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928"/>
  <workbookPr codeName="EstaPastaDeTrabalho" defaultThemeVersion="124226"/>
  <mc:AlternateContent xmlns:mc="http://schemas.openxmlformats.org/markup-compatibility/2006">
    <mc:Choice Requires="x15">
      <x15ac:absPath xmlns:x15ac="http://schemas.microsoft.com/office/spreadsheetml/2010/11/ac" url="D:\02_SEDUC\67_U E Raimundo Wall Ferraz\05_Impressão\01_Editaveis\01_Atualização\"/>
    </mc:Choice>
  </mc:AlternateContent>
  <xr:revisionPtr revIDLastSave="0" documentId="13_ncr:1_{C07CB612-6C05-4C71-860E-5655C9F5361A}" xr6:coauthVersionLast="47" xr6:coauthVersionMax="47" xr10:uidLastSave="{00000000-0000-0000-0000-000000000000}"/>
  <bookViews>
    <workbookView xWindow="2220" yWindow="2670" windowWidth="21600" windowHeight="11295"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1" hidden="1">'C. Própria'!$A$2:$D$267</definedName>
    <definedName name="_xlnm._FilterDatabase" localSheetId="0" hidden="1">CPS!$A$2:$L$3100</definedName>
    <definedName name="_xlnm._FilterDatabase" localSheetId="5" hidden="1">iORSE!$A$1:$D$15546</definedName>
    <definedName name="_xlnm._FilterDatabase" localSheetId="3" hidden="1">iSINAPI!$A$1:$D$5209</definedName>
    <definedName name="_xlnm._FilterDatabase" localSheetId="6">'M. LOCAL'!$A$3:$G$14</definedName>
    <definedName name="_xlnm._FilterDatabase" localSheetId="2" hidden="1">SINAPI!$A$1:$D$44171</definedName>
    <definedName name="A">[1]SEINFRA!$B:$G</definedName>
    <definedName name="AJU" localSheetId="0">CPS!#REF!</definedName>
    <definedName name="AJU" localSheetId="6">#NAME?</definedName>
    <definedName name="_xlnm.Print_Area" localSheetId="0">CPS!$B$2:$H$3110</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CPS!$2:$2</definedName>
    <definedName name="TOP" localSheetId="0">CPS!#REF!</definedName>
    <definedName name="TOP" localSheetId="6">#REF!</definedName>
  </definedNames>
  <calcPr calcId="191029"/>
</workbook>
</file>

<file path=xl/calcChain.xml><?xml version="1.0" encoding="utf-8"?>
<calcChain xmlns="http://schemas.openxmlformats.org/spreadsheetml/2006/main">
  <c r="K3108" i="1" l="1"/>
  <c r="L3108" i="1" s="1"/>
  <c r="I3108" i="1"/>
  <c r="K3107" i="1"/>
  <c r="L3107" i="1" s="1"/>
  <c r="K3106" i="1"/>
  <c r="L3106" i="1" s="1"/>
  <c r="K3105" i="1"/>
  <c r="L3105" i="1" s="1"/>
  <c r="K3104" i="1"/>
  <c r="L3104" i="1" s="1"/>
  <c r="K3103" i="1"/>
  <c r="L3103" i="1" s="1"/>
  <c r="K3102" i="1"/>
  <c r="L3102" i="1" s="1"/>
  <c r="B3102" i="1"/>
  <c r="F3105" i="1"/>
  <c r="G3106" i="1"/>
  <c r="B3107" i="1"/>
  <c r="G3107" i="1"/>
  <c r="B3105" i="1"/>
  <c r="F3107" i="1"/>
  <c r="B3106" i="1"/>
  <c r="G3105" i="1"/>
  <c r="F3106" i="1"/>
  <c r="H3106" i="1" l="1"/>
  <c r="H3105" i="1"/>
  <c r="H3107" i="1"/>
  <c r="L1044" i="1"/>
  <c r="L1045" i="1"/>
  <c r="L1450" i="1"/>
  <c r="L1451" i="1"/>
  <c r="L1452" i="1"/>
  <c r="L1453" i="1"/>
  <c r="L1474" i="1"/>
  <c r="L1475" i="1"/>
  <c r="L1476" i="1"/>
  <c r="L1477" i="1"/>
  <c r="L1485" i="1"/>
  <c r="L1486" i="1"/>
  <c r="L1487" i="1"/>
  <c r="L1488" i="1"/>
  <c r="L1495" i="1"/>
  <c r="L1496" i="1"/>
  <c r="L1497" i="1"/>
  <c r="L1498" i="1"/>
  <c r="L1735" i="1"/>
  <c r="L1736" i="1"/>
  <c r="L1745" i="1"/>
  <c r="L1753" i="1"/>
  <c r="L1762" i="1"/>
  <c r="L1770" i="1"/>
  <c r="L1779" i="1"/>
  <c r="L1788" i="1"/>
  <c r="L1797" i="1"/>
  <c r="L1805" i="1"/>
  <c r="L1813" i="1"/>
  <c r="L1821" i="1"/>
  <c r="L1829" i="1"/>
  <c r="L1837" i="1"/>
  <c r="L1846" i="1"/>
  <c r="L1854" i="1"/>
  <c r="L1862" i="1"/>
  <c r="L1871" i="1"/>
  <c r="L1881" i="1"/>
  <c r="L1888" i="1"/>
  <c r="L1898" i="1"/>
  <c r="L1907" i="1"/>
  <c r="L1908" i="1"/>
  <c r="L1917" i="1"/>
  <c r="L1918" i="1"/>
  <c r="L1927" i="1"/>
  <c r="L1928" i="1"/>
  <c r="L1936" i="1"/>
  <c r="L1937" i="1"/>
  <c r="L1945" i="1"/>
  <c r="L1953" i="1"/>
  <c r="L1954" i="1"/>
  <c r="L1962" i="1"/>
  <c r="L1963" i="1"/>
  <c r="L1970" i="1"/>
  <c r="L1971" i="1"/>
  <c r="L1980" i="1"/>
  <c r="L1981" i="1"/>
  <c r="L1989" i="1"/>
  <c r="L1990" i="1"/>
  <c r="L2000" i="1"/>
  <c r="L2001" i="1"/>
  <c r="L2011" i="1"/>
  <c r="L2021" i="1"/>
  <c r="L2029" i="1"/>
  <c r="L2037" i="1"/>
  <c r="L2038" i="1"/>
  <c r="L2047" i="1"/>
  <c r="L2048" i="1"/>
  <c r="L2065" i="1"/>
  <c r="L2073" i="1"/>
  <c r="L2081" i="1"/>
  <c r="L2089" i="1"/>
  <c r="L2097" i="1"/>
  <c r="L2105" i="1"/>
  <c r="L2113" i="1"/>
  <c r="L2121" i="1"/>
  <c r="L2129" i="1"/>
  <c r="L2137" i="1"/>
  <c r="L2145" i="1"/>
  <c r="L2153" i="1"/>
  <c r="L2161" i="1"/>
  <c r="L2169" i="1"/>
  <c r="L2177" i="1"/>
  <c r="L2185" i="1"/>
  <c r="L2193" i="1"/>
  <c r="L2201" i="1"/>
  <c r="L2209" i="1"/>
  <c r="L2217" i="1"/>
  <c r="L2225" i="1"/>
  <c r="L2233" i="1"/>
  <c r="L2243" i="1"/>
  <c r="L2253" i="1"/>
  <c r="L2261" i="1"/>
  <c r="L2269" i="1"/>
  <c r="L2277" i="1"/>
  <c r="L2285" i="1"/>
  <c r="L2293" i="1"/>
  <c r="L2301" i="1"/>
  <c r="L2309" i="1"/>
  <c r="L2317" i="1"/>
  <c r="L2325" i="1"/>
  <c r="L2333" i="1"/>
  <c r="L2341" i="1"/>
  <c r="L2349" i="1"/>
  <c r="L2359" i="1"/>
  <c r="L2367" i="1"/>
  <c r="L2375" i="1"/>
  <c r="L2383" i="1"/>
  <c r="L2391" i="1"/>
  <c r="L2399" i="1"/>
  <c r="L2407" i="1"/>
  <c r="L2415" i="1"/>
  <c r="L2420" i="1"/>
  <c r="L2424" i="1"/>
  <c r="L2433" i="1"/>
  <c r="L2442" i="1"/>
  <c r="L2451" i="1"/>
  <c r="L2459" i="1"/>
  <c r="L2467" i="1"/>
  <c r="L2475" i="1"/>
  <c r="L2483" i="1"/>
  <c r="L2491" i="1"/>
  <c r="L2498" i="1"/>
  <c r="L2506" i="1"/>
  <c r="L2514" i="1"/>
  <c r="L2515" i="1"/>
  <c r="L2516" i="1"/>
  <c r="L2528" i="1"/>
  <c r="L2529" i="1"/>
  <c r="L2537" i="1"/>
  <c r="L2546" i="1"/>
  <c r="L2554" i="1"/>
  <c r="L2561" i="1"/>
  <c r="L2570" i="1"/>
  <c r="L2578" i="1"/>
  <c r="L2594" i="1"/>
  <c r="L2606" i="1"/>
  <c r="L2615" i="1"/>
  <c r="L2624" i="1"/>
  <c r="L2632" i="1"/>
  <c r="L2641" i="1"/>
  <c r="L2651" i="1"/>
  <c r="L2660" i="1"/>
  <c r="L2671" i="1"/>
  <c r="L2682" i="1"/>
  <c r="L2693" i="1"/>
  <c r="L2704" i="1"/>
  <c r="L2715" i="1"/>
  <c r="L2726" i="1"/>
  <c r="L2742" i="1"/>
  <c r="L2750" i="1"/>
  <c r="L2758" i="1"/>
  <c r="L2766" i="1"/>
  <c r="L2774" i="1"/>
  <c r="L2782" i="1"/>
  <c r="L2790" i="1"/>
  <c r="L2799" i="1"/>
  <c r="L2808" i="1"/>
  <c r="L2816" i="1"/>
  <c r="L2824" i="1"/>
  <c r="L2832" i="1"/>
  <c r="L2840" i="1"/>
  <c r="L2841" i="1"/>
  <c r="L2848" i="1"/>
  <c r="L2857" i="1"/>
  <c r="L2865" i="1"/>
  <c r="L2874" i="1"/>
  <c r="L2883" i="1"/>
  <c r="L2891" i="1"/>
  <c r="L2898" i="1"/>
  <c r="L2901" i="1"/>
  <c r="L2912" i="1"/>
  <c r="L2935" i="1"/>
  <c r="L2944" i="1"/>
  <c r="L2952" i="1"/>
  <c r="L2959" i="1"/>
  <c r="L2962" i="1"/>
  <c r="L2973" i="1"/>
  <c r="L2997" i="1"/>
  <c r="L2998" i="1"/>
  <c r="L3007" i="1"/>
  <c r="L3015" i="1"/>
  <c r="L3022" i="1"/>
  <c r="L3029" i="1"/>
  <c r="L3036" i="1"/>
  <c r="L3044" i="1"/>
  <c r="L3052" i="1"/>
  <c r="L3057" i="1"/>
  <c r="L3060" i="1"/>
  <c r="L3068" i="1"/>
  <c r="L3076" i="1"/>
  <c r="L3085" i="1"/>
  <c r="L3089" i="1"/>
  <c r="L3093" i="1"/>
  <c r="K3095" i="1"/>
  <c r="L3095" i="1" s="1"/>
  <c r="K3096" i="1"/>
  <c r="L3096" i="1" s="1"/>
  <c r="K3097" i="1"/>
  <c r="L3097" i="1" s="1"/>
  <c r="K3098" i="1"/>
  <c r="L3098" i="1" s="1"/>
  <c r="K3099" i="1"/>
  <c r="L3099" i="1" s="1"/>
  <c r="K3100" i="1"/>
  <c r="L3100" i="1" s="1"/>
  <c r="K3094" i="1"/>
  <c r="L3094" i="1" s="1"/>
  <c r="K3087" i="1"/>
  <c r="L3087" i="1" s="1"/>
  <c r="K3088" i="1"/>
  <c r="L3088" i="1" s="1"/>
  <c r="K3089" i="1"/>
  <c r="K3090" i="1"/>
  <c r="L3090" i="1" s="1"/>
  <c r="K3091" i="1"/>
  <c r="L3091" i="1" s="1"/>
  <c r="K3086" i="1"/>
  <c r="L3086" i="1" s="1"/>
  <c r="K3078" i="1"/>
  <c r="L3078" i="1" s="1"/>
  <c r="K3079" i="1"/>
  <c r="L3079" i="1" s="1"/>
  <c r="K3080" i="1"/>
  <c r="L3080" i="1" s="1"/>
  <c r="K3081" i="1"/>
  <c r="L3081" i="1" s="1"/>
  <c r="K3082" i="1"/>
  <c r="L3082" i="1" s="1"/>
  <c r="K3083" i="1"/>
  <c r="L3083" i="1" s="1"/>
  <c r="K3084" i="1"/>
  <c r="L3084" i="1" s="1"/>
  <c r="K3077" i="1"/>
  <c r="L3077" i="1" s="1"/>
  <c r="B3094" i="1"/>
  <c r="B3086" i="1"/>
  <c r="B3077" i="1"/>
  <c r="K3070" i="1"/>
  <c r="L3070" i="1" s="1"/>
  <c r="K3071" i="1"/>
  <c r="L3071" i="1" s="1"/>
  <c r="K3072" i="1"/>
  <c r="L3072" i="1" s="1"/>
  <c r="K3073" i="1"/>
  <c r="L3073" i="1" s="1"/>
  <c r="K3074" i="1"/>
  <c r="L3074" i="1" s="1"/>
  <c r="K3075" i="1"/>
  <c r="L3075" i="1" s="1"/>
  <c r="K3069" i="1"/>
  <c r="L3069" i="1" s="1"/>
  <c r="K3062" i="1"/>
  <c r="L3062" i="1" s="1"/>
  <c r="K3063" i="1"/>
  <c r="L3063" i="1" s="1"/>
  <c r="K3064" i="1"/>
  <c r="L3064" i="1" s="1"/>
  <c r="K3065" i="1"/>
  <c r="L3065" i="1" s="1"/>
  <c r="K3066" i="1"/>
  <c r="L3066" i="1" s="1"/>
  <c r="K3067" i="1"/>
  <c r="L3067" i="1" s="1"/>
  <c r="K3061" i="1"/>
  <c r="L3061" i="1" s="1"/>
  <c r="K3054" i="1"/>
  <c r="L3054" i="1" s="1"/>
  <c r="K3055" i="1"/>
  <c r="L3055" i="1" s="1"/>
  <c r="K3056" i="1"/>
  <c r="L3056" i="1" s="1"/>
  <c r="K3057" i="1"/>
  <c r="K3058" i="1"/>
  <c r="L3058" i="1" s="1"/>
  <c r="K3059" i="1"/>
  <c r="L3059" i="1" s="1"/>
  <c r="K3053" i="1"/>
  <c r="L3053" i="1" s="1"/>
  <c r="K3046" i="1"/>
  <c r="L3046" i="1" s="1"/>
  <c r="K3047" i="1"/>
  <c r="L3047" i="1" s="1"/>
  <c r="K3048" i="1"/>
  <c r="L3048" i="1" s="1"/>
  <c r="K3049" i="1"/>
  <c r="L3049" i="1" s="1"/>
  <c r="K3050" i="1"/>
  <c r="L3050" i="1" s="1"/>
  <c r="K3051" i="1"/>
  <c r="L3051" i="1" s="1"/>
  <c r="K3045" i="1"/>
  <c r="L3045" i="1" s="1"/>
  <c r="I3100" i="1"/>
  <c r="I3092" i="1"/>
  <c r="K3092" i="1" s="1"/>
  <c r="L3092" i="1" s="1"/>
  <c r="I3084" i="1"/>
  <c r="I3075" i="1"/>
  <c r="B3069" i="1"/>
  <c r="I3067" i="1"/>
  <c r="B3061" i="1"/>
  <c r="I3059" i="1"/>
  <c r="B3053" i="1"/>
  <c r="I3051" i="1"/>
  <c r="B3045" i="1"/>
  <c r="B3099" i="1"/>
  <c r="G3058" i="1"/>
  <c r="B3056" i="1"/>
  <c r="F3050" i="1"/>
  <c r="B3082" i="1"/>
  <c r="F3058" i="1"/>
  <c r="G3099" i="1"/>
  <c r="F3089" i="1"/>
  <c r="F3074" i="1"/>
  <c r="G3056" i="1"/>
  <c r="F3048" i="1"/>
  <c r="B3072" i="1"/>
  <c r="B3057" i="1"/>
  <c r="G3057" i="1"/>
  <c r="G3072" i="1"/>
  <c r="F3072" i="1"/>
  <c r="G3081" i="1"/>
  <c r="G3050" i="1"/>
  <c r="B3066" i="1"/>
  <c r="G3065" i="1"/>
  <c r="B3073" i="1"/>
  <c r="G3082" i="1"/>
  <c r="G3089" i="1"/>
  <c r="B3090" i="1"/>
  <c r="B3065" i="1"/>
  <c r="F3082" i="1"/>
  <c r="B3083" i="1"/>
  <c r="G3098" i="1"/>
  <c r="B3064" i="1"/>
  <c r="F3073" i="1"/>
  <c r="B3074" i="1"/>
  <c r="F3091" i="1"/>
  <c r="G3080" i="1"/>
  <c r="G3073" i="1"/>
  <c r="F3057" i="1"/>
  <c r="B3098" i="1"/>
  <c r="B3091" i="1"/>
  <c r="G3074" i="1"/>
  <c r="B3058" i="1"/>
  <c r="G3083" i="1"/>
  <c r="B3081" i="1"/>
  <c r="F3083" i="1"/>
  <c r="F3064" i="1"/>
  <c r="B3080" i="1"/>
  <c r="F3049" i="1"/>
  <c r="B3049" i="1"/>
  <c r="G3048" i="1"/>
  <c r="F3099" i="1"/>
  <c r="G3097" i="1"/>
  <c r="F3066" i="1"/>
  <c r="G3090" i="1"/>
  <c r="F3097" i="1"/>
  <c r="G3049" i="1"/>
  <c r="F3098" i="1"/>
  <c r="B3097" i="1"/>
  <c r="G3064" i="1"/>
  <c r="F3080" i="1"/>
  <c r="F3081" i="1"/>
  <c r="F3056" i="1"/>
  <c r="G3066" i="1"/>
  <c r="F3090" i="1"/>
  <c r="F3065" i="1"/>
  <c r="B3089" i="1"/>
  <c r="B3050" i="1"/>
  <c r="G3091" i="1"/>
  <c r="B3048" i="1"/>
  <c r="H3108" i="1" l="1"/>
  <c r="H3099" i="1"/>
  <c r="H3098" i="1"/>
  <c r="H3097" i="1"/>
  <c r="H3091" i="1"/>
  <c r="H3089" i="1"/>
  <c r="H3090" i="1"/>
  <c r="H3083" i="1"/>
  <c r="H3082" i="1"/>
  <c r="H3081" i="1"/>
  <c r="H3080" i="1"/>
  <c r="H3074" i="1"/>
  <c r="H3073" i="1"/>
  <c r="H3072" i="1"/>
  <c r="H3065" i="1"/>
  <c r="H3064" i="1"/>
  <c r="H3066" i="1"/>
  <c r="H3058" i="1"/>
  <c r="H3057" i="1"/>
  <c r="H3056" i="1"/>
  <c r="H3050" i="1"/>
  <c r="H3049" i="1"/>
  <c r="H3048" i="1"/>
  <c r="K3016" i="1"/>
  <c r="L3016" i="1" s="1"/>
  <c r="K3037" i="1"/>
  <c r="L3037" i="1" s="1"/>
  <c r="K3030" i="1"/>
  <c r="L3030" i="1" s="1"/>
  <c r="K3023" i="1"/>
  <c r="L3023" i="1" s="1"/>
  <c r="B3037" i="1"/>
  <c r="B3030" i="1"/>
  <c r="K3031" i="1"/>
  <c r="L3031" i="1" s="1"/>
  <c r="B3023" i="1"/>
  <c r="B3016" i="1"/>
  <c r="K3039" i="1"/>
  <c r="L3039" i="1" s="1"/>
  <c r="K3040" i="1"/>
  <c r="L3040" i="1" s="1"/>
  <c r="K3041" i="1"/>
  <c r="L3041" i="1" s="1"/>
  <c r="K3042" i="1"/>
  <c r="L3042" i="1" s="1"/>
  <c r="K3043" i="1"/>
  <c r="L3043" i="1" s="1"/>
  <c r="K3038" i="1"/>
  <c r="L3038" i="1" s="1"/>
  <c r="K3032" i="1"/>
  <c r="L3032" i="1" s="1"/>
  <c r="K3033" i="1"/>
  <c r="L3033" i="1" s="1"/>
  <c r="K3034" i="1"/>
  <c r="L3034" i="1" s="1"/>
  <c r="K3035" i="1"/>
  <c r="L3035" i="1" s="1"/>
  <c r="K3025" i="1"/>
  <c r="L3025" i="1" s="1"/>
  <c r="K3026" i="1"/>
  <c r="L3026" i="1" s="1"/>
  <c r="K3027" i="1"/>
  <c r="L3027" i="1" s="1"/>
  <c r="K3028" i="1"/>
  <c r="L3028" i="1" s="1"/>
  <c r="K3024" i="1"/>
  <c r="L3024" i="1" s="1"/>
  <c r="I3043" i="1"/>
  <c r="I3035" i="1"/>
  <c r="I3028" i="1"/>
  <c r="K3018" i="1"/>
  <c r="L3018" i="1" s="1"/>
  <c r="K3019" i="1"/>
  <c r="L3019" i="1" s="1"/>
  <c r="K3020" i="1"/>
  <c r="L3020" i="1" s="1"/>
  <c r="K3021" i="1"/>
  <c r="L3021" i="1" s="1"/>
  <c r="K3017" i="1"/>
  <c r="L3017" i="1" s="1"/>
  <c r="I3021" i="1"/>
  <c r="K3009" i="1"/>
  <c r="L3009" i="1" s="1"/>
  <c r="K3010" i="1"/>
  <c r="L3010" i="1" s="1"/>
  <c r="K3011" i="1"/>
  <c r="L3011" i="1" s="1"/>
  <c r="K3012" i="1"/>
  <c r="L3012" i="1" s="1"/>
  <c r="K3013" i="1"/>
  <c r="L3013" i="1" s="1"/>
  <c r="K3014" i="1"/>
  <c r="L3014" i="1" s="1"/>
  <c r="K3008" i="1"/>
  <c r="L3008" i="1" s="1"/>
  <c r="K3000" i="1"/>
  <c r="L3000" i="1" s="1"/>
  <c r="K3001" i="1"/>
  <c r="L3001" i="1" s="1"/>
  <c r="K3002" i="1"/>
  <c r="L3002" i="1" s="1"/>
  <c r="K3003" i="1"/>
  <c r="L3003" i="1" s="1"/>
  <c r="K3004" i="1"/>
  <c r="L3004" i="1" s="1"/>
  <c r="K3005" i="1"/>
  <c r="L3005" i="1" s="1"/>
  <c r="K3006" i="1"/>
  <c r="L3006" i="1" s="1"/>
  <c r="K2999" i="1"/>
  <c r="L2999" i="1" s="1"/>
  <c r="K2990" i="1"/>
  <c r="L2990" i="1" s="1"/>
  <c r="K2991" i="1"/>
  <c r="L2991" i="1" s="1"/>
  <c r="K2992" i="1"/>
  <c r="L2992" i="1" s="1"/>
  <c r="K2993" i="1"/>
  <c r="L2993" i="1" s="1"/>
  <c r="K2994" i="1"/>
  <c r="L2994" i="1" s="1"/>
  <c r="K2995" i="1"/>
  <c r="L2995" i="1" s="1"/>
  <c r="K2996" i="1"/>
  <c r="L2996" i="1" s="1"/>
  <c r="K2989" i="1"/>
  <c r="L2989" i="1" s="1"/>
  <c r="K2982" i="1"/>
  <c r="L2982" i="1" s="1"/>
  <c r="K2983" i="1"/>
  <c r="L2983" i="1" s="1"/>
  <c r="K2984" i="1"/>
  <c r="L2984" i="1" s="1"/>
  <c r="K2985" i="1"/>
  <c r="L2985" i="1" s="1"/>
  <c r="K2986" i="1"/>
  <c r="L2986" i="1" s="1"/>
  <c r="K2987" i="1"/>
  <c r="L2987" i="1" s="1"/>
  <c r="K2988" i="1"/>
  <c r="L2988" i="1" s="1"/>
  <c r="K2981" i="1"/>
  <c r="L2981" i="1" s="1"/>
  <c r="I3014" i="1"/>
  <c r="B3008" i="1"/>
  <c r="I3006" i="1"/>
  <c r="B2999" i="1"/>
  <c r="I2996" i="1"/>
  <c r="B2989" i="1"/>
  <c r="I2988" i="1"/>
  <c r="B2981" i="1"/>
  <c r="K2980" i="1"/>
  <c r="L2980" i="1" s="1"/>
  <c r="I2980" i="1"/>
  <c r="K2979" i="1"/>
  <c r="L2979" i="1" s="1"/>
  <c r="K2978" i="1"/>
  <c r="L2978" i="1" s="1"/>
  <c r="K2977" i="1"/>
  <c r="L2977" i="1" s="1"/>
  <c r="K2976" i="1"/>
  <c r="L2976" i="1" s="1"/>
  <c r="K2975" i="1"/>
  <c r="L2975" i="1" s="1"/>
  <c r="K2974" i="1"/>
  <c r="L2974" i="1" s="1"/>
  <c r="B2974" i="1"/>
  <c r="K2972" i="1"/>
  <c r="L2972" i="1" s="1"/>
  <c r="I2972" i="1"/>
  <c r="K2971" i="1"/>
  <c r="L2971" i="1" s="1"/>
  <c r="K2970" i="1"/>
  <c r="L2970" i="1" s="1"/>
  <c r="K2969" i="1"/>
  <c r="L2969" i="1" s="1"/>
  <c r="K2968" i="1"/>
  <c r="L2968" i="1" s="1"/>
  <c r="K2967" i="1"/>
  <c r="L2967" i="1" s="1"/>
  <c r="K2966" i="1"/>
  <c r="L2966" i="1" s="1"/>
  <c r="K2965" i="1"/>
  <c r="L2965" i="1" s="1"/>
  <c r="K2964" i="1"/>
  <c r="L2964" i="1" s="1"/>
  <c r="K2963" i="1"/>
  <c r="L2963" i="1" s="1"/>
  <c r="B2963" i="1"/>
  <c r="K2961" i="1"/>
  <c r="L2961" i="1" s="1"/>
  <c r="I2961" i="1"/>
  <c r="K2960" i="1"/>
  <c r="L2960" i="1" s="1"/>
  <c r="K2958" i="1"/>
  <c r="L2958" i="1" s="1"/>
  <c r="K2957" i="1"/>
  <c r="L2957" i="1" s="1"/>
  <c r="K2956" i="1"/>
  <c r="L2956" i="1" s="1"/>
  <c r="K2955" i="1"/>
  <c r="L2955" i="1" s="1"/>
  <c r="K2954" i="1"/>
  <c r="L2954" i="1" s="1"/>
  <c r="K2953" i="1"/>
  <c r="L2953" i="1" s="1"/>
  <c r="B2953" i="1"/>
  <c r="K2951" i="1"/>
  <c r="L2951" i="1" s="1"/>
  <c r="I2951" i="1"/>
  <c r="K2950" i="1"/>
  <c r="L2950" i="1" s="1"/>
  <c r="K2949" i="1"/>
  <c r="L2949" i="1" s="1"/>
  <c r="K2948" i="1"/>
  <c r="L2948" i="1" s="1"/>
  <c r="K2947" i="1"/>
  <c r="L2947" i="1" s="1"/>
  <c r="K2946" i="1"/>
  <c r="L2946" i="1" s="1"/>
  <c r="K2945" i="1"/>
  <c r="L2945" i="1" s="1"/>
  <c r="B2945" i="1"/>
  <c r="K2943" i="1"/>
  <c r="L2943" i="1" s="1"/>
  <c r="I2943" i="1"/>
  <c r="K2942" i="1"/>
  <c r="L2942" i="1" s="1"/>
  <c r="K2941" i="1"/>
  <c r="L2941" i="1" s="1"/>
  <c r="K2940" i="1"/>
  <c r="L2940" i="1" s="1"/>
  <c r="K2939" i="1"/>
  <c r="L2939" i="1" s="1"/>
  <c r="K2938" i="1"/>
  <c r="L2938" i="1" s="1"/>
  <c r="K2937" i="1"/>
  <c r="L2937" i="1" s="1"/>
  <c r="K2936" i="1"/>
  <c r="L2936" i="1" s="1"/>
  <c r="B2936" i="1"/>
  <c r="I2934" i="1"/>
  <c r="B2927" i="1"/>
  <c r="I2926" i="1"/>
  <c r="B2920" i="1"/>
  <c r="K2885" i="1"/>
  <c r="L2885" i="1" s="1"/>
  <c r="K2886" i="1"/>
  <c r="L2886" i="1" s="1"/>
  <c r="K2887" i="1"/>
  <c r="L2887" i="1" s="1"/>
  <c r="K2888" i="1"/>
  <c r="L2888" i="1" s="1"/>
  <c r="K2889" i="1"/>
  <c r="L2889" i="1" s="1"/>
  <c r="K2890" i="1"/>
  <c r="L2890" i="1" s="1"/>
  <c r="K2884" i="1"/>
  <c r="L2884" i="1" s="1"/>
  <c r="K2876" i="1"/>
  <c r="L2876" i="1" s="1"/>
  <c r="K2877" i="1"/>
  <c r="L2877" i="1" s="1"/>
  <c r="K2878" i="1"/>
  <c r="L2878" i="1" s="1"/>
  <c r="K2879" i="1"/>
  <c r="L2879" i="1" s="1"/>
  <c r="K2880" i="1"/>
  <c r="L2880" i="1" s="1"/>
  <c r="K2881" i="1"/>
  <c r="L2881" i="1" s="1"/>
  <c r="K2882" i="1"/>
  <c r="L2882" i="1" s="1"/>
  <c r="K2875" i="1"/>
  <c r="L2875" i="1" s="1"/>
  <c r="F3040" i="1"/>
  <c r="B109" i="1"/>
  <c r="F767" i="1"/>
  <c r="F3042" i="1"/>
  <c r="B422" i="1"/>
  <c r="B421" i="1"/>
  <c r="B3020" i="1"/>
  <c r="G3027" i="1"/>
  <c r="G1307" i="1"/>
  <c r="B3019" i="1"/>
  <c r="B3033" i="1"/>
  <c r="G3026" i="1"/>
  <c r="F1308" i="1"/>
  <c r="B416" i="1"/>
  <c r="G3034" i="1"/>
  <c r="G3033" i="1"/>
  <c r="F419" i="1"/>
  <c r="G3020" i="1"/>
  <c r="B1309" i="1"/>
  <c r="B415" i="1"/>
  <c r="B418" i="1"/>
  <c r="B1307" i="1"/>
  <c r="B412" i="1"/>
  <c r="B767" i="1"/>
  <c r="B3042" i="1"/>
  <c r="G3019" i="1"/>
  <c r="G109" i="1"/>
  <c r="F420" i="1"/>
  <c r="F3034" i="1"/>
  <c r="F3026" i="1"/>
  <c r="F3019" i="1"/>
  <c r="G420" i="1"/>
  <c r="B3034" i="1"/>
  <c r="B798" i="1"/>
  <c r="B414" i="1"/>
  <c r="G419" i="1"/>
  <c r="B1308" i="1"/>
  <c r="B417" i="1"/>
  <c r="F109" i="1"/>
  <c r="B3027" i="1"/>
  <c r="B3026" i="1"/>
  <c r="G3041" i="1"/>
  <c r="F1309" i="1"/>
  <c r="F3041" i="1"/>
  <c r="G1308" i="1"/>
  <c r="F3020" i="1"/>
  <c r="B413" i="1"/>
  <c r="G3042" i="1"/>
  <c r="B3040" i="1"/>
  <c r="F798" i="1"/>
  <c r="G1309" i="1"/>
  <c r="F3027" i="1"/>
  <c r="G798" i="1"/>
  <c r="B419" i="1"/>
  <c r="F1307" i="1"/>
  <c r="G767" i="1"/>
  <c r="B420" i="1"/>
  <c r="B3041" i="1"/>
  <c r="G3040" i="1"/>
  <c r="F3033" i="1"/>
  <c r="J3108" i="1" l="1"/>
  <c r="A3108" i="1"/>
  <c r="H3100" i="1"/>
  <c r="J3100" i="1" s="1"/>
  <c r="H3092" i="1"/>
  <c r="H3084" i="1"/>
  <c r="H3075" i="1"/>
  <c r="J3075" i="1" s="1"/>
  <c r="H3059" i="1"/>
  <c r="J3059" i="1" s="1"/>
  <c r="H3067" i="1"/>
  <c r="H3051" i="1"/>
  <c r="J3051" i="1" s="1"/>
  <c r="H420" i="1"/>
  <c r="H419" i="1"/>
  <c r="H1307" i="1"/>
  <c r="H1308" i="1"/>
  <c r="H1309" i="1"/>
  <c r="H109" i="1"/>
  <c r="H798" i="1"/>
  <c r="H767" i="1"/>
  <c r="H3027" i="1"/>
  <c r="H3033" i="1"/>
  <c r="H3041" i="1"/>
  <c r="H3034" i="1"/>
  <c r="H3026" i="1"/>
  <c r="H3040" i="1"/>
  <c r="H3042" i="1"/>
  <c r="H3019" i="1"/>
  <c r="H3020" i="1"/>
  <c r="K2914" i="1"/>
  <c r="L2914" i="1" s="1"/>
  <c r="K2915" i="1"/>
  <c r="L2915" i="1" s="1"/>
  <c r="K2916" i="1"/>
  <c r="L2916" i="1" s="1"/>
  <c r="K2917" i="1"/>
  <c r="L2917" i="1" s="1"/>
  <c r="K2918" i="1"/>
  <c r="L2918" i="1" s="1"/>
  <c r="K2919" i="1"/>
  <c r="L2919" i="1" s="1"/>
  <c r="K2913" i="1"/>
  <c r="L2913" i="1" s="1"/>
  <c r="K2903" i="1"/>
  <c r="L2903" i="1" s="1"/>
  <c r="K2904" i="1"/>
  <c r="L2904" i="1" s="1"/>
  <c r="K2905" i="1"/>
  <c r="L2905" i="1" s="1"/>
  <c r="K2906" i="1"/>
  <c r="L2906" i="1" s="1"/>
  <c r="K2907" i="1"/>
  <c r="L2907" i="1" s="1"/>
  <c r="K2908" i="1"/>
  <c r="L2908" i="1" s="1"/>
  <c r="K2909" i="1"/>
  <c r="L2909" i="1" s="1"/>
  <c r="K2910" i="1"/>
  <c r="L2910" i="1" s="1"/>
  <c r="K2911" i="1"/>
  <c r="L2911" i="1" s="1"/>
  <c r="K2902" i="1"/>
  <c r="L2902" i="1" s="1"/>
  <c r="I2919" i="1"/>
  <c r="B2913" i="1"/>
  <c r="I2911" i="1"/>
  <c r="B2902" i="1"/>
  <c r="K2893" i="1"/>
  <c r="L2893" i="1" s="1"/>
  <c r="K2894" i="1"/>
  <c r="L2894" i="1" s="1"/>
  <c r="K2895" i="1"/>
  <c r="L2895" i="1" s="1"/>
  <c r="K2896" i="1"/>
  <c r="L2896" i="1" s="1"/>
  <c r="K2897" i="1"/>
  <c r="L2897" i="1" s="1"/>
  <c r="K2899" i="1"/>
  <c r="L2899" i="1" s="1"/>
  <c r="K2900" i="1"/>
  <c r="L2900" i="1" s="1"/>
  <c r="K2892" i="1"/>
  <c r="L2892" i="1" s="1"/>
  <c r="I2900" i="1"/>
  <c r="B2892" i="1"/>
  <c r="I2890" i="1"/>
  <c r="B2884" i="1"/>
  <c r="I2882" i="1"/>
  <c r="B2875" i="1"/>
  <c r="G2957" i="1"/>
  <c r="G3013" i="1"/>
  <c r="F2887" i="1"/>
  <c r="F2888" i="1"/>
  <c r="G2923" i="1"/>
  <c r="B2879" i="1"/>
  <c r="G2905" i="1"/>
  <c r="G2895" i="1"/>
  <c r="B2878" i="1"/>
  <c r="F2899" i="1"/>
  <c r="G2918" i="1"/>
  <c r="F2970" i="1"/>
  <c r="F2995" i="1"/>
  <c r="G2879" i="1"/>
  <c r="G2969" i="1"/>
  <c r="G2950" i="1"/>
  <c r="F1476" i="1"/>
  <c r="B2880" i="1"/>
  <c r="G2898" i="1"/>
  <c r="F2896" i="1"/>
  <c r="F2940" i="1"/>
  <c r="G2968" i="1"/>
  <c r="F2910" i="1"/>
  <c r="F2918" i="1"/>
  <c r="G2897" i="1"/>
  <c r="G2993" i="1"/>
  <c r="B2899" i="1"/>
  <c r="B2905" i="1"/>
  <c r="G3002" i="1"/>
  <c r="G2949" i="1"/>
  <c r="F2932" i="1"/>
  <c r="B2960" i="1"/>
  <c r="B2924" i="1"/>
  <c r="G2940" i="1"/>
  <c r="B2887" i="1"/>
  <c r="B1474" i="1"/>
  <c r="G2931" i="1"/>
  <c r="G1474" i="1"/>
  <c r="B2895" i="1"/>
  <c r="G2906" i="1"/>
  <c r="G2909" i="1"/>
  <c r="G2917" i="1"/>
  <c r="F2931" i="1"/>
  <c r="B2985" i="1"/>
  <c r="B2942" i="1"/>
  <c r="F2994" i="1"/>
  <c r="F2979" i="1"/>
  <c r="B401" i="1"/>
  <c r="F2881" i="1"/>
  <c r="B2949" i="1"/>
  <c r="B2940" i="1"/>
  <c r="B3005" i="1"/>
  <c r="F2985" i="1"/>
  <c r="F2958" i="1"/>
  <c r="B1476" i="1"/>
  <c r="F2933" i="1"/>
  <c r="G2939" i="1"/>
  <c r="F2977" i="1"/>
  <c r="G2948" i="1"/>
  <c r="F1475" i="1"/>
  <c r="G1477" i="1"/>
  <c r="F2959" i="1"/>
  <c r="G2958" i="1"/>
  <c r="F2968" i="1"/>
  <c r="B2918" i="1"/>
  <c r="G2985" i="1"/>
  <c r="G2889" i="1"/>
  <c r="B2970" i="1"/>
  <c r="G2881" i="1"/>
  <c r="G2971" i="1"/>
  <c r="B2909" i="1"/>
  <c r="G2960" i="1"/>
  <c r="F2960" i="1"/>
  <c r="F2923" i="1"/>
  <c r="F2969" i="1"/>
  <c r="B2984" i="1"/>
  <c r="G2987" i="1"/>
  <c r="F2957" i="1"/>
  <c r="F2942" i="1"/>
  <c r="F2956" i="1"/>
  <c r="F2986" i="1"/>
  <c r="G2984" i="1"/>
  <c r="G2941" i="1"/>
  <c r="F2905" i="1"/>
  <c r="F2878" i="1"/>
  <c r="F2880" i="1"/>
  <c r="B2941" i="1"/>
  <c r="B3004" i="1"/>
  <c r="F2948" i="1"/>
  <c r="B2992" i="1"/>
  <c r="G1475" i="1"/>
  <c r="B2933" i="1"/>
  <c r="G3004" i="1"/>
  <c r="F2978" i="1"/>
  <c r="B2917" i="1"/>
  <c r="B2897" i="1"/>
  <c r="G2899" i="1"/>
  <c r="G1476" i="1"/>
  <c r="G2994" i="1"/>
  <c r="F1477" i="1"/>
  <c r="G2910" i="1"/>
  <c r="F3012" i="1"/>
  <c r="F1474" i="1"/>
  <c r="B2957" i="1"/>
  <c r="G2878" i="1"/>
  <c r="B3002" i="1"/>
  <c r="B2967" i="1"/>
  <c r="F2930" i="1"/>
  <c r="F2939" i="1"/>
  <c r="F2917" i="1"/>
  <c r="B3011" i="1"/>
  <c r="F3005" i="1"/>
  <c r="F3013" i="1"/>
  <c r="F2925" i="1"/>
  <c r="G2924" i="1"/>
  <c r="G2966" i="1"/>
  <c r="B2881" i="1"/>
  <c r="F3004" i="1"/>
  <c r="B2950" i="1"/>
  <c r="B2987" i="1"/>
  <c r="B2939" i="1"/>
  <c r="G2887" i="1"/>
  <c r="B2958" i="1"/>
  <c r="B2907" i="1"/>
  <c r="B2925" i="1"/>
  <c r="G2930" i="1"/>
  <c r="B2966" i="1"/>
  <c r="F2908" i="1"/>
  <c r="G2979" i="1"/>
  <c r="B2916" i="1"/>
  <c r="B1477" i="1"/>
  <c r="F2898" i="1"/>
  <c r="F2889" i="1"/>
  <c r="G2888" i="1"/>
  <c r="G2992" i="1"/>
  <c r="B2959" i="1"/>
  <c r="F2966" i="1"/>
  <c r="B2888" i="1"/>
  <c r="G2932" i="1"/>
  <c r="G3003" i="1"/>
  <c r="B2948" i="1"/>
  <c r="B2908" i="1"/>
  <c r="B2910" i="1"/>
  <c r="G3005" i="1"/>
  <c r="B3013" i="1"/>
  <c r="F2950" i="1"/>
  <c r="B2969" i="1"/>
  <c r="G2933" i="1"/>
  <c r="F2906" i="1"/>
  <c r="B2986" i="1"/>
  <c r="F2916" i="1"/>
  <c r="B3012" i="1"/>
  <c r="F2941" i="1"/>
  <c r="B2977" i="1"/>
  <c r="B2995" i="1"/>
  <c r="F3002" i="1"/>
  <c r="G2942" i="1"/>
  <c r="B2993" i="1"/>
  <c r="G2986" i="1"/>
  <c r="F2949" i="1"/>
  <c r="G2959" i="1"/>
  <c r="B2931" i="1"/>
  <c r="G2978" i="1"/>
  <c r="B2994" i="1"/>
  <c r="B2889" i="1"/>
  <c r="B2932" i="1"/>
  <c r="B2898" i="1"/>
  <c r="B2906" i="1"/>
  <c r="G2907" i="1"/>
  <c r="B1475" i="1"/>
  <c r="F2984" i="1"/>
  <c r="G2995" i="1"/>
  <c r="F2993" i="1"/>
  <c r="F2924" i="1"/>
  <c r="F2909" i="1"/>
  <c r="B2979" i="1"/>
  <c r="B3003" i="1"/>
  <c r="B2956" i="1"/>
  <c r="F3003" i="1"/>
  <c r="G2967" i="1"/>
  <c r="G2970" i="1"/>
  <c r="F2971" i="1"/>
  <c r="B2968" i="1"/>
  <c r="F2987" i="1"/>
  <c r="B2978" i="1"/>
  <c r="F3011" i="1"/>
  <c r="G2925" i="1"/>
  <c r="G3012" i="1"/>
  <c r="B2896" i="1"/>
  <c r="F2897" i="1"/>
  <c r="G2896" i="1"/>
  <c r="G2956" i="1"/>
  <c r="G2908" i="1"/>
  <c r="F2967" i="1"/>
  <c r="B2930" i="1"/>
  <c r="G2977" i="1"/>
  <c r="F2895" i="1"/>
  <c r="B2923" i="1"/>
  <c r="F2992" i="1"/>
  <c r="G3011" i="1"/>
  <c r="F2907" i="1"/>
  <c r="G2880" i="1"/>
  <c r="F2879" i="1"/>
  <c r="G2916" i="1"/>
  <c r="B2971" i="1"/>
  <c r="A3100" i="1" l="1"/>
  <c r="J3092" i="1"/>
  <c r="A3092" i="1"/>
  <c r="J3084" i="1"/>
  <c r="A3084" i="1"/>
  <c r="A3075" i="1"/>
  <c r="A3051" i="1"/>
  <c r="J3067" i="1"/>
  <c r="A3067" i="1"/>
  <c r="A3059" i="1"/>
  <c r="H3028" i="1"/>
  <c r="J3028" i="1" s="1"/>
  <c r="H3035" i="1"/>
  <c r="J3035" i="1" s="1"/>
  <c r="H3043" i="1"/>
  <c r="H3021" i="1"/>
  <c r="H2971" i="1"/>
  <c r="H3002" i="1"/>
  <c r="H3011" i="1"/>
  <c r="H3004" i="1"/>
  <c r="H2987" i="1"/>
  <c r="H2932" i="1"/>
  <c r="H2994" i="1"/>
  <c r="H2968" i="1"/>
  <c r="H2959" i="1"/>
  <c r="H2949" i="1"/>
  <c r="H2993" i="1"/>
  <c r="H2942" i="1"/>
  <c r="H2923" i="1"/>
  <c r="H2939" i="1"/>
  <c r="H2979" i="1"/>
  <c r="H3012" i="1"/>
  <c r="H2925" i="1"/>
  <c r="H2985" i="1"/>
  <c r="H2933" i="1"/>
  <c r="H2984" i="1"/>
  <c r="H2969" i="1"/>
  <c r="H3005" i="1"/>
  <c r="H2956" i="1"/>
  <c r="H2940" i="1"/>
  <c r="H2930" i="1"/>
  <c r="H2960" i="1"/>
  <c r="H2957" i="1"/>
  <c r="H2995" i="1"/>
  <c r="H2986" i="1"/>
  <c r="H2978" i="1"/>
  <c r="H2966" i="1"/>
  <c r="H3013" i="1"/>
  <c r="H2924" i="1"/>
  <c r="H3003" i="1"/>
  <c r="H2948" i="1"/>
  <c r="H2992" i="1"/>
  <c r="H2941" i="1"/>
  <c r="H2977" i="1"/>
  <c r="H2970" i="1"/>
  <c r="H2967" i="1"/>
  <c r="H2950" i="1"/>
  <c r="H2958" i="1"/>
  <c r="H2931" i="1"/>
  <c r="H1476" i="1"/>
  <c r="H1474" i="1"/>
  <c r="H1475" i="1"/>
  <c r="H1477" i="1"/>
  <c r="H2918" i="1"/>
  <c r="H2916" i="1"/>
  <c r="H2917" i="1"/>
  <c r="H2909" i="1"/>
  <c r="H2905" i="1"/>
  <c r="H2906" i="1"/>
  <c r="H2908" i="1"/>
  <c r="H2907" i="1"/>
  <c r="H2910" i="1"/>
  <c r="H2898" i="1"/>
  <c r="H2897" i="1"/>
  <c r="H2895" i="1"/>
  <c r="H2896" i="1"/>
  <c r="H2899" i="1"/>
  <c r="H2889" i="1"/>
  <c r="H2888" i="1"/>
  <c r="H2887" i="1"/>
  <c r="H2880" i="1"/>
  <c r="H2878" i="1"/>
  <c r="H2879" i="1"/>
  <c r="H2881" i="1"/>
  <c r="A3028" i="1" l="1"/>
  <c r="A3035" i="1"/>
  <c r="J3043" i="1"/>
  <c r="A3043" i="1"/>
  <c r="A3021" i="1"/>
  <c r="J3021" i="1"/>
  <c r="H2951" i="1"/>
  <c r="J2951" i="1" s="1"/>
  <c r="H3014" i="1"/>
  <c r="J3014" i="1" s="1"/>
  <c r="H2934" i="1"/>
  <c r="A2934" i="1" s="1"/>
  <c r="H3006" i="1"/>
  <c r="A3006" i="1" s="1"/>
  <c r="H2961" i="1"/>
  <c r="J2961" i="1" s="1"/>
  <c r="H2980" i="1"/>
  <c r="J2980" i="1" s="1"/>
  <c r="H2943" i="1"/>
  <c r="A2943" i="1" s="1"/>
  <c r="H2972" i="1"/>
  <c r="J2972" i="1" s="1"/>
  <c r="H2926" i="1"/>
  <c r="J2926" i="1" s="1"/>
  <c r="H2996" i="1"/>
  <c r="J2996" i="1" s="1"/>
  <c r="H2988" i="1"/>
  <c r="A2988" i="1" s="1"/>
  <c r="H2919" i="1"/>
  <c r="J2919" i="1" s="1"/>
  <c r="H2911" i="1"/>
  <c r="J2911" i="1" s="1"/>
  <c r="H2900" i="1"/>
  <c r="J2900" i="1" s="1"/>
  <c r="H2890" i="1"/>
  <c r="A2890" i="1" s="1"/>
  <c r="H2882" i="1"/>
  <c r="A3014" i="1" l="1"/>
  <c r="A2951" i="1"/>
  <c r="A2996" i="1"/>
  <c r="J3006" i="1"/>
  <c r="A2926" i="1"/>
  <c r="J2988" i="1"/>
  <c r="J2934" i="1"/>
  <c r="J2943" i="1"/>
  <c r="J2890" i="1"/>
  <c r="A2882" i="1"/>
  <c r="J2882" i="1"/>
  <c r="I2873" i="1"/>
  <c r="B2866" i="1"/>
  <c r="I2864" i="1"/>
  <c r="B2858" i="1"/>
  <c r="K2859" i="1" s="1"/>
  <c r="L2859" i="1" s="1"/>
  <c r="G2872" i="1"/>
  <c r="F2862" i="1"/>
  <c r="G2861" i="1"/>
  <c r="F2869" i="1"/>
  <c r="F2871" i="1"/>
  <c r="B2870" i="1"/>
  <c r="B2862" i="1"/>
  <c r="G2869" i="1"/>
  <c r="G2871" i="1"/>
  <c r="F2861" i="1"/>
  <c r="B2871" i="1"/>
  <c r="F2863" i="1"/>
  <c r="B2861" i="1"/>
  <c r="B2869" i="1"/>
  <c r="F2872" i="1"/>
  <c r="B2872" i="1"/>
  <c r="G2870" i="1"/>
  <c r="G2863" i="1"/>
  <c r="G2862" i="1"/>
  <c r="F2870" i="1"/>
  <c r="B2863" i="1"/>
  <c r="K2873" i="1" l="1"/>
  <c r="L2873" i="1" s="1"/>
  <c r="K2930" i="1"/>
  <c r="L2930" i="1" s="1"/>
  <c r="K2933" i="1"/>
  <c r="L2933" i="1" s="1"/>
  <c r="K2929" i="1"/>
  <c r="L2929" i="1" s="1"/>
  <c r="K2928" i="1"/>
  <c r="L2928" i="1" s="1"/>
  <c r="K2927" i="1"/>
  <c r="L2927" i="1" s="1"/>
  <c r="K2934" i="1"/>
  <c r="L2934" i="1" s="1"/>
  <c r="K2931" i="1"/>
  <c r="L2931" i="1" s="1"/>
  <c r="K2932" i="1"/>
  <c r="L2932" i="1" s="1"/>
  <c r="K2863" i="1"/>
  <c r="L2863" i="1" s="1"/>
  <c r="K2861" i="1"/>
  <c r="L2861" i="1" s="1"/>
  <c r="K2860" i="1"/>
  <c r="L2860" i="1" s="1"/>
  <c r="K2858" i="1"/>
  <c r="L2858" i="1" s="1"/>
  <c r="K2864" i="1"/>
  <c r="L2864" i="1" s="1"/>
  <c r="K2862" i="1"/>
  <c r="L2862" i="1" s="1"/>
  <c r="K2872" i="1"/>
  <c r="L2872" i="1" s="1"/>
  <c r="K2871" i="1"/>
  <c r="L2871" i="1" s="1"/>
  <c r="K2870" i="1"/>
  <c r="L2870" i="1" s="1"/>
  <c r="K2869" i="1"/>
  <c r="L2869" i="1" s="1"/>
  <c r="K2868" i="1"/>
  <c r="L2868" i="1" s="1"/>
  <c r="K2867" i="1"/>
  <c r="L2867" i="1" s="1"/>
  <c r="K2866" i="1"/>
  <c r="L2866" i="1" s="1"/>
  <c r="H2871" i="1"/>
  <c r="H2870" i="1"/>
  <c r="H2869" i="1"/>
  <c r="H2872" i="1"/>
  <c r="H2863" i="1"/>
  <c r="H2862" i="1"/>
  <c r="H2861" i="1"/>
  <c r="I2856" i="1"/>
  <c r="B2849" i="1"/>
  <c r="B2855" i="1"/>
  <c r="B2853" i="1"/>
  <c r="F2855" i="1"/>
  <c r="F2854" i="1"/>
  <c r="F2853" i="1"/>
  <c r="B2854" i="1"/>
  <c r="F2852" i="1"/>
  <c r="G2854" i="1"/>
  <c r="G2853" i="1"/>
  <c r="G2852" i="1"/>
  <c r="G2855" i="1"/>
  <c r="B2852" i="1"/>
  <c r="K2926" i="1" l="1"/>
  <c r="L2926" i="1" s="1"/>
  <c r="K2920" i="1"/>
  <c r="L2920" i="1" s="1"/>
  <c r="K2925" i="1"/>
  <c r="L2925" i="1" s="1"/>
  <c r="K2924" i="1"/>
  <c r="L2924" i="1" s="1"/>
  <c r="K2923" i="1"/>
  <c r="L2923" i="1" s="1"/>
  <c r="K2922" i="1"/>
  <c r="L2922" i="1" s="1"/>
  <c r="K2921" i="1"/>
  <c r="L2921" i="1" s="1"/>
  <c r="H2873" i="1"/>
  <c r="K2850" i="1"/>
  <c r="L2850" i="1" s="1"/>
  <c r="H2864" i="1"/>
  <c r="K2856" i="1"/>
  <c r="L2856" i="1" s="1"/>
  <c r="K2854" i="1"/>
  <c r="L2854" i="1" s="1"/>
  <c r="K2853" i="1"/>
  <c r="L2853" i="1" s="1"/>
  <c r="K2849" i="1"/>
  <c r="L2849" i="1" s="1"/>
  <c r="K2852" i="1"/>
  <c r="L2852" i="1" s="1"/>
  <c r="K2855" i="1"/>
  <c r="L2855" i="1" s="1"/>
  <c r="K2851" i="1"/>
  <c r="L2851" i="1" s="1"/>
  <c r="H2855" i="1"/>
  <c r="H2854" i="1"/>
  <c r="H2852" i="1"/>
  <c r="H2853" i="1"/>
  <c r="J2873" i="1" l="1"/>
  <c r="A2873" i="1"/>
  <c r="J2864" i="1"/>
  <c r="A2864" i="1"/>
  <c r="H2856" i="1"/>
  <c r="I2847" i="1"/>
  <c r="B2842" i="1"/>
  <c r="K2842" i="1" s="1"/>
  <c r="L2842" i="1" s="1"/>
  <c r="G2846" i="1"/>
  <c r="B2845" i="1"/>
  <c r="B2846" i="1"/>
  <c r="F2846" i="1"/>
  <c r="F2845" i="1"/>
  <c r="G2845" i="1"/>
  <c r="J2856" i="1" l="1"/>
  <c r="A2856" i="1"/>
  <c r="K2845" i="1"/>
  <c r="L2845" i="1" s="1"/>
  <c r="K2846" i="1"/>
  <c r="L2846" i="1" s="1"/>
  <c r="K2844" i="1"/>
  <c r="L2844" i="1" s="1"/>
  <c r="K2847" i="1"/>
  <c r="L2847" i="1" s="1"/>
  <c r="K2843" i="1"/>
  <c r="L2843" i="1" s="1"/>
  <c r="H2846" i="1"/>
  <c r="H2845" i="1"/>
  <c r="H2847" i="1" l="1"/>
  <c r="J2847" i="1" l="1"/>
  <c r="A2847" i="1"/>
  <c r="I2839" i="1"/>
  <c r="E2838" i="1"/>
  <c r="E2837" i="1"/>
  <c r="E2836" i="1"/>
  <c r="B2833" i="1"/>
  <c r="B2836" i="1"/>
  <c r="F2837" i="1"/>
  <c r="F2838" i="1"/>
  <c r="B2837" i="1"/>
  <c r="G2838" i="1"/>
  <c r="B2838" i="1"/>
  <c r="G2837" i="1"/>
  <c r="G2836" i="1"/>
  <c r="F2836" i="1"/>
  <c r="K2834" i="1" l="1"/>
  <c r="L2834" i="1" s="1"/>
  <c r="K2833" i="1"/>
  <c r="L2833" i="1" s="1"/>
  <c r="K2839" i="1"/>
  <c r="L2839" i="1" s="1"/>
  <c r="K2838" i="1"/>
  <c r="L2838" i="1" s="1"/>
  <c r="K2837" i="1"/>
  <c r="L2837" i="1" s="1"/>
  <c r="K2836" i="1"/>
  <c r="L2836" i="1" s="1"/>
  <c r="K2835" i="1"/>
  <c r="L2835" i="1" s="1"/>
  <c r="H2838" i="1"/>
  <c r="H2836" i="1"/>
  <c r="H2837" i="1"/>
  <c r="H2839" i="1" l="1"/>
  <c r="J2839" i="1" l="1"/>
  <c r="A2839" i="1"/>
  <c r="H2510" i="1"/>
  <c r="K2831" i="1"/>
  <c r="L2831" i="1" s="1"/>
  <c r="I2831" i="1"/>
  <c r="K2830" i="1"/>
  <c r="L2830" i="1" s="1"/>
  <c r="K2829" i="1"/>
  <c r="L2829" i="1" s="1"/>
  <c r="K2828" i="1"/>
  <c r="L2828" i="1" s="1"/>
  <c r="K2827" i="1"/>
  <c r="L2827" i="1" s="1"/>
  <c r="K2826" i="1"/>
  <c r="L2826" i="1" s="1"/>
  <c r="K2825" i="1"/>
  <c r="L2825" i="1" s="1"/>
  <c r="B2825" i="1"/>
  <c r="F2828" i="1"/>
  <c r="B2828" i="1"/>
  <c r="G2829" i="1"/>
  <c r="F2830" i="1"/>
  <c r="F2829" i="1"/>
  <c r="G2828" i="1"/>
  <c r="G2830" i="1"/>
  <c r="B2829" i="1"/>
  <c r="B2830" i="1"/>
  <c r="H2830" i="1" l="1"/>
  <c r="H2829" i="1"/>
  <c r="H2828" i="1"/>
  <c r="H2831" i="1" l="1"/>
  <c r="A2831" i="1" s="1"/>
  <c r="J2831" i="1" l="1"/>
  <c r="K2818" i="1"/>
  <c r="L2818" i="1" s="1"/>
  <c r="K2819" i="1"/>
  <c r="L2819" i="1" s="1"/>
  <c r="K2820" i="1"/>
  <c r="L2820" i="1" s="1"/>
  <c r="K2821" i="1"/>
  <c r="L2821" i="1" s="1"/>
  <c r="K2822" i="1"/>
  <c r="L2822" i="1" s="1"/>
  <c r="K2823" i="1"/>
  <c r="L2823" i="1" s="1"/>
  <c r="K2817" i="1"/>
  <c r="L2817" i="1" s="1"/>
  <c r="I2823" i="1"/>
  <c r="B2817" i="1"/>
  <c r="G2822" i="1"/>
  <c r="F2820" i="1"/>
  <c r="F2821" i="1"/>
  <c r="F2822" i="1"/>
  <c r="B2822" i="1"/>
  <c r="B2821" i="1"/>
  <c r="B2820" i="1"/>
  <c r="G2821" i="1"/>
  <c r="G2820" i="1"/>
  <c r="H2821" i="1" l="1"/>
  <c r="H2820" i="1"/>
  <c r="H2822" i="1"/>
  <c r="K2810" i="1"/>
  <c r="L2810" i="1" s="1"/>
  <c r="K2811" i="1"/>
  <c r="L2811" i="1" s="1"/>
  <c r="K2812" i="1"/>
  <c r="L2812" i="1" s="1"/>
  <c r="K2813" i="1"/>
  <c r="L2813" i="1" s="1"/>
  <c r="K2814" i="1"/>
  <c r="L2814" i="1" s="1"/>
  <c r="K2815" i="1"/>
  <c r="L2815" i="1" s="1"/>
  <c r="K2809" i="1"/>
  <c r="L2809" i="1" s="1"/>
  <c r="K2801" i="1"/>
  <c r="L2801" i="1" s="1"/>
  <c r="K2802" i="1"/>
  <c r="L2802" i="1" s="1"/>
  <c r="K2803" i="1"/>
  <c r="L2803" i="1" s="1"/>
  <c r="K2804" i="1"/>
  <c r="L2804" i="1" s="1"/>
  <c r="K2805" i="1"/>
  <c r="L2805" i="1" s="1"/>
  <c r="K2806" i="1"/>
  <c r="L2806" i="1" s="1"/>
  <c r="K2807" i="1"/>
  <c r="L2807" i="1" s="1"/>
  <c r="K2800" i="1"/>
  <c r="L2800" i="1" s="1"/>
  <c r="I2815" i="1"/>
  <c r="B2809" i="1"/>
  <c r="I2807" i="1"/>
  <c r="B2800" i="1"/>
  <c r="B2814" i="1"/>
  <c r="G2803" i="1"/>
  <c r="G2806" i="1"/>
  <c r="G2812" i="1"/>
  <c r="B2805" i="1"/>
  <c r="B2812" i="1"/>
  <c r="G2804" i="1"/>
  <c r="B2813" i="1"/>
  <c r="F2804" i="1"/>
  <c r="G2805" i="1"/>
  <c r="F2803" i="1"/>
  <c r="F2814" i="1"/>
  <c r="F2813" i="1"/>
  <c r="G2814" i="1"/>
  <c r="B2803" i="1"/>
  <c r="B2806" i="1"/>
  <c r="G2813" i="1"/>
  <c r="B2804" i="1"/>
  <c r="F2806" i="1"/>
  <c r="F2805" i="1"/>
  <c r="F2812" i="1"/>
  <c r="H2823" i="1" l="1"/>
  <c r="A2823" i="1" s="1"/>
  <c r="H2805" i="1"/>
  <c r="H2814" i="1"/>
  <c r="H2813" i="1"/>
  <c r="H2806" i="1"/>
  <c r="H2803" i="1"/>
  <c r="H2804" i="1"/>
  <c r="H2812" i="1"/>
  <c r="K2784" i="1"/>
  <c r="L2784" i="1" s="1"/>
  <c r="K2785" i="1"/>
  <c r="L2785" i="1" s="1"/>
  <c r="K2786" i="1"/>
  <c r="L2786" i="1" s="1"/>
  <c r="K2787" i="1"/>
  <c r="L2787" i="1" s="1"/>
  <c r="K2788" i="1"/>
  <c r="L2788" i="1" s="1"/>
  <c r="K2789" i="1"/>
  <c r="L2789" i="1" s="1"/>
  <c r="K2783" i="1"/>
  <c r="L2783" i="1" s="1"/>
  <c r="K2776" i="1"/>
  <c r="L2776" i="1" s="1"/>
  <c r="K2777" i="1"/>
  <c r="L2777" i="1" s="1"/>
  <c r="K2778" i="1"/>
  <c r="L2778" i="1" s="1"/>
  <c r="K2779" i="1"/>
  <c r="L2779" i="1" s="1"/>
  <c r="K2780" i="1"/>
  <c r="L2780" i="1" s="1"/>
  <c r="K2781" i="1"/>
  <c r="L2781" i="1" s="1"/>
  <c r="K2775" i="1"/>
  <c r="L2775" i="1" s="1"/>
  <c r="K2768" i="1"/>
  <c r="L2768" i="1" s="1"/>
  <c r="K2769" i="1"/>
  <c r="L2769" i="1" s="1"/>
  <c r="K2770" i="1"/>
  <c r="L2770" i="1" s="1"/>
  <c r="K2771" i="1"/>
  <c r="L2771" i="1" s="1"/>
  <c r="K2772" i="1"/>
  <c r="L2772" i="1" s="1"/>
  <c r="K2773" i="1"/>
  <c r="L2773" i="1" s="1"/>
  <c r="K2767" i="1"/>
  <c r="L2767" i="1" s="1"/>
  <c r="K2751" i="1"/>
  <c r="L2751" i="1" s="1"/>
  <c r="K2792" i="1"/>
  <c r="L2792" i="1" s="1"/>
  <c r="K2793" i="1"/>
  <c r="L2793" i="1" s="1"/>
  <c r="K2794" i="1"/>
  <c r="L2794" i="1" s="1"/>
  <c r="K2795" i="1"/>
  <c r="L2795" i="1" s="1"/>
  <c r="K2796" i="1"/>
  <c r="L2796" i="1" s="1"/>
  <c r="K2797" i="1"/>
  <c r="L2797" i="1" s="1"/>
  <c r="K2798" i="1"/>
  <c r="L2798" i="1" s="1"/>
  <c r="K2791" i="1"/>
  <c r="L2791" i="1" s="1"/>
  <c r="I2798" i="1"/>
  <c r="B2791" i="1"/>
  <c r="I2789" i="1"/>
  <c r="B2783" i="1"/>
  <c r="I2781" i="1"/>
  <c r="B2775" i="1"/>
  <c r="I2773" i="1"/>
  <c r="B2767" i="1"/>
  <c r="K2760" i="1"/>
  <c r="L2760" i="1" s="1"/>
  <c r="K2761" i="1"/>
  <c r="L2761" i="1" s="1"/>
  <c r="K2762" i="1"/>
  <c r="L2762" i="1" s="1"/>
  <c r="K2763" i="1"/>
  <c r="L2763" i="1" s="1"/>
  <c r="K2764" i="1"/>
  <c r="L2764" i="1" s="1"/>
  <c r="K2765" i="1"/>
  <c r="L2765" i="1" s="1"/>
  <c r="K2759" i="1"/>
  <c r="L2759" i="1" s="1"/>
  <c r="I2765" i="1"/>
  <c r="B2759" i="1"/>
  <c r="K2752" i="1"/>
  <c r="L2752" i="1" s="1"/>
  <c r="K2753" i="1"/>
  <c r="L2753" i="1" s="1"/>
  <c r="K2754" i="1"/>
  <c r="L2754" i="1" s="1"/>
  <c r="K2755" i="1"/>
  <c r="L2755" i="1" s="1"/>
  <c r="K2756" i="1"/>
  <c r="L2756" i="1" s="1"/>
  <c r="K2757" i="1"/>
  <c r="L2757" i="1" s="1"/>
  <c r="I2757" i="1"/>
  <c r="B2751" i="1"/>
  <c r="K2747" i="1"/>
  <c r="L2747" i="1" s="1"/>
  <c r="K2748" i="1"/>
  <c r="L2748" i="1" s="1"/>
  <c r="K2749" i="1"/>
  <c r="L2749" i="1" s="1"/>
  <c r="K2744" i="1"/>
  <c r="L2744" i="1" s="1"/>
  <c r="K2745" i="1"/>
  <c r="L2745" i="1" s="1"/>
  <c r="K2746" i="1"/>
  <c r="L2746" i="1" s="1"/>
  <c r="K2743" i="1"/>
  <c r="L2743" i="1" s="1"/>
  <c r="I2749" i="1"/>
  <c r="B2743" i="1"/>
  <c r="K2728" i="1"/>
  <c r="L2728" i="1" s="1"/>
  <c r="K2729" i="1"/>
  <c r="L2729" i="1" s="1"/>
  <c r="K2730" i="1"/>
  <c r="L2730" i="1" s="1"/>
  <c r="K2731" i="1"/>
  <c r="L2731" i="1" s="1"/>
  <c r="K2732" i="1"/>
  <c r="L2732" i="1" s="1"/>
  <c r="K2733" i="1"/>
  <c r="L2733" i="1" s="1"/>
  <c r="K2734" i="1"/>
  <c r="L2734" i="1" s="1"/>
  <c r="K2735" i="1"/>
  <c r="L2735" i="1" s="1"/>
  <c r="K2736" i="1"/>
  <c r="L2736" i="1" s="1"/>
  <c r="K2737" i="1"/>
  <c r="L2737" i="1" s="1"/>
  <c r="K2738" i="1"/>
  <c r="L2738" i="1" s="1"/>
  <c r="K2739" i="1"/>
  <c r="L2739" i="1" s="1"/>
  <c r="K2740" i="1"/>
  <c r="L2740" i="1" s="1"/>
  <c r="K2741" i="1"/>
  <c r="L2741" i="1" s="1"/>
  <c r="E2740" i="1"/>
  <c r="K2727" i="1"/>
  <c r="L2727" i="1" s="1"/>
  <c r="I2741" i="1"/>
  <c r="B2727" i="1"/>
  <c r="K2725" i="1"/>
  <c r="L2725" i="1" s="1"/>
  <c r="I2725" i="1"/>
  <c r="K2724" i="1"/>
  <c r="L2724" i="1" s="1"/>
  <c r="K2723" i="1"/>
  <c r="L2723" i="1" s="1"/>
  <c r="K2722" i="1"/>
  <c r="L2722" i="1" s="1"/>
  <c r="K2721" i="1"/>
  <c r="L2721" i="1" s="1"/>
  <c r="K2720" i="1"/>
  <c r="L2720" i="1" s="1"/>
  <c r="K2719" i="1"/>
  <c r="L2719" i="1" s="1"/>
  <c r="K2718" i="1"/>
  <c r="L2718" i="1" s="1"/>
  <c r="K2717" i="1"/>
  <c r="L2717" i="1" s="1"/>
  <c r="K2716" i="1"/>
  <c r="L2716" i="1" s="1"/>
  <c r="B2716" i="1"/>
  <c r="K2695" i="1"/>
  <c r="L2695" i="1" s="1"/>
  <c r="K2696" i="1"/>
  <c r="L2696" i="1" s="1"/>
  <c r="K2697" i="1"/>
  <c r="L2697" i="1" s="1"/>
  <c r="K2698" i="1"/>
  <c r="L2698" i="1" s="1"/>
  <c r="K2699" i="1"/>
  <c r="L2699" i="1" s="1"/>
  <c r="K2700" i="1"/>
  <c r="L2700" i="1" s="1"/>
  <c r="K2701" i="1"/>
  <c r="L2701" i="1" s="1"/>
  <c r="K2702" i="1"/>
  <c r="L2702" i="1" s="1"/>
  <c r="K2703" i="1"/>
  <c r="L2703" i="1" s="1"/>
  <c r="K2694" i="1"/>
  <c r="L2694" i="1" s="1"/>
  <c r="K2706" i="1"/>
  <c r="L2706" i="1" s="1"/>
  <c r="K2707" i="1"/>
  <c r="L2707" i="1" s="1"/>
  <c r="K2708" i="1"/>
  <c r="L2708" i="1" s="1"/>
  <c r="K2709" i="1"/>
  <c r="L2709" i="1" s="1"/>
  <c r="K2710" i="1"/>
  <c r="L2710" i="1" s="1"/>
  <c r="K2711" i="1"/>
  <c r="L2711" i="1" s="1"/>
  <c r="K2712" i="1"/>
  <c r="L2712" i="1" s="1"/>
  <c r="K2713" i="1"/>
  <c r="L2713" i="1" s="1"/>
  <c r="K2714" i="1"/>
  <c r="L2714" i="1" s="1"/>
  <c r="K2705" i="1"/>
  <c r="L2705" i="1" s="1"/>
  <c r="I2714" i="1"/>
  <c r="B2705" i="1"/>
  <c r="I2703" i="1"/>
  <c r="B2694" i="1"/>
  <c r="K2684" i="1"/>
  <c r="L2684" i="1" s="1"/>
  <c r="K2685" i="1"/>
  <c r="L2685" i="1" s="1"/>
  <c r="K2686" i="1"/>
  <c r="L2686" i="1" s="1"/>
  <c r="K2687" i="1"/>
  <c r="L2687" i="1" s="1"/>
  <c r="K2688" i="1"/>
  <c r="L2688" i="1" s="1"/>
  <c r="K2689" i="1"/>
  <c r="L2689" i="1" s="1"/>
  <c r="K2690" i="1"/>
  <c r="L2690" i="1" s="1"/>
  <c r="K2691" i="1"/>
  <c r="L2691" i="1" s="1"/>
  <c r="K2692" i="1"/>
  <c r="L2692" i="1" s="1"/>
  <c r="K2683" i="1"/>
  <c r="L2683" i="1" s="1"/>
  <c r="I2692" i="1"/>
  <c r="B2683" i="1"/>
  <c r="K2673" i="1"/>
  <c r="L2673" i="1" s="1"/>
  <c r="K2674" i="1"/>
  <c r="L2674" i="1" s="1"/>
  <c r="K2675" i="1"/>
  <c r="L2675" i="1" s="1"/>
  <c r="K2676" i="1"/>
  <c r="L2676" i="1" s="1"/>
  <c r="K2677" i="1"/>
  <c r="L2677" i="1" s="1"/>
  <c r="K2678" i="1"/>
  <c r="L2678" i="1" s="1"/>
  <c r="K2679" i="1"/>
  <c r="L2679" i="1" s="1"/>
  <c r="K2680" i="1"/>
  <c r="L2680" i="1" s="1"/>
  <c r="K2681" i="1"/>
  <c r="L2681" i="1" s="1"/>
  <c r="K2672" i="1"/>
  <c r="L2672" i="1" s="1"/>
  <c r="I2681" i="1"/>
  <c r="B2672" i="1"/>
  <c r="K2662" i="1"/>
  <c r="L2662" i="1" s="1"/>
  <c r="K2663" i="1"/>
  <c r="L2663" i="1" s="1"/>
  <c r="K2664" i="1"/>
  <c r="L2664" i="1" s="1"/>
  <c r="K2665" i="1"/>
  <c r="L2665" i="1" s="1"/>
  <c r="K2666" i="1"/>
  <c r="L2666" i="1" s="1"/>
  <c r="K2667" i="1"/>
  <c r="L2667" i="1" s="1"/>
  <c r="K2668" i="1"/>
  <c r="L2668" i="1" s="1"/>
  <c r="K2669" i="1"/>
  <c r="L2669" i="1" s="1"/>
  <c r="K2670" i="1"/>
  <c r="L2670" i="1" s="1"/>
  <c r="K2661" i="1"/>
  <c r="L2661" i="1" s="1"/>
  <c r="I2670" i="1"/>
  <c r="B2661" i="1"/>
  <c r="K2653" i="1"/>
  <c r="L2653" i="1" s="1"/>
  <c r="K2654" i="1"/>
  <c r="L2654" i="1" s="1"/>
  <c r="K2655" i="1"/>
  <c r="L2655" i="1" s="1"/>
  <c r="K2656" i="1"/>
  <c r="L2656" i="1" s="1"/>
  <c r="K2657" i="1"/>
  <c r="L2657" i="1" s="1"/>
  <c r="K2658" i="1"/>
  <c r="L2658" i="1" s="1"/>
  <c r="K2659" i="1"/>
  <c r="L2659" i="1" s="1"/>
  <c r="K2652" i="1"/>
  <c r="L2652" i="1" s="1"/>
  <c r="I2659" i="1"/>
  <c r="B2652" i="1"/>
  <c r="I2650" i="1"/>
  <c r="B2642" i="1"/>
  <c r="G737" i="1"/>
  <c r="F737" i="1"/>
  <c r="F1443" i="1"/>
  <c r="B2530" i="1"/>
  <c r="K2534" i="1" s="1"/>
  <c r="L2534" i="1" s="1"/>
  <c r="B2538" i="1"/>
  <c r="K2542" i="1" s="1"/>
  <c r="L2542" i="1" s="1"/>
  <c r="B2547" i="1"/>
  <c r="K2550" i="1" s="1"/>
  <c r="L2550" i="1" s="1"/>
  <c r="I2640" i="1"/>
  <c r="B2633" i="1"/>
  <c r="K2639" i="1" s="1"/>
  <c r="L2639" i="1" s="1"/>
  <c r="B2555" i="1"/>
  <c r="K2556" i="1" s="1"/>
  <c r="L2556" i="1" s="1"/>
  <c r="B2562" i="1"/>
  <c r="K2563" i="1" s="1"/>
  <c r="L2563" i="1" s="1"/>
  <c r="B2571" i="1"/>
  <c r="K2572" i="1" s="1"/>
  <c r="L2572" i="1" s="1"/>
  <c r="B2579" i="1"/>
  <c r="K2586" i="1" s="1"/>
  <c r="L2586" i="1" s="1"/>
  <c r="B2595" i="1"/>
  <c r="K2597" i="1" s="1"/>
  <c r="L2597" i="1" s="1"/>
  <c r="B2607" i="1"/>
  <c r="K2609" i="1" s="1"/>
  <c r="L2609" i="1" s="1"/>
  <c r="B2616" i="1"/>
  <c r="K2623" i="1" s="1"/>
  <c r="L2623" i="1" s="1"/>
  <c r="I2631" i="1"/>
  <c r="B2625" i="1"/>
  <c r="K2631" i="1" s="1"/>
  <c r="L2631" i="1" s="1"/>
  <c r="I2623" i="1"/>
  <c r="I2614" i="1"/>
  <c r="I2605" i="1"/>
  <c r="I2593" i="1"/>
  <c r="I2577" i="1"/>
  <c r="I2569" i="1"/>
  <c r="I2560" i="1"/>
  <c r="I2553" i="1"/>
  <c r="I2545" i="1"/>
  <c r="I2536" i="1"/>
  <c r="G2666" i="1"/>
  <c r="B2796" i="1"/>
  <c r="F2676" i="1"/>
  <c r="B2794" i="1"/>
  <c r="B2648" i="1"/>
  <c r="G2699" i="1"/>
  <c r="F2645" i="1"/>
  <c r="F2740" i="1"/>
  <c r="G2722" i="1"/>
  <c r="F2764" i="1"/>
  <c r="B2669" i="1"/>
  <c r="B2755" i="1"/>
  <c r="F2732" i="1"/>
  <c r="F2658" i="1"/>
  <c r="F2788" i="1"/>
  <c r="F2786" i="1"/>
  <c r="F2698" i="1"/>
  <c r="G2748" i="1"/>
  <c r="F2688" i="1"/>
  <c r="F2731" i="1"/>
  <c r="B2711" i="1"/>
  <c r="B2721" i="1"/>
  <c r="B2746" i="1"/>
  <c r="B2701" i="1"/>
  <c r="F2719" i="1"/>
  <c r="G2668" i="1"/>
  <c r="B2713" i="1"/>
  <c r="G2771" i="1"/>
  <c r="G2724" i="1"/>
  <c r="B2656" i="1"/>
  <c r="G2788" i="1"/>
  <c r="G2778" i="1"/>
  <c r="F2733" i="1"/>
  <c r="F2748" i="1"/>
  <c r="G2657" i="1"/>
  <c r="F2736" i="1"/>
  <c r="B2657" i="1"/>
  <c r="B2666" i="1"/>
  <c r="G2779" i="1"/>
  <c r="F2737" i="1"/>
  <c r="B2647" i="1"/>
  <c r="G2764" i="1"/>
  <c r="B2667" i="1"/>
  <c r="F2709" i="1"/>
  <c r="G2679" i="1"/>
  <c r="G2656" i="1"/>
  <c r="B2687" i="1"/>
  <c r="F2780" i="1"/>
  <c r="F2746" i="1"/>
  <c r="B2748" i="1"/>
  <c r="B2691" i="1"/>
  <c r="B2649" i="1"/>
  <c r="F2756" i="1"/>
  <c r="B2698" i="1"/>
  <c r="B2689" i="1"/>
  <c r="B2735" i="1"/>
  <c r="B2688" i="1"/>
  <c r="F2772" i="1"/>
  <c r="G2698" i="1"/>
  <c r="F2712" i="1"/>
  <c r="F2738" i="1"/>
  <c r="F2699" i="1"/>
  <c r="F2754" i="1"/>
  <c r="F2796" i="1"/>
  <c r="G2645" i="1"/>
  <c r="F2668" i="1"/>
  <c r="G2677" i="1"/>
  <c r="F2730" i="1"/>
  <c r="G2786" i="1"/>
  <c r="B2772" i="1"/>
  <c r="B2668" i="1"/>
  <c r="F2656" i="1"/>
  <c r="G2678" i="1"/>
  <c r="B2786" i="1"/>
  <c r="F2771" i="1"/>
  <c r="F2724" i="1"/>
  <c r="G2710" i="1"/>
  <c r="B2680" i="1"/>
  <c r="F2763" i="1"/>
  <c r="F2708" i="1"/>
  <c r="B2655" i="1"/>
  <c r="F2794" i="1"/>
  <c r="F2669" i="1"/>
  <c r="F2710" i="1"/>
  <c r="G2676" i="1"/>
  <c r="G2787" i="1"/>
  <c r="B2699" i="1"/>
  <c r="G2738" i="1"/>
  <c r="B2778" i="1"/>
  <c r="F2664" i="1"/>
  <c r="G2737" i="1"/>
  <c r="G2689" i="1"/>
  <c r="G2739" i="1"/>
  <c r="F2778" i="1"/>
  <c r="F2735" i="1"/>
  <c r="B2658" i="1"/>
  <c r="G2708" i="1"/>
  <c r="B2708" i="1"/>
  <c r="G2719" i="1"/>
  <c r="F2686" i="1"/>
  <c r="G2665" i="1"/>
  <c r="B2675" i="1"/>
  <c r="G2746" i="1"/>
  <c r="B2738" i="1"/>
  <c r="B2712" i="1"/>
  <c r="F2655" i="1"/>
  <c r="G2648" i="1"/>
  <c r="F2687" i="1"/>
  <c r="F2648" i="1"/>
  <c r="F2739" i="1"/>
  <c r="F2755" i="1"/>
  <c r="F2689" i="1"/>
  <c r="G2658" i="1"/>
  <c r="B2797" i="1"/>
  <c r="B2665" i="1"/>
  <c r="B2763" i="1"/>
  <c r="G2667" i="1"/>
  <c r="F2779" i="1"/>
  <c r="G2713" i="1"/>
  <c r="B2697" i="1"/>
  <c r="G2770" i="1"/>
  <c r="B2724" i="1"/>
  <c r="F2691" i="1"/>
  <c r="B2788" i="1"/>
  <c r="G2655" i="1"/>
  <c r="G2733" i="1"/>
  <c r="G2796" i="1"/>
  <c r="B2739" i="1"/>
  <c r="B2723" i="1"/>
  <c r="B2734" i="1"/>
  <c r="G2780" i="1"/>
  <c r="F2657" i="1"/>
  <c r="G2701" i="1"/>
  <c r="G2649" i="1"/>
  <c r="B2702" i="1"/>
  <c r="G2754" i="1"/>
  <c r="B2779" i="1"/>
  <c r="G2740" i="1"/>
  <c r="B2762" i="1"/>
  <c r="F2723" i="1"/>
  <c r="F2734" i="1"/>
  <c r="G2690" i="1"/>
  <c r="G2747" i="1"/>
  <c r="F2680" i="1"/>
  <c r="B2709" i="1"/>
  <c r="F2675" i="1"/>
  <c r="F2690" i="1"/>
  <c r="G2731" i="1"/>
  <c r="B2756" i="1"/>
  <c r="F2649" i="1"/>
  <c r="F2678" i="1"/>
  <c r="B2720" i="1"/>
  <c r="G2664" i="1"/>
  <c r="F2722" i="1"/>
  <c r="G2709" i="1"/>
  <c r="B2679" i="1"/>
  <c r="B2747" i="1"/>
  <c r="F2701" i="1"/>
  <c r="F2679" i="1"/>
  <c r="F2702" i="1"/>
  <c r="G2702" i="1"/>
  <c r="B2700" i="1"/>
  <c r="F2647" i="1"/>
  <c r="G2732" i="1"/>
  <c r="F2762" i="1"/>
  <c r="G2734" i="1"/>
  <c r="B2754" i="1"/>
  <c r="G2763" i="1"/>
  <c r="B2733" i="1"/>
  <c r="G2730" i="1"/>
  <c r="G2711" i="1"/>
  <c r="F2770" i="1"/>
  <c r="G2721" i="1"/>
  <c r="F2797" i="1"/>
  <c r="B2795" i="1"/>
  <c r="B2787" i="1"/>
  <c r="B2710" i="1"/>
  <c r="G2646" i="1"/>
  <c r="B2678" i="1"/>
  <c r="F2711" i="1"/>
  <c r="B2722" i="1"/>
  <c r="F2713" i="1"/>
  <c r="F2720" i="1"/>
  <c r="F2665" i="1"/>
  <c r="G2712" i="1"/>
  <c r="G2772" i="1"/>
  <c r="G2688" i="1"/>
  <c r="G2647" i="1"/>
  <c r="B2690" i="1"/>
  <c r="G2755" i="1"/>
  <c r="B2730" i="1"/>
  <c r="B2764" i="1"/>
  <c r="B2771" i="1"/>
  <c r="G2675" i="1"/>
  <c r="G2720" i="1"/>
  <c r="G2697" i="1"/>
  <c r="G2680" i="1"/>
  <c r="F2677" i="1"/>
  <c r="B2676" i="1"/>
  <c r="G2723" i="1"/>
  <c r="G2735" i="1"/>
  <c r="F2700" i="1"/>
  <c r="B2686" i="1"/>
  <c r="G2762" i="1"/>
  <c r="F2697" i="1"/>
  <c r="B2737" i="1"/>
  <c r="B2719" i="1"/>
  <c r="G2794" i="1"/>
  <c r="F2646" i="1"/>
  <c r="G2691" i="1"/>
  <c r="B2736" i="1"/>
  <c r="B2732" i="1"/>
  <c r="G2686" i="1"/>
  <c r="B2780" i="1"/>
  <c r="F2667" i="1"/>
  <c r="G2797" i="1"/>
  <c r="G2756" i="1"/>
  <c r="B2770" i="1"/>
  <c r="B2645" i="1"/>
  <c r="B2740" i="1"/>
  <c r="B2731" i="1"/>
  <c r="G2687" i="1"/>
  <c r="B2677" i="1"/>
  <c r="F2666" i="1"/>
  <c r="F2787" i="1"/>
  <c r="G2736" i="1"/>
  <c r="F2721" i="1"/>
  <c r="G2700" i="1"/>
  <c r="B2664" i="1"/>
  <c r="G2669" i="1"/>
  <c r="B2646" i="1"/>
  <c r="F2747" i="1"/>
  <c r="J2823" i="1" l="1"/>
  <c r="H2815" i="1"/>
  <c r="J2815" i="1" s="1"/>
  <c r="H2807" i="1"/>
  <c r="H2797" i="1"/>
  <c r="H2796" i="1"/>
  <c r="H2794" i="1"/>
  <c r="H2787" i="1"/>
  <c r="H2786" i="1"/>
  <c r="H2788" i="1"/>
  <c r="H2779" i="1"/>
  <c r="H2778" i="1"/>
  <c r="H2780" i="1"/>
  <c r="H2772" i="1"/>
  <c r="H2771" i="1"/>
  <c r="H2770" i="1"/>
  <c r="H2764" i="1"/>
  <c r="H2763" i="1"/>
  <c r="H2762" i="1"/>
  <c r="H2755" i="1"/>
  <c r="H2754" i="1"/>
  <c r="H2756" i="1"/>
  <c r="H2748" i="1"/>
  <c r="H2747" i="1"/>
  <c r="H2746" i="1"/>
  <c r="H2740" i="1"/>
  <c r="H2739" i="1"/>
  <c r="H2738" i="1"/>
  <c r="H2737" i="1"/>
  <c r="H2736" i="1"/>
  <c r="H2735" i="1"/>
  <c r="H2734" i="1"/>
  <c r="H2733" i="1"/>
  <c r="H2732" i="1"/>
  <c r="H2731" i="1"/>
  <c r="H2730" i="1"/>
  <c r="H2721" i="1"/>
  <c r="H2724" i="1"/>
  <c r="H2720" i="1"/>
  <c r="H2719" i="1"/>
  <c r="H2723" i="1"/>
  <c r="H2722" i="1"/>
  <c r="H2710" i="1"/>
  <c r="H2713" i="1"/>
  <c r="H2709" i="1"/>
  <c r="H2712" i="1"/>
  <c r="H2708" i="1"/>
  <c r="H2711" i="1"/>
  <c r="H2697" i="1"/>
  <c r="H2701" i="1"/>
  <c r="H2698" i="1"/>
  <c r="H2699" i="1"/>
  <c r="H2702" i="1"/>
  <c r="H2700" i="1"/>
  <c r="H2688" i="1"/>
  <c r="H2691" i="1"/>
  <c r="H2687" i="1"/>
  <c r="H2690" i="1"/>
  <c r="H2686" i="1"/>
  <c r="H2689" i="1"/>
  <c r="H2677" i="1"/>
  <c r="H2680" i="1"/>
  <c r="H2676" i="1"/>
  <c r="H2675" i="1"/>
  <c r="H2679" i="1"/>
  <c r="H2678" i="1"/>
  <c r="H2669" i="1"/>
  <c r="H2668" i="1"/>
  <c r="H2666" i="1"/>
  <c r="H2665" i="1"/>
  <c r="H2664" i="1"/>
  <c r="H2667" i="1"/>
  <c r="H2657" i="1"/>
  <c r="H2655" i="1"/>
  <c r="H2658" i="1"/>
  <c r="H2656" i="1"/>
  <c r="K2650" i="1"/>
  <c r="L2650" i="1" s="1"/>
  <c r="K2643" i="1"/>
  <c r="L2643" i="1" s="1"/>
  <c r="K2642" i="1"/>
  <c r="L2642" i="1" s="1"/>
  <c r="K2646" i="1"/>
  <c r="L2646" i="1" s="1"/>
  <c r="K2648" i="1"/>
  <c r="L2648" i="1" s="1"/>
  <c r="K2649" i="1"/>
  <c r="L2649" i="1" s="1"/>
  <c r="K2629" i="1"/>
  <c r="L2629" i="1" s="1"/>
  <c r="K2647" i="1"/>
  <c r="L2647" i="1" s="1"/>
  <c r="K2645" i="1"/>
  <c r="L2645" i="1" s="1"/>
  <c r="K2644" i="1"/>
  <c r="L2644" i="1" s="1"/>
  <c r="H2645" i="1"/>
  <c r="H2649" i="1"/>
  <c r="H2648" i="1"/>
  <c r="H2647" i="1"/>
  <c r="H2646" i="1"/>
  <c r="K2555" i="1"/>
  <c r="L2555" i="1" s="1"/>
  <c r="K2628" i="1"/>
  <c r="L2628" i="1" s="1"/>
  <c r="K2627" i="1"/>
  <c r="L2627" i="1" s="1"/>
  <c r="K2549" i="1"/>
  <c r="L2549" i="1" s="1"/>
  <c r="K2608" i="1"/>
  <c r="L2608" i="1" s="1"/>
  <c r="K2560" i="1"/>
  <c r="L2560" i="1" s="1"/>
  <c r="K2626" i="1"/>
  <c r="L2626" i="1" s="1"/>
  <c r="K2559" i="1"/>
  <c r="L2559" i="1" s="1"/>
  <c r="K2633" i="1"/>
  <c r="L2633" i="1" s="1"/>
  <c r="K2566" i="1"/>
  <c r="L2566" i="1" s="1"/>
  <c r="K2635" i="1"/>
  <c r="L2635" i="1" s="1"/>
  <c r="K2571" i="1"/>
  <c r="L2571" i="1" s="1"/>
  <c r="K2634" i="1"/>
  <c r="L2634" i="1" s="1"/>
  <c r="K2604" i="1"/>
  <c r="L2604" i="1" s="1"/>
  <c r="K2603" i="1"/>
  <c r="L2603" i="1" s="1"/>
  <c r="K2533" i="1"/>
  <c r="L2533" i="1" s="1"/>
  <c r="K2577" i="1"/>
  <c r="L2577" i="1" s="1"/>
  <c r="K2601" i="1"/>
  <c r="L2601" i="1" s="1"/>
  <c r="K2532" i="1"/>
  <c r="L2532" i="1" s="1"/>
  <c r="K2575" i="1"/>
  <c r="L2575" i="1" s="1"/>
  <c r="K2600" i="1"/>
  <c r="L2600" i="1" s="1"/>
  <c r="K2538" i="1"/>
  <c r="L2538" i="1" s="1"/>
  <c r="K2558" i="1"/>
  <c r="L2558" i="1" s="1"/>
  <c r="K2593" i="1"/>
  <c r="L2593" i="1" s="1"/>
  <c r="K2596" i="1"/>
  <c r="L2596" i="1" s="1"/>
  <c r="K2545" i="1"/>
  <c r="L2545" i="1" s="1"/>
  <c r="K2562" i="1"/>
  <c r="L2562" i="1" s="1"/>
  <c r="K2592" i="1"/>
  <c r="L2592" i="1" s="1"/>
  <c r="K2638" i="1"/>
  <c r="L2638" i="1" s="1"/>
  <c r="K2541" i="1"/>
  <c r="L2541" i="1" s="1"/>
  <c r="K2569" i="1"/>
  <c r="L2569" i="1" s="1"/>
  <c r="K2585" i="1"/>
  <c r="L2585" i="1" s="1"/>
  <c r="K2625" i="1"/>
  <c r="L2625" i="1" s="1"/>
  <c r="K2637" i="1"/>
  <c r="L2637" i="1" s="1"/>
  <c r="K2540" i="1"/>
  <c r="L2540" i="1" s="1"/>
  <c r="K2567" i="1"/>
  <c r="L2567" i="1" s="1"/>
  <c r="K2584" i="1"/>
  <c r="L2584" i="1" s="1"/>
  <c r="K2630" i="1"/>
  <c r="L2630" i="1" s="1"/>
  <c r="K2636" i="1"/>
  <c r="L2636" i="1" s="1"/>
  <c r="K2531" i="1"/>
  <c r="L2531" i="1" s="1"/>
  <c r="K2539" i="1"/>
  <c r="L2539" i="1" s="1"/>
  <c r="K2568" i="1"/>
  <c r="L2568" i="1" s="1"/>
  <c r="K2576" i="1"/>
  <c r="L2576" i="1" s="1"/>
  <c r="K2591" i="1"/>
  <c r="L2591" i="1" s="1"/>
  <c r="K2583" i="1"/>
  <c r="L2583" i="1" s="1"/>
  <c r="K2602" i="1"/>
  <c r="L2602" i="1" s="1"/>
  <c r="K2614" i="1"/>
  <c r="L2614" i="1" s="1"/>
  <c r="K2622" i="1"/>
  <c r="L2622" i="1" s="1"/>
  <c r="K2544" i="1"/>
  <c r="L2544" i="1" s="1"/>
  <c r="K2565" i="1"/>
  <c r="L2565" i="1" s="1"/>
  <c r="K2588" i="1"/>
  <c r="L2588" i="1" s="1"/>
  <c r="K2536" i="1"/>
  <c r="L2536" i="1" s="1"/>
  <c r="K2573" i="1"/>
  <c r="L2573" i="1" s="1"/>
  <c r="K2580" i="1"/>
  <c r="L2580" i="1" s="1"/>
  <c r="K2611" i="1"/>
  <c r="L2611" i="1" s="1"/>
  <c r="K2619" i="1"/>
  <c r="L2619" i="1" s="1"/>
  <c r="K2564" i="1"/>
  <c r="L2564" i="1" s="1"/>
  <c r="K2548" i="1"/>
  <c r="L2548" i="1" s="1"/>
  <c r="K2607" i="1"/>
  <c r="L2607" i="1" s="1"/>
  <c r="K2616" i="1"/>
  <c r="L2616" i="1" s="1"/>
  <c r="K2547" i="1"/>
  <c r="L2547" i="1" s="1"/>
  <c r="K2590" i="1"/>
  <c r="L2590" i="1" s="1"/>
  <c r="K2582" i="1"/>
  <c r="L2582" i="1" s="1"/>
  <c r="K2613" i="1"/>
  <c r="L2613" i="1" s="1"/>
  <c r="K2621" i="1"/>
  <c r="L2621" i="1" s="1"/>
  <c r="K2530" i="1"/>
  <c r="L2530" i="1" s="1"/>
  <c r="K2553" i="1"/>
  <c r="L2553" i="1" s="1"/>
  <c r="K2574" i="1"/>
  <c r="L2574" i="1" s="1"/>
  <c r="K2589" i="1"/>
  <c r="L2589" i="1" s="1"/>
  <c r="K2581" i="1"/>
  <c r="L2581" i="1" s="1"/>
  <c r="K2612" i="1"/>
  <c r="L2612" i="1" s="1"/>
  <c r="K2620" i="1"/>
  <c r="L2620" i="1" s="1"/>
  <c r="K2552" i="1"/>
  <c r="L2552" i="1" s="1"/>
  <c r="K2599" i="1"/>
  <c r="L2599" i="1" s="1"/>
  <c r="K2535" i="1"/>
  <c r="L2535" i="1" s="1"/>
  <c r="K2543" i="1"/>
  <c r="L2543" i="1" s="1"/>
  <c r="K2551" i="1"/>
  <c r="L2551" i="1" s="1"/>
  <c r="K2557" i="1"/>
  <c r="L2557" i="1" s="1"/>
  <c r="K2587" i="1"/>
  <c r="L2587" i="1" s="1"/>
  <c r="K2595" i="1"/>
  <c r="L2595" i="1" s="1"/>
  <c r="K2598" i="1"/>
  <c r="L2598" i="1" s="1"/>
  <c r="K2610" i="1"/>
  <c r="L2610" i="1" s="1"/>
  <c r="K2618" i="1"/>
  <c r="L2618" i="1" s="1"/>
  <c r="K2579" i="1"/>
  <c r="L2579" i="1" s="1"/>
  <c r="K2605" i="1"/>
  <c r="L2605" i="1" s="1"/>
  <c r="K2617" i="1"/>
  <c r="L2617" i="1" s="1"/>
  <c r="K2640" i="1"/>
  <c r="L2640" i="1" s="1"/>
  <c r="A2815" i="1" l="1"/>
  <c r="J2807" i="1"/>
  <c r="A2807" i="1"/>
  <c r="H2798" i="1"/>
  <c r="J2798" i="1" s="1"/>
  <c r="H2789" i="1"/>
  <c r="J2789" i="1" s="1"/>
  <c r="H2781" i="1"/>
  <c r="H2773" i="1"/>
  <c r="J2773" i="1" s="1"/>
  <c r="H2765" i="1"/>
  <c r="H2757" i="1"/>
  <c r="H2749" i="1"/>
  <c r="J2749" i="1" s="1"/>
  <c r="H2741" i="1"/>
  <c r="H2725" i="1"/>
  <c r="H2714" i="1"/>
  <c r="H2703" i="1"/>
  <c r="H2692" i="1"/>
  <c r="H2681" i="1"/>
  <c r="H2670" i="1"/>
  <c r="A2670" i="1" s="1"/>
  <c r="H2659" i="1"/>
  <c r="H2650" i="1"/>
  <c r="I2527" i="1"/>
  <c r="K2527" i="1" s="1"/>
  <c r="L2527" i="1" s="1"/>
  <c r="B2517" i="1"/>
  <c r="K2519" i="1" s="1"/>
  <c r="L2519" i="1" s="1"/>
  <c r="A2798" i="1" l="1"/>
  <c r="A2789" i="1"/>
  <c r="J2781" i="1"/>
  <c r="A2781" i="1"/>
  <c r="A2773" i="1"/>
  <c r="J2765" i="1"/>
  <c r="A2765" i="1"/>
  <c r="J2757" i="1"/>
  <c r="A2757" i="1"/>
  <c r="A2749" i="1"/>
  <c r="J2741" i="1"/>
  <c r="A2741" i="1"/>
  <c r="J2725" i="1"/>
  <c r="A2725" i="1"/>
  <c r="J2714" i="1"/>
  <c r="A2714" i="1"/>
  <c r="J2703" i="1"/>
  <c r="A2703" i="1"/>
  <c r="J2692" i="1"/>
  <c r="A2692" i="1"/>
  <c r="J2681" i="1"/>
  <c r="A2681" i="1"/>
  <c r="J2659" i="1"/>
  <c r="A2659" i="1"/>
  <c r="J2650" i="1"/>
  <c r="A2650" i="1"/>
  <c r="K2526" i="1"/>
  <c r="L2526" i="1" s="1"/>
  <c r="K2522" i="1"/>
  <c r="L2522" i="1" s="1"/>
  <c r="K2518" i="1"/>
  <c r="L2518" i="1" s="1"/>
  <c r="K2524" i="1"/>
  <c r="L2524" i="1" s="1"/>
  <c r="K2520" i="1"/>
  <c r="L2520" i="1" s="1"/>
  <c r="K2525" i="1"/>
  <c r="L2525" i="1" s="1"/>
  <c r="K2521" i="1"/>
  <c r="L2521" i="1" s="1"/>
  <c r="K2517" i="1"/>
  <c r="L2517" i="1" s="1"/>
  <c r="K2523" i="1"/>
  <c r="L2523" i="1" s="1"/>
  <c r="I2513" i="1"/>
  <c r="K2513" i="1" s="1"/>
  <c r="L2513" i="1" s="1"/>
  <c r="B2507" i="1"/>
  <c r="K2511" i="1" s="1"/>
  <c r="L2511" i="1" s="1"/>
  <c r="I2505" i="1"/>
  <c r="K2505" i="1" s="1"/>
  <c r="L2505" i="1" s="1"/>
  <c r="B2499" i="1"/>
  <c r="K2500" i="1" s="1"/>
  <c r="L2500" i="1" s="1"/>
  <c r="I2497" i="1"/>
  <c r="K2497" i="1" s="1"/>
  <c r="L2497" i="1" s="1"/>
  <c r="B2492" i="1"/>
  <c r="I2490" i="1"/>
  <c r="K2490" i="1" s="1"/>
  <c r="L2490" i="1" s="1"/>
  <c r="B2484" i="1"/>
  <c r="I2482" i="1"/>
  <c r="K2482" i="1" s="1"/>
  <c r="L2482" i="1" s="1"/>
  <c r="B2476" i="1"/>
  <c r="I2474" i="1"/>
  <c r="K2474" i="1" s="1"/>
  <c r="L2474" i="1" s="1"/>
  <c r="B2468" i="1"/>
  <c r="K2472" i="1" s="1"/>
  <c r="L2472" i="1" s="1"/>
  <c r="I2466" i="1"/>
  <c r="K2466" i="1" s="1"/>
  <c r="L2466" i="1" s="1"/>
  <c r="B2460" i="1"/>
  <c r="I2458" i="1"/>
  <c r="K2458" i="1" s="1"/>
  <c r="L2458" i="1" s="1"/>
  <c r="B2452" i="1"/>
  <c r="I2450" i="1"/>
  <c r="K2450" i="1" s="1"/>
  <c r="L2450" i="1" s="1"/>
  <c r="B2443" i="1"/>
  <c r="K2449" i="1" s="1"/>
  <c r="L2449" i="1" s="1"/>
  <c r="I2441" i="1"/>
  <c r="K2441" i="1" s="1"/>
  <c r="L2441" i="1" s="1"/>
  <c r="B2434" i="1"/>
  <c r="K2440" i="1" s="1"/>
  <c r="L2440" i="1" s="1"/>
  <c r="I2432" i="1"/>
  <c r="K2432" i="1" s="1"/>
  <c r="L2432" i="1" s="1"/>
  <c r="B2425" i="1"/>
  <c r="K2431" i="1" s="1"/>
  <c r="L2431" i="1" s="1"/>
  <c r="I2423" i="1"/>
  <c r="K2423" i="1" s="1"/>
  <c r="L2423" i="1" s="1"/>
  <c r="B2416" i="1"/>
  <c r="I2414" i="1"/>
  <c r="K2414" i="1" s="1"/>
  <c r="L2414" i="1" s="1"/>
  <c r="B2408" i="1"/>
  <c r="K2411" i="1" s="1"/>
  <c r="L2411" i="1" s="1"/>
  <c r="I2406" i="1"/>
  <c r="K2406" i="1" s="1"/>
  <c r="L2406" i="1" s="1"/>
  <c r="B2400" i="1"/>
  <c r="K2405" i="1" s="1"/>
  <c r="L2405" i="1" s="1"/>
  <c r="I2398" i="1"/>
  <c r="K2398" i="1" s="1"/>
  <c r="L2398" i="1" s="1"/>
  <c r="B2392" i="1"/>
  <c r="K2395" i="1" s="1"/>
  <c r="L2395" i="1" s="1"/>
  <c r="I2390" i="1"/>
  <c r="K2390" i="1" s="1"/>
  <c r="L2390" i="1" s="1"/>
  <c r="B2384" i="1"/>
  <c r="I2382" i="1"/>
  <c r="K2382" i="1" s="1"/>
  <c r="L2382" i="1" s="1"/>
  <c r="B2376" i="1"/>
  <c r="K2380" i="1" s="1"/>
  <c r="L2380" i="1" s="1"/>
  <c r="I2374" i="1"/>
  <c r="K2374" i="1" s="1"/>
  <c r="L2374" i="1" s="1"/>
  <c r="B2368" i="1"/>
  <c r="I2366" i="1"/>
  <c r="K2366" i="1" s="1"/>
  <c r="L2366" i="1" s="1"/>
  <c r="B2360" i="1"/>
  <c r="K2365" i="1" s="1"/>
  <c r="L2365" i="1" s="1"/>
  <c r="I2358" i="1"/>
  <c r="K2358" i="1" s="1"/>
  <c r="L2358" i="1" s="1"/>
  <c r="B2350" i="1"/>
  <c r="K2357" i="1" s="1"/>
  <c r="L2357" i="1" s="1"/>
  <c r="I2348" i="1"/>
  <c r="K2348" i="1" s="1"/>
  <c r="L2348" i="1" s="1"/>
  <c r="B2342" i="1"/>
  <c r="I2340" i="1"/>
  <c r="K2340" i="1" s="1"/>
  <c r="L2340" i="1" s="1"/>
  <c r="B2334" i="1"/>
  <c r="K2338" i="1" s="1"/>
  <c r="L2338" i="1" s="1"/>
  <c r="I2332" i="1"/>
  <c r="K2332" i="1" s="1"/>
  <c r="L2332" i="1" s="1"/>
  <c r="B2326" i="1"/>
  <c r="K2329" i="1" s="1"/>
  <c r="L2329" i="1" s="1"/>
  <c r="I2324" i="1"/>
  <c r="K2324" i="1" s="1"/>
  <c r="L2324" i="1" s="1"/>
  <c r="B2318" i="1"/>
  <c r="K2321" i="1" s="1"/>
  <c r="L2321" i="1" s="1"/>
  <c r="I2316" i="1"/>
  <c r="K2316" i="1" s="1"/>
  <c r="L2316" i="1" s="1"/>
  <c r="B2310" i="1"/>
  <c r="K2315" i="1" s="1"/>
  <c r="L2315" i="1" s="1"/>
  <c r="I2308" i="1"/>
  <c r="K2308" i="1" s="1"/>
  <c r="L2308" i="1" s="1"/>
  <c r="B2302" i="1"/>
  <c r="I2300" i="1"/>
  <c r="K2300" i="1" s="1"/>
  <c r="L2300" i="1" s="1"/>
  <c r="B2294" i="1"/>
  <c r="I2292" i="1"/>
  <c r="K2292" i="1" s="1"/>
  <c r="L2292" i="1" s="1"/>
  <c r="B2286" i="1"/>
  <c r="K2289" i="1" s="1"/>
  <c r="L2289" i="1" s="1"/>
  <c r="I2284" i="1"/>
  <c r="K2284" i="1" s="1"/>
  <c r="L2284" i="1" s="1"/>
  <c r="B2278" i="1"/>
  <c r="K2280" i="1" s="1"/>
  <c r="L2280" i="1" s="1"/>
  <c r="I2276" i="1"/>
  <c r="K2276" i="1" s="1"/>
  <c r="L2276" i="1" s="1"/>
  <c r="B2270" i="1"/>
  <c r="I2268" i="1"/>
  <c r="K2268" i="1" s="1"/>
  <c r="L2268" i="1" s="1"/>
  <c r="B2262" i="1"/>
  <c r="K2267" i="1" s="1"/>
  <c r="L2267" i="1" s="1"/>
  <c r="I2260" i="1"/>
  <c r="K2260" i="1" s="1"/>
  <c r="L2260" i="1" s="1"/>
  <c r="B2254" i="1"/>
  <c r="K2258" i="1" s="1"/>
  <c r="L2258" i="1" s="1"/>
  <c r="I2252" i="1"/>
  <c r="K2252" i="1" s="1"/>
  <c r="L2252" i="1" s="1"/>
  <c r="B2244" i="1"/>
  <c r="K2246" i="1" s="1"/>
  <c r="L2246" i="1" s="1"/>
  <c r="I2242" i="1"/>
  <c r="K2242" i="1" s="1"/>
  <c r="L2242" i="1" s="1"/>
  <c r="B2234" i="1"/>
  <c r="K2237" i="1" s="1"/>
  <c r="L2237" i="1" s="1"/>
  <c r="I2232" i="1"/>
  <c r="K2232" i="1" s="1"/>
  <c r="L2232" i="1" s="1"/>
  <c r="B2226" i="1"/>
  <c r="K2231" i="1" s="1"/>
  <c r="L2231" i="1" s="1"/>
  <c r="I2224" i="1"/>
  <c r="K2224" i="1" s="1"/>
  <c r="L2224" i="1" s="1"/>
  <c r="B2218" i="1"/>
  <c r="K2222" i="1" s="1"/>
  <c r="L2222" i="1" s="1"/>
  <c r="I2216" i="1"/>
  <c r="K2216" i="1" s="1"/>
  <c r="L2216" i="1" s="1"/>
  <c r="B2210" i="1"/>
  <c r="K2215" i="1" s="1"/>
  <c r="L2215" i="1" s="1"/>
  <c r="I2208" i="1"/>
  <c r="K2208" i="1" s="1"/>
  <c r="L2208" i="1" s="1"/>
  <c r="B2202" i="1"/>
  <c r="K2205" i="1" s="1"/>
  <c r="L2205" i="1" s="1"/>
  <c r="I2200" i="1"/>
  <c r="K2200" i="1" s="1"/>
  <c r="L2200" i="1" s="1"/>
  <c r="B2194" i="1"/>
  <c r="K2199" i="1" s="1"/>
  <c r="L2199" i="1" s="1"/>
  <c r="I2192" i="1"/>
  <c r="K2192" i="1" s="1"/>
  <c r="L2192" i="1" s="1"/>
  <c r="B2186" i="1"/>
  <c r="K2191" i="1" s="1"/>
  <c r="L2191" i="1" s="1"/>
  <c r="I2184" i="1"/>
  <c r="K2184" i="1" s="1"/>
  <c r="L2184" i="1" s="1"/>
  <c r="B2178" i="1"/>
  <c r="K2183" i="1" s="1"/>
  <c r="L2183" i="1" s="1"/>
  <c r="I2176" i="1"/>
  <c r="K2176" i="1" s="1"/>
  <c r="L2176" i="1" s="1"/>
  <c r="B2170" i="1"/>
  <c r="K2173" i="1" s="1"/>
  <c r="L2173" i="1" s="1"/>
  <c r="I2168" i="1"/>
  <c r="K2168" i="1" s="1"/>
  <c r="L2168" i="1" s="1"/>
  <c r="B2162" i="1"/>
  <c r="I2160" i="1"/>
  <c r="K2160" i="1" s="1"/>
  <c r="L2160" i="1" s="1"/>
  <c r="B2154" i="1"/>
  <c r="I2152" i="1"/>
  <c r="K2152" i="1" s="1"/>
  <c r="L2152" i="1" s="1"/>
  <c r="B2146" i="1"/>
  <c r="K2149" i="1" s="1"/>
  <c r="L2149" i="1" s="1"/>
  <c r="I2144" i="1"/>
  <c r="K2144" i="1" s="1"/>
  <c r="L2144" i="1" s="1"/>
  <c r="B2138" i="1"/>
  <c r="I2136" i="1"/>
  <c r="K2136" i="1" s="1"/>
  <c r="L2136" i="1" s="1"/>
  <c r="B2130" i="1"/>
  <c r="I2128" i="1"/>
  <c r="K2128" i="1" s="1"/>
  <c r="L2128" i="1" s="1"/>
  <c r="B2122" i="1"/>
  <c r="K2125" i="1" s="1"/>
  <c r="L2125" i="1" s="1"/>
  <c r="I2120" i="1"/>
  <c r="K2120" i="1" s="1"/>
  <c r="L2120" i="1" s="1"/>
  <c r="B2114" i="1"/>
  <c r="I2112" i="1"/>
  <c r="K2112" i="1" s="1"/>
  <c r="L2112" i="1" s="1"/>
  <c r="B2106" i="1"/>
  <c r="K2108" i="1" s="1"/>
  <c r="L2108" i="1" s="1"/>
  <c r="I2104" i="1"/>
  <c r="K2104" i="1" s="1"/>
  <c r="L2104" i="1" s="1"/>
  <c r="B2098" i="1"/>
  <c r="K2102" i="1" s="1"/>
  <c r="L2102" i="1" s="1"/>
  <c r="I2096" i="1"/>
  <c r="K2096" i="1" s="1"/>
  <c r="L2096" i="1" s="1"/>
  <c r="K2095" i="1"/>
  <c r="L2095" i="1" s="1"/>
  <c r="K2094" i="1"/>
  <c r="L2094" i="1" s="1"/>
  <c r="K2093" i="1"/>
  <c r="L2093" i="1" s="1"/>
  <c r="K2092" i="1"/>
  <c r="L2092" i="1" s="1"/>
  <c r="K2091" i="1"/>
  <c r="L2091" i="1" s="1"/>
  <c r="K2090" i="1"/>
  <c r="L2090" i="1" s="1"/>
  <c r="B2090" i="1"/>
  <c r="I2088" i="1"/>
  <c r="K2088" i="1" s="1"/>
  <c r="L2088" i="1" s="1"/>
  <c r="K2087" i="1"/>
  <c r="L2087" i="1" s="1"/>
  <c r="K2086" i="1"/>
  <c r="L2086" i="1" s="1"/>
  <c r="K2085" i="1"/>
  <c r="L2085" i="1" s="1"/>
  <c r="K2084" i="1"/>
  <c r="L2084" i="1" s="1"/>
  <c r="K2083" i="1"/>
  <c r="L2083" i="1" s="1"/>
  <c r="K2082" i="1"/>
  <c r="L2082" i="1" s="1"/>
  <c r="B2082" i="1"/>
  <c r="I2080" i="1"/>
  <c r="K2080" i="1" s="1"/>
  <c r="L2080" i="1" s="1"/>
  <c r="K2079" i="1"/>
  <c r="L2079" i="1" s="1"/>
  <c r="K2078" i="1"/>
  <c r="L2078" i="1" s="1"/>
  <c r="K2077" i="1"/>
  <c r="L2077" i="1" s="1"/>
  <c r="K2076" i="1"/>
  <c r="L2076" i="1" s="1"/>
  <c r="K2075" i="1"/>
  <c r="L2075" i="1" s="1"/>
  <c r="K2074" i="1"/>
  <c r="L2074" i="1" s="1"/>
  <c r="B2074" i="1"/>
  <c r="I2072" i="1"/>
  <c r="K2072" i="1" s="1"/>
  <c r="L2072" i="1" s="1"/>
  <c r="K2071" i="1"/>
  <c r="L2071" i="1" s="1"/>
  <c r="K2070" i="1"/>
  <c r="L2070" i="1" s="1"/>
  <c r="K2069" i="1"/>
  <c r="L2069" i="1" s="1"/>
  <c r="K2068" i="1"/>
  <c r="L2068" i="1" s="1"/>
  <c r="K2067" i="1"/>
  <c r="L2067" i="1" s="1"/>
  <c r="K2066" i="1"/>
  <c r="L2066" i="1" s="1"/>
  <c r="B2066" i="1"/>
  <c r="I2064" i="1"/>
  <c r="K2064" i="1" s="1"/>
  <c r="L2064" i="1" s="1"/>
  <c r="K2063" i="1"/>
  <c r="L2063" i="1" s="1"/>
  <c r="K2062" i="1"/>
  <c r="L2062" i="1" s="1"/>
  <c r="K2061" i="1"/>
  <c r="L2061" i="1" s="1"/>
  <c r="K2060" i="1"/>
  <c r="L2060" i="1" s="1"/>
  <c r="K2059" i="1"/>
  <c r="L2059" i="1" s="1"/>
  <c r="K2058" i="1"/>
  <c r="L2058" i="1" s="1"/>
  <c r="B2058" i="1"/>
  <c r="K2057" i="1"/>
  <c r="L2057" i="1" s="1"/>
  <c r="I2056" i="1"/>
  <c r="K2056" i="1" s="1"/>
  <c r="L2056" i="1" s="1"/>
  <c r="K2055" i="1"/>
  <c r="L2055" i="1" s="1"/>
  <c r="K2054" i="1"/>
  <c r="L2054" i="1" s="1"/>
  <c r="K2053" i="1"/>
  <c r="L2053" i="1" s="1"/>
  <c r="E2053" i="1"/>
  <c r="K2052" i="1"/>
  <c r="L2052" i="1" s="1"/>
  <c r="K2051" i="1"/>
  <c r="L2051" i="1" s="1"/>
  <c r="K2050" i="1"/>
  <c r="L2050" i="1" s="1"/>
  <c r="K2049" i="1"/>
  <c r="L2049" i="1" s="1"/>
  <c r="B2049" i="1"/>
  <c r="I2046" i="1"/>
  <c r="K2046" i="1" s="1"/>
  <c r="L2046" i="1" s="1"/>
  <c r="K2045" i="1"/>
  <c r="L2045" i="1" s="1"/>
  <c r="K2044" i="1"/>
  <c r="L2044" i="1" s="1"/>
  <c r="K2043" i="1"/>
  <c r="L2043" i="1" s="1"/>
  <c r="E2043" i="1"/>
  <c r="K2042" i="1"/>
  <c r="L2042" i="1" s="1"/>
  <c r="K2041" i="1"/>
  <c r="L2041" i="1" s="1"/>
  <c r="K2040" i="1"/>
  <c r="L2040" i="1" s="1"/>
  <c r="K2039" i="1"/>
  <c r="L2039" i="1" s="1"/>
  <c r="B2039" i="1"/>
  <c r="I2036" i="1"/>
  <c r="K2036" i="1" s="1"/>
  <c r="L2036" i="1" s="1"/>
  <c r="B2030" i="1"/>
  <c r="K2034" i="1" s="1"/>
  <c r="L2034" i="1" s="1"/>
  <c r="I2028" i="1"/>
  <c r="K2028" i="1" s="1"/>
  <c r="L2028" i="1" s="1"/>
  <c r="B2022" i="1"/>
  <c r="K2024" i="1" s="1"/>
  <c r="L2024" i="1" s="1"/>
  <c r="I2020" i="1"/>
  <c r="K2020" i="1" s="1"/>
  <c r="L2020" i="1" s="1"/>
  <c r="B2012" i="1"/>
  <c r="I2010" i="1"/>
  <c r="K2010" i="1" s="1"/>
  <c r="L2010" i="1" s="1"/>
  <c r="B2002" i="1"/>
  <c r="K2009" i="1" s="1"/>
  <c r="L2009" i="1" s="1"/>
  <c r="I1999" i="1"/>
  <c r="K1999" i="1" s="1"/>
  <c r="L1999" i="1" s="1"/>
  <c r="B1991" i="1"/>
  <c r="K1995" i="1" s="1"/>
  <c r="L1995" i="1" s="1"/>
  <c r="I1988" i="1"/>
  <c r="K1988" i="1" s="1"/>
  <c r="L1988" i="1" s="1"/>
  <c r="E1987" i="1"/>
  <c r="E1986" i="1"/>
  <c r="E1985" i="1"/>
  <c r="B1982" i="1"/>
  <c r="K1983" i="1" s="1"/>
  <c r="L1983" i="1" s="1"/>
  <c r="I1979" i="1"/>
  <c r="K1979" i="1" s="1"/>
  <c r="L1979" i="1" s="1"/>
  <c r="B1972" i="1"/>
  <c r="I1969" i="1"/>
  <c r="K1969" i="1" s="1"/>
  <c r="L1969" i="1" s="1"/>
  <c r="B1964" i="1"/>
  <c r="I1961" i="1"/>
  <c r="K1961" i="1" s="1"/>
  <c r="L1961" i="1" s="1"/>
  <c r="B1955" i="1"/>
  <c r="K1958" i="1" s="1"/>
  <c r="L1958" i="1" s="1"/>
  <c r="I1952" i="1"/>
  <c r="K1952" i="1" s="1"/>
  <c r="L1952" i="1" s="1"/>
  <c r="E1951" i="1"/>
  <c r="E1950" i="1"/>
  <c r="E1949" i="1"/>
  <c r="B1946" i="1"/>
  <c r="K1950" i="1" s="1"/>
  <c r="L1950" i="1" s="1"/>
  <c r="I1944" i="1"/>
  <c r="K1944" i="1" s="1"/>
  <c r="L1944" i="1" s="1"/>
  <c r="E1943" i="1"/>
  <c r="E1942" i="1"/>
  <c r="E1941" i="1"/>
  <c r="B1938" i="1"/>
  <c r="I1935" i="1"/>
  <c r="K1935" i="1" s="1"/>
  <c r="L1935" i="1" s="1"/>
  <c r="B1929" i="1"/>
  <c r="K1932" i="1" s="1"/>
  <c r="L1932" i="1" s="1"/>
  <c r="I1926" i="1"/>
  <c r="K1926" i="1" s="1"/>
  <c r="L1926" i="1" s="1"/>
  <c r="E1925" i="1"/>
  <c r="E1924" i="1"/>
  <c r="E1923" i="1"/>
  <c r="E1922" i="1"/>
  <c r="B1919" i="1"/>
  <c r="I1916" i="1"/>
  <c r="K1916" i="1" s="1"/>
  <c r="L1916" i="1" s="1"/>
  <c r="E1915" i="1"/>
  <c r="E1914" i="1"/>
  <c r="E1913" i="1"/>
  <c r="E1912" i="1"/>
  <c r="B1909" i="1"/>
  <c r="K1912" i="1" s="1"/>
  <c r="L1912" i="1" s="1"/>
  <c r="I1906" i="1"/>
  <c r="K1906" i="1" s="1"/>
  <c r="L1906" i="1" s="1"/>
  <c r="E1905" i="1"/>
  <c r="E1904" i="1"/>
  <c r="E1903" i="1"/>
  <c r="E1902" i="1"/>
  <c r="B1899" i="1"/>
  <c r="K1900" i="1" s="1"/>
  <c r="L1900" i="1" s="1"/>
  <c r="I1897" i="1"/>
  <c r="K1897" i="1" s="1"/>
  <c r="L1897" i="1" s="1"/>
  <c r="B1889" i="1"/>
  <c r="K1896" i="1" s="1"/>
  <c r="L1896" i="1" s="1"/>
  <c r="I1887" i="1"/>
  <c r="K1887" i="1" s="1"/>
  <c r="L1887" i="1" s="1"/>
  <c r="B1882" i="1"/>
  <c r="K1883" i="1" s="1"/>
  <c r="L1883" i="1" s="1"/>
  <c r="I1880" i="1"/>
  <c r="K1880" i="1" s="1"/>
  <c r="L1880" i="1" s="1"/>
  <c r="E1879" i="1"/>
  <c r="E1878" i="1"/>
  <c r="E1877" i="1"/>
  <c r="E1876" i="1"/>
  <c r="E1875" i="1"/>
  <c r="B1872" i="1"/>
  <c r="K1874" i="1" s="1"/>
  <c r="L1874" i="1" s="1"/>
  <c r="I1870" i="1"/>
  <c r="K1870" i="1" s="1"/>
  <c r="L1870" i="1" s="1"/>
  <c r="E1869" i="1"/>
  <c r="E1868" i="1"/>
  <c r="E1866" i="1"/>
  <c r="B1863" i="1"/>
  <c r="I1861" i="1"/>
  <c r="K1861" i="1" s="1"/>
  <c r="L1861" i="1" s="1"/>
  <c r="B1855" i="1"/>
  <c r="K1857" i="1" s="1"/>
  <c r="L1857" i="1" s="1"/>
  <c r="I1853" i="1"/>
  <c r="K1853" i="1" s="1"/>
  <c r="L1853" i="1" s="1"/>
  <c r="B1847" i="1"/>
  <c r="K1851" i="1" s="1"/>
  <c r="L1851" i="1" s="1"/>
  <c r="I1845" i="1"/>
  <c r="K1845" i="1" s="1"/>
  <c r="L1845" i="1" s="1"/>
  <c r="B1838" i="1"/>
  <c r="K1841" i="1" s="1"/>
  <c r="L1841" i="1" s="1"/>
  <c r="I1836" i="1"/>
  <c r="K1836" i="1" s="1"/>
  <c r="L1836" i="1" s="1"/>
  <c r="E1833" i="1"/>
  <c r="B1830" i="1"/>
  <c r="I1828" i="1"/>
  <c r="K1828" i="1" s="1"/>
  <c r="L1828" i="1" s="1"/>
  <c r="E1825" i="1"/>
  <c r="B1822" i="1"/>
  <c r="K1827" i="1" s="1"/>
  <c r="L1827" i="1" s="1"/>
  <c r="I1820" i="1"/>
  <c r="K1820" i="1" s="1"/>
  <c r="L1820" i="1" s="1"/>
  <c r="E1817" i="1"/>
  <c r="B1814" i="1"/>
  <c r="K1816" i="1" s="1"/>
  <c r="L1816" i="1" s="1"/>
  <c r="I1812" i="1"/>
  <c r="K1812" i="1" s="1"/>
  <c r="L1812" i="1" s="1"/>
  <c r="E1809" i="1"/>
  <c r="B1806" i="1"/>
  <c r="I1804" i="1"/>
  <c r="K1804" i="1" s="1"/>
  <c r="L1804" i="1" s="1"/>
  <c r="E1801" i="1"/>
  <c r="B1798" i="1"/>
  <c r="I1796" i="1"/>
  <c r="K1796" i="1" s="1"/>
  <c r="L1796" i="1" s="1"/>
  <c r="E1793" i="1"/>
  <c r="B1789" i="1"/>
  <c r="K1795" i="1" s="1"/>
  <c r="L1795" i="1" s="1"/>
  <c r="I1787" i="1"/>
  <c r="K1787" i="1" s="1"/>
  <c r="L1787" i="1" s="1"/>
  <c r="B1780" i="1"/>
  <c r="I1778" i="1"/>
  <c r="K1778" i="1" s="1"/>
  <c r="L1778" i="1" s="1"/>
  <c r="B1771" i="1"/>
  <c r="I1769" i="1"/>
  <c r="K1769" i="1" s="1"/>
  <c r="L1769" i="1" s="1"/>
  <c r="B1763" i="1"/>
  <c r="K1763" i="1" s="1"/>
  <c r="L1763" i="1" s="1"/>
  <c r="I1761" i="1"/>
  <c r="K1761" i="1" s="1"/>
  <c r="L1761" i="1" s="1"/>
  <c r="B1754" i="1"/>
  <c r="K1754" i="1" s="1"/>
  <c r="L1754" i="1" s="1"/>
  <c r="I1752" i="1"/>
  <c r="K1752" i="1" s="1"/>
  <c r="L1752" i="1" s="1"/>
  <c r="B1746" i="1"/>
  <c r="K1746" i="1" s="1"/>
  <c r="L1746" i="1" s="1"/>
  <c r="I1744" i="1"/>
  <c r="K1744" i="1" s="1"/>
  <c r="L1744" i="1" s="1"/>
  <c r="B1737" i="1"/>
  <c r="K1737" i="1" s="1"/>
  <c r="L1737" i="1" s="1"/>
  <c r="I1734" i="1"/>
  <c r="K1734" i="1" s="1"/>
  <c r="L1734" i="1" s="1"/>
  <c r="E1730" i="1"/>
  <c r="E1731" i="1" s="1"/>
  <c r="E1728" i="1"/>
  <c r="E1729" i="1" s="1"/>
  <c r="E1727" i="1"/>
  <c r="E1726" i="1"/>
  <c r="E1725" i="1"/>
  <c r="E1724" i="1"/>
  <c r="E1723" i="1"/>
  <c r="E1722" i="1"/>
  <c r="E1721" i="1"/>
  <c r="E1732" i="1" s="1"/>
  <c r="B1718" i="1"/>
  <c r="K1718" i="1" s="1"/>
  <c r="L1718" i="1" s="1"/>
  <c r="I1716" i="1"/>
  <c r="K1716" i="1" s="1"/>
  <c r="L1716" i="1" s="1"/>
  <c r="B1708" i="1"/>
  <c r="K1708" i="1" s="1"/>
  <c r="L1708" i="1" s="1"/>
  <c r="I1706" i="1"/>
  <c r="K1706" i="1" s="1"/>
  <c r="L1706" i="1" s="1"/>
  <c r="B1698" i="1"/>
  <c r="K1698" i="1" s="1"/>
  <c r="L1698" i="1" s="1"/>
  <c r="I1696" i="1"/>
  <c r="K1696" i="1" s="1"/>
  <c r="L1696" i="1" s="1"/>
  <c r="B1690" i="1"/>
  <c r="K1690" i="1" s="1"/>
  <c r="L1690" i="1" s="1"/>
  <c r="I1688" i="1"/>
  <c r="K1688" i="1" s="1"/>
  <c r="L1688" i="1" s="1"/>
  <c r="B1682" i="1"/>
  <c r="K1682" i="1" s="1"/>
  <c r="L1682" i="1" s="1"/>
  <c r="I1680" i="1"/>
  <c r="K1680" i="1" s="1"/>
  <c r="L1680" i="1" s="1"/>
  <c r="H1661" i="1"/>
  <c r="B1652" i="1"/>
  <c r="K1652" i="1" s="1"/>
  <c r="L1652" i="1" s="1"/>
  <c r="I1650" i="1"/>
  <c r="K1650" i="1" s="1"/>
  <c r="L1650" i="1" s="1"/>
  <c r="B1635" i="1"/>
  <c r="K1635" i="1" s="1"/>
  <c r="L1635" i="1" s="1"/>
  <c r="I1633" i="1"/>
  <c r="K1633" i="1" s="1"/>
  <c r="L1633" i="1" s="1"/>
  <c r="B1627" i="1"/>
  <c r="K1627" i="1" s="1"/>
  <c r="L1627" i="1" s="1"/>
  <c r="I1625" i="1"/>
  <c r="K1625" i="1" s="1"/>
  <c r="L1625" i="1" s="1"/>
  <c r="B1619" i="1"/>
  <c r="K1619" i="1" s="1"/>
  <c r="L1619" i="1" s="1"/>
  <c r="I1617" i="1"/>
  <c r="K1617" i="1" s="1"/>
  <c r="L1617" i="1" s="1"/>
  <c r="B1611" i="1"/>
  <c r="K1611" i="1" s="1"/>
  <c r="L1611" i="1" s="1"/>
  <c r="I1609" i="1"/>
  <c r="K1609" i="1" s="1"/>
  <c r="L1609" i="1" s="1"/>
  <c r="B1603" i="1"/>
  <c r="K1603" i="1" s="1"/>
  <c r="L1603" i="1" s="1"/>
  <c r="I1601" i="1"/>
  <c r="K1601" i="1" s="1"/>
  <c r="L1601" i="1" s="1"/>
  <c r="B1595" i="1"/>
  <c r="K1595" i="1" s="1"/>
  <c r="L1595" i="1" s="1"/>
  <c r="I1593" i="1"/>
  <c r="K1593" i="1" s="1"/>
  <c r="L1593" i="1" s="1"/>
  <c r="B1587" i="1"/>
  <c r="K1587" i="1" s="1"/>
  <c r="L1587" i="1" s="1"/>
  <c r="I1585" i="1"/>
  <c r="K1585" i="1" s="1"/>
  <c r="L1585" i="1" s="1"/>
  <c r="B1579" i="1"/>
  <c r="K1579" i="1" s="1"/>
  <c r="L1579" i="1" s="1"/>
  <c r="I1577" i="1"/>
  <c r="K1577" i="1" s="1"/>
  <c r="L1577" i="1" s="1"/>
  <c r="B1571" i="1"/>
  <c r="K1571" i="1" s="1"/>
  <c r="L1571" i="1" s="1"/>
  <c r="I1569" i="1"/>
  <c r="K1569" i="1" s="1"/>
  <c r="L1569" i="1" s="1"/>
  <c r="B1562" i="1"/>
  <c r="K1562" i="1" s="1"/>
  <c r="L1562" i="1" s="1"/>
  <c r="I1560" i="1"/>
  <c r="K1560" i="1" s="1"/>
  <c r="L1560" i="1" s="1"/>
  <c r="E1547" i="1"/>
  <c r="E1546" i="1"/>
  <c r="B1538" i="1"/>
  <c r="K1538" i="1" s="1"/>
  <c r="L1538" i="1" s="1"/>
  <c r="I1536" i="1"/>
  <c r="K1536" i="1" s="1"/>
  <c r="L1536" i="1" s="1"/>
  <c r="E1525" i="1"/>
  <c r="E1524" i="1"/>
  <c r="B1518" i="1"/>
  <c r="K1518" i="1" s="1"/>
  <c r="L1518" i="1" s="1"/>
  <c r="I1516" i="1"/>
  <c r="K1516" i="1" s="1"/>
  <c r="L1516" i="1" s="1"/>
  <c r="I1499" i="1"/>
  <c r="K1499" i="1" s="1"/>
  <c r="L1499" i="1" s="1"/>
  <c r="E1496" i="1"/>
  <c r="E1497" i="1" s="1"/>
  <c r="E1495" i="1"/>
  <c r="K1491" i="1"/>
  <c r="L1491" i="1" s="1"/>
  <c r="K1489" i="1"/>
  <c r="L1489" i="1" s="1"/>
  <c r="E1488" i="1"/>
  <c r="E1487" i="1"/>
  <c r="E1485" i="1"/>
  <c r="B1481" i="1"/>
  <c r="K1481" i="1" s="1"/>
  <c r="L1481" i="1" s="1"/>
  <c r="I1479" i="1"/>
  <c r="K1479" i="1" s="1"/>
  <c r="L1479" i="1" s="1"/>
  <c r="B1462" i="1"/>
  <c r="K1462" i="1" s="1"/>
  <c r="L1462" i="1" s="1"/>
  <c r="I1460" i="1"/>
  <c r="K1460" i="1" s="1"/>
  <c r="L1460" i="1" s="1"/>
  <c r="K1456" i="1"/>
  <c r="L1456" i="1" s="1"/>
  <c r="K1454" i="1"/>
  <c r="L1454" i="1" s="1"/>
  <c r="E1453" i="1"/>
  <c r="E1452" i="1"/>
  <c r="E1450" i="1"/>
  <c r="E1451" i="1" s="1"/>
  <c r="B1446" i="1"/>
  <c r="K1446" i="1" s="1"/>
  <c r="L1446" i="1" s="1"/>
  <c r="I1444" i="1"/>
  <c r="K1444" i="1" s="1"/>
  <c r="L1444" i="1" s="1"/>
  <c r="B1439" i="1"/>
  <c r="K1439" i="1" s="1"/>
  <c r="L1439" i="1" s="1"/>
  <c r="I1437" i="1"/>
  <c r="K1437" i="1" s="1"/>
  <c r="L1437" i="1" s="1"/>
  <c r="B1417" i="1"/>
  <c r="K1417" i="1" s="1"/>
  <c r="L1417" i="1" s="1"/>
  <c r="I1415" i="1"/>
  <c r="K1415" i="1" s="1"/>
  <c r="L1415" i="1" s="1"/>
  <c r="B1399" i="1"/>
  <c r="K1399" i="1" s="1"/>
  <c r="L1399" i="1" s="1"/>
  <c r="I1397" i="1"/>
  <c r="K1397" i="1" s="1"/>
  <c r="L1397" i="1" s="1"/>
  <c r="B1364" i="1"/>
  <c r="K1364" i="1" s="1"/>
  <c r="L1364" i="1" s="1"/>
  <c r="I1362" i="1"/>
  <c r="K1362" i="1" s="1"/>
  <c r="L1362" i="1" s="1"/>
  <c r="B1354" i="1"/>
  <c r="K1354" i="1" s="1"/>
  <c r="L1354" i="1" s="1"/>
  <c r="I1352" i="1"/>
  <c r="K1352" i="1" s="1"/>
  <c r="L1352" i="1" s="1"/>
  <c r="B1333" i="1"/>
  <c r="K1333" i="1" s="1"/>
  <c r="L1333" i="1" s="1"/>
  <c r="I1331" i="1"/>
  <c r="K1331" i="1" s="1"/>
  <c r="L1331" i="1" s="1"/>
  <c r="B1312" i="1"/>
  <c r="K1312" i="1" s="1"/>
  <c r="L1312" i="1" s="1"/>
  <c r="I1310" i="1"/>
  <c r="K1310" i="1" s="1"/>
  <c r="L1310" i="1" s="1"/>
  <c r="B1304" i="1"/>
  <c r="K1304" i="1" s="1"/>
  <c r="L1304" i="1" s="1"/>
  <c r="I1302" i="1"/>
  <c r="K1302" i="1" s="1"/>
  <c r="L1302" i="1" s="1"/>
  <c r="B1296" i="1"/>
  <c r="K1296" i="1" s="1"/>
  <c r="L1296" i="1" s="1"/>
  <c r="I1294" i="1"/>
  <c r="K1294" i="1" s="1"/>
  <c r="L1294" i="1" s="1"/>
  <c r="B1286" i="1"/>
  <c r="K1286" i="1" s="1"/>
  <c r="L1286" i="1" s="1"/>
  <c r="I1284" i="1"/>
  <c r="K1284" i="1" s="1"/>
  <c r="L1284" i="1" s="1"/>
  <c r="B1276" i="1"/>
  <c r="K1276" i="1" s="1"/>
  <c r="L1276" i="1" s="1"/>
  <c r="I1274" i="1"/>
  <c r="K1274" i="1" s="1"/>
  <c r="L1274" i="1" s="1"/>
  <c r="B1267" i="1"/>
  <c r="K1267" i="1" s="1"/>
  <c r="L1267" i="1" s="1"/>
  <c r="I1265" i="1"/>
  <c r="K1265" i="1" s="1"/>
  <c r="L1265" i="1" s="1"/>
  <c r="B1257" i="1"/>
  <c r="K1257" i="1" s="1"/>
  <c r="L1257" i="1" s="1"/>
  <c r="I1255" i="1"/>
  <c r="K1255" i="1" s="1"/>
  <c r="L1255" i="1" s="1"/>
  <c r="B1247" i="1"/>
  <c r="K1247" i="1" s="1"/>
  <c r="L1247" i="1" s="1"/>
  <c r="I1245" i="1"/>
  <c r="K1245" i="1" s="1"/>
  <c r="L1245" i="1" s="1"/>
  <c r="B1237" i="1"/>
  <c r="K1237" i="1" s="1"/>
  <c r="L1237" i="1" s="1"/>
  <c r="I1235" i="1"/>
  <c r="K1235" i="1" s="1"/>
  <c r="L1235" i="1" s="1"/>
  <c r="B1229" i="1"/>
  <c r="K1229" i="1" s="1"/>
  <c r="L1229" i="1" s="1"/>
  <c r="I1227" i="1"/>
  <c r="K1227" i="1" s="1"/>
  <c r="L1227" i="1" s="1"/>
  <c r="E1224" i="1"/>
  <c r="B1219" i="1"/>
  <c r="K1219" i="1" s="1"/>
  <c r="L1219" i="1" s="1"/>
  <c r="I1217" i="1"/>
  <c r="K1217" i="1" s="1"/>
  <c r="L1217" i="1" s="1"/>
  <c r="E1214" i="1"/>
  <c r="B1209" i="1"/>
  <c r="K1209" i="1" s="1"/>
  <c r="L1209" i="1" s="1"/>
  <c r="I1207" i="1"/>
  <c r="K1207" i="1" s="1"/>
  <c r="L1207" i="1" s="1"/>
  <c r="E1204" i="1"/>
  <c r="B1199" i="1"/>
  <c r="K1199" i="1" s="1"/>
  <c r="L1199" i="1" s="1"/>
  <c r="I1197" i="1"/>
  <c r="K1197" i="1" s="1"/>
  <c r="L1197" i="1" s="1"/>
  <c r="E1194" i="1"/>
  <c r="B1189" i="1"/>
  <c r="K1189" i="1" s="1"/>
  <c r="L1189" i="1" s="1"/>
  <c r="I1187" i="1"/>
  <c r="K1187" i="1" s="1"/>
  <c r="L1187" i="1" s="1"/>
  <c r="E1184" i="1"/>
  <c r="B1179" i="1"/>
  <c r="K1179" i="1" s="1"/>
  <c r="L1179" i="1" s="1"/>
  <c r="I1177" i="1"/>
  <c r="K1177" i="1" s="1"/>
  <c r="L1177" i="1" s="1"/>
  <c r="E1174" i="1"/>
  <c r="B1169" i="1"/>
  <c r="K1169" i="1" s="1"/>
  <c r="L1169" i="1" s="1"/>
  <c r="I1167" i="1"/>
  <c r="K1167" i="1" s="1"/>
  <c r="L1167" i="1" s="1"/>
  <c r="B1146" i="1"/>
  <c r="K1146" i="1" s="1"/>
  <c r="L1146" i="1" s="1"/>
  <c r="I1144" i="1"/>
  <c r="K1144" i="1" s="1"/>
  <c r="L1144" i="1" s="1"/>
  <c r="B1126" i="1"/>
  <c r="K1126" i="1" s="1"/>
  <c r="L1126" i="1" s="1"/>
  <c r="I1124" i="1"/>
  <c r="K1124" i="1" s="1"/>
  <c r="L1124" i="1" s="1"/>
  <c r="B1114" i="1"/>
  <c r="K1114" i="1" s="1"/>
  <c r="L1114" i="1" s="1"/>
  <c r="I1112" i="1"/>
  <c r="K1112" i="1" s="1"/>
  <c r="L1112" i="1" s="1"/>
  <c r="B1098" i="1"/>
  <c r="K1098" i="1" s="1"/>
  <c r="L1098" i="1" s="1"/>
  <c r="I1096" i="1"/>
  <c r="K1096" i="1" s="1"/>
  <c r="L1096" i="1" s="1"/>
  <c r="E1089" i="1"/>
  <c r="E1088" i="1"/>
  <c r="B1084" i="1"/>
  <c r="K1084" i="1" s="1"/>
  <c r="L1084" i="1" s="1"/>
  <c r="I1082" i="1"/>
  <c r="K1082" i="1" s="1"/>
  <c r="L1082" i="1" s="1"/>
  <c r="B1075" i="1"/>
  <c r="K1075" i="1" s="1"/>
  <c r="L1075" i="1" s="1"/>
  <c r="I1073" i="1"/>
  <c r="K1073" i="1" s="1"/>
  <c r="L1073" i="1" s="1"/>
  <c r="B1066" i="1"/>
  <c r="K1066" i="1" s="1"/>
  <c r="L1066" i="1" s="1"/>
  <c r="I1064" i="1"/>
  <c r="K1064" i="1" s="1"/>
  <c r="L1064" i="1" s="1"/>
  <c r="B1057" i="1"/>
  <c r="K1057" i="1" s="1"/>
  <c r="L1057" i="1" s="1"/>
  <c r="I1055" i="1"/>
  <c r="K1055" i="1" s="1"/>
  <c r="L1055" i="1" s="1"/>
  <c r="B1048" i="1"/>
  <c r="K1048" i="1" s="1"/>
  <c r="L1048" i="1" s="1"/>
  <c r="I1046" i="1"/>
  <c r="K1046" i="1" s="1"/>
  <c r="L1046" i="1" s="1"/>
  <c r="B1038" i="1"/>
  <c r="K1038" i="1" s="1"/>
  <c r="L1038" i="1" s="1"/>
  <c r="I1036" i="1"/>
  <c r="K1036" i="1" s="1"/>
  <c r="L1036" i="1" s="1"/>
  <c r="B1030" i="1"/>
  <c r="K1030" i="1" s="1"/>
  <c r="L1030" i="1" s="1"/>
  <c r="I1028" i="1"/>
  <c r="K1028" i="1" s="1"/>
  <c r="L1028" i="1" s="1"/>
  <c r="B1022" i="1"/>
  <c r="K1022" i="1" s="1"/>
  <c r="L1022" i="1" s="1"/>
  <c r="I1020" i="1"/>
  <c r="K1020" i="1" s="1"/>
  <c r="L1020" i="1" s="1"/>
  <c r="B1014" i="1"/>
  <c r="K1014" i="1" s="1"/>
  <c r="L1014" i="1" s="1"/>
  <c r="I1012" i="1"/>
  <c r="K1012" i="1" s="1"/>
  <c r="L1012" i="1" s="1"/>
  <c r="B1000" i="1"/>
  <c r="K1000" i="1" s="1"/>
  <c r="L1000" i="1" s="1"/>
  <c r="I998" i="1"/>
  <c r="K998" i="1" s="1"/>
  <c r="L998" i="1" s="1"/>
  <c r="E992" i="1"/>
  <c r="B987" i="1"/>
  <c r="K987" i="1" s="1"/>
  <c r="L987" i="1" s="1"/>
  <c r="I985" i="1"/>
  <c r="K985" i="1" s="1"/>
  <c r="L985" i="1" s="1"/>
  <c r="B972" i="1"/>
  <c r="K972" i="1" s="1"/>
  <c r="L972" i="1" s="1"/>
  <c r="I970" i="1"/>
  <c r="K970" i="1" s="1"/>
  <c r="L970" i="1" s="1"/>
  <c r="B956" i="1"/>
  <c r="K956" i="1" s="1"/>
  <c r="L956" i="1" s="1"/>
  <c r="I954" i="1"/>
  <c r="K954" i="1" s="1"/>
  <c r="L954" i="1" s="1"/>
  <c r="B945" i="1"/>
  <c r="K945" i="1" s="1"/>
  <c r="L945" i="1" s="1"/>
  <c r="I943" i="1"/>
  <c r="K943" i="1" s="1"/>
  <c r="L943" i="1" s="1"/>
  <c r="B931" i="1"/>
  <c r="K931" i="1" s="1"/>
  <c r="L931" i="1" s="1"/>
  <c r="I929" i="1"/>
  <c r="K929" i="1" s="1"/>
  <c r="L929" i="1" s="1"/>
  <c r="B918" i="1"/>
  <c r="K918" i="1" s="1"/>
  <c r="L918" i="1" s="1"/>
  <c r="I916" i="1"/>
  <c r="K916" i="1" s="1"/>
  <c r="L916" i="1" s="1"/>
  <c r="B904" i="1"/>
  <c r="K904" i="1" s="1"/>
  <c r="L904" i="1" s="1"/>
  <c r="I902" i="1"/>
  <c r="K902" i="1" s="1"/>
  <c r="L902" i="1" s="1"/>
  <c r="B890" i="1"/>
  <c r="K890" i="1" s="1"/>
  <c r="L890" i="1" s="1"/>
  <c r="I888" i="1"/>
  <c r="K888" i="1" s="1"/>
  <c r="L888" i="1" s="1"/>
  <c r="B875" i="1"/>
  <c r="K875" i="1" s="1"/>
  <c r="L875" i="1" s="1"/>
  <c r="I873" i="1"/>
  <c r="K873" i="1" s="1"/>
  <c r="L873" i="1" s="1"/>
  <c r="B861" i="1"/>
  <c r="K861" i="1" s="1"/>
  <c r="L861" i="1" s="1"/>
  <c r="I859" i="1"/>
  <c r="K859" i="1" s="1"/>
  <c r="L859" i="1" s="1"/>
  <c r="B845" i="1"/>
  <c r="K845" i="1" s="1"/>
  <c r="L845" i="1" s="1"/>
  <c r="I843" i="1"/>
  <c r="K843" i="1" s="1"/>
  <c r="L843" i="1" s="1"/>
  <c r="B833" i="1"/>
  <c r="K833" i="1" s="1"/>
  <c r="L833" i="1" s="1"/>
  <c r="I831" i="1"/>
  <c r="K831" i="1" s="1"/>
  <c r="L831" i="1" s="1"/>
  <c r="B821" i="1"/>
  <c r="K821" i="1" s="1"/>
  <c r="L821" i="1" s="1"/>
  <c r="I819" i="1"/>
  <c r="K819" i="1" s="1"/>
  <c r="L819" i="1" s="1"/>
  <c r="B809" i="1"/>
  <c r="K809" i="1" s="1"/>
  <c r="L809" i="1" s="1"/>
  <c r="I807" i="1"/>
  <c r="K807" i="1" s="1"/>
  <c r="L807" i="1" s="1"/>
  <c r="B792" i="1"/>
  <c r="K792" i="1" s="1"/>
  <c r="L792" i="1" s="1"/>
  <c r="I790" i="1"/>
  <c r="K790" i="1" s="1"/>
  <c r="L790" i="1" s="1"/>
  <c r="H783" i="1"/>
  <c r="B777" i="1"/>
  <c r="K777" i="1" s="1"/>
  <c r="L777" i="1" s="1"/>
  <c r="I775" i="1"/>
  <c r="K775" i="1" s="1"/>
  <c r="L775" i="1" s="1"/>
  <c r="B762" i="1"/>
  <c r="K762" i="1" s="1"/>
  <c r="L762" i="1" s="1"/>
  <c r="I760" i="1"/>
  <c r="K760" i="1" s="1"/>
  <c r="L760" i="1" s="1"/>
  <c r="H752" i="1"/>
  <c r="B747" i="1"/>
  <c r="K747" i="1" s="1"/>
  <c r="L747" i="1" s="1"/>
  <c r="I745" i="1"/>
  <c r="K745" i="1" s="1"/>
  <c r="L745" i="1" s="1"/>
  <c r="H738" i="1"/>
  <c r="H737" i="1"/>
  <c r="B733" i="1"/>
  <c r="K733" i="1" s="1"/>
  <c r="L733" i="1" s="1"/>
  <c r="I731" i="1"/>
  <c r="K731" i="1" s="1"/>
  <c r="L731" i="1" s="1"/>
  <c r="B720" i="1"/>
  <c r="K720" i="1" s="1"/>
  <c r="L720" i="1" s="1"/>
  <c r="I718" i="1"/>
  <c r="K718" i="1" s="1"/>
  <c r="L718" i="1" s="1"/>
  <c r="E712" i="1"/>
  <c r="B707" i="1"/>
  <c r="K707" i="1" s="1"/>
  <c r="L707" i="1" s="1"/>
  <c r="I705" i="1"/>
  <c r="K705" i="1" s="1"/>
  <c r="L705" i="1" s="1"/>
  <c r="E678" i="1"/>
  <c r="B672" i="1"/>
  <c r="K672" i="1" s="1"/>
  <c r="L672" i="1" s="1"/>
  <c r="I670" i="1"/>
  <c r="K670" i="1" s="1"/>
  <c r="L670" i="1" s="1"/>
  <c r="B660" i="1"/>
  <c r="K660" i="1" s="1"/>
  <c r="L660" i="1" s="1"/>
  <c r="I658" i="1"/>
  <c r="K658" i="1" s="1"/>
  <c r="L658" i="1" s="1"/>
  <c r="B644" i="1"/>
  <c r="K644" i="1" s="1"/>
  <c r="L644" i="1" s="1"/>
  <c r="I642" i="1"/>
  <c r="K642" i="1" s="1"/>
  <c r="L642" i="1" s="1"/>
  <c r="E630" i="1"/>
  <c r="E629" i="1"/>
  <c r="B621" i="1"/>
  <c r="K621" i="1" s="1"/>
  <c r="L621" i="1" s="1"/>
  <c r="I619" i="1"/>
  <c r="K619" i="1" s="1"/>
  <c r="L619" i="1" s="1"/>
  <c r="B599" i="1"/>
  <c r="K599" i="1" s="1"/>
  <c r="L599" i="1" s="1"/>
  <c r="I597" i="1"/>
  <c r="K597" i="1" s="1"/>
  <c r="L597" i="1" s="1"/>
  <c r="B577" i="1"/>
  <c r="K577" i="1" s="1"/>
  <c r="L577" i="1" s="1"/>
  <c r="I575" i="1"/>
  <c r="K575" i="1" s="1"/>
  <c r="L575" i="1" s="1"/>
  <c r="E566" i="1"/>
  <c r="B560" i="1"/>
  <c r="K560" i="1" s="1"/>
  <c r="L560" i="1" s="1"/>
  <c r="I558" i="1"/>
  <c r="K558" i="1" s="1"/>
  <c r="L558" i="1" s="1"/>
  <c r="E549" i="1"/>
  <c r="B543" i="1"/>
  <c r="K543" i="1" s="1"/>
  <c r="L543" i="1" s="1"/>
  <c r="I541" i="1"/>
  <c r="K541" i="1" s="1"/>
  <c r="L541" i="1" s="1"/>
  <c r="B530" i="1"/>
  <c r="K530" i="1" s="1"/>
  <c r="L530" i="1" s="1"/>
  <c r="I528" i="1"/>
  <c r="K528" i="1" s="1"/>
  <c r="L528" i="1" s="1"/>
  <c r="E518" i="1"/>
  <c r="E517" i="1"/>
  <c r="B511" i="1"/>
  <c r="K511" i="1" s="1"/>
  <c r="L511" i="1" s="1"/>
  <c r="I509" i="1"/>
  <c r="K509" i="1" s="1"/>
  <c r="L509" i="1" s="1"/>
  <c r="B480" i="1"/>
  <c r="K480" i="1" s="1"/>
  <c r="L480" i="1" s="1"/>
  <c r="I478" i="1"/>
  <c r="K478" i="1" s="1"/>
  <c r="L478" i="1" s="1"/>
  <c r="B462" i="1"/>
  <c r="K462" i="1" s="1"/>
  <c r="L462" i="1" s="1"/>
  <c r="I460" i="1"/>
  <c r="K460" i="1" s="1"/>
  <c r="L460" i="1" s="1"/>
  <c r="E435" i="1"/>
  <c r="B425" i="1"/>
  <c r="K425" i="1" s="1"/>
  <c r="L425" i="1" s="1"/>
  <c r="B392" i="1"/>
  <c r="I423" i="1" s="1"/>
  <c r="I390" i="1"/>
  <c r="K390" i="1" s="1"/>
  <c r="L390" i="1" s="1"/>
  <c r="E371" i="1"/>
  <c r="B364" i="1"/>
  <c r="K364" i="1" s="1"/>
  <c r="L364" i="1" s="1"/>
  <c r="I362" i="1"/>
  <c r="K362" i="1" s="1"/>
  <c r="L362" i="1" s="1"/>
  <c r="E344" i="1"/>
  <c r="B335" i="1"/>
  <c r="K335" i="1" s="1"/>
  <c r="L335" i="1" s="1"/>
  <c r="I333" i="1"/>
  <c r="K333" i="1" s="1"/>
  <c r="L333" i="1" s="1"/>
  <c r="E321" i="1"/>
  <c r="E320" i="1"/>
  <c r="B312" i="1"/>
  <c r="K312" i="1" s="1"/>
  <c r="L312" i="1" s="1"/>
  <c r="I310" i="1"/>
  <c r="K310" i="1" s="1"/>
  <c r="L310" i="1" s="1"/>
  <c r="E298" i="1"/>
  <c r="E297" i="1"/>
  <c r="B289" i="1"/>
  <c r="K289" i="1" s="1"/>
  <c r="L289" i="1" s="1"/>
  <c r="I287" i="1"/>
  <c r="K287" i="1" s="1"/>
  <c r="L287" i="1" s="1"/>
  <c r="E270" i="1"/>
  <c r="E269" i="1"/>
  <c r="E268" i="1"/>
  <c r="B252" i="1"/>
  <c r="K252" i="1" s="1"/>
  <c r="L252" i="1" s="1"/>
  <c r="I250" i="1"/>
  <c r="K250" i="1" s="1"/>
  <c r="L250" i="1" s="1"/>
  <c r="E233" i="1"/>
  <c r="E232" i="1"/>
  <c r="E231" i="1"/>
  <c r="B215" i="1"/>
  <c r="K215" i="1" s="1"/>
  <c r="L215" i="1" s="1"/>
  <c r="I213" i="1"/>
  <c r="K213" i="1" s="1"/>
  <c r="L213" i="1" s="1"/>
  <c r="E194" i="1"/>
  <c r="B187" i="1"/>
  <c r="K187" i="1" s="1"/>
  <c r="L187" i="1" s="1"/>
  <c r="I185" i="1"/>
  <c r="K185" i="1" s="1"/>
  <c r="L185" i="1" s="1"/>
  <c r="B161" i="1"/>
  <c r="K161" i="1" s="1"/>
  <c r="L161" i="1" s="1"/>
  <c r="I159" i="1"/>
  <c r="K159" i="1" s="1"/>
  <c r="L159" i="1" s="1"/>
  <c r="E146" i="1"/>
  <c r="E145" i="1"/>
  <c r="B137" i="1"/>
  <c r="K137" i="1" s="1"/>
  <c r="L137" i="1" s="1"/>
  <c r="I135" i="1"/>
  <c r="K135" i="1" s="1"/>
  <c r="L135" i="1" s="1"/>
  <c r="B113" i="1"/>
  <c r="K113" i="1" s="1"/>
  <c r="L113" i="1" s="1"/>
  <c r="I111" i="1"/>
  <c r="K111" i="1" s="1"/>
  <c r="L111" i="1" s="1"/>
  <c r="B101" i="1"/>
  <c r="K101" i="1" s="1"/>
  <c r="L101" i="1" s="1"/>
  <c r="I99" i="1"/>
  <c r="K99" i="1" s="1"/>
  <c r="L99" i="1" s="1"/>
  <c r="B89" i="1"/>
  <c r="K89" i="1" s="1"/>
  <c r="L89" i="1" s="1"/>
  <c r="I87" i="1"/>
  <c r="K87" i="1" s="1"/>
  <c r="L87" i="1" s="1"/>
  <c r="B79" i="1"/>
  <c r="K79" i="1" s="1"/>
  <c r="L79" i="1" s="1"/>
  <c r="I77" i="1"/>
  <c r="K77" i="1" s="1"/>
  <c r="L77" i="1" s="1"/>
  <c r="B69" i="1"/>
  <c r="K69" i="1" s="1"/>
  <c r="L69" i="1" s="1"/>
  <c r="I67" i="1"/>
  <c r="K67" i="1" s="1"/>
  <c r="L67" i="1" s="1"/>
  <c r="K65" i="1"/>
  <c r="L65" i="1" s="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K21" i="1" s="1"/>
  <c r="L21" i="1" s="1"/>
  <c r="I19" i="1"/>
  <c r="K19" i="1" s="1"/>
  <c r="L19" i="1" s="1"/>
  <c r="B12" i="1"/>
  <c r="K12" i="1" s="1"/>
  <c r="L12" i="1" s="1"/>
  <c r="I10" i="1"/>
  <c r="B4" i="1"/>
  <c r="K4" i="1" s="1"/>
  <c r="L4" i="1" s="1"/>
  <c r="D267" i="14" l="1"/>
  <c r="D266" i="14"/>
  <c r="D265" i="14"/>
  <c r="D261" i="14"/>
  <c r="D262" i="14"/>
  <c r="D264" i="14"/>
  <c r="D263" i="14"/>
  <c r="D259" i="14"/>
  <c r="D258" i="14"/>
  <c r="D260" i="14"/>
  <c r="K393" i="1"/>
  <c r="L393" i="1" s="1"/>
  <c r="K401" i="1"/>
  <c r="L401" i="1" s="1"/>
  <c r="K409" i="1"/>
  <c r="L409" i="1" s="1"/>
  <c r="K417" i="1"/>
  <c r="L417" i="1" s="1"/>
  <c r="K422" i="1"/>
  <c r="L422" i="1" s="1"/>
  <c r="K415" i="1"/>
  <c r="L415" i="1" s="1"/>
  <c r="K394" i="1"/>
  <c r="L394" i="1" s="1"/>
  <c r="K402" i="1"/>
  <c r="L402" i="1" s="1"/>
  <c r="K410" i="1"/>
  <c r="L410" i="1" s="1"/>
  <c r="K418" i="1"/>
  <c r="L418" i="1" s="1"/>
  <c r="K414" i="1"/>
  <c r="L414" i="1" s="1"/>
  <c r="K423" i="1"/>
  <c r="L423" i="1" s="1"/>
  <c r="K395" i="1"/>
  <c r="L395" i="1" s="1"/>
  <c r="K403" i="1"/>
  <c r="L403" i="1" s="1"/>
  <c r="K411" i="1"/>
  <c r="L411" i="1" s="1"/>
  <c r="K419" i="1"/>
  <c r="L419" i="1" s="1"/>
  <c r="K399" i="1"/>
  <c r="L399" i="1" s="1"/>
  <c r="K396" i="1"/>
  <c r="L396" i="1" s="1"/>
  <c r="K404" i="1"/>
  <c r="L404" i="1" s="1"/>
  <c r="K412" i="1"/>
  <c r="L412" i="1" s="1"/>
  <c r="K420" i="1"/>
  <c r="L420" i="1" s="1"/>
  <c r="K406" i="1"/>
  <c r="L406" i="1" s="1"/>
  <c r="K397" i="1"/>
  <c r="L397" i="1" s="1"/>
  <c r="K405" i="1"/>
  <c r="L405" i="1" s="1"/>
  <c r="K413" i="1"/>
  <c r="L413" i="1" s="1"/>
  <c r="K421" i="1"/>
  <c r="L421" i="1" s="1"/>
  <c r="K398" i="1"/>
  <c r="L398" i="1" s="1"/>
  <c r="K400" i="1"/>
  <c r="L400" i="1" s="1"/>
  <c r="K408" i="1"/>
  <c r="L408" i="1" s="1"/>
  <c r="K416" i="1"/>
  <c r="L416" i="1" s="1"/>
  <c r="K392" i="1"/>
  <c r="L392" i="1" s="1"/>
  <c r="K407" i="1"/>
  <c r="L407" i="1" s="1"/>
  <c r="K10" i="1"/>
  <c r="L10" i="1" s="1"/>
  <c r="K66" i="1"/>
  <c r="L66" i="1" s="1"/>
  <c r="K1455" i="1"/>
  <c r="L1455" i="1" s="1"/>
  <c r="K1457" i="1"/>
  <c r="L1457" i="1" s="1"/>
  <c r="K1490" i="1"/>
  <c r="L1490" i="1" s="1"/>
  <c r="K1492" i="1"/>
  <c r="L1492" i="1" s="1"/>
  <c r="K1783" i="1"/>
  <c r="L1783" i="1" s="1"/>
  <c r="K1786" i="1"/>
  <c r="L1786" i="1" s="1"/>
  <c r="K1785" i="1"/>
  <c r="L1785" i="1" s="1"/>
  <c r="K1773" i="1"/>
  <c r="L1773" i="1" s="1"/>
  <c r="K2214" i="1"/>
  <c r="L2214" i="1" s="1"/>
  <c r="K746" i="1"/>
  <c r="L746" i="1" s="1"/>
  <c r="K2378" i="1"/>
  <c r="L2378" i="1" s="1"/>
  <c r="K1849" i="1"/>
  <c r="L1849" i="1" s="1"/>
  <c r="K1855" i="1"/>
  <c r="L1855" i="1" s="1"/>
  <c r="K1901" i="1"/>
  <c r="L1901" i="1" s="1"/>
  <c r="K2330" i="1"/>
  <c r="L2330" i="1" s="1"/>
  <c r="K2339" i="1"/>
  <c r="L2339" i="1" s="1"/>
  <c r="K2250" i="1"/>
  <c r="L2250" i="1" s="1"/>
  <c r="K2335" i="1"/>
  <c r="L2335" i="1" s="1"/>
  <c r="K1305" i="1"/>
  <c r="L1305" i="1" s="1"/>
  <c r="K1817" i="1"/>
  <c r="L1817" i="1" s="1"/>
  <c r="K336" i="1"/>
  <c r="L336" i="1" s="1"/>
  <c r="K2438" i="1"/>
  <c r="L2438" i="1" s="1"/>
  <c r="K2443" i="1"/>
  <c r="L2443" i="1" s="1"/>
  <c r="K544" i="1"/>
  <c r="L544" i="1" s="1"/>
  <c r="K1355" i="1"/>
  <c r="L1355" i="1" s="1"/>
  <c r="K1771" i="1"/>
  <c r="L1771" i="1" s="1"/>
  <c r="K1922" i="1"/>
  <c r="L1922" i="1" s="1"/>
  <c r="K1931" i="1"/>
  <c r="L1931" i="1" s="1"/>
  <c r="K1982" i="1"/>
  <c r="L1982" i="1" s="1"/>
  <c r="K1986" i="1"/>
  <c r="L1986" i="1" s="1"/>
  <c r="K1992" i="1"/>
  <c r="L1992" i="1" s="1"/>
  <c r="K2196" i="1"/>
  <c r="L2196" i="1" s="1"/>
  <c r="K2245" i="1"/>
  <c r="L2245" i="1" s="1"/>
  <c r="K2311" i="1"/>
  <c r="L2311" i="1" s="1"/>
  <c r="K2396" i="1"/>
  <c r="L2396" i="1" s="1"/>
  <c r="K2445" i="1"/>
  <c r="L2445" i="1" s="1"/>
  <c r="K1777" i="1"/>
  <c r="L1777" i="1" s="1"/>
  <c r="K1924" i="1"/>
  <c r="L1924" i="1" s="1"/>
  <c r="K1929" i="1"/>
  <c r="L1929" i="1" s="1"/>
  <c r="K2124" i="1"/>
  <c r="L2124" i="1" s="1"/>
  <c r="K2310" i="1"/>
  <c r="L2310" i="1" s="1"/>
  <c r="K1772" i="1"/>
  <c r="L1772" i="1" s="1"/>
  <c r="K1984" i="1"/>
  <c r="L1984" i="1" s="1"/>
  <c r="K1993" i="1"/>
  <c r="L1993" i="1" s="1"/>
  <c r="K2210" i="1"/>
  <c r="L2210" i="1" s="1"/>
  <c r="K2326" i="1"/>
  <c r="L2326" i="1" s="1"/>
  <c r="K2334" i="1"/>
  <c r="L2334" i="1" s="1"/>
  <c r="K793" i="1"/>
  <c r="L793" i="1" s="1"/>
  <c r="K1001" i="1"/>
  <c r="L1001" i="1" s="1"/>
  <c r="K1099" i="1"/>
  <c r="L1099" i="1" s="1"/>
  <c r="K426" i="1"/>
  <c r="L426" i="1" s="1"/>
  <c r="K778" i="1"/>
  <c r="L778" i="1" s="1"/>
  <c r="K957" i="1"/>
  <c r="L957" i="1" s="1"/>
  <c r="K1230" i="1"/>
  <c r="L1230" i="1" s="1"/>
  <c r="K810" i="1"/>
  <c r="L810" i="1" s="1"/>
  <c r="K919" i="1"/>
  <c r="L919" i="1" s="1"/>
  <c r="K1147" i="1"/>
  <c r="L1147" i="1" s="1"/>
  <c r="K1238" i="1"/>
  <c r="L1238" i="1" s="1"/>
  <c r="K70" i="1"/>
  <c r="L70" i="1" s="1"/>
  <c r="K90" i="1"/>
  <c r="L90" i="1" s="1"/>
  <c r="K114" i="1"/>
  <c r="L114" i="1" s="1"/>
  <c r="K188" i="1"/>
  <c r="L188" i="1" s="1"/>
  <c r="K561" i="1"/>
  <c r="L561" i="1" s="1"/>
  <c r="K932" i="1"/>
  <c r="L932" i="1" s="1"/>
  <c r="K1180" i="1"/>
  <c r="L1180" i="1" s="1"/>
  <c r="K1440" i="1"/>
  <c r="L1440" i="1" s="1"/>
  <c r="K1463" i="1"/>
  <c r="L1463" i="1" s="1"/>
  <c r="K1580" i="1"/>
  <c r="L1580" i="1" s="1"/>
  <c r="K1628" i="1"/>
  <c r="L1628" i="1" s="1"/>
  <c r="K1747" i="1"/>
  <c r="L1747" i="1" s="1"/>
  <c r="K2413" i="1"/>
  <c r="L2413" i="1" s="1"/>
  <c r="K41" i="1"/>
  <c r="L41" i="1" s="1"/>
  <c r="K253" i="1"/>
  <c r="L253" i="1" s="1"/>
  <c r="K2127" i="1"/>
  <c r="L2127" i="1" s="1"/>
  <c r="K2219" i="1"/>
  <c r="L2219" i="1" s="1"/>
  <c r="K2408" i="1"/>
  <c r="L2408" i="1" s="1"/>
  <c r="K1049" i="1"/>
  <c r="L1049" i="1" s="1"/>
  <c r="K1115" i="1"/>
  <c r="L1115" i="1" s="1"/>
  <c r="K1170" i="1"/>
  <c r="L1170" i="1" s="1"/>
  <c r="K1334" i="1"/>
  <c r="L1334" i="1" s="1"/>
  <c r="K1400" i="1"/>
  <c r="L1400" i="1" s="1"/>
  <c r="K1447" i="1"/>
  <c r="L1447" i="1" s="1"/>
  <c r="K1519" i="1"/>
  <c r="L1519" i="1" s="1"/>
  <c r="K1563" i="1"/>
  <c r="L1563" i="1" s="1"/>
  <c r="K1596" i="1"/>
  <c r="L1596" i="1" s="1"/>
  <c r="K1653" i="1"/>
  <c r="L1653" i="1" s="1"/>
  <c r="K1764" i="1"/>
  <c r="L1764" i="1" s="1"/>
  <c r="K1691" i="1"/>
  <c r="L1691" i="1" s="1"/>
  <c r="K1709" i="1"/>
  <c r="L1709" i="1" s="1"/>
  <c r="K1873" i="1"/>
  <c r="L1873" i="1" s="1"/>
  <c r="K1876" i="1"/>
  <c r="L1876" i="1" s="1"/>
  <c r="K1892" i="1"/>
  <c r="L1892" i="1" s="1"/>
  <c r="K1909" i="1"/>
  <c r="L1909" i="1" s="1"/>
  <c r="K80" i="1"/>
  <c r="L80" i="1" s="1"/>
  <c r="K102" i="1"/>
  <c r="L102" i="1" s="1"/>
  <c r="K138" i="1"/>
  <c r="L138" i="1" s="1"/>
  <c r="K162" i="1"/>
  <c r="L162" i="1" s="1"/>
  <c r="K290" i="1"/>
  <c r="L290" i="1" s="1"/>
  <c r="K313" i="1"/>
  <c r="L313" i="1" s="1"/>
  <c r="K708" i="1"/>
  <c r="L708" i="1" s="1"/>
  <c r="K748" i="1"/>
  <c r="L748" i="1" s="1"/>
  <c r="K946" i="1"/>
  <c r="L946" i="1" s="1"/>
  <c r="K1210" i="1"/>
  <c r="L1210" i="1" s="1"/>
  <c r="K1313" i="1"/>
  <c r="L1313" i="1" s="1"/>
  <c r="K1418" i="1"/>
  <c r="L1418" i="1" s="1"/>
  <c r="K1482" i="1"/>
  <c r="L1482" i="1" s="1"/>
  <c r="K1572" i="1"/>
  <c r="L1572" i="1" s="1"/>
  <c r="K1588" i="1"/>
  <c r="L1588" i="1" s="1"/>
  <c r="K1604" i="1"/>
  <c r="L1604" i="1" s="1"/>
  <c r="K1620" i="1"/>
  <c r="L1620" i="1" s="1"/>
  <c r="K1636" i="1"/>
  <c r="L1636" i="1" s="1"/>
  <c r="K1738" i="1"/>
  <c r="L1738" i="1" s="1"/>
  <c r="K1755" i="1"/>
  <c r="L1755" i="1" s="1"/>
  <c r="K1776" i="1"/>
  <c r="L1776" i="1" s="1"/>
  <c r="K1789" i="1"/>
  <c r="L1789" i="1" s="1"/>
  <c r="K1905" i="1"/>
  <c r="L1905" i="1" s="1"/>
  <c r="K1914" i="1"/>
  <c r="L1914" i="1" s="1"/>
  <c r="K1933" i="1"/>
  <c r="L1933" i="1" s="1"/>
  <c r="K1947" i="1"/>
  <c r="L1947" i="1" s="1"/>
  <c r="K2122" i="1"/>
  <c r="L2122" i="1" s="1"/>
  <c r="K2220" i="1"/>
  <c r="L2220" i="1" s="1"/>
  <c r="K2312" i="1"/>
  <c r="L2312" i="1" s="1"/>
  <c r="K2394" i="1"/>
  <c r="L2394" i="1" s="1"/>
  <c r="K2409" i="1"/>
  <c r="L2409" i="1" s="1"/>
  <c r="K365" i="1"/>
  <c r="L365" i="1" s="1"/>
  <c r="K512" i="1"/>
  <c r="L512" i="1" s="1"/>
  <c r="K1539" i="1"/>
  <c r="L1539" i="1" s="1"/>
  <c r="K1612" i="1"/>
  <c r="L1612" i="1" s="1"/>
  <c r="K5" i="1"/>
  <c r="L5" i="1" s="1"/>
  <c r="K22" i="1"/>
  <c r="L22" i="1" s="1"/>
  <c r="K61" i="1"/>
  <c r="L61" i="1" s="1"/>
  <c r="K463" i="1"/>
  <c r="L463" i="1" s="1"/>
  <c r="K481" i="1"/>
  <c r="L481" i="1" s="1"/>
  <c r="K531" i="1"/>
  <c r="L531" i="1" s="1"/>
  <c r="K600" i="1"/>
  <c r="L600" i="1" s="1"/>
  <c r="K661" i="1"/>
  <c r="L661" i="1" s="1"/>
  <c r="K721" i="1"/>
  <c r="L721" i="1" s="1"/>
  <c r="K763" i="1"/>
  <c r="L763" i="1" s="1"/>
  <c r="K834" i="1"/>
  <c r="L834" i="1" s="1"/>
  <c r="K862" i="1"/>
  <c r="L862" i="1" s="1"/>
  <c r="K891" i="1"/>
  <c r="L891" i="1" s="1"/>
  <c r="K988" i="1"/>
  <c r="L988" i="1" s="1"/>
  <c r="K1023" i="1"/>
  <c r="L1023" i="1" s="1"/>
  <c r="K1039" i="1"/>
  <c r="L1039" i="1" s="1"/>
  <c r="K1067" i="1"/>
  <c r="L1067" i="1" s="1"/>
  <c r="K1085" i="1"/>
  <c r="L1085" i="1" s="1"/>
  <c r="K1220" i="1"/>
  <c r="L1220" i="1" s="1"/>
  <c r="K1258" i="1"/>
  <c r="L1258" i="1" s="1"/>
  <c r="K1277" i="1"/>
  <c r="L1277" i="1" s="1"/>
  <c r="K1297" i="1"/>
  <c r="L1297" i="1" s="1"/>
  <c r="K1365" i="1"/>
  <c r="L1365" i="1" s="1"/>
  <c r="K13" i="1"/>
  <c r="L13" i="1" s="1"/>
  <c r="K31" i="1"/>
  <c r="L31" i="1" s="1"/>
  <c r="K51" i="1"/>
  <c r="L51" i="1" s="1"/>
  <c r="K216" i="1"/>
  <c r="L216" i="1" s="1"/>
  <c r="K578" i="1"/>
  <c r="L578" i="1" s="1"/>
  <c r="K622" i="1"/>
  <c r="L622" i="1" s="1"/>
  <c r="K645" i="1"/>
  <c r="L645" i="1" s="1"/>
  <c r="K673" i="1"/>
  <c r="L673" i="1" s="1"/>
  <c r="K734" i="1"/>
  <c r="L734" i="1" s="1"/>
  <c r="K822" i="1"/>
  <c r="L822" i="1" s="1"/>
  <c r="K846" i="1"/>
  <c r="L846" i="1" s="1"/>
  <c r="K876" i="1"/>
  <c r="L876" i="1" s="1"/>
  <c r="K905" i="1"/>
  <c r="L905" i="1" s="1"/>
  <c r="K973" i="1"/>
  <c r="L973" i="1" s="1"/>
  <c r="K1015" i="1"/>
  <c r="L1015" i="1" s="1"/>
  <c r="K1031" i="1"/>
  <c r="L1031" i="1" s="1"/>
  <c r="K1058" i="1"/>
  <c r="L1058" i="1" s="1"/>
  <c r="K1076" i="1"/>
  <c r="L1076" i="1" s="1"/>
  <c r="K1127" i="1"/>
  <c r="L1127" i="1" s="1"/>
  <c r="K1190" i="1"/>
  <c r="L1190" i="1" s="1"/>
  <c r="K1200" i="1"/>
  <c r="L1200" i="1" s="1"/>
  <c r="K1248" i="1"/>
  <c r="L1248" i="1" s="1"/>
  <c r="K1268" i="1"/>
  <c r="L1268" i="1" s="1"/>
  <c r="K1287" i="1"/>
  <c r="L1287" i="1" s="1"/>
  <c r="K1683" i="1"/>
  <c r="L1683" i="1" s="1"/>
  <c r="K1699" i="1"/>
  <c r="L1699" i="1" s="1"/>
  <c r="K1719" i="1"/>
  <c r="L1719" i="1" s="1"/>
  <c r="K1791" i="1"/>
  <c r="L1791" i="1" s="1"/>
  <c r="K1903" i="1"/>
  <c r="L1903" i="1" s="1"/>
  <c r="K2123" i="1"/>
  <c r="L2123" i="1" s="1"/>
  <c r="K2223" i="1"/>
  <c r="L2223" i="1" s="1"/>
  <c r="K2410" i="1"/>
  <c r="L2410" i="1" s="1"/>
  <c r="K1868" i="1"/>
  <c r="L1868" i="1" s="1"/>
  <c r="K1863" i="1"/>
  <c r="L1863" i="1" s="1"/>
  <c r="K1965" i="1"/>
  <c r="L1965" i="1" s="1"/>
  <c r="K1964" i="1"/>
  <c r="L1964" i="1" s="1"/>
  <c r="K1975" i="1"/>
  <c r="L1975" i="1" s="1"/>
  <c r="K1976" i="1"/>
  <c r="L1976" i="1" s="1"/>
  <c r="K2012" i="1"/>
  <c r="L2012" i="1" s="1"/>
  <c r="K2158" i="1"/>
  <c r="L2158" i="1" s="1"/>
  <c r="K2155" i="1"/>
  <c r="L2155" i="1" s="1"/>
  <c r="K2306" i="1"/>
  <c r="L2306" i="1" s="1"/>
  <c r="K2302" i="1"/>
  <c r="L2302" i="1" s="1"/>
  <c r="K2455" i="1"/>
  <c r="L2455" i="1" s="1"/>
  <c r="K2452" i="1"/>
  <c r="L2452" i="1" s="1"/>
  <c r="K1801" i="1"/>
  <c r="L1801" i="1" s="1"/>
  <c r="K1798" i="1"/>
  <c r="L1798" i="1" s="1"/>
  <c r="K1802" i="1"/>
  <c r="L1802" i="1" s="1"/>
  <c r="K1823" i="1"/>
  <c r="L1823" i="1" s="1"/>
  <c r="K1833" i="1"/>
  <c r="L1833" i="1" s="1"/>
  <c r="K1830" i="1"/>
  <c r="L1830" i="1" s="1"/>
  <c r="K1834" i="1"/>
  <c r="L1834" i="1" s="1"/>
  <c r="K1865" i="1"/>
  <c r="L1865" i="1" s="1"/>
  <c r="K1920" i="1"/>
  <c r="L1920" i="1" s="1"/>
  <c r="K1919" i="1"/>
  <c r="L1919" i="1" s="1"/>
  <c r="K1966" i="1"/>
  <c r="L1966" i="1" s="1"/>
  <c r="K1972" i="1"/>
  <c r="L1972" i="1" s="1"/>
  <c r="K2005" i="1"/>
  <c r="L2005" i="1" s="1"/>
  <c r="K2014" i="1"/>
  <c r="L2014" i="1" s="1"/>
  <c r="K2141" i="1"/>
  <c r="L2141" i="1" s="1"/>
  <c r="K2138" i="1"/>
  <c r="L2138" i="1" s="1"/>
  <c r="K2156" i="1"/>
  <c r="L2156" i="1" s="1"/>
  <c r="K2181" i="1"/>
  <c r="L2181" i="1" s="1"/>
  <c r="K2182" i="1"/>
  <c r="L2182" i="1" s="1"/>
  <c r="K2255" i="1"/>
  <c r="L2255" i="1" s="1"/>
  <c r="K2262" i="1"/>
  <c r="L2262" i="1" s="1"/>
  <c r="K2297" i="1"/>
  <c r="L2297" i="1" s="1"/>
  <c r="K2294" i="1"/>
  <c r="L2294" i="1" s="1"/>
  <c r="K2303" i="1"/>
  <c r="L2303" i="1" s="1"/>
  <c r="K2347" i="1"/>
  <c r="L2347" i="1" s="1"/>
  <c r="K2344" i="1"/>
  <c r="L2344" i="1" s="1"/>
  <c r="K2361" i="1"/>
  <c r="L2361" i="1" s="1"/>
  <c r="K2428" i="1"/>
  <c r="L2428" i="1" s="1"/>
  <c r="K2429" i="1"/>
  <c r="L2429" i="1" s="1"/>
  <c r="K2454" i="1"/>
  <c r="L2454" i="1" s="1"/>
  <c r="K2487" i="1"/>
  <c r="L2487" i="1" s="1"/>
  <c r="K2484" i="1"/>
  <c r="L2484" i="1" s="1"/>
  <c r="K1799" i="1"/>
  <c r="L1799" i="1" s="1"/>
  <c r="K1803" i="1"/>
  <c r="L1803" i="1" s="1"/>
  <c r="K1831" i="1"/>
  <c r="L1831" i="1" s="1"/>
  <c r="K1835" i="1"/>
  <c r="L1835" i="1" s="1"/>
  <c r="K1902" i="1"/>
  <c r="L1902" i="1" s="1"/>
  <c r="K1904" i="1"/>
  <c r="L1904" i="1" s="1"/>
  <c r="K1921" i="1"/>
  <c r="L1921" i="1" s="1"/>
  <c r="K1923" i="1"/>
  <c r="L1923" i="1" s="1"/>
  <c r="K1925" i="1"/>
  <c r="L1925" i="1" s="1"/>
  <c r="K1968" i="1"/>
  <c r="L1968" i="1" s="1"/>
  <c r="K1974" i="1"/>
  <c r="L1974" i="1" s="1"/>
  <c r="K2016" i="1"/>
  <c r="L2016" i="1" s="1"/>
  <c r="K2023" i="1"/>
  <c r="L2023" i="1" s="1"/>
  <c r="K2033" i="1"/>
  <c r="L2033" i="1" s="1"/>
  <c r="K2032" i="1"/>
  <c r="L2032" i="1" s="1"/>
  <c r="K2101" i="1"/>
  <c r="L2101" i="1" s="1"/>
  <c r="K2098" i="1"/>
  <c r="L2098" i="1" s="1"/>
  <c r="K2109" i="1"/>
  <c r="L2109" i="1" s="1"/>
  <c r="K2110" i="1"/>
  <c r="L2110" i="1" s="1"/>
  <c r="K2132" i="1"/>
  <c r="L2132" i="1" s="1"/>
  <c r="K2131" i="1"/>
  <c r="L2131" i="1" s="1"/>
  <c r="K2140" i="1"/>
  <c r="L2140" i="1" s="1"/>
  <c r="K2159" i="1"/>
  <c r="L2159" i="1" s="1"/>
  <c r="K2178" i="1"/>
  <c r="L2178" i="1" s="1"/>
  <c r="K2190" i="1"/>
  <c r="L2190" i="1" s="1"/>
  <c r="K2187" i="1"/>
  <c r="L2187" i="1" s="1"/>
  <c r="K2228" i="1"/>
  <c r="L2228" i="1" s="1"/>
  <c r="K2259" i="1"/>
  <c r="L2259" i="1" s="1"/>
  <c r="K2264" i="1"/>
  <c r="L2264" i="1" s="1"/>
  <c r="K2283" i="1"/>
  <c r="L2283" i="1" s="1"/>
  <c r="K2278" i="1"/>
  <c r="L2278" i="1" s="1"/>
  <c r="K2298" i="1"/>
  <c r="L2298" i="1" s="1"/>
  <c r="K2307" i="1"/>
  <c r="L2307" i="1" s="1"/>
  <c r="K2342" i="1"/>
  <c r="L2342" i="1" s="1"/>
  <c r="K2353" i="1"/>
  <c r="L2353" i="1" s="1"/>
  <c r="K2362" i="1"/>
  <c r="L2362" i="1" s="1"/>
  <c r="K2379" i="1"/>
  <c r="L2379" i="1" s="1"/>
  <c r="K2381" i="1"/>
  <c r="L2381" i="1" s="1"/>
  <c r="K2376" i="1"/>
  <c r="L2376" i="1" s="1"/>
  <c r="K2425" i="1"/>
  <c r="L2425" i="1" s="1"/>
  <c r="K2437" i="1"/>
  <c r="L2437" i="1" s="1"/>
  <c r="K2434" i="1"/>
  <c r="L2434" i="1" s="1"/>
  <c r="K2456" i="1"/>
  <c r="L2456" i="1" s="1"/>
  <c r="K2473" i="1"/>
  <c r="L2473" i="1" s="1"/>
  <c r="K2470" i="1"/>
  <c r="L2470" i="1" s="1"/>
  <c r="K2479" i="1"/>
  <c r="L2479" i="1" s="1"/>
  <c r="K2477" i="1"/>
  <c r="L2477" i="1" s="1"/>
  <c r="K2486" i="1"/>
  <c r="L2486" i="1" s="1"/>
  <c r="K2510" i="1"/>
  <c r="L2510" i="1" s="1"/>
  <c r="K2509" i="1"/>
  <c r="L2509" i="1" s="1"/>
  <c r="K1800" i="1"/>
  <c r="L1800" i="1" s="1"/>
  <c r="K1819" i="1"/>
  <c r="L1819" i="1" s="1"/>
  <c r="K1814" i="1"/>
  <c r="L1814" i="1" s="1"/>
  <c r="K1826" i="1"/>
  <c r="L1826" i="1" s="1"/>
  <c r="K1832" i="1"/>
  <c r="L1832" i="1" s="1"/>
  <c r="K1850" i="1"/>
  <c r="L1850" i="1" s="1"/>
  <c r="K1847" i="1"/>
  <c r="L1847" i="1" s="1"/>
  <c r="K1858" i="1"/>
  <c r="L1858" i="1" s="1"/>
  <c r="K1859" i="1"/>
  <c r="L1859" i="1" s="1"/>
  <c r="K1866" i="1"/>
  <c r="L1866" i="1" s="1"/>
  <c r="K1875" i="1"/>
  <c r="L1875" i="1" s="1"/>
  <c r="K1872" i="1"/>
  <c r="L1872" i="1" s="1"/>
  <c r="K1899" i="1"/>
  <c r="L1899" i="1" s="1"/>
  <c r="K1910" i="1"/>
  <c r="L1910" i="1" s="1"/>
  <c r="K1915" i="1"/>
  <c r="L1915" i="1" s="1"/>
  <c r="K1913" i="1"/>
  <c r="L1913" i="1" s="1"/>
  <c r="K1911" i="1"/>
  <c r="L1911" i="1" s="1"/>
  <c r="K1978" i="1"/>
  <c r="L1978" i="1" s="1"/>
  <c r="K1996" i="1"/>
  <c r="L1996" i="1" s="1"/>
  <c r="K1997" i="1"/>
  <c r="L1997" i="1" s="1"/>
  <c r="K1991" i="1"/>
  <c r="L1991" i="1" s="1"/>
  <c r="K2018" i="1"/>
  <c r="L2018" i="1" s="1"/>
  <c r="K2027" i="1"/>
  <c r="L2027" i="1" s="1"/>
  <c r="K2030" i="1"/>
  <c r="L2030" i="1" s="1"/>
  <c r="K2100" i="1"/>
  <c r="L2100" i="1" s="1"/>
  <c r="K2106" i="1"/>
  <c r="L2106" i="1" s="1"/>
  <c r="K2135" i="1"/>
  <c r="L2135" i="1" s="1"/>
  <c r="K2142" i="1"/>
  <c r="L2142" i="1" s="1"/>
  <c r="K2179" i="1"/>
  <c r="L2179" i="1" s="1"/>
  <c r="K2188" i="1"/>
  <c r="L2188" i="1" s="1"/>
  <c r="K2213" i="1"/>
  <c r="L2213" i="1" s="1"/>
  <c r="K2211" i="1"/>
  <c r="L2211" i="1" s="1"/>
  <c r="K2249" i="1"/>
  <c r="L2249" i="1" s="1"/>
  <c r="K2244" i="1"/>
  <c r="L2244" i="1" s="1"/>
  <c r="K2279" i="1"/>
  <c r="L2279" i="1" s="1"/>
  <c r="K2343" i="1"/>
  <c r="L2343" i="1" s="1"/>
  <c r="K2377" i="1"/>
  <c r="L2377" i="1" s="1"/>
  <c r="K2400" i="1"/>
  <c r="L2400" i="1" s="1"/>
  <c r="K2427" i="1"/>
  <c r="L2427" i="1" s="1"/>
  <c r="K2436" i="1"/>
  <c r="L2436" i="1" s="1"/>
  <c r="K2446" i="1"/>
  <c r="L2446" i="1" s="1"/>
  <c r="K2447" i="1"/>
  <c r="L2447" i="1" s="1"/>
  <c r="K2468" i="1"/>
  <c r="L2468" i="1" s="1"/>
  <c r="K2481" i="1"/>
  <c r="L2481" i="1" s="1"/>
  <c r="K2488" i="1"/>
  <c r="L2488" i="1" s="1"/>
  <c r="K2502" i="1"/>
  <c r="L2502" i="1" s="1"/>
  <c r="K2504" i="1"/>
  <c r="L2504" i="1" s="1"/>
  <c r="K2507" i="1"/>
  <c r="L2507" i="1" s="1"/>
  <c r="K1775" i="1"/>
  <c r="L1775" i="1" s="1"/>
  <c r="K1794" i="1"/>
  <c r="L1794" i="1" s="1"/>
  <c r="K1985" i="1"/>
  <c r="L1985" i="1" s="1"/>
  <c r="K1987" i="1"/>
  <c r="L1987" i="1" s="1"/>
  <c r="K2126" i="1"/>
  <c r="L2126" i="1" s="1"/>
  <c r="K2412" i="1"/>
  <c r="L2412" i="1" s="1"/>
  <c r="E1486" i="1"/>
  <c r="K1784" i="1"/>
  <c r="L1784" i="1" s="1"/>
  <c r="K1780" i="1"/>
  <c r="L1780" i="1" s="1"/>
  <c r="K1782" i="1"/>
  <c r="L1782" i="1" s="1"/>
  <c r="K1781" i="1"/>
  <c r="L1781" i="1" s="1"/>
  <c r="K2118" i="1"/>
  <c r="L2118" i="1" s="1"/>
  <c r="K2114" i="1"/>
  <c r="L2114" i="1" s="1"/>
  <c r="K2116" i="1"/>
  <c r="L2116" i="1" s="1"/>
  <c r="K2119" i="1"/>
  <c r="L2119" i="1" s="1"/>
  <c r="K2115" i="1"/>
  <c r="L2115" i="1" s="1"/>
  <c r="K2117" i="1"/>
  <c r="L2117" i="1" s="1"/>
  <c r="K1809" i="1"/>
  <c r="L1809" i="1" s="1"/>
  <c r="K1806" i="1"/>
  <c r="L1806" i="1" s="1"/>
  <c r="K1811" i="1"/>
  <c r="L1811" i="1" s="1"/>
  <c r="K1808" i="1"/>
  <c r="L1808" i="1" s="1"/>
  <c r="K1810" i="1"/>
  <c r="L1810" i="1" s="1"/>
  <c r="K1807" i="1"/>
  <c r="L1807" i="1" s="1"/>
  <c r="K1842" i="1"/>
  <c r="L1842" i="1" s="1"/>
  <c r="K1838" i="1"/>
  <c r="L1838" i="1" s="1"/>
  <c r="K1844" i="1"/>
  <c r="L1844" i="1" s="1"/>
  <c r="K1840" i="1"/>
  <c r="L1840" i="1" s="1"/>
  <c r="K1843" i="1"/>
  <c r="L1843" i="1" s="1"/>
  <c r="K1839" i="1"/>
  <c r="L1839" i="1" s="1"/>
  <c r="K1943" i="1"/>
  <c r="L1943" i="1" s="1"/>
  <c r="K1941" i="1"/>
  <c r="L1941" i="1" s="1"/>
  <c r="K1938" i="1"/>
  <c r="L1938" i="1" s="1"/>
  <c r="K1942" i="1"/>
  <c r="L1942" i="1" s="1"/>
  <c r="K1940" i="1"/>
  <c r="L1940" i="1" s="1"/>
  <c r="K1939" i="1"/>
  <c r="L1939" i="1" s="1"/>
  <c r="K1959" i="1"/>
  <c r="L1959" i="1" s="1"/>
  <c r="K1955" i="1"/>
  <c r="L1955" i="1" s="1"/>
  <c r="K1957" i="1"/>
  <c r="L1957" i="1" s="1"/>
  <c r="K1960" i="1"/>
  <c r="L1960" i="1" s="1"/>
  <c r="K1956" i="1"/>
  <c r="L1956" i="1" s="1"/>
  <c r="K2150" i="1"/>
  <c r="L2150" i="1" s="1"/>
  <c r="K2146" i="1"/>
  <c r="L2146" i="1" s="1"/>
  <c r="K2148" i="1"/>
  <c r="L2148" i="1" s="1"/>
  <c r="K2151" i="1"/>
  <c r="L2151" i="1" s="1"/>
  <c r="K2147" i="1"/>
  <c r="L2147" i="1" s="1"/>
  <c r="E1733" i="1"/>
  <c r="K1774" i="1"/>
  <c r="L1774" i="1" s="1"/>
  <c r="K1790" i="1"/>
  <c r="L1790" i="1" s="1"/>
  <c r="K1793" i="1"/>
  <c r="L1793" i="1" s="1"/>
  <c r="K1815" i="1"/>
  <c r="L1815" i="1" s="1"/>
  <c r="K1818" i="1"/>
  <c r="L1818" i="1" s="1"/>
  <c r="K1822" i="1"/>
  <c r="L1822" i="1" s="1"/>
  <c r="K1825" i="1"/>
  <c r="L1825" i="1" s="1"/>
  <c r="K1848" i="1"/>
  <c r="L1848" i="1" s="1"/>
  <c r="K1852" i="1"/>
  <c r="L1852" i="1" s="1"/>
  <c r="K1856" i="1"/>
  <c r="L1856" i="1" s="1"/>
  <c r="K1860" i="1"/>
  <c r="L1860" i="1" s="1"/>
  <c r="K1864" i="1"/>
  <c r="L1864" i="1" s="1"/>
  <c r="K1867" i="1"/>
  <c r="L1867" i="1" s="1"/>
  <c r="K1869" i="1"/>
  <c r="L1869" i="1" s="1"/>
  <c r="K1879" i="1"/>
  <c r="L1879" i="1" s="1"/>
  <c r="K1877" i="1"/>
  <c r="L1877" i="1" s="1"/>
  <c r="K1878" i="1"/>
  <c r="L1878" i="1" s="1"/>
  <c r="K1884" i="1"/>
  <c r="L1884" i="1" s="1"/>
  <c r="K1886" i="1"/>
  <c r="L1886" i="1" s="1"/>
  <c r="K1882" i="1"/>
  <c r="L1882" i="1" s="1"/>
  <c r="K1885" i="1"/>
  <c r="L1885" i="1" s="1"/>
  <c r="K1792" i="1"/>
  <c r="L1792" i="1" s="1"/>
  <c r="K1824" i="1"/>
  <c r="L1824" i="1" s="1"/>
  <c r="K1893" i="1"/>
  <c r="L1893" i="1" s="1"/>
  <c r="K1889" i="1"/>
  <c r="L1889" i="1" s="1"/>
  <c r="K1895" i="1"/>
  <c r="L1895" i="1" s="1"/>
  <c r="K1891" i="1"/>
  <c r="L1891" i="1" s="1"/>
  <c r="K1894" i="1"/>
  <c r="L1894" i="1" s="1"/>
  <c r="K1890" i="1"/>
  <c r="L1890" i="1" s="1"/>
  <c r="K2006" i="1"/>
  <c r="L2006" i="1" s="1"/>
  <c r="K2002" i="1"/>
  <c r="L2002" i="1" s="1"/>
  <c r="K2008" i="1"/>
  <c r="L2008" i="1" s="1"/>
  <c r="K2004" i="1"/>
  <c r="L2004" i="1" s="1"/>
  <c r="K2007" i="1"/>
  <c r="L2007" i="1" s="1"/>
  <c r="K2003" i="1"/>
  <c r="L2003" i="1" s="1"/>
  <c r="K2025" i="1"/>
  <c r="L2025" i="1" s="1"/>
  <c r="K2133" i="1"/>
  <c r="L2133" i="1" s="1"/>
  <c r="K2167" i="1"/>
  <c r="L2167" i="1" s="1"/>
  <c r="K2163" i="1"/>
  <c r="L2163" i="1" s="1"/>
  <c r="K2166" i="1"/>
  <c r="L2166" i="1" s="1"/>
  <c r="K2162" i="1"/>
  <c r="L2162" i="1" s="1"/>
  <c r="K2165" i="1"/>
  <c r="L2165" i="1" s="1"/>
  <c r="K2172" i="1"/>
  <c r="L2172" i="1" s="1"/>
  <c r="K2175" i="1"/>
  <c r="L2175" i="1" s="1"/>
  <c r="K2171" i="1"/>
  <c r="L2171" i="1" s="1"/>
  <c r="K2174" i="1"/>
  <c r="L2174" i="1" s="1"/>
  <c r="K2170" i="1"/>
  <c r="L2170" i="1" s="1"/>
  <c r="K2204" i="1"/>
  <c r="L2204" i="1" s="1"/>
  <c r="K2207" i="1"/>
  <c r="L2207" i="1" s="1"/>
  <c r="K2203" i="1"/>
  <c r="L2203" i="1" s="1"/>
  <c r="K2206" i="1"/>
  <c r="L2206" i="1" s="1"/>
  <c r="K2202" i="1"/>
  <c r="L2202" i="1" s="1"/>
  <c r="K2240" i="1"/>
  <c r="L2240" i="1" s="1"/>
  <c r="K2236" i="1"/>
  <c r="L2236" i="1" s="1"/>
  <c r="K2239" i="1"/>
  <c r="L2239" i="1" s="1"/>
  <c r="K2235" i="1"/>
  <c r="L2235" i="1" s="1"/>
  <c r="K2238" i="1"/>
  <c r="L2238" i="1" s="1"/>
  <c r="K2234" i="1"/>
  <c r="L2234" i="1" s="1"/>
  <c r="K1930" i="1"/>
  <c r="L1930" i="1" s="1"/>
  <c r="K1934" i="1"/>
  <c r="L1934" i="1" s="1"/>
  <c r="K1946" i="1"/>
  <c r="L1946" i="1" s="1"/>
  <c r="K1949" i="1"/>
  <c r="L1949" i="1" s="1"/>
  <c r="K1951" i="1"/>
  <c r="L1951" i="1" s="1"/>
  <c r="K1967" i="1"/>
  <c r="L1967" i="1" s="1"/>
  <c r="K1973" i="1"/>
  <c r="L1973" i="1" s="1"/>
  <c r="K1977" i="1"/>
  <c r="L1977" i="1" s="1"/>
  <c r="K1994" i="1"/>
  <c r="L1994" i="1" s="1"/>
  <c r="K1998" i="1"/>
  <c r="L1998" i="1" s="1"/>
  <c r="K2013" i="1"/>
  <c r="L2013" i="1" s="1"/>
  <c r="K2017" i="1"/>
  <c r="L2017" i="1" s="1"/>
  <c r="K2022" i="1"/>
  <c r="L2022" i="1" s="1"/>
  <c r="K2026" i="1"/>
  <c r="L2026" i="1" s="1"/>
  <c r="K2031" i="1"/>
  <c r="L2031" i="1" s="1"/>
  <c r="K2035" i="1"/>
  <c r="L2035" i="1" s="1"/>
  <c r="K2099" i="1"/>
  <c r="L2099" i="1" s="1"/>
  <c r="K2103" i="1"/>
  <c r="L2103" i="1" s="1"/>
  <c r="K2107" i="1"/>
  <c r="L2107" i="1" s="1"/>
  <c r="K2111" i="1"/>
  <c r="L2111" i="1" s="1"/>
  <c r="K2130" i="1"/>
  <c r="L2130" i="1" s="1"/>
  <c r="K2134" i="1"/>
  <c r="L2134" i="1" s="1"/>
  <c r="K2139" i="1"/>
  <c r="L2139" i="1" s="1"/>
  <c r="K2143" i="1"/>
  <c r="L2143" i="1" s="1"/>
  <c r="K2164" i="1"/>
  <c r="L2164" i="1" s="1"/>
  <c r="K2274" i="1"/>
  <c r="L2274" i="1" s="1"/>
  <c r="K2273" i="1"/>
  <c r="L2273" i="1" s="1"/>
  <c r="K2272" i="1"/>
  <c r="L2272" i="1" s="1"/>
  <c r="K2275" i="1"/>
  <c r="L2275" i="1" s="1"/>
  <c r="K2271" i="1"/>
  <c r="L2271" i="1" s="1"/>
  <c r="K2270" i="1"/>
  <c r="L2270" i="1" s="1"/>
  <c r="K1948" i="1"/>
  <c r="L1948" i="1" s="1"/>
  <c r="K2015" i="1"/>
  <c r="L2015" i="1" s="1"/>
  <c r="K2019" i="1"/>
  <c r="L2019" i="1" s="1"/>
  <c r="K2241" i="1"/>
  <c r="L2241" i="1" s="1"/>
  <c r="K2370" i="1"/>
  <c r="L2370" i="1" s="1"/>
  <c r="K2373" i="1"/>
  <c r="L2373" i="1" s="1"/>
  <c r="K2372" i="1"/>
  <c r="L2372" i="1" s="1"/>
  <c r="K2371" i="1"/>
  <c r="L2371" i="1" s="1"/>
  <c r="K2369" i="1"/>
  <c r="L2369" i="1" s="1"/>
  <c r="K2368" i="1"/>
  <c r="L2368" i="1" s="1"/>
  <c r="K2197" i="1"/>
  <c r="L2197" i="1" s="1"/>
  <c r="K2229" i="1"/>
  <c r="L2229" i="1" s="1"/>
  <c r="K2247" i="1"/>
  <c r="L2247" i="1" s="1"/>
  <c r="K2251" i="1"/>
  <c r="L2251" i="1" s="1"/>
  <c r="K2256" i="1"/>
  <c r="L2256" i="1" s="1"/>
  <c r="K2265" i="1"/>
  <c r="L2265" i="1" s="1"/>
  <c r="K2388" i="1"/>
  <c r="L2388" i="1" s="1"/>
  <c r="K2384" i="1"/>
  <c r="L2384" i="1" s="1"/>
  <c r="K2387" i="1"/>
  <c r="L2387" i="1" s="1"/>
  <c r="K2386" i="1"/>
  <c r="L2386" i="1" s="1"/>
  <c r="K2389" i="1"/>
  <c r="L2389" i="1" s="1"/>
  <c r="K2385" i="1"/>
  <c r="L2385" i="1" s="1"/>
  <c r="K2157" i="1"/>
  <c r="L2157" i="1" s="1"/>
  <c r="K2180" i="1"/>
  <c r="L2180" i="1" s="1"/>
  <c r="K2189" i="1"/>
  <c r="L2189" i="1" s="1"/>
  <c r="K2194" i="1"/>
  <c r="L2194" i="1" s="1"/>
  <c r="K2198" i="1"/>
  <c r="L2198" i="1" s="1"/>
  <c r="K2212" i="1"/>
  <c r="L2212" i="1" s="1"/>
  <c r="K2221" i="1"/>
  <c r="L2221" i="1" s="1"/>
  <c r="K2226" i="1"/>
  <c r="L2226" i="1" s="1"/>
  <c r="K2230" i="1"/>
  <c r="L2230" i="1" s="1"/>
  <c r="K2248" i="1"/>
  <c r="L2248" i="1" s="1"/>
  <c r="K2257" i="1"/>
  <c r="L2257" i="1" s="1"/>
  <c r="K2266" i="1"/>
  <c r="L2266" i="1" s="1"/>
  <c r="K2288" i="1"/>
  <c r="L2288" i="1" s="1"/>
  <c r="K2291" i="1"/>
  <c r="L2291" i="1" s="1"/>
  <c r="K2287" i="1"/>
  <c r="L2287" i="1" s="1"/>
  <c r="K2290" i="1"/>
  <c r="L2290" i="1" s="1"/>
  <c r="K2286" i="1"/>
  <c r="L2286" i="1" s="1"/>
  <c r="K2320" i="1"/>
  <c r="L2320" i="1" s="1"/>
  <c r="K2323" i="1"/>
  <c r="L2323" i="1" s="1"/>
  <c r="K2319" i="1"/>
  <c r="L2319" i="1" s="1"/>
  <c r="K2322" i="1"/>
  <c r="L2322" i="1" s="1"/>
  <c r="K2318" i="1"/>
  <c r="L2318" i="1" s="1"/>
  <c r="K2356" i="1"/>
  <c r="L2356" i="1" s="1"/>
  <c r="K2352" i="1"/>
  <c r="L2352" i="1" s="1"/>
  <c r="K2355" i="1"/>
  <c r="L2355" i="1" s="1"/>
  <c r="K2351" i="1"/>
  <c r="L2351" i="1" s="1"/>
  <c r="K2354" i="1"/>
  <c r="L2354" i="1" s="1"/>
  <c r="K2350" i="1"/>
  <c r="L2350" i="1" s="1"/>
  <c r="K2418" i="1"/>
  <c r="L2418" i="1" s="1"/>
  <c r="K2421" i="1"/>
  <c r="L2421" i="1" s="1"/>
  <c r="K2416" i="1"/>
  <c r="L2416" i="1" s="1"/>
  <c r="K2422" i="1"/>
  <c r="L2422" i="1" s="1"/>
  <c r="K2417" i="1"/>
  <c r="L2417" i="1" s="1"/>
  <c r="K2154" i="1"/>
  <c r="L2154" i="1" s="1"/>
  <c r="K2186" i="1"/>
  <c r="L2186" i="1" s="1"/>
  <c r="K2195" i="1"/>
  <c r="L2195" i="1" s="1"/>
  <c r="K2218" i="1"/>
  <c r="L2218" i="1" s="1"/>
  <c r="K2227" i="1"/>
  <c r="L2227" i="1" s="1"/>
  <c r="K2254" i="1"/>
  <c r="L2254" i="1" s="1"/>
  <c r="K2263" i="1"/>
  <c r="L2263" i="1" s="1"/>
  <c r="K2419" i="1"/>
  <c r="L2419" i="1" s="1"/>
  <c r="K2281" i="1"/>
  <c r="L2281" i="1" s="1"/>
  <c r="K2295" i="1"/>
  <c r="L2295" i="1" s="1"/>
  <c r="K2299" i="1"/>
  <c r="L2299" i="1" s="1"/>
  <c r="K2304" i="1"/>
  <c r="L2304" i="1" s="1"/>
  <c r="K2313" i="1"/>
  <c r="L2313" i="1" s="1"/>
  <c r="K2327" i="1"/>
  <c r="L2327" i="1" s="1"/>
  <c r="K2331" i="1"/>
  <c r="L2331" i="1" s="1"/>
  <c r="K2336" i="1"/>
  <c r="L2336" i="1" s="1"/>
  <c r="K2345" i="1"/>
  <c r="L2345" i="1" s="1"/>
  <c r="K2363" i="1"/>
  <c r="L2363" i="1" s="1"/>
  <c r="K2401" i="1"/>
  <c r="L2401" i="1" s="1"/>
  <c r="K2403" i="1"/>
  <c r="L2403" i="1" s="1"/>
  <c r="K2465" i="1"/>
  <c r="L2465" i="1" s="1"/>
  <c r="K2461" i="1"/>
  <c r="L2461" i="1" s="1"/>
  <c r="K2464" i="1"/>
  <c r="L2464" i="1" s="1"/>
  <c r="K2460" i="1"/>
  <c r="L2460" i="1" s="1"/>
  <c r="K2462" i="1"/>
  <c r="L2462" i="1" s="1"/>
  <c r="K2493" i="1"/>
  <c r="L2493" i="1" s="1"/>
  <c r="K2496" i="1"/>
  <c r="L2496" i="1" s="1"/>
  <c r="K2492" i="1"/>
  <c r="L2492" i="1" s="1"/>
  <c r="K2494" i="1"/>
  <c r="L2494" i="1" s="1"/>
  <c r="K2282" i="1"/>
  <c r="L2282" i="1" s="1"/>
  <c r="K2296" i="1"/>
  <c r="L2296" i="1" s="1"/>
  <c r="K2305" i="1"/>
  <c r="L2305" i="1" s="1"/>
  <c r="K2314" i="1"/>
  <c r="L2314" i="1" s="1"/>
  <c r="K2328" i="1"/>
  <c r="L2328" i="1" s="1"/>
  <c r="K2337" i="1"/>
  <c r="L2337" i="1" s="1"/>
  <c r="K2346" i="1"/>
  <c r="L2346" i="1" s="1"/>
  <c r="K2360" i="1"/>
  <c r="L2360" i="1" s="1"/>
  <c r="K2364" i="1"/>
  <c r="L2364" i="1" s="1"/>
  <c r="K2397" i="1"/>
  <c r="L2397" i="1" s="1"/>
  <c r="K2393" i="1"/>
  <c r="L2393" i="1" s="1"/>
  <c r="K2392" i="1"/>
  <c r="L2392" i="1" s="1"/>
  <c r="K2404" i="1"/>
  <c r="L2404" i="1" s="1"/>
  <c r="K2402" i="1"/>
  <c r="L2402" i="1" s="1"/>
  <c r="K2463" i="1"/>
  <c r="L2463" i="1" s="1"/>
  <c r="K2495" i="1"/>
  <c r="L2495" i="1" s="1"/>
  <c r="K2426" i="1"/>
  <c r="L2426" i="1" s="1"/>
  <c r="K2430" i="1"/>
  <c r="L2430" i="1" s="1"/>
  <c r="K2435" i="1"/>
  <c r="L2435" i="1" s="1"/>
  <c r="K2439" i="1"/>
  <c r="L2439" i="1" s="1"/>
  <c r="K2444" i="1"/>
  <c r="L2444" i="1" s="1"/>
  <c r="K2448" i="1"/>
  <c r="L2448" i="1" s="1"/>
  <c r="K2453" i="1"/>
  <c r="L2453" i="1" s="1"/>
  <c r="K2457" i="1"/>
  <c r="L2457" i="1" s="1"/>
  <c r="K2471" i="1"/>
  <c r="L2471" i="1" s="1"/>
  <c r="K2476" i="1"/>
  <c r="L2476" i="1" s="1"/>
  <c r="K2480" i="1"/>
  <c r="L2480" i="1" s="1"/>
  <c r="K2485" i="1"/>
  <c r="L2485" i="1" s="1"/>
  <c r="K2489" i="1"/>
  <c r="L2489" i="1" s="1"/>
  <c r="K2499" i="1"/>
  <c r="L2499" i="1" s="1"/>
  <c r="K2503" i="1"/>
  <c r="L2503" i="1" s="1"/>
  <c r="K2508" i="1"/>
  <c r="L2508" i="1" s="1"/>
  <c r="K2512" i="1"/>
  <c r="L2512" i="1" s="1"/>
  <c r="K2469" i="1"/>
  <c r="L2469" i="1" s="1"/>
  <c r="K2478" i="1"/>
  <c r="L2478" i="1" s="1"/>
  <c r="K2501" i="1"/>
  <c r="L2501" i="1" s="1"/>
  <c r="K1458" i="1" l="1"/>
  <c r="L1458" i="1" s="1"/>
  <c r="K1493" i="1"/>
  <c r="L1493" i="1" s="1"/>
  <c r="K1464" i="1"/>
  <c r="L1464" i="1" s="1"/>
  <c r="K1306" i="1"/>
  <c r="L1306" i="1" s="1"/>
  <c r="K337" i="1"/>
  <c r="L337" i="1" s="1"/>
  <c r="K1356" i="1"/>
  <c r="L1356" i="1" s="1"/>
  <c r="K545" i="1"/>
  <c r="L545" i="1" s="1"/>
  <c r="K749" i="1"/>
  <c r="L749" i="1" s="1"/>
  <c r="K750" i="1"/>
  <c r="L750" i="1" s="1"/>
  <c r="K366" i="1"/>
  <c r="L366" i="1" s="1"/>
  <c r="K1597" i="1"/>
  <c r="L1597" i="1" s="1"/>
  <c r="K1171" i="1"/>
  <c r="L1171" i="1" s="1"/>
  <c r="K254" i="1"/>
  <c r="L254" i="1" s="1"/>
  <c r="K1739" i="1"/>
  <c r="L1739" i="1" s="1"/>
  <c r="K1621" i="1"/>
  <c r="L1621" i="1" s="1"/>
  <c r="K1589" i="1"/>
  <c r="L1589" i="1" s="1"/>
  <c r="K1483" i="1"/>
  <c r="L1483" i="1" s="1"/>
  <c r="K1314" i="1"/>
  <c r="L1314" i="1" s="1"/>
  <c r="K947" i="1"/>
  <c r="L947" i="1" s="1"/>
  <c r="K709" i="1"/>
  <c r="L709" i="1" s="1"/>
  <c r="K291" i="1"/>
  <c r="L291" i="1" s="1"/>
  <c r="K139" i="1"/>
  <c r="L139" i="1" s="1"/>
  <c r="K81" i="1"/>
  <c r="L81" i="1" s="1"/>
  <c r="K1748" i="1"/>
  <c r="L1748" i="1" s="1"/>
  <c r="K1581" i="1"/>
  <c r="L1581" i="1" s="1"/>
  <c r="K1441" i="1"/>
  <c r="L1441" i="1" s="1"/>
  <c r="K933" i="1"/>
  <c r="L933" i="1" s="1"/>
  <c r="K115" i="1"/>
  <c r="L115" i="1" s="1"/>
  <c r="K71" i="1"/>
  <c r="L71" i="1" s="1"/>
  <c r="K1148" i="1"/>
  <c r="L1148" i="1" s="1"/>
  <c r="K811" i="1"/>
  <c r="L811" i="1" s="1"/>
  <c r="K958" i="1"/>
  <c r="L958" i="1" s="1"/>
  <c r="K427" i="1"/>
  <c r="L427" i="1" s="1"/>
  <c r="K1002" i="1"/>
  <c r="L1002" i="1" s="1"/>
  <c r="K1191" i="1"/>
  <c r="L1191" i="1" s="1"/>
  <c r="K1692" i="1"/>
  <c r="L1692" i="1" s="1"/>
  <c r="K1520" i="1"/>
  <c r="L1520" i="1" s="1"/>
  <c r="K1401" i="1"/>
  <c r="L1401" i="1" s="1"/>
  <c r="K1050" i="1"/>
  <c r="L1050" i="1" s="1"/>
  <c r="K1720" i="1"/>
  <c r="L1720" i="1" s="1"/>
  <c r="K1684" i="1"/>
  <c r="L1684" i="1" s="1"/>
  <c r="K1269" i="1"/>
  <c r="L1269" i="1" s="1"/>
  <c r="K1201" i="1"/>
  <c r="L1201" i="1" s="1"/>
  <c r="K1128" i="1"/>
  <c r="L1128" i="1" s="1"/>
  <c r="K1059" i="1"/>
  <c r="L1059" i="1" s="1"/>
  <c r="K1016" i="1"/>
  <c r="L1016" i="1" s="1"/>
  <c r="K906" i="1"/>
  <c r="L906" i="1" s="1"/>
  <c r="K847" i="1"/>
  <c r="L847" i="1" s="1"/>
  <c r="K735" i="1"/>
  <c r="L735" i="1" s="1"/>
  <c r="K646" i="1"/>
  <c r="L646" i="1" s="1"/>
  <c r="K579" i="1"/>
  <c r="L579" i="1" s="1"/>
  <c r="K217" i="1"/>
  <c r="L217" i="1" s="1"/>
  <c r="K32" i="1"/>
  <c r="L32" i="1" s="1"/>
  <c r="K1366" i="1"/>
  <c r="L1366" i="1" s="1"/>
  <c r="K1278" i="1"/>
  <c r="L1278" i="1" s="1"/>
  <c r="K1221" i="1"/>
  <c r="L1221" i="1" s="1"/>
  <c r="K1068" i="1"/>
  <c r="L1068" i="1" s="1"/>
  <c r="K1024" i="1"/>
  <c r="L1024" i="1" s="1"/>
  <c r="K892" i="1"/>
  <c r="L892" i="1" s="1"/>
  <c r="K835" i="1"/>
  <c r="L835" i="1" s="1"/>
  <c r="K722" i="1"/>
  <c r="L722" i="1" s="1"/>
  <c r="K601" i="1"/>
  <c r="L601" i="1" s="1"/>
  <c r="K464" i="1"/>
  <c r="L464" i="1" s="1"/>
  <c r="K23" i="1"/>
  <c r="L23" i="1" s="1"/>
  <c r="K1613" i="1"/>
  <c r="L1613" i="1" s="1"/>
  <c r="K513" i="1"/>
  <c r="L513" i="1" s="1"/>
  <c r="K1710" i="1"/>
  <c r="L1710" i="1" s="1"/>
  <c r="K1654" i="1"/>
  <c r="L1654" i="1" s="1"/>
  <c r="K1564" i="1"/>
  <c r="L1564" i="1" s="1"/>
  <c r="K1448" i="1"/>
  <c r="L1448" i="1" s="1"/>
  <c r="K1335" i="1"/>
  <c r="L1335" i="1" s="1"/>
  <c r="K1116" i="1"/>
  <c r="L1116" i="1" s="1"/>
  <c r="K42" i="1"/>
  <c r="L42" i="1" s="1"/>
  <c r="K1231" i="1"/>
  <c r="L1231" i="1" s="1"/>
  <c r="K1700" i="1"/>
  <c r="L1700" i="1" s="1"/>
  <c r="K1288" i="1"/>
  <c r="L1288" i="1" s="1"/>
  <c r="K1249" i="1"/>
  <c r="L1249" i="1" s="1"/>
  <c r="K1077" i="1"/>
  <c r="L1077" i="1" s="1"/>
  <c r="K1032" i="1"/>
  <c r="L1032" i="1" s="1"/>
  <c r="K974" i="1"/>
  <c r="L974" i="1" s="1"/>
  <c r="K877" i="1"/>
  <c r="L877" i="1" s="1"/>
  <c r="K823" i="1"/>
  <c r="L823" i="1" s="1"/>
  <c r="K674" i="1"/>
  <c r="L674" i="1" s="1"/>
  <c r="K623" i="1"/>
  <c r="L623" i="1" s="1"/>
  <c r="K52" i="1"/>
  <c r="L52" i="1" s="1"/>
  <c r="K14" i="1"/>
  <c r="L14" i="1" s="1"/>
  <c r="K1298" i="1"/>
  <c r="L1298" i="1" s="1"/>
  <c r="K1259" i="1"/>
  <c r="L1259" i="1" s="1"/>
  <c r="K1086" i="1"/>
  <c r="L1086" i="1" s="1"/>
  <c r="K1040" i="1"/>
  <c r="L1040" i="1" s="1"/>
  <c r="K989" i="1"/>
  <c r="L989" i="1" s="1"/>
  <c r="K863" i="1"/>
  <c r="L863" i="1" s="1"/>
  <c r="K764" i="1"/>
  <c r="L764" i="1" s="1"/>
  <c r="K662" i="1"/>
  <c r="L662" i="1" s="1"/>
  <c r="K482" i="1"/>
  <c r="L482" i="1" s="1"/>
  <c r="K62" i="1"/>
  <c r="L62" i="1" s="1"/>
  <c r="K6" i="1"/>
  <c r="L6" i="1" s="1"/>
  <c r="K1540" i="1"/>
  <c r="L1540" i="1" s="1"/>
  <c r="K1765" i="1"/>
  <c r="L1765" i="1" s="1"/>
  <c r="K532" i="1"/>
  <c r="L532" i="1" s="1"/>
  <c r="K1756" i="1"/>
  <c r="L1756" i="1" s="1"/>
  <c r="K1637" i="1"/>
  <c r="L1637" i="1" s="1"/>
  <c r="K1605" i="1"/>
  <c r="L1605" i="1" s="1"/>
  <c r="K1573" i="1"/>
  <c r="L1573" i="1" s="1"/>
  <c r="K1419" i="1"/>
  <c r="L1419" i="1" s="1"/>
  <c r="K1211" i="1"/>
  <c r="L1211" i="1" s="1"/>
  <c r="K314" i="1"/>
  <c r="L314" i="1" s="1"/>
  <c r="K163" i="1"/>
  <c r="L163" i="1" s="1"/>
  <c r="K103" i="1"/>
  <c r="L103" i="1" s="1"/>
  <c r="K68" i="1"/>
  <c r="L68" i="1" s="1"/>
  <c r="K1629" i="1"/>
  <c r="L1629" i="1" s="1"/>
  <c r="K1465" i="1"/>
  <c r="L1465" i="1" s="1"/>
  <c r="K1181" i="1"/>
  <c r="L1181" i="1" s="1"/>
  <c r="K562" i="1"/>
  <c r="L562" i="1" s="1"/>
  <c r="K189" i="1"/>
  <c r="L189" i="1" s="1"/>
  <c r="K91" i="1"/>
  <c r="L91" i="1" s="1"/>
  <c r="K1239" i="1"/>
  <c r="L1239" i="1" s="1"/>
  <c r="K920" i="1"/>
  <c r="L920" i="1" s="1"/>
  <c r="K779" i="1"/>
  <c r="L779" i="1" s="1"/>
  <c r="K1100" i="1"/>
  <c r="L1100" i="1" s="1"/>
  <c r="K794" i="1"/>
  <c r="L794" i="1" s="1"/>
  <c r="K1459" i="1" l="1"/>
  <c r="L1459" i="1" s="1"/>
  <c r="K1307" i="1"/>
  <c r="L1307" i="1" s="1"/>
  <c r="K751" i="1"/>
  <c r="L751" i="1" s="1"/>
  <c r="K338" i="1"/>
  <c r="L338" i="1" s="1"/>
  <c r="K1466" i="1"/>
  <c r="L1466" i="1" s="1"/>
  <c r="K1494" i="1"/>
  <c r="L1494" i="1" s="1"/>
  <c r="K546" i="1"/>
  <c r="L546" i="1" s="1"/>
  <c r="K1357" i="1"/>
  <c r="L1357" i="1" s="1"/>
  <c r="K1101" i="1"/>
  <c r="L1101" i="1" s="1"/>
  <c r="K921" i="1"/>
  <c r="L921" i="1" s="1"/>
  <c r="K92" i="1"/>
  <c r="L92" i="1" s="1"/>
  <c r="K563" i="1"/>
  <c r="L563" i="1" s="1"/>
  <c r="K164" i="1"/>
  <c r="L164" i="1" s="1"/>
  <c r="K1212" i="1"/>
  <c r="L1212" i="1" s="1"/>
  <c r="K1574" i="1"/>
  <c r="L1574" i="1" s="1"/>
  <c r="K1638" i="1"/>
  <c r="L1638" i="1" s="1"/>
  <c r="K533" i="1"/>
  <c r="L533" i="1" s="1"/>
  <c r="K1541" i="1"/>
  <c r="L1541" i="1" s="1"/>
  <c r="K63" i="1"/>
  <c r="L63" i="1" s="1"/>
  <c r="K663" i="1"/>
  <c r="L663" i="1" s="1"/>
  <c r="K864" i="1"/>
  <c r="L864" i="1" s="1"/>
  <c r="K1041" i="1"/>
  <c r="L1041" i="1" s="1"/>
  <c r="K1260" i="1"/>
  <c r="L1260" i="1" s="1"/>
  <c r="K15" i="1"/>
  <c r="L15" i="1" s="1"/>
  <c r="K675" i="1"/>
  <c r="L675" i="1" s="1"/>
  <c r="K878" i="1"/>
  <c r="L878" i="1" s="1"/>
  <c r="K1033" i="1"/>
  <c r="L1033" i="1" s="1"/>
  <c r="K1250" i="1"/>
  <c r="L1250" i="1" s="1"/>
  <c r="K1232" i="1"/>
  <c r="L1232" i="1" s="1"/>
  <c r="K1117" i="1"/>
  <c r="L1117" i="1" s="1"/>
  <c r="K1449" i="1"/>
  <c r="L1449" i="1" s="1"/>
  <c r="K1655" i="1"/>
  <c r="L1655" i="1" s="1"/>
  <c r="K1711" i="1"/>
  <c r="L1711" i="1" s="1"/>
  <c r="K24" i="1"/>
  <c r="L24" i="1" s="1"/>
  <c r="K602" i="1"/>
  <c r="L602" i="1" s="1"/>
  <c r="K836" i="1"/>
  <c r="L836" i="1" s="1"/>
  <c r="K1025" i="1"/>
  <c r="L1025" i="1" s="1"/>
  <c r="K1222" i="1"/>
  <c r="L1222" i="1" s="1"/>
  <c r="K1367" i="1"/>
  <c r="L1367" i="1" s="1"/>
  <c r="K218" i="1"/>
  <c r="L218" i="1" s="1"/>
  <c r="K647" i="1"/>
  <c r="L647" i="1" s="1"/>
  <c r="K848" i="1"/>
  <c r="L848" i="1" s="1"/>
  <c r="K1017" i="1"/>
  <c r="L1017" i="1" s="1"/>
  <c r="K1129" i="1"/>
  <c r="L1129" i="1" s="1"/>
  <c r="K1270" i="1"/>
  <c r="L1270" i="1" s="1"/>
  <c r="K1685" i="1"/>
  <c r="L1685" i="1" s="1"/>
  <c r="K1402" i="1"/>
  <c r="L1402" i="1" s="1"/>
  <c r="K1693" i="1"/>
  <c r="L1693" i="1" s="1"/>
  <c r="K428" i="1"/>
  <c r="L428" i="1" s="1"/>
  <c r="K812" i="1"/>
  <c r="L812" i="1" s="1"/>
  <c r="K72" i="1"/>
  <c r="L72" i="1" s="1"/>
  <c r="K1442" i="1"/>
  <c r="L1442" i="1" s="1"/>
  <c r="K1749" i="1"/>
  <c r="L1749" i="1" s="1"/>
  <c r="K140" i="1"/>
  <c r="L140" i="1" s="1"/>
  <c r="K710" i="1"/>
  <c r="L710" i="1" s="1"/>
  <c r="K1315" i="1"/>
  <c r="L1315" i="1" s="1"/>
  <c r="K1590" i="1"/>
  <c r="L1590" i="1" s="1"/>
  <c r="K1740" i="1"/>
  <c r="L1740" i="1" s="1"/>
  <c r="K1172" i="1"/>
  <c r="L1172" i="1" s="1"/>
  <c r="K367" i="1"/>
  <c r="L367" i="1" s="1"/>
  <c r="K796" i="1"/>
  <c r="L796" i="1" s="1"/>
  <c r="K780" i="1"/>
  <c r="L780" i="1" s="1"/>
  <c r="K1240" i="1"/>
  <c r="L1240" i="1" s="1"/>
  <c r="K190" i="1"/>
  <c r="L190" i="1" s="1"/>
  <c r="K1182" i="1"/>
  <c r="L1182" i="1" s="1"/>
  <c r="K1630" i="1"/>
  <c r="L1630" i="1" s="1"/>
  <c r="K104" i="1"/>
  <c r="L104" i="1" s="1"/>
  <c r="K315" i="1"/>
  <c r="L315" i="1" s="1"/>
  <c r="K1420" i="1"/>
  <c r="L1420" i="1" s="1"/>
  <c r="K1606" i="1"/>
  <c r="L1606" i="1" s="1"/>
  <c r="K1757" i="1"/>
  <c r="L1757" i="1" s="1"/>
  <c r="K1766" i="1"/>
  <c r="L1766" i="1" s="1"/>
  <c r="K7" i="1"/>
  <c r="L7" i="1" s="1"/>
  <c r="K483" i="1"/>
  <c r="L483" i="1" s="1"/>
  <c r="K765" i="1"/>
  <c r="L765" i="1" s="1"/>
  <c r="K990" i="1"/>
  <c r="L990" i="1" s="1"/>
  <c r="K1087" i="1"/>
  <c r="L1087" i="1" s="1"/>
  <c r="K1299" i="1"/>
  <c r="L1299" i="1" s="1"/>
  <c r="K53" i="1"/>
  <c r="L53" i="1" s="1"/>
  <c r="K624" i="1"/>
  <c r="L624" i="1" s="1"/>
  <c r="K824" i="1"/>
  <c r="L824" i="1" s="1"/>
  <c r="K975" i="1"/>
  <c r="L975" i="1" s="1"/>
  <c r="K1078" i="1"/>
  <c r="L1078" i="1" s="1"/>
  <c r="K1289" i="1"/>
  <c r="L1289" i="1" s="1"/>
  <c r="K1701" i="1"/>
  <c r="L1701" i="1" s="1"/>
  <c r="K43" i="1"/>
  <c r="L43" i="1" s="1"/>
  <c r="K1336" i="1"/>
  <c r="L1336" i="1" s="1"/>
  <c r="K1565" i="1"/>
  <c r="L1565" i="1" s="1"/>
  <c r="K514" i="1"/>
  <c r="L514" i="1" s="1"/>
  <c r="K1614" i="1"/>
  <c r="L1614" i="1" s="1"/>
  <c r="K465" i="1"/>
  <c r="L465" i="1" s="1"/>
  <c r="K723" i="1"/>
  <c r="L723" i="1" s="1"/>
  <c r="K893" i="1"/>
  <c r="L893" i="1" s="1"/>
  <c r="K1069" i="1"/>
  <c r="L1069" i="1" s="1"/>
  <c r="K1279" i="1"/>
  <c r="L1279" i="1" s="1"/>
  <c r="K33" i="1"/>
  <c r="L33" i="1" s="1"/>
  <c r="K580" i="1"/>
  <c r="L580" i="1" s="1"/>
  <c r="K736" i="1"/>
  <c r="L736" i="1" s="1"/>
  <c r="K907" i="1"/>
  <c r="L907" i="1" s="1"/>
  <c r="K1060" i="1"/>
  <c r="L1060" i="1" s="1"/>
  <c r="K1202" i="1"/>
  <c r="L1202" i="1" s="1"/>
  <c r="K1721" i="1"/>
  <c r="L1721" i="1" s="1"/>
  <c r="K1051" i="1"/>
  <c r="L1051" i="1" s="1"/>
  <c r="K1521" i="1"/>
  <c r="L1521" i="1" s="1"/>
  <c r="K1192" i="1"/>
  <c r="L1192" i="1" s="1"/>
  <c r="K1003" i="1"/>
  <c r="L1003" i="1" s="1"/>
  <c r="K959" i="1"/>
  <c r="L959" i="1" s="1"/>
  <c r="K1149" i="1"/>
  <c r="L1149" i="1" s="1"/>
  <c r="K116" i="1"/>
  <c r="L116" i="1" s="1"/>
  <c r="K934" i="1"/>
  <c r="L934" i="1" s="1"/>
  <c r="K1582" i="1"/>
  <c r="L1582" i="1" s="1"/>
  <c r="K82" i="1"/>
  <c r="L82" i="1" s="1"/>
  <c r="K292" i="1"/>
  <c r="L292" i="1" s="1"/>
  <c r="K948" i="1"/>
  <c r="L948" i="1" s="1"/>
  <c r="K1484" i="1"/>
  <c r="L1484" i="1" s="1"/>
  <c r="K1622" i="1"/>
  <c r="L1622" i="1" s="1"/>
  <c r="K255" i="1"/>
  <c r="L255" i="1" s="1"/>
  <c r="K1598" i="1"/>
  <c r="L1598" i="1" s="1"/>
  <c r="K1308" i="1" l="1"/>
  <c r="L1308" i="1" s="1"/>
  <c r="K339" i="1"/>
  <c r="L339" i="1" s="1"/>
  <c r="K547" i="1"/>
  <c r="L547" i="1" s="1"/>
  <c r="K1467" i="1"/>
  <c r="L1467" i="1" s="1"/>
  <c r="K752" i="1"/>
  <c r="L752" i="1" s="1"/>
  <c r="K1358" i="1"/>
  <c r="L1358" i="1" s="1"/>
  <c r="K1599" i="1"/>
  <c r="L1599" i="1" s="1"/>
  <c r="K1623" i="1"/>
  <c r="L1623" i="1" s="1"/>
  <c r="K949" i="1"/>
  <c r="L949" i="1" s="1"/>
  <c r="K83" i="1"/>
  <c r="L83" i="1" s="1"/>
  <c r="K935" i="1"/>
  <c r="L935" i="1" s="1"/>
  <c r="K1150" i="1"/>
  <c r="L1150" i="1" s="1"/>
  <c r="K1004" i="1"/>
  <c r="L1004" i="1" s="1"/>
  <c r="K1522" i="1"/>
  <c r="L1522" i="1" s="1"/>
  <c r="K1722" i="1"/>
  <c r="L1722" i="1" s="1"/>
  <c r="K1203" i="1"/>
  <c r="L1203" i="1" s="1"/>
  <c r="K908" i="1"/>
  <c r="L908" i="1" s="1"/>
  <c r="K581" i="1"/>
  <c r="L581" i="1" s="1"/>
  <c r="K1280" i="1"/>
  <c r="L1280" i="1" s="1"/>
  <c r="K894" i="1"/>
  <c r="L894" i="1" s="1"/>
  <c r="K466" i="1"/>
  <c r="L466" i="1" s="1"/>
  <c r="K515" i="1"/>
  <c r="L515" i="1" s="1"/>
  <c r="K1566" i="1"/>
  <c r="L1566" i="1" s="1"/>
  <c r="K44" i="1"/>
  <c r="L44" i="1" s="1"/>
  <c r="K1290" i="1"/>
  <c r="L1290" i="1" s="1"/>
  <c r="K976" i="1"/>
  <c r="L976" i="1" s="1"/>
  <c r="K625" i="1"/>
  <c r="L625" i="1" s="1"/>
  <c r="K1300" i="1"/>
  <c r="L1300" i="1" s="1"/>
  <c r="K991" i="1"/>
  <c r="L991" i="1" s="1"/>
  <c r="K484" i="1"/>
  <c r="L484" i="1" s="1"/>
  <c r="K1767" i="1"/>
  <c r="L1767" i="1" s="1"/>
  <c r="K1607" i="1"/>
  <c r="L1607" i="1" s="1"/>
  <c r="K316" i="1"/>
  <c r="L316" i="1" s="1"/>
  <c r="K1631" i="1"/>
  <c r="L1631" i="1" s="1"/>
  <c r="K191" i="1"/>
  <c r="L191" i="1" s="1"/>
  <c r="K781" i="1"/>
  <c r="L781" i="1" s="1"/>
  <c r="K368" i="1"/>
  <c r="L368" i="1" s="1"/>
  <c r="K1741" i="1"/>
  <c r="L1741" i="1" s="1"/>
  <c r="K1316" i="1"/>
  <c r="L1316" i="1" s="1"/>
  <c r="K141" i="1"/>
  <c r="L141" i="1" s="1"/>
  <c r="K1443" i="1"/>
  <c r="L1443" i="1" s="1"/>
  <c r="K73" i="1"/>
  <c r="L73" i="1" s="1"/>
  <c r="K429" i="1"/>
  <c r="L429" i="1" s="1"/>
  <c r="K1694" i="1"/>
  <c r="L1694" i="1" s="1"/>
  <c r="K1271" i="1"/>
  <c r="L1271" i="1" s="1"/>
  <c r="K1018" i="1"/>
  <c r="L1018" i="1" s="1"/>
  <c r="K648" i="1"/>
  <c r="L648" i="1" s="1"/>
  <c r="K1368" i="1"/>
  <c r="L1368" i="1" s="1"/>
  <c r="K1026" i="1"/>
  <c r="L1026" i="1" s="1"/>
  <c r="K603" i="1"/>
  <c r="L603" i="1" s="1"/>
  <c r="K1656" i="1"/>
  <c r="L1656" i="1" s="1"/>
  <c r="K1118" i="1"/>
  <c r="L1118" i="1" s="1"/>
  <c r="K1500" i="1"/>
  <c r="L1500" i="1" s="1"/>
  <c r="K1034" i="1"/>
  <c r="L1034" i="1" s="1"/>
  <c r="K676" i="1"/>
  <c r="L676" i="1" s="1"/>
  <c r="K16" i="1"/>
  <c r="L16" i="1" s="1"/>
  <c r="K1042" i="1"/>
  <c r="L1042" i="1" s="1"/>
  <c r="K664" i="1"/>
  <c r="L664" i="1" s="1"/>
  <c r="K1542" i="1"/>
  <c r="L1542" i="1" s="1"/>
  <c r="K1639" i="1"/>
  <c r="L1639" i="1" s="1"/>
  <c r="K1213" i="1"/>
  <c r="L1213" i="1" s="1"/>
  <c r="K564" i="1"/>
  <c r="L564" i="1" s="1"/>
  <c r="K922" i="1"/>
  <c r="L922" i="1" s="1"/>
  <c r="K256" i="1"/>
  <c r="L256" i="1" s="1"/>
  <c r="K293" i="1"/>
  <c r="L293" i="1" s="1"/>
  <c r="K1583" i="1"/>
  <c r="L1583" i="1" s="1"/>
  <c r="K117" i="1"/>
  <c r="L117" i="1" s="1"/>
  <c r="K960" i="1"/>
  <c r="L960" i="1" s="1"/>
  <c r="K1193" i="1"/>
  <c r="L1193" i="1" s="1"/>
  <c r="K1052" i="1"/>
  <c r="L1052" i="1" s="1"/>
  <c r="K1061" i="1"/>
  <c r="L1061" i="1" s="1"/>
  <c r="K737" i="1"/>
  <c r="L737" i="1" s="1"/>
  <c r="K34" i="1"/>
  <c r="L34" i="1" s="1"/>
  <c r="K1070" i="1"/>
  <c r="L1070" i="1" s="1"/>
  <c r="K724" i="1"/>
  <c r="L724" i="1" s="1"/>
  <c r="K1615" i="1"/>
  <c r="L1615" i="1" s="1"/>
  <c r="K1461" i="1"/>
  <c r="L1461" i="1" s="1"/>
  <c r="K1337" i="1"/>
  <c r="L1337" i="1" s="1"/>
  <c r="K1702" i="1"/>
  <c r="L1702" i="1" s="1"/>
  <c r="K1079" i="1"/>
  <c r="L1079" i="1" s="1"/>
  <c r="K825" i="1"/>
  <c r="L825" i="1" s="1"/>
  <c r="K54" i="1"/>
  <c r="L54" i="1" s="1"/>
  <c r="K1088" i="1"/>
  <c r="L1088" i="1" s="1"/>
  <c r="K766" i="1"/>
  <c r="L766" i="1" s="1"/>
  <c r="K8" i="1"/>
  <c r="L8" i="1" s="1"/>
  <c r="K1758" i="1"/>
  <c r="L1758" i="1" s="1"/>
  <c r="K1421" i="1"/>
  <c r="L1421" i="1" s="1"/>
  <c r="K105" i="1"/>
  <c r="L105" i="1" s="1"/>
  <c r="K1183" i="1"/>
  <c r="L1183" i="1" s="1"/>
  <c r="K1241" i="1"/>
  <c r="L1241" i="1" s="1"/>
  <c r="K795" i="1"/>
  <c r="L795" i="1" s="1"/>
  <c r="K797" i="1"/>
  <c r="L797" i="1" s="1"/>
  <c r="K1173" i="1"/>
  <c r="L1173" i="1" s="1"/>
  <c r="K1591" i="1"/>
  <c r="L1591" i="1" s="1"/>
  <c r="K711" i="1"/>
  <c r="L711" i="1" s="1"/>
  <c r="K1750" i="1"/>
  <c r="L1750" i="1" s="1"/>
  <c r="K813" i="1"/>
  <c r="L813" i="1" s="1"/>
  <c r="K1403" i="1"/>
  <c r="L1403" i="1" s="1"/>
  <c r="K1686" i="1"/>
  <c r="L1686" i="1" s="1"/>
  <c r="K1130" i="1"/>
  <c r="L1130" i="1" s="1"/>
  <c r="K849" i="1"/>
  <c r="L849" i="1" s="1"/>
  <c r="K219" i="1"/>
  <c r="L219" i="1" s="1"/>
  <c r="K1223" i="1"/>
  <c r="L1223" i="1" s="1"/>
  <c r="K837" i="1"/>
  <c r="L837" i="1" s="1"/>
  <c r="K25" i="1"/>
  <c r="L25" i="1" s="1"/>
  <c r="K1712" i="1"/>
  <c r="L1712" i="1" s="1"/>
  <c r="K1233" i="1"/>
  <c r="L1233" i="1" s="1"/>
  <c r="K1251" i="1"/>
  <c r="L1251" i="1" s="1"/>
  <c r="K879" i="1"/>
  <c r="L879" i="1" s="1"/>
  <c r="K1261" i="1"/>
  <c r="L1261" i="1" s="1"/>
  <c r="K865" i="1"/>
  <c r="L865" i="1" s="1"/>
  <c r="K64" i="1"/>
  <c r="L64" i="1" s="1"/>
  <c r="K534" i="1"/>
  <c r="L534" i="1" s="1"/>
  <c r="K1575" i="1"/>
  <c r="L1575" i="1" s="1"/>
  <c r="K165" i="1"/>
  <c r="L165" i="1" s="1"/>
  <c r="K93" i="1"/>
  <c r="L93" i="1" s="1"/>
  <c r="K1102" i="1"/>
  <c r="L1102" i="1" s="1"/>
  <c r="K1468" i="1" l="1"/>
  <c r="L1468" i="1" s="1"/>
  <c r="K548" i="1"/>
  <c r="L548" i="1" s="1"/>
  <c r="K1309" i="1"/>
  <c r="L1309" i="1" s="1"/>
  <c r="K1359" i="1"/>
  <c r="L1359" i="1" s="1"/>
  <c r="K340" i="1"/>
  <c r="L340" i="1" s="1"/>
  <c r="K753" i="1"/>
  <c r="L753" i="1" s="1"/>
  <c r="K94" i="1"/>
  <c r="L94" i="1" s="1"/>
  <c r="K1576" i="1"/>
  <c r="L1576" i="1" s="1"/>
  <c r="K767" i="1"/>
  <c r="L767" i="1" s="1"/>
  <c r="K1616" i="1"/>
  <c r="L1616" i="1" s="1"/>
  <c r="K1194" i="1"/>
  <c r="L1194" i="1" s="1"/>
  <c r="K17" i="1"/>
  <c r="L17" i="1" s="1"/>
  <c r="K74" i="1"/>
  <c r="L74" i="1" s="1"/>
  <c r="K1301" i="1"/>
  <c r="L1301" i="1" s="1"/>
  <c r="K516" i="1"/>
  <c r="L516" i="1" s="1"/>
  <c r="K582" i="1"/>
  <c r="L582" i="1" s="1"/>
  <c r="K1523" i="1"/>
  <c r="L1523" i="1" s="1"/>
  <c r="K1624" i="1"/>
  <c r="L1624" i="1" s="1"/>
  <c r="K1262" i="1"/>
  <c r="L1262" i="1" s="1"/>
  <c r="K880" i="1"/>
  <c r="L880" i="1" s="1"/>
  <c r="K1234" i="1"/>
  <c r="L1234" i="1" s="1"/>
  <c r="K26" i="1"/>
  <c r="L26" i="1" s="1"/>
  <c r="K1224" i="1"/>
  <c r="L1224" i="1" s="1"/>
  <c r="K850" i="1"/>
  <c r="L850" i="1" s="1"/>
  <c r="K1687" i="1"/>
  <c r="L1687" i="1" s="1"/>
  <c r="K712" i="1"/>
  <c r="L712" i="1" s="1"/>
  <c r="K1174" i="1"/>
  <c r="L1174" i="1" s="1"/>
  <c r="K1242" i="1"/>
  <c r="L1242" i="1" s="1"/>
  <c r="K1759" i="1"/>
  <c r="L1759" i="1" s="1"/>
  <c r="K55" i="1"/>
  <c r="L55" i="1" s="1"/>
  <c r="K1338" i="1"/>
  <c r="L1338" i="1" s="1"/>
  <c r="K1071" i="1"/>
  <c r="L1071" i="1" s="1"/>
  <c r="K294" i="1"/>
  <c r="L294" i="1" s="1"/>
  <c r="K565" i="1"/>
  <c r="L565" i="1" s="1"/>
  <c r="K665" i="1"/>
  <c r="L665" i="1" s="1"/>
  <c r="K1035" i="1"/>
  <c r="L1035" i="1" s="1"/>
  <c r="K1027" i="1"/>
  <c r="L1027" i="1" s="1"/>
  <c r="K1272" i="1"/>
  <c r="L1272" i="1" s="1"/>
  <c r="K142" i="1"/>
  <c r="L142" i="1" s="1"/>
  <c r="K783" i="1"/>
  <c r="L783" i="1" s="1"/>
  <c r="K782" i="1"/>
  <c r="L782" i="1" s="1"/>
  <c r="K1632" i="1"/>
  <c r="L1632" i="1" s="1"/>
  <c r="K485" i="1"/>
  <c r="L485" i="1" s="1"/>
  <c r="K977" i="1"/>
  <c r="L977" i="1" s="1"/>
  <c r="K45" i="1"/>
  <c r="L45" i="1" s="1"/>
  <c r="K895" i="1"/>
  <c r="L895" i="1" s="1"/>
  <c r="K1204" i="1"/>
  <c r="L1204" i="1" s="1"/>
  <c r="K1151" i="1"/>
  <c r="L1151" i="1" s="1"/>
  <c r="K1103" i="1"/>
  <c r="L1103" i="1" s="1"/>
  <c r="K866" i="1"/>
  <c r="L866" i="1" s="1"/>
  <c r="K1252" i="1"/>
  <c r="L1252" i="1" s="1"/>
  <c r="K838" i="1"/>
  <c r="L838" i="1" s="1"/>
  <c r="K1131" i="1"/>
  <c r="L1131" i="1" s="1"/>
  <c r="K814" i="1"/>
  <c r="L814" i="1" s="1"/>
  <c r="K1751" i="1"/>
  <c r="L1751" i="1" s="1"/>
  <c r="K1592" i="1"/>
  <c r="L1592" i="1" s="1"/>
  <c r="K106" i="1"/>
  <c r="L106" i="1" s="1"/>
  <c r="K1080" i="1"/>
  <c r="L1080" i="1" s="1"/>
  <c r="K738" i="1"/>
  <c r="L738" i="1" s="1"/>
  <c r="K741" i="1"/>
  <c r="L741" i="1" s="1"/>
  <c r="K118" i="1"/>
  <c r="L118" i="1" s="1"/>
  <c r="K1640" i="1"/>
  <c r="L1640" i="1" s="1"/>
  <c r="K1119" i="1"/>
  <c r="L1119" i="1" s="1"/>
  <c r="K649" i="1"/>
  <c r="L649" i="1" s="1"/>
  <c r="K1695" i="1"/>
  <c r="L1695" i="1" s="1"/>
  <c r="K1742" i="1"/>
  <c r="L1742" i="1" s="1"/>
  <c r="K1608" i="1"/>
  <c r="L1608" i="1" s="1"/>
  <c r="K84" i="1"/>
  <c r="L84" i="1" s="1"/>
  <c r="K166" i="1"/>
  <c r="L166" i="1" s="1"/>
  <c r="K535" i="1"/>
  <c r="L535" i="1" s="1"/>
  <c r="K1713" i="1"/>
  <c r="L1713" i="1" s="1"/>
  <c r="K1714" i="1"/>
  <c r="L1714" i="1" s="1"/>
  <c r="K220" i="1"/>
  <c r="L220" i="1" s="1"/>
  <c r="K1404" i="1"/>
  <c r="L1404" i="1" s="1"/>
  <c r="K798" i="1"/>
  <c r="L798" i="1" s="1"/>
  <c r="K1184" i="1"/>
  <c r="L1184" i="1" s="1"/>
  <c r="K1422" i="1"/>
  <c r="L1422" i="1" s="1"/>
  <c r="K9" i="1"/>
  <c r="L9" i="1" s="1"/>
  <c r="K1089" i="1"/>
  <c r="L1089" i="1" s="1"/>
  <c r="K826" i="1"/>
  <c r="L826" i="1" s="1"/>
  <c r="K1703" i="1"/>
  <c r="L1703" i="1" s="1"/>
  <c r="K725" i="1"/>
  <c r="L725" i="1" s="1"/>
  <c r="K35" i="1"/>
  <c r="L35" i="1" s="1"/>
  <c r="K1062" i="1"/>
  <c r="L1062" i="1" s="1"/>
  <c r="K1053" i="1"/>
  <c r="L1053" i="1" s="1"/>
  <c r="K961" i="1"/>
  <c r="L961" i="1" s="1"/>
  <c r="K1584" i="1"/>
  <c r="L1584" i="1" s="1"/>
  <c r="K257" i="1"/>
  <c r="L257" i="1" s="1"/>
  <c r="K923" i="1"/>
  <c r="L923" i="1" s="1"/>
  <c r="K1214" i="1"/>
  <c r="L1214" i="1" s="1"/>
  <c r="K1543" i="1"/>
  <c r="L1543" i="1" s="1"/>
  <c r="K1043" i="1"/>
  <c r="L1043" i="1" s="1"/>
  <c r="K677" i="1"/>
  <c r="L677" i="1" s="1"/>
  <c r="K1501" i="1"/>
  <c r="L1501" i="1" s="1"/>
  <c r="K1657" i="1"/>
  <c r="L1657" i="1" s="1"/>
  <c r="K604" i="1"/>
  <c r="L604" i="1" s="1"/>
  <c r="K1369" i="1"/>
  <c r="L1369" i="1" s="1"/>
  <c r="K1019" i="1"/>
  <c r="L1019" i="1" s="1"/>
  <c r="K430" i="1"/>
  <c r="L430" i="1" s="1"/>
  <c r="K1317" i="1"/>
  <c r="L1317" i="1" s="1"/>
  <c r="K369" i="1"/>
  <c r="L369" i="1" s="1"/>
  <c r="K192" i="1"/>
  <c r="L192" i="1" s="1"/>
  <c r="K317" i="1"/>
  <c r="L317" i="1" s="1"/>
  <c r="K1768" i="1"/>
  <c r="L1768" i="1" s="1"/>
  <c r="K992" i="1"/>
  <c r="L992" i="1" s="1"/>
  <c r="K626" i="1"/>
  <c r="L626" i="1" s="1"/>
  <c r="K1291" i="1"/>
  <c r="L1291" i="1" s="1"/>
  <c r="K1567" i="1"/>
  <c r="L1567" i="1" s="1"/>
  <c r="K467" i="1"/>
  <c r="L467" i="1" s="1"/>
  <c r="K1281" i="1"/>
  <c r="L1281" i="1" s="1"/>
  <c r="K909" i="1"/>
  <c r="L909" i="1" s="1"/>
  <c r="K1723" i="1"/>
  <c r="L1723" i="1" s="1"/>
  <c r="K1005" i="1"/>
  <c r="L1005" i="1" s="1"/>
  <c r="K936" i="1"/>
  <c r="L936" i="1" s="1"/>
  <c r="K950" i="1"/>
  <c r="L950" i="1" s="1"/>
  <c r="K1600" i="1"/>
  <c r="L1600"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469" i="1" l="1"/>
  <c r="L1469" i="1" s="1"/>
  <c r="K1360" i="1"/>
  <c r="L1360" i="1" s="1"/>
  <c r="K549" i="1"/>
  <c r="L549" i="1" s="1"/>
  <c r="K341" i="1"/>
  <c r="L341" i="1" s="1"/>
  <c r="K754" i="1"/>
  <c r="L754" i="1" s="1"/>
  <c r="K536" i="1"/>
  <c r="L536" i="1" s="1"/>
  <c r="K85" i="1"/>
  <c r="L85" i="1" s="1"/>
  <c r="K1743" i="1"/>
  <c r="L1743" i="1" s="1"/>
  <c r="K650" i="1"/>
  <c r="L650" i="1" s="1"/>
  <c r="K1641" i="1"/>
  <c r="L1641" i="1" s="1"/>
  <c r="K739" i="1"/>
  <c r="L739" i="1" s="1"/>
  <c r="K143" i="1"/>
  <c r="L143" i="1" s="1"/>
  <c r="K666" i="1"/>
  <c r="L666" i="1" s="1"/>
  <c r="K295" i="1"/>
  <c r="L295" i="1" s="1"/>
  <c r="K1072" i="1"/>
  <c r="L1072" i="1" s="1"/>
  <c r="K56" i="1"/>
  <c r="L56" i="1" s="1"/>
  <c r="K1243" i="1"/>
  <c r="L1243" i="1" s="1"/>
  <c r="K713" i="1"/>
  <c r="L713" i="1" s="1"/>
  <c r="K851" i="1"/>
  <c r="L851" i="1" s="1"/>
  <c r="K27" i="1"/>
  <c r="L27" i="1" s="1"/>
  <c r="K881" i="1"/>
  <c r="L881" i="1" s="1"/>
  <c r="K583" i="1"/>
  <c r="L583" i="1" s="1"/>
  <c r="K1311" i="1"/>
  <c r="L1311" i="1" s="1"/>
  <c r="K1568" i="1"/>
  <c r="L1568" i="1" s="1"/>
  <c r="K815" i="1"/>
  <c r="L815" i="1" s="1"/>
  <c r="K468" i="1"/>
  <c r="L468" i="1" s="1"/>
  <c r="K370" i="1"/>
  <c r="L370" i="1" s="1"/>
  <c r="K1658" i="1"/>
  <c r="L1658" i="1" s="1"/>
  <c r="K107" i="1"/>
  <c r="L107" i="1" s="1"/>
  <c r="K1253" i="1"/>
  <c r="L1253" i="1" s="1"/>
  <c r="K46" i="1"/>
  <c r="L46" i="1" s="1"/>
  <c r="K937" i="1"/>
  <c r="L937" i="1" s="1"/>
  <c r="K1724" i="1"/>
  <c r="L1724" i="1" s="1"/>
  <c r="K1282" i="1"/>
  <c r="L1282" i="1" s="1"/>
  <c r="K627" i="1"/>
  <c r="L627" i="1" s="1"/>
  <c r="K193" i="1"/>
  <c r="L193" i="1" s="1"/>
  <c r="K1318" i="1"/>
  <c r="L1318" i="1" s="1"/>
  <c r="K431" i="1"/>
  <c r="L431" i="1" s="1"/>
  <c r="K605" i="1"/>
  <c r="L605" i="1" s="1"/>
  <c r="K1502" i="1"/>
  <c r="L1502" i="1" s="1"/>
  <c r="K1215" i="1"/>
  <c r="L1215" i="1" s="1"/>
  <c r="K258" i="1"/>
  <c r="L258" i="1" s="1"/>
  <c r="K962" i="1"/>
  <c r="L962" i="1" s="1"/>
  <c r="K1063" i="1"/>
  <c r="L1063" i="1" s="1"/>
  <c r="K726" i="1"/>
  <c r="L726" i="1" s="1"/>
  <c r="K827" i="1"/>
  <c r="L827" i="1" s="1"/>
  <c r="K1185" i="1"/>
  <c r="L1185" i="1" s="1"/>
  <c r="K1405" i="1"/>
  <c r="L1405" i="1" s="1"/>
  <c r="K1715" i="1"/>
  <c r="L1715" i="1" s="1"/>
  <c r="K742" i="1"/>
  <c r="L742" i="1" s="1"/>
  <c r="K1081" i="1"/>
  <c r="L1081" i="1" s="1"/>
  <c r="K839" i="1"/>
  <c r="L839" i="1" s="1"/>
  <c r="K867" i="1"/>
  <c r="L867" i="1" s="1"/>
  <c r="K1152" i="1"/>
  <c r="L1152" i="1" s="1"/>
  <c r="K896" i="1"/>
  <c r="L896" i="1" s="1"/>
  <c r="K978" i="1"/>
  <c r="L978" i="1" s="1"/>
  <c r="K951" i="1"/>
  <c r="L951" i="1" s="1"/>
  <c r="K1006" i="1"/>
  <c r="L1006" i="1" s="1"/>
  <c r="K910" i="1"/>
  <c r="L910" i="1" s="1"/>
  <c r="K1292" i="1"/>
  <c r="L1292" i="1" s="1"/>
  <c r="K993" i="1"/>
  <c r="L993" i="1" s="1"/>
  <c r="K318" i="1"/>
  <c r="L318" i="1" s="1"/>
  <c r="K1445" i="1"/>
  <c r="L1445" i="1" s="1"/>
  <c r="K1370" i="1"/>
  <c r="L1370" i="1" s="1"/>
  <c r="K678" i="1"/>
  <c r="L678" i="1" s="1"/>
  <c r="K1544" i="1"/>
  <c r="L1544" i="1" s="1"/>
  <c r="K924" i="1"/>
  <c r="L924" i="1" s="1"/>
  <c r="K1054" i="1"/>
  <c r="L1054" i="1" s="1"/>
  <c r="K36" i="1"/>
  <c r="L36" i="1" s="1"/>
  <c r="K1704" i="1"/>
  <c r="L1704" i="1" s="1"/>
  <c r="K1090" i="1"/>
  <c r="L1090" i="1" s="1"/>
  <c r="K1423" i="1"/>
  <c r="L1423" i="1" s="1"/>
  <c r="K799" i="1"/>
  <c r="L799" i="1" s="1"/>
  <c r="K221" i="1"/>
  <c r="L221" i="1" s="1"/>
  <c r="K1132" i="1"/>
  <c r="L1132" i="1" s="1"/>
  <c r="K1104" i="1"/>
  <c r="L1104" i="1" s="1"/>
  <c r="K1205" i="1"/>
  <c r="L1205" i="1" s="1"/>
  <c r="K486" i="1"/>
  <c r="L486" i="1" s="1"/>
  <c r="K167" i="1"/>
  <c r="L167" i="1" s="1"/>
  <c r="K1120" i="1"/>
  <c r="L1120" i="1" s="1"/>
  <c r="K119" i="1"/>
  <c r="L119" i="1" s="1"/>
  <c r="K784" i="1"/>
  <c r="L784" i="1" s="1"/>
  <c r="K1273" i="1"/>
  <c r="L1273" i="1" s="1"/>
  <c r="K566" i="1"/>
  <c r="L566" i="1" s="1"/>
  <c r="K1339" i="1"/>
  <c r="L1339" i="1" s="1"/>
  <c r="K1760" i="1"/>
  <c r="L1760" i="1" s="1"/>
  <c r="K1175" i="1"/>
  <c r="L1175" i="1" s="1"/>
  <c r="K1225" i="1"/>
  <c r="L1225" i="1" s="1"/>
  <c r="K1263" i="1"/>
  <c r="L1263" i="1" s="1"/>
  <c r="K1524" i="1"/>
  <c r="L1524" i="1" s="1"/>
  <c r="K517" i="1"/>
  <c r="L517" i="1" s="1"/>
  <c r="K75" i="1"/>
  <c r="L75" i="1" s="1"/>
  <c r="K18" i="1"/>
  <c r="L18" i="1" s="1"/>
  <c r="K1195" i="1"/>
  <c r="L1195" i="1" s="1"/>
  <c r="K768" i="1"/>
  <c r="L768" i="1" s="1"/>
  <c r="K95" i="1"/>
  <c r="L95" i="1" s="1"/>
  <c r="D10" i="8"/>
  <c r="D14" i="8"/>
  <c r="D13" i="8"/>
  <c r="D3" i="8"/>
  <c r="D6" i="8"/>
  <c r="D8" i="8"/>
  <c r="D12" i="8"/>
  <c r="D7" i="8"/>
  <c r="D5" i="8"/>
  <c r="D4" i="8"/>
  <c r="D9" i="8"/>
  <c r="D11" i="8"/>
  <c r="K342" i="1" l="1"/>
  <c r="L342" i="1" s="1"/>
  <c r="K1470" i="1"/>
  <c r="L1470" i="1" s="1"/>
  <c r="K1361" i="1"/>
  <c r="L1361" i="1" s="1"/>
  <c r="K550" i="1"/>
  <c r="L550" i="1" s="1"/>
  <c r="K755" i="1"/>
  <c r="L755" i="1" s="1"/>
  <c r="K769" i="1"/>
  <c r="L769" i="1" s="1"/>
  <c r="K518" i="1"/>
  <c r="L518" i="1" s="1"/>
  <c r="K1226" i="1"/>
  <c r="L1226" i="1" s="1"/>
  <c r="K1037" i="1"/>
  <c r="L1037" i="1" s="1"/>
  <c r="K785" i="1"/>
  <c r="L785" i="1" s="1"/>
  <c r="K1121" i="1"/>
  <c r="L1121" i="1" s="1"/>
  <c r="K487" i="1"/>
  <c r="L487" i="1" s="1"/>
  <c r="K1105" i="1"/>
  <c r="L1105" i="1" s="1"/>
  <c r="K800" i="1"/>
  <c r="L800" i="1" s="1"/>
  <c r="K1091" i="1"/>
  <c r="L1091" i="1" s="1"/>
  <c r="K37" i="1"/>
  <c r="L37" i="1" s="1"/>
  <c r="K925" i="1"/>
  <c r="L925" i="1" s="1"/>
  <c r="K679" i="1"/>
  <c r="L679" i="1" s="1"/>
  <c r="K319" i="1"/>
  <c r="L319" i="1" s="1"/>
  <c r="K1293" i="1"/>
  <c r="L1293" i="1" s="1"/>
  <c r="K1007" i="1"/>
  <c r="L1007" i="1" s="1"/>
  <c r="K1634" i="1"/>
  <c r="L1634" i="1" s="1"/>
  <c r="K897" i="1"/>
  <c r="L897" i="1" s="1"/>
  <c r="K868" i="1"/>
  <c r="L868" i="1" s="1"/>
  <c r="K1594" i="1"/>
  <c r="L1594" i="1" s="1"/>
  <c r="K743" i="1"/>
  <c r="L743" i="1" s="1"/>
  <c r="K1406" i="1"/>
  <c r="L1406" i="1" s="1"/>
  <c r="K11" i="1"/>
  <c r="L11" i="1" s="1"/>
  <c r="K727" i="1"/>
  <c r="L727" i="1" s="1"/>
  <c r="K963" i="1"/>
  <c r="L963" i="1" s="1"/>
  <c r="K1216" i="1"/>
  <c r="L1216" i="1" s="1"/>
  <c r="K1503" i="1"/>
  <c r="L1503" i="1" s="1"/>
  <c r="K1021" i="1"/>
  <c r="L1021" i="1" s="1"/>
  <c r="K1319" i="1"/>
  <c r="L1319" i="1" s="1"/>
  <c r="K1283" i="1"/>
  <c r="L1283" i="1" s="1"/>
  <c r="K938" i="1"/>
  <c r="L938" i="1" s="1"/>
  <c r="K47" i="1"/>
  <c r="L47" i="1" s="1"/>
  <c r="K108" i="1"/>
  <c r="L108" i="1" s="1"/>
  <c r="K1659" i="1"/>
  <c r="L1659" i="1" s="1"/>
  <c r="K1681" i="1"/>
  <c r="L1681" i="1" s="1"/>
  <c r="K469" i="1"/>
  <c r="L469" i="1" s="1"/>
  <c r="K1618" i="1"/>
  <c r="L1618" i="1" s="1"/>
  <c r="K584" i="1"/>
  <c r="L584" i="1" s="1"/>
  <c r="K882" i="1"/>
  <c r="L882" i="1" s="1"/>
  <c r="K852" i="1"/>
  <c r="L852" i="1" s="1"/>
  <c r="K714" i="1"/>
  <c r="L714" i="1" s="1"/>
  <c r="K57" i="1"/>
  <c r="L57" i="1" s="1"/>
  <c r="K296" i="1"/>
  <c r="L296" i="1" s="1"/>
  <c r="K1029" i="1"/>
  <c r="L1029" i="1" s="1"/>
  <c r="K740" i="1"/>
  <c r="L740" i="1" s="1"/>
  <c r="K651" i="1"/>
  <c r="L651" i="1" s="1"/>
  <c r="K86" i="1"/>
  <c r="L86" i="1" s="1"/>
  <c r="K96" i="1"/>
  <c r="L96" i="1" s="1"/>
  <c r="K1196" i="1"/>
  <c r="L1196" i="1" s="1"/>
  <c r="K76" i="1"/>
  <c r="L76" i="1" s="1"/>
  <c r="K1525" i="1"/>
  <c r="L1525" i="1" s="1"/>
  <c r="K1236" i="1"/>
  <c r="L1236" i="1" s="1"/>
  <c r="K1689" i="1"/>
  <c r="L1689" i="1" s="1"/>
  <c r="K1176" i="1"/>
  <c r="L1176" i="1" s="1"/>
  <c r="K1340" i="1"/>
  <c r="L1340" i="1" s="1"/>
  <c r="K567" i="1"/>
  <c r="L567" i="1" s="1"/>
  <c r="K120" i="1"/>
  <c r="L120" i="1" s="1"/>
  <c r="K1697" i="1"/>
  <c r="L1697" i="1" s="1"/>
  <c r="K168" i="1"/>
  <c r="L168" i="1" s="1"/>
  <c r="K1206" i="1"/>
  <c r="L1206" i="1" s="1"/>
  <c r="K1133" i="1"/>
  <c r="L1133" i="1" s="1"/>
  <c r="K222" i="1"/>
  <c r="L222" i="1" s="1"/>
  <c r="K1424" i="1"/>
  <c r="L1424" i="1" s="1"/>
  <c r="K1705" i="1"/>
  <c r="L1705" i="1" s="1"/>
  <c r="K1545" i="1"/>
  <c r="L1545" i="1" s="1"/>
  <c r="K1371" i="1"/>
  <c r="L1371" i="1" s="1"/>
  <c r="K994" i="1"/>
  <c r="L994" i="1" s="1"/>
  <c r="K911" i="1"/>
  <c r="L911" i="1" s="1"/>
  <c r="K952" i="1"/>
  <c r="L952" i="1" s="1"/>
  <c r="K979" i="1"/>
  <c r="L979" i="1" s="1"/>
  <c r="K1153" i="1"/>
  <c r="L1153" i="1" s="1"/>
  <c r="K840" i="1"/>
  <c r="L840" i="1" s="1"/>
  <c r="K1717" i="1"/>
  <c r="L1717" i="1" s="1"/>
  <c r="K1186" i="1"/>
  <c r="L1186" i="1" s="1"/>
  <c r="K828" i="1"/>
  <c r="L828" i="1" s="1"/>
  <c r="K259" i="1"/>
  <c r="L259" i="1" s="1"/>
  <c r="K1047" i="1"/>
  <c r="L1047" i="1" s="1"/>
  <c r="K606" i="1"/>
  <c r="L606" i="1" s="1"/>
  <c r="K432" i="1"/>
  <c r="L432" i="1" s="1"/>
  <c r="K194" i="1"/>
  <c r="L194" i="1" s="1"/>
  <c r="K628" i="1"/>
  <c r="L628" i="1" s="1"/>
  <c r="K1725" i="1"/>
  <c r="L1725" i="1" s="1"/>
  <c r="K1602" i="1"/>
  <c r="L1602" i="1" s="1"/>
  <c r="K1254" i="1"/>
  <c r="L1254" i="1" s="1"/>
  <c r="K1586" i="1"/>
  <c r="L1586" i="1" s="1"/>
  <c r="K1264" i="1"/>
  <c r="L1264" i="1" s="1"/>
  <c r="K1610" i="1"/>
  <c r="L1610" i="1" s="1"/>
  <c r="K371" i="1"/>
  <c r="L371" i="1" s="1"/>
  <c r="K816" i="1"/>
  <c r="L816" i="1" s="1"/>
  <c r="K1578" i="1"/>
  <c r="L1578" i="1" s="1"/>
  <c r="K1303" i="1"/>
  <c r="L1303" i="1" s="1"/>
  <c r="K1626" i="1"/>
  <c r="L1626" i="1" s="1"/>
  <c r="K1244" i="1"/>
  <c r="L1244" i="1" s="1"/>
  <c r="K667" i="1"/>
  <c r="L667" i="1" s="1"/>
  <c r="K144" i="1"/>
  <c r="L144" i="1" s="1"/>
  <c r="K1642" i="1"/>
  <c r="L1642" i="1" s="1"/>
  <c r="K537" i="1"/>
  <c r="L537" i="1" s="1"/>
  <c r="K109" i="1" l="1"/>
  <c r="L109" i="1" s="1"/>
  <c r="K343" i="1"/>
  <c r="L343" i="1" s="1"/>
  <c r="K1471" i="1"/>
  <c r="L1471" i="1" s="1"/>
  <c r="K551" i="1"/>
  <c r="L551" i="1" s="1"/>
  <c r="K756" i="1"/>
  <c r="L756" i="1" s="1"/>
  <c r="K757" i="1"/>
  <c r="L757" i="1" s="1"/>
  <c r="K538" i="1"/>
  <c r="L538" i="1" s="1"/>
  <c r="K1643" i="1"/>
  <c r="L1643" i="1" s="1"/>
  <c r="K145" i="1"/>
  <c r="L145" i="1" s="1"/>
  <c r="K668" i="1"/>
  <c r="L668" i="1" s="1"/>
  <c r="K1074" i="1"/>
  <c r="L1074" i="1" s="1"/>
  <c r="K29" i="1"/>
  <c r="L29" i="1" s="1"/>
  <c r="K817" i="1"/>
  <c r="L817" i="1" s="1"/>
  <c r="K372" i="1"/>
  <c r="L372" i="1" s="1"/>
  <c r="K1726" i="1"/>
  <c r="L1726" i="1" s="1"/>
  <c r="K629" i="1"/>
  <c r="L629" i="1" s="1"/>
  <c r="K195" i="1"/>
  <c r="L195" i="1" s="1"/>
  <c r="K433" i="1"/>
  <c r="L433" i="1" s="1"/>
  <c r="K607" i="1"/>
  <c r="L607" i="1" s="1"/>
  <c r="K260" i="1"/>
  <c r="L260" i="1" s="1"/>
  <c r="K1065" i="1"/>
  <c r="L1065" i="1" s="1"/>
  <c r="K829" i="1"/>
  <c r="L829" i="1" s="1"/>
  <c r="K1083" i="1"/>
  <c r="L1083" i="1" s="1"/>
  <c r="K841" i="1"/>
  <c r="L841" i="1" s="1"/>
  <c r="K1154" i="1"/>
  <c r="L1154" i="1" s="1"/>
  <c r="K980" i="1"/>
  <c r="L980" i="1" s="1"/>
  <c r="K953" i="1"/>
  <c r="L953" i="1" s="1"/>
  <c r="K912" i="1"/>
  <c r="L912" i="1" s="1"/>
  <c r="K995" i="1"/>
  <c r="L995" i="1" s="1"/>
  <c r="K1372" i="1"/>
  <c r="L1372" i="1" s="1"/>
  <c r="K1546" i="1"/>
  <c r="L1546" i="1" s="1"/>
  <c r="K1056" i="1"/>
  <c r="L1056" i="1" s="1"/>
  <c r="K1425" i="1"/>
  <c r="L1425" i="1" s="1"/>
  <c r="K223" i="1"/>
  <c r="L223" i="1" s="1"/>
  <c r="K1134" i="1"/>
  <c r="L1134" i="1" s="1"/>
  <c r="K169" i="1"/>
  <c r="L169" i="1" s="1"/>
  <c r="K121" i="1"/>
  <c r="L121" i="1" s="1"/>
  <c r="K1275" i="1"/>
  <c r="L1275" i="1" s="1"/>
  <c r="K568" i="1"/>
  <c r="L568" i="1" s="1"/>
  <c r="K1341" i="1"/>
  <c r="L1341" i="1" s="1"/>
  <c r="K1526" i="1"/>
  <c r="L1526" i="1" s="1"/>
  <c r="K97" i="1"/>
  <c r="L97" i="1" s="1"/>
  <c r="K652" i="1"/>
  <c r="L652" i="1" s="1"/>
  <c r="K744" i="1"/>
  <c r="L744" i="1" s="1"/>
  <c r="K297" i="1"/>
  <c r="L297" i="1" s="1"/>
  <c r="K715" i="1"/>
  <c r="L715" i="1" s="1"/>
  <c r="K853" i="1"/>
  <c r="L853" i="1" s="1"/>
  <c r="K883" i="1"/>
  <c r="L883" i="1" s="1"/>
  <c r="K585" i="1"/>
  <c r="L585" i="1" s="1"/>
  <c r="K1570" i="1"/>
  <c r="L1570" i="1" s="1"/>
  <c r="K470" i="1"/>
  <c r="L470" i="1" s="1"/>
  <c r="K1660" i="1"/>
  <c r="L1660" i="1" s="1"/>
  <c r="K939" i="1"/>
  <c r="L939" i="1" s="1"/>
  <c r="K1320" i="1"/>
  <c r="L1320" i="1" s="1"/>
  <c r="K1504" i="1"/>
  <c r="L1504" i="1" s="1"/>
  <c r="K964" i="1"/>
  <c r="L964" i="1" s="1"/>
  <c r="K728" i="1"/>
  <c r="L728" i="1" s="1"/>
  <c r="K1407" i="1"/>
  <c r="L1407" i="1" s="1"/>
  <c r="K869" i="1"/>
  <c r="L869" i="1" s="1"/>
  <c r="K898" i="1"/>
  <c r="L898" i="1" s="1"/>
  <c r="K1008" i="1"/>
  <c r="L1008" i="1" s="1"/>
  <c r="K320" i="1"/>
  <c r="L320" i="1" s="1"/>
  <c r="K680" i="1"/>
  <c r="L680" i="1" s="1"/>
  <c r="K926" i="1"/>
  <c r="L926" i="1" s="1"/>
  <c r="K1092" i="1"/>
  <c r="L1092" i="1" s="1"/>
  <c r="K802" i="1"/>
  <c r="L802" i="1" s="1"/>
  <c r="K801" i="1"/>
  <c r="L801" i="1" s="1"/>
  <c r="K1106" i="1"/>
  <c r="L1106" i="1" s="1"/>
  <c r="K488" i="1"/>
  <c r="L488" i="1" s="1"/>
  <c r="K1122" i="1"/>
  <c r="L1122" i="1" s="1"/>
  <c r="K786" i="1"/>
  <c r="L786" i="1" s="1"/>
  <c r="K1363" i="1"/>
  <c r="L1363" i="1" s="1"/>
  <c r="K519" i="1"/>
  <c r="L519" i="1" s="1"/>
  <c r="K20" i="1"/>
  <c r="L20" i="1" s="1"/>
  <c r="K770" i="1"/>
  <c r="L770" i="1" s="1"/>
  <c r="K344" i="1" l="1"/>
  <c r="L344" i="1" s="1"/>
  <c r="K1472" i="1"/>
  <c r="L1472" i="1" s="1"/>
  <c r="K552" i="1"/>
  <c r="L552" i="1" s="1"/>
  <c r="K759" i="1"/>
  <c r="L759" i="1" s="1"/>
  <c r="K758" i="1"/>
  <c r="L758" i="1" s="1"/>
  <c r="K771" i="1"/>
  <c r="L771" i="1" s="1"/>
  <c r="K772" i="1"/>
  <c r="L772" i="1" s="1"/>
  <c r="K520" i="1"/>
  <c r="L520" i="1" s="1"/>
  <c r="K1228" i="1"/>
  <c r="L1228" i="1" s="1"/>
  <c r="K788" i="1"/>
  <c r="L788" i="1" s="1"/>
  <c r="K787" i="1"/>
  <c r="L787" i="1" s="1"/>
  <c r="K1123" i="1"/>
  <c r="L1123" i="1" s="1"/>
  <c r="K489" i="1"/>
  <c r="L489" i="1" s="1"/>
  <c r="K1107" i="1"/>
  <c r="L1107" i="1" s="1"/>
  <c r="K803" i="1"/>
  <c r="L803" i="1" s="1"/>
  <c r="K1093" i="1"/>
  <c r="L1093" i="1" s="1"/>
  <c r="K39" i="1"/>
  <c r="L39" i="1" s="1"/>
  <c r="K927" i="1"/>
  <c r="L927" i="1" s="1"/>
  <c r="K681" i="1"/>
  <c r="L681" i="1" s="1"/>
  <c r="K321" i="1"/>
  <c r="L321" i="1" s="1"/>
  <c r="K1295" i="1"/>
  <c r="L1295" i="1" s="1"/>
  <c r="K1009" i="1"/>
  <c r="L1009" i="1" s="1"/>
  <c r="K899" i="1"/>
  <c r="L899" i="1" s="1"/>
  <c r="K870" i="1"/>
  <c r="L870" i="1" s="1"/>
  <c r="K1408" i="1"/>
  <c r="L1408" i="1" s="1"/>
  <c r="K729" i="1"/>
  <c r="L729" i="1" s="1"/>
  <c r="K965" i="1"/>
  <c r="L965" i="1" s="1"/>
  <c r="K1218" i="1"/>
  <c r="L1218" i="1" s="1"/>
  <c r="K1505" i="1"/>
  <c r="L1505" i="1" s="1"/>
  <c r="K1321" i="1"/>
  <c r="L1321" i="1" s="1"/>
  <c r="K1285" i="1"/>
  <c r="L1285" i="1" s="1"/>
  <c r="K940" i="1"/>
  <c r="L940" i="1" s="1"/>
  <c r="K49" i="1"/>
  <c r="L49" i="1" s="1"/>
  <c r="K1661" i="1"/>
  <c r="L1661" i="1" s="1"/>
  <c r="K471" i="1"/>
  <c r="L471" i="1" s="1"/>
  <c r="K586" i="1"/>
  <c r="L586" i="1" s="1"/>
  <c r="K884" i="1"/>
  <c r="L884" i="1" s="1"/>
  <c r="K854" i="1"/>
  <c r="L854" i="1" s="1"/>
  <c r="K716" i="1"/>
  <c r="L716" i="1" s="1"/>
  <c r="K59" i="1"/>
  <c r="L59" i="1" s="1"/>
  <c r="K298" i="1"/>
  <c r="L298" i="1" s="1"/>
  <c r="K653" i="1"/>
  <c r="L653" i="1" s="1"/>
  <c r="K88" i="1"/>
  <c r="L88" i="1" s="1"/>
  <c r="K98" i="1"/>
  <c r="L98" i="1" s="1"/>
  <c r="K1198" i="1"/>
  <c r="L1198" i="1" s="1"/>
  <c r="K78" i="1"/>
  <c r="L78" i="1" s="1"/>
  <c r="K1527" i="1"/>
  <c r="L1527" i="1" s="1"/>
  <c r="K1178" i="1"/>
  <c r="L1178" i="1" s="1"/>
  <c r="K1342" i="1"/>
  <c r="L1342" i="1" s="1"/>
  <c r="K569" i="1"/>
  <c r="L569" i="1" s="1"/>
  <c r="K122" i="1"/>
  <c r="L122" i="1" s="1"/>
  <c r="K170" i="1"/>
  <c r="L170" i="1" s="1"/>
  <c r="K1208" i="1"/>
  <c r="L1208" i="1" s="1"/>
  <c r="K1135" i="1"/>
  <c r="L1135" i="1" s="1"/>
  <c r="K224" i="1"/>
  <c r="L224" i="1" s="1"/>
  <c r="K1426" i="1"/>
  <c r="L1426" i="1" s="1"/>
  <c r="K1707" i="1"/>
  <c r="L1707" i="1" s="1"/>
  <c r="K1547" i="1"/>
  <c r="L1547" i="1" s="1"/>
  <c r="K1373" i="1"/>
  <c r="L1373" i="1" s="1"/>
  <c r="K996" i="1"/>
  <c r="L996" i="1" s="1"/>
  <c r="K913" i="1"/>
  <c r="L913" i="1" s="1"/>
  <c r="K981" i="1"/>
  <c r="L981" i="1" s="1"/>
  <c r="K1155" i="1"/>
  <c r="L1155" i="1" s="1"/>
  <c r="K842" i="1"/>
  <c r="L842" i="1" s="1"/>
  <c r="K1188" i="1"/>
  <c r="L1188" i="1" s="1"/>
  <c r="K830" i="1"/>
  <c r="L830" i="1" s="1"/>
  <c r="K261" i="1"/>
  <c r="L261" i="1" s="1"/>
  <c r="K608" i="1"/>
  <c r="L608" i="1" s="1"/>
  <c r="K434" i="1"/>
  <c r="L434" i="1" s="1"/>
  <c r="K196" i="1"/>
  <c r="L196" i="1" s="1"/>
  <c r="K630" i="1"/>
  <c r="L630" i="1" s="1"/>
  <c r="K1727" i="1"/>
  <c r="L1727" i="1" s="1"/>
  <c r="K1256" i="1"/>
  <c r="L1256" i="1" s="1"/>
  <c r="K1266" i="1"/>
  <c r="L1266" i="1" s="1"/>
  <c r="K373" i="1"/>
  <c r="L373" i="1" s="1"/>
  <c r="K818" i="1"/>
  <c r="L818" i="1" s="1"/>
  <c r="K1246" i="1"/>
  <c r="L1246" i="1" s="1"/>
  <c r="K669" i="1"/>
  <c r="L669" i="1" s="1"/>
  <c r="K146" i="1"/>
  <c r="L146" i="1" s="1"/>
  <c r="K1644" i="1"/>
  <c r="L1644" i="1" s="1"/>
  <c r="K539" i="1"/>
  <c r="L539" i="1" s="1"/>
  <c r="K345" i="1" l="1"/>
  <c r="L345" i="1" s="1"/>
  <c r="K1473" i="1"/>
  <c r="L1473" i="1" s="1"/>
  <c r="K553" i="1"/>
  <c r="L553" i="1" s="1"/>
  <c r="K540" i="1"/>
  <c r="L540" i="1" s="1"/>
  <c r="K1645" i="1"/>
  <c r="L1645" i="1" s="1"/>
  <c r="K147" i="1"/>
  <c r="L147" i="1" s="1"/>
  <c r="K761" i="1"/>
  <c r="L761" i="1" s="1"/>
  <c r="K374" i="1"/>
  <c r="L374" i="1" s="1"/>
  <c r="K1728" i="1"/>
  <c r="L1728" i="1" s="1"/>
  <c r="K631" i="1"/>
  <c r="L631" i="1" s="1"/>
  <c r="K197" i="1"/>
  <c r="L197" i="1" s="1"/>
  <c r="K435" i="1"/>
  <c r="L435" i="1" s="1"/>
  <c r="K609" i="1"/>
  <c r="L609" i="1" s="1"/>
  <c r="K262" i="1"/>
  <c r="L262" i="1" s="1"/>
  <c r="K1156" i="1"/>
  <c r="L1156" i="1" s="1"/>
  <c r="K982" i="1"/>
  <c r="L982" i="1" s="1"/>
  <c r="K955" i="1"/>
  <c r="L955" i="1" s="1"/>
  <c r="K914" i="1"/>
  <c r="L914" i="1" s="1"/>
  <c r="K997" i="1"/>
  <c r="L997" i="1" s="1"/>
  <c r="K1374" i="1"/>
  <c r="L1374" i="1" s="1"/>
  <c r="K1548" i="1"/>
  <c r="L1548" i="1" s="1"/>
  <c r="K1427" i="1"/>
  <c r="L1427" i="1" s="1"/>
  <c r="K225" i="1"/>
  <c r="L225" i="1" s="1"/>
  <c r="K1136" i="1"/>
  <c r="L1136" i="1" s="1"/>
  <c r="K171" i="1"/>
  <c r="L171" i="1" s="1"/>
  <c r="K123" i="1"/>
  <c r="L123" i="1" s="1"/>
  <c r="K570" i="1"/>
  <c r="L570" i="1" s="1"/>
  <c r="K1343" i="1"/>
  <c r="L1343" i="1" s="1"/>
  <c r="K1528" i="1"/>
  <c r="L1528" i="1" s="1"/>
  <c r="K654" i="1"/>
  <c r="L654" i="1" s="1"/>
  <c r="K299" i="1"/>
  <c r="L299" i="1" s="1"/>
  <c r="K717" i="1"/>
  <c r="L717" i="1" s="1"/>
  <c r="K855" i="1"/>
  <c r="L855" i="1" s="1"/>
  <c r="K885" i="1"/>
  <c r="L885" i="1" s="1"/>
  <c r="K587" i="1"/>
  <c r="L587" i="1" s="1"/>
  <c r="K472" i="1"/>
  <c r="L472" i="1" s="1"/>
  <c r="K1662" i="1"/>
  <c r="L1662" i="1" s="1"/>
  <c r="K941" i="1"/>
  <c r="L941" i="1" s="1"/>
  <c r="K1322" i="1"/>
  <c r="L1322" i="1" s="1"/>
  <c r="K1506" i="1"/>
  <c r="L1506" i="1" s="1"/>
  <c r="K966" i="1"/>
  <c r="L966" i="1" s="1"/>
  <c r="K730" i="1"/>
  <c r="L730" i="1" s="1"/>
  <c r="K1409" i="1"/>
  <c r="L1409" i="1" s="1"/>
  <c r="K871" i="1"/>
  <c r="L871" i="1" s="1"/>
  <c r="K900" i="1"/>
  <c r="L900" i="1" s="1"/>
  <c r="K1010" i="1"/>
  <c r="L1010" i="1" s="1"/>
  <c r="K322" i="1"/>
  <c r="L322" i="1" s="1"/>
  <c r="K682" i="1"/>
  <c r="L682" i="1" s="1"/>
  <c r="K928" i="1"/>
  <c r="L928" i="1" s="1"/>
  <c r="K1094" i="1"/>
  <c r="L1094" i="1" s="1"/>
  <c r="K805" i="1"/>
  <c r="L805" i="1" s="1"/>
  <c r="K804" i="1"/>
  <c r="L804" i="1" s="1"/>
  <c r="K1108" i="1"/>
  <c r="L1108" i="1" s="1"/>
  <c r="K490" i="1"/>
  <c r="L490" i="1" s="1"/>
  <c r="K789" i="1"/>
  <c r="L789" i="1" s="1"/>
  <c r="K521" i="1"/>
  <c r="L521" i="1" s="1"/>
  <c r="K774" i="1"/>
  <c r="L774" i="1" s="1"/>
  <c r="K773" i="1"/>
  <c r="L773" i="1" s="1"/>
  <c r="K346" i="1" l="1"/>
  <c r="L346" i="1" s="1"/>
  <c r="K1478" i="1"/>
  <c r="L1478" i="1" s="1"/>
  <c r="K554" i="1"/>
  <c r="L554" i="1" s="1"/>
  <c r="K522" i="1"/>
  <c r="L522" i="1" s="1"/>
  <c r="K1125" i="1"/>
  <c r="L1125" i="1" s="1"/>
  <c r="K491" i="1"/>
  <c r="L491" i="1" s="1"/>
  <c r="K1109" i="1"/>
  <c r="L1109" i="1" s="1"/>
  <c r="K806" i="1"/>
  <c r="L806" i="1" s="1"/>
  <c r="K1095" i="1"/>
  <c r="L1095" i="1" s="1"/>
  <c r="K683" i="1"/>
  <c r="L683" i="1" s="1"/>
  <c r="K323" i="1"/>
  <c r="L323" i="1" s="1"/>
  <c r="K1011" i="1"/>
  <c r="L1011" i="1" s="1"/>
  <c r="K901" i="1"/>
  <c r="L901" i="1" s="1"/>
  <c r="K872" i="1"/>
  <c r="L872" i="1" s="1"/>
  <c r="K1410" i="1"/>
  <c r="L1410" i="1" s="1"/>
  <c r="K967" i="1"/>
  <c r="L967" i="1" s="1"/>
  <c r="K1507" i="1"/>
  <c r="L1507" i="1" s="1"/>
  <c r="K1323" i="1"/>
  <c r="L1323" i="1" s="1"/>
  <c r="K942" i="1"/>
  <c r="L942" i="1" s="1"/>
  <c r="K110" i="1"/>
  <c r="L110" i="1" s="1"/>
  <c r="K1663" i="1"/>
  <c r="L1663" i="1" s="1"/>
  <c r="K1664" i="1"/>
  <c r="L1664" i="1" s="1"/>
  <c r="K473" i="1"/>
  <c r="L473" i="1" s="1"/>
  <c r="K588" i="1"/>
  <c r="L588" i="1" s="1"/>
  <c r="K886" i="1"/>
  <c r="L886" i="1" s="1"/>
  <c r="K856" i="1"/>
  <c r="L856" i="1" s="1"/>
  <c r="K300" i="1"/>
  <c r="L300" i="1" s="1"/>
  <c r="K655" i="1"/>
  <c r="L655" i="1" s="1"/>
  <c r="K100" i="1"/>
  <c r="L100" i="1" s="1"/>
  <c r="K1529" i="1"/>
  <c r="L1529" i="1" s="1"/>
  <c r="K1344" i="1"/>
  <c r="L1344" i="1" s="1"/>
  <c r="K571" i="1"/>
  <c r="L571" i="1" s="1"/>
  <c r="K124" i="1"/>
  <c r="L124" i="1" s="1"/>
  <c r="K172" i="1"/>
  <c r="L172" i="1" s="1"/>
  <c r="K1137" i="1"/>
  <c r="L1137" i="1" s="1"/>
  <c r="K226" i="1"/>
  <c r="L226" i="1" s="1"/>
  <c r="K1428" i="1"/>
  <c r="L1428" i="1" s="1"/>
  <c r="K1549" i="1"/>
  <c r="L1549" i="1" s="1"/>
  <c r="K1375" i="1"/>
  <c r="L1375" i="1" s="1"/>
  <c r="K915" i="1"/>
  <c r="L915" i="1" s="1"/>
  <c r="K983" i="1"/>
  <c r="L983" i="1" s="1"/>
  <c r="K1157" i="1"/>
  <c r="L1157" i="1" s="1"/>
  <c r="K844" i="1"/>
  <c r="L844" i="1" s="1"/>
  <c r="K832" i="1"/>
  <c r="L832" i="1" s="1"/>
  <c r="K263" i="1"/>
  <c r="L263" i="1" s="1"/>
  <c r="K610" i="1"/>
  <c r="L610" i="1" s="1"/>
  <c r="K436" i="1"/>
  <c r="L436" i="1" s="1"/>
  <c r="K198" i="1"/>
  <c r="L198" i="1" s="1"/>
  <c r="K632" i="1"/>
  <c r="L632" i="1" s="1"/>
  <c r="K1729" i="1"/>
  <c r="L1729" i="1" s="1"/>
  <c r="K375" i="1"/>
  <c r="L375" i="1" s="1"/>
  <c r="K820" i="1"/>
  <c r="L820" i="1" s="1"/>
  <c r="K671" i="1"/>
  <c r="L671" i="1" s="1"/>
  <c r="K148" i="1"/>
  <c r="L148" i="1" s="1"/>
  <c r="K1646" i="1"/>
  <c r="L1646" i="1" s="1"/>
  <c r="K347" i="1" l="1"/>
  <c r="L347" i="1" s="1"/>
  <c r="K555" i="1"/>
  <c r="L555" i="1" s="1"/>
  <c r="K542" i="1"/>
  <c r="L542" i="1" s="1"/>
  <c r="K1647" i="1"/>
  <c r="L1647" i="1" s="1"/>
  <c r="K149" i="1"/>
  <c r="L149" i="1" s="1"/>
  <c r="K376" i="1"/>
  <c r="L376" i="1" s="1"/>
  <c r="K1730" i="1"/>
  <c r="L1730" i="1" s="1"/>
  <c r="K633" i="1"/>
  <c r="L633" i="1" s="1"/>
  <c r="K199" i="1"/>
  <c r="L199" i="1" s="1"/>
  <c r="K437" i="1"/>
  <c r="L437" i="1" s="1"/>
  <c r="K611" i="1"/>
  <c r="L611" i="1" s="1"/>
  <c r="K264" i="1"/>
  <c r="L264" i="1" s="1"/>
  <c r="K1158" i="1"/>
  <c r="L1158" i="1" s="1"/>
  <c r="K984" i="1"/>
  <c r="L984" i="1" s="1"/>
  <c r="K999" i="1"/>
  <c r="L999" i="1" s="1"/>
  <c r="K1376" i="1"/>
  <c r="L1376" i="1" s="1"/>
  <c r="K1550" i="1"/>
  <c r="L1550" i="1" s="1"/>
  <c r="K1429" i="1"/>
  <c r="L1429" i="1" s="1"/>
  <c r="K227" i="1"/>
  <c r="L227" i="1" s="1"/>
  <c r="K1138" i="1"/>
  <c r="L1138" i="1" s="1"/>
  <c r="K173" i="1"/>
  <c r="L173" i="1" s="1"/>
  <c r="K125" i="1"/>
  <c r="L125" i="1" s="1"/>
  <c r="K572" i="1"/>
  <c r="L572" i="1" s="1"/>
  <c r="K1345" i="1"/>
  <c r="L1345" i="1" s="1"/>
  <c r="K1530" i="1"/>
  <c r="L1530" i="1" s="1"/>
  <c r="K656" i="1"/>
  <c r="L656" i="1" s="1"/>
  <c r="K301" i="1"/>
  <c r="L301" i="1" s="1"/>
  <c r="K719" i="1"/>
  <c r="L719" i="1" s="1"/>
  <c r="K857" i="1"/>
  <c r="L857" i="1" s="1"/>
  <c r="K887" i="1"/>
  <c r="L887" i="1" s="1"/>
  <c r="K589" i="1"/>
  <c r="L589" i="1" s="1"/>
  <c r="K474" i="1"/>
  <c r="L474" i="1" s="1"/>
  <c r="K1665" i="1"/>
  <c r="L1665" i="1" s="1"/>
  <c r="K1324" i="1"/>
  <c r="L1324" i="1" s="1"/>
  <c r="K1508" i="1"/>
  <c r="L1508" i="1" s="1"/>
  <c r="K968" i="1"/>
  <c r="L968" i="1" s="1"/>
  <c r="K732" i="1"/>
  <c r="L732" i="1" s="1"/>
  <c r="K1411" i="1"/>
  <c r="L1411" i="1" s="1"/>
  <c r="K324" i="1"/>
  <c r="L324" i="1" s="1"/>
  <c r="K684" i="1"/>
  <c r="L684" i="1" s="1"/>
  <c r="K930" i="1"/>
  <c r="L930" i="1" s="1"/>
  <c r="K1110" i="1"/>
  <c r="L1110" i="1" s="1"/>
  <c r="K492" i="1"/>
  <c r="L492" i="1" s="1"/>
  <c r="K791" i="1"/>
  <c r="L791" i="1" s="1"/>
  <c r="K523" i="1"/>
  <c r="L523" i="1" s="1"/>
  <c r="K776" i="1"/>
  <c r="L776" i="1" s="1"/>
  <c r="K348" i="1" l="1"/>
  <c r="L348" i="1" s="1"/>
  <c r="K556" i="1"/>
  <c r="L556" i="1" s="1"/>
  <c r="K524" i="1"/>
  <c r="L524" i="1" s="1"/>
  <c r="K493" i="1"/>
  <c r="L493" i="1" s="1"/>
  <c r="K1111" i="1"/>
  <c r="L1111" i="1" s="1"/>
  <c r="K808" i="1"/>
  <c r="L808" i="1" s="1"/>
  <c r="K1097" i="1"/>
  <c r="L1097" i="1" s="1"/>
  <c r="K685" i="1"/>
  <c r="L685" i="1" s="1"/>
  <c r="K325" i="1"/>
  <c r="L325" i="1" s="1"/>
  <c r="K1013" i="1"/>
  <c r="L1013" i="1" s="1"/>
  <c r="K903" i="1"/>
  <c r="L903" i="1" s="1"/>
  <c r="K874" i="1"/>
  <c r="L874" i="1" s="1"/>
  <c r="K1412" i="1"/>
  <c r="L1412" i="1" s="1"/>
  <c r="K969" i="1"/>
  <c r="L969" i="1" s="1"/>
  <c r="K1509" i="1"/>
  <c r="L1509" i="1" s="1"/>
  <c r="K1325" i="1"/>
  <c r="L1325" i="1" s="1"/>
  <c r="K944" i="1"/>
  <c r="L944" i="1" s="1"/>
  <c r="K112" i="1"/>
  <c r="L112" i="1" s="1"/>
  <c r="K1666" i="1"/>
  <c r="L1666" i="1" s="1"/>
  <c r="K475" i="1"/>
  <c r="L475" i="1" s="1"/>
  <c r="K590" i="1"/>
  <c r="L590" i="1" s="1"/>
  <c r="K858" i="1"/>
  <c r="L858" i="1" s="1"/>
  <c r="K302" i="1"/>
  <c r="L302" i="1" s="1"/>
  <c r="K657" i="1"/>
  <c r="L657" i="1" s="1"/>
  <c r="K1531" i="1"/>
  <c r="L1531" i="1" s="1"/>
  <c r="K1346" i="1"/>
  <c r="L1346" i="1" s="1"/>
  <c r="K573" i="1"/>
  <c r="L573" i="1" s="1"/>
  <c r="K126" i="1"/>
  <c r="L126" i="1" s="1"/>
  <c r="K174" i="1"/>
  <c r="L174" i="1" s="1"/>
  <c r="K1139" i="1"/>
  <c r="L1139" i="1" s="1"/>
  <c r="K228" i="1"/>
  <c r="L228" i="1" s="1"/>
  <c r="K1430" i="1"/>
  <c r="L1430" i="1" s="1"/>
  <c r="K1551" i="1"/>
  <c r="L1551" i="1" s="1"/>
  <c r="K1377" i="1"/>
  <c r="L1377" i="1" s="1"/>
  <c r="K917" i="1"/>
  <c r="L917" i="1" s="1"/>
  <c r="K1159" i="1"/>
  <c r="L1159" i="1" s="1"/>
  <c r="K265" i="1"/>
  <c r="L265" i="1" s="1"/>
  <c r="K612" i="1"/>
  <c r="L612" i="1" s="1"/>
  <c r="K438" i="1"/>
  <c r="L438" i="1" s="1"/>
  <c r="K200" i="1"/>
  <c r="L200" i="1" s="1"/>
  <c r="K634" i="1"/>
  <c r="L634" i="1" s="1"/>
  <c r="K1731" i="1"/>
  <c r="L1731" i="1" s="1"/>
  <c r="K377" i="1"/>
  <c r="L377" i="1" s="1"/>
  <c r="K150" i="1"/>
  <c r="L150" i="1" s="1"/>
  <c r="K1648" i="1"/>
  <c r="L1648" i="1" s="1"/>
  <c r="K349" i="1" l="1"/>
  <c r="L349" i="1" s="1"/>
  <c r="K557" i="1"/>
  <c r="L557" i="1" s="1"/>
  <c r="K1649" i="1"/>
  <c r="L1649" i="1" s="1"/>
  <c r="K151" i="1"/>
  <c r="L151" i="1" s="1"/>
  <c r="K378" i="1"/>
  <c r="L378" i="1" s="1"/>
  <c r="K1732" i="1"/>
  <c r="L1732" i="1" s="1"/>
  <c r="K635" i="1"/>
  <c r="L635" i="1" s="1"/>
  <c r="K201" i="1"/>
  <c r="L201" i="1" s="1"/>
  <c r="K439" i="1"/>
  <c r="L439" i="1" s="1"/>
  <c r="K613" i="1"/>
  <c r="L613" i="1" s="1"/>
  <c r="K266" i="1"/>
  <c r="L266" i="1" s="1"/>
  <c r="K1160" i="1"/>
  <c r="L1160" i="1" s="1"/>
  <c r="K986" i="1"/>
  <c r="L986" i="1" s="1"/>
  <c r="K1378" i="1"/>
  <c r="L1378" i="1" s="1"/>
  <c r="K1552" i="1"/>
  <c r="L1552" i="1" s="1"/>
  <c r="K1431" i="1"/>
  <c r="L1431" i="1" s="1"/>
  <c r="K229" i="1"/>
  <c r="L229" i="1" s="1"/>
  <c r="K1140" i="1"/>
  <c r="L1140" i="1" s="1"/>
  <c r="K175" i="1"/>
  <c r="L175" i="1" s="1"/>
  <c r="K127" i="1"/>
  <c r="L127" i="1" s="1"/>
  <c r="K574" i="1"/>
  <c r="L574" i="1" s="1"/>
  <c r="K1347" i="1"/>
  <c r="L1347" i="1" s="1"/>
  <c r="K1532" i="1"/>
  <c r="L1532" i="1" s="1"/>
  <c r="K303" i="1"/>
  <c r="L303" i="1" s="1"/>
  <c r="K889" i="1"/>
  <c r="L889" i="1" s="1"/>
  <c r="K591" i="1"/>
  <c r="L591" i="1" s="1"/>
  <c r="K476" i="1"/>
  <c r="L476" i="1" s="1"/>
  <c r="K1667" i="1"/>
  <c r="L1667" i="1" s="1"/>
  <c r="K1326" i="1"/>
  <c r="L1326" i="1" s="1"/>
  <c r="K1510" i="1"/>
  <c r="L1510" i="1" s="1"/>
  <c r="K1413" i="1"/>
  <c r="L1413" i="1" s="1"/>
  <c r="K326" i="1"/>
  <c r="L326" i="1" s="1"/>
  <c r="K1480" i="1"/>
  <c r="L1480" i="1" s="1"/>
  <c r="K686" i="1"/>
  <c r="L686" i="1" s="1"/>
  <c r="K494" i="1"/>
  <c r="L494" i="1" s="1"/>
  <c r="K350" i="1"/>
  <c r="L350" i="1" s="1"/>
  <c r="K525" i="1"/>
  <c r="L525" i="1" s="1"/>
  <c r="K526" i="1" l="1"/>
  <c r="L526" i="1" s="1"/>
  <c r="K351" i="1"/>
  <c r="L351" i="1" s="1"/>
  <c r="K495" i="1"/>
  <c r="L495" i="1" s="1"/>
  <c r="K1113" i="1"/>
  <c r="L1113" i="1" s="1"/>
  <c r="K687" i="1"/>
  <c r="L687" i="1" s="1"/>
  <c r="K327" i="1"/>
  <c r="L327" i="1" s="1"/>
  <c r="K1414" i="1"/>
  <c r="L1414" i="1" s="1"/>
  <c r="K971" i="1"/>
  <c r="L971" i="1" s="1"/>
  <c r="K1511" i="1"/>
  <c r="L1511" i="1" s="1"/>
  <c r="K1327" i="1"/>
  <c r="L1327" i="1" s="1"/>
  <c r="K1668" i="1"/>
  <c r="L1668" i="1" s="1"/>
  <c r="K477" i="1"/>
  <c r="L477" i="1" s="1"/>
  <c r="K592" i="1"/>
  <c r="L592" i="1" s="1"/>
  <c r="K860" i="1"/>
  <c r="L860" i="1" s="1"/>
  <c r="K304" i="1"/>
  <c r="L304" i="1" s="1"/>
  <c r="K659" i="1"/>
  <c r="L659" i="1" s="1"/>
  <c r="K1533" i="1"/>
  <c r="L1533" i="1" s="1"/>
  <c r="K1348" i="1"/>
  <c r="L1348" i="1" s="1"/>
  <c r="K128" i="1"/>
  <c r="L128" i="1" s="1"/>
  <c r="K176" i="1"/>
  <c r="L176" i="1" s="1"/>
  <c r="K1141" i="1"/>
  <c r="L1141" i="1" s="1"/>
  <c r="K230" i="1"/>
  <c r="L230" i="1" s="1"/>
  <c r="K1432" i="1"/>
  <c r="L1432" i="1" s="1"/>
  <c r="K1553" i="1"/>
  <c r="L1553" i="1" s="1"/>
  <c r="K1379" i="1"/>
  <c r="L1379" i="1" s="1"/>
  <c r="K1161" i="1"/>
  <c r="L1161" i="1" s="1"/>
  <c r="K267" i="1"/>
  <c r="L267" i="1" s="1"/>
  <c r="K614" i="1"/>
  <c r="L614" i="1" s="1"/>
  <c r="K440" i="1"/>
  <c r="L440" i="1" s="1"/>
  <c r="K202" i="1"/>
  <c r="L202" i="1" s="1"/>
  <c r="K636" i="1"/>
  <c r="L636" i="1" s="1"/>
  <c r="K1733" i="1"/>
  <c r="L1733" i="1" s="1"/>
  <c r="K379" i="1"/>
  <c r="L379" i="1" s="1"/>
  <c r="K559" i="1"/>
  <c r="L559" i="1" s="1"/>
  <c r="K152" i="1"/>
  <c r="L152" i="1" s="1"/>
  <c r="K1651" i="1" l="1"/>
  <c r="L1651" i="1" s="1"/>
  <c r="K153" i="1"/>
  <c r="L153" i="1" s="1"/>
  <c r="K380" i="1"/>
  <c r="L380" i="1" s="1"/>
  <c r="K637" i="1"/>
  <c r="L637" i="1" s="1"/>
  <c r="K203" i="1"/>
  <c r="L203" i="1" s="1"/>
  <c r="K441" i="1"/>
  <c r="L441" i="1" s="1"/>
  <c r="K615" i="1"/>
  <c r="L615" i="1" s="1"/>
  <c r="K268" i="1"/>
  <c r="L268" i="1" s="1"/>
  <c r="K1162" i="1"/>
  <c r="L1162" i="1" s="1"/>
  <c r="K1380" i="1"/>
  <c r="L1380" i="1" s="1"/>
  <c r="K1554" i="1"/>
  <c r="L1554" i="1" s="1"/>
  <c r="K1433" i="1"/>
  <c r="L1433" i="1" s="1"/>
  <c r="K231" i="1"/>
  <c r="L231" i="1" s="1"/>
  <c r="K1142" i="1"/>
  <c r="L1142" i="1" s="1"/>
  <c r="K177" i="1"/>
  <c r="L177" i="1" s="1"/>
  <c r="K129" i="1"/>
  <c r="L129" i="1" s="1"/>
  <c r="K576" i="1"/>
  <c r="L576" i="1" s="1"/>
  <c r="K1349" i="1"/>
  <c r="L1349" i="1" s="1"/>
  <c r="K1534" i="1"/>
  <c r="L1534" i="1" s="1"/>
  <c r="K305" i="1"/>
  <c r="L305" i="1" s="1"/>
  <c r="K593" i="1"/>
  <c r="L593" i="1" s="1"/>
  <c r="K1669" i="1"/>
  <c r="L1669" i="1" s="1"/>
  <c r="K1328" i="1"/>
  <c r="L1328" i="1" s="1"/>
  <c r="K1512" i="1"/>
  <c r="L1512" i="1" s="1"/>
  <c r="K328" i="1"/>
  <c r="L328" i="1" s="1"/>
  <c r="K688" i="1"/>
  <c r="L688" i="1" s="1"/>
  <c r="K496" i="1"/>
  <c r="L496" i="1" s="1"/>
  <c r="K352" i="1"/>
  <c r="L352" i="1" s="1"/>
  <c r="K527" i="1"/>
  <c r="L527" i="1" s="1"/>
  <c r="K353" i="1" l="1"/>
  <c r="L353" i="1" s="1"/>
  <c r="K497" i="1"/>
  <c r="L497" i="1" s="1"/>
  <c r="K689" i="1"/>
  <c r="L689" i="1" s="1"/>
  <c r="K329" i="1"/>
  <c r="L329" i="1" s="1"/>
  <c r="K1416" i="1"/>
  <c r="L1416" i="1" s="1"/>
  <c r="K1513" i="1"/>
  <c r="L1513" i="1" s="1"/>
  <c r="K1329" i="1"/>
  <c r="L1329" i="1" s="1"/>
  <c r="K1670" i="1"/>
  <c r="L1670" i="1" s="1"/>
  <c r="K479" i="1"/>
  <c r="L479" i="1" s="1"/>
  <c r="K594" i="1"/>
  <c r="L594" i="1" s="1"/>
  <c r="K306" i="1"/>
  <c r="L306" i="1" s="1"/>
  <c r="K1535" i="1"/>
  <c r="L1535" i="1" s="1"/>
  <c r="K1350" i="1"/>
  <c r="L1350" i="1" s="1"/>
  <c r="K130" i="1"/>
  <c r="L130" i="1" s="1"/>
  <c r="K178" i="1"/>
  <c r="L178" i="1" s="1"/>
  <c r="K1143" i="1"/>
  <c r="L1143" i="1" s="1"/>
  <c r="K232" i="1"/>
  <c r="L232" i="1" s="1"/>
  <c r="K1434" i="1"/>
  <c r="L1434" i="1" s="1"/>
  <c r="K1555" i="1"/>
  <c r="L1555" i="1" s="1"/>
  <c r="K1381" i="1"/>
  <c r="L1381" i="1" s="1"/>
  <c r="K1163" i="1"/>
  <c r="L1163" i="1" s="1"/>
  <c r="K269" i="1"/>
  <c r="L269" i="1" s="1"/>
  <c r="K616" i="1"/>
  <c r="L616" i="1" s="1"/>
  <c r="K442" i="1"/>
  <c r="L442" i="1" s="1"/>
  <c r="K204" i="1"/>
  <c r="L204" i="1" s="1"/>
  <c r="K638" i="1"/>
  <c r="L638" i="1" s="1"/>
  <c r="K381" i="1"/>
  <c r="L381" i="1" s="1"/>
  <c r="K154" i="1"/>
  <c r="L154" i="1" s="1"/>
  <c r="K155" i="1" l="1"/>
  <c r="L155" i="1" s="1"/>
  <c r="K382" i="1"/>
  <c r="L382" i="1" s="1"/>
  <c r="K639" i="1"/>
  <c r="L639" i="1" s="1"/>
  <c r="K205" i="1"/>
  <c r="L205" i="1" s="1"/>
  <c r="K443" i="1"/>
  <c r="L443" i="1" s="1"/>
  <c r="K617" i="1"/>
  <c r="L617" i="1" s="1"/>
  <c r="K270" i="1"/>
  <c r="L270" i="1" s="1"/>
  <c r="K1164" i="1"/>
  <c r="L1164" i="1" s="1"/>
  <c r="K1382" i="1"/>
  <c r="L1382" i="1" s="1"/>
  <c r="K1556" i="1"/>
  <c r="L1556" i="1" s="1"/>
  <c r="K1435" i="1"/>
  <c r="L1435" i="1" s="1"/>
  <c r="K233" i="1"/>
  <c r="L233" i="1" s="1"/>
  <c r="K179" i="1"/>
  <c r="L179" i="1" s="1"/>
  <c r="K131" i="1"/>
  <c r="L131" i="1" s="1"/>
  <c r="K1351" i="1"/>
  <c r="L1351" i="1" s="1"/>
  <c r="K307" i="1"/>
  <c r="L307" i="1" s="1"/>
  <c r="K595" i="1"/>
  <c r="L595" i="1" s="1"/>
  <c r="K1671" i="1"/>
  <c r="L1671" i="1" s="1"/>
  <c r="K1330" i="1"/>
  <c r="L1330" i="1" s="1"/>
  <c r="K1514" i="1"/>
  <c r="L1514" i="1" s="1"/>
  <c r="K330" i="1"/>
  <c r="L330" i="1" s="1"/>
  <c r="K690" i="1"/>
  <c r="L690" i="1" s="1"/>
  <c r="K498" i="1"/>
  <c r="L498" i="1" s="1"/>
  <c r="K354" i="1"/>
  <c r="L354" i="1" s="1"/>
  <c r="K529" i="1"/>
  <c r="L529" i="1" s="1"/>
  <c r="K355" i="1" l="1"/>
  <c r="L355" i="1" s="1"/>
  <c r="K499" i="1"/>
  <c r="L499" i="1" s="1"/>
  <c r="K691" i="1"/>
  <c r="L691" i="1" s="1"/>
  <c r="K331" i="1"/>
  <c r="L331" i="1" s="1"/>
  <c r="K1515" i="1"/>
  <c r="L1515" i="1" s="1"/>
  <c r="K1672" i="1"/>
  <c r="L1672" i="1" s="1"/>
  <c r="K596" i="1"/>
  <c r="L596" i="1" s="1"/>
  <c r="K308" i="1"/>
  <c r="L308" i="1" s="1"/>
  <c r="K1537" i="1"/>
  <c r="L1537" i="1" s="1"/>
  <c r="K132" i="1"/>
  <c r="L132" i="1" s="1"/>
  <c r="K180" i="1"/>
  <c r="L180" i="1" s="1"/>
  <c r="K1145" i="1"/>
  <c r="L1145" i="1" s="1"/>
  <c r="K234" i="1"/>
  <c r="L234" i="1" s="1"/>
  <c r="K1436" i="1"/>
  <c r="L1436" i="1" s="1"/>
  <c r="K1557" i="1"/>
  <c r="L1557" i="1" s="1"/>
  <c r="K1383" i="1"/>
  <c r="L1383" i="1" s="1"/>
  <c r="K1165" i="1"/>
  <c r="L1165" i="1" s="1"/>
  <c r="K271" i="1"/>
  <c r="L271" i="1" s="1"/>
  <c r="K618" i="1"/>
  <c r="L618" i="1" s="1"/>
  <c r="K444" i="1"/>
  <c r="L444" i="1" s="1"/>
  <c r="K206" i="1"/>
  <c r="L206" i="1" s="1"/>
  <c r="K640" i="1"/>
  <c r="L640" i="1" s="1"/>
  <c r="K383" i="1"/>
  <c r="L383" i="1" s="1"/>
  <c r="K156" i="1"/>
  <c r="L156" i="1" s="1"/>
  <c r="K157" i="1" l="1"/>
  <c r="L157" i="1" s="1"/>
  <c r="K384" i="1"/>
  <c r="L384" i="1" s="1"/>
  <c r="K641" i="1"/>
  <c r="L641" i="1" s="1"/>
  <c r="K207" i="1"/>
  <c r="L207" i="1" s="1"/>
  <c r="K445" i="1"/>
  <c r="L445" i="1" s="1"/>
  <c r="K272" i="1"/>
  <c r="L272" i="1" s="1"/>
  <c r="K1166" i="1"/>
  <c r="L1166" i="1" s="1"/>
  <c r="K1384" i="1"/>
  <c r="L1384" i="1" s="1"/>
  <c r="K1558" i="1"/>
  <c r="L1558" i="1" s="1"/>
  <c r="K235" i="1"/>
  <c r="L235" i="1" s="1"/>
  <c r="K181" i="1"/>
  <c r="L181" i="1" s="1"/>
  <c r="K133" i="1"/>
  <c r="L133" i="1" s="1"/>
  <c r="K1353" i="1"/>
  <c r="L1353" i="1" s="1"/>
  <c r="K309" i="1"/>
  <c r="L309" i="1" s="1"/>
  <c r="K1673" i="1"/>
  <c r="L1673" i="1" s="1"/>
  <c r="K1332" i="1"/>
  <c r="L1332" i="1" s="1"/>
  <c r="K332" i="1"/>
  <c r="L332" i="1" s="1"/>
  <c r="K692" i="1"/>
  <c r="L692" i="1" s="1"/>
  <c r="K500" i="1"/>
  <c r="L500" i="1" s="1"/>
  <c r="K356" i="1"/>
  <c r="L356" i="1" s="1"/>
  <c r="K357" i="1" l="1"/>
  <c r="L357" i="1" s="1"/>
  <c r="K501" i="1"/>
  <c r="L501" i="1" s="1"/>
  <c r="K693" i="1"/>
  <c r="L693" i="1" s="1"/>
  <c r="K1517" i="1"/>
  <c r="L1517" i="1" s="1"/>
  <c r="K1674" i="1"/>
  <c r="L1674" i="1" s="1"/>
  <c r="K598" i="1"/>
  <c r="L598" i="1" s="1"/>
  <c r="K134" i="1"/>
  <c r="L134" i="1" s="1"/>
  <c r="K182" i="1"/>
  <c r="L182" i="1" s="1"/>
  <c r="K236" i="1"/>
  <c r="L236" i="1" s="1"/>
  <c r="K1438" i="1"/>
  <c r="L1438" i="1" s="1"/>
  <c r="K1559" i="1"/>
  <c r="L1559" i="1" s="1"/>
  <c r="K1385" i="1"/>
  <c r="L1385" i="1" s="1"/>
  <c r="K273" i="1"/>
  <c r="L273" i="1" s="1"/>
  <c r="K620" i="1"/>
  <c r="L620" i="1" s="1"/>
  <c r="K446" i="1"/>
  <c r="L446" i="1" s="1"/>
  <c r="K208" i="1"/>
  <c r="L208" i="1" s="1"/>
  <c r="K385" i="1"/>
  <c r="L385" i="1" s="1"/>
  <c r="K158" i="1"/>
  <c r="L158" i="1" s="1"/>
  <c r="K386" i="1" l="1"/>
  <c r="L386" i="1" s="1"/>
  <c r="K643" i="1"/>
  <c r="L643" i="1" s="1"/>
  <c r="K209" i="1"/>
  <c r="L209" i="1" s="1"/>
  <c r="K447" i="1"/>
  <c r="L447" i="1" s="1"/>
  <c r="K274" i="1"/>
  <c r="L274" i="1" s="1"/>
  <c r="K1168" i="1"/>
  <c r="L1168" i="1" s="1"/>
  <c r="K1386" i="1"/>
  <c r="L1386" i="1" s="1"/>
  <c r="K237" i="1"/>
  <c r="L237" i="1" s="1"/>
  <c r="K183" i="1"/>
  <c r="L183" i="1" s="1"/>
  <c r="K311" i="1"/>
  <c r="L311" i="1" s="1"/>
  <c r="K1675" i="1"/>
  <c r="L1675" i="1" s="1"/>
  <c r="K334" i="1"/>
  <c r="L334" i="1" s="1"/>
  <c r="K694" i="1"/>
  <c r="L694" i="1" s="1"/>
  <c r="K502" i="1"/>
  <c r="L502" i="1" s="1"/>
  <c r="K358" i="1"/>
  <c r="L358" i="1" s="1"/>
  <c r="K359" i="1" l="1"/>
  <c r="L359" i="1" s="1"/>
  <c r="K503" i="1"/>
  <c r="L503" i="1" s="1"/>
  <c r="K695" i="1"/>
  <c r="L695" i="1" s="1"/>
  <c r="K1676" i="1"/>
  <c r="L1676" i="1" s="1"/>
  <c r="K136" i="1"/>
  <c r="L136" i="1" s="1"/>
  <c r="K184" i="1"/>
  <c r="L184" i="1" s="1"/>
  <c r="K238" i="1"/>
  <c r="L238" i="1" s="1"/>
  <c r="K1561" i="1"/>
  <c r="L1561" i="1" s="1"/>
  <c r="K1387" i="1"/>
  <c r="L1387" i="1" s="1"/>
  <c r="K275" i="1"/>
  <c r="L275" i="1" s="1"/>
  <c r="K448" i="1"/>
  <c r="L448" i="1" s="1"/>
  <c r="K210" i="1"/>
  <c r="L210" i="1" s="1"/>
  <c r="K387" i="1"/>
  <c r="L387" i="1" s="1"/>
  <c r="K160" i="1"/>
  <c r="L160" i="1" s="1"/>
  <c r="K388" i="1" l="1"/>
  <c r="L388" i="1" s="1"/>
  <c r="K211" i="1"/>
  <c r="L211" i="1" s="1"/>
  <c r="K449" i="1"/>
  <c r="L449" i="1" s="1"/>
  <c r="K276" i="1"/>
  <c r="L276" i="1" s="1"/>
  <c r="K1388" i="1"/>
  <c r="L1388" i="1" s="1"/>
  <c r="K239" i="1"/>
  <c r="L239" i="1" s="1"/>
  <c r="K1677" i="1"/>
  <c r="L1677" i="1" s="1"/>
  <c r="K696" i="1"/>
  <c r="L696" i="1" s="1"/>
  <c r="K504" i="1"/>
  <c r="L504" i="1" s="1"/>
  <c r="K360" i="1"/>
  <c r="L360" i="1" s="1"/>
  <c r="K361" i="1" l="1"/>
  <c r="L361" i="1" s="1"/>
  <c r="K505" i="1"/>
  <c r="L505" i="1" s="1"/>
  <c r="K697" i="1"/>
  <c r="L697" i="1" s="1"/>
  <c r="K1678" i="1"/>
  <c r="L1678" i="1" s="1"/>
  <c r="K186" i="1"/>
  <c r="L186" i="1" s="1"/>
  <c r="K240" i="1"/>
  <c r="L240" i="1" s="1"/>
  <c r="K1389" i="1"/>
  <c r="L1389" i="1" s="1"/>
  <c r="K277" i="1"/>
  <c r="L277" i="1" s="1"/>
  <c r="K450" i="1"/>
  <c r="L450" i="1" s="1"/>
  <c r="K212" i="1"/>
  <c r="L212" i="1" s="1"/>
  <c r="K389" i="1"/>
  <c r="L389" i="1" s="1"/>
  <c r="K451" i="1" l="1"/>
  <c r="L451" i="1" s="1"/>
  <c r="K278" i="1"/>
  <c r="L278" i="1" s="1"/>
  <c r="K1390" i="1"/>
  <c r="L1390" i="1" s="1"/>
  <c r="K241" i="1"/>
  <c r="L241" i="1" s="1"/>
  <c r="K1679" i="1"/>
  <c r="L1679" i="1" s="1"/>
  <c r="K698" i="1"/>
  <c r="L698" i="1" s="1"/>
  <c r="K506" i="1"/>
  <c r="L506" i="1" s="1"/>
  <c r="K363" i="1" l="1"/>
  <c r="L363" i="1" s="1"/>
  <c r="K507" i="1"/>
  <c r="L507" i="1" s="1"/>
  <c r="K699" i="1"/>
  <c r="L699" i="1" s="1"/>
  <c r="K242" i="1"/>
  <c r="L242" i="1" s="1"/>
  <c r="K1391" i="1"/>
  <c r="L1391" i="1" s="1"/>
  <c r="K279" i="1"/>
  <c r="L279" i="1" s="1"/>
  <c r="K452" i="1"/>
  <c r="L452" i="1" s="1"/>
  <c r="K214" i="1"/>
  <c r="L214" i="1" s="1"/>
  <c r="K391" i="1"/>
  <c r="L391" i="1" s="1"/>
  <c r="K453" i="1" l="1"/>
  <c r="L453" i="1" s="1"/>
  <c r="K280" i="1"/>
  <c r="L280" i="1" s="1"/>
  <c r="K1392" i="1"/>
  <c r="L1392" i="1" s="1"/>
  <c r="K243" i="1"/>
  <c r="L243" i="1" s="1"/>
  <c r="K700" i="1"/>
  <c r="L700" i="1" s="1"/>
  <c r="K508" i="1"/>
  <c r="L508" i="1" s="1"/>
  <c r="K701" i="1" l="1"/>
  <c r="L701" i="1" s="1"/>
  <c r="K244" i="1"/>
  <c r="L244" i="1" s="1"/>
  <c r="K1393" i="1"/>
  <c r="L1393" i="1" s="1"/>
  <c r="K281" i="1"/>
  <c r="L281" i="1" s="1"/>
  <c r="K454" i="1"/>
  <c r="L454" i="1" s="1"/>
  <c r="K455" i="1" l="1"/>
  <c r="L455" i="1" s="1"/>
  <c r="K282" i="1"/>
  <c r="L282" i="1" s="1"/>
  <c r="K1394" i="1"/>
  <c r="L1394" i="1" s="1"/>
  <c r="K245" i="1"/>
  <c r="L245" i="1" s="1"/>
  <c r="K702" i="1"/>
  <c r="L702" i="1" s="1"/>
  <c r="K510" i="1"/>
  <c r="L510" i="1" s="1"/>
  <c r="K703" i="1" l="1"/>
  <c r="L703" i="1" s="1"/>
  <c r="K246" i="1"/>
  <c r="L246" i="1" s="1"/>
  <c r="K1395" i="1"/>
  <c r="L1395" i="1" s="1"/>
  <c r="K283" i="1"/>
  <c r="L283" i="1" s="1"/>
  <c r="K456" i="1"/>
  <c r="L456" i="1" s="1"/>
  <c r="K457" i="1" l="1"/>
  <c r="L457" i="1" s="1"/>
  <c r="K284" i="1"/>
  <c r="L284" i="1" s="1"/>
  <c r="K1396" i="1"/>
  <c r="L1396" i="1" s="1"/>
  <c r="K247" i="1"/>
  <c r="L247" i="1" s="1"/>
  <c r="K704" i="1"/>
  <c r="L704" i="1" s="1"/>
  <c r="K424" i="1"/>
  <c r="L424" i="1" s="1"/>
  <c r="K248" i="1" l="1"/>
  <c r="L248" i="1" s="1"/>
  <c r="K285" i="1"/>
  <c r="L285" i="1" s="1"/>
  <c r="K458" i="1"/>
  <c r="L458" i="1" s="1"/>
  <c r="K459" i="1" l="1"/>
  <c r="L459" i="1" s="1"/>
  <c r="K286" i="1"/>
  <c r="L286" i="1" s="1"/>
  <c r="K1398" i="1"/>
  <c r="L1398" i="1" s="1"/>
  <c r="K249" i="1"/>
  <c r="L249" i="1" s="1"/>
  <c r="K706" i="1"/>
  <c r="L706" i="1" s="1"/>
  <c r="K461" i="1" l="1"/>
  <c r="L461" i="1" s="1"/>
  <c r="K288" i="1"/>
  <c r="L288" i="1" s="1"/>
  <c r="K251" i="1"/>
  <c r="L251" i="1" s="1"/>
  <c r="J2670" i="1"/>
  <c r="D242" i="14" l="1"/>
  <c r="D224" i="14"/>
  <c r="D244" i="14"/>
  <c r="D245" i="14"/>
  <c r="D230" i="14"/>
  <c r="D250" i="14"/>
  <c r="D251" i="14"/>
  <c r="D243" i="14"/>
  <c r="D232" i="14"/>
  <c r="D252" i="14"/>
  <c r="D239" i="14"/>
  <c r="D234" i="14"/>
  <c r="D227" i="14"/>
  <c r="D249" i="14"/>
  <c r="D231" i="14"/>
  <c r="D253" i="14"/>
  <c r="D236" i="14"/>
  <c r="D238" i="14"/>
  <c r="D254" i="14"/>
  <c r="D248" i="14"/>
  <c r="D233" i="14"/>
  <c r="D237" i="14"/>
  <c r="D223" i="14"/>
  <c r="D247" i="14"/>
  <c r="D229" i="14"/>
  <c r="D226" i="14"/>
  <c r="D255" i="14"/>
  <c r="D246" i="14"/>
  <c r="D235" i="14"/>
  <c r="D228" i="14"/>
  <c r="D256" i="14"/>
  <c r="D257" i="14"/>
  <c r="D240" i="14"/>
  <c r="D241" i="14"/>
  <c r="D96" i="14"/>
  <c r="D117" i="14"/>
  <c r="D110" i="14"/>
  <c r="D112" i="14"/>
  <c r="D225" i="14"/>
  <c r="H1310" i="1" l="1"/>
  <c r="J1310" i="1" l="1"/>
  <c r="A1310" i="1"/>
  <c r="D86" i="14" l="1"/>
  <c r="G1552" i="1" l="1"/>
  <c r="F685" i="1"/>
  <c r="F725" i="1"/>
  <c r="F742" i="1"/>
  <c r="F2503" i="1"/>
  <c r="G582" i="1"/>
  <c r="F1541" i="1"/>
  <c r="G2330" i="1"/>
  <c r="G218" i="1"/>
  <c r="F1835" i="1"/>
  <c r="F836" i="1"/>
  <c r="G1673" i="1"/>
  <c r="F887" i="1"/>
  <c r="G1053" i="1"/>
  <c r="G651" i="1"/>
  <c r="B170" i="1"/>
  <c r="B1558" i="1"/>
  <c r="F2189" i="1"/>
  <c r="G1825" i="1"/>
  <c r="G613" i="1"/>
  <c r="G199" i="1"/>
  <c r="F901" i="1"/>
  <c r="G1388" i="1"/>
  <c r="B1722" i="1"/>
  <c r="B1641" i="1"/>
  <c r="G1592" i="1"/>
  <c r="G56" i="1"/>
  <c r="G2241" i="1"/>
  <c r="G1994" i="1"/>
  <c r="G296" i="1"/>
  <c r="B232" i="1"/>
  <c r="B1559" i="1"/>
  <c r="B2266" i="1"/>
  <c r="F797" i="1"/>
  <c r="B2085" i="1"/>
  <c r="B1321" i="1"/>
  <c r="B2419" i="1"/>
  <c r="G2229" i="1"/>
  <c r="F910" i="1"/>
  <c r="F167" i="1"/>
  <c r="G321" i="1"/>
  <c r="G2523" i="1"/>
  <c r="G2175" i="1"/>
  <c r="G2071" i="1"/>
  <c r="F2379" i="1"/>
  <c r="G398" i="1"/>
  <c r="B2525" i="1"/>
  <c r="G117" i="1"/>
  <c r="F2598" i="1"/>
  <c r="B1137" i="1"/>
  <c r="F1704" i="1"/>
  <c r="G225" i="1"/>
  <c r="F1452" i="1"/>
  <c r="B837" i="1"/>
  <c r="B816" i="1"/>
  <c r="G1152" i="1"/>
  <c r="F47" i="1"/>
  <c r="G1240" i="1"/>
  <c r="G143" i="1"/>
  <c r="G769" i="1"/>
  <c r="F864" i="1"/>
  <c r="F1350" i="1"/>
  <c r="G328" i="1"/>
  <c r="F1317" i="1"/>
  <c r="G278" i="1"/>
  <c r="F882" i="1"/>
  <c r="F921" i="1"/>
  <c r="B1272" i="1"/>
  <c r="B1193" i="1"/>
  <c r="F1701" i="1"/>
  <c r="B968" i="1"/>
  <c r="G2150" i="1"/>
  <c r="F369" i="1"/>
  <c r="B452" i="1"/>
  <c r="B555" i="1"/>
  <c r="F2576" i="1"/>
  <c r="F1165" i="1"/>
  <c r="G2009" i="1"/>
  <c r="B376" i="1"/>
  <c r="B1557" i="1"/>
  <c r="G201" i="1"/>
  <c r="B2354" i="1"/>
  <c r="G858" i="1"/>
  <c r="F1328" i="1"/>
  <c r="B1777" i="1"/>
  <c r="F395" i="1"/>
  <c r="F2239" i="1"/>
  <c r="G429" i="1"/>
  <c r="F1711" i="1"/>
  <c r="F1523" i="1"/>
  <c r="F133" i="1"/>
  <c r="F33" i="1"/>
  <c r="F1951" i="1"/>
  <c r="F1121" i="1"/>
  <c r="B1212" i="1"/>
  <c r="B602" i="1"/>
  <c r="F2585" i="1"/>
  <c r="B675" i="1"/>
  <c r="B1841" i="1"/>
  <c r="F303" i="1"/>
  <c r="G555" i="1"/>
  <c r="G1826" i="1"/>
  <c r="G1725" i="1"/>
  <c r="B1925" i="1"/>
  <c r="B1203" i="1"/>
  <c r="F1368" i="1"/>
  <c r="F2565" i="1"/>
  <c r="G1143" i="1"/>
  <c r="B1292" i="1"/>
  <c r="G1322" i="1"/>
  <c r="G2412" i="1"/>
  <c r="B1262" i="1"/>
  <c r="F2016" i="1"/>
  <c r="F1315" i="1"/>
  <c r="G2568" i="1"/>
  <c r="F320" i="1"/>
  <c r="F2543" i="1"/>
  <c r="B1369" i="1"/>
  <c r="B2503" i="1"/>
  <c r="G1985" i="1"/>
  <c r="B2306" i="1"/>
  <c r="F637" i="1"/>
  <c r="B1471" i="1"/>
  <c r="G2511" i="1"/>
  <c r="F302" i="1"/>
  <c r="G343" i="1"/>
  <c r="G758" i="1"/>
  <c r="B343" i="1"/>
  <c r="F94" i="1"/>
  <c r="G355" i="1"/>
  <c r="G1867" i="1"/>
  <c r="F687" i="1"/>
  <c r="B1666" i="1"/>
  <c r="F726" i="1"/>
  <c r="G2167" i="1"/>
  <c r="B1817" i="1"/>
  <c r="G1521" i="1"/>
  <c r="F1843" i="1"/>
  <c r="G688" i="1"/>
  <c r="F1396" i="1"/>
  <c r="B2439" i="1"/>
  <c r="G1524" i="1"/>
  <c r="B301" i="1"/>
  <c r="G1514" i="1"/>
  <c r="G743" i="1"/>
  <c r="B848" i="1"/>
  <c r="B641" i="1"/>
  <c r="F2481" i="1"/>
  <c r="G342" i="1"/>
  <c r="F411" i="1"/>
  <c r="G1666" i="1"/>
  <c r="B1156" i="1"/>
  <c r="F1173" i="1"/>
  <c r="B785" i="1"/>
  <c r="B965" i="1"/>
  <c r="B630" i="1"/>
  <c r="G26" i="1"/>
  <c r="G299" i="1"/>
  <c r="G2345" i="1"/>
  <c r="F851" i="1"/>
  <c r="B1025" i="1"/>
  <c r="F1775" i="1"/>
  <c r="B1657" i="1"/>
  <c r="B82" i="1"/>
  <c r="F1607" i="1"/>
  <c r="G1342" i="1"/>
  <c r="F1156" i="1"/>
  <c r="G1727" i="1"/>
  <c r="F82" i="1"/>
  <c r="B276" i="1"/>
  <c r="B1591" i="1"/>
  <c r="F1202" i="1"/>
  <c r="F2043" i="1"/>
  <c r="F2126" i="1"/>
  <c r="G983" i="1"/>
  <c r="B197" i="1"/>
  <c r="F414" i="1"/>
  <c r="B1407" i="1"/>
  <c r="G346" i="1"/>
  <c r="B1914" i="1"/>
  <c r="G2062" i="1"/>
  <c r="F607" i="1"/>
  <c r="F1336" i="1"/>
  <c r="B1876" i="1"/>
  <c r="F616" i="1"/>
  <c r="B1923" i="1"/>
  <c r="B2223" i="1"/>
  <c r="B292" i="1"/>
  <c r="F1522" i="1"/>
  <c r="G1426" i="1"/>
  <c r="B1622" i="1"/>
  <c r="F225" i="1"/>
  <c r="G2183" i="1"/>
  <c r="B1503" i="1"/>
  <c r="F2094" i="1"/>
  <c r="G173" i="1"/>
  <c r="B1340" i="1"/>
  <c r="F608" i="1"/>
  <c r="B387" i="1"/>
  <c r="G438" i="1"/>
  <c r="G1792" i="1"/>
  <c r="B871" i="1"/>
  <c r="F239" i="1"/>
  <c r="G1543" i="1"/>
  <c r="G1349" i="1"/>
  <c r="B1501" i="1"/>
  <c r="G490" i="1"/>
  <c r="B329" i="1"/>
  <c r="F765" i="1"/>
  <c r="G1072" i="1"/>
  <c r="G86" i="1"/>
  <c r="F1506" i="1"/>
  <c r="B996" i="1"/>
  <c r="G2422" i="1"/>
  <c r="G1282" i="1"/>
  <c r="G840" i="1"/>
  <c r="B893" i="1"/>
  <c r="G728" i="1"/>
  <c r="F815" i="1"/>
  <c r="G607" i="1"/>
  <c r="G1222" i="1"/>
  <c r="B34" i="1"/>
  <c r="B2206" i="1"/>
  <c r="F907" i="1"/>
  <c r="B649" i="1"/>
  <c r="B1468" i="1"/>
  <c r="G16" i="1"/>
  <c r="G569" i="1"/>
  <c r="B194" i="1"/>
  <c r="F1858" i="1"/>
  <c r="G1011" i="1"/>
  <c r="B2017" i="1"/>
  <c r="F2266" i="1"/>
  <c r="G2534" i="1"/>
  <c r="G345" i="1"/>
  <c r="G1941" i="1"/>
  <c r="G965" i="1"/>
  <c r="B2190" i="1"/>
  <c r="B2496" i="1"/>
  <c r="B299" i="1"/>
  <c r="F381" i="1"/>
  <c r="B95" i="1"/>
  <c r="F667" i="1"/>
  <c r="F1819" i="1"/>
  <c r="B759" i="1"/>
  <c r="B1676" i="1"/>
  <c r="B2542" i="1"/>
  <c r="F993" i="1"/>
  <c r="G2214" i="1"/>
  <c r="G1932" i="1"/>
  <c r="G2101" i="1"/>
  <c r="B1196" i="1"/>
  <c r="G450" i="1"/>
  <c r="G2542" i="1"/>
  <c r="B74" i="1"/>
  <c r="B1731" i="1"/>
  <c r="G1701" i="1"/>
  <c r="G54" i="1"/>
  <c r="B964" i="1"/>
  <c r="G1339" i="1"/>
  <c r="G2042" i="1"/>
  <c r="F1666" i="1"/>
  <c r="B1376" i="1"/>
  <c r="G631" i="1"/>
  <c r="F257" i="1"/>
  <c r="B2512" i="1"/>
  <c r="F1647" i="1"/>
  <c r="B146" i="1"/>
  <c r="B1359" i="1"/>
  <c r="F2395" i="1"/>
  <c r="B330" i="1"/>
  <c r="F1714" i="1"/>
  <c r="F1786" i="1"/>
  <c r="G2440" i="1"/>
  <c r="B1785" i="1"/>
  <c r="G1375" i="1"/>
  <c r="B784" i="1"/>
  <c r="B294" i="1"/>
  <c r="F1998" i="1"/>
  <c r="F870" i="1"/>
  <c r="F2118" i="1"/>
  <c r="F1322" i="1"/>
  <c r="B1410" i="1"/>
  <c r="B982" i="1"/>
  <c r="B2166" i="1"/>
  <c r="G2601" i="1"/>
  <c r="B359" i="1"/>
  <c r="F417" i="1"/>
  <c r="F327" i="1"/>
  <c r="B1204" i="1"/>
  <c r="F1316" i="1"/>
  <c r="F2143" i="1"/>
  <c r="B800" i="1"/>
  <c r="F292" i="1"/>
  <c r="B327" i="1"/>
  <c r="F1670" i="1"/>
  <c r="F636" i="1"/>
  <c r="B1054" i="1"/>
  <c r="F1978" i="1"/>
  <c r="B520" i="1"/>
  <c r="G739" i="1"/>
  <c r="F1111" i="1"/>
  <c r="G1044" i="1"/>
  <c r="G1449" i="1"/>
  <c r="B771" i="1"/>
  <c r="F1512" i="1"/>
  <c r="F1660" i="1"/>
  <c r="B180" i="1"/>
  <c r="F2479" i="1"/>
  <c r="F1879" i="1"/>
  <c r="G37" i="1"/>
  <c r="G1117" i="1"/>
  <c r="F1922" i="1"/>
  <c r="G696" i="1"/>
  <c r="G2420" i="1"/>
  <c r="G2018" i="1"/>
  <c r="F1675" i="1"/>
  <c r="B315" i="1"/>
  <c r="F1072" i="1"/>
  <c r="G826" i="1"/>
  <c r="G1722" i="1"/>
  <c r="B618" i="1"/>
  <c r="B446" i="1"/>
  <c r="G227" i="1"/>
  <c r="G1092" i="1"/>
  <c r="B1391" i="1"/>
  <c r="G564" i="1"/>
  <c r="B172" i="1"/>
  <c r="G303" i="1"/>
  <c r="B1826" i="1"/>
  <c r="F589" i="1"/>
  <c r="B2464" i="1"/>
  <c r="F1743" i="1"/>
  <c r="B1502" i="1"/>
  <c r="B2157" i="1"/>
  <c r="B1093" i="1"/>
  <c r="G1108" i="1"/>
  <c r="G677" i="1"/>
  <c r="F499" i="1"/>
  <c r="B192" i="1"/>
  <c r="F1195" i="1"/>
  <c r="G1894" i="1"/>
  <c r="B1672" i="1"/>
  <c r="F1552" i="1"/>
  <c r="F663" i="1"/>
  <c r="G1110" i="1"/>
  <c r="B54" i="1"/>
  <c r="B229" i="1"/>
  <c r="F1915" i="1"/>
  <c r="F522" i="1"/>
  <c r="F1390" i="1"/>
  <c r="F498" i="1"/>
  <c r="F169" i="1"/>
  <c r="G879" i="1"/>
  <c r="G2638" i="1"/>
  <c r="G455" i="1"/>
  <c r="B692" i="1"/>
  <c r="G941" i="1"/>
  <c r="F702" i="1"/>
  <c r="F1389" i="1"/>
  <c r="G493" i="1"/>
  <c r="F2558" i="1"/>
  <c r="B711" i="1"/>
  <c r="B695" i="1"/>
  <c r="G1465" i="1"/>
  <c r="B1394" i="1"/>
  <c r="G980" i="1"/>
  <c r="F164" i="1"/>
  <c r="F1324" i="1"/>
  <c r="B2502" i="1"/>
  <c r="G1149" i="1"/>
  <c r="F385" i="1"/>
  <c r="B2189" i="1"/>
  <c r="F1164" i="1"/>
  <c r="F574" i="1"/>
  <c r="F218" i="1"/>
  <c r="F564" i="1"/>
  <c r="F2125" i="1"/>
  <c r="G467" i="1"/>
  <c r="B134" i="1"/>
  <c r="B400" i="1"/>
  <c r="G1135" i="1"/>
  <c r="G864" i="1"/>
  <c r="G1715" i="1"/>
  <c r="G940" i="1"/>
  <c r="G2052" i="1"/>
  <c r="B949" i="1"/>
  <c r="G899" i="1"/>
  <c r="F866" i="1"/>
  <c r="F1496" i="1"/>
  <c r="B961" i="1"/>
  <c r="F751" i="1"/>
  <c r="F2592" i="1"/>
  <c r="G590" i="1"/>
  <c r="B1192" i="1"/>
  <c r="F408" i="1"/>
  <c r="B2559" i="1"/>
  <c r="F445" i="1"/>
  <c r="F278" i="1"/>
  <c r="G326" i="1"/>
  <c r="F984" i="1"/>
  <c r="B1492" i="1"/>
  <c r="B596" i="1"/>
  <c r="F583" i="1"/>
  <c r="B580" i="1"/>
  <c r="F453" i="1"/>
  <c r="G2346" i="1"/>
  <c r="B1504" i="1"/>
  <c r="B1251" i="1"/>
  <c r="F688" i="1"/>
  <c r="G1622" i="1"/>
  <c r="B491" i="1"/>
  <c r="G1875" i="1"/>
  <c r="B582" i="1"/>
  <c r="F872" i="1"/>
  <c r="G893" i="1"/>
  <c r="G570" i="1"/>
  <c r="G2590" i="1"/>
  <c r="G2619" i="1"/>
  <c r="G1358" i="1"/>
  <c r="G1436" i="1"/>
  <c r="G1671" i="1"/>
  <c r="B1027" i="1"/>
  <c r="F155" i="1"/>
  <c r="G1264" i="1"/>
  <c r="B864" i="1"/>
  <c r="G347" i="1"/>
  <c r="G1103" i="1"/>
  <c r="B1062" i="1"/>
  <c r="B614" i="1"/>
  <c r="G517" i="1"/>
  <c r="B2247" i="1"/>
  <c r="G1454" i="1"/>
  <c r="G204" i="1"/>
  <c r="G825" i="1"/>
  <c r="F2141" i="1"/>
  <c r="G788" i="1"/>
  <c r="G1141" i="1"/>
  <c r="B1430" i="1"/>
  <c r="G1261" i="1"/>
  <c r="F318" i="1"/>
  <c r="G1329" i="1"/>
  <c r="B53" i="1"/>
  <c r="G469" i="1"/>
  <c r="B2471" i="1"/>
  <c r="G2250" i="1"/>
  <c r="F507" i="1"/>
  <c r="F229" i="1"/>
  <c r="B2322" i="1"/>
  <c r="F1283" i="1"/>
  <c r="F1045" i="1"/>
  <c r="G2586" i="1"/>
  <c r="F911" i="1"/>
  <c r="F177" i="1"/>
  <c r="G664" i="1"/>
  <c r="G1386" i="1"/>
  <c r="G249" i="1"/>
  <c r="B648" i="1"/>
  <c r="F261" i="1"/>
  <c r="F305" i="1"/>
  <c r="F1896" i="1"/>
  <c r="B441" i="1"/>
  <c r="F1261" i="1"/>
  <c r="B2323" i="1"/>
  <c r="B2135" i="1"/>
  <c r="B2610" i="1"/>
  <c r="G491" i="1"/>
  <c r="G2238" i="1"/>
  <c r="F750" i="1"/>
  <c r="G1081" i="1"/>
  <c r="F515" i="1"/>
  <c r="G1371" i="1"/>
  <c r="B25" i="1"/>
  <c r="F1260" i="1"/>
  <c r="B1668" i="1"/>
  <c r="B2197" i="1"/>
  <c r="G865" i="1"/>
  <c r="F378" i="1"/>
  <c r="G1488" i="1"/>
  <c r="F555" i="1"/>
  <c r="F679" i="1"/>
  <c r="G1624" i="1"/>
  <c r="F1509" i="1"/>
  <c r="F1004" i="1"/>
  <c r="F1357" i="1"/>
  <c r="G1750" i="1"/>
  <c r="F1271" i="1"/>
  <c r="B1299" i="1"/>
  <c r="G2240" i="1"/>
  <c r="B872" i="1"/>
  <c r="F27" i="1"/>
  <c r="G1429" i="1"/>
  <c r="B2275" i="1"/>
  <c r="G2251" i="1"/>
  <c r="G1644" i="1"/>
  <c r="F1081" i="1"/>
  <c r="F1515" i="1"/>
  <c r="F1895" i="1"/>
  <c r="B637" i="1"/>
  <c r="F1193" i="1"/>
  <c r="B86" i="1"/>
  <c r="F265" i="1"/>
  <c r="F1282" i="1"/>
  <c r="G1487" i="1"/>
  <c r="F1508" i="1"/>
  <c r="F629" i="1"/>
  <c r="G206" i="1"/>
  <c r="F1433" i="1"/>
  <c r="F281" i="1"/>
  <c r="F548" i="1"/>
  <c r="F884" i="1"/>
  <c r="F1495" i="1"/>
  <c r="G1472" i="1"/>
  <c r="F2093" i="1"/>
  <c r="B1858" i="1"/>
  <c r="B269" i="1"/>
  <c r="B1241" i="1"/>
  <c r="F1425" i="1"/>
  <c r="B895" i="1"/>
  <c r="F2078" i="1"/>
  <c r="F1130" i="1"/>
  <c r="B797" i="1"/>
  <c r="B128" i="1"/>
  <c r="B199" i="1"/>
  <c r="G1583" i="1"/>
  <c r="G374" i="1"/>
  <c r="G2110" i="1"/>
  <c r="G1395" i="1"/>
  <c r="G516" i="1"/>
  <c r="F2290" i="1"/>
  <c r="B1472" i="1"/>
  <c r="B1835" i="1"/>
  <c r="F2197" i="1"/>
  <c r="B1195" i="1"/>
  <c r="F1726" i="1"/>
  <c r="F2353" i="1"/>
  <c r="F1646" i="1"/>
  <c r="B2456" i="1"/>
  <c r="G742" i="1"/>
  <c r="B724" i="1"/>
  <c r="B2473" i="1"/>
  <c r="G2077" i="1"/>
  <c r="B1070" i="1"/>
  <c r="F2248" i="1"/>
  <c r="B1639" i="1"/>
  <c r="G1879" i="1"/>
  <c r="B2007" i="1"/>
  <c r="F1758" i="1"/>
  <c r="F2199" i="1"/>
  <c r="B2534" i="1"/>
  <c r="F1905" i="1"/>
  <c r="B1730" i="1"/>
  <c r="B1866" i="1"/>
  <c r="F879" i="1"/>
  <c r="G1777" i="1"/>
  <c r="G1895" i="1"/>
  <c r="F2315" i="1"/>
  <c r="G1784" i="1"/>
  <c r="G773" i="1"/>
  <c r="G307" i="1"/>
  <c r="B84" i="1"/>
  <c r="G880" i="1"/>
  <c r="B546" i="1"/>
  <c r="G1317" i="1"/>
  <c r="B345" i="1"/>
  <c r="G1337" i="1"/>
  <c r="G1843" i="1"/>
  <c r="B2413" i="1"/>
  <c r="B1044" i="1"/>
  <c r="F937" i="1"/>
  <c r="B240" i="1"/>
  <c r="F1244" i="1"/>
  <c r="G1250" i="1"/>
  <c r="G723" i="1"/>
  <c r="B1750" i="1"/>
  <c r="G2017" i="1"/>
  <c r="G1290" i="1"/>
  <c r="G849" i="1"/>
  <c r="G1471" i="1"/>
  <c r="G441" i="1"/>
  <c r="F1379" i="1"/>
  <c r="F1215" i="1"/>
  <c r="B1420" i="1"/>
  <c r="G2191" i="1"/>
  <c r="F1725" i="1"/>
  <c r="G198" i="1"/>
  <c r="G445" i="1"/>
  <c r="G1281" i="1"/>
  <c r="F1348" i="1"/>
  <c r="G1996" i="1"/>
  <c r="F1833" i="1"/>
  <c r="G1531" i="1"/>
  <c r="G700" i="1"/>
  <c r="B857" i="1"/>
  <c r="B1081" i="1"/>
  <c r="F1599" i="1"/>
  <c r="F1575" i="1"/>
  <c r="B1784" i="1"/>
  <c r="F72" i="1"/>
  <c r="G286" i="1"/>
  <c r="B1924" i="1"/>
  <c r="B2372" i="1"/>
  <c r="B879" i="1"/>
  <c r="F1318" i="1"/>
  <c r="B1494" i="1"/>
  <c r="F325" i="1"/>
  <c r="B105" i="1"/>
  <c r="F2413" i="1"/>
  <c r="G2198" i="1"/>
  <c r="F266" i="1"/>
  <c r="F1186" i="1"/>
  <c r="F194" i="1"/>
  <c r="G470" i="1"/>
  <c r="G2543" i="1"/>
  <c r="B2338" i="1"/>
  <c r="F353" i="1"/>
  <c r="G340" i="1"/>
  <c r="F307" i="1"/>
  <c r="F814" i="1"/>
  <c r="F276" i="1"/>
  <c r="B2313" i="1"/>
  <c r="B802" i="1"/>
  <c r="G402" i="1"/>
  <c r="F602" i="1"/>
  <c r="G297" i="1"/>
  <c r="F964" i="1"/>
  <c r="B285" i="1"/>
  <c r="G2355" i="1"/>
  <c r="G142" i="1"/>
  <c r="F1092" i="1"/>
  <c r="B1522" i="1"/>
  <c r="F711" i="1"/>
  <c r="G466" i="1"/>
  <c r="F1320" i="1"/>
  <c r="F1107" i="1"/>
  <c r="G2174" i="1"/>
  <c r="B144" i="1"/>
  <c r="F1292" i="1"/>
  <c r="F1950" i="1"/>
  <c r="B1132" i="1"/>
  <c r="B1659" i="1"/>
  <c r="F124" i="1"/>
  <c r="B429" i="1"/>
  <c r="B1060" i="1"/>
  <c r="F191" i="1"/>
  <c r="G74" i="1"/>
  <c r="B586" i="1"/>
  <c r="F1624" i="1"/>
  <c r="G125" i="1"/>
  <c r="F2159" i="1"/>
  <c r="F1454" i="1"/>
  <c r="B1327" i="1"/>
  <c r="B233" i="1"/>
  <c r="F1471" i="1"/>
  <c r="G124" i="1"/>
  <c r="G308" i="1"/>
  <c r="B612" i="1"/>
  <c r="B2183" i="1"/>
  <c r="F2354" i="1"/>
  <c r="F881" i="1"/>
  <c r="F1102" i="1"/>
  <c r="G1336" i="1"/>
  <c r="G176" i="1"/>
  <c r="G1078" i="1"/>
  <c r="G1678" i="1"/>
  <c r="B1222" i="1"/>
  <c r="F1542" i="1"/>
  <c r="B1185" i="1"/>
  <c r="G276" i="1"/>
  <c r="F523" i="1"/>
  <c r="B56" i="1"/>
  <c r="F440" i="1"/>
  <c r="F468" i="1"/>
  <c r="B2019" i="1"/>
  <c r="F1793" i="1"/>
  <c r="B856" i="1"/>
  <c r="B1702" i="1"/>
  <c r="F2397" i="1"/>
  <c r="B66" i="1"/>
  <c r="G563" i="1"/>
  <c r="B474" i="1"/>
  <c r="F145" i="1"/>
  <c r="G796" i="1"/>
  <c r="G2363" i="1"/>
  <c r="F990" i="1"/>
  <c r="F2431" i="1"/>
  <c r="G1859" i="1"/>
  <c r="F1826" i="1"/>
  <c r="B142" i="1"/>
  <c r="B2230" i="1"/>
  <c r="B370" i="1"/>
  <c r="G667" i="1"/>
  <c r="F2331" i="1"/>
  <c r="G1338" i="1"/>
  <c r="F2231" i="1"/>
  <c r="G1713" i="1"/>
  <c r="G2395" i="1"/>
  <c r="B2347" i="1"/>
  <c r="G827" i="1"/>
  <c r="B466" i="1"/>
  <c r="B351" i="1"/>
  <c r="F1369" i="1"/>
  <c r="F1903" i="1"/>
  <c r="G1041" i="1"/>
  <c r="G2628" i="1"/>
  <c r="G148" i="1"/>
  <c r="G949" i="1"/>
  <c r="F1960" i="1"/>
  <c r="F1484" i="1"/>
  <c r="F695" i="1"/>
  <c r="G1542" i="1"/>
  <c r="G1204" i="1"/>
  <c r="G1730" i="1"/>
  <c r="G302" i="1"/>
  <c r="B2240" i="1"/>
  <c r="F744" i="1"/>
  <c r="F1958" i="1"/>
  <c r="G1511" i="1"/>
  <c r="B665" i="1"/>
  <c r="B46" i="1"/>
  <c r="B503" i="1"/>
  <c r="F450" i="1"/>
  <c r="B969" i="1"/>
  <c r="B224" i="1"/>
  <c r="F684" i="1"/>
  <c r="B385" i="1"/>
  <c r="G1485" i="1"/>
  <c r="G2620" i="1"/>
  <c r="G2636" i="1"/>
  <c r="F1279" i="1"/>
  <c r="F1213" i="1"/>
  <c r="B813" i="1"/>
  <c r="B2027" i="1"/>
  <c r="B344" i="1"/>
  <c r="G1794" i="1"/>
  <c r="B547" i="1"/>
  <c r="G1131" i="1"/>
  <c r="F2298" i="1"/>
  <c r="B1408" i="1"/>
  <c r="G248" i="1"/>
  <c r="F2241" i="1"/>
  <c r="G1904" i="1"/>
  <c r="G1841" i="1"/>
  <c r="G2281" i="1"/>
  <c r="G1051" i="1"/>
  <c r="F436" i="1"/>
  <c r="B2446" i="1"/>
  <c r="B2063" i="1"/>
  <c r="G266" i="1"/>
  <c r="G964" i="1"/>
  <c r="F1453" i="1"/>
  <c r="F682" i="1"/>
  <c r="F1319" i="1"/>
  <c r="F2428" i="1"/>
  <c r="B962" i="1"/>
  <c r="G1467" i="1"/>
  <c r="F1531" i="1"/>
  <c r="B1904" i="1"/>
  <c r="G473" i="1"/>
  <c r="F1414" i="1"/>
  <c r="G1379" i="1"/>
  <c r="F701" i="1"/>
  <c r="F594" i="1"/>
  <c r="F2639" i="1"/>
  <c r="F505" i="1"/>
  <c r="B1818" i="1"/>
  <c r="B326" i="1"/>
  <c r="G194" i="1"/>
  <c r="B316" i="1"/>
  <c r="G1070" i="1"/>
  <c r="F1996" i="1"/>
  <c r="F2274" i="1"/>
  <c r="B1091" i="1"/>
  <c r="F2356" i="1"/>
  <c r="G1676" i="1"/>
  <c r="B1551" i="1"/>
  <c r="B2411" i="1"/>
  <c r="B472" i="1"/>
  <c r="G1119" i="1"/>
  <c r="B2237" i="1"/>
  <c r="F1192" i="1"/>
  <c r="F1091" i="1"/>
  <c r="B1673" i="1"/>
  <c r="G1850" i="1"/>
  <c r="B1182" i="1"/>
  <c r="G665" i="1"/>
  <c r="F784" i="1"/>
  <c r="B1521" i="1"/>
  <c r="B2495" i="1"/>
  <c r="F2015" i="1"/>
  <c r="F1494" i="1"/>
  <c r="G1174" i="1"/>
  <c r="G634" i="1"/>
  <c r="F2259" i="1"/>
  <c r="B1150" i="1"/>
  <c r="G283" i="1"/>
  <c r="F1576" i="1"/>
  <c r="F2223" i="1"/>
  <c r="B2575" i="1"/>
  <c r="F1678" i="1"/>
  <c r="G2541" i="1"/>
  <c r="G410" i="1"/>
  <c r="F241" i="1"/>
  <c r="F298" i="1"/>
  <c r="F182" i="1"/>
  <c r="B1159" i="1"/>
  <c r="F613" i="1"/>
  <c r="B2639" i="1"/>
  <c r="F2167" i="1"/>
  <c r="F2365" i="1"/>
  <c r="F609" i="1"/>
  <c r="F2034" i="1"/>
  <c r="F173" i="1"/>
  <c r="G223" i="1"/>
  <c r="B1019" i="1"/>
  <c r="B357" i="1"/>
  <c r="F2355" i="1"/>
  <c r="F1326" i="1"/>
  <c r="F899" i="1"/>
  <c r="G1182" i="1"/>
  <c r="G2574" i="1"/>
  <c r="G838" i="1"/>
  <c r="B1648" i="1"/>
  <c r="B928" i="1"/>
  <c r="F43" i="1"/>
  <c r="G181" i="1"/>
  <c r="G122" i="1"/>
  <c r="B1512" i="1"/>
  <c r="G85" i="1"/>
  <c r="B27" i="1"/>
  <c r="F995" i="1"/>
  <c r="B338" i="1"/>
  <c r="B539" i="1"/>
  <c r="F534" i="1"/>
  <c r="G476" i="1"/>
  <c r="B631" i="1"/>
  <c r="G1005" i="1"/>
  <c r="F2158" i="1"/>
  <c r="G520" i="1"/>
  <c r="G277" i="1"/>
  <c r="B475" i="1"/>
  <c r="G243" i="1"/>
  <c r="G1567" i="1"/>
  <c r="F1158" i="1"/>
  <c r="B2630" i="1"/>
  <c r="G64" i="1"/>
  <c r="G1502" i="1"/>
  <c r="B1379" i="1"/>
  <c r="F1033" i="1"/>
  <c r="G959" i="1"/>
  <c r="F2181" i="1"/>
  <c r="B1184" i="1"/>
  <c r="F2345" i="1"/>
  <c r="F354" i="1"/>
  <c r="G2353" i="1"/>
  <c r="F1592" i="1"/>
  <c r="G140" i="1"/>
  <c r="B261" i="1"/>
  <c r="G514" i="1"/>
  <c r="F403" i="1"/>
  <c r="F590" i="1"/>
  <c r="B907" i="1"/>
  <c r="F2330" i="1"/>
  <c r="B2380" i="1"/>
  <c r="G2525" i="1"/>
  <c r="F1003" i="1"/>
  <c r="B1489" i="1"/>
  <c r="G524" i="1"/>
  <c r="F1436" i="1"/>
  <c r="G2465" i="1"/>
  <c r="B1346" i="1"/>
  <c r="B1216" i="1"/>
  <c r="G2585" i="1"/>
  <c r="F285" i="1"/>
  <c r="G2166" i="1"/>
  <c r="F754" i="1"/>
  <c r="B1176" i="1"/>
  <c r="G1186" i="1"/>
  <c r="F451" i="1"/>
  <c r="G2535" i="1"/>
  <c r="G471" i="1"/>
  <c r="G725" i="1"/>
  <c r="G557" i="1"/>
  <c r="G1026" i="1"/>
  <c r="B521" i="1"/>
  <c r="B1553" i="1"/>
  <c r="G789" i="1"/>
  <c r="F2103" i="1"/>
  <c r="B723" i="1"/>
  <c r="B2637" i="1"/>
  <c r="F582" i="1"/>
  <c r="F1358" i="1"/>
  <c r="F2238" i="1"/>
  <c r="B948" i="1"/>
  <c r="F488" i="1"/>
  <c r="F2165" i="1"/>
  <c r="B150" i="1"/>
  <c r="G977" i="1"/>
  <c r="G698" i="1"/>
  <c r="G1079" i="1"/>
  <c r="F1510" i="1"/>
  <c r="G359" i="1"/>
  <c r="F2053" i="1"/>
  <c r="G1728" i="1"/>
  <c r="G2637" i="1"/>
  <c r="F190" i="1"/>
  <c r="G639" i="1"/>
  <c r="G1914" i="1"/>
  <c r="G373" i="1"/>
  <c r="F1273" i="1"/>
  <c r="F127" i="1"/>
  <c r="B1232" i="1"/>
  <c r="B2198" i="1"/>
  <c r="F894" i="1"/>
  <c r="B1426" i="1"/>
  <c r="G2111" i="1"/>
  <c r="F2559" i="1"/>
  <c r="F1427" i="1"/>
  <c r="G2289" i="1"/>
  <c r="G1793" i="1"/>
  <c r="G730" i="1"/>
  <c r="B1567" i="1"/>
  <c r="B2488" i="1"/>
  <c r="B2373" i="1"/>
  <c r="F2055" i="1"/>
  <c r="F2205" i="1"/>
  <c r="G444" i="1"/>
  <c r="F1792" i="1"/>
  <c r="B1380" i="1"/>
  <c r="F92" i="1"/>
  <c r="B118" i="1"/>
  <c r="B2214" i="1"/>
  <c r="B914" i="1"/>
  <c r="G2125" i="1"/>
  <c r="B584" i="1"/>
  <c r="G1942" i="1"/>
  <c r="F2008" i="1"/>
  <c r="G841" i="1"/>
  <c r="F1329" i="1"/>
  <c r="G1411" i="1"/>
  <c r="F1254" i="1"/>
  <c r="B1711" i="1"/>
  <c r="F1750" i="1"/>
  <c r="G616" i="1"/>
  <c r="G1817" i="1"/>
  <c r="F358" i="1"/>
  <c r="G534" i="1"/>
  <c r="F273" i="1"/>
  <c r="B2061" i="1"/>
  <c r="B346" i="1"/>
  <c r="B1443" i="1"/>
  <c r="B157" i="1"/>
  <c r="B1819" i="1"/>
  <c r="F2063" i="1"/>
  <c r="F483" i="1"/>
  <c r="G727" i="1"/>
  <c r="B445" i="1"/>
  <c r="G636" i="1"/>
  <c r="F1060" i="1"/>
  <c r="F2087" i="1"/>
  <c r="B236" i="1"/>
  <c r="B1449" i="1"/>
  <c r="G316" i="1"/>
  <c r="G502" i="1"/>
  <c r="F1152" i="1"/>
  <c r="F121" i="1"/>
  <c r="B1079" i="1"/>
  <c r="B1458" i="1"/>
  <c r="G387" i="1"/>
  <c r="G1470" i="1"/>
  <c r="G1347" i="1"/>
  <c r="G1175" i="1"/>
  <c r="F2430" i="1"/>
  <c r="B1968" i="1"/>
  <c r="F96" i="1"/>
  <c r="G678" i="1"/>
  <c r="F53" i="1"/>
  <c r="G457" i="1"/>
  <c r="F1386" i="1"/>
  <c r="G795" i="1"/>
  <c r="G2133" i="1"/>
  <c r="G2267" i="1"/>
  <c r="B536" i="1"/>
  <c r="B1977" i="1"/>
  <c r="B2199" i="1"/>
  <c r="B867" i="1"/>
  <c r="B403" i="1"/>
  <c r="B629" i="1"/>
  <c r="G2599" i="1"/>
  <c r="B633" i="1"/>
  <c r="F1913" i="1"/>
  <c r="F1728" i="1"/>
  <c r="G131" i="1"/>
  <c r="B117" i="1"/>
  <c r="G282" i="1"/>
  <c r="G640" i="1"/>
  <c r="B2159" i="1"/>
  <c r="F485" i="1"/>
  <c r="B806" i="1"/>
  <c r="B1130" i="1"/>
  <c r="G232" i="1"/>
  <c r="G694" i="1"/>
  <c r="F270" i="1"/>
  <c r="B1348" i="1"/>
  <c r="G1270" i="1"/>
  <c r="G1153" i="1"/>
  <c r="B1172" i="1"/>
  <c r="F2535" i="1"/>
  <c r="F1669" i="1"/>
  <c r="G736" i="1"/>
  <c r="G1768" i="1"/>
  <c r="F2306" i="1"/>
  <c r="B1496" i="1"/>
  <c r="G551" i="1"/>
  <c r="G2033" i="1"/>
  <c r="F286" i="1"/>
  <c r="B372" i="1"/>
  <c r="F950" i="1"/>
  <c r="F212" i="1"/>
  <c r="B815" i="1"/>
  <c r="G1052" i="1"/>
  <c r="F1825" i="1"/>
  <c r="F2512" i="1"/>
  <c r="G2034" i="1"/>
  <c r="G1368" i="1"/>
  <c r="B1767" i="1"/>
  <c r="G205" i="1"/>
  <c r="F1009" i="1"/>
  <c r="B1396" i="1"/>
  <c r="F1740" i="1"/>
  <c r="F2314" i="1"/>
  <c r="F2150" i="1"/>
  <c r="G1157" i="1"/>
  <c r="B2457" i="1"/>
  <c r="F963" i="1"/>
  <c r="B583" i="1"/>
  <c r="F1063" i="1"/>
  <c r="G132" i="1"/>
  <c r="G770" i="1"/>
  <c r="G417" i="1"/>
  <c r="B501" i="1"/>
  <c r="B1766" i="1"/>
  <c r="B1704" i="1"/>
  <c r="B1240" i="1"/>
  <c r="F1290" i="1"/>
  <c r="G1723" i="1"/>
  <c r="F533" i="1"/>
  <c r="F519" i="1"/>
  <c r="B295" i="1"/>
  <c r="G800" i="1"/>
  <c r="F258" i="1"/>
  <c r="G120" i="1"/>
  <c r="B473" i="1"/>
  <c r="F183" i="1"/>
  <c r="B1667" i="1"/>
  <c r="F1381" i="1"/>
  <c r="G1203" i="1"/>
  <c r="B1493" i="1"/>
  <c r="G1408" i="1"/>
  <c r="F656" i="1"/>
  <c r="F1665" i="1"/>
  <c r="B1802" i="1"/>
  <c r="F2437" i="1"/>
  <c r="F824" i="1"/>
  <c r="B613" i="1"/>
  <c r="F209" i="1"/>
  <c r="F651" i="1"/>
  <c r="G1513" i="1"/>
  <c r="B1301" i="1"/>
  <c r="B325" i="1"/>
  <c r="G298" i="1"/>
  <c r="B305" i="1"/>
  <c r="F1011" i="1"/>
  <c r="F1327" i="1"/>
  <c r="G261" i="1"/>
  <c r="G368" i="1"/>
  <c r="G895" i="1"/>
  <c r="B1466" i="1"/>
  <c r="G1547" i="1"/>
  <c r="B824" i="1"/>
  <c r="B148" i="1"/>
  <c r="G816" i="1"/>
  <c r="B1959" i="1"/>
  <c r="B1422" i="1"/>
  <c r="B666" i="1"/>
  <c r="F1551" i="1"/>
  <c r="B1473" i="1"/>
  <c r="F2601" i="1"/>
  <c r="G2127" i="1"/>
  <c r="B1506" i="1"/>
  <c r="G1279" i="1"/>
  <c r="B1490" i="1"/>
  <c r="B1433" i="1"/>
  <c r="B922" i="1"/>
  <c r="B1878" i="1"/>
  <c r="G2566" i="1"/>
  <c r="F322" i="1"/>
  <c r="G566" i="1"/>
  <c r="G1402" i="1"/>
  <c r="F474" i="1"/>
  <c r="F868" i="1"/>
  <c r="G521" i="1"/>
  <c r="B1679" i="1"/>
  <c r="G1027" i="1"/>
  <c r="G275" i="1"/>
  <c r="F2488" i="1"/>
  <c r="G446" i="1"/>
  <c r="B307" i="1"/>
  <c r="F1732" i="1"/>
  <c r="F1005" i="1"/>
  <c r="B980" i="1"/>
  <c r="G484" i="1"/>
  <c r="B678" i="1"/>
  <c r="B2045" i="1"/>
  <c r="F344" i="1"/>
  <c r="F2610" i="1"/>
  <c r="B865" i="1"/>
  <c r="G824" i="1"/>
  <c r="G168" i="1"/>
  <c r="F2429" i="1"/>
  <c r="B383" i="1"/>
  <c r="G894" i="1"/>
  <c r="F7" i="1"/>
  <c r="G1639" i="1"/>
  <c r="F15" i="1"/>
  <c r="B1642" i="1"/>
  <c r="F997" i="1"/>
  <c r="F430" i="1"/>
  <c r="F2568" i="1"/>
  <c r="G1498" i="1"/>
  <c r="G740" i="1"/>
  <c r="G630" i="1"/>
  <c r="G1632" i="1"/>
  <c r="B219" i="1"/>
  <c r="F63" i="1"/>
  <c r="F841" i="1"/>
  <c r="G1359" i="1"/>
  <c r="G1107" i="1"/>
  <c r="G1412" i="1"/>
  <c r="B2167" i="1"/>
  <c r="B1425" i="1"/>
  <c r="F2421" i="1"/>
  <c r="B1941" i="1"/>
  <c r="G486" i="1"/>
  <c r="G1740" i="1"/>
  <c r="F431" i="1"/>
  <c r="F1543" i="1"/>
  <c r="G44" i="1"/>
  <c r="G317" i="1"/>
  <c r="B1478" i="1"/>
  <c r="F1410" i="1"/>
  <c r="B1725" i="1"/>
  <c r="G2266" i="1"/>
  <c r="F928" i="1"/>
  <c r="F626" i="1"/>
  <c r="F2174" i="1"/>
  <c r="G573" i="1"/>
  <c r="G699" i="1"/>
  <c r="F1549" i="1"/>
  <c r="F2465" i="1"/>
  <c r="F1062" i="1"/>
  <c r="B1034" i="1"/>
  <c r="F435" i="1"/>
  <c r="G1987" i="1"/>
  <c r="G1925" i="1"/>
  <c r="G697" i="1"/>
  <c r="F1869" i="1"/>
  <c r="B1975" i="1"/>
  <c r="G1432" i="1"/>
  <c r="F712" i="1"/>
  <c r="G408" i="1"/>
  <c r="G2521" i="1"/>
  <c r="B774" i="1"/>
  <c r="B438" i="1"/>
  <c r="F650" i="1"/>
  <c r="B1902" i="1"/>
  <c r="B1072" i="1"/>
  <c r="B900" i="1"/>
  <c r="F739" i="1"/>
  <c r="F1103" i="1"/>
  <c r="F316" i="1"/>
  <c r="G2159" i="1"/>
  <c r="G1045" i="1"/>
  <c r="G848" i="1"/>
  <c r="F384" i="1"/>
  <c r="F580" i="1"/>
  <c r="F1498" i="1"/>
  <c r="G150" i="1"/>
  <c r="B2628" i="1"/>
  <c r="F1614" i="1"/>
  <c r="B978" i="1"/>
  <c r="G804" i="1"/>
  <c r="B2267" i="1"/>
  <c r="G1062" i="1"/>
  <c r="G1641" i="1"/>
  <c r="F475" i="1"/>
  <c r="G871" i="1"/>
  <c r="B122" i="1"/>
  <c r="B606" i="1"/>
  <c r="G900" i="1"/>
  <c r="F1346" i="1"/>
  <c r="G2431" i="1"/>
  <c r="B2521" i="1"/>
  <c r="B2364" i="1"/>
  <c r="G433" i="1"/>
  <c r="G925" i="1"/>
  <c r="B2396" i="1"/>
  <c r="G1458" i="1"/>
  <c r="B1069" i="1"/>
  <c r="G2473" i="1"/>
  <c r="B218" i="1"/>
  <c r="B435" i="1"/>
  <c r="B234" i="1"/>
  <c r="B683" i="1"/>
  <c r="G1905" i="1"/>
  <c r="G1693" i="1"/>
  <c r="B1934" i="1"/>
  <c r="G550" i="1"/>
  <c r="B1632" i="1"/>
  <c r="B378" i="1"/>
  <c r="G458" i="1"/>
  <c r="F927" i="1"/>
  <c r="B534" i="1"/>
  <c r="B1149" i="1"/>
  <c r="G2413" i="1"/>
  <c r="F1105" i="1"/>
  <c r="F664" i="1"/>
  <c r="B1552" i="1"/>
  <c r="B1534" i="1"/>
  <c r="G828" i="1"/>
  <c r="B1584" i="1"/>
  <c r="F516" i="1"/>
  <c r="F1384" i="1"/>
  <c r="F472" i="1"/>
  <c r="G1493" i="1"/>
  <c r="G1554" i="1"/>
  <c r="F1132" i="1"/>
  <c r="G508" i="1"/>
  <c r="G2291" i="1"/>
  <c r="G2265" i="1"/>
  <c r="G2157" i="1"/>
  <c r="G1424" i="1"/>
  <c r="B2356" i="1"/>
  <c r="G332" i="1"/>
  <c r="G195" i="1"/>
  <c r="B716" i="1"/>
  <c r="G556" i="1"/>
  <c r="G8" i="1"/>
  <c r="G1034" i="1"/>
  <c r="B940" i="1"/>
  <c r="F207" i="1"/>
  <c r="F2587" i="1"/>
  <c r="F700" i="1"/>
  <c r="B552" i="1"/>
  <c r="F1376" i="1"/>
  <c r="F540" i="1"/>
  <c r="G329" i="1"/>
  <c r="F1555" i="1"/>
  <c r="B2251" i="1"/>
  <c r="G245" i="1"/>
  <c r="G147" i="1"/>
  <c r="G1559" i="1"/>
  <c r="G1802" i="1"/>
  <c r="G304" i="1"/>
  <c r="F45" i="1"/>
  <c r="F2297" i="1"/>
  <c r="B2221" i="1"/>
  <c r="G656" i="1"/>
  <c r="F2198" i="1"/>
  <c r="B2297" i="1"/>
  <c r="F1644" i="1"/>
  <c r="B1843" i="1"/>
  <c r="B453" i="1"/>
  <c r="G784" i="1"/>
  <c r="G496" i="1"/>
  <c r="G2611" i="1"/>
  <c r="B2599" i="1"/>
  <c r="F1344" i="1"/>
  <c r="G1403" i="1"/>
  <c r="G1758" i="1"/>
  <c r="G258" i="1"/>
  <c r="G196" i="1"/>
  <c r="B590" i="1"/>
  <c r="G1923" i="1"/>
  <c r="G596" i="1"/>
  <c r="B1326" i="1"/>
  <c r="B17" i="1"/>
  <c r="G412" i="1"/>
  <c r="G483" i="1"/>
  <c r="G1949" i="1"/>
  <c r="G495" i="1"/>
  <c r="B795" i="1"/>
  <c r="B331" i="1"/>
  <c r="G1373" i="1"/>
  <c r="F812" i="1"/>
  <c r="B1043" i="1"/>
  <c r="G1195" i="1"/>
  <c r="F840" i="1"/>
  <c r="B2619" i="1"/>
  <c r="F869" i="1"/>
  <c r="G526" i="1"/>
  <c r="F416" i="1"/>
  <c r="B1860" i="1"/>
  <c r="B1063" i="1"/>
  <c r="B443" i="1"/>
  <c r="G2481" i="1"/>
  <c r="B1528" i="1"/>
  <c r="G568" i="1"/>
  <c r="F996" i="1"/>
  <c r="B1094" i="1"/>
  <c r="G465" i="1"/>
  <c r="B1252" i="1"/>
  <c r="F407" i="1"/>
  <c r="F2600" i="1"/>
  <c r="B317" i="1"/>
  <c r="F1886" i="1"/>
  <c r="G25" i="1"/>
  <c r="G1503" i="1"/>
  <c r="G901" i="1"/>
  <c r="F936" i="1"/>
  <c r="G474" i="1"/>
  <c r="B133" i="1"/>
  <c r="B26" i="1"/>
  <c r="G379" i="1"/>
  <c r="G2141" i="1"/>
  <c r="G292" i="1"/>
  <c r="G369" i="1"/>
  <c r="F981" i="1"/>
  <c r="B1486" i="1"/>
  <c r="B303" i="1"/>
  <c r="B1453" i="1"/>
  <c r="F223" i="1"/>
  <c r="G1456" i="1"/>
  <c r="G389" i="1"/>
  <c r="F465" i="1"/>
  <c r="F2455" i="1"/>
  <c r="F332" i="1"/>
  <c r="B1360" i="1"/>
  <c r="G632" i="1"/>
  <c r="G175" i="1"/>
  <c r="B1381" i="1"/>
  <c r="B35" i="1"/>
  <c r="B220" i="1"/>
  <c r="F1391" i="1"/>
  <c r="B2582" i="1"/>
  <c r="G1749" i="1"/>
  <c r="G2190" i="1"/>
  <c r="G2274" i="1"/>
  <c r="G934" i="1"/>
  <c r="B975" i="1"/>
  <c r="G221" i="1"/>
  <c r="G237" i="1"/>
  <c r="F383" i="1"/>
  <c r="G592" i="1"/>
  <c r="F1163" i="1"/>
  <c r="B1071" i="1"/>
  <c r="F1421" i="1"/>
  <c r="B76" i="1"/>
  <c r="F1343" i="1"/>
  <c r="B950" i="1"/>
  <c r="G240" i="1"/>
  <c r="B1727" i="1"/>
  <c r="F1224" i="1"/>
  <c r="B830" i="1"/>
  <c r="B1136" i="1"/>
  <c r="G654" i="1"/>
  <c r="F1977" i="1"/>
  <c r="G1665" i="1"/>
  <c r="B2603" i="1"/>
  <c r="B1250" i="1"/>
  <c r="B1117" i="1"/>
  <c r="G144" i="1"/>
  <c r="G1866" i="1"/>
  <c r="B489" i="1"/>
  <c r="B667" i="1"/>
  <c r="G525" i="1"/>
  <c r="B650" i="1"/>
  <c r="B755" i="1"/>
  <c r="B796" i="1"/>
  <c r="B380" i="1"/>
  <c r="B1088" i="1"/>
  <c r="F447" i="1"/>
  <c r="B283" i="1"/>
  <c r="F713" i="1"/>
  <c r="B382" i="1"/>
  <c r="B587" i="1"/>
  <c r="F86" i="1"/>
  <c r="F925" i="1"/>
  <c r="B886" i="1"/>
  <c r="G924" i="1"/>
  <c r="B1867" i="1"/>
  <c r="F1449" i="1"/>
  <c r="B2487" i="1"/>
  <c r="F2307" i="1"/>
  <c r="B687" i="1"/>
  <c r="G24" i="1"/>
  <c r="G165" i="1"/>
  <c r="G1997" i="1"/>
  <c r="F2102" i="1"/>
  <c r="G1019" i="1"/>
  <c r="B201" i="1"/>
  <c r="B1442" i="1"/>
  <c r="B227" i="1"/>
  <c r="B592" i="1"/>
  <c r="G281" i="1"/>
  <c r="G868" i="1"/>
  <c r="B937" i="1"/>
  <c r="F816" i="1"/>
  <c r="B1774" i="1"/>
  <c r="B1194" i="1"/>
  <c r="G177" i="1"/>
  <c r="G2119" i="1"/>
  <c r="F1914" i="1"/>
  <c r="F410" i="1"/>
  <c r="B347" i="1"/>
  <c r="F2230" i="1"/>
  <c r="B1315" i="1"/>
  <c r="G2598" i="1"/>
  <c r="B604" i="1"/>
  <c r="B2420" i="1"/>
  <c r="G1852" i="1"/>
  <c r="B1300" i="1"/>
  <c r="B396" i="1"/>
  <c r="B549" i="1"/>
  <c r="F898" i="1"/>
  <c r="F1157" i="1"/>
  <c r="F1715" i="1"/>
  <c r="F795" i="1"/>
  <c r="F368" i="1"/>
  <c r="F120" i="1"/>
  <c r="F2636" i="1"/>
  <c r="F75" i="1"/>
  <c r="F1120" i="1"/>
  <c r="G766" i="1"/>
  <c r="G2613" i="1"/>
  <c r="G961" i="1"/>
  <c r="F982" i="1"/>
  <c r="F1159" i="1"/>
  <c r="G1291" i="1"/>
  <c r="F1608" i="1"/>
  <c r="B1879" i="1"/>
  <c r="G2357" i="1"/>
  <c r="G939" i="1"/>
  <c r="G305" i="1"/>
  <c r="G872" i="1"/>
  <c r="G361" i="1"/>
  <c r="G2388" i="1"/>
  <c r="F243" i="1"/>
  <c r="B1903" i="1"/>
  <c r="G589" i="1"/>
  <c r="G1406" i="1"/>
  <c r="G884" i="1"/>
  <c r="F1106" i="1"/>
  <c r="F1240" i="1"/>
  <c r="G104" i="1"/>
  <c r="B1223" i="1"/>
  <c r="F1967" i="1"/>
  <c r="B1527" i="1"/>
  <c r="B300" i="1"/>
  <c r="G1924" i="1"/>
  <c r="B125" i="1"/>
  <c r="G94" i="1"/>
  <c r="G1136" i="1"/>
  <c r="B2175" i="1"/>
  <c r="B1844" i="1"/>
  <c r="B244" i="1"/>
  <c r="F1488" i="1"/>
  <c r="G969" i="1"/>
  <c r="G145" i="1"/>
  <c r="G1176" i="1"/>
  <c r="F1174" i="1"/>
  <c r="G376" i="1"/>
  <c r="B2125" i="1"/>
  <c r="B1693" i="1"/>
  <c r="G1370" i="1"/>
  <c r="G2314" i="1"/>
  <c r="F1731" i="1"/>
  <c r="F234" i="1"/>
  <c r="B247" i="1"/>
  <c r="B1742" i="1"/>
  <c r="G2610" i="1"/>
  <c r="B517" i="1"/>
  <c r="B1687" i="1"/>
  <c r="G72" i="1"/>
  <c r="G1192" i="1"/>
  <c r="F1154" i="1"/>
  <c r="G171" i="1"/>
  <c r="G1330" i="1"/>
  <c r="F1377" i="1"/>
  <c r="B627" i="1"/>
  <c r="G1035" i="1"/>
  <c r="B1630" i="1"/>
  <c r="F1968" i="1"/>
  <c r="G506" i="1"/>
  <c r="G93" i="1"/>
  <c r="F838" i="1"/>
  <c r="F1776" i="1"/>
  <c r="B626" i="1"/>
  <c r="G653" i="1"/>
  <c r="F130" i="1"/>
  <c r="B2025" i="1"/>
  <c r="B603" i="1"/>
  <c r="B697" i="1"/>
  <c r="F2504" i="1"/>
  <c r="F1093" i="1"/>
  <c r="B685" i="1"/>
  <c r="F262" i="1"/>
  <c r="G726" i="1"/>
  <c r="B1279" i="1"/>
  <c r="F376" i="1"/>
  <c r="B2353" i="1"/>
  <c r="F1867" i="1"/>
  <c r="B1378" i="1"/>
  <c r="G1080" i="1"/>
  <c r="G499" i="1"/>
  <c r="B1253" i="1"/>
  <c r="F1893" i="1"/>
  <c r="G1494" i="1"/>
  <c r="B605" i="1"/>
  <c r="F1141" i="1"/>
  <c r="F631" i="1"/>
  <c r="F151" i="1"/>
  <c r="B1395" i="1"/>
  <c r="G1389" i="1"/>
  <c r="F44" i="1"/>
  <c r="B262" i="1"/>
  <c r="B2329" i="1"/>
  <c r="G886" i="1"/>
  <c r="G1527" i="1"/>
  <c r="B494" i="1"/>
  <c r="B1041" i="1"/>
  <c r="F1526" i="1"/>
  <c r="G1161" i="1"/>
  <c r="G338" i="1"/>
  <c r="G1783" i="1"/>
  <c r="B1582" i="1"/>
  <c r="F1705" i="1"/>
  <c r="B33" i="1"/>
  <c r="B754" i="1"/>
  <c r="G155" i="1"/>
  <c r="B2250" i="1"/>
  <c r="G1675" i="1"/>
  <c r="G2446" i="1"/>
  <c r="G1423" i="1"/>
  <c r="B881" i="1"/>
  <c r="B411" i="1"/>
  <c r="B2504" i="1"/>
  <c r="B2535" i="1"/>
  <c r="G331" i="1"/>
  <c r="F2381" i="1"/>
  <c r="F727" i="1"/>
  <c r="G327" i="1"/>
  <c r="G567" i="1"/>
  <c r="G882" i="1"/>
  <c r="F255" i="1"/>
  <c r="B1242" i="1"/>
  <c r="G447" i="1"/>
  <c r="B476" i="1"/>
  <c r="G1393" i="1"/>
  <c r="B406" i="1"/>
  <c r="G604" i="1"/>
  <c r="G618" i="1"/>
  <c r="F628" i="1"/>
  <c r="B2291" i="1"/>
  <c r="B395" i="1"/>
  <c r="B222" i="1"/>
  <c r="G1091" i="1"/>
  <c r="G1025" i="1"/>
  <c r="B668" i="1"/>
  <c r="G1687" i="1"/>
  <c r="B190" i="1"/>
  <c r="B2438" i="1"/>
  <c r="B120" i="1"/>
  <c r="F24" i="1"/>
  <c r="B1555" i="1"/>
  <c r="B1809" i="1"/>
  <c r="B1109" i="1"/>
  <c r="F546" i="1"/>
  <c r="F1087" i="1"/>
  <c r="G2237" i="1"/>
  <c r="G1134" i="1"/>
  <c r="G2054" i="1"/>
  <c r="F2457" i="1"/>
  <c r="B1811" i="1"/>
  <c r="F1018" i="1"/>
  <c r="B1510" i="1"/>
  <c r="F2551" i="1"/>
  <c r="G724" i="1"/>
  <c r="B1792" i="1"/>
  <c r="G224" i="1"/>
  <c r="F703" i="1"/>
  <c r="F1122" i="1"/>
  <c r="F210" i="1"/>
  <c r="F1533" i="1"/>
  <c r="B181" i="1"/>
  <c r="F370" i="1"/>
  <c r="G1166" i="1"/>
  <c r="G2283" i="1"/>
  <c r="F2588" i="1"/>
  <c r="B984" i="1"/>
  <c r="B1834" i="1"/>
  <c r="F1375" i="1"/>
  <c r="G1515" i="1"/>
  <c r="B119" i="1"/>
  <c r="F770" i="1"/>
  <c r="F206" i="1"/>
  <c r="F758" i="1"/>
  <c r="G1071" i="1"/>
  <c r="G57" i="1"/>
  <c r="G1043" i="1"/>
  <c r="B1234" i="1"/>
  <c r="G2575" i="1"/>
  <c r="B896" i="1"/>
  <c r="B885" i="1"/>
  <c r="F1582" i="1"/>
  <c r="G1670" i="1"/>
  <c r="F983" i="1"/>
  <c r="F2111" i="1"/>
  <c r="G134" i="1"/>
  <c r="B2371" i="1"/>
  <c r="B506" i="1"/>
  <c r="F1458" i="1"/>
  <c r="F1876" i="1"/>
  <c r="F297" i="1"/>
  <c r="F2321" i="1"/>
  <c r="F245" i="1"/>
  <c r="F633" i="1"/>
  <c r="B1547" i="1"/>
  <c r="G1733" i="1"/>
  <c r="G1724" i="1"/>
  <c r="B1164" i="1"/>
  <c r="F1850" i="1"/>
  <c r="F856" i="1"/>
  <c r="F1206" i="1"/>
  <c r="G1876" i="1"/>
  <c r="F230" i="1"/>
  <c r="F500" i="1"/>
  <c r="F2207" i="1"/>
  <c r="G404" i="1"/>
  <c r="B177" i="1"/>
  <c r="B1859" i="1"/>
  <c r="F2495" i="1"/>
  <c r="G685" i="1"/>
  <c r="F56" i="1"/>
  <c r="G2282" i="1"/>
  <c r="G341" i="1"/>
  <c r="B1205" i="1"/>
  <c r="B2638" i="1"/>
  <c r="G503" i="1"/>
  <c r="F2190" i="1"/>
  <c r="G1348" i="1"/>
  <c r="F756" i="1"/>
  <c r="G1089" i="1"/>
  <c r="F1153" i="1"/>
  <c r="G158" i="1"/>
  <c r="F696" i="1"/>
  <c r="F1172" i="1"/>
  <c r="G1142" i="1"/>
  <c r="G280" i="1"/>
  <c r="F1751" i="1"/>
  <c r="G2008" i="1"/>
  <c r="B2622" i="1"/>
  <c r="F675" i="1"/>
  <c r="F380" i="1"/>
  <c r="G637" i="1"/>
  <c r="F1392" i="1"/>
  <c r="F1766" i="1"/>
  <c r="F2346" i="1"/>
  <c r="B2520" i="1"/>
  <c r="F826" i="1"/>
  <c r="B901" i="1"/>
  <c r="B153" i="1"/>
  <c r="B156" i="1"/>
  <c r="F2526" i="1"/>
  <c r="G2449" i="1"/>
  <c r="B935" i="1"/>
  <c r="G244" i="1"/>
  <c r="F2289" i="1"/>
  <c r="F2166" i="1"/>
  <c r="F967" i="1"/>
  <c r="B1825" i="1"/>
  <c r="F1567" i="1"/>
  <c r="B1658" i="1"/>
  <c r="F669" i="1"/>
  <c r="G1801" i="1"/>
  <c r="B838" i="1"/>
  <c r="F655" i="1"/>
  <c r="G648" i="1"/>
  <c r="B703" i="1"/>
  <c r="G522" i="1"/>
  <c r="G1512" i="1"/>
  <c r="G1751" i="1"/>
  <c r="F227" i="1"/>
  <c r="B208" i="1"/>
  <c r="B1645" i="1"/>
  <c r="F1667" i="1"/>
  <c r="F2405" i="1"/>
  <c r="G2070" i="1"/>
  <c r="G2373" i="1"/>
  <c r="G2397" i="1"/>
  <c r="G2315" i="1"/>
  <c r="B1454" i="1"/>
  <c r="G395" i="1"/>
  <c r="B322" i="1"/>
  <c r="B1392" i="1"/>
  <c r="F35" i="1"/>
  <c r="G679" i="1"/>
  <c r="B175" i="1"/>
  <c r="F1486" i="1"/>
  <c r="G414" i="1"/>
  <c r="B992" i="1"/>
  <c r="B2381" i="1"/>
  <c r="G1095" i="1"/>
  <c r="G2356" i="1"/>
  <c r="G1396" i="1"/>
  <c r="F282" i="1"/>
  <c r="G416" i="1"/>
  <c r="G1241" i="1"/>
  <c r="B368" i="1"/>
  <c r="G2313" i="1"/>
  <c r="G43" i="1"/>
  <c r="B1006" i="1"/>
  <c r="F2372" i="1"/>
  <c r="B2543" i="1"/>
  <c r="F611" i="1"/>
  <c r="F146" i="1"/>
  <c r="G1649" i="1"/>
  <c r="G624" i="1"/>
  <c r="F605" i="1"/>
  <c r="F2364" i="1"/>
  <c r="B1508" i="1"/>
  <c r="G1137" i="1"/>
  <c r="F604" i="1"/>
  <c r="B1827" i="1"/>
  <c r="G1742" i="1"/>
  <c r="G842" i="1"/>
  <c r="G2069" i="1"/>
  <c r="B1061" i="1"/>
  <c r="G818" i="1"/>
  <c r="B814" i="1"/>
  <c r="B127" i="1"/>
  <c r="G1615" i="1"/>
  <c r="G192" i="1"/>
  <c r="G166" i="1"/>
  <c r="G2095" i="1"/>
  <c r="G2405" i="1"/>
  <c r="B1723" i="1"/>
  <c r="F549" i="1"/>
  <c r="G996" i="1"/>
  <c r="F1994" i="1"/>
  <c r="B2455" i="1"/>
  <c r="F168" i="1"/>
  <c r="B1786" i="1"/>
  <c r="G182" i="1"/>
  <c r="B477" i="1"/>
  <c r="F1223" i="1"/>
  <c r="G984" i="1"/>
  <c r="B2182" i="1"/>
  <c r="F975" i="1"/>
  <c r="B328" i="1"/>
  <c r="G533" i="1"/>
  <c r="F1162" i="1"/>
  <c r="F503" i="1"/>
  <c r="G73" i="1"/>
  <c r="G2258" i="1"/>
  <c r="F1468" i="1"/>
  <c r="B1406" i="1"/>
  <c r="F1175" i="1"/>
  <c r="F1450" i="1"/>
  <c r="G580" i="1"/>
  <c r="F1777" i="1"/>
  <c r="B1166" i="1"/>
  <c r="F386" i="1"/>
  <c r="G222" i="1"/>
  <c r="F1136" i="1"/>
  <c r="G1915" i="1"/>
  <c r="G2005" i="1"/>
  <c r="G814" i="1"/>
  <c r="G1033" i="1"/>
  <c r="B484" i="1"/>
  <c r="F1489" i="1"/>
  <c r="G1251" i="1"/>
  <c r="F473" i="1"/>
  <c r="B2119" i="1"/>
  <c r="B2479" i="1"/>
  <c r="G1827" i="1"/>
  <c r="F1133" i="1"/>
  <c r="F2062" i="1"/>
  <c r="F1767" i="1"/>
  <c r="F324" i="1"/>
  <c r="B804" i="1"/>
  <c r="F657" i="1"/>
  <c r="F1742" i="1"/>
  <c r="F736" i="1"/>
  <c r="F345" i="1"/>
  <c r="F192" i="1"/>
  <c r="B225" i="1"/>
  <c r="B924" i="1"/>
  <c r="B1949" i="1"/>
  <c r="F359" i="1"/>
  <c r="G2457" i="1"/>
  <c r="G269" i="1"/>
  <c r="G1394" i="1"/>
  <c r="F676" i="1"/>
  <c r="B883" i="1"/>
  <c r="F1852" i="1"/>
  <c r="B483" i="1"/>
  <c r="F95" i="1"/>
  <c r="G1657" i="1"/>
  <c r="F1513" i="1"/>
  <c r="F326" i="1"/>
  <c r="B1009" i="1"/>
  <c r="B2583" i="1"/>
  <c r="G116" i="1"/>
  <c r="G1254" i="1"/>
  <c r="B389" i="1"/>
  <c r="F2079" i="1"/>
  <c r="B729" i="1"/>
  <c r="B1421" i="1"/>
  <c r="G2199" i="1"/>
  <c r="B1139" i="1"/>
  <c r="B44" i="1"/>
  <c r="G2329" i="1"/>
  <c r="F293" i="1"/>
  <c r="G193" i="1"/>
  <c r="B568" i="1"/>
  <c r="B485" i="1"/>
  <c r="F34" i="1"/>
  <c r="B184" i="1"/>
  <c r="G547" i="1"/>
  <c r="B2584" i="1"/>
  <c r="G1421" i="1"/>
  <c r="G2429" i="1"/>
  <c r="B572" i="1"/>
  <c r="F1232" i="1"/>
  <c r="B851" i="1"/>
  <c r="B381" i="1"/>
  <c r="G1523" i="1"/>
  <c r="F228" i="1"/>
  <c r="G1509" i="1"/>
  <c r="B663" i="1"/>
  <c r="G2387" i="1"/>
  <c r="B1565" i="1"/>
  <c r="B1035" i="1"/>
  <c r="B910" i="1"/>
  <c r="G1544" i="1"/>
  <c r="F2061" i="1"/>
  <c r="G33" i="1"/>
  <c r="F1574" i="1"/>
  <c r="B1373" i="1"/>
  <c r="G2621" i="1"/>
  <c r="F2045" i="1"/>
  <c r="B550" i="1"/>
  <c r="F142" i="1"/>
  <c r="G2015" i="1"/>
  <c r="F357" i="1"/>
  <c r="F681" i="1"/>
  <c r="B1455" i="1"/>
  <c r="F1183" i="1"/>
  <c r="F1525" i="1"/>
  <c r="F2134" i="1"/>
  <c r="G262" i="1"/>
  <c r="F1727" i="1"/>
  <c r="F1534" i="1"/>
  <c r="F1360" i="1"/>
  <c r="G912" i="1"/>
  <c r="G942" i="1"/>
  <c r="B1372" i="1"/>
  <c r="F1987" i="1"/>
  <c r="B941" i="1"/>
  <c r="F355" i="1"/>
  <c r="B37" i="1"/>
  <c r="B1087" i="1"/>
  <c r="F1291" i="1"/>
  <c r="G494" i="1"/>
  <c r="G353" i="1"/>
  <c r="F119" i="1"/>
  <c r="B210" i="1"/>
  <c r="B753" i="1"/>
  <c r="B92" i="1"/>
  <c r="F98" i="1"/>
  <c r="F1933" i="1"/>
  <c r="B689" i="1"/>
  <c r="F691" i="1"/>
  <c r="B1344" i="1"/>
  <c r="B1525" i="1"/>
  <c r="B787" i="1"/>
  <c r="B1325" i="1"/>
  <c r="B369" i="1"/>
  <c r="G1545" i="1"/>
  <c r="G712" i="1"/>
  <c r="B2053" i="1"/>
  <c r="F418" i="1"/>
  <c r="G1341" i="1"/>
  <c r="F1371" i="1"/>
  <c r="G415" i="1"/>
  <c r="G65" i="1"/>
  <c r="F1424" i="1"/>
  <c r="G322" i="1"/>
  <c r="G1374" i="1"/>
  <c r="B1133" i="1"/>
  <c r="G211" i="1"/>
  <c r="B73" i="1"/>
  <c r="F301" i="1"/>
  <c r="G2396" i="1"/>
  <c r="B898" i="1"/>
  <c r="G2379" i="1"/>
  <c r="F2525" i="1"/>
  <c r="B63" i="1"/>
  <c r="G1885" i="1"/>
  <c r="B1712" i="1"/>
  <c r="F415" i="1"/>
  <c r="G1705" i="1"/>
  <c r="B2213" i="1"/>
  <c r="F617" i="1"/>
  <c r="F1679" i="1"/>
  <c r="F1263" i="1"/>
  <c r="F1632" i="1"/>
  <c r="G36" i="1"/>
  <c r="G2045" i="1"/>
  <c r="G857" i="1"/>
  <c r="F122" i="1"/>
  <c r="G2630" i="1"/>
  <c r="B741" i="1"/>
  <c r="G710" i="1"/>
  <c r="G1655" i="1"/>
  <c r="F1161" i="1"/>
  <c r="F1547" i="1"/>
  <c r="F1648" i="1"/>
  <c r="B595" i="1"/>
  <c r="B1154" i="1"/>
  <c r="F232" i="1"/>
  <c r="F1409" i="1"/>
  <c r="F1501" i="1"/>
  <c r="B302" i="1"/>
  <c r="G910" i="1"/>
  <c r="B1615" i="1"/>
  <c r="F2404" i="1"/>
  <c r="B836" i="1"/>
  <c r="B1134" i="1"/>
  <c r="B766" i="1"/>
  <c r="G1599" i="1"/>
  <c r="F1420" i="1"/>
  <c r="B805" i="1"/>
  <c r="B878" i="1"/>
  <c r="F1834" i="1"/>
  <c r="F690" i="1"/>
  <c r="B1662" i="1"/>
  <c r="G2126" i="1"/>
  <c r="F2420" i="1"/>
  <c r="F829" i="1"/>
  <c r="F348" i="1"/>
  <c r="B880" i="1"/>
  <c r="G2372" i="1"/>
  <c r="F1465" i="1"/>
  <c r="B680" i="1"/>
  <c r="B591" i="1"/>
  <c r="G2439" i="1"/>
  <c r="B696" i="1"/>
  <c r="F389" i="1"/>
  <c r="B259" i="1"/>
  <c r="F208" i="1"/>
  <c r="F630" i="1"/>
  <c r="G428" i="1"/>
  <c r="G1834" i="1"/>
  <c r="G1759" i="1"/>
  <c r="F496" i="1"/>
  <c r="G2181" i="1"/>
  <c r="F284" i="1"/>
  <c r="B983" i="1"/>
  <c r="B567" i="1"/>
  <c r="F202" i="1"/>
  <c r="B701" i="1"/>
  <c r="B2307" i="1"/>
  <c r="F855" i="1"/>
  <c r="G348" i="1"/>
  <c r="F1123" i="1"/>
  <c r="F980" i="1"/>
  <c r="G295" i="1"/>
  <c r="G255" i="1"/>
  <c r="B2558" i="1"/>
  <c r="B267" i="1"/>
  <c r="B588" i="1"/>
  <c r="F1272" i="1"/>
  <c r="B1958" i="1"/>
  <c r="F2620" i="1"/>
  <c r="B639" i="1"/>
  <c r="G962" i="1"/>
  <c r="G2480" i="1"/>
  <c r="B570" i="1"/>
  <c r="G133" i="1"/>
  <c r="G1568" i="1"/>
  <c r="G1663" i="1"/>
  <c r="B1535" i="1"/>
  <c r="G2305" i="1"/>
  <c r="B693" i="1"/>
  <c r="B2093" i="1"/>
  <c r="F486" i="1"/>
  <c r="G63" i="1"/>
  <c r="F2449" i="1"/>
  <c r="F269" i="1"/>
  <c r="F1811" i="1"/>
  <c r="F1205" i="1"/>
  <c r="G293" i="1"/>
  <c r="G2299" i="1"/>
  <c r="G540" i="1"/>
  <c r="F1281" i="1"/>
  <c r="G701" i="1"/>
  <c r="F504" i="1"/>
  <c r="G1645" i="1"/>
  <c r="F951" i="1"/>
  <c r="G675" i="1"/>
  <c r="F341" i="1"/>
  <c r="F166" i="1"/>
  <c r="B145" i="1"/>
  <c r="F769" i="1"/>
  <c r="F1925" i="1"/>
  <c r="F37" i="1"/>
  <c r="G963" i="1"/>
  <c r="G960" i="1"/>
  <c r="G381" i="1"/>
  <c r="F2388" i="1"/>
  <c r="G434" i="1"/>
  <c r="G535" i="1"/>
  <c r="F1616" i="1"/>
  <c r="F199" i="1"/>
  <c r="G968" i="1"/>
  <c r="F2347" i="1"/>
  <c r="G1598" i="1"/>
  <c r="G897" i="1"/>
  <c r="G325" i="1"/>
  <c r="F1877" i="1"/>
  <c r="F1638" i="1"/>
  <c r="B1488" i="1"/>
  <c r="F893" i="1"/>
  <c r="F123" i="1"/>
  <c r="F2448" i="1"/>
  <c r="F1069" i="1"/>
  <c r="G585" i="1"/>
  <c r="F566" i="1"/>
  <c r="B726" i="1"/>
  <c r="G2109" i="1"/>
  <c r="F203" i="1"/>
  <c r="F352" i="1"/>
  <c r="F1430" i="1"/>
  <c r="B212" i="1"/>
  <c r="G154" i="1"/>
  <c r="B2111" i="1"/>
  <c r="F2502" i="1"/>
  <c r="F2070" i="1"/>
  <c r="B2587" i="1"/>
  <c r="F640" i="1"/>
  <c r="G1541" i="1"/>
  <c r="B182" i="1"/>
  <c r="F300" i="1"/>
  <c r="F1140" i="1"/>
  <c r="F2247" i="1"/>
  <c r="G207" i="1"/>
  <c r="B147" i="1"/>
  <c r="G628" i="1"/>
  <c r="B852" i="1"/>
  <c r="G2380" i="1"/>
  <c r="F181" i="1"/>
  <c r="F774" i="1"/>
  <c r="F1380" i="1"/>
  <c r="B812" i="1"/>
  <c r="B1669" i="1"/>
  <c r="G537" i="1"/>
  <c r="B548" i="1"/>
  <c r="B1942" i="1"/>
  <c r="G1293" i="1"/>
  <c r="F93" i="1"/>
  <c r="B2472" i="1"/>
  <c r="B321" i="1"/>
  <c r="G200" i="1"/>
  <c r="B713" i="1"/>
  <c r="B1051" i="1"/>
  <c r="F526" i="1"/>
  <c r="G407" i="1"/>
  <c r="F1142" i="1"/>
  <c r="B339" i="1"/>
  <c r="G546" i="1"/>
  <c r="G885" i="1"/>
  <c r="B353" i="1"/>
  <c r="G1327" i="1"/>
  <c r="B1646" i="1"/>
  <c r="F84" i="1"/>
  <c r="G2027" i="1"/>
  <c r="B657" i="1"/>
  <c r="G1183" i="1"/>
  <c r="F1110" i="1"/>
  <c r="G1950" i="1"/>
  <c r="F1640" i="1"/>
  <c r="G1069" i="1"/>
  <c r="G1009" i="1"/>
  <c r="B1643" i="1"/>
  <c r="B2431" i="1"/>
  <c r="B1316" i="1"/>
  <c r="G676" i="1"/>
  <c r="F787" i="1"/>
  <c r="B1291" i="1"/>
  <c r="B245" i="1"/>
  <c r="F1035" i="1"/>
  <c r="F1225" i="1"/>
  <c r="G2093" i="1"/>
  <c r="B1293" i="1"/>
  <c r="F2086" i="1"/>
  <c r="B1556" i="1"/>
  <c r="F654" i="1"/>
  <c r="B682" i="1"/>
  <c r="G1886" i="1"/>
  <c r="F1546" i="1"/>
  <c r="B1361" i="1"/>
  <c r="G1340" i="1"/>
  <c r="B2215" i="1"/>
  <c r="B686" i="1"/>
  <c r="B1640" i="1"/>
  <c r="G1301" i="1"/>
  <c r="B2590" i="1"/>
  <c r="B1607" i="1"/>
  <c r="G2471" i="1"/>
  <c r="F397" i="1"/>
  <c r="F147" i="1"/>
  <c r="G1260" i="1"/>
  <c r="F638" i="1"/>
  <c r="B1484" i="1"/>
  <c r="B2290" i="1"/>
  <c r="G1194" i="1"/>
  <c r="B1721" i="1"/>
  <c r="B786" i="1"/>
  <c r="G2259" i="1"/>
  <c r="F200" i="1"/>
  <c r="G978" i="1"/>
  <c r="F1431" i="1"/>
  <c r="G430" i="1"/>
  <c r="F18" i="1"/>
  <c r="F1117" i="1"/>
  <c r="G130" i="1"/>
  <c r="G554" i="1"/>
  <c r="B1714" i="1"/>
  <c r="G772" i="1"/>
  <c r="F1641" i="1"/>
  <c r="B850" i="1"/>
  <c r="G771" i="1"/>
  <c r="B2544" i="1"/>
  <c r="F1545" i="1"/>
  <c r="B141" i="1"/>
  <c r="F433" i="1"/>
  <c r="B1120" i="1"/>
  <c r="G1767" i="1"/>
  <c r="F2412" i="1"/>
  <c r="F1422" i="1"/>
  <c r="F1182" i="1"/>
  <c r="B1254" i="1"/>
  <c r="F46" i="1"/>
  <c r="B840" i="1"/>
  <c r="B202" i="1"/>
  <c r="F2054" i="1"/>
  <c r="G2629" i="1"/>
  <c r="G1138" i="1"/>
  <c r="G505" i="1"/>
  <c r="F374" i="1"/>
  <c r="G2248" i="1"/>
  <c r="B1526" i="1"/>
  <c r="G7" i="1"/>
  <c r="B756" i="1"/>
  <c r="F1904" i="1"/>
  <c r="F2619" i="1"/>
  <c r="F632" i="1"/>
  <c r="G753" i="1"/>
  <c r="G1877" i="1"/>
  <c r="B2365" i="1"/>
  <c r="B842" i="1"/>
  <c r="F1598" i="1"/>
  <c r="F116" i="1"/>
  <c r="F260" i="1"/>
  <c r="G1431" i="1"/>
  <c r="F1859" i="1"/>
  <c r="G1630" i="1"/>
  <c r="G1163" i="1"/>
  <c r="F330" i="1"/>
  <c r="G1154" i="1"/>
  <c r="B679" i="1"/>
  <c r="G1686" i="1"/>
  <c r="B952" i="1"/>
  <c r="B2588" i="1"/>
  <c r="F1070" i="1"/>
  <c r="B2103" i="1"/>
  <c r="G1631" i="1"/>
  <c r="G95" i="1"/>
  <c r="G2584" i="1"/>
  <c r="B1728" i="1"/>
  <c r="F2534" i="1"/>
  <c r="B1649" i="1"/>
  <c r="F2101" i="1"/>
  <c r="B1513" i="1"/>
  <c r="B2598" i="1"/>
  <c r="G442" i="1"/>
  <c r="B2331" i="1"/>
  <c r="F1289" i="1"/>
  <c r="G950" i="1"/>
  <c r="G1459" i="1"/>
  <c r="G489" i="1"/>
  <c r="G869" i="1"/>
  <c r="B909" i="1"/>
  <c r="B1542" i="1"/>
  <c r="G1357" i="1"/>
  <c r="B1685" i="1"/>
  <c r="G2503" i="1"/>
  <c r="G993" i="1"/>
  <c r="B563" i="1"/>
  <c r="B1905" i="1"/>
  <c r="B165" i="1"/>
  <c r="F2438" i="1"/>
  <c r="B249" i="1"/>
  <c r="G829" i="1"/>
  <c r="F263" i="1"/>
  <c r="G372" i="1"/>
  <c r="G1809" i="1"/>
  <c r="F771" i="1"/>
  <c r="G2290" i="1"/>
  <c r="G2550" i="1"/>
  <c r="G1215" i="1"/>
  <c r="B154" i="1"/>
  <c r="F1949" i="1"/>
  <c r="F1550" i="1"/>
  <c r="F2637" i="1"/>
  <c r="B242" i="1"/>
  <c r="B2016" i="1"/>
  <c r="B1705" i="1"/>
  <c r="G1960" i="1"/>
  <c r="F2250" i="1"/>
  <c r="B272" i="1"/>
  <c r="F550" i="1"/>
  <c r="B1123" i="1"/>
  <c r="G2026" i="1"/>
  <c r="G92" i="1"/>
  <c r="F134" i="1"/>
  <c r="G98" i="1"/>
  <c r="B1469" i="1"/>
  <c r="F896" i="1"/>
  <c r="F236" i="1"/>
  <c r="B640" i="1"/>
  <c r="F1435" i="1"/>
  <c r="G2135" i="1"/>
  <c r="F1902" i="1"/>
  <c r="F926" i="1"/>
  <c r="G1958" i="1"/>
  <c r="B2601" i="1"/>
  <c r="F64" i="1"/>
  <c r="F694" i="1"/>
  <c r="B2133" i="1"/>
  <c r="F8" i="1"/>
  <c r="G729" i="1"/>
  <c r="F692" i="1"/>
  <c r="G146" i="1"/>
  <c r="G1998" i="1"/>
  <c r="G1679" i="1"/>
  <c r="B1686" i="1"/>
  <c r="B2621" i="1"/>
  <c r="F1535" i="1"/>
  <c r="F803" i="1"/>
  <c r="G2275" i="1"/>
  <c r="B2070" i="1"/>
  <c r="F2042" i="1"/>
  <c r="B121" i="1"/>
  <c r="F1387" i="1"/>
  <c r="G1878" i="1"/>
  <c r="B1106" i="1"/>
  <c r="F495" i="1"/>
  <c r="F850" i="1"/>
  <c r="F1109" i="1"/>
  <c r="F271" i="1"/>
  <c r="B1485" i="1"/>
  <c r="B1967" i="1"/>
  <c r="G357" i="1"/>
  <c r="B2062" i="1"/>
  <c r="G352" i="1"/>
  <c r="F2237" i="1"/>
  <c r="F1785" i="1"/>
  <c r="G46" i="1"/>
  <c r="B1342" i="1"/>
  <c r="F2613" i="1"/>
  <c r="G682" i="1"/>
  <c r="G1711" i="1"/>
  <c r="F625" i="1"/>
  <c r="B75" i="1"/>
  <c r="B1214" i="1"/>
  <c r="G1205" i="1"/>
  <c r="F1554" i="1"/>
  <c r="B7" i="1"/>
  <c r="B471" i="1"/>
  <c r="B1165" i="1"/>
  <c r="B884" i="1"/>
  <c r="G614" i="1"/>
  <c r="F2363" i="1"/>
  <c r="G1721" i="1"/>
  <c r="F1817" i="1"/>
  <c r="G157" i="1"/>
  <c r="B1869" i="1"/>
  <c r="B431" i="1"/>
  <c r="B1324" i="1"/>
  <c r="B309" i="1"/>
  <c r="G172" i="1"/>
  <c r="G468" i="1"/>
  <c r="B1111" i="1"/>
  <c r="F1997" i="1"/>
  <c r="G815" i="1"/>
  <c r="B1388" i="1"/>
  <c r="B1095" i="1"/>
  <c r="G1206" i="1"/>
  <c r="B744" i="1"/>
  <c r="F2322" i="1"/>
  <c r="G1442" i="1"/>
  <c r="B152" i="1"/>
  <c r="F2389" i="1"/>
  <c r="G1530" i="1"/>
  <c r="F554" i="1"/>
  <c r="B841" i="1"/>
  <c r="B1950" i="1"/>
  <c r="G2053" i="1"/>
  <c r="G2404" i="1"/>
  <c r="B507" i="1"/>
  <c r="B894" i="1"/>
  <c r="F716" i="1"/>
  <c r="F1733" i="1"/>
  <c r="G2622" i="1"/>
  <c r="B1665" i="1"/>
  <c r="B2026" i="1"/>
  <c r="F2127" i="1"/>
  <c r="F1606" i="1"/>
  <c r="F1361" i="1"/>
  <c r="B498" i="1"/>
  <c r="G377" i="1"/>
  <c r="B1987" i="1"/>
  <c r="F1442" i="1"/>
  <c r="F2033" i="1"/>
  <c r="G606" i="1"/>
  <c r="B386" i="1"/>
  <c r="G2307" i="1"/>
  <c r="F1176" i="1"/>
  <c r="F2541" i="1"/>
  <c r="F1385" i="1"/>
  <c r="F852" i="1"/>
  <c r="G421" i="1"/>
  <c r="F1566" i="1"/>
  <c r="B1498" i="1"/>
  <c r="F2524" i="1"/>
  <c r="F524" i="1"/>
  <c r="F1423" i="1"/>
  <c r="B518" i="1"/>
  <c r="G454" i="1"/>
  <c r="B458" i="1"/>
  <c r="F1137" i="1"/>
  <c r="B1281" i="1"/>
  <c r="F591" i="1"/>
  <c r="B361" i="1"/>
  <c r="G234" i="1"/>
  <c r="B855" i="1"/>
  <c r="F1008" i="1"/>
  <c r="B2134" i="1"/>
  <c r="B698" i="1"/>
  <c r="G1326" i="1"/>
  <c r="B647" i="1"/>
  <c r="B2258" i="1"/>
  <c r="G1158" i="1"/>
  <c r="B1045" i="1"/>
  <c r="F965" i="1"/>
  <c r="B2299" i="1"/>
  <c r="F406" i="1"/>
  <c r="F1090" i="1"/>
  <c r="F592" i="1"/>
  <c r="B2273" i="1"/>
  <c r="G1407" i="1"/>
  <c r="B2481" i="1"/>
  <c r="F880" i="1"/>
  <c r="F2480" i="1"/>
  <c r="G1664" i="1"/>
  <c r="F2283" i="1"/>
  <c r="B2345" i="1"/>
  <c r="G128" i="1"/>
  <c r="G1173" i="1"/>
  <c r="B1487" i="1"/>
  <c r="F1166" i="1"/>
  <c r="B1423" i="1"/>
  <c r="G437" i="1"/>
  <c r="G2551" i="1"/>
  <c r="F1412" i="1"/>
  <c r="F1341" i="1"/>
  <c r="F129" i="1"/>
  <c r="G406" i="1"/>
  <c r="B1677" i="1"/>
  <c r="F842" i="1"/>
  <c r="F118" i="1"/>
  <c r="G2437" i="1"/>
  <c r="G633" i="1"/>
  <c r="G35" i="1"/>
  <c r="F593" i="1"/>
  <c r="G1360" i="1"/>
  <c r="F422" i="1"/>
  <c r="B286" i="1"/>
  <c r="F570" i="1"/>
  <c r="B2363" i="1"/>
  <c r="G1133" i="1"/>
  <c r="G370" i="1"/>
  <c r="G1443" i="1"/>
  <c r="F2440" i="1"/>
  <c r="B1080" i="1"/>
  <c r="G1534" i="1"/>
  <c r="F117" i="1"/>
  <c r="G1003" i="1"/>
  <c r="G183" i="1"/>
  <c r="G1607" i="1"/>
  <c r="G907" i="1"/>
  <c r="G1669" i="1"/>
  <c r="B270" i="1"/>
  <c r="B1623" i="1"/>
  <c r="F268" i="1"/>
  <c r="F2456" i="1"/>
  <c r="F2291" i="1"/>
  <c r="G238" i="1"/>
  <c r="B1608" i="1"/>
  <c r="G1214" i="1"/>
  <c r="G55" i="1"/>
  <c r="G1574" i="1"/>
  <c r="G2438" i="1"/>
  <c r="G1647" i="1"/>
  <c r="F1071" i="1"/>
  <c r="F2095" i="1"/>
  <c r="B1548" i="1"/>
  <c r="G1660" i="1"/>
  <c r="G1273" i="1"/>
  <c r="G1346" i="1"/>
  <c r="B410" i="1"/>
  <c r="B1675" i="1"/>
  <c r="F256" i="1"/>
  <c r="F1185" i="1"/>
  <c r="F338" i="1"/>
  <c r="G938" i="1"/>
  <c r="F1749" i="1"/>
  <c r="B1976" i="1"/>
  <c r="G1842" i="1"/>
  <c r="G1212" i="1"/>
  <c r="G1345" i="1"/>
  <c r="F1686" i="1"/>
  <c r="G627" i="1"/>
  <c r="B1371" i="1"/>
  <c r="G66" i="1"/>
  <c r="B1664" i="1"/>
  <c r="G629" i="1"/>
  <c r="G2381" i="1"/>
  <c r="B211" i="1"/>
  <c r="F2339" i="1"/>
  <c r="G2257" i="1"/>
  <c r="G515" i="1"/>
  <c r="B728" i="1"/>
  <c r="G2389" i="1"/>
  <c r="B1733" i="1"/>
  <c r="F813" i="1"/>
  <c r="F66" i="1"/>
  <c r="G1109" i="1"/>
  <c r="F2005" i="1"/>
  <c r="B2094" i="1"/>
  <c r="G1120" i="1"/>
  <c r="B1465" i="1"/>
  <c r="B1893" i="1"/>
  <c r="B1413" i="1"/>
  <c r="F412" i="1"/>
  <c r="G2321" i="1"/>
  <c r="G741" i="1"/>
  <c r="G435" i="1"/>
  <c r="B1523" i="1"/>
  <c r="F441" i="1"/>
  <c r="B1467" i="1"/>
  <c r="B751" i="1"/>
  <c r="F962" i="1"/>
  <c r="G756" i="1"/>
  <c r="B632" i="1"/>
  <c r="B2404" i="1"/>
  <c r="G320" i="1"/>
  <c r="F1411" i="1"/>
  <c r="F1662" i="1"/>
  <c r="G1975" i="1"/>
  <c r="B2042" i="1"/>
  <c r="F2215" i="1"/>
  <c r="F805" i="1"/>
  <c r="B2174" i="1"/>
  <c r="G2142" i="1"/>
  <c r="F1264" i="1"/>
  <c r="G2479" i="1"/>
  <c r="B1389" i="1"/>
  <c r="G371" i="1"/>
  <c r="B2541" i="1"/>
  <c r="G1380" i="1"/>
  <c r="F871" i="1"/>
  <c r="B2150" i="1"/>
  <c r="G1868" i="1"/>
  <c r="F878" i="1"/>
  <c r="B2586" i="1"/>
  <c r="F1466" i="1"/>
  <c r="F195" i="1"/>
  <c r="F1006" i="1"/>
  <c r="F379" i="1"/>
  <c r="F1655" i="1"/>
  <c r="B653" i="1"/>
  <c r="G652" i="1"/>
  <c r="F377" i="1"/>
  <c r="B1329" i="1"/>
  <c r="G358" i="1"/>
  <c r="G1369" i="1"/>
  <c r="B275" i="1"/>
  <c r="G1425" i="1"/>
  <c r="G923" i="1"/>
  <c r="B1260" i="1"/>
  <c r="B594" i="1"/>
  <c r="B298" i="1"/>
  <c r="B273" i="1"/>
  <c r="G1896" i="1"/>
  <c r="F766" i="1"/>
  <c r="B801" i="1"/>
  <c r="F85" i="1"/>
  <c r="B149" i="1"/>
  <c r="B927" i="1"/>
  <c r="B263" i="1"/>
  <c r="B2629" i="1"/>
  <c r="G1776" i="1"/>
  <c r="F1216" i="1"/>
  <c r="B1886" i="1"/>
  <c r="F588" i="1"/>
  <c r="B1010" i="1"/>
  <c r="G209" i="1"/>
  <c r="B694" i="1"/>
  <c r="F785" i="1"/>
  <c r="B342" i="1"/>
  <c r="G300" i="1"/>
  <c r="F459" i="1"/>
  <c r="B2524" i="1"/>
  <c r="G1213" i="1"/>
  <c r="F883" i="1"/>
  <c r="B2086" i="1"/>
  <c r="F796" i="1"/>
  <c r="F1299" i="1"/>
  <c r="F373" i="1"/>
  <c r="G605" i="1"/>
  <c r="G1216" i="1"/>
  <c r="G991" i="1"/>
  <c r="F939" i="1"/>
  <c r="F1253" i="1"/>
  <c r="G272" i="1"/>
  <c r="B628" i="1"/>
  <c r="G1243" i="1"/>
  <c r="G850" i="1"/>
  <c r="B740" i="1"/>
  <c r="B1110" i="1"/>
  <c r="B45" i="1"/>
  <c r="F1505" i="1"/>
  <c r="F1351" i="1"/>
  <c r="F1372" i="1"/>
  <c r="F340" i="1"/>
  <c r="B1386" i="1"/>
  <c r="F476" i="1"/>
  <c r="B457" i="1"/>
  <c r="B638" i="1"/>
  <c r="B1393" i="1"/>
  <c r="B384" i="1"/>
  <c r="F1759" i="1"/>
  <c r="G1422" i="1"/>
  <c r="B171" i="1"/>
  <c r="B869" i="1"/>
  <c r="F2574" i="1"/>
  <c r="F1212" i="1"/>
  <c r="F568" i="1"/>
  <c r="B505" i="1"/>
  <c r="G1054" i="1"/>
  <c r="G1731" i="1"/>
  <c r="B1122" i="1"/>
  <c r="B2101" i="1"/>
  <c r="G1608" i="1"/>
  <c r="G15" i="1"/>
  <c r="F2265" i="1"/>
  <c r="F409" i="1"/>
  <c r="G1433" i="1"/>
  <c r="F275" i="1"/>
  <c r="G2117" i="1"/>
  <c r="F563" i="1"/>
  <c r="F581" i="1"/>
  <c r="F586" i="1"/>
  <c r="B492" i="1"/>
  <c r="B439" i="1"/>
  <c r="G2604" i="1"/>
  <c r="G1766" i="1"/>
  <c r="B523" i="1"/>
  <c r="B2055" i="1"/>
  <c r="B1330" i="1"/>
  <c r="F895" i="1"/>
  <c r="B959" i="1"/>
  <c r="F603" i="1"/>
  <c r="B2173" i="1"/>
  <c r="F1995" i="1"/>
  <c r="B2102" i="1"/>
  <c r="G1556" i="1"/>
  <c r="F1089" i="1"/>
  <c r="B16" i="1"/>
  <c r="G867" i="1"/>
  <c r="B1377" i="1"/>
  <c r="B98" i="1"/>
  <c r="B64" i="1"/>
  <c r="G896" i="1"/>
  <c r="B1404" i="1"/>
  <c r="G1565" i="1"/>
  <c r="G684" i="1"/>
  <c r="F131" i="1"/>
  <c r="F1196" i="1"/>
  <c r="B85" i="1"/>
  <c r="G2061" i="1"/>
  <c r="F1712" i="1"/>
  <c r="G2456" i="1"/>
  <c r="G1224" i="1"/>
  <c r="B2589" i="1"/>
  <c r="F2463" i="1"/>
  <c r="B676" i="1"/>
  <c r="B1600" i="1"/>
  <c r="F1827" i="1"/>
  <c r="F1129" i="1"/>
  <c r="F940" i="1"/>
  <c r="G2455" i="1"/>
  <c r="G2524" i="1"/>
  <c r="G265" i="1"/>
  <c r="B280" i="1"/>
  <c r="G583" i="1"/>
  <c r="B1986" i="1"/>
  <c r="B447" i="1"/>
  <c r="G284" i="1"/>
  <c r="B773" i="1"/>
  <c r="G84" i="1"/>
  <c r="B1922" i="1"/>
  <c r="F221" i="1"/>
  <c r="B493" i="1"/>
  <c r="F2371" i="1"/>
  <c r="F400" i="1"/>
  <c r="F897" i="1"/>
  <c r="F914" i="1"/>
  <c r="G1529" i="1"/>
  <c r="B1546" i="1"/>
  <c r="B241" i="1"/>
  <c r="B1428" i="1"/>
  <c r="F680" i="1"/>
  <c r="F1118" i="1"/>
  <c r="B274" i="1"/>
  <c r="G2273" i="1"/>
  <c r="B515" i="1"/>
  <c r="B1793" i="1"/>
  <c r="F497" i="1"/>
  <c r="B1107" i="1"/>
  <c r="B1452" i="1"/>
  <c r="F172" i="1"/>
  <c r="G2496" i="1"/>
  <c r="B237" i="1"/>
  <c r="F1383" i="1"/>
  <c r="B581" i="1"/>
  <c r="B1598" i="1"/>
  <c r="B265" i="1"/>
  <c r="B611" i="1"/>
  <c r="B1367" i="1"/>
  <c r="G2063" i="1"/>
  <c r="B1749" i="1"/>
  <c r="G270" i="1"/>
  <c r="B2463" i="1"/>
  <c r="B2321" i="1"/>
  <c r="B1507" i="1"/>
  <c r="B533" i="1"/>
  <c r="B1008" i="1"/>
  <c r="B191" i="1"/>
  <c r="F413" i="1"/>
  <c r="G1774" i="1"/>
  <c r="B704" i="1"/>
  <c r="F1135" i="1"/>
  <c r="B557" i="1"/>
  <c r="G1729" i="1"/>
  <c r="F949" i="1"/>
  <c r="F432" i="1"/>
  <c r="F387" i="1"/>
  <c r="F1631" i="1"/>
  <c r="B1758" i="1"/>
  <c r="B65" i="1"/>
  <c r="G584" i="1"/>
  <c r="G913" i="1"/>
  <c r="B206" i="1"/>
  <c r="B2566" i="1"/>
  <c r="G2502" i="1"/>
  <c r="F2403" i="1"/>
  <c r="B18" i="1"/>
  <c r="G279" i="1"/>
  <c r="G1390" i="1"/>
  <c r="B239" i="1"/>
  <c r="F1687" i="1"/>
  <c r="G539" i="1"/>
  <c r="G995" i="1"/>
  <c r="G1726" i="1"/>
  <c r="B226" i="1"/>
  <c r="F2229" i="1"/>
  <c r="B2142" i="1"/>
  <c r="B1451" i="1"/>
  <c r="F596" i="1"/>
  <c r="B398" i="1"/>
  <c r="G878" i="1"/>
  <c r="B1215" i="1"/>
  <c r="F205" i="1"/>
  <c r="F1078" i="1"/>
  <c r="G118" i="1"/>
  <c r="F802" i="1"/>
  <c r="F886" i="1"/>
  <c r="G1451" i="1"/>
  <c r="F501" i="1"/>
  <c r="B1092" i="1"/>
  <c r="G2472" i="1"/>
  <c r="F1052" i="1"/>
  <c r="G121" i="1"/>
  <c r="G2544" i="1"/>
  <c r="B167" i="1"/>
  <c r="F818" i="1"/>
  <c r="B1289" i="1"/>
  <c r="F233" i="1"/>
  <c r="G610" i="1"/>
  <c r="G1392" i="1"/>
  <c r="B715" i="1"/>
  <c r="G498" i="1"/>
  <c r="G1299" i="1"/>
  <c r="F2221" i="1"/>
  <c r="G1263" i="1"/>
  <c r="F1370" i="1"/>
  <c r="B1143" i="1"/>
  <c r="G1532" i="1"/>
  <c r="B2437" i="1"/>
  <c r="B2298" i="1"/>
  <c r="G2495" i="1"/>
  <c r="B1261" i="1"/>
  <c r="F249" i="1"/>
  <c r="B1318" i="1"/>
  <c r="B486" i="1"/>
  <c r="G1387" i="1"/>
  <c r="G1323" i="1"/>
  <c r="F573" i="1"/>
  <c r="G1455" i="1"/>
  <c r="F2464" i="1"/>
  <c r="G1702" i="1"/>
  <c r="F1043" i="1"/>
  <c r="G2526" i="1"/>
  <c r="F438" i="1"/>
  <c r="G657" i="1"/>
  <c r="G34" i="1"/>
  <c r="F152" i="1"/>
  <c r="F2035" i="1"/>
  <c r="B1795" i="1"/>
  <c r="G1667" i="1"/>
  <c r="G383" i="1"/>
  <c r="B993" i="1"/>
  <c r="F606" i="1"/>
  <c r="F196" i="1"/>
  <c r="F448" i="1"/>
  <c r="G797" i="1"/>
  <c r="G2158" i="1"/>
  <c r="G1093" i="1"/>
  <c r="G2182" i="1"/>
  <c r="G2149" i="1"/>
  <c r="F323" i="1"/>
  <c r="B829" i="1"/>
  <c r="B2109" i="1"/>
  <c r="B1505" i="1"/>
  <c r="F753" i="1"/>
  <c r="G759" i="1"/>
  <c r="B717" i="1"/>
  <c r="F280" i="1"/>
  <c r="F612" i="1"/>
  <c r="G2533" i="1"/>
  <c r="B1183" i="1"/>
  <c r="G492" i="1"/>
  <c r="B1017" i="1"/>
  <c r="B437" i="1"/>
  <c r="B1264" i="1"/>
  <c r="F421" i="1"/>
  <c r="B951" i="1"/>
  <c r="B268" i="1"/>
  <c r="F2257" i="1"/>
  <c r="G1535" i="1"/>
  <c r="B990" i="1"/>
  <c r="B714" i="1"/>
  <c r="F1723" i="1"/>
  <c r="F565" i="1"/>
  <c r="G500" i="1"/>
  <c r="F346" i="1"/>
  <c r="B450" i="1"/>
  <c r="G83" i="1"/>
  <c r="F1325" i="1"/>
  <c r="F467" i="1"/>
  <c r="G588" i="1"/>
  <c r="G1507" i="1"/>
  <c r="G1017" i="1"/>
  <c r="F150" i="1"/>
  <c r="G439" i="1"/>
  <c r="B866" i="1"/>
  <c r="F1457" i="1"/>
  <c r="G2464" i="1"/>
  <c r="B2095" i="1"/>
  <c r="F1010" i="1"/>
  <c r="B499" i="1"/>
  <c r="G666" i="1"/>
  <c r="B8" i="1"/>
  <c r="G501" i="1"/>
  <c r="B1997" i="1"/>
  <c r="G2223" i="1"/>
  <c r="B130" i="1"/>
  <c r="B428" i="1"/>
  <c r="G839" i="1"/>
  <c r="G591" i="1"/>
  <c r="G1262" i="1"/>
  <c r="F487" i="1"/>
  <c r="G2323" i="1"/>
  <c r="F494" i="1"/>
  <c r="F176" i="1"/>
  <c r="F76" i="1"/>
  <c r="F1703" i="1"/>
  <c r="F1150" i="1"/>
  <c r="F2142" i="1"/>
  <c r="B2165" i="1"/>
  <c r="G572" i="1"/>
  <c r="B2620" i="1"/>
  <c r="F2240" i="1"/>
  <c r="F2586" i="1"/>
  <c r="B514" i="1"/>
  <c r="B615" i="1"/>
  <c r="F1451" i="1"/>
  <c r="F666" i="1"/>
  <c r="B977" i="1"/>
  <c r="B938" i="1"/>
  <c r="B1026" i="1"/>
  <c r="B1078" i="1"/>
  <c r="G1732" i="1"/>
  <c r="G716" i="1"/>
  <c r="F1530" i="1"/>
  <c r="F264" i="1"/>
  <c r="F1404" i="1"/>
  <c r="G587" i="1"/>
  <c r="B436" i="1"/>
  <c r="G1271" i="1"/>
  <c r="F2550" i="1"/>
  <c r="B939" i="1"/>
  <c r="G2354" i="1"/>
  <c r="G451" i="1"/>
  <c r="B1435" i="1"/>
  <c r="B1409" i="1"/>
  <c r="G1860" i="1"/>
  <c r="F171" i="1"/>
  <c r="G1234" i="1"/>
  <c r="B2576" i="1"/>
  <c r="F247" i="1"/>
  <c r="B652" i="1"/>
  <c r="G2215" i="1"/>
  <c r="F2025" i="1"/>
  <c r="F2071" i="1"/>
  <c r="B551" i="1"/>
  <c r="G107" i="1"/>
  <c r="F2175" i="1"/>
  <c r="B97" i="1"/>
  <c r="B2117" i="1"/>
  <c r="G174" i="1"/>
  <c r="F614" i="1"/>
  <c r="B1322" i="1"/>
  <c r="B256" i="1"/>
  <c r="B1140" i="1"/>
  <c r="B2550" i="1"/>
  <c r="G2552" i="1"/>
  <c r="G449" i="1"/>
  <c r="B1233" i="1"/>
  <c r="B1757" i="1"/>
  <c r="F627" i="1"/>
  <c r="G27" i="1"/>
  <c r="G1272" i="1"/>
  <c r="B1244" i="1"/>
  <c r="G603" i="1"/>
  <c r="F853" i="1"/>
  <c r="F1783" i="1"/>
  <c r="F1455" i="1"/>
  <c r="F1345" i="1"/>
  <c r="B1550" i="1"/>
  <c r="B1851" i="1"/>
  <c r="B742" i="1"/>
  <c r="F349" i="1"/>
  <c r="G119" i="1"/>
  <c r="B2151" i="1"/>
  <c r="F699" i="1"/>
  <c r="F668" i="1"/>
  <c r="G813" i="1"/>
  <c r="F2009" i="1"/>
  <c r="G518" i="1"/>
  <c r="F786" i="1"/>
  <c r="G2567" i="1"/>
  <c r="F1878" i="1"/>
  <c r="F678" i="1"/>
  <c r="B1850" i="1"/>
  <c r="F299" i="1"/>
  <c r="F484" i="1"/>
  <c r="G1378" i="1"/>
  <c r="G452" i="1"/>
  <c r="F934" i="1"/>
  <c r="F2337" i="1"/>
  <c r="F800" i="1"/>
  <c r="F1339" i="1"/>
  <c r="G855" i="1"/>
  <c r="G806" i="1"/>
  <c r="G997" i="1"/>
  <c r="G1648" i="1"/>
  <c r="F2044" i="1"/>
  <c r="G966" i="1"/>
  <c r="B470" i="1"/>
  <c r="F396" i="1"/>
  <c r="F2273" i="1"/>
  <c r="G1553" i="1"/>
  <c r="B1743" i="1"/>
  <c r="G1118" i="1"/>
  <c r="F806" i="1"/>
  <c r="B196" i="1"/>
  <c r="B360" i="1"/>
  <c r="F248" i="1"/>
  <c r="F97" i="1"/>
  <c r="F2473" i="1"/>
  <c r="F1413" i="1"/>
  <c r="G2085" i="1"/>
  <c r="G1361" i="1"/>
  <c r="G1164" i="1"/>
  <c r="G594" i="1"/>
  <c r="G2079" i="1"/>
  <c r="B356" i="1"/>
  <c r="B991" i="1"/>
  <c r="F683" i="1"/>
  <c r="G1810" i="1"/>
  <c r="G127" i="1"/>
  <c r="B2465" i="1"/>
  <c r="B2551" i="1"/>
  <c r="F1359" i="1"/>
  <c r="B2429" i="1"/>
  <c r="B1358" i="1"/>
  <c r="G1614" i="1"/>
  <c r="B467" i="1"/>
  <c r="B1328" i="1"/>
  <c r="G1934" i="1"/>
  <c r="B915" i="1"/>
  <c r="F714" i="1"/>
  <c r="B2006" i="1"/>
  <c r="B2403" i="1"/>
  <c r="F1300" i="1"/>
  <c r="G1382" i="1"/>
  <c r="G608" i="1"/>
  <c r="F1408" i="1"/>
  <c r="B2355" i="1"/>
  <c r="F2313" i="1"/>
  <c r="B2087" i="1"/>
  <c r="G1550" i="1"/>
  <c r="F1502" i="1"/>
  <c r="F343" i="1"/>
  <c r="B2422" i="1"/>
  <c r="G1193" i="1"/>
  <c r="F782" i="1"/>
  <c r="G1292" i="1"/>
  <c r="F242" i="1"/>
  <c r="F942" i="1"/>
  <c r="G647" i="1"/>
  <c r="B434" i="1"/>
  <c r="F1676" i="1"/>
  <c r="B565" i="1"/>
  <c r="F170" i="1"/>
  <c r="F2544" i="1"/>
  <c r="B1978" i="1"/>
  <c r="F351" i="1"/>
  <c r="F1139" i="1"/>
  <c r="G1283" i="1"/>
  <c r="G294" i="1"/>
  <c r="G1101" i="1"/>
  <c r="G854" i="1"/>
  <c r="B176" i="1"/>
  <c r="B1004" i="1"/>
  <c r="B1998" i="1"/>
  <c r="F1528" i="1"/>
  <c r="B712" i="1"/>
  <c r="G1420" i="1"/>
  <c r="B388" i="1"/>
  <c r="G1196" i="1"/>
  <c r="B169" i="1"/>
  <c r="B926" i="1"/>
  <c r="B1933" i="1"/>
  <c r="G754" i="1"/>
  <c r="F1491" i="1"/>
  <c r="B1224" i="1"/>
  <c r="F1428" i="1"/>
  <c r="B1616" i="1"/>
  <c r="F968" i="1"/>
  <c r="G105" i="1"/>
  <c r="G669" i="1"/>
  <c r="G2094" i="1"/>
  <c r="G2205" i="1"/>
  <c r="F913" i="1"/>
  <c r="F1342" i="1"/>
  <c r="G1786" i="1"/>
  <c r="B677" i="1"/>
  <c r="G1582" i="1"/>
  <c r="F2191" i="1"/>
  <c r="G581" i="1"/>
  <c r="B765" i="1"/>
  <c r="G2371" i="1"/>
  <c r="G96" i="1"/>
  <c r="G354" i="1"/>
  <c r="F1659" i="1"/>
  <c r="F437" i="1"/>
  <c r="G202" i="1"/>
  <c r="G386" i="1"/>
  <c r="G768" i="1"/>
  <c r="B2523" i="1"/>
  <c r="B1011" i="1"/>
  <c r="G593" i="1"/>
  <c r="F759" i="1"/>
  <c r="F360" i="1"/>
  <c r="G883" i="1"/>
  <c r="F1548" i="1"/>
  <c r="B743" i="1"/>
  <c r="G1381" i="1"/>
  <c r="B72" i="1"/>
  <c r="B1541" i="1"/>
  <c r="G315" i="1"/>
  <c r="B2079" i="1"/>
  <c r="B2149" i="1"/>
  <c r="F1724" i="1"/>
  <c r="F309" i="1"/>
  <c r="G2297" i="1"/>
  <c r="F1323" i="1"/>
  <c r="F804" i="1"/>
  <c r="G744" i="1"/>
  <c r="G1508" i="1"/>
  <c r="G602" i="1"/>
  <c r="G757" i="1"/>
  <c r="F1394" i="1"/>
  <c r="G1677" i="1"/>
  <c r="B2259" i="1"/>
  <c r="F2591" i="1"/>
  <c r="B1033" i="1"/>
  <c r="F226" i="1"/>
  <c r="F837" i="1"/>
  <c r="F36" i="1"/>
  <c r="G1703" i="1"/>
  <c r="B1509" i="1"/>
  <c r="B1768" i="1"/>
  <c r="F1252" i="1"/>
  <c r="B610" i="1"/>
  <c r="G1384" i="1"/>
  <c r="F267" i="1"/>
  <c r="B271" i="1"/>
  <c r="F1025" i="1"/>
  <c r="G1951" i="1"/>
  <c r="G1155" i="1"/>
  <c r="B1660" i="1"/>
  <c r="F1143" i="1"/>
  <c r="F83" i="1"/>
  <c r="F518" i="1"/>
  <c r="G663" i="1"/>
  <c r="G812" i="1"/>
  <c r="B527" i="1"/>
  <c r="F222" i="1"/>
  <c r="F781" i="1"/>
  <c r="B2591" i="1"/>
  <c r="F535" i="1"/>
  <c r="B367" i="1"/>
  <c r="F1851" i="1"/>
  <c r="B554" i="1"/>
  <c r="B1403" i="1"/>
  <c r="B818" i="1"/>
  <c r="G1321" i="1"/>
  <c r="F1642" i="1"/>
  <c r="F2638" i="1"/>
  <c r="G443" i="1"/>
  <c r="B757" i="1"/>
  <c r="B789" i="1"/>
  <c r="B496" i="1"/>
  <c r="B1583" i="1"/>
  <c r="F514" i="1"/>
  <c r="F1713" i="1"/>
  <c r="B1042" i="1"/>
  <c r="F404" i="1"/>
  <c r="B2231" i="1"/>
  <c r="F157" i="1"/>
  <c r="B126" i="1"/>
  <c r="F1932" i="1"/>
  <c r="B281" i="1"/>
  <c r="F57" i="1"/>
  <c r="G106" i="1"/>
  <c r="F443" i="1"/>
  <c r="B2239" i="1"/>
  <c r="G75" i="1"/>
  <c r="B571" i="1"/>
  <c r="B1543" i="1"/>
  <c r="B1319" i="1"/>
  <c r="G909" i="1"/>
  <c r="B1290" i="1"/>
  <c r="F1337" i="1"/>
  <c r="B2289" i="1"/>
  <c r="F1934" i="1"/>
  <c r="F2567" i="1"/>
  <c r="G448" i="1"/>
  <c r="B1052" i="1"/>
  <c r="G273" i="1"/>
  <c r="B1833" i="1"/>
  <c r="B2337" i="1"/>
  <c r="G641" i="1"/>
  <c r="G1184" i="1"/>
  <c r="G1469" i="1"/>
  <c r="G717" i="1"/>
  <c r="F1649" i="1"/>
  <c r="F2630" i="1"/>
  <c r="B1225" i="1"/>
  <c r="F452" i="1"/>
  <c r="F456" i="1"/>
  <c r="B2044" i="1"/>
  <c r="G1404" i="1"/>
  <c r="B669" i="1"/>
  <c r="B433" i="1"/>
  <c r="F624" i="1"/>
  <c r="B207" i="1"/>
  <c r="F1532" i="1"/>
  <c r="F1388" i="1"/>
  <c r="B727" i="1"/>
  <c r="G1525" i="1"/>
  <c r="B803" i="1"/>
  <c r="G126" i="1"/>
  <c r="F757" i="1"/>
  <c r="B1852" i="1"/>
  <c r="F442" i="1"/>
  <c r="G436" i="1"/>
  <c r="F454" i="1"/>
  <c r="G2044" i="1"/>
  <c r="F1382" i="1"/>
  <c r="G1803" i="1"/>
  <c r="F1243" i="1"/>
  <c r="G18" i="1"/>
  <c r="F126" i="1"/>
  <c r="F1490" i="1"/>
  <c r="B739" i="1"/>
  <c r="B1163" i="1"/>
  <c r="B828" i="1"/>
  <c r="G1372" i="1"/>
  <c r="G246" i="1"/>
  <c r="G1139" i="1"/>
  <c r="G976" i="1"/>
  <c r="F2447" i="1"/>
  <c r="G507" i="1"/>
  <c r="F2589" i="1"/>
  <c r="B1985" i="1"/>
  <c r="F317" i="1"/>
  <c r="F1663" i="1"/>
  <c r="B953" i="1"/>
  <c r="G615" i="1"/>
  <c r="F321" i="1"/>
  <c r="G378" i="1"/>
  <c r="F2629" i="1"/>
  <c r="G2489" i="1"/>
  <c r="F1293" i="1"/>
  <c r="F458" i="1"/>
  <c r="G1473" i="1"/>
  <c r="F1151" i="1"/>
  <c r="F1645" i="1"/>
  <c r="B2015" i="1"/>
  <c r="F552" i="1"/>
  <c r="G1385" i="1"/>
  <c r="G1760" i="1"/>
  <c r="B730" i="1"/>
  <c r="B1732" i="1"/>
  <c r="G1063" i="1"/>
  <c r="F1673" i="1"/>
  <c r="F328" i="1"/>
  <c r="G866" i="1"/>
  <c r="F1403" i="1"/>
  <c r="B266" i="1"/>
  <c r="G2589" i="1"/>
  <c r="B108" i="1"/>
  <c r="B2282" i="1"/>
  <c r="F556" i="1"/>
  <c r="F2151" i="1"/>
  <c r="B1751" i="1"/>
  <c r="B608" i="1"/>
  <c r="B979" i="1"/>
  <c r="G982" i="1"/>
  <c r="G2522" i="1"/>
  <c r="G803" i="1"/>
  <c r="B308" i="1"/>
  <c r="G702" i="1"/>
  <c r="B451" i="1"/>
  <c r="B306" i="1"/>
  <c r="G2421" i="1"/>
  <c r="B1436" i="1"/>
  <c r="G108" i="1"/>
  <c r="G1367" i="1"/>
  <c r="F2173" i="1"/>
  <c r="B2405" i="1"/>
  <c r="F538" i="1"/>
  <c r="F1080" i="1"/>
  <c r="G184" i="1"/>
  <c r="G485" i="1"/>
  <c r="B585" i="1"/>
  <c r="F553" i="1"/>
  <c r="G271" i="1"/>
  <c r="B371" i="1"/>
  <c r="F493" i="1"/>
  <c r="G1497" i="1"/>
  <c r="F1301" i="1"/>
  <c r="G1575" i="1"/>
  <c r="G2430" i="1"/>
  <c r="B963" i="1"/>
  <c r="F16" i="1"/>
  <c r="G260" i="1"/>
  <c r="B459" i="1"/>
  <c r="B1568" i="1"/>
  <c r="F469" i="1"/>
  <c r="B2430" i="1"/>
  <c r="G169" i="1"/>
  <c r="G1018" i="1"/>
  <c r="G247" i="1"/>
  <c r="B1402" i="1"/>
  <c r="G1225" i="1"/>
  <c r="B455" i="1"/>
  <c r="G1328" i="1"/>
  <c r="F1330" i="1"/>
  <c r="B799" i="1"/>
  <c r="G1590" i="1"/>
  <c r="G786" i="1"/>
  <c r="F1378" i="1"/>
  <c r="B1213" i="1"/>
  <c r="B1387" i="1"/>
  <c r="G1526" i="1"/>
  <c r="G2151" i="1"/>
  <c r="G488" i="1"/>
  <c r="B1497" i="1"/>
  <c r="B204" i="1"/>
  <c r="F2373" i="1"/>
  <c r="F2422" i="1"/>
  <c r="B1108" i="1"/>
  <c r="G1123" i="1"/>
  <c r="F2157" i="1"/>
  <c r="B1323" i="1"/>
  <c r="B2565" i="1"/>
  <c r="F1671" i="1"/>
  <c r="B304" i="1"/>
  <c r="F1373" i="1"/>
  <c r="G981" i="1"/>
  <c r="G952" i="1"/>
  <c r="F697" i="1"/>
  <c r="F1615" i="1"/>
  <c r="B432" i="1"/>
  <c r="B1155" i="1"/>
  <c r="F959" i="1"/>
  <c r="G179" i="1"/>
  <c r="F143" i="1"/>
  <c r="B174" i="1"/>
  <c r="G388" i="1"/>
  <c r="F849" i="1"/>
  <c r="G1491" i="1"/>
  <c r="B2448" i="1"/>
  <c r="F2621" i="1"/>
  <c r="B15" i="1"/>
  <c r="B2489" i="1"/>
  <c r="B2387" i="1"/>
  <c r="F610" i="1"/>
  <c r="F477" i="1"/>
  <c r="G1430" i="1"/>
  <c r="G655" i="1"/>
  <c r="F960" i="1"/>
  <c r="F2027" i="1"/>
  <c r="F865" i="1"/>
  <c r="F1026" i="1"/>
  <c r="F1061" i="1"/>
  <c r="G1672" i="1"/>
  <c r="G1111" i="1"/>
  <c r="F521" i="1"/>
  <c r="B710" i="1"/>
  <c r="F992" i="1"/>
  <c r="F1054" i="1"/>
  <c r="F144" i="1"/>
  <c r="B1317" i="1"/>
  <c r="F647" i="1"/>
  <c r="G2558" i="1"/>
  <c r="G360" i="1"/>
  <c r="F2282" i="1"/>
  <c r="B488" i="1"/>
  <c r="G626" i="1"/>
  <c r="B1161" i="1"/>
  <c r="B781" i="1"/>
  <c r="F938" i="1"/>
  <c r="B1495" i="1"/>
  <c r="F201" i="1"/>
  <c r="G1646" i="1"/>
  <c r="F1643" i="1"/>
  <c r="G2639" i="1"/>
  <c r="B1243" i="1"/>
  <c r="G2504" i="1"/>
  <c r="G830" i="1"/>
  <c r="G780" i="1"/>
  <c r="F909" i="1"/>
  <c r="F689" i="1"/>
  <c r="F1470" i="1"/>
  <c r="B1724" i="1"/>
  <c r="F525" i="1"/>
  <c r="F2489" i="1"/>
  <c r="F2299" i="1"/>
  <c r="B223" i="1"/>
  <c r="G1549" i="1"/>
  <c r="B770" i="1"/>
  <c r="F198" i="1"/>
  <c r="F1233" i="1"/>
  <c r="B2395" i="1"/>
  <c r="F1741" i="1"/>
  <c r="G1319" i="1"/>
  <c r="F2583" i="1"/>
  <c r="G241" i="1"/>
  <c r="F329" i="1"/>
  <c r="B209" i="1"/>
  <c r="B409" i="1"/>
  <c r="G197" i="1"/>
  <c r="B1592" i="1"/>
  <c r="F653" i="1"/>
  <c r="G1695" i="1"/>
  <c r="G523" i="1"/>
  <c r="B1282" i="1"/>
  <c r="G785" i="1"/>
  <c r="B235" i="1"/>
  <c r="F788" i="1"/>
  <c r="F1155" i="1"/>
  <c r="B535" i="1"/>
  <c r="B131" i="1"/>
  <c r="G231" i="1"/>
  <c r="G1551" i="1"/>
  <c r="G2035" i="1"/>
  <c r="B106" i="1"/>
  <c r="G110" i="1"/>
  <c r="G2565" i="1"/>
  <c r="G948" i="1"/>
  <c r="F1095" i="1"/>
  <c r="B737" i="1"/>
  <c r="B1104" i="1"/>
  <c r="F848" i="1"/>
  <c r="F73" i="1"/>
  <c r="F1557" i="1"/>
  <c r="F615" i="1"/>
  <c r="G2520" i="1"/>
  <c r="F2590" i="1"/>
  <c r="G1316" i="1"/>
  <c r="F2007" i="1"/>
  <c r="G837" i="1"/>
  <c r="B1877" i="1"/>
  <c r="B468" i="1"/>
  <c r="G1743" i="1"/>
  <c r="G2600" i="1"/>
  <c r="B966" i="1"/>
  <c r="B340" i="1"/>
  <c r="F491" i="1"/>
  <c r="F724" i="1"/>
  <c r="G210" i="1"/>
  <c r="B1129" i="1"/>
  <c r="G413" i="1"/>
  <c r="G799" i="1"/>
  <c r="G1351" i="1"/>
  <c r="G548" i="1"/>
  <c r="B1151" i="1"/>
  <c r="B1606" i="1"/>
  <c r="G953" i="1"/>
  <c r="B1470" i="1"/>
  <c r="G1202" i="1"/>
  <c r="F148" i="1"/>
  <c r="F2387" i="1"/>
  <c r="G1858" i="1"/>
  <c r="G937" i="1"/>
  <c r="G380" i="1"/>
  <c r="G2487" i="1"/>
  <c r="G267" i="1"/>
  <c r="B524" i="1"/>
  <c r="F279" i="1"/>
  <c r="F371" i="1"/>
  <c r="B2526" i="1"/>
  <c r="B540" i="1"/>
  <c r="G2239" i="1"/>
  <c r="B110" i="1"/>
  <c r="F1395" i="1"/>
  <c r="B1345" i="1"/>
  <c r="G1121" i="1"/>
  <c r="G1533" i="1"/>
  <c r="F634" i="1"/>
  <c r="F2117" i="1"/>
  <c r="F1367" i="1"/>
  <c r="B681" i="1"/>
  <c r="G586" i="1"/>
  <c r="F277" i="1"/>
  <c r="F308" i="1"/>
  <c r="B397" i="1"/>
  <c r="F1184" i="1"/>
  <c r="B9" i="1"/>
  <c r="F1802" i="1"/>
  <c r="G1185" i="1"/>
  <c r="G1344" i="1"/>
  <c r="G1640" i="1"/>
  <c r="F54" i="1"/>
  <c r="B2592" i="1"/>
  <c r="G1428" i="1"/>
  <c r="B758" i="1"/>
  <c r="B1895" i="1"/>
  <c r="F502" i="1"/>
  <c r="F1657" i="1"/>
  <c r="F2338" i="1"/>
  <c r="F1088" i="1"/>
  <c r="G881" i="1"/>
  <c r="F446" i="1"/>
  <c r="B651" i="1"/>
  <c r="B2205" i="1"/>
  <c r="B1713" i="1"/>
  <c r="F1622" i="1"/>
  <c r="B2069" i="1"/>
  <c r="B2033" i="1"/>
  <c r="G1435" i="1"/>
  <c r="B1514" i="1"/>
  <c r="F466" i="1"/>
  <c r="B246" i="1"/>
  <c r="G2403" i="1"/>
  <c r="F1875" i="1"/>
  <c r="G853" i="1"/>
  <c r="B1434" i="1"/>
  <c r="G167" i="1"/>
  <c r="G152" i="1"/>
  <c r="B320" i="1"/>
  <c r="F153" i="1"/>
  <c r="B2522" i="1"/>
  <c r="G1492" i="1"/>
  <c r="B2428" i="1"/>
  <c r="F551" i="1"/>
  <c r="F1241" i="1"/>
  <c r="B1655" i="1"/>
  <c r="F398" i="1"/>
  <c r="F178" i="1"/>
  <c r="G2592" i="1"/>
  <c r="B2611" i="1"/>
  <c r="F537" i="1"/>
  <c r="B617" i="1"/>
  <c r="F296" i="1"/>
  <c r="F506" i="1"/>
  <c r="G263" i="1"/>
  <c r="F1630" i="1"/>
  <c r="G1350" i="1"/>
  <c r="B537" i="1"/>
  <c r="G1959" i="1"/>
  <c r="B284" i="1"/>
  <c r="B1431" i="1"/>
  <c r="F361" i="1"/>
  <c r="G2055" i="1"/>
  <c r="G2165" i="1"/>
  <c r="F1693" i="1"/>
  <c r="G2603" i="1"/>
  <c r="B297" i="1"/>
  <c r="G1638" i="1"/>
  <c r="F2380" i="1"/>
  <c r="B1896" i="1"/>
  <c r="F375" i="1"/>
  <c r="G1172" i="1"/>
  <c r="G2249" i="1"/>
  <c r="G801" i="1"/>
  <c r="G1383" i="1"/>
  <c r="F1034" i="1"/>
  <c r="G1253" i="1"/>
  <c r="G2337" i="1"/>
  <c r="F1393" i="1"/>
  <c r="G549" i="1"/>
  <c r="F2135" i="1"/>
  <c r="G2364" i="1"/>
  <c r="B1411" i="1"/>
  <c r="F1844" i="1"/>
  <c r="F457" i="1"/>
  <c r="B94" i="1"/>
  <c r="G617" i="1"/>
  <c r="B2141" i="1"/>
  <c r="B655" i="1"/>
  <c r="B132" i="1"/>
  <c r="F237" i="1"/>
  <c r="G375" i="1"/>
  <c r="F618" i="1"/>
  <c r="F1017" i="1"/>
  <c r="B782" i="1"/>
  <c r="B826" i="1"/>
  <c r="F1912" i="1"/>
  <c r="G456" i="1"/>
  <c r="F789" i="1"/>
  <c r="F2628" i="1"/>
  <c r="B2207" i="1"/>
  <c r="B1003" i="1"/>
  <c r="F1051" i="1"/>
  <c r="F2085" i="1"/>
  <c r="G2086" i="1"/>
  <c r="B465" i="1"/>
  <c r="G268" i="1"/>
  <c r="F2602" i="1"/>
  <c r="B350" i="1"/>
  <c r="B942" i="1"/>
  <c r="B1375" i="1"/>
  <c r="B1885" i="1"/>
  <c r="B1759" i="1"/>
  <c r="F2019" i="1"/>
  <c r="G781" i="1"/>
  <c r="B691" i="1"/>
  <c r="G153" i="1"/>
  <c r="G2347" i="1"/>
  <c r="B2034" i="1"/>
  <c r="F149" i="1"/>
  <c r="G2488" i="1"/>
  <c r="G612" i="1"/>
  <c r="B616" i="1"/>
  <c r="B1932" i="1"/>
  <c r="G951" i="1"/>
  <c r="B2636" i="1"/>
  <c r="B1320" i="1"/>
  <c r="B255" i="1"/>
  <c r="G1584" i="1"/>
  <c r="B1374" i="1"/>
  <c r="B2511" i="1"/>
  <c r="B997" i="1"/>
  <c r="G239" i="1"/>
  <c r="G1010" i="1"/>
  <c r="G1232" i="1"/>
  <c r="F197" i="1"/>
  <c r="F585" i="1"/>
  <c r="G432" i="1"/>
  <c r="G2087" i="1"/>
  <c r="G870" i="1"/>
  <c r="F1338" i="1"/>
  <c r="B1457" i="1"/>
  <c r="B1842" i="1"/>
  <c r="F1487" i="1"/>
  <c r="G2463" i="1"/>
  <c r="F1985" i="1"/>
  <c r="B296" i="1"/>
  <c r="G595" i="1"/>
  <c r="F693" i="1"/>
  <c r="G399" i="1"/>
  <c r="B497" i="1"/>
  <c r="B839" i="1"/>
  <c r="B1574" i="1"/>
  <c r="B2191" i="1"/>
  <c r="B495" i="1"/>
  <c r="B1575" i="1"/>
  <c r="B636" i="1"/>
  <c r="F1810" i="1"/>
  <c r="B1174" i="1"/>
  <c r="F1492" i="1"/>
  <c r="G1893" i="1"/>
  <c r="F2496" i="1"/>
  <c r="B2238" i="1"/>
  <c r="F319" i="1"/>
  <c r="G431" i="1"/>
  <c r="G625" i="1"/>
  <c r="B2600" i="1"/>
  <c r="G306" i="1"/>
  <c r="B374" i="1"/>
  <c r="F2411" i="1"/>
  <c r="B1273" i="1"/>
  <c r="G487" i="1"/>
  <c r="G285" i="1"/>
  <c r="B1545" i="1"/>
  <c r="F132" i="1"/>
  <c r="B2118" i="1"/>
  <c r="F1923" i="1"/>
  <c r="G497" i="1"/>
  <c r="F1760" i="1"/>
  <c r="B772" i="1"/>
  <c r="B2005" i="1"/>
  <c r="F728" i="1"/>
  <c r="F1478" i="1"/>
  <c r="B1141" i="1"/>
  <c r="G1315" i="1"/>
  <c r="G1289" i="1"/>
  <c r="F1590" i="1"/>
  <c r="F1160" i="1"/>
  <c r="G1122" i="1"/>
  <c r="F1053" i="1"/>
  <c r="B1913" i="1"/>
  <c r="B83" i="1"/>
  <c r="G1643" i="1"/>
  <c r="G914" i="1"/>
  <c r="F26" i="1"/>
  <c r="G1405" i="1"/>
  <c r="B490" i="1"/>
  <c r="G1450" i="1"/>
  <c r="F1702" i="1"/>
  <c r="F17" i="1"/>
  <c r="G1466" i="1"/>
  <c r="F1674" i="1"/>
  <c r="G1591" i="1"/>
  <c r="B1531" i="1"/>
  <c r="B123" i="1"/>
  <c r="B1384" i="1"/>
  <c r="B36" i="1"/>
  <c r="F1469" i="1"/>
  <c r="F1774" i="1"/>
  <c r="B166" i="1"/>
  <c r="F1656" i="1"/>
  <c r="G852" i="1"/>
  <c r="F772" i="1"/>
  <c r="F1340" i="1"/>
  <c r="B1118" i="1"/>
  <c r="F2018" i="1"/>
  <c r="B2077" i="1"/>
  <c r="F641" i="1"/>
  <c r="G683" i="1"/>
  <c r="G928" i="1"/>
  <c r="B318" i="1"/>
  <c r="G233" i="1"/>
  <c r="F780" i="1"/>
  <c r="B1544" i="1"/>
  <c r="G2428" i="1"/>
  <c r="G1156" i="1"/>
  <c r="G47" i="1"/>
  <c r="B1121" i="1"/>
  <c r="G82" i="1"/>
  <c r="B293" i="1"/>
  <c r="B2389" i="1"/>
  <c r="F1521" i="1"/>
  <c r="B934" i="1"/>
  <c r="F527" i="1"/>
  <c r="B399" i="1"/>
  <c r="G1489" i="1"/>
  <c r="F401" i="1"/>
  <c r="G1704" i="1"/>
  <c r="F1668" i="1"/>
  <c r="F1432" i="1"/>
  <c r="B2009" i="1"/>
  <c r="F9" i="1"/>
  <c r="F315" i="1"/>
  <c r="G2411" i="1"/>
  <c r="F1027" i="1"/>
  <c r="G318" i="1"/>
  <c r="B2249" i="1"/>
  <c r="F455" i="1"/>
  <c r="B1424" i="1"/>
  <c r="B1412" i="1"/>
  <c r="B882" i="1"/>
  <c r="F65" i="1"/>
  <c r="G1160" i="1"/>
  <c r="B519" i="1"/>
  <c r="B200" i="1"/>
  <c r="F567" i="1"/>
  <c r="B1101" i="1"/>
  <c r="F2396" i="1"/>
  <c r="F740" i="1"/>
  <c r="G401" i="1"/>
  <c r="F2267" i="1"/>
  <c r="F1894" i="1"/>
  <c r="G2134" i="1"/>
  <c r="B47" i="1"/>
  <c r="F1270" i="1"/>
  <c r="B178" i="1"/>
  <c r="B725" i="1"/>
  <c r="F1426" i="1"/>
  <c r="F55" i="1"/>
  <c r="G690" i="1"/>
  <c r="B921" i="1"/>
  <c r="F1553" i="1"/>
  <c r="F817" i="1"/>
  <c r="B1338" i="1"/>
  <c r="B564" i="1"/>
  <c r="G226" i="1"/>
  <c r="F259" i="1"/>
  <c r="F969" i="1"/>
  <c r="B1226" i="1"/>
  <c r="G1642" i="1"/>
  <c r="G714" i="1"/>
  <c r="G1242" i="1"/>
  <c r="G1528" i="1"/>
  <c r="F471" i="1"/>
  <c r="F428" i="1"/>
  <c r="G1903" i="1"/>
  <c r="F1407" i="1"/>
  <c r="B1703" i="1"/>
  <c r="G367" i="1"/>
  <c r="B2181" i="1"/>
  <c r="B589" i="1"/>
  <c r="G1102" i="1"/>
  <c r="F1514" i="1"/>
  <c r="B1450" i="1"/>
  <c r="B449" i="1"/>
  <c r="G787" i="1"/>
  <c r="G2583" i="1"/>
  <c r="G1757" i="1"/>
  <c r="B1995" i="1"/>
  <c r="G2559" i="1"/>
  <c r="F382" i="1"/>
  <c r="G2588" i="1"/>
  <c r="F1503" i="1"/>
  <c r="G2247" i="1"/>
  <c r="F1119" i="1"/>
  <c r="F2214" i="1"/>
  <c r="F1214" i="1"/>
  <c r="F1866" i="1"/>
  <c r="F1677" i="1"/>
  <c r="F372" i="1"/>
  <c r="F25" i="1"/>
  <c r="G351" i="1"/>
  <c r="F867" i="1"/>
  <c r="B377" i="1"/>
  <c r="B2604" i="1"/>
  <c r="F2077" i="1"/>
  <c r="B1794" i="1"/>
  <c r="G1452" i="1"/>
  <c r="F1242" i="1"/>
  <c r="G1712" i="1"/>
  <c r="G164" i="1"/>
  <c r="F1694" i="1"/>
  <c r="B1018" i="1"/>
  <c r="F356" i="1"/>
  <c r="F184" i="1"/>
  <c r="G1819" i="1"/>
  <c r="F1959" i="1"/>
  <c r="G123" i="1"/>
  <c r="B1414" i="1"/>
  <c r="F991" i="1"/>
  <c r="B2265" i="1"/>
  <c r="B1671" i="1"/>
  <c r="G1835" i="1"/>
  <c r="F799" i="1"/>
  <c r="F686" i="1"/>
  <c r="F175" i="1"/>
  <c r="F1226" i="1"/>
  <c r="B574" i="1"/>
  <c r="B57" i="1"/>
  <c r="B408" i="1"/>
  <c r="B2078" i="1"/>
  <c r="G1922" i="1"/>
  <c r="G2143" i="1"/>
  <c r="F2599" i="1"/>
  <c r="F2582" i="1"/>
  <c r="F587" i="1"/>
  <c r="G344" i="1"/>
  <c r="B124" i="1"/>
  <c r="G519" i="1"/>
  <c r="F2566" i="1"/>
  <c r="B143" i="1"/>
  <c r="F2069" i="1"/>
  <c r="B1382" i="1"/>
  <c r="G1008" i="1"/>
  <c r="G1606" i="1"/>
  <c r="F976" i="1"/>
  <c r="F827" i="1"/>
  <c r="B173" i="1"/>
  <c r="G1496" i="1"/>
  <c r="B1131" i="1"/>
  <c r="F2149" i="1"/>
  <c r="F1794" i="1"/>
  <c r="G1811" i="1"/>
  <c r="G1478" i="1"/>
  <c r="B1405" i="1"/>
  <c r="G259" i="1"/>
  <c r="F828" i="1"/>
  <c r="B231" i="1"/>
  <c r="G178" i="1"/>
  <c r="B257" i="1"/>
  <c r="B158" i="1"/>
  <c r="F434" i="1"/>
  <c r="B24" i="1"/>
  <c r="G1818" i="1"/>
  <c r="G908" i="1"/>
  <c r="B1915" i="1"/>
  <c r="G649" i="1"/>
  <c r="G571" i="1"/>
  <c r="G1490" i="1"/>
  <c r="F74" i="1"/>
  <c r="F730" i="1"/>
  <c r="F1222" i="1"/>
  <c r="G212" i="1"/>
  <c r="G975" i="1"/>
  <c r="G1674" i="1"/>
  <c r="G2206" i="1"/>
  <c r="B454" i="1"/>
  <c r="G1833" i="1"/>
  <c r="F429" i="1"/>
  <c r="B278" i="1"/>
  <c r="B1663" i="1"/>
  <c r="B2008" i="1"/>
  <c r="F2006" i="1"/>
  <c r="G1555" i="1"/>
  <c r="B1357" i="1"/>
  <c r="G1902" i="1"/>
  <c r="B1532" i="1"/>
  <c r="G319" i="1"/>
  <c r="B1515" i="1"/>
  <c r="F1079" i="1"/>
  <c r="F1583" i="1"/>
  <c r="B634" i="1"/>
  <c r="G1977" i="1"/>
  <c r="G2207" i="1"/>
  <c r="B2071" i="1"/>
  <c r="F717" i="1"/>
  <c r="F2213" i="1"/>
  <c r="G805" i="1"/>
  <c r="F1976" i="1"/>
  <c r="B354" i="1"/>
  <c r="G2230" i="1"/>
  <c r="B1576" i="1"/>
  <c r="G692" i="1"/>
  <c r="G323" i="1"/>
  <c r="G1376" i="1"/>
  <c r="B1599" i="1"/>
  <c r="G836" i="1"/>
  <c r="B995" i="1"/>
  <c r="G1522" i="1"/>
  <c r="G1042" i="1"/>
  <c r="B238" i="1"/>
  <c r="F2133" i="1"/>
  <c r="G149" i="1"/>
  <c r="B2552" i="1"/>
  <c r="F723" i="1"/>
  <c r="G230" i="1"/>
  <c r="B849" i="1"/>
  <c r="F1664" i="1"/>
  <c r="G1090" i="1"/>
  <c r="B780" i="1"/>
  <c r="G1434" i="1"/>
  <c r="B516" i="1"/>
  <c r="B2305" i="1"/>
  <c r="B179" i="1"/>
  <c r="G2043" i="1"/>
  <c r="F158" i="1"/>
  <c r="B504" i="1"/>
  <c r="F741" i="1"/>
  <c r="G1869" i="1"/>
  <c r="B593" i="1"/>
  <c r="G53" i="1"/>
  <c r="F1818" i="1"/>
  <c r="G2419" i="1"/>
  <c r="F193" i="1"/>
  <c r="B1385" i="1"/>
  <c r="F547" i="1"/>
  <c r="F141" i="1"/>
  <c r="G936" i="1"/>
  <c r="F2329" i="1"/>
  <c r="B2143" i="1"/>
  <c r="B1741" i="1"/>
  <c r="B553" i="1"/>
  <c r="F915" i="1"/>
  <c r="G2576" i="1"/>
  <c r="G1576" i="1"/>
  <c r="B1960" i="1"/>
  <c r="B1695" i="1"/>
  <c r="B2585" i="1"/>
  <c r="B913" i="1"/>
  <c r="F2446" i="1"/>
  <c r="G1151" i="1"/>
  <c r="G2365" i="1"/>
  <c r="G1504" i="1"/>
  <c r="G2306" i="1"/>
  <c r="F204" i="1"/>
  <c r="F140" i="1"/>
  <c r="B448" i="1"/>
  <c r="G1006" i="1"/>
  <c r="G1104" i="1"/>
  <c r="B870" i="1"/>
  <c r="F900" i="1"/>
  <c r="B2574" i="1"/>
  <c r="B456" i="1"/>
  <c r="F1203" i="1"/>
  <c r="B1868" i="1"/>
  <c r="B1103" i="1"/>
  <c r="G228" i="1"/>
  <c r="F952" i="1"/>
  <c r="G755" i="1"/>
  <c r="F698" i="1"/>
  <c r="B502" i="1"/>
  <c r="B1202" i="1"/>
  <c r="F444" i="1"/>
  <c r="B1566" i="1"/>
  <c r="B1390" i="1"/>
  <c r="F677" i="1"/>
  <c r="B654" i="1"/>
  <c r="F1402" i="1"/>
  <c r="B1533" i="1"/>
  <c r="B2357" i="1"/>
  <c r="F306" i="1"/>
  <c r="G2222" i="1"/>
  <c r="F1695" i="1"/>
  <c r="G2078" i="1"/>
  <c r="B1894" i="1"/>
  <c r="G1300" i="1"/>
  <c r="F1768" i="1"/>
  <c r="G2582" i="1"/>
  <c r="B1996" i="1"/>
  <c r="F2487" i="1"/>
  <c r="F1527" i="1"/>
  <c r="B1089" i="1"/>
  <c r="B407" i="1"/>
  <c r="G552" i="1"/>
  <c r="G689" i="1"/>
  <c r="G2025" i="1"/>
  <c r="F2419" i="1"/>
  <c r="F1568" i="1"/>
  <c r="G565" i="1"/>
  <c r="F283" i="1"/>
  <c r="G922" i="1"/>
  <c r="G45" i="1"/>
  <c r="G1566" i="1"/>
  <c r="F2281" i="1"/>
  <c r="B2043" i="1"/>
  <c r="F2183" i="1"/>
  <c r="B2379" i="1"/>
  <c r="G609" i="1"/>
  <c r="F2206" i="1"/>
  <c r="F165" i="1"/>
  <c r="B897" i="1"/>
  <c r="G921" i="1"/>
  <c r="G2338" i="1"/>
  <c r="F1801" i="1"/>
  <c r="B526" i="1"/>
  <c r="G680" i="1"/>
  <c r="G1656" i="1"/>
  <c r="G141" i="1"/>
  <c r="G715" i="1"/>
  <c r="F2542" i="1"/>
  <c r="F857" i="1"/>
  <c r="B1337" i="1"/>
  <c r="B1350" i="1"/>
  <c r="F246" i="1"/>
  <c r="G2173" i="1"/>
  <c r="G191" i="1"/>
  <c r="B525" i="1"/>
  <c r="F439" i="1"/>
  <c r="F1885" i="1"/>
  <c r="B1726" i="1"/>
  <c r="B379" i="1"/>
  <c r="F156" i="1"/>
  <c r="B827" i="1"/>
  <c r="B702" i="1"/>
  <c r="F1101" i="1"/>
  <c r="F1600" i="1"/>
  <c r="G691" i="1"/>
  <c r="F2357" i="1"/>
  <c r="B853" i="1"/>
  <c r="B607" i="1"/>
  <c r="B854" i="1"/>
  <c r="G1159" i="1"/>
  <c r="G76" i="1"/>
  <c r="B55" i="1"/>
  <c r="G1659" i="1"/>
  <c r="G1244" i="1"/>
  <c r="G2103" i="1"/>
  <c r="G385" i="1"/>
  <c r="G257" i="1"/>
  <c r="G400" i="1"/>
  <c r="B404" i="1"/>
  <c r="F994" i="1"/>
  <c r="B487" i="1"/>
  <c r="F1262" i="1"/>
  <c r="B2397" i="1"/>
  <c r="G339" i="1"/>
  <c r="F635" i="1"/>
  <c r="F571" i="1"/>
  <c r="F1504" i="1"/>
  <c r="F1251" i="1"/>
  <c r="F244" i="1"/>
  <c r="G1320" i="1"/>
  <c r="B1638" i="1"/>
  <c r="B193" i="1"/>
  <c r="B442" i="1"/>
  <c r="G1714" i="1"/>
  <c r="B1674" i="1"/>
  <c r="G1546" i="1"/>
  <c r="G782" i="1"/>
  <c r="B228" i="1"/>
  <c r="B566" i="1"/>
  <c r="F1529" i="1"/>
  <c r="G350" i="1"/>
  <c r="B656" i="1"/>
  <c r="B402" i="1"/>
  <c r="B440" i="1"/>
  <c r="G750" i="1"/>
  <c r="F272" i="1"/>
  <c r="B690" i="1"/>
  <c r="B1760" i="1"/>
  <c r="B1135" i="1"/>
  <c r="F854" i="1"/>
  <c r="B2388" i="1"/>
  <c r="F1234" i="1"/>
  <c r="G1280" i="1"/>
  <c r="F2110" i="1"/>
  <c r="B1491" i="1"/>
  <c r="F1584" i="1"/>
  <c r="B1701" i="1"/>
  <c r="B1153" i="1"/>
  <c r="G1933" i="1"/>
  <c r="B1524" i="1"/>
  <c r="F2472" i="1"/>
  <c r="G553" i="1"/>
  <c r="G397" i="1"/>
  <c r="G1668" i="1"/>
  <c r="G208" i="1"/>
  <c r="F274" i="1"/>
  <c r="B1549" i="1"/>
  <c r="B1280" i="1"/>
  <c r="B1142" i="1"/>
  <c r="F104" i="1"/>
  <c r="F912" i="1"/>
  <c r="B155" i="1"/>
  <c r="B323" i="1"/>
  <c r="B1803" i="1"/>
  <c r="B2447" i="1"/>
  <c r="G527" i="1"/>
  <c r="B1370" i="1"/>
  <c r="G1912" i="1"/>
  <c r="F2603" i="1"/>
  <c r="B341" i="1"/>
  <c r="F977" i="1"/>
  <c r="F729" i="1"/>
  <c r="B116" i="1"/>
  <c r="B140" i="1"/>
  <c r="G1967" i="1"/>
  <c r="B195" i="1"/>
  <c r="F539" i="1"/>
  <c r="G1976" i="1"/>
  <c r="B2257" i="1"/>
  <c r="G1343" i="1"/>
  <c r="B1783" i="1"/>
  <c r="G704" i="1"/>
  <c r="F1406" i="1"/>
  <c r="F1565" i="1"/>
  <c r="F1943" i="1"/>
  <c r="G2612" i="1"/>
  <c r="G309" i="1"/>
  <c r="G994" i="1"/>
  <c r="G453" i="1"/>
  <c r="F1204" i="1"/>
  <c r="F1429" i="1"/>
  <c r="B522" i="1"/>
  <c r="F1250" i="1"/>
  <c r="F180" i="1"/>
  <c r="F1721" i="1"/>
  <c r="F1104" i="1"/>
  <c r="G2016" i="1"/>
  <c r="F1280" i="1"/>
  <c r="G229" i="1"/>
  <c r="F830" i="1"/>
  <c r="G356" i="1"/>
  <c r="F1658" i="1"/>
  <c r="B1119" i="1"/>
  <c r="B205" i="1"/>
  <c r="B609" i="1"/>
  <c r="B624" i="1"/>
  <c r="F908" i="1"/>
  <c r="B684" i="1"/>
  <c r="F923" i="1"/>
  <c r="F858" i="1"/>
  <c r="G1505" i="1"/>
  <c r="G638" i="1"/>
  <c r="F110" i="1"/>
  <c r="G235" i="1"/>
  <c r="G382" i="1"/>
  <c r="B1158" i="1"/>
  <c r="F2017" i="1"/>
  <c r="B899" i="1"/>
  <c r="B1090" i="1"/>
  <c r="B1801" i="1"/>
  <c r="G703" i="1"/>
  <c r="G1506" i="1"/>
  <c r="F108" i="1"/>
  <c r="F1459" i="1"/>
  <c r="F584" i="1"/>
  <c r="F105" i="1"/>
  <c r="G2007" i="1"/>
  <c r="B1432" i="1"/>
  <c r="F2052" i="1"/>
  <c r="F1975" i="1"/>
  <c r="G635" i="1"/>
  <c r="F704" i="1"/>
  <c r="B1511" i="1"/>
  <c r="F1924" i="1"/>
  <c r="B1383" i="1"/>
  <c r="F107" i="1"/>
  <c r="F2511" i="1"/>
  <c r="F569" i="1"/>
  <c r="G1162" i="1"/>
  <c r="F715" i="1"/>
  <c r="B2533" i="1"/>
  <c r="B1614" i="1"/>
  <c r="F1672" i="1"/>
  <c r="B2602" i="1"/>
  <c r="F2552" i="1"/>
  <c r="B1875" i="1"/>
  <c r="G203" i="1"/>
  <c r="F595" i="1"/>
  <c r="F470" i="1"/>
  <c r="B1656" i="1"/>
  <c r="G2591" i="1"/>
  <c r="B1427" i="1"/>
  <c r="B1530" i="1"/>
  <c r="B538" i="1"/>
  <c r="F367" i="1"/>
  <c r="G1088" i="1"/>
  <c r="B348" i="1"/>
  <c r="G687" i="1"/>
  <c r="B573" i="1"/>
  <c r="B2567" i="1"/>
  <c r="B129" i="1"/>
  <c r="G1007" i="1"/>
  <c r="B1776" i="1"/>
  <c r="B104" i="1"/>
  <c r="F941" i="1"/>
  <c r="F710" i="1"/>
  <c r="F1507" i="1"/>
  <c r="G236" i="1"/>
  <c r="B1351" i="1"/>
  <c r="F154" i="1"/>
  <c r="B1456" i="1"/>
  <c r="F1639" i="1"/>
  <c r="B936" i="1"/>
  <c r="G2298" i="1"/>
  <c r="F508" i="1"/>
  <c r="G967" i="1"/>
  <c r="B1005" i="1"/>
  <c r="B925" i="1"/>
  <c r="F331" i="1"/>
  <c r="B699" i="1"/>
  <c r="G1413" i="1"/>
  <c r="B1152" i="1"/>
  <c r="G1616" i="1"/>
  <c r="B817" i="1"/>
  <c r="F1041" i="1"/>
  <c r="B923" i="1"/>
  <c r="B1206" i="1"/>
  <c r="G2231" i="1"/>
  <c r="B1271" i="1"/>
  <c r="B430" i="1"/>
  <c r="F1784" i="1"/>
  <c r="F743" i="1"/>
  <c r="G1106" i="1"/>
  <c r="G2447" i="1"/>
  <c r="B688" i="1"/>
  <c r="G887" i="1"/>
  <c r="F1042" i="1"/>
  <c r="F1138" i="1"/>
  <c r="F935" i="1"/>
  <c r="F1986" i="1"/>
  <c r="G2221" i="1"/>
  <c r="B2229" i="1"/>
  <c r="G170" i="1"/>
  <c r="B1729" i="1"/>
  <c r="B43" i="1"/>
  <c r="F2604" i="1"/>
  <c r="G1233" i="1"/>
  <c r="B183" i="1"/>
  <c r="F1558" i="1"/>
  <c r="F2109" i="1"/>
  <c r="G898" i="1"/>
  <c r="B1994" i="1"/>
  <c r="G242" i="1"/>
  <c r="B1157" i="1"/>
  <c r="G190" i="1"/>
  <c r="G1414" i="1"/>
  <c r="F978" i="1"/>
  <c r="B1912" i="1"/>
  <c r="F1860" i="1"/>
  <c r="G693" i="1"/>
  <c r="B277" i="1"/>
  <c r="G1600" i="1"/>
  <c r="G2189" i="1"/>
  <c r="G765" i="1"/>
  <c r="G129" i="1"/>
  <c r="B469" i="1"/>
  <c r="F557" i="1"/>
  <c r="G1150" i="1"/>
  <c r="F1497" i="1"/>
  <c r="G686" i="1"/>
  <c r="G992" i="1"/>
  <c r="B2339" i="1"/>
  <c r="F1809" i="1"/>
  <c r="B1160" i="1"/>
  <c r="G1501" i="1"/>
  <c r="G1129" i="1"/>
  <c r="G1252" i="1"/>
  <c r="F536" i="1"/>
  <c r="G1324" i="1"/>
  <c r="B1347" i="1"/>
  <c r="F1942" i="1"/>
  <c r="B151" i="1"/>
  <c r="B1740" i="1"/>
  <c r="G817" i="1"/>
  <c r="G2019" i="1"/>
  <c r="B2440" i="1"/>
  <c r="F922" i="1"/>
  <c r="B635" i="1"/>
  <c r="B2330" i="1"/>
  <c r="F953" i="1"/>
  <c r="B2222" i="1"/>
  <c r="G668" i="1"/>
  <c r="B1529" i="1"/>
  <c r="F2471" i="1"/>
  <c r="G1484" i="1"/>
  <c r="B96" i="1"/>
  <c r="G927" i="1"/>
  <c r="B625" i="1"/>
  <c r="F211" i="1"/>
  <c r="G1623" i="1"/>
  <c r="F2305" i="1"/>
  <c r="F449" i="1"/>
  <c r="F1757" i="1"/>
  <c r="F2251" i="1"/>
  <c r="G1495" i="1"/>
  <c r="F517" i="1"/>
  <c r="F1456" i="1"/>
  <c r="G1913" i="1"/>
  <c r="B1138" i="1"/>
  <c r="G2118" i="1"/>
  <c r="B319" i="1"/>
  <c r="F125" i="1"/>
  <c r="G538" i="1"/>
  <c r="B858" i="1"/>
  <c r="G536" i="1"/>
  <c r="B1173" i="1"/>
  <c r="F489" i="1"/>
  <c r="F1868" i="1"/>
  <c r="G504" i="1"/>
  <c r="B107" i="1"/>
  <c r="B243" i="1"/>
  <c r="F295" i="1"/>
  <c r="F2182" i="1"/>
  <c r="B203" i="1"/>
  <c r="F2611" i="1"/>
  <c r="F1485" i="1"/>
  <c r="F1685" i="1"/>
  <c r="F2533" i="1"/>
  <c r="F388" i="1"/>
  <c r="B2035" i="1"/>
  <c r="B1775" i="1"/>
  <c r="G409" i="1"/>
  <c r="F1941" i="1"/>
  <c r="F2119" i="1"/>
  <c r="G1226" i="1"/>
  <c r="B994" i="1"/>
  <c r="B1105" i="1"/>
  <c r="F1434" i="1"/>
  <c r="B324" i="1"/>
  <c r="F948" i="1"/>
  <c r="B93" i="1"/>
  <c r="B1349" i="1"/>
  <c r="B1053" i="1"/>
  <c r="B258" i="1"/>
  <c r="G1094" i="1"/>
  <c r="B260" i="1"/>
  <c r="F1374" i="1"/>
  <c r="G1140" i="1"/>
  <c r="G2448" i="1"/>
  <c r="B1644" i="1"/>
  <c r="G475" i="1"/>
  <c r="F1007" i="1"/>
  <c r="B1951" i="1"/>
  <c r="B444" i="1"/>
  <c r="B868" i="1"/>
  <c r="F350" i="1"/>
  <c r="G1318" i="1"/>
  <c r="G1105" i="1"/>
  <c r="G274" i="1"/>
  <c r="G1662" i="1"/>
  <c r="G926" i="1"/>
  <c r="B164" i="1"/>
  <c r="F1730" i="1"/>
  <c r="G1391" i="1"/>
  <c r="F1842" i="1"/>
  <c r="G1061" i="1"/>
  <c r="F652" i="1"/>
  <c r="B352" i="1"/>
  <c r="F2323" i="1"/>
  <c r="F304" i="1"/>
  <c r="F1795" i="1"/>
  <c r="B1678" i="1"/>
  <c r="F1131" i="1"/>
  <c r="G301" i="1"/>
  <c r="G97" i="1"/>
  <c r="B569" i="1"/>
  <c r="B2054" i="1"/>
  <c r="F1194" i="1"/>
  <c r="G574" i="1"/>
  <c r="F405" i="1"/>
  <c r="G2213" i="1"/>
  <c r="G1468" i="1"/>
  <c r="B2126" i="1"/>
  <c r="G1409" i="1"/>
  <c r="B887" i="1"/>
  <c r="G774" i="1"/>
  <c r="B556" i="1"/>
  <c r="F1722" i="1"/>
  <c r="G2102" i="1"/>
  <c r="G418" i="1"/>
  <c r="F1134" i="1"/>
  <c r="G156" i="1"/>
  <c r="B1283" i="1"/>
  <c r="G1741" i="1"/>
  <c r="G711" i="1"/>
  <c r="B2274" i="1"/>
  <c r="G1165" i="1"/>
  <c r="B911" i="1"/>
  <c r="F1321" i="1"/>
  <c r="G990" i="1"/>
  <c r="B1186" i="1"/>
  <c r="B1459" i="1"/>
  <c r="B373" i="1"/>
  <c r="B1339" i="1"/>
  <c r="B736" i="1"/>
  <c r="F825" i="1"/>
  <c r="B508" i="1"/>
  <c r="B1810" i="1"/>
  <c r="B2315" i="1"/>
  <c r="F128" i="1"/>
  <c r="B279" i="1"/>
  <c r="B264" i="1"/>
  <c r="G411" i="1"/>
  <c r="G384" i="1"/>
  <c r="B1007" i="1"/>
  <c r="B2158" i="1"/>
  <c r="B198" i="1"/>
  <c r="G1060" i="1"/>
  <c r="G422" i="1"/>
  <c r="G1694" i="1"/>
  <c r="G219" i="1"/>
  <c r="G324" i="1"/>
  <c r="F240" i="1"/>
  <c r="G2006" i="1"/>
  <c r="F1347" i="1"/>
  <c r="F238" i="1"/>
  <c r="F665" i="1"/>
  <c r="G1943" i="1"/>
  <c r="F174" i="1"/>
  <c r="G1844" i="1"/>
  <c r="G695" i="1"/>
  <c r="G979" i="1"/>
  <c r="G1978" i="1"/>
  <c r="B221" i="1"/>
  <c r="F648" i="1"/>
  <c r="F1019" i="1"/>
  <c r="F801" i="1"/>
  <c r="B2127" i="1"/>
  <c r="B1429" i="1"/>
  <c r="G1775" i="1"/>
  <c r="F839" i="1"/>
  <c r="B2018" i="1"/>
  <c r="B1694" i="1"/>
  <c r="F179" i="1"/>
  <c r="G264" i="1"/>
  <c r="G681" i="1"/>
  <c r="G1427" i="1"/>
  <c r="F2584" i="1"/>
  <c r="B2241" i="1"/>
  <c r="B2568" i="1"/>
  <c r="F1544" i="1"/>
  <c r="B2110" i="1"/>
  <c r="B967" i="1"/>
  <c r="B500" i="1"/>
  <c r="G1486" i="1"/>
  <c r="G1558" i="1"/>
  <c r="B168" i="1"/>
  <c r="G1132" i="1"/>
  <c r="B405" i="1"/>
  <c r="B1263" i="1"/>
  <c r="F966" i="1"/>
  <c r="F1349" i="1"/>
  <c r="B2449" i="1"/>
  <c r="F773" i="1"/>
  <c r="F2612" i="1"/>
  <c r="B825" i="1"/>
  <c r="B1624" i="1"/>
  <c r="F768" i="1"/>
  <c r="B750" i="1"/>
  <c r="F572" i="1"/>
  <c r="F2275" i="1"/>
  <c r="F2026" i="1"/>
  <c r="G751" i="1"/>
  <c r="B1631" i="1"/>
  <c r="B2314" i="1"/>
  <c r="F231" i="1"/>
  <c r="F979" i="1"/>
  <c r="F924" i="1"/>
  <c r="F520" i="1"/>
  <c r="G9" i="1"/>
  <c r="G713" i="1"/>
  <c r="B248" i="1"/>
  <c r="B700" i="1"/>
  <c r="F755" i="1"/>
  <c r="F106" i="1"/>
  <c r="F1524" i="1"/>
  <c r="G1658" i="1"/>
  <c r="B375" i="1"/>
  <c r="B1343" i="1"/>
  <c r="F399" i="1"/>
  <c r="B1341" i="1"/>
  <c r="G611" i="1"/>
  <c r="B664" i="1"/>
  <c r="F1493" i="1"/>
  <c r="B1162" i="1"/>
  <c r="G2322" i="1"/>
  <c r="B2346" i="1"/>
  <c r="F342" i="1"/>
  <c r="G330" i="1"/>
  <c r="B355" i="1"/>
  <c r="G1557" i="1"/>
  <c r="G1004" i="1"/>
  <c r="G935" i="1"/>
  <c r="G1510" i="1"/>
  <c r="B2248" i="1"/>
  <c r="G1968" i="1"/>
  <c r="F649" i="1"/>
  <c r="F1623" i="1"/>
  <c r="B2480" i="1"/>
  <c r="F1841" i="1"/>
  <c r="B1943" i="1"/>
  <c r="B282" i="1"/>
  <c r="G1377" i="1"/>
  <c r="B1590" i="1"/>
  <c r="F1729" i="1"/>
  <c r="G856" i="1"/>
  <c r="F339" i="1"/>
  <c r="G403" i="1"/>
  <c r="F219" i="1"/>
  <c r="G915" i="1"/>
  <c r="G459" i="1"/>
  <c r="G911" i="1"/>
  <c r="G472" i="1"/>
  <c r="B230" i="1"/>
  <c r="B788" i="1"/>
  <c r="B2412" i="1"/>
  <c r="F402" i="1"/>
  <c r="G1785" i="1"/>
  <c r="F2222" i="1"/>
  <c r="G396" i="1"/>
  <c r="B908" i="1"/>
  <c r="F2622" i="1"/>
  <c r="F294" i="1"/>
  <c r="F639" i="1"/>
  <c r="G1087" i="1"/>
  <c r="G2587" i="1"/>
  <c r="B1715" i="1"/>
  <c r="F1108" i="1"/>
  <c r="G2512" i="1"/>
  <c r="G650" i="1"/>
  <c r="F1149" i="1"/>
  <c r="B2283" i="1"/>
  <c r="B1647" i="1"/>
  <c r="B1175" i="1"/>
  <c r="B981" i="1"/>
  <c r="F1556" i="1"/>
  <c r="G2197" i="1"/>
  <c r="G2602" i="1"/>
  <c r="G1986" i="1"/>
  <c r="G1548" i="1"/>
  <c r="G1410" i="1"/>
  <c r="F490" i="1"/>
  <c r="F235" i="1"/>
  <c r="G180" i="1"/>
  <c r="F1559" i="1"/>
  <c r="G1995" i="1"/>
  <c r="F224" i="1"/>
  <c r="F2258" i="1"/>
  <c r="F961" i="1"/>
  <c r="B358" i="1"/>
  <c r="F347" i="1"/>
  <c r="F2249" i="1"/>
  <c r="G349" i="1"/>
  <c r="F1472" i="1"/>
  <c r="G1325" i="1"/>
  <c r="B1336" i="1"/>
  <c r="F1591" i="1"/>
  <c r="B349" i="1"/>
  <c r="B912" i="1"/>
  <c r="G151" i="1"/>
  <c r="G1130" i="1"/>
  <c r="B1670" i="1"/>
  <c r="G1457" i="1"/>
  <c r="F1803" i="1"/>
  <c r="F1094" i="1"/>
  <c r="F885" i="1"/>
  <c r="G851" i="1"/>
  <c r="G2339" i="1"/>
  <c r="G1795" i="1"/>
  <c r="F492" i="1"/>
  <c r="G1685" i="1"/>
  <c r="B1270" i="1"/>
  <c r="F2439" i="1"/>
  <c r="F1405" i="1"/>
  <c r="G1851" i="1"/>
  <c r="F220" i="1"/>
  <c r="F1467" i="1"/>
  <c r="G220" i="1"/>
  <c r="G405" i="1"/>
  <c r="G1453" i="1"/>
  <c r="B1368" i="1"/>
  <c r="F2575" i="1"/>
  <c r="B1554" i="1"/>
  <c r="G256" i="1"/>
  <c r="B2421" i="1"/>
  <c r="G802" i="1"/>
  <c r="B768" i="1"/>
  <c r="B2052" i="1"/>
  <c r="B769" i="1"/>
  <c r="B332" i="1"/>
  <c r="B960" i="1"/>
  <c r="F1511" i="1"/>
  <c r="F1473" i="1"/>
  <c r="B2613" i="1"/>
  <c r="B2281" i="1"/>
  <c r="B1102" i="1"/>
  <c r="G17" i="1"/>
  <c r="B976" i="1"/>
  <c r="G477" i="1"/>
  <c r="G2331" i="1"/>
  <c r="G440" i="1"/>
  <c r="F1044" i="1"/>
  <c r="G1223" i="1"/>
  <c r="H1223" i="1" l="1"/>
  <c r="H440" i="1"/>
  <c r="H2331" i="1"/>
  <c r="H477" i="1"/>
  <c r="H17" i="1"/>
  <c r="H802" i="1"/>
  <c r="H256" i="1"/>
  <c r="H1453" i="1"/>
  <c r="H405" i="1"/>
  <c r="H220" i="1"/>
  <c r="H1851" i="1"/>
  <c r="H1685" i="1"/>
  <c r="H1795" i="1"/>
  <c r="H2339" i="1"/>
  <c r="H851" i="1"/>
  <c r="H1457" i="1"/>
  <c r="H1130" i="1"/>
  <c r="H151" i="1"/>
  <c r="H1325" i="1"/>
  <c r="H349" i="1"/>
  <c r="H1995" i="1"/>
  <c r="H180" i="1"/>
  <c r="H1410" i="1"/>
  <c r="H1548" i="1"/>
  <c r="H1986" i="1"/>
  <c r="H2602" i="1"/>
  <c r="H2197" i="1"/>
  <c r="H650" i="1"/>
  <c r="H2512" i="1"/>
  <c r="H2587" i="1"/>
  <c r="H1087" i="1"/>
  <c r="H396" i="1"/>
  <c r="H1785" i="1"/>
  <c r="H472" i="1"/>
  <c r="H911" i="1"/>
  <c r="H459" i="1"/>
  <c r="H915" i="1"/>
  <c r="H403" i="1"/>
  <c r="H856" i="1"/>
  <c r="H1377" i="1"/>
  <c r="H1968" i="1"/>
  <c r="H1510" i="1"/>
  <c r="H935" i="1"/>
  <c r="H1004" i="1"/>
  <c r="H1557" i="1"/>
  <c r="H330" i="1"/>
  <c r="H2322" i="1"/>
  <c r="H611" i="1"/>
  <c r="H1658" i="1"/>
  <c r="H713" i="1"/>
  <c r="H9" i="1"/>
  <c r="H751" i="1"/>
  <c r="H1132" i="1"/>
  <c r="H1558" i="1"/>
  <c r="H1486" i="1"/>
  <c r="H1427" i="1"/>
  <c r="H681" i="1"/>
  <c r="H264" i="1"/>
  <c r="H1775" i="1"/>
  <c r="H1978" i="1"/>
  <c r="H979" i="1"/>
  <c r="H695" i="1"/>
  <c r="H1844" i="1"/>
  <c r="H1943" i="1"/>
  <c r="H2006" i="1"/>
  <c r="H324" i="1"/>
  <c r="H219" i="1"/>
  <c r="H1694" i="1"/>
  <c r="H422" i="1"/>
  <c r="H1060" i="1"/>
  <c r="H384" i="1"/>
  <c r="H411" i="1"/>
  <c r="H990" i="1"/>
  <c r="H1165" i="1"/>
  <c r="H711" i="1"/>
  <c r="H1741" i="1"/>
  <c r="H156" i="1"/>
  <c r="H418" i="1"/>
  <c r="H2102" i="1"/>
  <c r="H774" i="1"/>
  <c r="H1409" i="1"/>
  <c r="H1468" i="1"/>
  <c r="H2213" i="1"/>
  <c r="H574" i="1"/>
  <c r="H97" i="1"/>
  <c r="H301" i="1"/>
  <c r="H1061" i="1"/>
  <c r="H1391" i="1"/>
  <c r="H926" i="1"/>
  <c r="H1662" i="1"/>
  <c r="H274" i="1"/>
  <c r="H1105" i="1"/>
  <c r="H1318" i="1"/>
  <c r="H475" i="1"/>
  <c r="H2448" i="1"/>
  <c r="H1140" i="1"/>
  <c r="H1094" i="1"/>
  <c r="H1226" i="1"/>
  <c r="H409" i="1"/>
  <c r="H504" i="1"/>
  <c r="H536" i="1"/>
  <c r="H538" i="1"/>
  <c r="H2118" i="1"/>
  <c r="H1913" i="1"/>
  <c r="H1495" i="1"/>
  <c r="H1623" i="1"/>
  <c r="H927" i="1"/>
  <c r="H1484" i="1"/>
  <c r="H668" i="1"/>
  <c r="H2019" i="1"/>
  <c r="H817" i="1"/>
  <c r="H1324" i="1"/>
  <c r="H1252" i="1"/>
  <c r="H1129" i="1"/>
  <c r="H1501" i="1"/>
  <c r="H992" i="1"/>
  <c r="H686" i="1"/>
  <c r="H1150" i="1"/>
  <c r="H129" i="1"/>
  <c r="H765" i="1"/>
  <c r="H2189" i="1"/>
  <c r="H1600" i="1"/>
  <c r="H693" i="1"/>
  <c r="H1414" i="1"/>
  <c r="H190" i="1"/>
  <c r="H242" i="1"/>
  <c r="H898" i="1"/>
  <c r="H1233" i="1"/>
  <c r="H170" i="1"/>
  <c r="H2221" i="1"/>
  <c r="H887" i="1"/>
  <c r="H2447" i="1"/>
  <c r="H1106" i="1"/>
  <c r="H2231" i="1"/>
  <c r="H1616" i="1"/>
  <c r="H1413" i="1"/>
  <c r="H967" i="1"/>
  <c r="H2298" i="1"/>
  <c r="H236" i="1"/>
  <c r="H1007" i="1"/>
  <c r="H687" i="1"/>
  <c r="H1088" i="1"/>
  <c r="H2591" i="1"/>
  <c r="H203" i="1"/>
  <c r="H1162" i="1"/>
  <c r="H635" i="1"/>
  <c r="H2007" i="1"/>
  <c r="H1506" i="1"/>
  <c r="H703" i="1"/>
  <c r="H382" i="1"/>
  <c r="H235" i="1"/>
  <c r="H638" i="1"/>
  <c r="H1505" i="1"/>
  <c r="H356" i="1"/>
  <c r="H229" i="1"/>
  <c r="H2016" i="1"/>
  <c r="H453" i="1"/>
  <c r="H994" i="1"/>
  <c r="H309" i="1"/>
  <c r="H2612" i="1"/>
  <c r="H704" i="1"/>
  <c r="H1343" i="1"/>
  <c r="H1976" i="1"/>
  <c r="H1967" i="1"/>
  <c r="H1969" i="1" s="1"/>
  <c r="J1969" i="1" s="1"/>
  <c r="D144" i="14" s="1"/>
  <c r="H1912" i="1"/>
  <c r="H527" i="1"/>
  <c r="H208" i="1"/>
  <c r="H1668" i="1"/>
  <c r="H397" i="1"/>
  <c r="H553" i="1"/>
  <c r="H1933" i="1"/>
  <c r="H1280" i="1"/>
  <c r="H750" i="1"/>
  <c r="H350" i="1"/>
  <c r="H782" i="1"/>
  <c r="H1546" i="1"/>
  <c r="H1714" i="1"/>
  <c r="H1320" i="1"/>
  <c r="H339" i="1"/>
  <c r="H400" i="1"/>
  <c r="H257" i="1"/>
  <c r="H385" i="1"/>
  <c r="H2103" i="1"/>
  <c r="H1244" i="1"/>
  <c r="H1659" i="1"/>
  <c r="H76" i="1"/>
  <c r="H1159" i="1"/>
  <c r="H691" i="1"/>
  <c r="H191" i="1"/>
  <c r="H2173" i="1"/>
  <c r="H715" i="1"/>
  <c r="H141" i="1"/>
  <c r="H1656" i="1"/>
  <c r="H680" i="1"/>
  <c r="H2338" i="1"/>
  <c r="H921" i="1"/>
  <c r="H609" i="1"/>
  <c r="H1566" i="1"/>
  <c r="H45" i="1"/>
  <c r="H922" i="1"/>
  <c r="H565" i="1"/>
  <c r="H2025" i="1"/>
  <c r="H689" i="1"/>
  <c r="H552" i="1"/>
  <c r="H2582" i="1"/>
  <c r="H1300" i="1"/>
  <c r="H2078" i="1"/>
  <c r="H2222" i="1"/>
  <c r="H755" i="1"/>
  <c r="H228" i="1"/>
  <c r="H1104" i="1"/>
  <c r="H1006" i="1"/>
  <c r="H2306" i="1"/>
  <c r="H1504" i="1"/>
  <c r="H2365" i="1"/>
  <c r="H1151" i="1"/>
  <c r="H1576" i="1"/>
  <c r="H2576" i="1"/>
  <c r="H936" i="1"/>
  <c r="H2419" i="1"/>
  <c r="H53" i="1"/>
  <c r="H1869" i="1"/>
  <c r="H2043" i="1"/>
  <c r="H1434" i="1"/>
  <c r="H1090" i="1"/>
  <c r="H230" i="1"/>
  <c r="H149" i="1"/>
  <c r="H1042" i="1"/>
  <c r="H1522" i="1"/>
  <c r="H836" i="1"/>
  <c r="H1376" i="1"/>
  <c r="H323" i="1"/>
  <c r="H692" i="1"/>
  <c r="H2230" i="1"/>
  <c r="H805" i="1"/>
  <c r="H2207" i="1"/>
  <c r="H1977" i="1"/>
  <c r="H319" i="1"/>
  <c r="H1902" i="1"/>
  <c r="H1555" i="1"/>
  <c r="H1833" i="1"/>
  <c r="H2206" i="1"/>
  <c r="H1674" i="1"/>
  <c r="H975" i="1"/>
  <c r="H212" i="1"/>
  <c r="H1490" i="1"/>
  <c r="H571" i="1"/>
  <c r="H649" i="1"/>
  <c r="H908" i="1"/>
  <c r="H1818" i="1"/>
  <c r="H178" i="1"/>
  <c r="H259" i="1"/>
  <c r="H1478" i="1"/>
  <c r="H1811" i="1"/>
  <c r="H1496" i="1"/>
  <c r="H1606" i="1"/>
  <c r="H1008" i="1"/>
  <c r="H519" i="1"/>
  <c r="H344" i="1"/>
  <c r="H2143" i="1"/>
  <c r="H1922" i="1"/>
  <c r="H1835" i="1"/>
  <c r="H123" i="1"/>
  <c r="H1819" i="1"/>
  <c r="H164" i="1"/>
  <c r="H1712" i="1"/>
  <c r="H1452" i="1"/>
  <c r="H351" i="1"/>
  <c r="H2247" i="1"/>
  <c r="H2588" i="1"/>
  <c r="H2559" i="1"/>
  <c r="H1757" i="1"/>
  <c r="H2583" i="1"/>
  <c r="H787" i="1"/>
  <c r="H1102" i="1"/>
  <c r="H367" i="1"/>
  <c r="H1903" i="1"/>
  <c r="H1528" i="1"/>
  <c r="H1242" i="1"/>
  <c r="H714" i="1"/>
  <c r="H1642" i="1"/>
  <c r="H226" i="1"/>
  <c r="H690" i="1"/>
  <c r="H2134" i="1"/>
  <c r="H401" i="1"/>
  <c r="H1160" i="1"/>
  <c r="H318" i="1"/>
  <c r="H2411" i="1"/>
  <c r="H1704" i="1"/>
  <c r="H1489" i="1"/>
  <c r="H82" i="1"/>
  <c r="H47" i="1"/>
  <c r="H1156" i="1"/>
  <c r="H2428" i="1"/>
  <c r="H233" i="1"/>
  <c r="H928" i="1"/>
  <c r="H683" i="1"/>
  <c r="H852" i="1"/>
  <c r="H1591" i="1"/>
  <c r="H1466" i="1"/>
  <c r="H1450" i="1"/>
  <c r="H1405" i="1"/>
  <c r="H914" i="1"/>
  <c r="H1643" i="1"/>
  <c r="H1122" i="1"/>
  <c r="H1289" i="1"/>
  <c r="H1315" i="1"/>
  <c r="H497" i="1"/>
  <c r="H285" i="1"/>
  <c r="H487" i="1"/>
  <c r="H306" i="1"/>
  <c r="H625" i="1"/>
  <c r="H431" i="1"/>
  <c r="H1893" i="1"/>
  <c r="H399" i="1"/>
  <c r="H595" i="1"/>
  <c r="H2463" i="1"/>
  <c r="H870" i="1"/>
  <c r="H2087" i="1"/>
  <c r="H432" i="1"/>
  <c r="H1232" i="1"/>
  <c r="H1010" i="1"/>
  <c r="H239" i="1"/>
  <c r="H1584" i="1"/>
  <c r="H951" i="1"/>
  <c r="H612" i="1"/>
  <c r="H2488" i="1"/>
  <c r="H2347" i="1"/>
  <c r="H153" i="1"/>
  <c r="H781" i="1"/>
  <c r="H268" i="1"/>
  <c r="H2086" i="1"/>
  <c r="H456" i="1"/>
  <c r="H375" i="1"/>
  <c r="H617" i="1"/>
  <c r="H2364" i="1"/>
  <c r="H549" i="1"/>
  <c r="H2337" i="1"/>
  <c r="H2340" i="1" s="1"/>
  <c r="H1253" i="1"/>
  <c r="H1383" i="1"/>
  <c r="H801" i="1"/>
  <c r="H2249" i="1"/>
  <c r="H1172" i="1"/>
  <c r="H1638" i="1"/>
  <c r="H2603" i="1"/>
  <c r="H2165" i="1"/>
  <c r="H2055" i="1"/>
  <c r="H1959" i="1"/>
  <c r="H1350" i="1"/>
  <c r="H263" i="1"/>
  <c r="H2592" i="1"/>
  <c r="H1492" i="1"/>
  <c r="H152" i="1"/>
  <c r="H167" i="1"/>
  <c r="H853" i="1"/>
  <c r="H2403" i="1"/>
  <c r="H1435" i="1"/>
  <c r="H881" i="1"/>
  <c r="H1428" i="1"/>
  <c r="H1640" i="1"/>
  <c r="H1344" i="1"/>
  <c r="H1185" i="1"/>
  <c r="H586" i="1"/>
  <c r="H1533" i="1"/>
  <c r="H1121" i="1"/>
  <c r="H2239" i="1"/>
  <c r="H267" i="1"/>
  <c r="H2487" i="1"/>
  <c r="H380" i="1"/>
  <c r="H937" i="1"/>
  <c r="H1858" i="1"/>
  <c r="H1202" i="1"/>
  <c r="H1207" i="1" s="1"/>
  <c r="H953" i="1"/>
  <c r="H548" i="1"/>
  <c r="H1351" i="1"/>
  <c r="H799" i="1"/>
  <c r="H413" i="1"/>
  <c r="H210" i="1"/>
  <c r="H2600" i="1"/>
  <c r="H1743" i="1"/>
  <c r="H837" i="1"/>
  <c r="H1316" i="1"/>
  <c r="H948" i="1"/>
  <c r="H2565" i="1"/>
  <c r="H110" i="1"/>
  <c r="H2035" i="1"/>
  <c r="H1551" i="1"/>
  <c r="H231" i="1"/>
  <c r="H785" i="1"/>
  <c r="H523" i="1"/>
  <c r="H1695" i="1"/>
  <c r="H197" i="1"/>
  <c r="H241" i="1"/>
  <c r="H1319" i="1"/>
  <c r="H1549" i="1"/>
  <c r="H780" i="1"/>
  <c r="H830" i="1"/>
  <c r="H2504" i="1"/>
  <c r="H2639" i="1"/>
  <c r="H1646" i="1"/>
  <c r="H626" i="1"/>
  <c r="H360" i="1"/>
  <c r="H2558" i="1"/>
  <c r="H2560" i="1" s="1"/>
  <c r="H1111" i="1"/>
  <c r="H1672" i="1"/>
  <c r="H655" i="1"/>
  <c r="H1430" i="1"/>
  <c r="H1491" i="1"/>
  <c r="H388" i="1"/>
  <c r="H179" i="1"/>
  <c r="H952" i="1"/>
  <c r="H981" i="1"/>
  <c r="H1123" i="1"/>
  <c r="H488" i="1"/>
  <c r="H2151" i="1"/>
  <c r="H1526" i="1"/>
  <c r="H786" i="1"/>
  <c r="H1590" i="1"/>
  <c r="H1328" i="1"/>
  <c r="H1225" i="1"/>
  <c r="H247" i="1"/>
  <c r="H1018" i="1"/>
  <c r="H169" i="1"/>
  <c r="H260" i="1"/>
  <c r="H2430" i="1"/>
  <c r="H1575" i="1"/>
  <c r="H1497" i="1"/>
  <c r="H271" i="1"/>
  <c r="H485" i="1"/>
  <c r="H184" i="1"/>
  <c r="H1367" i="1"/>
  <c r="H108" i="1"/>
  <c r="H2421" i="1"/>
  <c r="H702" i="1"/>
  <c r="H803" i="1"/>
  <c r="H982" i="1"/>
  <c r="H2589" i="1"/>
  <c r="H866" i="1"/>
  <c r="H1063" i="1"/>
  <c r="H1760" i="1"/>
  <c r="H1385" i="1"/>
  <c r="H1473" i="1"/>
  <c r="H2489" i="1"/>
  <c r="H378" i="1"/>
  <c r="H615" i="1"/>
  <c r="H507" i="1"/>
  <c r="H976" i="1"/>
  <c r="H1139" i="1"/>
  <c r="H246" i="1"/>
  <c r="H1372" i="1"/>
  <c r="H18" i="1"/>
  <c r="H1803" i="1"/>
  <c r="H2044" i="1"/>
  <c r="H436" i="1"/>
  <c r="H126" i="1"/>
  <c r="H1525" i="1"/>
  <c r="H1404" i="1"/>
  <c r="H717" i="1"/>
  <c r="H1469" i="1"/>
  <c r="H1184" i="1"/>
  <c r="H641" i="1"/>
  <c r="H273" i="1"/>
  <c r="H448" i="1"/>
  <c r="H909" i="1"/>
  <c r="H75" i="1"/>
  <c r="H106" i="1"/>
  <c r="H443" i="1"/>
  <c r="H1321" i="1"/>
  <c r="H812" i="1"/>
  <c r="H663" i="1"/>
  <c r="H1155" i="1"/>
  <c r="H1951" i="1"/>
  <c r="H1384" i="1"/>
  <c r="H1703" i="1"/>
  <c r="H1677" i="1"/>
  <c r="H757" i="1"/>
  <c r="H602" i="1"/>
  <c r="H1508" i="1"/>
  <c r="H744" i="1"/>
  <c r="H2297" i="1"/>
  <c r="H315" i="1"/>
  <c r="H1381" i="1"/>
  <c r="H883" i="1"/>
  <c r="H593" i="1"/>
  <c r="H768" i="1"/>
  <c r="H386" i="1"/>
  <c r="H202" i="1"/>
  <c r="H354" i="1"/>
  <c r="H96" i="1"/>
  <c r="H2371" i="1"/>
  <c r="H581" i="1"/>
  <c r="H1582" i="1"/>
  <c r="H1786" i="1"/>
  <c r="H2205" i="1"/>
  <c r="H2094" i="1"/>
  <c r="H669" i="1"/>
  <c r="H105" i="1"/>
  <c r="H754" i="1"/>
  <c r="H1196" i="1"/>
  <c r="H1420" i="1"/>
  <c r="H854" i="1"/>
  <c r="H1101" i="1"/>
  <c r="H294" i="1"/>
  <c r="H1283" i="1"/>
  <c r="H647" i="1"/>
  <c r="H1292" i="1"/>
  <c r="H1193" i="1"/>
  <c r="H1550" i="1"/>
  <c r="H608" i="1"/>
  <c r="H1382" i="1"/>
  <c r="H1934" i="1"/>
  <c r="H1614" i="1"/>
  <c r="H127" i="1"/>
  <c r="H1810" i="1"/>
  <c r="H2079" i="1"/>
  <c r="H594" i="1"/>
  <c r="H1164" i="1"/>
  <c r="H1361" i="1"/>
  <c r="H2085" i="1"/>
  <c r="H1118" i="1"/>
  <c r="H1553" i="1"/>
  <c r="H966" i="1"/>
  <c r="H1648" i="1"/>
  <c r="H997" i="1"/>
  <c r="H806" i="1"/>
  <c r="H855" i="1"/>
  <c r="H452" i="1"/>
  <c r="H1378" i="1"/>
  <c r="H2567" i="1"/>
  <c r="H518" i="1"/>
  <c r="H813" i="1"/>
  <c r="H119" i="1"/>
  <c r="H603" i="1"/>
  <c r="H1272" i="1"/>
  <c r="H27" i="1"/>
  <c r="H449" i="1"/>
  <c r="H2552" i="1"/>
  <c r="H174" i="1"/>
  <c r="H107" i="1"/>
  <c r="H2215" i="1"/>
  <c r="H1234" i="1"/>
  <c r="H1860" i="1"/>
  <c r="H451" i="1"/>
  <c r="H2354" i="1"/>
  <c r="H1271" i="1"/>
  <c r="H587" i="1"/>
  <c r="H716" i="1"/>
  <c r="H1732" i="1"/>
  <c r="H572" i="1"/>
  <c r="H2323" i="1"/>
  <c r="H1262" i="1"/>
  <c r="H591" i="1"/>
  <c r="H839" i="1"/>
  <c r="H2223" i="1"/>
  <c r="H501" i="1"/>
  <c r="H666" i="1"/>
  <c r="H2464" i="1"/>
  <c r="H439" i="1"/>
  <c r="H1017" i="1"/>
  <c r="H1507" i="1"/>
  <c r="H588" i="1"/>
  <c r="H83" i="1"/>
  <c r="H500" i="1"/>
  <c r="H1535" i="1"/>
  <c r="H492" i="1"/>
  <c r="H2533" i="1"/>
  <c r="H759" i="1"/>
  <c r="H2149" i="1"/>
  <c r="H2182" i="1"/>
  <c r="H1093" i="1"/>
  <c r="H2158" i="1"/>
  <c r="H797" i="1"/>
  <c r="H383" i="1"/>
  <c r="H1667" i="1"/>
  <c r="H34" i="1"/>
  <c r="H657" i="1"/>
  <c r="H2526" i="1"/>
  <c r="H1702" i="1"/>
  <c r="H1455" i="1"/>
  <c r="H1323" i="1"/>
  <c r="H1387" i="1"/>
  <c r="H2495" i="1"/>
  <c r="H2497" i="1" s="1"/>
  <c r="H1532" i="1"/>
  <c r="H1263" i="1"/>
  <c r="H1299" i="1"/>
  <c r="H498" i="1"/>
  <c r="H1392" i="1"/>
  <c r="H610" i="1"/>
  <c r="H2544" i="1"/>
  <c r="H121" i="1"/>
  <c r="H2472" i="1"/>
  <c r="H1451" i="1"/>
  <c r="H118" i="1"/>
  <c r="H878" i="1"/>
  <c r="H1726" i="1"/>
  <c r="H995" i="1"/>
  <c r="H539" i="1"/>
  <c r="H1390" i="1"/>
  <c r="H279" i="1"/>
  <c r="H2502" i="1"/>
  <c r="H913" i="1"/>
  <c r="H584" i="1"/>
  <c r="H1729" i="1"/>
  <c r="H1774" i="1"/>
  <c r="H270" i="1"/>
  <c r="H2063" i="1"/>
  <c r="H2496" i="1"/>
  <c r="H2273" i="1"/>
  <c r="H1529" i="1"/>
  <c r="H84" i="1"/>
  <c r="H284" i="1"/>
  <c r="H583" i="1"/>
  <c r="H265" i="1"/>
  <c r="H2524" i="1"/>
  <c r="H2455" i="1"/>
  <c r="H1224" i="1"/>
  <c r="H2456" i="1"/>
  <c r="H2061" i="1"/>
  <c r="H684" i="1"/>
  <c r="H1565" i="1"/>
  <c r="H896" i="1"/>
  <c r="H867" i="1"/>
  <c r="H1556" i="1"/>
  <c r="H1766" i="1"/>
  <c r="H2604" i="1"/>
  <c r="H2117" i="1"/>
  <c r="H1433" i="1"/>
  <c r="H15" i="1"/>
  <c r="H1608" i="1"/>
  <c r="H1731" i="1"/>
  <c r="H1054" i="1"/>
  <c r="H1422" i="1"/>
  <c r="H850" i="1"/>
  <c r="H1243" i="1"/>
  <c r="H272" i="1"/>
  <c r="H1216" i="1"/>
  <c r="H605" i="1"/>
  <c r="H1213" i="1"/>
  <c r="H300" i="1"/>
  <c r="H209" i="1"/>
  <c r="H1776" i="1"/>
  <c r="H1896" i="1"/>
  <c r="H923" i="1"/>
  <c r="H1425" i="1"/>
  <c r="H1369" i="1"/>
  <c r="H358" i="1"/>
  <c r="H652" i="1"/>
  <c r="H1868" i="1"/>
  <c r="H1380" i="1"/>
  <c r="H371" i="1"/>
  <c r="H2479" i="1"/>
  <c r="H2142" i="1"/>
  <c r="H1975" i="1"/>
  <c r="H1979" i="1" s="1"/>
  <c r="J1979" i="1" s="1"/>
  <c r="D145" i="14" s="1"/>
  <c r="H320" i="1"/>
  <c r="H756" i="1"/>
  <c r="H435" i="1"/>
  <c r="H741" i="1"/>
  <c r="H2321" i="1"/>
  <c r="H2324" i="1" s="1"/>
  <c r="H1120" i="1"/>
  <c r="H1109" i="1"/>
  <c r="H2389" i="1"/>
  <c r="H515" i="1"/>
  <c r="H2257" i="1"/>
  <c r="H2381" i="1"/>
  <c r="H629" i="1"/>
  <c r="H66" i="1"/>
  <c r="H627" i="1"/>
  <c r="H1345" i="1"/>
  <c r="H1212" i="1"/>
  <c r="H1842" i="1"/>
  <c r="H938" i="1"/>
  <c r="H1346" i="1"/>
  <c r="H1273" i="1"/>
  <c r="H1660" i="1"/>
  <c r="H1647" i="1"/>
  <c r="H2438" i="1"/>
  <c r="H1574" i="1"/>
  <c r="H1577" i="1" s="1"/>
  <c r="H55" i="1"/>
  <c r="H1214" i="1"/>
  <c r="H238" i="1"/>
  <c r="H1669" i="1"/>
  <c r="H907" i="1"/>
  <c r="H1607" i="1"/>
  <c r="H183" i="1"/>
  <c r="H1003" i="1"/>
  <c r="H1534" i="1"/>
  <c r="H1443" i="1"/>
  <c r="H370" i="1"/>
  <c r="H1133" i="1"/>
  <c r="H1360" i="1"/>
  <c r="H35" i="1"/>
  <c r="H633" i="1"/>
  <c r="H2437" i="1"/>
  <c r="H406" i="1"/>
  <c r="H2551" i="1"/>
  <c r="H437" i="1"/>
  <c r="H1173" i="1"/>
  <c r="H128" i="1"/>
  <c r="H1664" i="1"/>
  <c r="H1407" i="1"/>
  <c r="H1158" i="1"/>
  <c r="H1326" i="1"/>
  <c r="H234" i="1"/>
  <c r="H454" i="1"/>
  <c r="H421" i="1"/>
  <c r="H2307" i="1"/>
  <c r="H606" i="1"/>
  <c r="H377" i="1"/>
  <c r="H2622" i="1"/>
  <c r="H2404" i="1"/>
  <c r="H2053" i="1"/>
  <c r="H1530" i="1"/>
  <c r="H1442" i="1"/>
  <c r="H1444" i="1" s="1"/>
  <c r="J1444" i="1" s="1"/>
  <c r="D93" i="14" s="1"/>
  <c r="H1206" i="1"/>
  <c r="H815" i="1"/>
  <c r="H468" i="1"/>
  <c r="H172" i="1"/>
  <c r="H157" i="1"/>
  <c r="H1721" i="1"/>
  <c r="H614" i="1"/>
  <c r="H1205" i="1"/>
  <c r="H1711" i="1"/>
  <c r="H682" i="1"/>
  <c r="H46" i="1"/>
  <c r="H352" i="1"/>
  <c r="H357" i="1"/>
  <c r="H1878" i="1"/>
  <c r="H2275" i="1"/>
  <c r="H1679" i="1"/>
  <c r="H1998" i="1"/>
  <c r="H146" i="1"/>
  <c r="H729" i="1"/>
  <c r="H1958" i="1"/>
  <c r="H2135" i="1"/>
  <c r="H98" i="1"/>
  <c r="H92" i="1"/>
  <c r="H2026" i="1"/>
  <c r="H1960" i="1"/>
  <c r="H1215" i="1"/>
  <c r="H2550" i="1"/>
  <c r="H2553" i="1" s="1"/>
  <c r="H2290" i="1"/>
  <c r="H1809" i="1"/>
  <c r="H1812" i="1" s="1"/>
  <c r="H372" i="1"/>
  <c r="H829" i="1"/>
  <c r="H993" i="1"/>
  <c r="H2503" i="1"/>
  <c r="H1357" i="1"/>
  <c r="H869" i="1"/>
  <c r="H489" i="1"/>
  <c r="H1459" i="1"/>
  <c r="H950" i="1"/>
  <c r="H442" i="1"/>
  <c r="H2584" i="1"/>
  <c r="H95" i="1"/>
  <c r="H1631" i="1"/>
  <c r="H1686" i="1"/>
  <c r="H1154" i="1"/>
  <c r="H1163" i="1"/>
  <c r="H1630" i="1"/>
  <c r="H1431" i="1"/>
  <c r="H1877" i="1"/>
  <c r="H753" i="1"/>
  <c r="H7" i="1"/>
  <c r="H2248" i="1"/>
  <c r="H505" i="1"/>
  <c r="H1138" i="1"/>
  <c r="H2629" i="1"/>
  <c r="H1767" i="1"/>
  <c r="H771" i="1"/>
  <c r="H772" i="1"/>
  <c r="H554" i="1"/>
  <c r="H130" i="1"/>
  <c r="H430" i="1"/>
  <c r="H978" i="1"/>
  <c r="H2259" i="1"/>
  <c r="H1194" i="1"/>
  <c r="H1260" i="1"/>
  <c r="H2471" i="1"/>
  <c r="H1301" i="1"/>
  <c r="H1340" i="1"/>
  <c r="H1886" i="1"/>
  <c r="H2093" i="1"/>
  <c r="H676" i="1"/>
  <c r="H1009" i="1"/>
  <c r="H1069" i="1"/>
  <c r="H1950" i="1"/>
  <c r="H1183" i="1"/>
  <c r="H2027" i="1"/>
  <c r="H1327" i="1"/>
  <c r="H885" i="1"/>
  <c r="H546" i="1"/>
  <c r="H407" i="1"/>
  <c r="H200" i="1"/>
  <c r="H1293" i="1"/>
  <c r="H537" i="1"/>
  <c r="H2380" i="1"/>
  <c r="H628" i="1"/>
  <c r="H207" i="1"/>
  <c r="H1541" i="1"/>
  <c r="H154" i="1"/>
  <c r="H2109" i="1"/>
  <c r="H585" i="1"/>
  <c r="H325" i="1"/>
  <c r="H897" i="1"/>
  <c r="H1598" i="1"/>
  <c r="H1601" i="1" s="1"/>
  <c r="H968" i="1"/>
  <c r="H535" i="1"/>
  <c r="H434" i="1"/>
  <c r="H381" i="1"/>
  <c r="H960" i="1"/>
  <c r="H963" i="1"/>
  <c r="H675" i="1"/>
  <c r="H1645" i="1"/>
  <c r="H701" i="1"/>
  <c r="H540" i="1"/>
  <c r="H2299" i="1"/>
  <c r="H293" i="1"/>
  <c r="H63" i="1"/>
  <c r="H2305" i="1"/>
  <c r="H2308" i="1" s="1"/>
  <c r="H1663" i="1"/>
  <c r="H1568" i="1"/>
  <c r="H133" i="1"/>
  <c r="H2480" i="1"/>
  <c r="H962" i="1"/>
  <c r="H255" i="1"/>
  <c r="H295" i="1"/>
  <c r="H348" i="1"/>
  <c r="H2181" i="1"/>
  <c r="H1759" i="1"/>
  <c r="H1834" i="1"/>
  <c r="H428" i="1"/>
  <c r="H2439" i="1"/>
  <c r="H2372" i="1"/>
  <c r="H2126" i="1"/>
  <c r="H1599" i="1"/>
  <c r="H910" i="1"/>
  <c r="H1655" i="1"/>
  <c r="H710" i="1"/>
  <c r="H2630" i="1"/>
  <c r="H857" i="1"/>
  <c r="H2045" i="1"/>
  <c r="H36" i="1"/>
  <c r="H1705" i="1"/>
  <c r="H1885" i="1"/>
  <c r="H1887" i="1" s="1"/>
  <c r="J1887" i="1" s="1"/>
  <c r="D135" i="14" s="1"/>
  <c r="H2379" i="1"/>
  <c r="H2396" i="1"/>
  <c r="H211" i="1"/>
  <c r="H1374" i="1"/>
  <c r="H322" i="1"/>
  <c r="H65" i="1"/>
  <c r="H415" i="1"/>
  <c r="H1341" i="1"/>
  <c r="H712" i="1"/>
  <c r="H1545" i="1"/>
  <c r="H353" i="1"/>
  <c r="H494" i="1"/>
  <c r="H942" i="1"/>
  <c r="H912" i="1"/>
  <c r="H262" i="1"/>
  <c r="H2015" i="1"/>
  <c r="H2020" i="1" s="1"/>
  <c r="J2020" i="1" s="1"/>
  <c r="D149" i="14" s="1"/>
  <c r="H2621" i="1"/>
  <c r="H33" i="1"/>
  <c r="H38" i="1" s="1"/>
  <c r="H1544" i="1"/>
  <c r="H2387" i="1"/>
  <c r="H1509" i="1"/>
  <c r="H1523" i="1"/>
  <c r="H2429" i="1"/>
  <c r="H1421" i="1"/>
  <c r="H547" i="1"/>
  <c r="H193" i="1"/>
  <c r="H2329" i="1"/>
  <c r="H2199" i="1"/>
  <c r="H1254" i="1"/>
  <c r="H116" i="1"/>
  <c r="H1657" i="1"/>
  <c r="H1394" i="1"/>
  <c r="H269" i="1"/>
  <c r="H2457" i="1"/>
  <c r="H1827" i="1"/>
  <c r="H1251" i="1"/>
  <c r="H1033" i="1"/>
  <c r="H814" i="1"/>
  <c r="H2005" i="1"/>
  <c r="H2010" i="1" s="1"/>
  <c r="J2010" i="1" s="1"/>
  <c r="D148" i="14" s="1"/>
  <c r="H1915" i="1"/>
  <c r="H222" i="1"/>
  <c r="H580" i="1"/>
  <c r="H2258" i="1"/>
  <c r="H73" i="1"/>
  <c r="H533" i="1"/>
  <c r="H541" i="1" s="1"/>
  <c r="H984" i="1"/>
  <c r="H182" i="1"/>
  <c r="H996" i="1"/>
  <c r="H2405" i="1"/>
  <c r="H2095" i="1"/>
  <c r="H166" i="1"/>
  <c r="H192" i="1"/>
  <c r="H1615" i="1"/>
  <c r="H818" i="1"/>
  <c r="H2069" i="1"/>
  <c r="H842" i="1"/>
  <c r="H1742" i="1"/>
  <c r="H1137" i="1"/>
  <c r="H624" i="1"/>
  <c r="H1649" i="1"/>
  <c r="H43" i="1"/>
  <c r="H2313" i="1"/>
  <c r="H1241" i="1"/>
  <c r="H416" i="1"/>
  <c r="H1396" i="1"/>
  <c r="H2356" i="1"/>
  <c r="H1095" i="1"/>
  <c r="H414" i="1"/>
  <c r="H679" i="1"/>
  <c r="H395" i="1"/>
  <c r="H2315" i="1"/>
  <c r="H2397" i="1"/>
  <c r="H2373" i="1"/>
  <c r="H2070" i="1"/>
  <c r="H1751" i="1"/>
  <c r="H1512" i="1"/>
  <c r="H522" i="1"/>
  <c r="H648" i="1"/>
  <c r="H1801" i="1"/>
  <c r="H244" i="1"/>
  <c r="H2449" i="1"/>
  <c r="H637" i="1"/>
  <c r="H2008" i="1"/>
  <c r="H280" i="1"/>
  <c r="H1142" i="1"/>
  <c r="H158" i="1"/>
  <c r="H1089" i="1"/>
  <c r="H1348" i="1"/>
  <c r="H503" i="1"/>
  <c r="H341" i="1"/>
  <c r="H2282" i="1"/>
  <c r="H685" i="1"/>
  <c r="H404" i="1"/>
  <c r="H1876" i="1"/>
  <c r="H1724" i="1"/>
  <c r="H1733" i="1"/>
  <c r="H134" i="1"/>
  <c r="H1670" i="1"/>
  <c r="H2575" i="1"/>
  <c r="H1043" i="1"/>
  <c r="H57" i="1"/>
  <c r="H1071" i="1"/>
  <c r="H1515" i="1"/>
  <c r="H2283" i="1"/>
  <c r="H1166" i="1"/>
  <c r="H224" i="1"/>
  <c r="H724" i="1"/>
  <c r="H2054" i="1"/>
  <c r="H1134" i="1"/>
  <c r="H2237" i="1"/>
  <c r="H1687" i="1"/>
  <c r="H1025" i="1"/>
  <c r="H1028" i="1" s="1"/>
  <c r="H1091" i="1"/>
  <c r="H618" i="1"/>
  <c r="H604" i="1"/>
  <c r="H1393" i="1"/>
  <c r="H447" i="1"/>
  <c r="H882" i="1"/>
  <c r="H567" i="1"/>
  <c r="H327" i="1"/>
  <c r="H331" i="1"/>
  <c r="H1423" i="1"/>
  <c r="H2446" i="1"/>
  <c r="H1675" i="1"/>
  <c r="H155" i="1"/>
  <c r="H1783" i="1"/>
  <c r="H338" i="1"/>
  <c r="H1161" i="1"/>
  <c r="H1527" i="1"/>
  <c r="H886" i="1"/>
  <c r="H1389" i="1"/>
  <c r="H1494" i="1"/>
  <c r="H499" i="1"/>
  <c r="H1080" i="1"/>
  <c r="H726" i="1"/>
  <c r="H653" i="1"/>
  <c r="H93" i="1"/>
  <c r="H506" i="1"/>
  <c r="H1035" i="1"/>
  <c r="H1330" i="1"/>
  <c r="H171" i="1"/>
  <c r="H1192" i="1"/>
  <c r="H72" i="1"/>
  <c r="H77" i="1" s="1"/>
  <c r="H2610" i="1"/>
  <c r="H2614" i="1" s="1"/>
  <c r="H2314" i="1"/>
  <c r="H1370" i="1"/>
  <c r="H376" i="1"/>
  <c r="H1176" i="1"/>
  <c r="H145" i="1"/>
  <c r="H969" i="1"/>
  <c r="H1136" i="1"/>
  <c r="H94" i="1"/>
  <c r="H1924" i="1"/>
  <c r="H104" i="1"/>
  <c r="H884" i="1"/>
  <c r="H1406" i="1"/>
  <c r="H589" i="1"/>
  <c r="H2388" i="1"/>
  <c r="H361" i="1"/>
  <c r="H872" i="1"/>
  <c r="H305" i="1"/>
  <c r="H939" i="1"/>
  <c r="H2357" i="1"/>
  <c r="H1291" i="1"/>
  <c r="H961" i="1"/>
  <c r="H2613" i="1"/>
  <c r="H766" i="1"/>
  <c r="H1852" i="1"/>
  <c r="H2598" i="1"/>
  <c r="H2119" i="1"/>
  <c r="H177" i="1"/>
  <c r="H868" i="1"/>
  <c r="H281" i="1"/>
  <c r="H1019" i="1"/>
  <c r="H1997" i="1"/>
  <c r="H165" i="1"/>
  <c r="H24" i="1"/>
  <c r="H924" i="1"/>
  <c r="H525" i="1"/>
  <c r="H1866" i="1"/>
  <c r="H144" i="1"/>
  <c r="H1665" i="1"/>
  <c r="H654" i="1"/>
  <c r="H240" i="1"/>
  <c r="H592" i="1"/>
  <c r="H237" i="1"/>
  <c r="H221" i="1"/>
  <c r="H934" i="1"/>
  <c r="H2274" i="1"/>
  <c r="H2190" i="1"/>
  <c r="H1749" i="1"/>
  <c r="H175" i="1"/>
  <c r="H632" i="1"/>
  <c r="H389" i="1"/>
  <c r="H1456" i="1"/>
  <c r="H369" i="1"/>
  <c r="H292" i="1"/>
  <c r="H2141" i="1"/>
  <c r="H379" i="1"/>
  <c r="H474" i="1"/>
  <c r="H901" i="1"/>
  <c r="H1503" i="1"/>
  <c r="H25" i="1"/>
  <c r="H568" i="1"/>
  <c r="H2481" i="1"/>
  <c r="H526" i="1"/>
  <c r="H1195" i="1"/>
  <c r="H1373" i="1"/>
  <c r="H495" i="1"/>
  <c r="H1949" i="1"/>
  <c r="H1952" i="1" s="1"/>
  <c r="J1952" i="1" s="1"/>
  <c r="D142" i="14" s="1"/>
  <c r="H483" i="1"/>
  <c r="H412" i="1"/>
  <c r="H596" i="1"/>
  <c r="H1923" i="1"/>
  <c r="H196" i="1"/>
  <c r="H258" i="1"/>
  <c r="H1758" i="1"/>
  <c r="H1403" i="1"/>
  <c r="H2611" i="1"/>
  <c r="H496" i="1"/>
  <c r="H784" i="1"/>
  <c r="H656" i="1"/>
  <c r="H304" i="1"/>
  <c r="H1802" i="1"/>
  <c r="H1559" i="1"/>
  <c r="H147" i="1"/>
  <c r="H245" i="1"/>
  <c r="H329" i="1"/>
  <c r="H1034" i="1"/>
  <c r="H8" i="1"/>
  <c r="H556" i="1"/>
  <c r="H195" i="1"/>
  <c r="H332" i="1"/>
  <c r="H1424" i="1"/>
  <c r="H2157" i="1"/>
  <c r="H2265" i="1"/>
  <c r="H2291" i="1"/>
  <c r="H508" i="1"/>
  <c r="H1554" i="1"/>
  <c r="H1493" i="1"/>
  <c r="H828" i="1"/>
  <c r="H2413" i="1"/>
  <c r="H458" i="1"/>
  <c r="H550" i="1"/>
  <c r="H1693" i="1"/>
  <c r="H1696" i="1" s="1"/>
  <c r="J1696" i="1" s="1"/>
  <c r="D113" i="14" s="1"/>
  <c r="H1905" i="1"/>
  <c r="H2473" i="1"/>
  <c r="H1458" i="1"/>
  <c r="H925" i="1"/>
  <c r="H433" i="1"/>
  <c r="H2431" i="1"/>
  <c r="H900" i="1"/>
  <c r="H871" i="1"/>
  <c r="H1641" i="1"/>
  <c r="H1062" i="1"/>
  <c r="H804" i="1"/>
  <c r="H150" i="1"/>
  <c r="H848" i="1"/>
  <c r="H1045" i="1"/>
  <c r="H2159" i="1"/>
  <c r="H408" i="1"/>
  <c r="H1432" i="1"/>
  <c r="H697" i="1"/>
  <c r="H1925" i="1"/>
  <c r="H1987" i="1"/>
  <c r="H699" i="1"/>
  <c r="H573" i="1"/>
  <c r="H2266" i="1"/>
  <c r="H317" i="1"/>
  <c r="H44" i="1"/>
  <c r="H1740" i="1"/>
  <c r="H1744" i="1" s="1"/>
  <c r="H486" i="1"/>
  <c r="H1412" i="1"/>
  <c r="H1107" i="1"/>
  <c r="H1359" i="1"/>
  <c r="H1632" i="1"/>
  <c r="H630" i="1"/>
  <c r="H740" i="1"/>
  <c r="H1498" i="1"/>
  <c r="H1639" i="1"/>
  <c r="H894" i="1"/>
  <c r="H168" i="1"/>
  <c r="H824" i="1"/>
  <c r="H484" i="1"/>
  <c r="H446" i="1"/>
  <c r="H275" i="1"/>
  <c r="H1027" i="1"/>
  <c r="H521" i="1"/>
  <c r="H1402" i="1"/>
  <c r="H566" i="1"/>
  <c r="H2566" i="1"/>
  <c r="H1279" i="1"/>
  <c r="H2127" i="1"/>
  <c r="H816" i="1"/>
  <c r="H1547" i="1"/>
  <c r="H895" i="1"/>
  <c r="H368" i="1"/>
  <c r="H261" i="1"/>
  <c r="H298" i="1"/>
  <c r="H1513" i="1"/>
  <c r="H1408" i="1"/>
  <c r="H1203" i="1"/>
  <c r="H120" i="1"/>
  <c r="H800" i="1"/>
  <c r="H1723" i="1"/>
  <c r="H417" i="1"/>
  <c r="H770" i="1"/>
  <c r="H132" i="1"/>
  <c r="H1157" i="1"/>
  <c r="H205" i="1"/>
  <c r="H1368" i="1"/>
  <c r="H2034" i="1"/>
  <c r="H1052" i="1"/>
  <c r="H2033" i="1"/>
  <c r="H551" i="1"/>
  <c r="H1768" i="1"/>
  <c r="H736" i="1"/>
  <c r="H1153" i="1"/>
  <c r="H1270" i="1"/>
  <c r="H1274" i="1" s="1"/>
  <c r="H694" i="1"/>
  <c r="H232" i="1"/>
  <c r="H640" i="1"/>
  <c r="H282" i="1"/>
  <c r="H131" i="1"/>
  <c r="H2599" i="1"/>
  <c r="H2267" i="1"/>
  <c r="H2133" i="1"/>
  <c r="H2136" i="1" s="1"/>
  <c r="H795" i="1"/>
  <c r="H807" i="1" s="1"/>
  <c r="H457" i="1"/>
  <c r="H678" i="1"/>
  <c r="H1175" i="1"/>
  <c r="H1347" i="1"/>
  <c r="H1470" i="1"/>
  <c r="H387" i="1"/>
  <c r="H502" i="1"/>
  <c r="H316" i="1"/>
  <c r="H636" i="1"/>
  <c r="H727" i="1"/>
  <c r="H534" i="1"/>
  <c r="H1817" i="1"/>
  <c r="H1820" i="1" s="1"/>
  <c r="H616" i="1"/>
  <c r="H1411" i="1"/>
  <c r="H841" i="1"/>
  <c r="H1942" i="1"/>
  <c r="H2125" i="1"/>
  <c r="H444" i="1"/>
  <c r="H730" i="1"/>
  <c r="H1793" i="1"/>
  <c r="H2289" i="1"/>
  <c r="H2292" i="1" s="1"/>
  <c r="H2111" i="1"/>
  <c r="H373" i="1"/>
  <c r="H1914" i="1"/>
  <c r="H639" i="1"/>
  <c r="H2637" i="1"/>
  <c r="H1728" i="1"/>
  <c r="H359" i="1"/>
  <c r="H1079" i="1"/>
  <c r="H698" i="1"/>
  <c r="H977" i="1"/>
  <c r="H789" i="1"/>
  <c r="H1026" i="1"/>
  <c r="H557" i="1"/>
  <c r="H725" i="1"/>
  <c r="H471" i="1"/>
  <c r="H2535" i="1"/>
  <c r="H1186" i="1"/>
  <c r="H2166" i="1"/>
  <c r="H2585" i="1"/>
  <c r="H2465" i="1"/>
  <c r="H524" i="1"/>
  <c r="H2525" i="1"/>
  <c r="H514" i="1"/>
  <c r="H140" i="1"/>
  <c r="H2353" i="1"/>
  <c r="H959" i="1"/>
  <c r="H1502" i="1"/>
  <c r="H64" i="1"/>
  <c r="H1567" i="1"/>
  <c r="H243" i="1"/>
  <c r="H277" i="1"/>
  <c r="H520" i="1"/>
  <c r="H1005" i="1"/>
  <c r="H476" i="1"/>
  <c r="H85" i="1"/>
  <c r="H122" i="1"/>
  <c r="H181" i="1"/>
  <c r="H838" i="1"/>
  <c r="H2574" i="1"/>
  <c r="H2577" i="1" s="1"/>
  <c r="H1182" i="1"/>
  <c r="H1187" i="1" s="1"/>
  <c r="H223" i="1"/>
  <c r="H410" i="1"/>
  <c r="H2541" i="1"/>
  <c r="H2545" i="1" s="1"/>
  <c r="H283" i="1"/>
  <c r="H634" i="1"/>
  <c r="H1174" i="1"/>
  <c r="H665" i="1"/>
  <c r="H1850" i="1"/>
  <c r="H1119" i="1"/>
  <c r="H1676" i="1"/>
  <c r="H1070" i="1"/>
  <c r="H194" i="1"/>
  <c r="H1379" i="1"/>
  <c r="H473" i="1"/>
  <c r="H1467" i="1"/>
  <c r="H964" i="1"/>
  <c r="H266" i="1"/>
  <c r="H1051" i="1"/>
  <c r="H2281" i="1"/>
  <c r="H2284" i="1" s="1"/>
  <c r="H1841" i="1"/>
  <c r="H1904" i="1"/>
  <c r="H248" i="1"/>
  <c r="H1131" i="1"/>
  <c r="H1794" i="1"/>
  <c r="H2636" i="1"/>
  <c r="H2620" i="1"/>
  <c r="H1485" i="1"/>
  <c r="H1511" i="1"/>
  <c r="H302" i="1"/>
  <c r="H1730" i="1"/>
  <c r="H1204" i="1"/>
  <c r="H1542" i="1"/>
  <c r="H949" i="1"/>
  <c r="H148" i="1"/>
  <c r="H2628" i="1"/>
  <c r="H2631" i="1" s="1"/>
  <c r="H1041" i="1"/>
  <c r="H827" i="1"/>
  <c r="H2395" i="1"/>
  <c r="H1713" i="1"/>
  <c r="H1338" i="1"/>
  <c r="H667" i="1"/>
  <c r="H1859" i="1"/>
  <c r="H2363" i="1"/>
  <c r="H2366" i="1" s="1"/>
  <c r="H796" i="1"/>
  <c r="H563" i="1"/>
  <c r="H276" i="1"/>
  <c r="H1678" i="1"/>
  <c r="H1078" i="1"/>
  <c r="H176" i="1"/>
  <c r="H1336" i="1"/>
  <c r="H308" i="1"/>
  <c r="H124" i="1"/>
  <c r="H125" i="1"/>
  <c r="H74" i="1"/>
  <c r="H2174" i="1"/>
  <c r="H466" i="1"/>
  <c r="H142" i="1"/>
  <c r="H2355" i="1"/>
  <c r="H297" i="1"/>
  <c r="H402" i="1"/>
  <c r="H340" i="1"/>
  <c r="H2543" i="1"/>
  <c r="H470" i="1"/>
  <c r="H2198" i="1"/>
  <c r="H286" i="1"/>
  <c r="H700" i="1"/>
  <c r="H1531" i="1"/>
  <c r="H1996" i="1"/>
  <c r="H1281" i="1"/>
  <c r="H445" i="1"/>
  <c r="H198" i="1"/>
  <c r="H2191" i="1"/>
  <c r="H441" i="1"/>
  <c r="H1471" i="1"/>
  <c r="H849" i="1"/>
  <c r="H1290" i="1"/>
  <c r="H2017" i="1"/>
  <c r="H723" i="1"/>
  <c r="H731" i="1" s="1"/>
  <c r="H1250" i="1"/>
  <c r="H1255" i="1" s="1"/>
  <c r="H1843" i="1"/>
  <c r="H1337" i="1"/>
  <c r="H1317" i="1"/>
  <c r="H880" i="1"/>
  <c r="H307" i="1"/>
  <c r="H773" i="1"/>
  <c r="H1784" i="1"/>
  <c r="H1895" i="1"/>
  <c r="H1777" i="1"/>
  <c r="H1879" i="1"/>
  <c r="H2077" i="1"/>
  <c r="H2080" i="1" s="1"/>
  <c r="H742" i="1"/>
  <c r="H516" i="1"/>
  <c r="H1395" i="1"/>
  <c r="H2110" i="1"/>
  <c r="H374" i="1"/>
  <c r="H1583" i="1"/>
  <c r="H1472" i="1"/>
  <c r="H206" i="1"/>
  <c r="H1487" i="1"/>
  <c r="H1644" i="1"/>
  <c r="H2251" i="1"/>
  <c r="H1429" i="1"/>
  <c r="H2240" i="1"/>
  <c r="H1750" i="1"/>
  <c r="H1624" i="1"/>
  <c r="H1488" i="1"/>
  <c r="H865" i="1"/>
  <c r="H1371" i="1"/>
  <c r="H1081" i="1"/>
  <c r="H2238" i="1"/>
  <c r="H491" i="1"/>
  <c r="H249" i="1"/>
  <c r="H1386" i="1"/>
  <c r="H664" i="1"/>
  <c r="H2586" i="1"/>
  <c r="H2250" i="1"/>
  <c r="H469" i="1"/>
  <c r="H1329" i="1"/>
  <c r="H1261" i="1"/>
  <c r="H1141" i="1"/>
  <c r="H788" i="1"/>
  <c r="H825" i="1"/>
  <c r="H204" i="1"/>
  <c r="H1454" i="1"/>
  <c r="H517" i="1"/>
  <c r="H1103" i="1"/>
  <c r="H347" i="1"/>
  <c r="H1264" i="1"/>
  <c r="H1671" i="1"/>
  <c r="H1436" i="1"/>
  <c r="H1358" i="1"/>
  <c r="H2619" i="1"/>
  <c r="H2623" i="1" s="1"/>
  <c r="H2590" i="1"/>
  <c r="H570" i="1"/>
  <c r="H893" i="1"/>
  <c r="H1875" i="1"/>
  <c r="H1880" i="1" s="1"/>
  <c r="J1880" i="1" s="1"/>
  <c r="D134" i="14" s="1"/>
  <c r="H1622" i="1"/>
  <c r="H1625" i="1" s="1"/>
  <c r="H2346" i="1"/>
  <c r="H326" i="1"/>
  <c r="H590" i="1"/>
  <c r="H899" i="1"/>
  <c r="H2052" i="1"/>
  <c r="H2056" i="1" s="1"/>
  <c r="H940" i="1"/>
  <c r="H1715" i="1"/>
  <c r="H864" i="1"/>
  <c r="H1135" i="1"/>
  <c r="H467" i="1"/>
  <c r="H1149" i="1"/>
  <c r="H980" i="1"/>
  <c r="H1465" i="1"/>
  <c r="H493" i="1"/>
  <c r="H941" i="1"/>
  <c r="H455" i="1"/>
  <c r="H2638" i="1"/>
  <c r="H879" i="1"/>
  <c r="H1110" i="1"/>
  <c r="H1894" i="1"/>
  <c r="H677" i="1"/>
  <c r="H1108" i="1"/>
  <c r="H303" i="1"/>
  <c r="H564" i="1"/>
  <c r="H1092" i="1"/>
  <c r="H227" i="1"/>
  <c r="H1722" i="1"/>
  <c r="H826" i="1"/>
  <c r="H2018" i="1"/>
  <c r="H2420" i="1"/>
  <c r="H696" i="1"/>
  <c r="H1117" i="1"/>
  <c r="H1124" i="1" s="1"/>
  <c r="H37" i="1"/>
  <c r="H1449" i="1"/>
  <c r="H1460" i="1" s="1"/>
  <c r="J1460" i="1" s="1"/>
  <c r="D94" i="14" s="1"/>
  <c r="H1044" i="1"/>
  <c r="H739" i="1"/>
  <c r="H2601" i="1"/>
  <c r="H1375" i="1"/>
  <c r="H2440" i="1"/>
  <c r="H631" i="1"/>
  <c r="H2042" i="1"/>
  <c r="H2046" i="1" s="1"/>
  <c r="H1339" i="1"/>
  <c r="H54" i="1"/>
  <c r="H1701" i="1"/>
  <c r="H1706" i="1" s="1"/>
  <c r="H2542" i="1"/>
  <c r="H450" i="1"/>
  <c r="H2101" i="1"/>
  <c r="H2104" i="1" s="1"/>
  <c r="H1932" i="1"/>
  <c r="H1935" i="1" s="1"/>
  <c r="J1935" i="1" s="1"/>
  <c r="D140" i="14" s="1"/>
  <c r="H2214" i="1"/>
  <c r="H965" i="1"/>
  <c r="H1941" i="1"/>
  <c r="H345" i="1"/>
  <c r="H2534" i="1"/>
  <c r="H1011" i="1"/>
  <c r="H569" i="1"/>
  <c r="H16" i="1"/>
  <c r="H1222" i="1"/>
  <c r="H1227" i="1" s="1"/>
  <c r="H607" i="1"/>
  <c r="H728" i="1"/>
  <c r="H840" i="1"/>
  <c r="H1282" i="1"/>
  <c r="H2422" i="1"/>
  <c r="H86" i="1"/>
  <c r="H1072" i="1"/>
  <c r="H490" i="1"/>
  <c r="H1349" i="1"/>
  <c r="H1543" i="1"/>
  <c r="H1792" i="1"/>
  <c r="H1796" i="1" s="1"/>
  <c r="H438" i="1"/>
  <c r="H173" i="1"/>
  <c r="H2183" i="1"/>
  <c r="H1426" i="1"/>
  <c r="H2062" i="1"/>
  <c r="H346" i="1"/>
  <c r="H983" i="1"/>
  <c r="H1727" i="1"/>
  <c r="H1342" i="1"/>
  <c r="H2345" i="1"/>
  <c r="H299" i="1"/>
  <c r="H26" i="1"/>
  <c r="H1666" i="1"/>
  <c r="H342" i="1"/>
  <c r="H743" i="1"/>
  <c r="H1514" i="1"/>
  <c r="H1524" i="1"/>
  <c r="H688" i="1"/>
  <c r="H1521" i="1"/>
  <c r="H2167" i="1"/>
  <c r="H1867" i="1"/>
  <c r="H355" i="1"/>
  <c r="H758" i="1"/>
  <c r="H343" i="1"/>
  <c r="H2511" i="1"/>
  <c r="H2513" i="1" s="1"/>
  <c r="H1985" i="1"/>
  <c r="H2568" i="1"/>
  <c r="H2412" i="1"/>
  <c r="H1322" i="1"/>
  <c r="H1143" i="1"/>
  <c r="H1725" i="1"/>
  <c r="H1826" i="1"/>
  <c r="H555" i="1"/>
  <c r="H429" i="1"/>
  <c r="H858" i="1"/>
  <c r="H201" i="1"/>
  <c r="H2009" i="1"/>
  <c r="H2150" i="1"/>
  <c r="H278" i="1"/>
  <c r="H328" i="1"/>
  <c r="H769" i="1"/>
  <c r="H143" i="1"/>
  <c r="H1240" i="1"/>
  <c r="H1245" i="1" s="1"/>
  <c r="H1152" i="1"/>
  <c r="H225" i="1"/>
  <c r="H117" i="1"/>
  <c r="H398" i="1"/>
  <c r="H2071" i="1"/>
  <c r="H2175" i="1"/>
  <c r="H321" i="1"/>
  <c r="H2229" i="1"/>
  <c r="H2232" i="1" s="1"/>
  <c r="H296" i="1"/>
  <c r="H1994" i="1"/>
  <c r="H1999" i="1" s="1"/>
  <c r="J1999" i="1" s="1"/>
  <c r="D147" i="14" s="1"/>
  <c r="H2241" i="1"/>
  <c r="H56" i="1"/>
  <c r="H1592" i="1"/>
  <c r="H1388" i="1"/>
  <c r="H199" i="1"/>
  <c r="H613" i="1"/>
  <c r="H1825" i="1"/>
  <c r="H1828" i="1" s="1"/>
  <c r="H651" i="1"/>
  <c r="H1053" i="1"/>
  <c r="H1673" i="1"/>
  <c r="H218" i="1"/>
  <c r="H250" i="1" s="1"/>
  <c r="H2330" i="1"/>
  <c r="H582" i="1"/>
  <c r="H1552" i="1"/>
  <c r="H1988" i="1" l="1"/>
  <c r="J1988" i="1" s="1"/>
  <c r="D146" i="14" s="1"/>
  <c r="H2348" i="1"/>
  <c r="H902" i="1"/>
  <c r="J1255" i="1"/>
  <c r="D80" i="14" s="1"/>
  <c r="A1255" i="1"/>
  <c r="J2577" i="1"/>
  <c r="D216" i="14" s="1"/>
  <c r="A2577" i="1"/>
  <c r="H528" i="1"/>
  <c r="J1820" i="1"/>
  <c r="D127" i="14" s="1"/>
  <c r="A1820" i="1"/>
  <c r="H1284" i="1"/>
  <c r="H2268" i="1"/>
  <c r="H943" i="1"/>
  <c r="H1870" i="1"/>
  <c r="J1870" i="1" s="1"/>
  <c r="D133" i="14" s="1"/>
  <c r="H2390" i="1"/>
  <c r="H99" i="1"/>
  <c r="H1769" i="1"/>
  <c r="H2276" i="1"/>
  <c r="H2505" i="1"/>
  <c r="H2152" i="1"/>
  <c r="H1617" i="1"/>
  <c r="H2300" i="1"/>
  <c r="H2569" i="1"/>
  <c r="H2490" i="1"/>
  <c r="H1650" i="1"/>
  <c r="H2414" i="1"/>
  <c r="H1761" i="1"/>
  <c r="H1609" i="1"/>
  <c r="H775" i="1"/>
  <c r="J2513" i="1"/>
  <c r="D209" i="14" s="1"/>
  <c r="A2513" i="1"/>
  <c r="H1479" i="1"/>
  <c r="J1479" i="1" s="1"/>
  <c r="D95" i="14" s="1"/>
  <c r="A2056" i="1"/>
  <c r="J2056" i="1"/>
  <c r="D153" i="14" s="1"/>
  <c r="J731" i="1"/>
  <c r="D39" i="14" s="1"/>
  <c r="A731" i="1"/>
  <c r="H2398" i="1"/>
  <c r="H831" i="1"/>
  <c r="H2160" i="1"/>
  <c r="H509" i="1"/>
  <c r="H2450" i="1"/>
  <c r="H642" i="1"/>
  <c r="H2332" i="1"/>
  <c r="H460" i="1"/>
  <c r="H1560" i="1"/>
  <c r="H558" i="1"/>
  <c r="H1633" i="1"/>
  <c r="H1734" i="1"/>
  <c r="A1734" i="1" s="1"/>
  <c r="J1734" i="1" s="1"/>
  <c r="D116" i="14" s="1"/>
  <c r="H2260" i="1"/>
  <c r="H2458" i="1"/>
  <c r="H1020" i="1"/>
  <c r="H2088" i="1"/>
  <c r="H1397" i="1"/>
  <c r="H954" i="1"/>
  <c r="H1177" i="1"/>
  <c r="H1906" i="1"/>
  <c r="J1906" i="1" s="1"/>
  <c r="D137" i="14" s="1"/>
  <c r="H1096" i="1"/>
  <c r="A250" i="1"/>
  <c r="J250" i="1"/>
  <c r="D18" i="14" s="1"/>
  <c r="J1796" i="1"/>
  <c r="D124" i="14" s="1"/>
  <c r="A1796" i="1"/>
  <c r="J1706" i="1"/>
  <c r="D114" i="14" s="1"/>
  <c r="A1706" i="1"/>
  <c r="H575" i="1"/>
  <c r="H2036" i="1"/>
  <c r="J2036" i="1" s="1"/>
  <c r="D151" i="14" s="1"/>
  <c r="H859" i="1"/>
  <c r="H111" i="1"/>
  <c r="U104" i="1"/>
  <c r="H597" i="1"/>
  <c r="A38" i="1"/>
  <c r="J38" i="1"/>
  <c r="D6" i="14" s="1"/>
  <c r="H718" i="1"/>
  <c r="H2096" i="1"/>
  <c r="A1812" i="1"/>
  <c r="J1812" i="1"/>
  <c r="D126" i="14" s="1"/>
  <c r="H2527" i="1"/>
  <c r="J2497" i="1"/>
  <c r="D207" i="14" s="1"/>
  <c r="A2497" i="1"/>
  <c r="H2536" i="1"/>
  <c r="H1112" i="1"/>
  <c r="H2208" i="1"/>
  <c r="H670" i="1"/>
  <c r="H2432" i="1"/>
  <c r="H843" i="1"/>
  <c r="H2176" i="1"/>
  <c r="H1064" i="1"/>
  <c r="H1944" i="1"/>
  <c r="J1944" i="1" s="1"/>
  <c r="D141" i="14" s="1"/>
  <c r="H1167" i="1"/>
  <c r="J2623" i="1"/>
  <c r="D220" i="14" s="1"/>
  <c r="A2623" i="1"/>
  <c r="H1046" i="1"/>
  <c r="H1845" i="1"/>
  <c r="H2128" i="1"/>
  <c r="H1415" i="1"/>
  <c r="H28" i="1"/>
  <c r="H2605" i="1"/>
  <c r="H2382" i="1"/>
  <c r="H1680" i="1"/>
  <c r="J1680" i="1" s="1"/>
  <c r="D109" i="14" s="1"/>
  <c r="A1601" i="1"/>
  <c r="J1601" i="1"/>
  <c r="D103" i="14" s="1"/>
  <c r="H1961" i="1"/>
  <c r="J1961" i="1" s="1"/>
  <c r="D143" i="14" s="1"/>
  <c r="H2441" i="1"/>
  <c r="H1012" i="1"/>
  <c r="J1577" i="1"/>
  <c r="D100" i="14" s="1"/>
  <c r="A1577" i="1"/>
  <c r="H1217" i="1"/>
  <c r="H619" i="1"/>
  <c r="H819" i="1"/>
  <c r="H2466" i="1"/>
  <c r="H2252" i="1"/>
  <c r="H1926" i="1"/>
  <c r="J1926" i="1" s="1"/>
  <c r="D139" i="14" s="1"/>
  <c r="H58" i="1"/>
  <c r="H2593" i="1"/>
  <c r="H760" i="1"/>
  <c r="H1916" i="1"/>
  <c r="J1916" i="1" s="1"/>
  <c r="D138" i="14" s="1"/>
  <c r="H213" i="1"/>
  <c r="J2366" i="1"/>
  <c r="D191" i="14" s="1"/>
  <c r="A2366" i="1"/>
  <c r="A2631" i="1"/>
  <c r="J2631" i="1"/>
  <c r="D221" i="14" s="1"/>
  <c r="J2284" i="1"/>
  <c r="D181" i="14" s="1"/>
  <c r="A2284" i="1"/>
  <c r="J2545" i="1"/>
  <c r="D212" i="14" s="1"/>
  <c r="A2545" i="1"/>
  <c r="A807" i="1"/>
  <c r="J807" i="1"/>
  <c r="D44" i="14" s="1"/>
  <c r="J2614" i="1"/>
  <c r="D219" i="14" s="1"/>
  <c r="A2614" i="1"/>
  <c r="A1028" i="1"/>
  <c r="J1028" i="1"/>
  <c r="D61" i="14" s="1"/>
  <c r="H2184" i="1"/>
  <c r="H705" i="1"/>
  <c r="A2553" i="1"/>
  <c r="J2553" i="1"/>
  <c r="D213" i="14" s="1"/>
  <c r="H19" i="1"/>
  <c r="H1569" i="1"/>
  <c r="H1778" i="1"/>
  <c r="H1437" i="1"/>
  <c r="J1437" i="1" s="1"/>
  <c r="D92" i="14" s="1"/>
  <c r="H1585" i="1"/>
  <c r="H790" i="1"/>
  <c r="J1207" i="1"/>
  <c r="D75" i="14" s="1"/>
  <c r="A1207" i="1"/>
  <c r="H2406" i="1"/>
  <c r="H390" i="1"/>
  <c r="H985" i="1"/>
  <c r="H2423" i="1"/>
  <c r="H929" i="1"/>
  <c r="H1499" i="1"/>
  <c r="J1499" i="1" s="1"/>
  <c r="H1516" i="1"/>
  <c r="H1688" i="1"/>
  <c r="J1688" i="1" s="1"/>
  <c r="D111" i="14" s="1"/>
  <c r="A1227" i="1"/>
  <c r="J1227" i="1"/>
  <c r="D77" i="14" s="1"/>
  <c r="J2046" i="1"/>
  <c r="D152" i="14" s="1"/>
  <c r="A2046" i="1"/>
  <c r="J2080" i="1"/>
  <c r="D156" i="14" s="1"/>
  <c r="A2080" i="1"/>
  <c r="H1352" i="1"/>
  <c r="H1055" i="1"/>
  <c r="H970" i="1"/>
  <c r="J2136" i="1"/>
  <c r="D163" i="14" s="1"/>
  <c r="A2136" i="1"/>
  <c r="J1274" i="1"/>
  <c r="D82" i="14" s="1"/>
  <c r="A1274" i="1"/>
  <c r="A1744" i="1"/>
  <c r="J1744" i="1"/>
  <c r="D118" i="14" s="1"/>
  <c r="H1752" i="1"/>
  <c r="A77" i="1"/>
  <c r="J77" i="1"/>
  <c r="D10" i="14" s="1"/>
  <c r="H362" i="1"/>
  <c r="H1804" i="1"/>
  <c r="H2072" i="1"/>
  <c r="A2308" i="1"/>
  <c r="J2308" i="1"/>
  <c r="D184" i="14" s="1"/>
  <c r="H10" i="1"/>
  <c r="H1362" i="1"/>
  <c r="H2482" i="1"/>
  <c r="A2560" i="1"/>
  <c r="J2560" i="1"/>
  <c r="D214" i="14" s="1"/>
  <c r="H1861" i="1"/>
  <c r="H1331" i="1"/>
  <c r="H87" i="1"/>
  <c r="H2216" i="1"/>
  <c r="H2200" i="1"/>
  <c r="A1828" i="1"/>
  <c r="J1828" i="1"/>
  <c r="D128" i="14" s="1"/>
  <c r="J1124" i="1"/>
  <c r="D69" i="14" s="1"/>
  <c r="A1124" i="1"/>
  <c r="H873" i="1"/>
  <c r="A1625" i="1"/>
  <c r="J1625" i="1"/>
  <c r="D106" i="14" s="1"/>
  <c r="H2640" i="1"/>
  <c r="H2358" i="1"/>
  <c r="H2144" i="1"/>
  <c r="H1197" i="1"/>
  <c r="H1787" i="1"/>
  <c r="H2242" i="1"/>
  <c r="H423" i="1"/>
  <c r="H2316" i="1"/>
  <c r="H135" i="1"/>
  <c r="H67" i="1"/>
  <c r="H2474" i="1"/>
  <c r="H1716" i="1"/>
  <c r="H916" i="1"/>
  <c r="J2324" i="1"/>
  <c r="D186" i="14" s="1"/>
  <c r="A2324" i="1"/>
  <c r="H2120" i="1"/>
  <c r="H2064" i="1"/>
  <c r="H888" i="1"/>
  <c r="H2374" i="1"/>
  <c r="H1593" i="1"/>
  <c r="H2168" i="1"/>
  <c r="J2340" i="1"/>
  <c r="D188" i="14" s="1"/>
  <c r="A2340" i="1"/>
  <c r="H1897" i="1"/>
  <c r="J1897" i="1" s="1"/>
  <c r="D136" i="14" s="1"/>
  <c r="H1294" i="1"/>
  <c r="H2028" i="1"/>
  <c r="J2028" i="1" s="1"/>
  <c r="D150" i="14" s="1"/>
  <c r="H2224" i="1"/>
  <c r="H1144" i="1"/>
  <c r="A2232" i="1"/>
  <c r="J2232" i="1"/>
  <c r="D175" i="14" s="1"/>
  <c r="J1245" i="1"/>
  <c r="D79" i="14" s="1"/>
  <c r="A1245" i="1"/>
  <c r="H1536" i="1"/>
  <c r="J2104" i="1"/>
  <c r="D159" i="14" s="1"/>
  <c r="A2104" i="1"/>
  <c r="H478" i="1"/>
  <c r="H1082" i="1"/>
  <c r="H1853" i="1"/>
  <c r="A1187" i="1"/>
  <c r="J1187" i="1"/>
  <c r="D73" i="14" s="1"/>
  <c r="H159" i="1"/>
  <c r="A2292" i="1"/>
  <c r="J2292" i="1"/>
  <c r="D182" i="14" s="1"/>
  <c r="H745" i="1"/>
  <c r="H310" i="1"/>
  <c r="H48" i="1"/>
  <c r="A541" i="1"/>
  <c r="J541" i="1"/>
  <c r="D29" i="14" s="1"/>
  <c r="H1036" i="1"/>
  <c r="H287" i="1"/>
  <c r="H2112" i="1"/>
  <c r="H1073" i="1"/>
  <c r="H1265" i="1"/>
  <c r="H1302" i="1"/>
  <c r="H658" i="1"/>
  <c r="H333" i="1"/>
  <c r="H1235" i="1"/>
  <c r="H185" i="1"/>
  <c r="H1836" i="1"/>
  <c r="H2192" i="1"/>
  <c r="H998" i="1"/>
  <c r="J2316" i="1" l="1"/>
  <c r="D185" i="14" s="1"/>
  <c r="A2316" i="1"/>
  <c r="A1752" i="1"/>
  <c r="J1752" i="1"/>
  <c r="D119" i="14" s="1"/>
  <c r="A2192" i="1"/>
  <c r="J2192" i="1"/>
  <c r="D170" i="14" s="1"/>
  <c r="A1073" i="1"/>
  <c r="J1073" i="1"/>
  <c r="D65" i="14" s="1"/>
  <c r="A745" i="1"/>
  <c r="J745" i="1"/>
  <c r="D40" i="14" s="1"/>
  <c r="A478" i="1"/>
  <c r="J478" i="1"/>
  <c r="D26" i="14" s="1"/>
  <c r="J1144" i="1"/>
  <c r="D70" i="14" s="1"/>
  <c r="A1144" i="1"/>
  <c r="J1593" i="1"/>
  <c r="D102" i="14" s="1"/>
  <c r="A1593" i="1"/>
  <c r="J1716" i="1"/>
  <c r="D115" i="14" s="1"/>
  <c r="A1716" i="1"/>
  <c r="J1197" i="1"/>
  <c r="D74" i="14" s="1"/>
  <c r="A1197" i="1"/>
  <c r="A1836" i="1"/>
  <c r="J1836" i="1"/>
  <c r="D129" i="14" s="1"/>
  <c r="J2112" i="1"/>
  <c r="D160" i="14" s="1"/>
  <c r="A2112" i="1"/>
  <c r="J390" i="1"/>
  <c r="D23" i="14" s="1"/>
  <c r="A390" i="1"/>
  <c r="J1569" i="1"/>
  <c r="D99" i="14" s="1"/>
  <c r="A1569" i="1"/>
  <c r="A2605" i="1"/>
  <c r="J2605" i="1"/>
  <c r="D218" i="14" s="1"/>
  <c r="J1167" i="1"/>
  <c r="D71" i="14" s="1"/>
  <c r="A1167" i="1"/>
  <c r="J1112" i="1"/>
  <c r="D68" i="14" s="1"/>
  <c r="A1112" i="1"/>
  <c r="J718" i="1"/>
  <c r="D38" i="14" s="1"/>
  <c r="A718" i="1"/>
  <c r="A575" i="1"/>
  <c r="J575" i="1"/>
  <c r="D31" i="14" s="1"/>
  <c r="A509" i="1"/>
  <c r="J509" i="1"/>
  <c r="D27" i="14" s="1"/>
  <c r="A2490" i="1"/>
  <c r="J2490" i="1"/>
  <c r="D206" i="14" s="1"/>
  <c r="J99" i="1"/>
  <c r="D12" i="14" s="1"/>
  <c r="A99" i="1"/>
  <c r="J528" i="1"/>
  <c r="D28" i="14" s="1"/>
  <c r="A528" i="1"/>
  <c r="J2224" i="1"/>
  <c r="D174" i="14" s="1"/>
  <c r="A2224" i="1"/>
  <c r="J2374" i="1"/>
  <c r="D192" i="14" s="1"/>
  <c r="A2374" i="1"/>
  <c r="J2474" i="1"/>
  <c r="D204" i="14" s="1"/>
  <c r="A2474" i="1"/>
  <c r="A2144" i="1"/>
  <c r="J2144" i="1"/>
  <c r="D164" i="14" s="1"/>
  <c r="A362" i="1"/>
  <c r="J362" i="1"/>
  <c r="D22" i="14" s="1"/>
  <c r="A985" i="1"/>
  <c r="J985" i="1"/>
  <c r="D57" i="14" s="1"/>
  <c r="A1778" i="1"/>
  <c r="J1778" i="1"/>
  <c r="D122" i="14" s="1"/>
  <c r="A185" i="1"/>
  <c r="J185" i="1"/>
  <c r="D16" i="14" s="1"/>
  <c r="A287" i="1"/>
  <c r="J287" i="1"/>
  <c r="D19" i="14" s="1"/>
  <c r="A888" i="1"/>
  <c r="J888" i="1"/>
  <c r="D50" i="14" s="1"/>
  <c r="J67" i="1"/>
  <c r="D9" i="14" s="1"/>
  <c r="A67" i="1"/>
  <c r="J2358" i="1"/>
  <c r="D190" i="14" s="1"/>
  <c r="A2358" i="1"/>
  <c r="J2482" i="1"/>
  <c r="D205" i="14" s="1"/>
  <c r="A2482" i="1"/>
  <c r="J58" i="1"/>
  <c r="D8" i="14" s="1"/>
  <c r="A58" i="1"/>
  <c r="A1235" i="1"/>
  <c r="J1235" i="1"/>
  <c r="D78" i="14" s="1"/>
  <c r="J1036" i="1"/>
  <c r="D62" i="14" s="1"/>
  <c r="A1036" i="1"/>
  <c r="J159" i="1"/>
  <c r="D15" i="14" s="1"/>
  <c r="A159" i="1"/>
  <c r="A1536" i="1"/>
  <c r="J1536" i="1"/>
  <c r="D97" i="14" s="1"/>
  <c r="A1294" i="1"/>
  <c r="J1294" i="1"/>
  <c r="D84" i="14" s="1"/>
  <c r="J2064" i="1"/>
  <c r="D154" i="14" s="1"/>
  <c r="A2064" i="1"/>
  <c r="A135" i="1"/>
  <c r="J135" i="1"/>
  <c r="D14" i="14" s="1"/>
  <c r="A2640" i="1"/>
  <c r="J2640" i="1"/>
  <c r="D222" i="14" s="1"/>
  <c r="A2200" i="1"/>
  <c r="J2200" i="1"/>
  <c r="D171" i="14" s="1"/>
  <c r="A1362" i="1"/>
  <c r="J1362" i="1"/>
  <c r="D89" i="14" s="1"/>
  <c r="J970" i="1"/>
  <c r="D56" i="14" s="1"/>
  <c r="A970" i="1"/>
  <c r="A2406" i="1"/>
  <c r="J2406" i="1"/>
  <c r="D196" i="14" s="1"/>
  <c r="J19" i="1"/>
  <c r="D4" i="14" s="1"/>
  <c r="A19" i="1"/>
  <c r="A1012" i="1"/>
  <c r="J1012" i="1"/>
  <c r="D59" i="14" s="1"/>
  <c r="A28" i="1"/>
  <c r="J28" i="1"/>
  <c r="D5" i="14" s="1"/>
  <c r="J2536" i="1"/>
  <c r="D211" i="14" s="1"/>
  <c r="A2536" i="1"/>
  <c r="A1177" i="1"/>
  <c r="J1177" i="1"/>
  <c r="D72" i="14" s="1"/>
  <c r="J1633" i="1"/>
  <c r="D107" i="14" s="1"/>
  <c r="A1633" i="1"/>
  <c r="J2160" i="1"/>
  <c r="D166" i="14" s="1"/>
  <c r="A2160" i="1"/>
  <c r="A2569" i="1"/>
  <c r="J2569" i="1"/>
  <c r="D215" i="14" s="1"/>
  <c r="A2390" i="1"/>
  <c r="J2390" i="1"/>
  <c r="D194" i="14" s="1"/>
  <c r="A333" i="1"/>
  <c r="J333" i="1"/>
  <c r="D21" i="14" s="1"/>
  <c r="J2252" i="1"/>
  <c r="D177" i="14" s="1"/>
  <c r="A2252" i="1"/>
  <c r="J2441" i="1"/>
  <c r="D200" i="14" s="1"/>
  <c r="A2441" i="1"/>
  <c r="A1415" i="1"/>
  <c r="J1415" i="1"/>
  <c r="D91" i="14" s="1"/>
  <c r="A1064" i="1"/>
  <c r="J1064" i="1"/>
  <c r="D64" i="14" s="1"/>
  <c r="J954" i="1"/>
  <c r="D55" i="14" s="1"/>
  <c r="A954" i="1"/>
  <c r="A558" i="1"/>
  <c r="J558" i="1"/>
  <c r="D30" i="14" s="1"/>
  <c r="A831" i="1"/>
  <c r="J831" i="1"/>
  <c r="D46" i="14" s="1"/>
  <c r="J2300" i="1"/>
  <c r="D183" i="14" s="1"/>
  <c r="A2300" i="1"/>
  <c r="A658" i="1"/>
  <c r="J658" i="1"/>
  <c r="D35" i="14" s="1"/>
  <c r="J423" i="1"/>
  <c r="D24" i="14" s="1"/>
  <c r="M423" i="1"/>
  <c r="A423" i="1"/>
  <c r="O423" i="1"/>
  <c r="A87" i="1"/>
  <c r="J87" i="1"/>
  <c r="D11" i="14" s="1"/>
  <c r="J1352" i="1"/>
  <c r="D88" i="14" s="1"/>
  <c r="A1352" i="1"/>
  <c r="A1516" i="1"/>
  <c r="J1516" i="1"/>
  <c r="A2466" i="1"/>
  <c r="J2466" i="1"/>
  <c r="D203" i="14" s="1"/>
  <c r="A2128" i="1"/>
  <c r="J2128" i="1"/>
  <c r="D162" i="14" s="1"/>
  <c r="J2176" i="1"/>
  <c r="D168" i="14" s="1"/>
  <c r="A2176" i="1"/>
  <c r="J597" i="1"/>
  <c r="D32" i="14" s="1"/>
  <c r="A597" i="1"/>
  <c r="A1397" i="1"/>
  <c r="J1397" i="1"/>
  <c r="D90" i="14" s="1"/>
  <c r="J1560" i="1"/>
  <c r="D98" i="14" s="1"/>
  <c r="A1560" i="1"/>
  <c r="J2398" i="1"/>
  <c r="D195" i="14" s="1"/>
  <c r="A2398" i="1"/>
  <c r="J775" i="1"/>
  <c r="D42" i="14" s="1"/>
  <c r="A775" i="1"/>
  <c r="J1617" i="1"/>
  <c r="D105" i="14" s="1"/>
  <c r="A1617" i="1"/>
  <c r="J943" i="1"/>
  <c r="D54" i="14" s="1"/>
  <c r="A943" i="1"/>
  <c r="A1302" i="1"/>
  <c r="J1302" i="1"/>
  <c r="D85" i="14" s="1"/>
  <c r="J48" i="1"/>
  <c r="D7" i="14" s="1"/>
  <c r="A48" i="1"/>
  <c r="A1853" i="1"/>
  <c r="J1853" i="1"/>
  <c r="D131" i="14" s="1"/>
  <c r="J2242" i="1"/>
  <c r="D176" i="14" s="1"/>
  <c r="A2242" i="1"/>
  <c r="J873" i="1"/>
  <c r="D49" i="14" s="1"/>
  <c r="A873" i="1"/>
  <c r="A1331" i="1"/>
  <c r="J1331" i="1"/>
  <c r="D87" i="14" s="1"/>
  <c r="A790" i="1"/>
  <c r="J790" i="1"/>
  <c r="D43" i="14" s="1"/>
  <c r="J705" i="1"/>
  <c r="D37" i="14" s="1"/>
  <c r="A705" i="1"/>
  <c r="A213" i="1"/>
  <c r="J213" i="1"/>
  <c r="D17" i="14" s="1"/>
  <c r="A819" i="1"/>
  <c r="J819" i="1"/>
  <c r="D45" i="14" s="1"/>
  <c r="A1845" i="1"/>
  <c r="J1845" i="1"/>
  <c r="D130" i="14" s="1"/>
  <c r="A843" i="1"/>
  <c r="J843" i="1"/>
  <c r="D47" i="14" s="1"/>
  <c r="J2527" i="1"/>
  <c r="D210" i="14" s="1"/>
  <c r="A2527" i="1"/>
  <c r="A2088" i="1"/>
  <c r="J2088" i="1"/>
  <c r="D157" i="14" s="1"/>
  <c r="A460" i="1"/>
  <c r="J460" i="1"/>
  <c r="D25" i="14" s="1"/>
  <c r="A1609" i="1"/>
  <c r="J1609" i="1"/>
  <c r="D104" i="14" s="1"/>
  <c r="J2152" i="1"/>
  <c r="D165" i="14" s="1"/>
  <c r="A2152" i="1"/>
  <c r="A2268" i="1"/>
  <c r="J2268" i="1"/>
  <c r="D179" i="14" s="1"/>
  <c r="J2216" i="1"/>
  <c r="D173" i="14" s="1"/>
  <c r="A2216" i="1"/>
  <c r="J10" i="1"/>
  <c r="D3" i="14" s="1"/>
  <c r="A10" i="1"/>
  <c r="J1055" i="1"/>
  <c r="D63" i="14" s="1"/>
  <c r="A1055" i="1"/>
  <c r="A998" i="1"/>
  <c r="J998" i="1"/>
  <c r="D58" i="14" s="1"/>
  <c r="J1265" i="1"/>
  <c r="D81" i="14" s="1"/>
  <c r="A1265" i="1"/>
  <c r="A310" i="1"/>
  <c r="J310" i="1"/>
  <c r="D20" i="14" s="1"/>
  <c r="J1082" i="1"/>
  <c r="D66" i="14" s="1"/>
  <c r="A1082" i="1"/>
  <c r="A2168" i="1"/>
  <c r="J2168" i="1"/>
  <c r="D167" i="14" s="1"/>
  <c r="J916" i="1"/>
  <c r="D52" i="14" s="1"/>
  <c r="A916" i="1"/>
  <c r="J1787" i="1"/>
  <c r="D123" i="14" s="1"/>
  <c r="A1787" i="1"/>
  <c r="J1861" i="1"/>
  <c r="D132" i="14" s="1"/>
  <c r="A1861" i="1"/>
  <c r="A2072" i="1"/>
  <c r="J2072" i="1"/>
  <c r="D155" i="14" s="1"/>
  <c r="A929" i="1"/>
  <c r="J929" i="1"/>
  <c r="D53" i="14" s="1"/>
  <c r="J1585" i="1"/>
  <c r="D101" i="14" s="1"/>
  <c r="A1585" i="1"/>
  <c r="J2184" i="1"/>
  <c r="D169" i="14" s="1"/>
  <c r="A2184" i="1"/>
  <c r="J619" i="1"/>
  <c r="D33" i="14" s="1"/>
  <c r="A619" i="1"/>
  <c r="A1046" i="1"/>
  <c r="J1046" i="1"/>
  <c r="J2432" i="1"/>
  <c r="D199" i="14" s="1"/>
  <c r="A2432" i="1"/>
  <c r="A111" i="1"/>
  <c r="J111" i="1"/>
  <c r="D13" i="14" s="1"/>
  <c r="A1020" i="1"/>
  <c r="J1020" i="1"/>
  <c r="D60" i="14" s="1"/>
  <c r="J2332" i="1"/>
  <c r="D187" i="14" s="1"/>
  <c r="A2332" i="1"/>
  <c r="A1761" i="1"/>
  <c r="J1761" i="1"/>
  <c r="D120" i="14" s="1"/>
  <c r="J2505" i="1"/>
  <c r="D208" i="14" s="1"/>
  <c r="A2505" i="1"/>
  <c r="J1284" i="1"/>
  <c r="D83" i="14" s="1"/>
  <c r="A1284" i="1"/>
  <c r="A902" i="1"/>
  <c r="J902" i="1"/>
  <c r="D51" i="14" s="1"/>
  <c r="J2120" i="1"/>
  <c r="D161" i="14" s="1"/>
  <c r="A2120" i="1"/>
  <c r="A1804" i="1"/>
  <c r="J1804" i="1"/>
  <c r="D125" i="14" s="1"/>
  <c r="J2423" i="1"/>
  <c r="D198" i="14" s="1"/>
  <c r="A2423" i="1"/>
  <c r="A760" i="1"/>
  <c r="J760" i="1"/>
  <c r="D41" i="14" s="1"/>
  <c r="A1217" i="1"/>
  <c r="J1217" i="1"/>
  <c r="D76" i="14" s="1"/>
  <c r="J670" i="1"/>
  <c r="D36" i="14" s="1"/>
  <c r="A670" i="1"/>
  <c r="J859" i="1"/>
  <c r="D48" i="14" s="1"/>
  <c r="A859" i="1"/>
  <c r="J2458" i="1"/>
  <c r="D202" i="14" s="1"/>
  <c r="A2458" i="1"/>
  <c r="J642" i="1"/>
  <c r="D34" i="14" s="1"/>
  <c r="A642" i="1"/>
  <c r="A2414" i="1"/>
  <c r="J2414" i="1"/>
  <c r="D197" i="14" s="1"/>
  <c r="A2276" i="1"/>
  <c r="J2276" i="1"/>
  <c r="D180" i="14" s="1"/>
  <c r="A2348" i="1"/>
  <c r="J2348" i="1"/>
  <c r="D189" i="14" s="1"/>
  <c r="A2593" i="1"/>
  <c r="J2593" i="1"/>
  <c r="D217" i="14" s="1"/>
  <c r="J2382" i="1"/>
  <c r="D193" i="14" s="1"/>
  <c r="A2382" i="1"/>
  <c r="A2208" i="1"/>
  <c r="J2208" i="1"/>
  <c r="D172" i="14" s="1"/>
  <c r="A2096" i="1"/>
  <c r="J2096" i="1"/>
  <c r="D158" i="14" s="1"/>
  <c r="A1096" i="1"/>
  <c r="J1096" i="1"/>
  <c r="D67" i="14" s="1"/>
  <c r="A2260" i="1"/>
  <c r="J2260" i="1"/>
  <c r="D178" i="14" s="1"/>
  <c r="J2450" i="1"/>
  <c r="D201" i="14" s="1"/>
  <c r="A2450" i="1"/>
  <c r="J1650" i="1"/>
  <c r="D108" i="14" s="1"/>
  <c r="A1650" i="1"/>
  <c r="A1769" i="1"/>
  <c r="J1769" i="1"/>
  <c r="D121" i="14" s="1"/>
  <c r="C4" i="14" l="1"/>
  <c r="C255" i="14"/>
  <c r="B259" i="14"/>
  <c r="C72" i="14"/>
  <c r="B150" i="14"/>
  <c r="B109" i="14"/>
  <c r="B151" i="14"/>
  <c r="B13" i="14"/>
  <c r="C65" i="14"/>
  <c r="C237" i="14"/>
  <c r="C240" i="14"/>
  <c r="B78" i="14"/>
  <c r="B222" i="14"/>
  <c r="B203" i="14"/>
  <c r="B243" i="14"/>
  <c r="C142" i="14"/>
  <c r="B8" i="14"/>
  <c r="C231" i="14"/>
  <c r="C191" i="14"/>
  <c r="C263" i="14"/>
  <c r="C130" i="14"/>
  <c r="C77" i="14"/>
  <c r="B68" i="14"/>
  <c r="C208" i="14"/>
  <c r="C230" i="14"/>
  <c r="B19" i="14"/>
  <c r="B98" i="14"/>
  <c r="B97" i="14"/>
  <c r="C229" i="14"/>
  <c r="B62" i="14"/>
  <c r="B180" i="14"/>
  <c r="C53" i="14"/>
  <c r="B42" i="14"/>
  <c r="B172" i="14"/>
  <c r="C259" i="14"/>
  <c r="B49" i="14"/>
  <c r="B113" i="14"/>
  <c r="C28" i="14"/>
  <c r="B202" i="14"/>
  <c r="C17" i="14"/>
  <c r="C113" i="14"/>
  <c r="B149" i="14"/>
  <c r="C59" i="14"/>
  <c r="B6" i="14"/>
  <c r="B136" i="14"/>
  <c r="C151" i="14"/>
  <c r="B158" i="14"/>
  <c r="B52" i="14"/>
  <c r="C127" i="14"/>
  <c r="C126" i="14"/>
  <c r="B60" i="14"/>
  <c r="B106" i="14"/>
  <c r="B71" i="14"/>
  <c r="B21" i="14"/>
  <c r="B245" i="14"/>
  <c r="C140" i="14"/>
  <c r="C80" i="14"/>
  <c r="B86" i="14"/>
  <c r="B93" i="14"/>
  <c r="C76" i="14"/>
  <c r="B121" i="14"/>
  <c r="C141" i="14"/>
  <c r="B131" i="14"/>
  <c r="C185" i="14"/>
  <c r="B10" i="14"/>
  <c r="B4" i="14"/>
  <c r="B66" i="14"/>
  <c r="C57" i="14"/>
  <c r="C148" i="14"/>
  <c r="C248" i="14"/>
  <c r="B224" i="14"/>
  <c r="B205" i="14"/>
  <c r="C207" i="14"/>
  <c r="C200" i="14"/>
  <c r="C128" i="14"/>
  <c r="B159" i="14"/>
  <c r="C129" i="14"/>
  <c r="B176" i="14"/>
  <c r="C150" i="14"/>
  <c r="C165" i="14"/>
  <c r="C238" i="14"/>
  <c r="C96" i="14"/>
  <c r="B178" i="14"/>
  <c r="B146" i="14"/>
  <c r="C251" i="14"/>
  <c r="C241" i="14"/>
  <c r="C182" i="14"/>
  <c r="C102" i="14"/>
  <c r="C16" i="14"/>
  <c r="B226" i="14"/>
  <c r="C21" i="14"/>
  <c r="C100" i="14"/>
  <c r="B141" i="14"/>
  <c r="B7" i="14"/>
  <c r="B221" i="14"/>
  <c r="B196" i="14"/>
  <c r="B219" i="14"/>
  <c r="B167" i="14"/>
  <c r="B56" i="14"/>
  <c r="B161" i="14"/>
  <c r="C143" i="14"/>
  <c r="C188" i="14"/>
  <c r="C258" i="14"/>
  <c r="B163" i="14"/>
  <c r="B63" i="14"/>
  <c r="B162" i="14"/>
  <c r="C264" i="14"/>
  <c r="C122" i="14"/>
  <c r="C88" i="14"/>
  <c r="C262" i="14"/>
  <c r="B29" i="14"/>
  <c r="B45" i="14"/>
  <c r="B249" i="14"/>
  <c r="C35" i="14"/>
  <c r="C116" i="14"/>
  <c r="B82" i="14"/>
  <c r="C33" i="14"/>
  <c r="C81" i="14"/>
  <c r="B139" i="14"/>
  <c r="C44" i="14"/>
  <c r="B44" i="14"/>
  <c r="C220" i="14"/>
  <c r="C39" i="14"/>
  <c r="C267" i="14"/>
  <c r="C46" i="14"/>
  <c r="B28" i="14"/>
  <c r="C106" i="14"/>
  <c r="C214" i="14"/>
  <c r="B20" i="14"/>
  <c r="B83" i="14"/>
  <c r="B235" i="14"/>
  <c r="C181" i="14"/>
  <c r="C95" i="14"/>
  <c r="C257" i="14"/>
  <c r="B24" i="14"/>
  <c r="C19" i="14"/>
  <c r="C54" i="14"/>
  <c r="C68" i="14"/>
  <c r="C62" i="14"/>
  <c r="C145" i="14"/>
  <c r="C9" i="14"/>
  <c r="C137" i="14"/>
  <c r="C202" i="14"/>
  <c r="B157" i="14"/>
  <c r="C43" i="14"/>
  <c r="B124" i="14"/>
  <c r="B260" i="14"/>
  <c r="B248" i="14"/>
  <c r="B200" i="14"/>
  <c r="C90" i="14"/>
  <c r="C14" i="14"/>
  <c r="B15" i="14"/>
  <c r="C25" i="14"/>
  <c r="B256" i="14"/>
  <c r="B32" i="14"/>
  <c r="B41" i="14"/>
  <c r="B16" i="14"/>
  <c r="C216" i="14"/>
  <c r="C172" i="14"/>
  <c r="B117" i="14"/>
  <c r="C162" i="14"/>
  <c r="B145" i="14"/>
  <c r="C146" i="14"/>
  <c r="C218" i="14"/>
  <c r="B125" i="14"/>
  <c r="C209" i="14"/>
  <c r="B201" i="14"/>
  <c r="C121" i="14"/>
  <c r="B247" i="14"/>
  <c r="C215" i="14"/>
  <c r="B228" i="14"/>
  <c r="C243" i="14"/>
  <c r="C10" i="14"/>
  <c r="C249" i="14"/>
  <c r="B240" i="14"/>
  <c r="C160" i="14"/>
  <c r="C206" i="14"/>
  <c r="C78" i="14"/>
  <c r="C167" i="14"/>
  <c r="C52" i="14"/>
  <c r="B53" i="14"/>
  <c r="B230" i="14"/>
  <c r="B85" i="14"/>
  <c r="B192" i="14"/>
  <c r="C242" i="14"/>
  <c r="B80" i="14"/>
  <c r="C48" i="14"/>
  <c r="B265" i="14"/>
  <c r="C61" i="14"/>
  <c r="B184" i="14"/>
  <c r="C12" i="14"/>
  <c r="B70" i="14"/>
  <c r="B104" i="14"/>
  <c r="B37" i="14"/>
  <c r="C184" i="14"/>
  <c r="C265" i="14"/>
  <c r="C101" i="14"/>
  <c r="C119" i="14"/>
  <c r="C225" i="14"/>
  <c r="B197" i="14"/>
  <c r="C228" i="14"/>
  <c r="C32" i="14"/>
  <c r="C109" i="14"/>
  <c r="B126" i="14"/>
  <c r="B208" i="14"/>
  <c r="B215" i="14"/>
  <c r="B264" i="14"/>
  <c r="C51" i="14"/>
  <c r="B38" i="14"/>
  <c r="C153" i="14"/>
  <c r="C212" i="14"/>
  <c r="B179" i="14"/>
  <c r="C36" i="14"/>
  <c r="C201" i="14"/>
  <c r="B174" i="14"/>
  <c r="C189" i="14"/>
  <c r="B14" i="14"/>
  <c r="B132" i="14"/>
  <c r="B74" i="14"/>
  <c r="C15" i="14"/>
  <c r="B47" i="14"/>
  <c r="C97" i="14"/>
  <c r="C266" i="14"/>
  <c r="C217" i="14"/>
  <c r="B119" i="14"/>
  <c r="B30" i="14"/>
  <c r="C192" i="14"/>
  <c r="B209" i="14"/>
  <c r="C144" i="14"/>
  <c r="B101" i="14"/>
  <c r="C26" i="14"/>
  <c r="C239" i="14"/>
  <c r="B233" i="14"/>
  <c r="C110" i="14"/>
  <c r="B65" i="14"/>
  <c r="C247" i="14"/>
  <c r="C261" i="14"/>
  <c r="C79" i="14"/>
  <c r="B90" i="14"/>
  <c r="B232" i="14"/>
  <c r="B12" i="14"/>
  <c r="C133" i="14"/>
  <c r="C34" i="14"/>
  <c r="B5" i="14"/>
  <c r="B81" i="14"/>
  <c r="C211" i="14"/>
  <c r="C213" i="14"/>
  <c r="C219" i="14"/>
  <c r="C118" i="14"/>
  <c r="C226" i="14"/>
  <c r="B238" i="14"/>
  <c r="C175" i="14"/>
  <c r="B43" i="14"/>
  <c r="C210" i="14"/>
  <c r="C74" i="14"/>
  <c r="B165" i="14"/>
  <c r="B73" i="14"/>
  <c r="B26" i="14"/>
  <c r="B152" i="14"/>
  <c r="C45" i="14"/>
  <c r="B253" i="14"/>
  <c r="B210" i="14"/>
  <c r="B154" i="14"/>
  <c r="C123" i="14"/>
  <c r="C193" i="14"/>
  <c r="B206" i="14"/>
  <c r="C163" i="14"/>
  <c r="B263" i="14"/>
  <c r="B267" i="14"/>
  <c r="C205" i="14"/>
  <c r="C178" i="14"/>
  <c r="B185" i="14"/>
  <c r="B75" i="14"/>
  <c r="C246" i="14"/>
  <c r="B54" i="14"/>
  <c r="C31" i="14"/>
  <c r="B212" i="14"/>
  <c r="C168" i="14"/>
  <c r="B182" i="14"/>
  <c r="C234" i="14"/>
  <c r="B251" i="14"/>
  <c r="C92" i="14"/>
  <c r="C159" i="14"/>
  <c r="C199" i="14"/>
  <c r="C112" i="14"/>
  <c r="B36" i="14"/>
  <c r="C67" i="14"/>
  <c r="B40" i="14"/>
  <c r="C223" i="14"/>
  <c r="B89" i="14"/>
  <c r="B257" i="14"/>
  <c r="B193" i="14"/>
  <c r="C136" i="14"/>
  <c r="B188" i="14"/>
  <c r="C55" i="14"/>
  <c r="B88" i="14"/>
  <c r="C98" i="14"/>
  <c r="B195" i="14"/>
  <c r="B22" i="14"/>
  <c r="C157" i="14"/>
  <c r="B213" i="14"/>
  <c r="C18" i="14"/>
  <c r="B87" i="14"/>
  <c r="B128" i="14"/>
  <c r="B31" i="14"/>
  <c r="C204" i="14"/>
  <c r="B255" i="14"/>
  <c r="B138" i="14"/>
  <c r="C91" i="14"/>
  <c r="C108" i="14"/>
  <c r="C83" i="14"/>
  <c r="C224" i="14"/>
  <c r="C134" i="14"/>
  <c r="B96" i="14"/>
  <c r="B166" i="14"/>
  <c r="C124" i="14"/>
  <c r="B34" i="14"/>
  <c r="B246" i="14"/>
  <c r="B61" i="14"/>
  <c r="C37" i="14"/>
  <c r="B58" i="14"/>
  <c r="B48" i="14"/>
  <c r="C11" i="14"/>
  <c r="B262" i="14"/>
  <c r="C132" i="14"/>
  <c r="B39" i="14"/>
  <c r="C8" i="14"/>
  <c r="B55" i="14"/>
  <c r="B123" i="14"/>
  <c r="C115" i="14"/>
  <c r="B177" i="14"/>
  <c r="C250" i="14"/>
  <c r="B50" i="14"/>
  <c r="B11" i="14"/>
  <c r="B99" i="14"/>
  <c r="C232" i="14"/>
  <c r="C47" i="14"/>
  <c r="B175" i="14"/>
  <c r="C58" i="14"/>
  <c r="B186" i="14"/>
  <c r="C260" i="14"/>
  <c r="C256" i="14"/>
  <c r="C131" i="14"/>
  <c r="B129" i="14"/>
  <c r="B227" i="14"/>
  <c r="C71" i="14"/>
  <c r="B261" i="14"/>
  <c r="C89" i="14"/>
  <c r="B266" i="14"/>
  <c r="B120" i="14"/>
  <c r="B254" i="14"/>
  <c r="C6" i="14"/>
  <c r="B127" i="14"/>
  <c r="C222" i="14"/>
  <c r="C190" i="14"/>
  <c r="B69" i="14"/>
  <c r="C27" i="14"/>
  <c r="B207" i="14"/>
  <c r="B140" i="14"/>
  <c r="B143" i="14"/>
  <c r="B33" i="14"/>
  <c r="C111" i="14"/>
  <c r="B114" i="14"/>
  <c r="C194" i="14"/>
  <c r="C244" i="14"/>
  <c r="C73" i="14"/>
  <c r="B108" i="14"/>
  <c r="B110" i="14"/>
  <c r="B198" i="14"/>
  <c r="C30" i="14"/>
  <c r="C7" i="14"/>
  <c r="C161" i="14"/>
  <c r="C195" i="14"/>
  <c r="C38" i="14"/>
  <c r="C75" i="14"/>
  <c r="B242" i="14"/>
  <c r="B137" i="14"/>
  <c r="C41" i="14"/>
  <c r="C99" i="14"/>
  <c r="B57" i="14"/>
  <c r="B102" i="14"/>
  <c r="C29" i="14"/>
  <c r="B134" i="14"/>
  <c r="C86" i="14"/>
  <c r="B241" i="14"/>
  <c r="C166" i="14"/>
  <c r="C114" i="14"/>
  <c r="B95" i="14"/>
  <c r="C63" i="14"/>
  <c r="B218" i="14"/>
  <c r="B211" i="14"/>
  <c r="C49" i="14"/>
  <c r="C147" i="14"/>
  <c r="B76" i="14"/>
  <c r="B187" i="14"/>
  <c r="C20" i="14"/>
  <c r="C104" i="14"/>
  <c r="B169" i="14"/>
  <c r="B111" i="14"/>
  <c r="C13" i="14"/>
  <c r="C254" i="14"/>
  <c r="C120" i="14"/>
  <c r="C252" i="14"/>
  <c r="B147" i="14"/>
  <c r="C93" i="14"/>
  <c r="B105" i="14"/>
  <c r="C139" i="14"/>
  <c r="C158" i="14"/>
  <c r="C82" i="14"/>
  <c r="B17" i="14"/>
  <c r="B189" i="14"/>
  <c r="C40" i="14"/>
  <c r="B79" i="14"/>
  <c r="C70" i="14"/>
  <c r="C87" i="14"/>
  <c r="C85" i="14"/>
  <c r="B194" i="14"/>
  <c r="B94" i="14"/>
  <c r="C117" i="14"/>
  <c r="B217" i="14"/>
  <c r="B183" i="14"/>
  <c r="B155" i="14"/>
  <c r="C125" i="14"/>
  <c r="C56" i="14"/>
  <c r="C64" i="14"/>
  <c r="C198" i="14"/>
  <c r="B135" i="14"/>
  <c r="B35" i="14"/>
  <c r="B148" i="14"/>
  <c r="B156" i="14"/>
  <c r="C177" i="14"/>
  <c r="C171" i="14"/>
  <c r="B122" i="14"/>
  <c r="B107" i="14"/>
  <c r="B252" i="14"/>
  <c r="B84" i="14"/>
  <c r="B118" i="14"/>
  <c r="B171" i="14"/>
  <c r="B100" i="14"/>
  <c r="C180" i="14"/>
  <c r="C105" i="14"/>
  <c r="B64" i="14"/>
  <c r="B72" i="14"/>
  <c r="B91" i="14"/>
  <c r="B23" i="14"/>
  <c r="C197" i="14"/>
  <c r="C155" i="14"/>
  <c r="B173" i="14"/>
  <c r="B223" i="14"/>
  <c r="B229" i="14"/>
  <c r="C236" i="14"/>
  <c r="C135" i="14"/>
  <c r="B46" i="14"/>
  <c r="C187" i="14"/>
  <c r="B204" i="14"/>
  <c r="C253" i="14"/>
  <c r="C221" i="14"/>
  <c r="C5" i="14"/>
  <c r="C183" i="14"/>
  <c r="B115" i="14"/>
  <c r="B237" i="14"/>
  <c r="C22" i="14"/>
  <c r="B181" i="14"/>
  <c r="B225" i="14"/>
  <c r="B18" i="14"/>
  <c r="B168" i="14"/>
  <c r="B239" i="14"/>
  <c r="C69" i="14"/>
  <c r="C227" i="14"/>
  <c r="B216" i="14"/>
  <c r="C233" i="14"/>
  <c r="C173" i="14"/>
  <c r="C42" i="14"/>
  <c r="C235" i="14"/>
  <c r="C164" i="14"/>
  <c r="C176" i="14"/>
  <c r="C170" i="14"/>
  <c r="C50" i="14"/>
  <c r="C196" i="14"/>
  <c r="C138" i="14"/>
  <c r="B164" i="14"/>
  <c r="B92" i="14"/>
  <c r="C156" i="14"/>
  <c r="C174" i="14"/>
  <c r="B142" i="14"/>
  <c r="C245" i="14"/>
  <c r="C154" i="14"/>
  <c r="B244" i="14"/>
  <c r="C203" i="14"/>
  <c r="C66" i="14"/>
  <c r="B234" i="14"/>
  <c r="C84" i="14"/>
  <c r="B199" i="14"/>
  <c r="B144" i="14"/>
  <c r="C23" i="14"/>
  <c r="C169" i="14"/>
  <c r="B25" i="14"/>
  <c r="B190" i="14"/>
  <c r="B250" i="14"/>
  <c r="B112" i="14"/>
  <c r="B236" i="14"/>
  <c r="C186" i="14"/>
  <c r="B130" i="14"/>
  <c r="B231" i="14"/>
  <c r="B170" i="14"/>
  <c r="B160" i="14"/>
  <c r="C24" i="14"/>
  <c r="C149" i="14"/>
  <c r="B51" i="14"/>
  <c r="B191" i="14"/>
  <c r="B67" i="14"/>
  <c r="B27" i="14"/>
  <c r="C60" i="14"/>
  <c r="B59" i="14"/>
  <c r="C152" i="14"/>
  <c r="B103" i="14"/>
  <c r="C179" i="14"/>
  <c r="B153" i="14"/>
  <c r="B9" i="14"/>
  <c r="B214" i="14"/>
  <c r="C107" i="14"/>
  <c r="B220" i="14"/>
  <c r="B77" i="14"/>
  <c r="C103" i="14"/>
  <c r="B133" i="14"/>
  <c r="C94" i="14"/>
  <c r="B258" i="14"/>
  <c r="B116" i="14"/>
</calcChain>
</file>

<file path=xl/sharedStrings.xml><?xml version="1.0" encoding="utf-8"?>
<sst xmlns="http://schemas.openxmlformats.org/spreadsheetml/2006/main" count="79851" uniqueCount="43524">
  <si>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</si>
  <si>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</si>
  <si>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</si>
  <si>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</si>
  <si>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</si>
  <si>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</si>
  <si>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</si>
  <si>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</si>
  <si>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</si>
  <si>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</si>
  <si>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</si>
  <si>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</si>
  <si>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</si>
  <si>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</si>
  <si>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</si>
  <si>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</si>
  <si>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</si>
  <si>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</si>
  <si>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</si>
  <si>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</si>
  <si>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</si>
  <si>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</si>
  <si>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</si>
  <si>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</si>
  <si>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</si>
  <si>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</si>
  <si>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</si>
  <si>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</si>
  <si>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</si>
  <si>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</si>
  <si>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</si>
  <si>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</si>
  <si>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</si>
  <si>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</si>
  <si>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</si>
  <si>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</si>
  <si>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</si>
  <si>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</si>
  <si>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</si>
  <si>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</si>
  <si>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</si>
  <si>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</si>
  <si>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</si>
  <si>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</si>
  <si>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</si>
  <si>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</si>
  <si>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</si>
  <si>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</si>
  <si>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</si>
  <si>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</si>
  <si>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</si>
  <si>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</si>
  <si>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</si>
  <si>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</si>
  <si>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</si>
  <si>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</si>
  <si>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</si>
  <si>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</si>
  <si>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</si>
  <si>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</si>
  <si>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</si>
  <si>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</si>
  <si>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</si>
  <si>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</si>
  <si>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</si>
  <si>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</si>
  <si>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</si>
  <si>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</si>
  <si>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</si>
  <si>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</si>
  <si>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</si>
  <si>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</si>
  <si>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</si>
  <si>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</si>
  <si>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</si>
  <si>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</si>
  <si>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</si>
  <si>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</si>
  <si>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</si>
  <si>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</si>
  <si>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</si>
  <si>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</si>
  <si>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</si>
  <si>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</si>
  <si>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</si>
  <si>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</si>
  <si>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</si>
  <si>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</si>
  <si>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</si>
  <si>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</si>
  <si>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</si>
  <si>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</si>
  <si>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</si>
  <si>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</si>
  <si>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</si>
  <si>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</si>
  <si>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</si>
  <si>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</si>
  <si>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</si>
  <si>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</si>
  <si>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</si>
  <si>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</si>
  <si>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</si>
  <si>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</si>
  <si>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</si>
  <si>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</si>
  <si>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</si>
  <si>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</si>
  <si>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</si>
  <si>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</si>
  <si>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</si>
  <si>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</si>
  <si>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</si>
  <si>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</si>
  <si>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</si>
  <si>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</si>
  <si>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</si>
  <si>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</si>
  <si>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</si>
  <si>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</si>
  <si>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</si>
  <si>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</si>
  <si>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</si>
  <si>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</si>
  <si>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</si>
  <si>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</si>
  <si>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</si>
  <si>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</si>
  <si>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</si>
  <si>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</si>
  <si>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</si>
  <si>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</si>
  <si>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</si>
  <si>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</si>
  <si>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</si>
  <si>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</si>
  <si>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</si>
  <si>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</si>
  <si>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</si>
  <si>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</si>
  <si>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</si>
  <si>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</si>
  <si>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</si>
  <si>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</si>
  <si>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</si>
  <si>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</si>
  <si>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</si>
  <si>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</si>
  <si>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</si>
  <si>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</si>
  <si>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</si>
  <si>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</si>
  <si>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</si>
  <si>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</si>
  <si>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</si>
  <si>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</si>
  <si>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</si>
  <si>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</si>
  <si>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</si>
  <si>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</si>
  <si>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</si>
  <si>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</si>
  <si>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</si>
  <si>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</si>
  <si>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</si>
  <si>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</si>
  <si>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</si>
  <si>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</si>
  <si>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</si>
  <si>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</si>
  <si>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</si>
  <si>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</si>
  <si>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</si>
  <si>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</si>
  <si>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</si>
  <si>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</si>
  <si>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</si>
  <si>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</si>
  <si>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</si>
  <si>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</si>
  <si>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</si>
  <si>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</si>
  <si>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</si>
  <si>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</si>
  <si>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</si>
  <si>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</si>
  <si>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</si>
  <si>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</si>
  <si>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</si>
  <si>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</si>
  <si>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</si>
  <si>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</si>
  <si>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</si>
  <si>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</si>
  <si>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</si>
  <si>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</si>
  <si>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</si>
  <si>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</si>
  <si>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</si>
  <si>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</si>
  <si>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</si>
  <si>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</si>
  <si>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</si>
  <si>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</si>
  <si>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</si>
  <si>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</si>
  <si>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</si>
  <si>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</si>
  <si>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</si>
  <si>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</si>
  <si>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</si>
  <si>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</si>
  <si>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</si>
  <si>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</si>
  <si>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</si>
  <si>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</si>
  <si>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</si>
  <si>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</si>
  <si>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</si>
  <si>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</si>
  <si>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</si>
  <si>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</si>
  <si>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</si>
  <si>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</si>
  <si>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</si>
  <si>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</si>
  <si>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</si>
  <si>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</si>
  <si>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</si>
  <si>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</si>
  <si>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</si>
  <si>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</si>
  <si>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</si>
  <si>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</si>
  <si>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</si>
  <si>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</si>
  <si>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</si>
  <si>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</si>
  <si>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</si>
  <si>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</si>
  <si>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</si>
  <si>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</si>
  <si>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</si>
  <si>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</si>
  <si>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</si>
  <si>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</si>
  <si>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</si>
  <si>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</si>
  <si>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</si>
  <si>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</si>
  <si>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</si>
  <si>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</si>
  <si>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</si>
  <si>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</si>
  <si>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</si>
  <si>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</si>
  <si>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</si>
  <si>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</si>
  <si>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</si>
  <si>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</si>
  <si>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</si>
  <si>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</si>
  <si>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</si>
  <si>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</si>
  <si>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</si>
  <si>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</si>
  <si>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</si>
  <si>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</si>
  <si>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</si>
  <si>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</si>
  <si>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</si>
  <si>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</si>
  <si>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</si>
  <si>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</si>
  <si>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</si>
  <si>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</si>
  <si>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</si>
  <si>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</si>
  <si>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</si>
  <si>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</si>
  <si>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</si>
  <si>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</si>
  <si>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</si>
  <si>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</si>
  <si>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</si>
  <si>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</si>
  <si>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</si>
  <si>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</si>
  <si>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</si>
  <si>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</si>
  <si>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</si>
  <si>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</si>
  <si>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</si>
  <si>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</si>
  <si>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</si>
  <si>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</si>
  <si>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</si>
  <si>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</si>
  <si>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</si>
  <si>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</si>
  <si>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</si>
  <si>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</si>
  <si>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</si>
  <si>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</si>
  <si>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</si>
  <si>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</si>
  <si>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</si>
  <si>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</si>
  <si>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</si>
  <si>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</si>
  <si>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</si>
  <si>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</si>
  <si>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</si>
  <si>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</si>
  <si>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</si>
  <si>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</si>
  <si>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</si>
  <si>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</si>
  <si>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</si>
  <si>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</si>
  <si>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</si>
  <si>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</si>
  <si>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</si>
  <si>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</si>
  <si>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</si>
  <si>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</si>
  <si>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</si>
  <si>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</si>
  <si>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</si>
  <si>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</si>
  <si>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</si>
  <si>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</si>
  <si>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</si>
  <si>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</si>
  <si>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</si>
  <si>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</si>
  <si>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</si>
  <si>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</si>
  <si>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</si>
  <si>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</si>
  <si>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</si>
  <si>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</si>
  <si>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</si>
  <si>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</si>
  <si>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</si>
  <si>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</si>
  <si>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</si>
  <si>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</si>
  <si>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</si>
  <si>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</si>
  <si>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</si>
  <si>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</si>
  <si>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</si>
  <si>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</si>
  <si>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</si>
  <si>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</si>
  <si>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</si>
  <si>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</si>
  <si>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</si>
  <si>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</si>
  <si>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</si>
  <si>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</si>
  <si>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</si>
  <si>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</si>
  <si>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</si>
  <si>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</si>
  <si>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</si>
  <si>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</si>
  <si>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</si>
  <si>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</si>
  <si>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</si>
  <si>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</si>
  <si>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</si>
  <si>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</si>
  <si>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</si>
  <si>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</si>
  <si>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</si>
  <si>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</si>
  <si>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</si>
  <si>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</si>
  <si>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</si>
  <si>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</si>
  <si>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</si>
  <si>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</si>
  <si>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</si>
  <si>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</si>
  <si>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</si>
  <si>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</si>
  <si>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</si>
  <si>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</si>
  <si>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</si>
  <si>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</si>
  <si>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</si>
  <si>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</si>
  <si>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</si>
  <si>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</si>
  <si>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</si>
  <si>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</si>
  <si>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</si>
  <si>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</si>
  <si>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</si>
  <si>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</si>
  <si>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</si>
  <si>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</si>
  <si>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</si>
  <si>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</si>
  <si>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</si>
  <si>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</si>
  <si>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</si>
  <si>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</si>
  <si>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</si>
  <si>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</si>
  <si>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</si>
  <si>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</si>
  <si>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</si>
  <si>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</si>
  <si>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</si>
  <si>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</si>
  <si>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</si>
  <si>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</si>
  <si>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</si>
  <si>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</si>
  <si>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</si>
  <si>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</si>
  <si>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</si>
  <si>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</si>
  <si>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</si>
  <si>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</si>
  <si>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</si>
  <si>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</si>
  <si>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</si>
  <si>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</si>
  <si>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</si>
  <si>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</si>
  <si>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</si>
  <si>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</si>
  <si>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</si>
  <si>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</si>
  <si>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</si>
  <si>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</si>
  <si>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</si>
  <si>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</si>
  <si>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</si>
  <si>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</si>
  <si>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</si>
  <si>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</si>
  <si>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</si>
  <si>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</si>
  <si>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</si>
  <si>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</si>
  <si>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</si>
  <si>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</si>
  <si>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</si>
  <si>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</si>
  <si>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</si>
  <si>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</si>
  <si>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</si>
  <si>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</si>
  <si>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</si>
  <si>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</si>
  <si>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</si>
  <si>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</si>
  <si>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</si>
  <si>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</si>
  <si>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</si>
  <si>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</si>
  <si>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</si>
  <si>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</si>
  <si>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</si>
  <si>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</si>
  <si>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</si>
  <si>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</si>
  <si>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</si>
  <si>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</si>
  <si>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</si>
  <si>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</si>
  <si>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</si>
  <si>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</si>
  <si>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</si>
  <si>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</si>
  <si>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</si>
  <si>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</si>
  <si>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</si>
  <si>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</si>
  <si>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</si>
  <si>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</si>
  <si>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</si>
  <si>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</si>
  <si>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</si>
  <si>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</si>
  <si>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</si>
  <si>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</si>
  <si>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</si>
  <si>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</si>
  <si>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</si>
  <si>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</si>
  <si>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</si>
  <si>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</si>
  <si>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</si>
  <si>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</si>
  <si>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</si>
  <si>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</si>
  <si>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</si>
  <si>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</si>
  <si>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</si>
  <si>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</si>
  <si>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</si>
  <si>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</si>
  <si>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</si>
  <si>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</si>
  <si>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</si>
  <si>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</si>
  <si>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</si>
  <si>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</si>
  <si>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</si>
  <si>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</si>
  <si>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</si>
  <si>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</si>
  <si>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</si>
  <si>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</si>
  <si>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</si>
  <si>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</si>
  <si>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</si>
  <si>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</si>
  <si>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</si>
  <si>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</si>
  <si>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</si>
  <si>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</si>
  <si>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</si>
  <si>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</si>
  <si>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</si>
  <si>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</si>
  <si>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</si>
  <si>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</si>
  <si>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</si>
  <si>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</si>
  <si>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</si>
  <si>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</si>
  <si>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</si>
  <si>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</si>
  <si>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</si>
  <si>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</si>
  <si>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</si>
  <si>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</si>
  <si>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</si>
  <si>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</si>
  <si>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</si>
  <si>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</si>
  <si>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</si>
  <si>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</si>
  <si>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</si>
  <si>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</si>
  <si>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</si>
  <si>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</si>
  <si>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</si>
  <si>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</si>
  <si>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</si>
  <si>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</si>
  <si>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</si>
  <si>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</si>
  <si>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</si>
  <si>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</si>
  <si>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</si>
  <si>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</si>
  <si>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</si>
  <si>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</si>
  <si>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</si>
  <si>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</si>
  <si>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</si>
  <si>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</si>
  <si>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</si>
  <si>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</si>
  <si>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</si>
  <si>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</si>
  <si>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</si>
  <si>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</si>
  <si>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</si>
  <si>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</si>
  <si>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</si>
  <si>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</si>
  <si>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</si>
  <si>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</si>
  <si>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</si>
  <si>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</si>
  <si>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</si>
  <si>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</si>
  <si>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</si>
  <si>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</si>
  <si>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</si>
  <si>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</si>
  <si>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</si>
  <si>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</si>
  <si>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</si>
  <si>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</si>
  <si>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</si>
  <si>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</si>
  <si>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</si>
  <si>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</si>
  <si>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</si>
  <si>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</si>
  <si>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</si>
  <si>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</si>
  <si>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</si>
  <si>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</si>
  <si>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</si>
  <si>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</si>
  <si>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</si>
  <si>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</si>
  <si>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</si>
  <si>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</si>
  <si>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</si>
  <si>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</si>
  <si>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</si>
  <si>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</si>
  <si>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</si>
  <si>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</si>
  <si>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</si>
  <si>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</si>
  <si>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</si>
  <si>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</si>
  <si>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</si>
  <si>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</si>
  <si>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</si>
  <si>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</si>
  <si>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</si>
  <si>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</si>
  <si>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</si>
  <si>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</si>
  <si>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</si>
  <si>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</si>
  <si>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</si>
  <si>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</si>
  <si>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</si>
  <si>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</si>
  <si>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</si>
  <si>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</si>
  <si>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</si>
  <si>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</si>
  <si>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</si>
  <si>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</si>
  <si>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</si>
  <si>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</si>
  <si>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</si>
  <si>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</si>
  <si>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</si>
  <si>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</si>
  <si>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</si>
  <si>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</si>
  <si>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</si>
  <si>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</si>
  <si>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</si>
  <si>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</si>
  <si>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</si>
  <si>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</si>
  <si>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</si>
  <si>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</si>
  <si>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</si>
  <si>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</si>
  <si>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</si>
  <si>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</si>
  <si>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</si>
  <si>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</si>
  <si>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</si>
  <si>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</si>
  <si>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</si>
  <si>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</si>
  <si>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</si>
  <si>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</si>
  <si>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</si>
  <si>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</si>
  <si>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</si>
  <si>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</si>
  <si>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</si>
  <si>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</si>
  <si>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</si>
  <si>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</si>
  <si>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</si>
  <si>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</si>
  <si>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</si>
  <si>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</si>
  <si>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</si>
  <si>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</si>
  <si>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</si>
  <si>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</si>
  <si>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</si>
  <si>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</si>
  <si>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</si>
  <si>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</si>
  <si>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</si>
  <si>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</si>
  <si>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</si>
  <si>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</si>
  <si>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</si>
  <si>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</si>
  <si>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</si>
  <si>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</si>
  <si>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</si>
  <si>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</si>
  <si>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</si>
  <si>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</si>
  <si>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</si>
  <si>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</si>
  <si>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</si>
  <si>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</si>
  <si>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</si>
  <si>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</si>
  <si>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</si>
  <si>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</si>
  <si>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</si>
  <si>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</si>
  <si>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</si>
  <si>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</si>
  <si>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</si>
  <si>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</si>
  <si>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</si>
  <si>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</si>
  <si>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</si>
  <si>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</si>
  <si>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</si>
  <si>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</si>
  <si>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</si>
  <si>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</si>
  <si>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</si>
  <si>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</si>
  <si>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</si>
  <si>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</si>
  <si>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</si>
  <si>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</si>
  <si>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</si>
  <si>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</si>
  <si>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</si>
  <si>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</si>
  <si>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</si>
  <si>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</si>
  <si>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</si>
  <si>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</si>
  <si>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</si>
  <si>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</si>
  <si>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</si>
  <si>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</si>
  <si>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</si>
  <si>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</si>
  <si>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</si>
  <si>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</si>
  <si>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</si>
  <si>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</si>
  <si>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</si>
  <si>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</si>
  <si>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</si>
  <si>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</si>
  <si>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</si>
  <si>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</si>
  <si>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</si>
  <si>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</si>
  <si>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</si>
  <si>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</si>
  <si>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</si>
  <si>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</si>
  <si>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</si>
  <si>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</si>
  <si>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</si>
  <si>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</si>
  <si>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</si>
  <si>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</si>
  <si>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</si>
  <si>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</si>
  <si>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</si>
  <si>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</si>
  <si>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</si>
  <si>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</si>
  <si>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</si>
  <si>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</si>
  <si>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</si>
  <si>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</si>
  <si>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</si>
  <si>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</si>
  <si>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</si>
  <si>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</si>
  <si>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</si>
  <si>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</si>
  <si>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</si>
  <si>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</si>
  <si>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</si>
  <si>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</si>
  <si>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</si>
  <si>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</si>
  <si>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</si>
  <si>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</si>
  <si>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</si>
  <si>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</si>
  <si>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</si>
  <si>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</si>
  <si>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</si>
  <si>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</si>
  <si>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</si>
  <si>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</si>
  <si>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</si>
  <si>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</si>
  <si>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</si>
  <si>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</si>
  <si>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</si>
  <si>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</si>
  <si>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</si>
  <si>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</si>
  <si>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</si>
  <si>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</si>
  <si>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</si>
  <si>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</si>
  <si>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</si>
  <si>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</si>
  <si>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</si>
  <si>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</si>
  <si>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</si>
  <si>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</si>
  <si>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</si>
  <si>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</si>
  <si>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</si>
  <si>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</si>
  <si>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</si>
  <si>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</si>
  <si>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</si>
  <si>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</si>
  <si>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</si>
  <si>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</si>
  <si>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</si>
  <si>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</si>
  <si>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</si>
  <si>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</si>
  <si>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</si>
  <si>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</si>
  <si>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</si>
  <si>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</si>
  <si>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</si>
  <si>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</si>
  <si>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</si>
  <si>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</si>
  <si>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</si>
  <si>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</si>
  <si>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</si>
  <si>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</si>
  <si>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</si>
  <si>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</si>
  <si>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</si>
  <si>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</si>
  <si>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</si>
  <si>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</si>
  <si>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</si>
  <si>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</si>
  <si>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</si>
  <si>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</si>
  <si>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</si>
  <si>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</si>
  <si>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</si>
  <si>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</si>
  <si>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</si>
  <si>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</si>
  <si>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</si>
  <si>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</si>
  <si>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</si>
  <si>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</si>
  <si>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</si>
  <si>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</si>
  <si>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</si>
  <si>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</si>
  <si>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</si>
  <si>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</si>
  <si>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</si>
  <si>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</si>
  <si>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</si>
  <si>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</si>
  <si>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</si>
  <si>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</si>
  <si>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</si>
  <si>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</si>
  <si>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</si>
  <si>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</si>
  <si>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</si>
  <si>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</si>
  <si>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</si>
  <si>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</si>
  <si>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</si>
  <si>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</si>
  <si>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</si>
  <si>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</si>
  <si>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</si>
  <si>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</si>
  <si>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</si>
  <si>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</si>
  <si>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</si>
  <si>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</si>
  <si>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</si>
  <si>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</si>
  <si>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</si>
  <si>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</si>
  <si>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</si>
  <si>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</si>
  <si>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</si>
  <si>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</si>
  <si>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</si>
  <si>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</si>
  <si>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</si>
  <si>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</si>
  <si>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</si>
  <si>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</si>
  <si>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</si>
  <si>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</si>
  <si>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</si>
  <si>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</si>
  <si>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</si>
  <si>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</si>
  <si>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</si>
  <si>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</si>
  <si>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</si>
  <si>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</si>
  <si>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</si>
  <si>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</si>
  <si>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</si>
  <si>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</si>
  <si>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</si>
  <si>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</si>
  <si>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</si>
  <si>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</si>
  <si>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</si>
  <si>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</si>
  <si>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</si>
  <si>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</si>
  <si>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</si>
  <si>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</si>
  <si>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</si>
  <si>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</si>
  <si>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</si>
  <si>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</si>
  <si>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</si>
  <si>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</si>
  <si>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</si>
  <si>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</si>
  <si>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</si>
  <si>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</si>
  <si>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</si>
  <si>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</si>
  <si>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</si>
  <si>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</si>
  <si>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</si>
  <si>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</si>
  <si>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</si>
  <si>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</si>
  <si>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</si>
  <si>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</si>
  <si>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</si>
  <si>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</si>
  <si>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</si>
  <si>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</si>
  <si>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</si>
  <si>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</si>
  <si>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</si>
  <si>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</si>
  <si>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</si>
  <si>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</si>
  <si>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</si>
  <si>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</si>
  <si>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</si>
  <si>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</si>
  <si>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</si>
  <si>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</si>
  <si>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</si>
  <si>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</si>
  <si>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</si>
  <si>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</si>
  <si>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</si>
  <si>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</si>
  <si>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</si>
  <si>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</si>
  <si>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</si>
  <si>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</si>
  <si>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</si>
  <si>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</si>
  <si>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</si>
  <si>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</si>
  <si>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</si>
  <si>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</si>
  <si>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</si>
  <si>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</si>
  <si>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</si>
  <si>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</si>
  <si>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</si>
  <si>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</si>
  <si>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</si>
  <si>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</si>
  <si>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</si>
  <si>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</si>
  <si>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</si>
  <si>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</si>
  <si>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</si>
  <si>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</si>
  <si>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</si>
  <si>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</si>
  <si>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</si>
  <si>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</si>
  <si>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</si>
  <si>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</si>
  <si>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</si>
  <si>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</si>
  <si>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</si>
  <si>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</si>
  <si>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</si>
  <si>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</si>
  <si>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</si>
  <si>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</si>
  <si>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</si>
  <si>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</si>
  <si>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</si>
  <si>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</si>
  <si>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</si>
  <si>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</si>
  <si>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</si>
  <si>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</si>
  <si>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</si>
  <si>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</si>
  <si>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</si>
  <si>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</si>
  <si>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</si>
  <si>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</si>
  <si>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</si>
  <si>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</si>
  <si>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</si>
  <si>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</si>
  <si>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</si>
  <si>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</si>
  <si>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</si>
  <si>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</si>
  <si>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</si>
  <si>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</si>
  <si>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</si>
  <si>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</si>
  <si>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</si>
  <si>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</si>
  <si>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</si>
  <si>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</si>
  <si>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</si>
  <si>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</si>
  <si>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</si>
  <si>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</si>
  <si>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</si>
  <si>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</si>
  <si>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</si>
  <si>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</si>
  <si>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</si>
  <si>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</si>
  <si>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</si>
  <si>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</si>
  <si>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</si>
  <si>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</si>
  <si>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</si>
  <si>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</si>
  <si>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</si>
  <si>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</si>
  <si>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</si>
  <si>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</si>
  <si>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</si>
  <si>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</si>
  <si>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</si>
  <si>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</si>
  <si>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</si>
  <si>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</si>
  <si>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</si>
  <si>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</si>
  <si>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</si>
  <si>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</si>
  <si>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</si>
  <si>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</si>
  <si>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</si>
  <si>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</si>
  <si>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</si>
  <si>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</si>
  <si>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</si>
  <si>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</si>
  <si>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</si>
  <si>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</si>
  <si>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</si>
  <si>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</si>
  <si>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</si>
  <si>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</si>
  <si>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</si>
  <si>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</si>
  <si>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</si>
  <si>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</si>
  <si>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</si>
  <si>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</si>
  <si>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</si>
  <si>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</si>
  <si>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</si>
  <si>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</si>
  <si>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</si>
  <si>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</si>
  <si>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</si>
  <si>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</si>
  <si>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</si>
  <si>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</si>
  <si>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</si>
  <si>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</si>
  <si>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</si>
  <si>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</si>
  <si>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</si>
  <si>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</si>
  <si>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</si>
  <si>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</si>
  <si>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</si>
  <si>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</si>
  <si>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</si>
  <si>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</si>
  <si>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</si>
  <si>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</si>
  <si>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</si>
  <si>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</si>
  <si>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</si>
  <si>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</si>
  <si>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</si>
  <si>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</si>
  <si>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</si>
  <si>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</si>
  <si>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</si>
  <si>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</si>
  <si>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</si>
  <si>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</si>
  <si>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</si>
  <si>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</si>
  <si>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</si>
  <si>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</si>
  <si>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</si>
  <si>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</si>
  <si>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</si>
  <si>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</si>
  <si>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</si>
  <si>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</si>
  <si>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</si>
  <si>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</si>
  <si>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</si>
  <si>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</si>
  <si>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</si>
  <si>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</si>
  <si>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</si>
  <si>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</si>
  <si>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</si>
  <si>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</si>
  <si>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</si>
  <si>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</si>
  <si>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</si>
  <si>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</si>
  <si>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</si>
  <si>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</si>
  <si>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</si>
  <si>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</si>
  <si>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</si>
  <si>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</si>
  <si>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</si>
  <si>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</si>
  <si>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</si>
  <si>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</si>
  <si>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</si>
  <si>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</si>
  <si>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</si>
  <si>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</si>
  <si>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</si>
  <si>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</si>
  <si>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</si>
  <si>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</si>
  <si>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</si>
  <si>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</si>
  <si>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</si>
  <si>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</si>
  <si>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</si>
  <si>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</si>
  <si>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</si>
  <si>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</si>
  <si>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</si>
  <si>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</si>
  <si>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</si>
  <si>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</si>
  <si>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</si>
  <si>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</si>
  <si>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</si>
  <si>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</si>
  <si>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</si>
  <si>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</si>
  <si>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</si>
  <si>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</si>
  <si>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</si>
  <si>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</si>
  <si>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</si>
  <si>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</si>
  <si>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</si>
  <si>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</si>
  <si>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</si>
  <si>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</si>
  <si>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</si>
  <si>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</si>
  <si>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</si>
  <si>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</si>
  <si>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</si>
  <si>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</si>
  <si>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</si>
  <si>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</si>
  <si>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</si>
  <si>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</si>
  <si>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</si>
  <si>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</si>
  <si>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</si>
  <si>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</si>
  <si>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</si>
  <si>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</si>
  <si>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</si>
  <si>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</si>
  <si>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</si>
  <si>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</si>
  <si>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</si>
  <si>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</si>
  <si>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</si>
  <si>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</si>
  <si>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</si>
  <si>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</si>
  <si>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</si>
  <si>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</si>
  <si>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</si>
  <si>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</si>
  <si>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</si>
  <si>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</si>
  <si>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</si>
  <si>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</si>
  <si>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</si>
  <si>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</si>
  <si>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</si>
  <si>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</si>
  <si>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</si>
  <si>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</si>
  <si>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</si>
  <si>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</si>
  <si>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</si>
  <si>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</si>
  <si>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</si>
  <si>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</si>
  <si>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</si>
  <si>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</si>
  <si>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</si>
  <si>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</si>
  <si>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</si>
  <si>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</si>
  <si>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</si>
  <si>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</si>
  <si>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</si>
  <si>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</si>
  <si>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</si>
  <si>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</si>
  <si>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</si>
  <si>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</si>
  <si>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</si>
  <si>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</si>
  <si>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</si>
  <si>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</si>
  <si>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</si>
  <si>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</si>
  <si>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</si>
  <si>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</si>
  <si>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</si>
  <si>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</si>
  <si>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</si>
  <si>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</si>
  <si>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</si>
  <si>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</si>
  <si>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</si>
  <si>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</si>
  <si>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</si>
  <si>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</si>
  <si>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</si>
  <si>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</si>
  <si>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</si>
  <si>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</si>
  <si>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</si>
  <si>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</si>
  <si>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</si>
  <si>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</si>
  <si>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</si>
  <si>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</si>
  <si>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</si>
  <si>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</si>
  <si>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</si>
  <si>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</si>
  <si>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</si>
  <si>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</si>
  <si>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</si>
  <si>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</si>
  <si>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</si>
  <si>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</si>
  <si>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</si>
  <si>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</si>
  <si>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</si>
  <si>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</si>
  <si>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</si>
  <si>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</si>
  <si>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</si>
  <si>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</si>
  <si>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</si>
  <si>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</si>
  <si>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</si>
  <si>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</si>
  <si>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</si>
  <si>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</si>
  <si>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</si>
  <si>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</si>
  <si>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</si>
  <si>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</si>
  <si>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</si>
  <si>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</si>
  <si>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</si>
  <si>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</si>
  <si>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</si>
  <si>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</si>
  <si>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</si>
  <si>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</si>
  <si>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</si>
  <si>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</si>
  <si>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</si>
  <si>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</si>
  <si>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</si>
  <si>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</si>
  <si>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</si>
  <si>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</si>
  <si>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</si>
  <si>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</si>
  <si>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</si>
  <si>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</si>
  <si>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</si>
  <si>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</si>
  <si>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</si>
  <si>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</si>
  <si>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</si>
  <si>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</si>
  <si>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</si>
  <si>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</si>
  <si>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</si>
  <si>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</si>
  <si>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</si>
  <si>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</si>
  <si>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</si>
  <si>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</si>
  <si>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</si>
  <si>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</si>
  <si>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</si>
  <si>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</si>
  <si>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</si>
  <si>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</si>
  <si>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</si>
  <si>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</si>
  <si>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</si>
  <si>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</si>
  <si>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</si>
  <si>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</si>
  <si>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</si>
  <si>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</si>
  <si>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</si>
  <si>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</si>
  <si>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</si>
  <si>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</si>
  <si>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</si>
  <si>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</si>
  <si>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</si>
  <si>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</si>
  <si>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</si>
  <si>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</si>
  <si>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</si>
  <si>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</si>
  <si>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</si>
  <si>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</si>
  <si>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</si>
  <si>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</si>
  <si>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</si>
  <si>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</si>
  <si>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</si>
  <si>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</si>
  <si>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</si>
  <si>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</si>
  <si>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</si>
  <si>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</si>
  <si>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</si>
  <si>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</si>
  <si>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</si>
  <si>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</si>
  <si>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</si>
  <si>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</si>
  <si>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</si>
  <si>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</si>
  <si>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</si>
  <si>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</si>
  <si>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</si>
  <si>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</si>
  <si>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</si>
  <si>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</si>
  <si>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</si>
  <si>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</si>
  <si>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</si>
  <si>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</si>
  <si>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</si>
  <si>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</si>
  <si>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</si>
  <si>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</si>
  <si>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</si>
  <si>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</si>
  <si>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</si>
  <si>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</si>
  <si>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</si>
  <si>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</si>
  <si>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</si>
  <si>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</si>
  <si>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</si>
  <si>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</si>
  <si>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</si>
  <si>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</si>
  <si>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</si>
  <si>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</si>
  <si>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</si>
  <si>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</si>
  <si>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</si>
  <si>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</si>
  <si>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</si>
  <si>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</si>
  <si>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</si>
  <si>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</si>
  <si>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</si>
  <si>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</si>
  <si>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</si>
  <si>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</si>
  <si>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</si>
  <si>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</si>
  <si>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</si>
  <si>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</si>
  <si>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</si>
  <si>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</si>
  <si>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</si>
  <si>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</si>
  <si>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</si>
  <si>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</si>
  <si>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</si>
  <si>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</si>
  <si>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</si>
  <si>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</si>
  <si>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</si>
  <si>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</si>
  <si>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</si>
  <si>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</si>
  <si>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</si>
  <si>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</si>
  <si>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</si>
  <si>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</si>
  <si>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</si>
  <si>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</si>
  <si>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</si>
  <si>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</si>
  <si>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</si>
  <si>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</si>
  <si>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</si>
  <si>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</si>
  <si>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</si>
  <si>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</si>
  <si>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</si>
  <si>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</si>
  <si>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</si>
  <si>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</si>
  <si>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</si>
  <si>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</si>
  <si>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</si>
  <si>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</si>
  <si>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</si>
  <si>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</si>
  <si>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</si>
  <si>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</si>
  <si>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</si>
  <si>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</si>
  <si>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</si>
  <si>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</si>
  <si>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</si>
  <si>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</si>
  <si>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</si>
  <si>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</si>
  <si>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</si>
  <si>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</si>
  <si>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</si>
  <si>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</si>
  <si>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</si>
  <si>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</si>
  <si>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</si>
  <si>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</si>
  <si>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</si>
  <si>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</si>
  <si>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</si>
  <si>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</si>
  <si>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</si>
  <si>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</si>
  <si>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</si>
  <si>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</si>
  <si>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</si>
  <si>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</si>
  <si>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</si>
  <si>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</si>
  <si>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</si>
  <si>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</si>
  <si>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</si>
  <si>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</si>
  <si>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</si>
  <si>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</si>
  <si>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</si>
  <si>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</si>
  <si>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</si>
  <si>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</si>
  <si>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</si>
  <si>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</si>
  <si>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</si>
  <si>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</si>
  <si>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</si>
  <si>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</si>
  <si>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</si>
  <si>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</si>
  <si>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</si>
  <si>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</si>
  <si>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</si>
  <si>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</si>
  <si>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</si>
  <si>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</si>
  <si>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</si>
  <si>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</si>
  <si>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</si>
  <si>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</si>
  <si>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</si>
  <si>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</si>
  <si>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</si>
  <si>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</si>
  <si>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</si>
  <si>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</si>
  <si>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</si>
  <si>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</si>
  <si>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</si>
  <si>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</si>
  <si>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</si>
  <si>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</si>
  <si>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</si>
  <si>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</si>
  <si>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</si>
  <si>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</si>
  <si>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</si>
  <si>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</si>
  <si>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</si>
  <si>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</si>
  <si>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</si>
  <si>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</si>
  <si>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</si>
  <si>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</si>
  <si>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</si>
  <si>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</si>
  <si>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</si>
  <si>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</si>
  <si>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</si>
  <si>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</si>
  <si>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</si>
  <si>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</si>
  <si>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</si>
  <si>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</si>
  <si>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</si>
  <si>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</si>
  <si>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</si>
  <si>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</si>
  <si>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</si>
  <si>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</si>
  <si>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</si>
  <si>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</si>
  <si>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</si>
  <si>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</si>
  <si>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</si>
  <si>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</si>
  <si>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</si>
  <si>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</si>
  <si>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</si>
  <si>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</si>
  <si>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</si>
  <si>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</si>
  <si>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</si>
  <si>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</si>
  <si>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</si>
  <si>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</si>
  <si>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</si>
  <si>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</si>
  <si>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</si>
  <si>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</si>
  <si>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</si>
  <si>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</si>
  <si>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</si>
  <si>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</si>
  <si>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</si>
  <si>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</si>
  <si>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</si>
  <si>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</si>
  <si>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</si>
  <si>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</si>
  <si>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</si>
  <si>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</si>
  <si>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</si>
  <si>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</si>
  <si>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</si>
  <si>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</si>
  <si>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</si>
  <si>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</si>
  <si>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</si>
  <si>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</si>
  <si>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</si>
  <si>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</si>
  <si>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</si>
  <si>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</si>
  <si>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</si>
  <si>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</si>
  <si>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</si>
  <si>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</si>
  <si>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</si>
  <si>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</si>
  <si>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</si>
  <si>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</si>
  <si>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</si>
  <si>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</si>
  <si>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</si>
  <si>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</si>
  <si>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</si>
  <si>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</si>
  <si>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</si>
  <si>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</si>
  <si>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</si>
  <si>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</si>
  <si>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</si>
  <si>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</si>
  <si>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</si>
  <si>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</si>
  <si>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</si>
  <si>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</si>
  <si>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</si>
  <si>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</si>
  <si>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</si>
  <si>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</si>
  <si>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</si>
  <si>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</si>
  <si>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</si>
  <si>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</si>
  <si>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</si>
  <si>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</si>
  <si>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</si>
  <si>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</si>
  <si>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</si>
  <si>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</si>
  <si>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</si>
  <si>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</si>
  <si>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</si>
  <si>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</si>
  <si>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</si>
  <si>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</si>
  <si>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</si>
  <si>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</si>
  <si>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</si>
  <si>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</si>
  <si>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</si>
  <si>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</si>
  <si>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</si>
  <si>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</si>
  <si>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</si>
  <si>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</si>
  <si>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</si>
  <si>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</si>
  <si>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</si>
  <si>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</si>
  <si>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</si>
  <si>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</si>
  <si>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</si>
  <si>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</si>
  <si>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</si>
  <si>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</si>
  <si>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</si>
  <si>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</si>
  <si>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</si>
  <si>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</si>
  <si>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</si>
  <si>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</si>
  <si>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</si>
  <si>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</si>
  <si>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</si>
  <si>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</si>
  <si>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</si>
  <si>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</si>
  <si>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</si>
  <si>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</si>
  <si>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</si>
  <si>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</si>
  <si>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</si>
  <si>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</si>
  <si>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</si>
  <si>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</si>
  <si>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</si>
  <si>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</si>
  <si>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</si>
  <si>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</si>
  <si>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</si>
  <si>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</si>
  <si>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</si>
  <si>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</si>
  <si>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</si>
  <si>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</si>
  <si>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</si>
  <si>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</si>
  <si>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</si>
  <si>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</si>
  <si>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</si>
  <si>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</si>
  <si>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</si>
  <si>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</si>
  <si>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</si>
  <si>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</si>
  <si>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</si>
  <si>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</si>
  <si>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</si>
  <si>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</si>
  <si>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</si>
  <si>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</si>
  <si>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</si>
  <si>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</si>
  <si>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</si>
  <si>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</si>
  <si>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</si>
  <si>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</si>
  <si>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</si>
  <si>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</si>
  <si>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</si>
  <si>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</si>
  <si>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</si>
  <si>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</si>
  <si>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</si>
  <si>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</si>
  <si>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</si>
  <si>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</si>
  <si>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</si>
  <si>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</si>
  <si>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</si>
  <si>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</si>
  <si>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</si>
  <si>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</si>
  <si>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</si>
  <si>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</si>
  <si>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</si>
  <si>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</si>
  <si>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</si>
  <si>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</si>
  <si>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</si>
  <si>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</si>
  <si>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</si>
  <si>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</si>
  <si>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</si>
  <si>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</si>
  <si>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</si>
  <si>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</si>
  <si>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</si>
  <si>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</si>
  <si>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</si>
  <si>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</si>
  <si>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</si>
  <si>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</si>
  <si>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</si>
  <si>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</si>
  <si>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</si>
  <si>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</si>
  <si>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</si>
  <si>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</si>
  <si>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</si>
  <si>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</si>
  <si>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</si>
  <si>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</si>
  <si>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</si>
  <si>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</si>
  <si>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</si>
  <si>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</si>
  <si>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</si>
  <si>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</si>
  <si>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</si>
  <si>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</si>
  <si>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</si>
  <si>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</si>
  <si>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</si>
  <si>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</si>
  <si>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</si>
  <si>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</si>
  <si>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</si>
  <si>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</si>
  <si>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</si>
  <si>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</si>
  <si>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</si>
  <si>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</si>
  <si>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</si>
  <si>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</si>
  <si>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</si>
  <si>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</si>
  <si>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</si>
  <si>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</si>
  <si>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</si>
  <si>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</si>
  <si>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</si>
  <si>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</si>
  <si>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</si>
  <si>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</si>
  <si>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</si>
  <si>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</si>
  <si>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</si>
  <si>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</si>
  <si>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</si>
  <si>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</si>
  <si>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</si>
  <si>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</si>
  <si>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</si>
  <si>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</si>
  <si>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</si>
  <si>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</si>
  <si>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</si>
  <si>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</si>
  <si>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</si>
  <si>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</si>
  <si>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</si>
  <si>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</si>
  <si>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</si>
  <si>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</si>
  <si>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</si>
  <si>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</si>
  <si>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</si>
  <si>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</si>
  <si>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</si>
  <si>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</si>
  <si>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</si>
  <si>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</si>
  <si>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</si>
  <si>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</si>
  <si>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</si>
  <si>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</si>
  <si>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</si>
  <si>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</si>
  <si>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</si>
  <si>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</si>
  <si>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</si>
  <si>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</si>
  <si>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</si>
  <si>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</si>
  <si>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</si>
  <si>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</si>
  <si>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</si>
  <si>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</si>
  <si>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</si>
  <si>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</si>
  <si>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</si>
  <si>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</si>
  <si>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</si>
  <si>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</si>
  <si>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</si>
  <si>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</si>
  <si>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</si>
  <si>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</si>
  <si>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</si>
  <si>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</si>
  <si>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</si>
  <si>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</si>
  <si>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</si>
  <si>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</si>
  <si>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</si>
  <si>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</si>
  <si>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</si>
  <si>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</si>
  <si>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</si>
  <si>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</si>
  <si>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</si>
  <si>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</si>
  <si>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</si>
  <si>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</si>
  <si>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</si>
  <si>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</si>
  <si>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</si>
  <si>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</si>
  <si>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</si>
  <si>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</si>
  <si>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</si>
  <si>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</si>
  <si>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</si>
  <si>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</si>
  <si>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</si>
  <si>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</si>
  <si>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</si>
  <si>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</si>
  <si>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</si>
  <si>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</si>
  <si>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</si>
  <si>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</si>
  <si>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</si>
  <si>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</si>
  <si>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</si>
  <si>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</si>
  <si>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</si>
  <si>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</si>
  <si>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</si>
  <si>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</si>
  <si>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</si>
  <si>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</si>
  <si>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</si>
  <si>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</si>
  <si>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</si>
  <si>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</si>
  <si>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</si>
  <si>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</si>
  <si>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</si>
  <si>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</si>
  <si>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</si>
  <si>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</si>
  <si>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</si>
  <si>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</si>
  <si>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</si>
  <si>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</si>
  <si>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</si>
  <si>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</si>
  <si>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</si>
  <si>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</si>
  <si>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</si>
  <si>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</si>
  <si>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</si>
  <si>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</si>
  <si>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</si>
  <si>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</si>
  <si>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</si>
  <si>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</si>
  <si>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</si>
  <si>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</si>
  <si>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</si>
  <si>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</si>
  <si>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</si>
  <si>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</si>
  <si>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</si>
  <si>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</si>
  <si>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</si>
  <si>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</si>
  <si>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</si>
  <si>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</si>
  <si>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</si>
  <si>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</si>
  <si>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</si>
  <si>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</si>
  <si>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</si>
  <si>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</si>
  <si>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</si>
  <si>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</si>
  <si>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</si>
  <si>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</si>
  <si>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</si>
  <si>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</si>
  <si>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</si>
  <si>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</si>
  <si>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</si>
  <si>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</si>
  <si>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</si>
  <si>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</si>
  <si>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</si>
  <si>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</si>
  <si>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</si>
  <si>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</si>
  <si>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</si>
  <si>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</si>
  <si>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</si>
  <si>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</si>
  <si>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</si>
  <si>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</si>
  <si>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</si>
  <si>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</si>
  <si>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</si>
  <si>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</si>
  <si>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</si>
  <si>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</si>
  <si>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</si>
  <si>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</si>
  <si>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</si>
  <si>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</si>
  <si>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</si>
  <si>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</si>
  <si>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</si>
  <si>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</si>
  <si>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</si>
  <si>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</si>
  <si>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</si>
  <si>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</si>
  <si>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</si>
  <si>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</si>
  <si>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</si>
  <si>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</si>
  <si>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</si>
  <si>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</si>
  <si>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</si>
  <si>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</si>
  <si>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</si>
  <si>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</si>
  <si>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</si>
  <si>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</si>
  <si>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</si>
  <si>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</si>
  <si>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</si>
  <si>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</si>
  <si>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</si>
  <si>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</si>
  <si>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</si>
  <si>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</si>
  <si>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</si>
  <si>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</si>
  <si>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</si>
  <si>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</si>
  <si>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</si>
  <si>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</si>
  <si>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</si>
  <si>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</si>
  <si>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</si>
  <si>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</si>
  <si>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</si>
  <si>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</si>
  <si>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</si>
  <si>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</si>
  <si>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</si>
  <si>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</si>
  <si>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</si>
  <si>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</si>
  <si>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</si>
  <si>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</si>
  <si>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</si>
  <si>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</si>
  <si>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</si>
  <si>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</si>
  <si>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</si>
  <si>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</si>
  <si>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</si>
  <si>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</si>
  <si>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</si>
  <si>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</si>
  <si>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</si>
  <si>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</si>
  <si>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</si>
  <si>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</si>
  <si>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</si>
  <si>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</si>
  <si>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</si>
  <si>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</si>
  <si>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</si>
  <si>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</si>
  <si>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</si>
  <si>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</si>
  <si>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</si>
  <si>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</si>
  <si>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</si>
  <si>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</si>
  <si>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</si>
  <si>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</si>
  <si>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</si>
  <si>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</si>
  <si>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</si>
  <si>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</si>
  <si>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</si>
  <si>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</si>
  <si>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</si>
  <si>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</si>
  <si>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</si>
  <si>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</si>
  <si>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</si>
  <si>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</si>
  <si>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</si>
  <si>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</si>
  <si>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</si>
  <si>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</si>
  <si>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</si>
  <si>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</si>
  <si>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</si>
  <si>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</si>
  <si>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</si>
  <si>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</si>
  <si>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</si>
  <si>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</si>
  <si>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</si>
  <si>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</si>
  <si>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</si>
  <si>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</si>
  <si>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</si>
  <si>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</si>
  <si>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</si>
  <si>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</si>
  <si>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</si>
  <si>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</si>
  <si>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</si>
  <si>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</si>
  <si>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</si>
  <si>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</si>
  <si>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</si>
  <si>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</si>
  <si>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</si>
  <si>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</si>
  <si>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</si>
  <si>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</si>
  <si>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</si>
  <si>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</si>
  <si>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</si>
  <si>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</si>
  <si>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</si>
  <si>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</si>
  <si>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</si>
  <si>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</si>
  <si>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</si>
  <si>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</si>
  <si>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</si>
  <si>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</si>
  <si>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</si>
  <si>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</si>
  <si>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</si>
  <si>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</si>
  <si>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</si>
  <si>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</si>
  <si>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</si>
  <si>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</si>
  <si>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</si>
  <si>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</si>
  <si>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</si>
  <si>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</si>
  <si>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</si>
  <si>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</si>
  <si>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</si>
  <si>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</si>
  <si>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</si>
  <si>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</si>
  <si>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</si>
  <si>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</si>
  <si>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</si>
  <si>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</si>
  <si>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</si>
  <si>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</si>
  <si>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</si>
  <si>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</si>
  <si>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</si>
  <si>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</si>
  <si>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</si>
  <si>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</si>
  <si>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</si>
  <si>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</si>
  <si>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</si>
  <si>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</si>
  <si>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</si>
  <si>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</si>
  <si>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</si>
  <si>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</si>
  <si>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</si>
  <si>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</si>
  <si>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</si>
  <si>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</si>
  <si>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</si>
  <si>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</si>
  <si>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</si>
  <si>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</si>
  <si>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</si>
  <si>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</si>
  <si>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</si>
  <si>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</si>
  <si>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</si>
  <si>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</si>
  <si>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</si>
  <si>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</si>
  <si>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</si>
  <si>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</si>
  <si>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</si>
  <si>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</si>
  <si>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</si>
  <si>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</si>
  <si>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</si>
  <si>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</si>
  <si>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</si>
  <si>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</si>
  <si>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</si>
  <si>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</si>
  <si>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</si>
  <si>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</si>
  <si>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</si>
  <si>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</si>
  <si>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</si>
  <si>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</si>
  <si>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</si>
  <si>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</si>
  <si>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</si>
  <si>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</si>
  <si>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</si>
  <si>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</si>
  <si>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</si>
  <si>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</si>
  <si>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</si>
  <si>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</si>
  <si>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</si>
  <si>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</si>
  <si>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</si>
  <si>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</si>
  <si>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</si>
  <si>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</si>
  <si>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</si>
  <si>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</si>
  <si>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</si>
  <si>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</si>
  <si>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</si>
  <si>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</si>
  <si>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</si>
  <si>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</si>
  <si>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</si>
  <si>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</si>
  <si>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</si>
  <si>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</si>
  <si>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</si>
  <si>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</si>
  <si>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</si>
  <si>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</si>
  <si>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</si>
  <si>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</si>
  <si>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</si>
  <si>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</si>
  <si>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</si>
  <si>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</si>
  <si>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</si>
  <si>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</si>
  <si>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</si>
  <si>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</si>
  <si>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</si>
  <si>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</si>
  <si>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</si>
  <si>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</si>
  <si>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</si>
  <si>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</si>
  <si>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</si>
  <si>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</si>
  <si>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</si>
  <si>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</si>
  <si>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</si>
  <si>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</si>
  <si>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</si>
  <si>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</si>
  <si>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</si>
  <si>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</si>
  <si>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</si>
  <si>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</si>
  <si>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</si>
  <si>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</si>
  <si>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</si>
  <si>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</si>
  <si>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</si>
  <si>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</si>
  <si>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</si>
  <si>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</si>
  <si>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</si>
  <si>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</si>
  <si>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</si>
  <si>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</si>
  <si>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</si>
  <si>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</si>
  <si>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</si>
  <si>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</si>
  <si>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</si>
  <si>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</si>
  <si>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</si>
  <si>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</si>
  <si>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</si>
  <si>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</si>
  <si>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</si>
  <si>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</si>
  <si>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</si>
  <si>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</si>
  <si>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</si>
  <si>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</si>
  <si>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</si>
  <si>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</si>
  <si>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</si>
  <si>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</si>
  <si>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</si>
  <si>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</si>
  <si>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</si>
  <si>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</si>
  <si>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</si>
  <si>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</si>
  <si>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</si>
  <si>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</si>
  <si>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</si>
  <si>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</si>
  <si>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</si>
  <si>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</si>
  <si>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</si>
  <si>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</si>
  <si>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</si>
  <si>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</si>
  <si>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</si>
  <si>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</si>
  <si>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</si>
  <si>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</si>
  <si>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</si>
  <si>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</si>
  <si>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</si>
  <si>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</si>
  <si>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</si>
  <si>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</si>
  <si>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</si>
  <si>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</si>
  <si>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</si>
  <si>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</si>
  <si>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</si>
  <si>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</si>
  <si>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</si>
  <si>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</si>
  <si>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</si>
  <si>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</si>
  <si>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</si>
  <si>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</si>
  <si>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</si>
  <si>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</si>
  <si>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</si>
  <si>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</si>
  <si>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</si>
  <si>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</si>
  <si>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</si>
  <si>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</si>
  <si>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</si>
  <si>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</si>
  <si>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</si>
  <si>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</si>
  <si>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</si>
  <si>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</si>
  <si>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</si>
  <si>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</si>
  <si>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</si>
  <si>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</si>
  <si>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</si>
  <si>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</si>
  <si>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</si>
  <si>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</si>
  <si>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</si>
  <si>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</si>
  <si>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</si>
  <si>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</si>
  <si>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</si>
  <si>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</si>
  <si>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</si>
  <si>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</si>
  <si>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</si>
  <si>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</si>
  <si>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</si>
  <si>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</si>
  <si>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</si>
  <si>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</si>
  <si>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</si>
  <si>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</si>
  <si>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</si>
  <si>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</si>
  <si>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</si>
  <si>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</si>
  <si>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</si>
  <si>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</si>
  <si>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</si>
  <si>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</si>
  <si>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</si>
  <si>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</si>
  <si>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</si>
  <si>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</si>
  <si>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</si>
  <si>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</si>
  <si>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</si>
  <si>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</si>
  <si>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</si>
  <si>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</si>
  <si>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</si>
  <si>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</si>
  <si>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</si>
  <si>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</si>
  <si>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</si>
  <si>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</si>
  <si>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</si>
  <si>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</si>
  <si>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</si>
  <si>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</si>
  <si>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</si>
  <si>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</si>
  <si>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</si>
  <si>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</si>
  <si>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</si>
  <si>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</si>
  <si>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</si>
  <si>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</si>
  <si>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</si>
  <si>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</si>
  <si>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</si>
  <si>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</si>
  <si>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</si>
  <si>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</si>
  <si>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</si>
  <si>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</si>
  <si>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</si>
  <si>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</si>
  <si>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</si>
  <si>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</si>
  <si>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</si>
  <si>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</si>
  <si>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</si>
  <si>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</si>
  <si>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</si>
  <si>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</si>
  <si>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</si>
  <si>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</si>
  <si>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</si>
  <si>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</si>
  <si>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</si>
  <si>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</si>
  <si>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</si>
  <si>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</si>
  <si>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</si>
  <si>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</si>
  <si>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</si>
  <si>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</si>
  <si>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</si>
  <si>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</si>
  <si>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</si>
  <si>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</si>
  <si>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</si>
  <si>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</si>
  <si>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</si>
  <si>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</si>
  <si>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</si>
  <si>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</si>
  <si>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</si>
  <si>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</si>
  <si>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</si>
  <si>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</si>
  <si>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</si>
  <si>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</si>
  <si>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</si>
  <si>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</si>
  <si>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</si>
  <si>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</si>
  <si>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</si>
  <si>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</si>
  <si>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</si>
  <si>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</si>
  <si>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</si>
  <si>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</si>
  <si>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</si>
  <si>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</si>
  <si>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</si>
  <si>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</si>
  <si>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</si>
  <si>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</si>
  <si>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</si>
  <si>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</si>
  <si>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</si>
  <si>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</si>
  <si>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</si>
  <si>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</si>
  <si>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</si>
  <si>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</si>
  <si>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</si>
  <si>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</si>
  <si>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</si>
  <si>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</si>
  <si>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</si>
  <si>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</si>
  <si>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</si>
  <si>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</si>
  <si>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</si>
  <si>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</si>
  <si>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</si>
  <si>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</si>
  <si>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</si>
  <si>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</si>
  <si>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</si>
  <si>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</si>
  <si>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</si>
  <si>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</si>
  <si>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</si>
  <si>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</si>
  <si>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</si>
  <si>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</si>
  <si>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</si>
  <si>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</si>
  <si>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</si>
  <si>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</si>
  <si>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</si>
  <si>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</si>
  <si>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</si>
  <si>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</si>
  <si>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</si>
  <si>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</si>
  <si>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</si>
  <si>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</si>
  <si>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</si>
  <si>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</si>
  <si>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</si>
  <si>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</si>
  <si>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</si>
  <si>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</si>
  <si>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</si>
  <si>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</si>
  <si>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</si>
  <si>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</si>
  <si>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</si>
  <si>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</si>
  <si>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</si>
  <si>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</si>
  <si>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</si>
  <si>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</si>
  <si>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</si>
  <si>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</si>
  <si>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</si>
  <si>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</si>
  <si>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</si>
  <si>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</si>
  <si>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</si>
  <si>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</si>
  <si>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</si>
  <si>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</si>
  <si>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</si>
  <si>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</si>
  <si>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</si>
  <si>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</si>
  <si>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</si>
  <si>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</si>
  <si>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</si>
  <si>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</si>
  <si>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</si>
  <si>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</si>
  <si>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</si>
  <si>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</si>
  <si>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</si>
  <si>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</si>
  <si>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</si>
  <si>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</si>
  <si>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</si>
  <si>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</si>
  <si>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</si>
  <si>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</si>
  <si>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</si>
  <si>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</si>
  <si>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</si>
  <si>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</si>
  <si>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</si>
  <si>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</si>
  <si>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</si>
  <si>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</si>
  <si>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</si>
  <si>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</si>
  <si>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</si>
  <si>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</si>
  <si>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</si>
  <si>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</si>
  <si>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</si>
  <si>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</si>
  <si>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</si>
  <si>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</si>
  <si>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</si>
  <si>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</si>
  <si>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</si>
  <si>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</si>
  <si>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</si>
  <si>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</si>
  <si>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</si>
  <si>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</si>
  <si>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</si>
  <si>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</si>
  <si>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</si>
  <si>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</si>
  <si>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</si>
  <si>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</si>
  <si>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</si>
  <si>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</si>
  <si>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</si>
  <si>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</si>
  <si>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</si>
  <si>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</si>
  <si>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</si>
  <si>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</si>
  <si>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</si>
  <si>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</si>
  <si>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</si>
  <si>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</si>
  <si>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</si>
  <si>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</si>
  <si>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</si>
  <si>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</si>
  <si>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</si>
  <si>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</si>
  <si>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</si>
  <si>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</si>
  <si>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</si>
  <si>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</si>
  <si>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</si>
  <si>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</si>
  <si>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</si>
  <si>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</si>
  <si>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</si>
  <si>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</si>
  <si>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</si>
  <si>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</si>
  <si>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</si>
  <si>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</si>
  <si>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</si>
  <si>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</si>
  <si>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</si>
  <si>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</si>
  <si>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</si>
  <si>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</si>
  <si>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</si>
  <si>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</si>
  <si>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</si>
  <si>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</si>
  <si>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</si>
  <si>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</si>
  <si>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</si>
  <si>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</si>
  <si>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</si>
  <si>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</si>
  <si>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</si>
  <si>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</si>
  <si>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</si>
  <si>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</si>
  <si>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</si>
  <si>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</si>
  <si>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</si>
  <si>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</si>
  <si>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</si>
  <si>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</si>
  <si>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</si>
  <si>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</si>
  <si>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</si>
  <si>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</si>
  <si>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</si>
  <si>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</si>
  <si>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</si>
  <si>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</si>
  <si>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</si>
  <si>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</si>
  <si>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</si>
  <si>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</si>
  <si>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</si>
  <si>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</si>
  <si>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</si>
  <si>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</si>
  <si>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</si>
  <si>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</si>
  <si>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</si>
  <si>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</si>
  <si>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</si>
  <si>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</si>
  <si>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</si>
  <si>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</si>
  <si>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</si>
  <si>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</si>
  <si>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</si>
  <si>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</si>
  <si>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</si>
  <si>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</si>
  <si>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</si>
  <si>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</si>
  <si>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</si>
  <si>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</si>
  <si>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</si>
  <si>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</si>
  <si>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</si>
  <si>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</si>
  <si>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</si>
  <si>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</si>
  <si>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</si>
  <si>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</si>
  <si>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</si>
  <si>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</si>
  <si>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</si>
  <si>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</si>
  <si>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</si>
  <si>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</si>
  <si>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</si>
  <si>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</si>
  <si>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</si>
  <si>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</si>
  <si>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</si>
  <si>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</si>
  <si>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</si>
  <si>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</si>
  <si>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</si>
  <si>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</si>
  <si>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</si>
  <si>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</si>
  <si>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</si>
  <si>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</si>
  <si>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</si>
  <si>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</si>
  <si>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</si>
  <si>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</si>
  <si>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</si>
  <si>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</si>
  <si>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</si>
  <si>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</si>
  <si>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</si>
  <si>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</si>
  <si>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</si>
  <si>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</si>
  <si>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</si>
  <si>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</si>
  <si>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</si>
  <si>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</si>
  <si>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</si>
  <si>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</si>
  <si>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</si>
  <si>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</si>
  <si>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</si>
  <si>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</si>
  <si>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</si>
  <si>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</si>
  <si>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</si>
  <si>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</si>
  <si>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</si>
  <si>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</si>
  <si>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</si>
  <si>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</si>
  <si>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</si>
  <si>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</si>
  <si>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</si>
  <si>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</si>
  <si>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</si>
  <si>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</si>
  <si>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</si>
  <si>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</si>
  <si>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</si>
  <si>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</si>
  <si>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</si>
  <si>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</si>
  <si>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</si>
  <si>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</si>
  <si>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</si>
  <si>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</si>
  <si>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</si>
  <si>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</si>
  <si>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</si>
  <si>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</si>
  <si>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</si>
  <si>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</si>
  <si>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</si>
  <si>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</si>
  <si>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</si>
  <si>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</si>
  <si>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</si>
  <si>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</si>
  <si>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</si>
  <si>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</si>
  <si>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</si>
  <si>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</si>
  <si>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</si>
  <si>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</si>
  <si>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</si>
  <si>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</si>
  <si>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</si>
  <si>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</si>
  <si>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</si>
  <si>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</si>
  <si>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</si>
  <si>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</si>
  <si>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</si>
  <si>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</si>
  <si>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</si>
  <si>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</si>
  <si>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</si>
  <si>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</si>
  <si>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</si>
  <si>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</si>
  <si>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</si>
  <si>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</si>
  <si>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</si>
  <si>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</si>
  <si>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</si>
  <si>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</si>
  <si>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</si>
  <si>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</si>
  <si>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</si>
  <si>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</si>
  <si>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</si>
  <si>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</si>
  <si>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</si>
  <si>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</si>
  <si>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</si>
  <si>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</si>
  <si>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</si>
  <si>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</si>
  <si>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</si>
  <si>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</si>
  <si>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</si>
  <si>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</si>
  <si>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</si>
  <si>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</si>
  <si>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</si>
  <si>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</si>
  <si>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</si>
  <si>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</si>
  <si>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</si>
  <si>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</si>
  <si>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</si>
  <si>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</si>
  <si>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</si>
  <si>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</si>
  <si>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</si>
  <si>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</si>
  <si>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</si>
  <si>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</si>
  <si>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</si>
  <si>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</si>
  <si>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</si>
  <si>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</si>
  <si>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</si>
  <si>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</si>
  <si>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</si>
  <si>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</si>
  <si>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</si>
  <si>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</si>
  <si>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</si>
  <si>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</si>
  <si>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</si>
  <si>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</si>
  <si>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</si>
  <si>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</si>
  <si>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</si>
  <si>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</si>
  <si>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</si>
  <si>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</si>
  <si>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</si>
  <si>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</si>
  <si>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</si>
  <si>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</si>
  <si>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</si>
  <si>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</si>
  <si>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</si>
  <si>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</si>
  <si>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</si>
  <si>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</si>
  <si>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</si>
  <si>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</si>
  <si>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</si>
  <si>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</si>
  <si>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</si>
  <si>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LUVA DE CORRER, CPVC, SOLDÁVEL, DN 22MM, INSTALADO EM RAMAL DE DISTRIBUIÇÃO DE ÁGUA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</si>
  <si>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</si>
  <si>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</si>
  <si>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</si>
  <si>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</si>
  <si>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</si>
  <si>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</si>
  <si>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</si>
  <si>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</si>
  <si>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</si>
  <si>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</si>
  <si>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</si>
  <si>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</si>
  <si>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</si>
  <si>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</si>
  <si>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</si>
  <si>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</si>
  <si>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</si>
  <si>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</si>
  <si>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</si>
  <si>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</si>
  <si>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</si>
  <si>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</si>
  <si>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</si>
  <si>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</si>
  <si>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</si>
  <si>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</si>
  <si>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</si>
  <si>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</si>
  <si>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</si>
  <si>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</si>
  <si>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</si>
  <si>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</si>
  <si>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</si>
  <si>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</si>
  <si>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</si>
  <si>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</si>
  <si>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</si>
  <si>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</si>
  <si>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</si>
  <si>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</si>
  <si>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</si>
  <si>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</si>
  <si>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</si>
  <si>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</si>
  <si>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</si>
  <si>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</si>
  <si>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</si>
  <si>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</si>
  <si>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</si>
  <si>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</si>
  <si>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</si>
  <si>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</si>
  <si>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</si>
  <si>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</si>
  <si>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</si>
  <si>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</si>
  <si>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</si>
  <si>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</si>
  <si>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</si>
  <si>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</si>
  <si>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</si>
  <si>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</si>
  <si>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</si>
  <si>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</si>
  <si>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</si>
  <si>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</si>
  <si>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</si>
  <si>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</si>
  <si>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</si>
  <si>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</si>
  <si>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</si>
  <si>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</si>
  <si>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</si>
  <si>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</si>
  <si>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</si>
  <si>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</si>
  <si>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</si>
  <si>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</si>
  <si>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</si>
  <si>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</si>
  <si>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</si>
  <si>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</si>
  <si>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</si>
  <si>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</si>
  <si>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</si>
  <si>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</si>
  <si>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</si>
  <si>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</si>
  <si>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</si>
  <si>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</si>
  <si>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</si>
  <si>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</si>
  <si>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</si>
  <si>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</si>
  <si>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</si>
  <si>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</si>
  <si>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</si>
  <si>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</si>
  <si>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</si>
  <si>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</si>
  <si>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</si>
  <si>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</si>
  <si>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</si>
  <si>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</si>
  <si>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</si>
  <si>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</si>
  <si>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</si>
  <si>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</si>
  <si>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</si>
  <si>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</si>
  <si>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</si>
  <si>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</si>
  <si>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</si>
  <si>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</si>
  <si>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</si>
  <si>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</si>
  <si>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</si>
  <si>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</si>
  <si>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</si>
  <si>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</si>
  <si>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</si>
  <si>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</si>
  <si>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</si>
  <si>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</si>
  <si>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</si>
  <si>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</si>
  <si>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</si>
  <si>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</si>
  <si>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</si>
  <si>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</si>
  <si>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</si>
  <si>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</si>
  <si>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</si>
  <si>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</si>
  <si>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</si>
  <si>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</si>
  <si>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</si>
  <si>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</si>
  <si>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</si>
  <si>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</si>
  <si>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</si>
  <si>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</si>
  <si>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</si>
  <si>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</si>
  <si>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</si>
  <si>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</si>
  <si>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</si>
  <si>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</si>
  <si>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</si>
  <si>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</si>
  <si>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</si>
  <si>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</si>
  <si>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</si>
  <si>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</si>
  <si>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</si>
  <si>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</si>
  <si>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</si>
  <si>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</si>
  <si>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</si>
  <si>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</si>
  <si>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</si>
  <si>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</si>
  <si>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</si>
  <si>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</si>
  <si>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</si>
  <si>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</si>
  <si>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</si>
  <si>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</si>
  <si>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</si>
  <si>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</si>
  <si>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</si>
  <si>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</si>
  <si>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</si>
  <si>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</si>
  <si>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</si>
  <si>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</si>
  <si>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</si>
  <si>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</si>
  <si>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</si>
  <si>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</si>
  <si>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</si>
  <si>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</si>
  <si>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</si>
  <si>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</si>
  <si>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</si>
  <si>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</si>
  <si>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</si>
  <si>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</si>
  <si>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</si>
  <si>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</si>
  <si>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</si>
  <si>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</si>
  <si>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</si>
  <si>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</si>
  <si>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</si>
  <si>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</si>
  <si>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</si>
  <si>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</si>
  <si>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</si>
  <si>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</si>
  <si>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</si>
  <si>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</si>
  <si>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</si>
  <si>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</si>
  <si>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</si>
  <si>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</si>
  <si>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</si>
  <si>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</si>
  <si>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</si>
  <si>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</si>
  <si>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</si>
  <si>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</si>
  <si>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</si>
  <si>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</si>
  <si>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</si>
  <si>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</si>
  <si>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</si>
  <si>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</si>
  <si>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</si>
  <si>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</si>
  <si>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</si>
  <si>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</si>
  <si>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</si>
  <si>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</si>
  <si>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</si>
  <si>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</si>
  <si>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</si>
  <si>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</si>
  <si>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</si>
  <si>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</si>
  <si>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</si>
  <si>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</si>
  <si>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</si>
  <si>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</si>
  <si>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</si>
  <si>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</si>
  <si>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</si>
  <si>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</si>
  <si>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</si>
  <si>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</si>
  <si>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</si>
  <si>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</si>
  <si>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</si>
  <si>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</si>
  <si>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</si>
  <si>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</si>
  <si>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</si>
  <si>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</si>
  <si>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</si>
  <si>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</si>
  <si>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</si>
  <si>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</si>
  <si>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</si>
  <si>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</si>
  <si>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</si>
  <si>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</si>
  <si>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</si>
  <si>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</si>
  <si>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</si>
  <si>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</si>
  <si>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</si>
  <si>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</si>
  <si>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</si>
  <si>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</si>
  <si>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</si>
  <si>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</si>
  <si>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</si>
  <si>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</si>
  <si>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</si>
  <si>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</si>
  <si>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</si>
  <si>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</si>
  <si>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</si>
  <si>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</si>
  <si>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</si>
  <si>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</si>
  <si>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</si>
  <si>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</si>
  <si>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</si>
  <si>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</si>
  <si>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</si>
  <si>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</si>
  <si>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</si>
  <si>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</si>
  <si>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</si>
  <si>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</si>
  <si>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</si>
  <si>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</si>
  <si>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</si>
  <si>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</si>
  <si>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</si>
  <si>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</si>
  <si>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</si>
  <si>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</si>
  <si>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</si>
  <si>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</si>
  <si>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</si>
  <si>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</si>
  <si>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</si>
  <si>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</si>
  <si>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</si>
  <si>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</si>
  <si>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</si>
  <si>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</si>
  <si>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</si>
  <si>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</si>
  <si>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</si>
  <si>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</si>
  <si>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</si>
  <si>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</si>
  <si>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</si>
  <si>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</si>
  <si>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</si>
  <si>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</si>
  <si>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</si>
  <si>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</si>
  <si>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</si>
  <si>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</si>
  <si>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</si>
  <si>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</si>
  <si>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</si>
  <si>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</si>
  <si>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</si>
  <si>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</si>
  <si>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</si>
  <si>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</si>
  <si>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</si>
  <si>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</si>
  <si>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</si>
  <si>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</si>
  <si>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</si>
  <si>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</si>
  <si>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</si>
  <si>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</si>
  <si>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</si>
  <si>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</si>
  <si>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</si>
  <si>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</si>
  <si>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</si>
  <si>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</si>
  <si>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</si>
  <si>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</si>
  <si>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</si>
  <si>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</si>
  <si>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</si>
  <si>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</si>
  <si>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</si>
  <si>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</si>
  <si>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</si>
  <si>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</si>
  <si>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</si>
  <si>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</si>
  <si>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</si>
  <si>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</si>
  <si>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</si>
  <si>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</si>
  <si>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</si>
  <si>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</si>
  <si>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</si>
  <si>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</si>
  <si>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</si>
  <si>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</si>
  <si>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</si>
  <si>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</si>
  <si>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</si>
  <si>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</si>
  <si>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</si>
  <si>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</si>
  <si>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</si>
  <si>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</si>
  <si>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</si>
  <si>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</si>
  <si>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</si>
  <si>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</si>
  <si>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</si>
  <si>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</si>
  <si>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</si>
  <si>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</si>
  <si>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</si>
  <si>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</si>
  <si>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</si>
  <si>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</si>
  <si>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</si>
  <si>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</si>
  <si>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</si>
  <si>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</si>
  <si>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</si>
  <si>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</si>
  <si>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</si>
  <si>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</si>
  <si>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</si>
  <si>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</si>
  <si>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</si>
  <si>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</si>
  <si>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</si>
  <si>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</si>
  <si>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</si>
  <si>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</si>
  <si>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</si>
  <si>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</si>
  <si>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</si>
  <si>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</si>
  <si>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</si>
  <si>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</si>
  <si>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</si>
  <si>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</si>
  <si>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</si>
  <si>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</si>
  <si>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</si>
  <si>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</si>
  <si>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</si>
  <si>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</si>
  <si>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</si>
  <si>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</si>
  <si>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</si>
  <si>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</si>
  <si>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</si>
  <si>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</si>
  <si>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</si>
  <si>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</si>
  <si>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</si>
  <si>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</si>
  <si>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</si>
  <si>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</si>
  <si>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</si>
  <si>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</si>
  <si>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</si>
  <si>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</si>
  <si>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</si>
  <si>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</si>
  <si>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</si>
  <si>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</si>
  <si>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</si>
  <si>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</si>
  <si>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</si>
  <si>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</si>
  <si>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</si>
  <si>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</si>
  <si>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</si>
  <si>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</si>
  <si>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</si>
  <si>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</si>
  <si>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</si>
  <si>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</si>
  <si>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</si>
  <si>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</si>
  <si>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</si>
  <si>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</si>
  <si>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</si>
  <si>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</si>
  <si>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</si>
  <si>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</si>
  <si>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</si>
  <si>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</si>
  <si>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</si>
  <si>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</si>
  <si>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</si>
  <si>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</si>
  <si>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</si>
  <si>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</si>
  <si>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</si>
  <si>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</si>
  <si>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</si>
  <si>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</si>
  <si>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</si>
  <si>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</si>
  <si>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</si>
  <si>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</si>
  <si>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</si>
  <si>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</si>
  <si>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</si>
  <si>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</si>
  <si>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</si>
  <si>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</si>
  <si>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</si>
  <si>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</si>
  <si>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</si>
  <si>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</si>
  <si>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</si>
  <si>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</si>
  <si>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</si>
  <si>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</si>
  <si>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</si>
  <si>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</si>
  <si>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</si>
  <si>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</si>
  <si>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</si>
  <si>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</si>
  <si>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</si>
  <si>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</si>
  <si>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</si>
  <si>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</si>
  <si>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</si>
  <si>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</si>
  <si>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</si>
  <si>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</si>
  <si>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</si>
  <si>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</si>
  <si>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</si>
  <si>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</si>
  <si>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</si>
  <si>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</si>
  <si>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</si>
  <si>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</si>
  <si>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</si>
  <si>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</si>
  <si>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</si>
  <si>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</si>
  <si>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</si>
  <si>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</si>
  <si>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</si>
  <si>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</si>
  <si>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</si>
  <si>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</si>
  <si>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</si>
  <si>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</si>
  <si>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</si>
  <si>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</si>
  <si>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</si>
  <si>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</si>
  <si>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</si>
  <si>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</si>
  <si>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</si>
  <si>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</si>
  <si>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</si>
  <si>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</si>
  <si>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</si>
  <si>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</si>
  <si>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</si>
  <si>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</si>
  <si>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</si>
  <si>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</si>
  <si>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</si>
  <si>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</si>
  <si>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</si>
  <si>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</si>
  <si>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</si>
  <si>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</si>
  <si>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</si>
  <si>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</si>
  <si>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</si>
  <si>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</si>
  <si>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</si>
  <si>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</si>
  <si>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</si>
  <si>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</si>
  <si>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</si>
  <si>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</si>
  <si>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</si>
  <si>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</si>
  <si>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</si>
  <si>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</si>
  <si>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</si>
  <si>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</si>
  <si>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</si>
  <si>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</si>
  <si>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</si>
  <si>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</si>
  <si>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</si>
  <si>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</si>
  <si>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</si>
  <si>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</si>
  <si>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</si>
  <si>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</si>
  <si>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</si>
  <si>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</si>
  <si>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</si>
  <si>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</si>
  <si>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</si>
  <si>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</si>
  <si>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</si>
  <si>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</si>
  <si>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</si>
  <si>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</si>
  <si>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</si>
  <si>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</si>
  <si>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</si>
  <si>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</si>
  <si>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</si>
  <si>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</si>
  <si>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</si>
  <si>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</si>
  <si>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</si>
  <si>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</si>
  <si>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</si>
  <si>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</si>
  <si>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</si>
  <si>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</si>
  <si>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</si>
  <si>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</si>
  <si>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</si>
  <si>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</si>
  <si>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</si>
  <si>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</si>
  <si>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</si>
  <si>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</si>
  <si>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</si>
  <si>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</si>
  <si>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</si>
  <si>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</si>
  <si>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</si>
  <si>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</si>
  <si>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</si>
  <si>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</si>
  <si>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</si>
  <si>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</si>
  <si>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</si>
  <si>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</si>
  <si>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</si>
  <si>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</si>
  <si>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</si>
  <si>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</si>
  <si>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</si>
  <si>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</si>
  <si>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</si>
  <si>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</si>
  <si>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</si>
  <si>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</si>
  <si>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</si>
  <si>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</si>
  <si>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</si>
  <si>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</si>
  <si>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</si>
  <si>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</si>
  <si>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</si>
  <si>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</si>
  <si>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</si>
  <si>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</si>
  <si>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</si>
  <si>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</si>
  <si>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</si>
  <si>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</si>
  <si>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</si>
  <si>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</si>
  <si>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</si>
  <si>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</si>
  <si>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</si>
  <si>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</si>
  <si>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</si>
  <si>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</si>
  <si>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</si>
  <si>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</si>
  <si>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</si>
  <si>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</si>
  <si>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</si>
  <si>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</si>
  <si>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</si>
  <si>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</si>
  <si>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</si>
  <si>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</si>
  <si>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</si>
  <si>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</si>
  <si>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</si>
  <si>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</si>
  <si>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</si>
  <si>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</si>
  <si>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</si>
  <si>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</si>
  <si>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</si>
  <si>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</si>
  <si>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</si>
  <si>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</si>
  <si>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</si>
  <si>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</si>
  <si>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</si>
  <si>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</si>
  <si>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</si>
  <si>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</si>
  <si>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</si>
  <si>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</si>
  <si>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</si>
  <si>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</si>
  <si>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</si>
  <si>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</si>
  <si>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</si>
  <si>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</si>
  <si>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</si>
  <si>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</si>
  <si>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</si>
  <si>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</si>
  <si>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</si>
  <si>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</si>
  <si>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</si>
  <si>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</si>
  <si>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</si>
  <si>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</si>
  <si>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</si>
  <si>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</si>
  <si>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</si>
  <si>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</si>
  <si>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</si>
  <si>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</si>
  <si>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</si>
  <si>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</si>
  <si>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</si>
  <si>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</si>
  <si>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</si>
  <si>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</si>
  <si>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</si>
  <si>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</si>
  <si>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</si>
  <si>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</si>
  <si>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</si>
  <si>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</si>
  <si>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</si>
  <si>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</si>
  <si>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</si>
  <si>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</si>
  <si>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</si>
  <si>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</si>
  <si>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</si>
  <si>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</si>
  <si>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</si>
  <si>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</si>
  <si>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</si>
  <si>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</si>
  <si>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</si>
  <si>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</si>
  <si>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</si>
  <si>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</si>
  <si>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</si>
  <si>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</si>
  <si>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</si>
  <si>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</si>
  <si>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</si>
  <si>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</si>
  <si>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</si>
  <si>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</si>
  <si>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</si>
  <si>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</si>
  <si>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</si>
  <si>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</si>
  <si>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</si>
  <si>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</si>
  <si>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</si>
  <si>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</si>
  <si>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</si>
  <si>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</si>
  <si>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</si>
  <si>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</si>
  <si>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</si>
  <si>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</si>
  <si>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</si>
  <si>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</si>
  <si>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</si>
  <si>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</si>
  <si>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</si>
  <si>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</si>
  <si>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</si>
  <si>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</si>
  <si>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</si>
  <si>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</si>
  <si>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</si>
  <si>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</si>
  <si>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</si>
  <si>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</si>
  <si>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</si>
  <si>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</si>
  <si>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</si>
  <si>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</si>
  <si>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</si>
  <si>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</si>
  <si>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</si>
  <si>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</si>
  <si>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</si>
  <si>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</si>
  <si>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</si>
  <si>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</si>
  <si>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</si>
  <si>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</si>
  <si>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</si>
  <si>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</si>
  <si>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</si>
  <si>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</si>
  <si>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</si>
  <si>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</si>
  <si>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</si>
  <si>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</si>
  <si>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</si>
  <si>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</si>
  <si>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</si>
  <si>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</si>
  <si>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</si>
  <si>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</si>
  <si>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</si>
  <si>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</si>
  <si>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</si>
  <si>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</si>
  <si>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</si>
  <si>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</si>
  <si>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</si>
  <si>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</si>
  <si>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</si>
  <si>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</si>
  <si>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</si>
  <si>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</si>
  <si>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</si>
  <si>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</si>
  <si>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</si>
  <si>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</si>
  <si>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</si>
  <si>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</si>
  <si>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</si>
  <si>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</si>
  <si>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</si>
  <si>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</si>
  <si>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</si>
  <si>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</si>
  <si>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</si>
  <si>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</si>
  <si>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</si>
  <si>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</si>
  <si>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</si>
  <si>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</si>
  <si>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</si>
  <si>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</si>
  <si>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</si>
  <si>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</si>
  <si>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</si>
  <si>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</si>
  <si>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</si>
  <si>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</si>
  <si>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</si>
  <si>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</si>
  <si>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</si>
  <si>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</si>
  <si>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</si>
  <si>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</si>
  <si>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</si>
  <si>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</si>
  <si>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</si>
  <si>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</si>
  <si>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</si>
  <si>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</si>
  <si>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</si>
  <si>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</si>
  <si>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</si>
  <si>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</si>
  <si>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</si>
  <si>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</si>
  <si>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</si>
  <si>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</si>
  <si>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</si>
  <si>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</si>
  <si>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</si>
  <si>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</si>
  <si>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</si>
  <si>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</si>
  <si>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</si>
  <si>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</si>
  <si>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</si>
  <si>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</si>
  <si>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</si>
  <si>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</si>
  <si>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</si>
  <si>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</si>
  <si>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</si>
  <si>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</si>
  <si>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</si>
  <si>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</si>
  <si>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</si>
  <si>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</si>
  <si>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</si>
  <si>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</si>
  <si>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</si>
  <si>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</si>
  <si>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</si>
  <si>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</si>
  <si>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</si>
  <si>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</si>
  <si>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</si>
  <si>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</si>
  <si>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</si>
  <si>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</si>
  <si>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</si>
  <si>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</si>
  <si>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</si>
  <si>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</si>
  <si>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</si>
  <si>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</si>
  <si>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</si>
  <si>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</si>
  <si>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</si>
  <si>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</si>
  <si>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</si>
  <si>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</si>
  <si>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</si>
  <si>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</si>
  <si>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</si>
  <si>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</si>
  <si>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</si>
  <si>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</si>
  <si>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</si>
  <si>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</si>
  <si>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</si>
  <si>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</si>
  <si>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</si>
  <si>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</si>
  <si>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</si>
  <si>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</si>
  <si>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</si>
  <si>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</si>
  <si>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</si>
  <si>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</si>
  <si>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</si>
  <si>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</si>
  <si>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</si>
  <si>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</si>
  <si>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</si>
  <si>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</si>
  <si>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</si>
  <si>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</si>
  <si>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</si>
  <si>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</si>
  <si>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</si>
  <si>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</si>
  <si>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</si>
  <si>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</si>
  <si>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</si>
  <si>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</si>
  <si>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</si>
  <si>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</si>
  <si>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</si>
  <si>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</si>
  <si>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</si>
  <si>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</si>
  <si>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</si>
  <si>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</si>
  <si>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</si>
  <si>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</si>
  <si>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</si>
  <si>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</si>
  <si>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</si>
  <si>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</si>
  <si>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</si>
  <si>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</si>
  <si>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</si>
  <si>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</si>
  <si>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</si>
  <si>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</si>
  <si>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DUPLAS E ESTRUTURA METÁLICA COM GUIAS DUPLAS, SEM VÃOS.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</si>
  <si>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</si>
  <si>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</si>
  <si>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</si>
  <si>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</si>
  <si>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</si>
  <si>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</si>
  <si>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</si>
  <si>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</si>
  <si>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</si>
  <si>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</si>
  <si>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</si>
  <si>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</si>
  <si>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</si>
  <si>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</si>
  <si>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</si>
  <si>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</si>
  <si>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</si>
  <si>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</si>
  <si>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</si>
  <si>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</si>
  <si>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</si>
  <si>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</si>
  <si>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</si>
  <si>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</si>
  <si>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</si>
  <si>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</si>
  <si>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</si>
  <si>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</si>
  <si>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</si>
  <si>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</si>
  <si>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</si>
  <si>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</si>
  <si>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</si>
  <si>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</si>
  <si>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</si>
  <si>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</si>
  <si>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</si>
  <si>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</si>
  <si>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</si>
  <si>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</si>
  <si>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</si>
  <si>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T</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</si>
  <si>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</si>
  <si>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</si>
  <si>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</si>
  <si>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</si>
  <si>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</si>
  <si>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</si>
  <si>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</si>
  <si>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</si>
  <si>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</si>
  <si>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</si>
  <si>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</si>
  <si>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</si>
  <si>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</si>
  <si>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</si>
  <si>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</si>
  <si>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</si>
  <si>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</si>
  <si>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</si>
  <si>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</si>
  <si>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</si>
  <si>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</si>
  <si>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</si>
  <si>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</si>
  <si>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</si>
  <si>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</si>
  <si>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</si>
  <si>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</si>
  <si>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</si>
  <si>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</si>
  <si>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</si>
  <si>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</si>
  <si>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</si>
  <si>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</si>
  <si>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</si>
  <si>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</si>
  <si>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</si>
  <si>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</si>
  <si>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</si>
  <si>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</si>
  <si>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</si>
  <si>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</si>
  <si>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</si>
  <si>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</si>
  <si>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</si>
  <si>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</si>
  <si>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</si>
  <si>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</si>
  <si>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</si>
  <si>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</si>
  <si>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</si>
  <si>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</si>
  <si>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</si>
  <si>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</si>
  <si>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</si>
  <si>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</si>
  <si>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</si>
  <si>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</si>
  <si>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</si>
  <si>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</si>
  <si>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</si>
  <si>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</si>
  <si>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</si>
  <si>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</si>
  <si>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</si>
  <si>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</si>
  <si>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</si>
  <si>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</si>
  <si>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</si>
  <si>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</si>
  <si>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</si>
  <si>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</si>
  <si>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</si>
  <si>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</si>
  <si>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</si>
  <si>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</si>
  <si>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</si>
  <si>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</si>
  <si>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</si>
  <si>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</si>
  <si>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</si>
  <si>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</si>
  <si>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</si>
  <si>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</si>
  <si>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</si>
  <si>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</si>
  <si>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</si>
  <si>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</si>
  <si>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</si>
  <si>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</si>
  <si>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</si>
  <si>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</si>
  <si>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</si>
  <si>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</si>
  <si>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</si>
  <si>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</si>
  <si>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</si>
  <si>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</si>
  <si>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</si>
  <si>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</si>
  <si>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</si>
  <si>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</si>
  <si>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</si>
  <si>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</si>
  <si>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</si>
  <si>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</si>
  <si>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</si>
  <si>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</si>
  <si>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</si>
  <si>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</si>
  <si>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</si>
  <si>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</si>
  <si>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</si>
  <si>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</si>
  <si>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</si>
  <si>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</si>
  <si>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</si>
  <si>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</si>
  <si>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</si>
  <si>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</si>
  <si>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</si>
  <si>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</si>
  <si>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</si>
  <si>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</si>
  <si>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</si>
  <si>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</si>
  <si>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PISO EM CONCRETO 20 MPA PREPARO MECÂNICO, ESPESSURA 7CM.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</si>
  <si>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</si>
  <si>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</si>
  <si>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</si>
  <si>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</si>
  <si>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</si>
  <si>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</si>
  <si>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</si>
  <si>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</si>
  <si>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</si>
  <si>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</si>
  <si>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</si>
  <si>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</si>
  <si>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</si>
  <si>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</si>
  <si>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</si>
  <si>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</si>
  <si>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</si>
  <si>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</si>
  <si>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</si>
  <si>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</si>
  <si>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</si>
  <si>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</si>
  <si>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</si>
  <si>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</si>
  <si>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</si>
  <si>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</si>
  <si>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</si>
  <si>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</si>
  <si>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</si>
  <si>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</si>
  <si>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</si>
  <si>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</si>
  <si>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</si>
  <si>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</si>
  <si>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</si>
  <si>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</si>
  <si>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</si>
  <si>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</si>
  <si>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</si>
  <si>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</si>
  <si>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</si>
  <si>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</si>
  <si>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</si>
  <si>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</si>
  <si>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</si>
  <si>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</si>
  <si>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</si>
  <si>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</si>
  <si>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</si>
  <si>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</si>
  <si>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</si>
  <si>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</si>
  <si>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</si>
  <si>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</si>
  <si>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</si>
  <si>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</si>
  <si>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</si>
  <si>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</si>
  <si>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</si>
  <si>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</si>
  <si>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</si>
  <si>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</si>
  <si>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</si>
  <si>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</si>
  <si>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</si>
  <si>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</si>
  <si>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</si>
  <si>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</si>
  <si>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</si>
  <si>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</si>
  <si>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</si>
  <si>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</si>
  <si>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</si>
  <si>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</si>
  <si>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</si>
  <si>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</si>
  <si>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</si>
  <si>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</si>
  <si>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</si>
  <si>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</si>
  <si>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</si>
  <si>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</si>
  <si>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</si>
  <si>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</si>
  <si>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</si>
  <si>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</si>
  <si>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</si>
  <si>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</si>
  <si>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</si>
  <si>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</si>
  <si>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</si>
  <si>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</si>
  <si>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</si>
  <si>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</si>
  <si>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</si>
  <si>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</si>
  <si>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</si>
  <si>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</si>
  <si>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</si>
  <si>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</si>
  <si>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</si>
  <si>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</si>
  <si>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</si>
  <si>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</si>
  <si>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</si>
  <si>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</si>
  <si>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</si>
  <si>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</si>
  <si>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</si>
  <si>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</si>
  <si>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</si>
  <si>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</si>
  <si>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</si>
  <si>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</si>
  <si>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</si>
  <si>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</si>
  <si>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</si>
  <si>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</si>
  <si>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</si>
  <si>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</si>
  <si>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</si>
  <si>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</si>
  <si>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</si>
  <si>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</si>
  <si>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</si>
  <si>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</si>
  <si>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</si>
  <si>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</si>
  <si>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ACABAMENTOS PARA FORRO (MOLDURA DE GESSO). AF_05/2017</t>
  </si>
  <si>
    <t>ACABAMENTOS PARA FORRO (RODA-FORRO EM PERFIL METÁLICO E PLÁSTICO). AF_05/2017</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</si>
  <si>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</si>
  <si>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</si>
  <si>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</si>
  <si>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</si>
  <si>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</si>
  <si>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</si>
  <si>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</si>
  <si>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</si>
  <si>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</si>
  <si>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</si>
  <si>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</si>
  <si>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</si>
  <si>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</si>
  <si>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</si>
  <si>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</si>
  <si>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</si>
  <si>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</si>
  <si>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</si>
  <si>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</si>
  <si>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</si>
  <si>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</si>
  <si>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</si>
  <si>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</si>
  <si>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</si>
  <si>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</si>
  <si>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</si>
  <si>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</si>
  <si>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</si>
  <si>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</si>
  <si>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</si>
  <si>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</si>
  <si>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</si>
  <si>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</si>
  <si>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</si>
  <si>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</si>
  <si>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</si>
  <si>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</si>
  <si>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</si>
  <si>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</si>
  <si>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</si>
  <si>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</si>
  <si>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</si>
  <si>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</si>
  <si>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</si>
  <si>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</si>
  <si>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</si>
  <si>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</si>
  <si>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</si>
  <si>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</si>
  <si>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</si>
  <si>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</si>
  <si>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</si>
  <si>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</si>
  <si>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</si>
  <si>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</si>
  <si>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</si>
  <si>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</si>
  <si>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</si>
  <si>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</si>
  <si>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</si>
  <si>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</si>
  <si>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</si>
  <si>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</si>
  <si>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</si>
  <si>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</si>
  <si>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</si>
  <si>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</si>
  <si>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</si>
  <si>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</si>
  <si>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</si>
  <si>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</si>
  <si>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</si>
  <si>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</si>
  <si>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</si>
  <si>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</si>
  <si>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</si>
  <si>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</si>
  <si>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</si>
  <si>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</si>
  <si>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</si>
  <si>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</si>
  <si>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</si>
  <si>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</si>
  <si>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</si>
  <si>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</si>
  <si>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</si>
  <si>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</si>
  <si>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</si>
  <si>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</si>
  <si>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</si>
  <si>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</si>
  <si>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</si>
  <si>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</si>
  <si>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</si>
  <si>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</si>
  <si>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</si>
  <si>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</si>
  <si>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</si>
  <si>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</si>
  <si>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</si>
  <si>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</si>
  <si>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</si>
  <si>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</si>
  <si>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</si>
  <si>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</si>
  <si>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</si>
  <si>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</si>
  <si>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</si>
  <si>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</si>
  <si>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</si>
  <si>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</si>
  <si>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</si>
  <si>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</si>
  <si>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</si>
  <si>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</si>
  <si>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</si>
  <si>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</si>
  <si>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</si>
  <si>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</si>
  <si>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</si>
  <si>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</si>
  <si>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</si>
  <si>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</si>
  <si>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</si>
  <si>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</si>
  <si>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</si>
  <si>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</si>
  <si>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</si>
  <si>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</si>
  <si>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</si>
  <si>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</si>
  <si>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</si>
  <si>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</si>
  <si>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</si>
  <si>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</si>
  <si>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</si>
  <si>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</si>
  <si>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</si>
  <si>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</si>
  <si>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</si>
  <si>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</si>
  <si>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</si>
  <si>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</si>
  <si>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</si>
  <si>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</si>
  <si>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</si>
  <si>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</si>
  <si>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</si>
  <si>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</si>
  <si>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</si>
  <si>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</si>
  <si>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</si>
  <si>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</si>
  <si>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</si>
  <si>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</si>
  <si>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</si>
  <si>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</si>
  <si>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</si>
  <si>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</si>
  <si>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</si>
  <si>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</si>
  <si>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</si>
  <si>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</si>
  <si>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</si>
  <si>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</si>
  <si>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</si>
  <si>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</si>
  <si>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</si>
  <si>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</si>
  <si>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</si>
  <si>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</si>
  <si>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</si>
  <si>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</si>
  <si>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</si>
  <si>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</si>
  <si>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</si>
  <si>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</si>
  <si>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</si>
  <si>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</si>
  <si>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</si>
  <si>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</si>
  <si>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</si>
  <si>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</si>
  <si>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</si>
  <si>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</si>
  <si>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</si>
  <si>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</si>
  <si>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</si>
  <si>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</si>
  <si>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</si>
  <si>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</si>
  <si>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</si>
  <si>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</si>
  <si>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</si>
  <si>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</si>
  <si>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</si>
  <si>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</si>
  <si>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</si>
  <si>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</si>
  <si>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</si>
  <si>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</si>
  <si>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</si>
  <si>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</si>
  <si>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</si>
  <si>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</si>
  <si>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</si>
  <si>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</si>
  <si>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</si>
  <si>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</si>
  <si>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</si>
  <si>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</si>
  <si>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</si>
  <si>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</si>
  <si>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</si>
  <si>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</si>
  <si>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</si>
  <si>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</si>
  <si>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</si>
  <si>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</si>
  <si>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</si>
  <si>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</si>
  <si>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</si>
  <si>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</si>
  <si>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</si>
  <si>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</si>
  <si>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</si>
  <si>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</si>
  <si>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</si>
  <si>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</si>
  <si>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</si>
  <si>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</si>
  <si>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</si>
  <si>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</si>
  <si>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</si>
  <si>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</si>
  <si>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</si>
  <si>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</si>
  <si>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</si>
  <si>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</si>
  <si>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</si>
  <si>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</si>
  <si>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</si>
  <si>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</si>
  <si>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</si>
  <si>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</si>
  <si>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</si>
  <si>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</si>
  <si>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</si>
  <si>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</si>
  <si>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</si>
  <si>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</si>
  <si>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</si>
  <si>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</si>
  <si>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</si>
  <si>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</si>
  <si>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</si>
  <si>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</si>
  <si>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</si>
  <si>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</si>
  <si>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</si>
  <si>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</si>
  <si>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</si>
  <si>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</si>
  <si>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</si>
  <si>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</si>
  <si>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</si>
  <si>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</si>
  <si>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</si>
  <si>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</si>
  <si>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</si>
  <si>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</si>
  <si>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</si>
  <si>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</si>
  <si>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</si>
  <si>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</si>
  <si>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</si>
  <si>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</si>
  <si>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</si>
  <si>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</si>
  <si>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</si>
  <si>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</si>
  <si>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</si>
  <si>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</si>
  <si>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</si>
  <si>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</si>
  <si>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</si>
  <si>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</si>
  <si>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</si>
  <si>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</si>
  <si>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</si>
  <si>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</si>
  <si>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</si>
  <si>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</si>
  <si>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</si>
  <si>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</si>
  <si>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</si>
  <si>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</si>
  <si>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</si>
  <si>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</si>
  <si>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</si>
  <si>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</si>
  <si>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</si>
  <si>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</si>
  <si>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</si>
  <si>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</si>
  <si>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</si>
  <si>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</si>
  <si>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</si>
  <si>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</si>
  <si>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</si>
  <si>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</si>
  <si>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</si>
  <si>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</si>
  <si>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</si>
  <si>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</si>
  <si>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</si>
  <si>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</si>
  <si>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</si>
  <si>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</si>
  <si>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</si>
  <si>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</si>
  <si>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</si>
  <si>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</si>
  <si>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</si>
  <si>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</si>
  <si>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</si>
  <si>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</si>
  <si>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</si>
  <si>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</si>
  <si>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</si>
  <si>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</si>
  <si>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</si>
  <si>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</si>
  <si>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</si>
  <si>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</si>
  <si>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</si>
  <si>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</si>
  <si>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</si>
  <si>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</si>
  <si>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</si>
  <si>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</si>
  <si>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</si>
  <si>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</si>
  <si>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</si>
  <si>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</si>
  <si>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</si>
  <si>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</si>
  <si>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</si>
  <si>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</si>
  <si>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</si>
  <si>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</si>
  <si>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</si>
  <si>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</si>
  <si>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</si>
  <si>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</si>
  <si>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</si>
  <si>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</si>
  <si>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</si>
  <si>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</si>
  <si>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</si>
  <si>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</si>
  <si>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</si>
  <si>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</si>
  <si>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</si>
  <si>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</si>
  <si>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</si>
  <si>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</si>
  <si>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</si>
  <si>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</si>
  <si>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</si>
  <si>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</si>
  <si>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</si>
  <si>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</si>
  <si>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</si>
  <si>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</si>
  <si>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</si>
  <si>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</si>
  <si>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</si>
  <si>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</si>
  <si>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</si>
  <si>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</si>
  <si>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</si>
  <si>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</si>
  <si>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</si>
  <si>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</si>
  <si>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</si>
  <si>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</si>
  <si>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</si>
  <si>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</si>
  <si>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</si>
  <si>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</si>
  <si>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</si>
  <si>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</si>
  <si>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</si>
  <si>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</si>
  <si>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</si>
  <si>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</si>
  <si>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</si>
  <si>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</si>
  <si>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</si>
  <si>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</si>
  <si>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</si>
  <si>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</si>
  <si>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</si>
  <si>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</si>
  <si>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</si>
  <si>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</si>
  <si>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</si>
  <si>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</si>
  <si>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</si>
  <si>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</si>
  <si>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</si>
  <si>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</si>
  <si>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</si>
  <si>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</si>
  <si>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</si>
  <si>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</si>
  <si>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</si>
  <si>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</si>
  <si>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</si>
  <si>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</si>
  <si>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</si>
  <si>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</si>
  <si>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</si>
  <si>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</si>
  <si>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</si>
  <si>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</si>
  <si>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</si>
  <si>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</si>
  <si>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</si>
  <si>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</si>
  <si>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</si>
  <si>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</si>
  <si>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</si>
  <si>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</si>
  <si>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</si>
  <si>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</si>
  <si>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</si>
  <si>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</si>
  <si>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</si>
  <si>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</si>
  <si>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</si>
  <si>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</si>
  <si>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</si>
  <si>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</si>
  <si>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</si>
  <si>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</si>
  <si>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</si>
  <si>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</si>
  <si>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</si>
  <si>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</si>
  <si>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</si>
  <si>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</si>
  <si>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</si>
  <si>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</si>
  <si>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</si>
  <si>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</si>
  <si>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</si>
  <si>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</si>
  <si>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</si>
  <si>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</si>
  <si>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</si>
  <si>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</si>
  <si>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</si>
  <si>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</si>
  <si>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</si>
  <si>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</si>
  <si>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</si>
  <si>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</si>
  <si>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</si>
  <si>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</si>
  <si>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</si>
  <si>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</si>
  <si>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</si>
  <si>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</si>
  <si>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</si>
  <si>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</si>
  <si>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</si>
  <si>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</si>
  <si>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</si>
  <si>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</si>
  <si>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</si>
  <si>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</si>
  <si>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</si>
  <si>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</si>
  <si>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</si>
  <si>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</si>
  <si>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</si>
  <si>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</si>
  <si>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</si>
  <si>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</si>
  <si>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</si>
  <si>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</si>
  <si>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</si>
  <si>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</si>
  <si>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</si>
  <si>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</si>
  <si>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</si>
  <si>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</si>
  <si>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</si>
  <si>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</si>
  <si>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</si>
  <si>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</si>
  <si>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</si>
  <si>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</si>
  <si>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</si>
  <si>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</si>
  <si>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</si>
  <si>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</si>
  <si>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</si>
  <si>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</si>
  <si>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</si>
  <si>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</si>
  <si>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</si>
  <si>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</si>
  <si>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</si>
  <si>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</si>
  <si>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</si>
  <si>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</si>
  <si>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</si>
  <si>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</si>
  <si>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</si>
  <si>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</si>
  <si>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</si>
  <si>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</si>
  <si>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</si>
  <si>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</si>
  <si>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</si>
  <si>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</si>
  <si>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</si>
  <si>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</si>
  <si>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</si>
  <si>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</si>
  <si>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</si>
  <si>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</si>
  <si>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</si>
  <si>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</si>
  <si>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</si>
  <si>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</si>
  <si>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</si>
  <si>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</si>
  <si>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</si>
  <si>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</si>
  <si>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</si>
  <si>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</si>
  <si>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</si>
  <si>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</si>
  <si>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</si>
  <si>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</si>
  <si>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</si>
  <si>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</si>
  <si>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</si>
  <si>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</si>
  <si>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</si>
  <si>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</si>
  <si>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</si>
  <si>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</si>
  <si>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</si>
  <si>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</si>
  <si>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</si>
  <si>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</si>
  <si>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</si>
  <si>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</si>
  <si>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</si>
  <si>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</si>
  <si>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</si>
  <si>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</si>
  <si>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</si>
  <si>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</si>
  <si>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</si>
  <si>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</si>
  <si>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</si>
  <si>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</si>
  <si>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</si>
  <si>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</si>
  <si>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</si>
  <si>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</si>
  <si>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</si>
  <si>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</si>
  <si>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</si>
  <si>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</si>
  <si>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</si>
  <si>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</si>
  <si>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</si>
  <si>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</si>
  <si>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</si>
  <si>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</si>
  <si>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</si>
  <si>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</si>
  <si>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</si>
  <si>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</si>
  <si>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</si>
  <si>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</si>
  <si>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</si>
  <si>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</si>
  <si>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</si>
  <si>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</si>
  <si>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</si>
  <si>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</si>
  <si>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</si>
  <si>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</si>
  <si>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</si>
  <si>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</si>
  <si>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</si>
  <si>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</si>
  <si>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</si>
  <si>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</si>
  <si>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</si>
  <si>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</si>
  <si>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</si>
  <si>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</si>
  <si>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</si>
  <si>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</si>
  <si>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</si>
  <si>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</si>
  <si>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</si>
  <si>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</si>
  <si>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</si>
  <si>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</si>
  <si>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</si>
  <si>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</si>
  <si>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</si>
  <si>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</si>
  <si>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</si>
  <si>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</si>
  <si>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</si>
  <si>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</si>
  <si>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</si>
  <si>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</si>
  <si>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</si>
  <si>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</si>
  <si>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</si>
  <si>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</si>
  <si>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</si>
  <si>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</si>
  <si>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</si>
  <si>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</si>
  <si>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</si>
  <si>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</si>
  <si>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</si>
  <si>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</si>
  <si>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</si>
  <si>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</si>
  <si>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</si>
  <si>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</si>
  <si>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</si>
  <si>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</si>
  <si>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</si>
  <si>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</si>
  <si>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</si>
  <si>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</si>
  <si>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</si>
  <si>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</si>
  <si>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</si>
  <si>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</si>
  <si>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</si>
  <si>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</si>
  <si>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</si>
  <si>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</si>
  <si>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</si>
  <si>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</si>
  <si>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</si>
  <si>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</si>
  <si>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</si>
  <si>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</si>
  <si>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</si>
  <si>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</si>
  <si>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</si>
  <si>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</si>
  <si>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</si>
  <si>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</si>
  <si>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</si>
  <si>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</si>
  <si>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</si>
  <si>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</si>
  <si>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</si>
  <si>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</si>
  <si>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</si>
  <si>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</si>
  <si>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</si>
  <si>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</si>
  <si>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</si>
  <si>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</si>
  <si>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</si>
  <si>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</si>
  <si>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</si>
  <si>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</si>
  <si>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</si>
  <si>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</si>
  <si>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</si>
  <si>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</si>
  <si>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</si>
  <si>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</si>
  <si>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</si>
  <si>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</si>
  <si>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</si>
  <si>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</si>
  <si>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</si>
  <si>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</si>
  <si>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</si>
  <si>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</si>
  <si>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</si>
  <si>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</si>
  <si>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</si>
  <si>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</si>
  <si>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</si>
  <si>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</si>
  <si>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</si>
  <si>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</si>
  <si>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</si>
  <si>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</si>
  <si>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</si>
  <si>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</si>
  <si>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</si>
  <si>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</si>
  <si>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</si>
  <si>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</si>
  <si>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</si>
  <si>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</si>
  <si>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</si>
  <si>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</si>
  <si>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</si>
  <si>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</si>
  <si>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</si>
  <si>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</si>
  <si>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</si>
  <si>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</si>
  <si>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</si>
  <si>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</si>
  <si>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</si>
  <si>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</si>
  <si>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</si>
  <si>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</si>
  <si>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</si>
  <si>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</si>
  <si>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</si>
  <si>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</si>
  <si>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</si>
  <si>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</si>
  <si>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</si>
  <si>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</si>
  <si>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</si>
  <si>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</si>
  <si>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</si>
  <si>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</si>
  <si>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</si>
  <si>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</si>
  <si>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</si>
  <si>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</si>
  <si>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</si>
  <si>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</si>
  <si>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</si>
  <si>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</si>
  <si>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</si>
  <si>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</si>
  <si>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</si>
  <si>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</si>
  <si>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</si>
  <si>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</si>
  <si>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</si>
  <si>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</si>
  <si>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</si>
  <si>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</si>
  <si>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</si>
  <si>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</si>
  <si>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</si>
  <si>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</si>
  <si>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</si>
  <si>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</si>
  <si>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</si>
  <si>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</si>
  <si>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</si>
  <si>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</si>
  <si>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</si>
  <si>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</si>
  <si>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</si>
  <si>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</si>
  <si>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</si>
  <si>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</si>
  <si>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</si>
  <si>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</si>
  <si>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</si>
  <si>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</si>
  <si>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</si>
  <si>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</si>
  <si>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</si>
  <si>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</si>
  <si>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</si>
  <si>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</si>
  <si>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</si>
  <si>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</si>
  <si>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</si>
  <si>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</si>
  <si>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</si>
  <si>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</si>
  <si>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</si>
  <si>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</si>
  <si>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</si>
  <si>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</si>
  <si>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</si>
  <si>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</si>
  <si>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</si>
  <si>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</si>
  <si>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</si>
  <si>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</si>
  <si>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</si>
  <si>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</si>
  <si>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</si>
  <si>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</si>
  <si>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</si>
  <si>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</si>
  <si>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</si>
  <si>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</si>
  <si>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</si>
  <si>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</si>
  <si>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</si>
  <si>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</si>
  <si>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</si>
  <si>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</si>
  <si>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</si>
  <si>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</si>
  <si>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</si>
  <si>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</si>
  <si>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</si>
  <si>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</si>
  <si>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</si>
  <si>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</si>
  <si>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</si>
  <si>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</si>
  <si>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</si>
  <si>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</si>
  <si>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</si>
  <si>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</si>
  <si>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</si>
  <si>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</si>
  <si>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</si>
  <si>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</si>
  <si>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</si>
  <si>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</si>
  <si>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</si>
  <si>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</si>
  <si>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</si>
  <si>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</si>
  <si>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</si>
  <si>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</si>
  <si>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</si>
  <si>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</si>
  <si>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</si>
  <si>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</si>
  <si>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</si>
  <si>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</si>
  <si>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</si>
  <si>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</si>
  <si>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</si>
  <si>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</si>
  <si>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</si>
  <si>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</si>
  <si>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</si>
  <si>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</si>
  <si>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</si>
  <si>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</si>
  <si>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</si>
  <si>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</si>
  <si>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</si>
  <si>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</si>
  <si>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</si>
  <si>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</si>
  <si>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</si>
  <si>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</si>
  <si>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</si>
  <si>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</si>
  <si>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</si>
  <si>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</si>
  <si>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</si>
  <si>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</si>
  <si>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</si>
  <si>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</si>
  <si>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</si>
  <si>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</si>
  <si>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</si>
  <si>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</si>
  <si>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</si>
  <si>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</si>
  <si>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</si>
  <si>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</si>
  <si>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</si>
  <si>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</si>
  <si>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</si>
  <si>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</si>
  <si>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</si>
  <si>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</si>
  <si>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</si>
  <si>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</si>
  <si>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</si>
  <si>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KG    </t>
  </si>
  <si>
    <t xml:space="preserve">M     </t>
  </si>
  <si>
    <t>ABRACADEIRA EM ACO PARA AMARRACAO DE ELETRODUTOS, TIPO D, COM 1 1/4" E CUNHA DE FIXACAO</t>
  </si>
  <si>
    <t>ABRACADEIRA EM ACO PARA AMARRACAO DE ELETRODUTOS, TIPO D, COM 1" E CUNHA DE FIXACAO</t>
  </si>
  <si>
    <t>ABRACADEIRA EM ACO PARA AMARRACAO DE ELETRODUTOS, TIPO D, COM 2 1/2" E CUNHA DE FIXACAO</t>
  </si>
  <si>
    <t>ABRACADEIRA EM ACO PARA AMARRACAO DE ELETRODUTOS, TIPO D, COM 2" E CUNHA DE FIXACAO</t>
  </si>
  <si>
    <t>ABRACADEIRA EM ACO PARA AMARRACAO DE ELETRODUTOS, TIPO D, COM 3/4" E CUNHA DE FIXACAO</t>
  </si>
  <si>
    <t xml:space="preserve">M3    </t>
  </si>
  <si>
    <t xml:space="preserve">MES   </t>
  </si>
  <si>
    <t>AJUDANTE DE ELETRICISTA</t>
  </si>
  <si>
    <t>AJUDANTE DE PINTOR</t>
  </si>
  <si>
    <t>AJUDANTE DE SERRALHEIRO</t>
  </si>
  <si>
    <t>ALMOXARIFE</t>
  </si>
  <si>
    <t xml:space="preserve">PAR   </t>
  </si>
  <si>
    <t xml:space="preserve">JG    </t>
  </si>
  <si>
    <t xml:space="preserve">MIL   </t>
  </si>
  <si>
    <t>CALCETEIRO</t>
  </si>
  <si>
    <t xml:space="preserve">T     </t>
  </si>
  <si>
    <t>CIMENTO BRANCO</t>
  </si>
  <si>
    <t xml:space="preserve">CJ    </t>
  </si>
  <si>
    <t xml:space="preserve">100M  </t>
  </si>
  <si>
    <t>DESENHISTA COPISTA</t>
  </si>
  <si>
    <t>DISPOSITIVO DR, 2 POLOS, SENSIBILIDADE DE 30 MA, CORRENTE DE 25 A, TIPO AC</t>
  </si>
  <si>
    <t>ELETRICISTA</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</si>
  <si>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</si>
  <si>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</si>
  <si>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</si>
  <si>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</si>
  <si>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</si>
  <si>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</si>
  <si>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</si>
  <si>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</si>
  <si>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</si>
  <si>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</si>
  <si>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</si>
  <si>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</si>
  <si>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</si>
  <si>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</si>
  <si>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</si>
  <si>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</si>
  <si>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</si>
  <si>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</si>
  <si>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</si>
  <si>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</si>
  <si>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</si>
  <si>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</si>
  <si>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</si>
  <si>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</si>
  <si>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</si>
  <si>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</si>
  <si>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</si>
  <si>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</si>
  <si>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</si>
  <si>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</si>
  <si>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</si>
  <si>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</si>
  <si>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</si>
  <si>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</si>
  <si>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</si>
  <si>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</si>
  <si>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</si>
  <si>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</si>
  <si>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</si>
  <si>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</si>
  <si>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</si>
  <si>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</si>
  <si>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</si>
  <si>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</si>
  <si>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</si>
  <si>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</si>
  <si>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</si>
  <si>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</si>
  <si>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</si>
  <si>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</si>
  <si>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</si>
  <si>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</si>
  <si>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</si>
  <si>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</si>
  <si>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</si>
  <si>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</si>
  <si>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</si>
  <si>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</si>
  <si>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</si>
  <si>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</si>
  <si>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</si>
  <si>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</si>
  <si>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</si>
  <si>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</si>
  <si>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</si>
  <si>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</si>
  <si>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</si>
  <si>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</si>
  <si>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</si>
  <si>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</si>
  <si>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</si>
  <si>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</si>
  <si>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</si>
  <si>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</si>
  <si>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</si>
  <si>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</si>
  <si>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</si>
  <si>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</si>
  <si>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</si>
  <si>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</si>
  <si>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</si>
  <si>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</si>
  <si>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</si>
  <si>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</si>
  <si>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</si>
  <si>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</si>
  <si>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</si>
  <si>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</si>
  <si>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</si>
  <si>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</si>
  <si>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</si>
  <si>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</si>
  <si>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</si>
  <si>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</si>
  <si>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</si>
  <si>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</si>
  <si>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</si>
  <si>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</si>
  <si>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</si>
  <si>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</si>
  <si>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</si>
  <si>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</si>
  <si>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</si>
  <si>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</si>
  <si>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</si>
  <si>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</si>
  <si>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</si>
  <si>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</si>
  <si>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</si>
  <si>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</si>
  <si>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</si>
  <si>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</si>
  <si>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</si>
  <si>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</si>
  <si>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</si>
  <si>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</si>
  <si>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</si>
  <si>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</si>
  <si>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</si>
  <si>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</si>
  <si>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</si>
  <si>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</si>
  <si>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</si>
  <si>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</si>
  <si>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</si>
  <si>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</si>
  <si>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</si>
  <si>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</si>
  <si>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</si>
  <si>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</si>
  <si>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</si>
  <si>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</si>
  <si>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</si>
  <si>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</si>
  <si>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</si>
  <si>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</si>
  <si>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</si>
  <si>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</si>
  <si>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</si>
  <si>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</si>
  <si>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</si>
  <si>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</si>
  <si>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</si>
  <si>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</si>
  <si>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</si>
  <si>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</si>
  <si>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</si>
  <si>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</si>
  <si>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</si>
  <si>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</si>
  <si>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</si>
  <si>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</si>
  <si>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</si>
  <si>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</si>
  <si>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</si>
  <si>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</si>
  <si>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</si>
  <si>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</si>
  <si>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</si>
  <si>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</si>
  <si>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</si>
  <si>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</si>
  <si>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</si>
  <si>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</si>
  <si>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</si>
  <si>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</si>
  <si>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</si>
  <si>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</si>
  <si>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</si>
  <si>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</si>
  <si>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</si>
  <si>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</si>
  <si>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</si>
  <si>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</si>
  <si>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</si>
  <si>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</si>
  <si>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</si>
  <si>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</si>
  <si>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</si>
  <si>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</si>
  <si>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</si>
  <si>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</si>
  <si>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</si>
  <si>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</si>
  <si>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</si>
  <si>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</si>
  <si>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</si>
  <si>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</si>
  <si>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</si>
  <si>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</si>
  <si>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</si>
  <si>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</si>
  <si>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</si>
  <si>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</si>
  <si>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</si>
  <si>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</si>
  <si>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</si>
  <si>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</si>
  <si>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</si>
  <si>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</si>
  <si>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</si>
  <si>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</si>
  <si>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</si>
  <si>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</si>
  <si>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</si>
  <si>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</si>
  <si>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</si>
  <si>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</si>
  <si>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</si>
  <si>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</si>
  <si>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</si>
  <si>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</si>
  <si>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</si>
  <si>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</si>
  <si>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</si>
  <si>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</si>
  <si>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</si>
  <si>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</si>
  <si>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</si>
  <si>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</si>
  <si>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</si>
  <si>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</si>
  <si>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</si>
  <si>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</si>
  <si>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</si>
  <si>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</si>
  <si>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</si>
  <si>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</si>
  <si>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</si>
  <si>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</si>
  <si>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</si>
  <si>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</si>
  <si>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</si>
  <si>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</si>
  <si>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</si>
  <si>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</si>
  <si>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</si>
  <si>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</si>
  <si>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</si>
  <si>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</si>
  <si>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</si>
  <si>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</si>
  <si>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</si>
  <si>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</si>
  <si>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</si>
  <si>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</si>
  <si>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</si>
  <si>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</si>
  <si>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</si>
  <si>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</si>
  <si>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</si>
  <si>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</si>
  <si>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</si>
  <si>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</si>
  <si>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</si>
  <si>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</si>
  <si>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</si>
  <si>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</si>
  <si>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</si>
  <si>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</si>
  <si>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</si>
  <si>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</si>
  <si>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</si>
  <si>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</si>
  <si>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</si>
  <si>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</si>
  <si>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</si>
  <si>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</si>
  <si>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</si>
  <si>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</si>
  <si>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</si>
  <si>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</si>
  <si>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</si>
  <si>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</si>
  <si>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</si>
  <si>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</si>
  <si>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</si>
  <si>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</si>
  <si>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</si>
  <si>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</si>
  <si>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</si>
  <si>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</si>
  <si>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</si>
  <si>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</si>
  <si>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</si>
  <si>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</si>
  <si>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</si>
  <si>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</si>
  <si>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</si>
  <si>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</si>
  <si>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</si>
  <si>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</si>
  <si>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</si>
  <si>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</si>
  <si>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</si>
  <si>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</si>
  <si>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</si>
  <si>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</si>
  <si>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</si>
  <si>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</si>
  <si>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</si>
  <si>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</si>
  <si>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</si>
  <si>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</si>
  <si>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</si>
  <si>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</si>
  <si>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</si>
  <si>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</si>
  <si>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</si>
  <si>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</si>
  <si>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</si>
  <si>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</si>
  <si>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</si>
  <si>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</si>
  <si>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</si>
  <si>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</si>
  <si>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</si>
  <si>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</si>
  <si>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</si>
  <si>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</si>
  <si>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</si>
  <si>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</si>
  <si>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</si>
  <si>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</si>
  <si>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</si>
  <si>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</si>
  <si>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</si>
  <si>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</si>
  <si>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</si>
  <si>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</si>
  <si>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</si>
  <si>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</si>
  <si>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</si>
  <si>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</si>
  <si>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</si>
  <si>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</si>
  <si>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</si>
  <si>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</si>
  <si>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</si>
  <si>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</si>
  <si>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</si>
  <si>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</si>
  <si>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</si>
  <si>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</si>
  <si>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</si>
  <si>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</si>
  <si>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</si>
  <si>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</si>
  <si>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</si>
  <si>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</si>
  <si>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</si>
  <si>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</si>
  <si>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</si>
  <si>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</si>
  <si>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</si>
  <si>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</si>
  <si>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</si>
  <si>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</si>
  <si>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</si>
  <si>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</si>
  <si>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</si>
  <si>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</si>
  <si>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</si>
  <si>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</si>
  <si>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</si>
  <si>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</si>
  <si>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</si>
  <si>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</si>
  <si>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</si>
  <si>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</si>
  <si>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</si>
  <si>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</si>
  <si>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</si>
  <si>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</si>
  <si>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</si>
  <si>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</si>
  <si>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</si>
  <si>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</si>
  <si>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</si>
  <si>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</si>
  <si>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</si>
  <si>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</si>
  <si>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</si>
  <si>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</si>
  <si>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</si>
  <si>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</si>
  <si>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</si>
  <si>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</si>
  <si>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</si>
  <si>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</si>
  <si>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</si>
  <si>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</si>
  <si>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</si>
  <si>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</si>
  <si>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</si>
  <si>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</si>
  <si>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</si>
  <si>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</si>
  <si>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</si>
  <si>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</si>
  <si>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</si>
  <si>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</si>
  <si>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</si>
  <si>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</si>
  <si>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</si>
  <si>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</si>
  <si>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</si>
  <si>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</si>
  <si>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</si>
  <si>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</si>
  <si>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</si>
  <si>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</si>
  <si>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</si>
  <si>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</si>
  <si>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</si>
  <si>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</si>
  <si>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</si>
  <si>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</si>
  <si>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</si>
  <si>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</si>
  <si>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</si>
  <si>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</si>
  <si>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</si>
  <si>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</si>
  <si>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</si>
  <si>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</si>
  <si>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</si>
  <si>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</si>
  <si>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</si>
  <si>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</si>
  <si>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</si>
  <si>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</si>
  <si>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</si>
  <si>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</si>
  <si>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</si>
  <si>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</si>
  <si>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</si>
  <si>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</si>
  <si>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</si>
  <si>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</si>
  <si>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</si>
  <si>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</si>
  <si>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</si>
  <si>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</si>
  <si>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</si>
  <si>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</si>
  <si>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</si>
  <si>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</si>
  <si>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</si>
  <si>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</si>
  <si>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</si>
  <si>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</si>
  <si>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</si>
  <si>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</si>
  <si>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</si>
  <si>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</si>
  <si>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</si>
  <si>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</si>
  <si>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</si>
  <si>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</si>
  <si>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</si>
  <si>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</si>
  <si>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</si>
  <si>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</si>
  <si>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</si>
  <si>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</si>
  <si>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</si>
  <si>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</si>
  <si>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</si>
  <si>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</si>
  <si>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</si>
  <si>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</si>
  <si>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</si>
  <si>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</si>
  <si>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</si>
  <si>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</si>
  <si>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</si>
  <si>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</si>
  <si>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</si>
  <si>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</si>
  <si>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</si>
  <si>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</si>
  <si>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</si>
  <si>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</si>
  <si>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</si>
  <si>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</si>
  <si>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</si>
  <si>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</si>
  <si>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</si>
  <si>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</si>
  <si>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</si>
  <si>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</si>
  <si>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</si>
  <si>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</si>
  <si>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</si>
  <si>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</si>
  <si>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</si>
  <si>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</si>
  <si>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</si>
  <si>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</si>
  <si>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</si>
  <si>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</si>
  <si>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</si>
  <si>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</si>
  <si>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</si>
  <si>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</si>
  <si>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</si>
  <si>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</si>
  <si>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</si>
  <si>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</si>
  <si>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</si>
  <si>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</si>
  <si>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</si>
  <si>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</si>
  <si>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</si>
  <si>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</si>
  <si>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</si>
  <si>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</si>
  <si>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</si>
  <si>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</si>
  <si>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</si>
  <si>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</si>
  <si>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</si>
  <si>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</si>
  <si>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</si>
  <si>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</si>
  <si>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</si>
  <si>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</si>
  <si>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</si>
  <si>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</si>
  <si>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</si>
  <si>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</si>
  <si>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</si>
  <si>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</si>
  <si>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</si>
  <si>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</si>
  <si>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</si>
  <si>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</si>
  <si>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</si>
  <si>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</si>
  <si>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</si>
  <si>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</si>
  <si>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</si>
  <si>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</si>
  <si>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</si>
  <si>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</si>
  <si>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</si>
  <si>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</si>
  <si>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</si>
  <si>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</si>
  <si>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</si>
  <si>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</si>
  <si>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</si>
  <si>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</si>
  <si>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</si>
  <si>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</si>
  <si>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</si>
  <si>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</si>
  <si>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</si>
  <si>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</si>
  <si>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</si>
  <si>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</si>
  <si>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</si>
  <si>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</si>
  <si>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</si>
  <si>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</si>
  <si>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</si>
  <si>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</si>
  <si>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</si>
  <si>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</si>
  <si>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</si>
  <si>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</si>
  <si>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</si>
  <si>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</si>
  <si>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</si>
  <si>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</si>
  <si>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</si>
  <si>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</si>
  <si>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</si>
  <si>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</si>
  <si>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</si>
  <si>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</si>
  <si>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</si>
  <si>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</si>
  <si>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</si>
  <si>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</si>
  <si>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</si>
  <si>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</si>
  <si>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</si>
  <si>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</si>
  <si>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</si>
  <si>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</si>
  <si>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</si>
  <si>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</si>
  <si>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</si>
  <si>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</si>
  <si>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</si>
  <si>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</si>
  <si>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</si>
  <si>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</si>
  <si>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</si>
  <si>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</si>
  <si>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</si>
  <si>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</si>
  <si>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</si>
  <si>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</si>
  <si>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</si>
  <si>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</si>
  <si>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</si>
  <si>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</si>
  <si>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</si>
  <si>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</si>
  <si>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</si>
  <si>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</si>
  <si>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</si>
  <si>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</si>
  <si>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</si>
  <si>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</si>
  <si>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</si>
  <si>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</si>
  <si>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</si>
  <si>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</si>
  <si>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</si>
  <si>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</si>
  <si>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</si>
  <si>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</si>
  <si>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</si>
  <si>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</si>
  <si>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</si>
  <si>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</si>
  <si>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</si>
  <si>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</si>
  <si>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</si>
  <si>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</si>
  <si>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</si>
  <si>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</si>
  <si>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</si>
  <si>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</si>
  <si>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</si>
  <si>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</si>
  <si>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</si>
  <si>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</si>
  <si>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</si>
  <si>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</si>
  <si>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</si>
  <si>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</si>
  <si>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</si>
  <si>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</si>
  <si>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</si>
  <si>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</si>
  <si>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</si>
  <si>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</si>
  <si>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</si>
  <si>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</si>
  <si>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</si>
  <si>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</si>
  <si>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</si>
  <si>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</si>
  <si>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</si>
  <si>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</si>
  <si>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</si>
  <si>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</si>
  <si>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</si>
  <si>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</si>
  <si>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</si>
  <si>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</si>
  <si>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</si>
  <si>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</si>
  <si>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</si>
  <si>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</si>
  <si>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</si>
  <si>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</si>
  <si>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</si>
  <si>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</si>
  <si>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</si>
  <si>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</si>
  <si>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</si>
  <si>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</si>
  <si>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</si>
  <si>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</si>
  <si>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</si>
  <si>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</si>
  <si>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</si>
  <si>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</si>
  <si>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</si>
  <si>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</si>
  <si>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</si>
  <si>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</si>
  <si>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</si>
  <si>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</si>
  <si>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</si>
  <si>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</si>
  <si>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</si>
  <si>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</si>
  <si>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</si>
  <si>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</si>
  <si>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</si>
  <si>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</si>
  <si>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</si>
  <si>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</si>
  <si>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</si>
  <si>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</si>
  <si>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</si>
  <si>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</si>
  <si>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</si>
  <si>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</si>
  <si>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</si>
  <si>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</si>
  <si>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</si>
  <si>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</si>
  <si>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</si>
  <si>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</si>
  <si>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</si>
  <si>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</si>
  <si>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</si>
  <si>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</si>
  <si>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</si>
  <si>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</si>
  <si>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</si>
  <si>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</si>
  <si>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</si>
  <si>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</si>
  <si>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</si>
  <si>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</si>
  <si>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</si>
  <si>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</si>
  <si>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</si>
  <si>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</si>
  <si>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</si>
  <si>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</si>
  <si>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</si>
  <si>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</si>
  <si>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</si>
  <si>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</si>
  <si>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</si>
  <si>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</si>
  <si>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</si>
  <si>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</si>
  <si>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</si>
  <si>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</si>
  <si>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</si>
  <si>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</si>
  <si>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</si>
  <si>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</si>
  <si>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</si>
  <si>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</si>
  <si>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</si>
  <si>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</si>
  <si>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</si>
  <si>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</si>
  <si>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</si>
  <si>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</si>
  <si>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</si>
  <si>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</si>
  <si>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</si>
  <si>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</si>
  <si>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</si>
  <si>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</si>
  <si>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</si>
  <si>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</si>
  <si>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</si>
  <si>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</si>
  <si>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</si>
  <si>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</si>
  <si>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</si>
  <si>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</si>
  <si>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</si>
  <si>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</si>
  <si>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</si>
  <si>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</si>
  <si>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</si>
  <si>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</si>
  <si>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</si>
  <si>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</si>
  <si>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</si>
  <si>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</si>
  <si>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</si>
  <si>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</si>
  <si>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</si>
  <si>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</si>
  <si>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</si>
  <si>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</si>
  <si>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</si>
  <si>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</si>
  <si>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</si>
  <si>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</si>
  <si>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</si>
  <si>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</si>
  <si>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</si>
  <si>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</si>
  <si>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</si>
  <si>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</si>
  <si>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</si>
  <si>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</si>
  <si>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</si>
  <si>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</si>
  <si>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</si>
  <si>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</si>
  <si>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</si>
  <si>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</si>
  <si>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</si>
  <si>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</si>
  <si>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</si>
  <si>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</si>
  <si>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</si>
  <si>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</si>
  <si>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</si>
  <si>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</si>
  <si>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</si>
  <si>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</si>
  <si>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</si>
  <si>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</si>
  <si>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</si>
  <si>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</si>
  <si>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</si>
  <si>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</si>
  <si>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</si>
  <si>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</si>
  <si>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</si>
  <si>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</si>
  <si>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</si>
  <si>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</si>
  <si>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</si>
  <si>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</si>
  <si>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</si>
  <si>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</si>
  <si>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</si>
  <si>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</si>
  <si>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</si>
  <si>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</si>
  <si>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</si>
  <si>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</si>
  <si>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</si>
  <si>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</si>
  <si>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</si>
  <si>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</si>
  <si>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</si>
  <si>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</si>
  <si>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</si>
  <si>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</si>
  <si>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</si>
  <si>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</si>
  <si>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</si>
  <si>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</si>
  <si>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</si>
  <si>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</si>
  <si>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</si>
  <si>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</si>
  <si>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</si>
  <si>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</si>
  <si>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</si>
  <si>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</si>
  <si>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</si>
  <si>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</si>
  <si>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</si>
  <si>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</si>
  <si>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</si>
  <si>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</si>
  <si>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</si>
  <si>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</si>
  <si>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</si>
  <si>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</si>
  <si>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</si>
  <si>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</si>
  <si>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</si>
  <si>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</si>
  <si>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</si>
  <si>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</si>
  <si>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</si>
  <si>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</si>
  <si>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</si>
  <si>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</si>
  <si>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</si>
  <si>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</si>
  <si>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</si>
  <si>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</si>
  <si>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</si>
  <si>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</si>
  <si>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</si>
  <si>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</si>
  <si>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</si>
  <si>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</si>
  <si>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</si>
  <si>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</si>
  <si>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</si>
  <si>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</si>
  <si>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</si>
  <si>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</si>
  <si>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</si>
  <si>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</si>
  <si>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</si>
  <si>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</si>
  <si>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</si>
  <si>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</si>
  <si>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</si>
  <si>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</si>
  <si>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</si>
  <si>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</si>
  <si>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</si>
  <si>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</si>
  <si>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</si>
  <si>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</si>
  <si>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</si>
  <si>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</si>
  <si>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</si>
  <si>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</si>
  <si>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</si>
  <si>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</si>
  <si>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</si>
  <si>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</si>
  <si>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</si>
  <si>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</si>
  <si>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</si>
  <si>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</si>
  <si>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</si>
  <si>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</si>
  <si>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</si>
  <si>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</si>
  <si>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</si>
  <si>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</si>
  <si>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</si>
  <si>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</si>
  <si>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</si>
  <si>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</si>
  <si>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</si>
  <si>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</si>
  <si>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</si>
  <si>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</si>
  <si>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</si>
  <si>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</si>
  <si>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</si>
  <si>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</si>
  <si>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</si>
  <si>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</si>
  <si>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</si>
  <si>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</si>
  <si>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</si>
  <si>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</si>
  <si>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</si>
  <si>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</si>
  <si>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</si>
  <si>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</si>
  <si>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</si>
  <si>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</si>
  <si>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</si>
  <si>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</si>
  <si>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</si>
  <si>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</si>
  <si>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</si>
  <si>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</si>
  <si>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</si>
  <si>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</si>
  <si>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</si>
  <si>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</si>
  <si>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</si>
  <si>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</si>
  <si>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</si>
  <si>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</si>
  <si>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</si>
  <si>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</si>
  <si>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</si>
  <si>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</si>
  <si>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</si>
  <si>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</si>
  <si>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</si>
  <si>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</si>
  <si>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</si>
  <si>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</si>
  <si>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</si>
  <si>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</si>
  <si>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</si>
  <si>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</si>
  <si>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</si>
  <si>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</si>
  <si>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</si>
  <si>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</si>
  <si>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</si>
  <si>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</si>
  <si>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</si>
  <si>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</si>
  <si>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</si>
  <si>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</si>
  <si>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</si>
  <si>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</si>
  <si>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</si>
  <si>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</si>
  <si>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</si>
  <si>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</si>
  <si>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</si>
  <si>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</si>
  <si>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</si>
  <si>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</si>
  <si>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</si>
  <si>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</si>
  <si>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</si>
  <si>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</si>
  <si>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</si>
  <si>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</si>
  <si>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</si>
  <si>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</si>
  <si>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</si>
  <si>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</si>
  <si>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</si>
  <si>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</si>
  <si>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</si>
  <si>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</si>
  <si>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</si>
  <si>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</si>
  <si>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</si>
  <si>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</si>
  <si>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</si>
  <si>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</si>
  <si>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</si>
  <si>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</si>
  <si>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</si>
  <si>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</si>
  <si>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</si>
  <si>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</si>
  <si>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</si>
  <si>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</si>
  <si>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</si>
  <si>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</si>
  <si>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</si>
  <si>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</si>
  <si>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</si>
  <si>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</si>
  <si>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</si>
  <si>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</si>
  <si>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</si>
  <si>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</si>
  <si>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</si>
  <si>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</si>
  <si>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</si>
  <si>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</si>
  <si>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</si>
  <si>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</si>
  <si>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</si>
  <si>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</si>
  <si>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</si>
  <si>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</si>
  <si>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</si>
  <si>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</si>
  <si>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</si>
  <si>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</si>
  <si>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</si>
  <si>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</si>
  <si>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</si>
  <si>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</si>
  <si>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</si>
  <si>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</si>
  <si>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</si>
  <si>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</si>
  <si>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</si>
  <si>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</si>
  <si>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</si>
  <si>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</si>
  <si>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</si>
  <si>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</si>
  <si>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</si>
  <si>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</si>
  <si>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</si>
  <si>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</si>
  <si>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</si>
  <si>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</si>
  <si>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</si>
  <si>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</si>
  <si>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</si>
  <si>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</si>
  <si>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</si>
  <si>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</si>
  <si>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</si>
  <si>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</si>
  <si>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</si>
  <si>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</si>
  <si>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</si>
  <si>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</si>
  <si>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</si>
  <si>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</si>
  <si>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</si>
  <si>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</si>
  <si>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</si>
  <si>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</si>
  <si>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</si>
  <si>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</si>
  <si>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</si>
  <si>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</si>
  <si>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</si>
  <si>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</si>
  <si>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</si>
  <si>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</si>
  <si>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</si>
  <si>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</si>
  <si>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</si>
  <si>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</si>
  <si>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</si>
  <si>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</si>
  <si>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</si>
  <si>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</si>
  <si>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</si>
  <si>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</si>
  <si>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</si>
  <si>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</si>
  <si>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</si>
  <si>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</si>
  <si>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</si>
  <si>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</si>
  <si>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</si>
  <si>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</si>
  <si>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</si>
  <si>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</si>
  <si>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</si>
  <si>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</si>
  <si>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</si>
  <si>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</si>
  <si>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</si>
  <si>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</si>
  <si>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</si>
  <si>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</si>
  <si>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</si>
  <si>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</si>
  <si>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</si>
  <si>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</si>
  <si>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</si>
  <si>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</si>
  <si>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</si>
  <si>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</si>
  <si>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</si>
  <si>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</si>
  <si>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</si>
  <si>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</si>
  <si>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</si>
  <si>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</si>
  <si>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</si>
  <si>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</si>
  <si>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</si>
  <si>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</si>
  <si>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</si>
  <si>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</si>
  <si>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</si>
  <si>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</si>
  <si>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</si>
  <si>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</si>
  <si>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</si>
  <si>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</si>
  <si>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</si>
  <si>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</si>
  <si>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</si>
  <si>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</si>
  <si>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</si>
  <si>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</si>
  <si>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</si>
  <si>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</si>
  <si>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</si>
  <si>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</si>
  <si>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</si>
  <si>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</si>
  <si>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</si>
  <si>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</si>
  <si>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</si>
  <si>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</si>
  <si>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</si>
  <si>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</si>
  <si>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</si>
  <si>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</si>
  <si>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</si>
  <si>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</si>
  <si>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</si>
  <si>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</si>
  <si>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</si>
  <si>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</si>
  <si>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</si>
  <si>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</si>
  <si>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</si>
  <si>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</si>
  <si>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</si>
  <si>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</si>
  <si>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</si>
  <si>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</si>
  <si>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</si>
  <si>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</si>
  <si>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</si>
  <si>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</si>
  <si>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</si>
  <si>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</si>
  <si>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</si>
  <si>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</si>
  <si>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</si>
  <si>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</si>
  <si>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</si>
  <si>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</si>
  <si>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</si>
  <si>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</si>
  <si>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</si>
  <si>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</si>
  <si>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</si>
  <si>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</si>
  <si>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</si>
  <si>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</si>
  <si>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</si>
  <si>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</si>
  <si>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</si>
  <si>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</si>
  <si>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</si>
  <si>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</si>
  <si>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</si>
  <si>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</si>
  <si>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</si>
  <si>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</si>
  <si>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</si>
  <si>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</si>
  <si>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</si>
  <si>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</si>
  <si>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</si>
  <si>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</si>
  <si>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</si>
  <si>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</si>
  <si>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</si>
  <si>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</si>
  <si>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</si>
  <si>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</si>
  <si>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</si>
  <si>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</si>
  <si>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</si>
  <si>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</si>
  <si>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</si>
  <si>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</si>
  <si>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</si>
  <si>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</si>
  <si>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</si>
  <si>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</si>
  <si>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</si>
  <si>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</si>
  <si>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</si>
  <si>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</si>
  <si>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</si>
  <si>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</si>
  <si>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</si>
  <si>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</si>
  <si>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</si>
  <si>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</si>
  <si>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</si>
  <si>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</si>
  <si>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</si>
  <si>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</si>
  <si>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</si>
  <si>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</si>
  <si>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</si>
  <si>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</si>
  <si>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</si>
  <si>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</si>
  <si>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</si>
  <si>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</si>
  <si>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</si>
  <si>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</si>
  <si>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</si>
  <si>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</si>
  <si>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</si>
  <si>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</si>
  <si>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</si>
  <si>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</si>
  <si>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</si>
  <si>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</si>
  <si>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</si>
  <si>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</si>
  <si>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</si>
  <si>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</si>
  <si>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</si>
  <si>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</si>
  <si>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</si>
  <si>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</si>
  <si>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</si>
  <si>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</si>
  <si>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</si>
  <si>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</si>
  <si>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</si>
  <si>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</si>
  <si>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</si>
  <si>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</si>
  <si>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</si>
  <si>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</si>
  <si>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</si>
  <si>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</si>
  <si>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</si>
  <si>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</si>
  <si>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</si>
  <si>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</si>
  <si>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</si>
  <si>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</si>
  <si>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</si>
  <si>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</si>
  <si>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</si>
  <si>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</si>
  <si>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</si>
  <si>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</si>
  <si>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</si>
  <si>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</si>
  <si>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</si>
  <si>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</si>
  <si>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</si>
  <si>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</si>
  <si>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</si>
  <si>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</si>
  <si>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</si>
  <si>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</si>
  <si>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</si>
  <si>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</si>
  <si>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</si>
  <si>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</si>
  <si>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</si>
  <si>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</si>
  <si>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</si>
  <si>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</si>
  <si>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</si>
  <si>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</si>
  <si>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</si>
  <si>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</si>
  <si>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</si>
  <si>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</si>
  <si>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</si>
  <si>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</si>
  <si>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</si>
  <si>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</si>
  <si>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</si>
  <si>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</si>
  <si>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</si>
  <si>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</si>
  <si>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</si>
  <si>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</si>
  <si>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</si>
  <si>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</si>
  <si>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</si>
  <si>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</si>
  <si>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</si>
  <si>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</si>
  <si>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</si>
  <si>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</si>
  <si>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</si>
  <si>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</si>
  <si>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</si>
  <si>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</si>
  <si>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</si>
  <si>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</si>
  <si>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</si>
  <si>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</si>
  <si>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</si>
  <si>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</si>
  <si>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</si>
  <si>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</si>
  <si>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</si>
  <si>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</si>
  <si>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</si>
  <si>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</si>
  <si>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</si>
  <si>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</si>
  <si>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</si>
  <si>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</si>
  <si>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</si>
  <si>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</si>
  <si>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</si>
  <si>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</si>
  <si>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</si>
  <si>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</si>
  <si>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</si>
  <si>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</si>
  <si>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</si>
  <si>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</si>
  <si>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</si>
  <si>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</si>
  <si>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</si>
  <si>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</si>
  <si>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</si>
  <si>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</si>
  <si>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</si>
  <si>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</si>
  <si>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</si>
  <si>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</si>
  <si>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</si>
  <si>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</si>
  <si>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</si>
  <si>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</si>
  <si>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</si>
  <si>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</si>
  <si>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</si>
  <si>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</si>
  <si>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</si>
  <si>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</si>
  <si>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</si>
  <si>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</si>
  <si>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</si>
  <si>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</si>
  <si>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</si>
  <si>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</si>
  <si>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</si>
  <si>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</si>
  <si>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</si>
  <si>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</si>
  <si>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</si>
  <si>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</si>
  <si>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</si>
  <si>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</si>
  <si>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</si>
  <si>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</si>
  <si>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</si>
  <si>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</si>
  <si>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</si>
  <si>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</si>
  <si>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</si>
  <si>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</si>
  <si>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</si>
  <si>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</si>
  <si>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</si>
  <si>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</si>
  <si>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</si>
  <si>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</si>
  <si>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</si>
  <si>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</si>
  <si>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</si>
  <si>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</si>
  <si>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</si>
  <si>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</si>
  <si>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</si>
  <si>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</si>
  <si>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</si>
  <si>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</si>
  <si>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</si>
  <si>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</si>
  <si>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</si>
  <si>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</si>
  <si>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</si>
  <si>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</si>
  <si>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</si>
  <si>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</si>
  <si>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</si>
  <si>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</si>
  <si>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</si>
  <si>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</si>
  <si>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</si>
  <si>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</si>
  <si>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</si>
  <si>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</si>
  <si>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</si>
  <si>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</si>
  <si>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</si>
  <si>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</si>
  <si>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</si>
  <si>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</si>
  <si>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</si>
  <si>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</si>
  <si>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</si>
  <si>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</si>
  <si>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</si>
  <si>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</si>
  <si>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</si>
  <si>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</si>
  <si>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</si>
  <si>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</si>
  <si>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</si>
  <si>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</si>
  <si>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</si>
  <si>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</si>
  <si>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</si>
  <si>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</si>
  <si>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</si>
  <si>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</si>
  <si>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</si>
  <si>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</si>
  <si>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</si>
  <si>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</si>
  <si>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</si>
  <si>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</si>
  <si>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</si>
  <si>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</si>
  <si>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</si>
  <si>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</si>
  <si>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</si>
  <si>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</si>
  <si>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</si>
  <si>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</si>
  <si>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</si>
  <si>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</si>
  <si>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</si>
  <si>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</si>
  <si>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</si>
  <si>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</si>
  <si>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</si>
  <si>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</si>
  <si>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</si>
  <si>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</si>
  <si>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</si>
  <si>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</si>
  <si>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</si>
  <si>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</si>
  <si>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</si>
  <si>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</si>
  <si>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</si>
  <si>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</si>
  <si>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</si>
  <si>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</si>
  <si>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</si>
  <si>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</si>
  <si>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</si>
  <si>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</si>
  <si>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</si>
  <si>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</si>
  <si>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</si>
  <si>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</si>
  <si>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</si>
  <si>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</si>
  <si>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</si>
  <si>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</si>
  <si>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</si>
  <si>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</si>
  <si>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</si>
  <si>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</si>
  <si>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</si>
  <si>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</si>
  <si>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</si>
  <si>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</si>
  <si>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</si>
  <si>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</si>
  <si>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</si>
  <si>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</si>
  <si>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</si>
  <si>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</si>
  <si>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</si>
  <si>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</si>
  <si>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</si>
  <si>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</si>
  <si>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</si>
  <si>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</si>
  <si>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</si>
  <si>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</si>
  <si>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</si>
  <si>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</si>
  <si>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</si>
  <si>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</si>
  <si>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</si>
  <si>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</si>
  <si>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</si>
  <si>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</si>
  <si>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</si>
  <si>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</si>
  <si>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</si>
  <si>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</si>
  <si>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</si>
  <si>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</si>
  <si>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</si>
  <si>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</si>
  <si>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</si>
  <si>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</si>
  <si>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</si>
  <si>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</si>
  <si>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</si>
  <si>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</si>
  <si>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</si>
  <si>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</si>
  <si>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</si>
  <si>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</si>
  <si>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</si>
  <si>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</si>
  <si>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</si>
  <si>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</si>
  <si>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</si>
  <si>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</si>
  <si>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</si>
  <si>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</si>
  <si>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</si>
  <si>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</si>
  <si>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</si>
  <si>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</si>
  <si>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</si>
  <si>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</si>
  <si>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</si>
  <si>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</si>
  <si>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</si>
  <si>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</si>
  <si>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</si>
  <si>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</si>
  <si>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</si>
  <si>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</si>
  <si>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</si>
  <si>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</si>
  <si>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</si>
  <si>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</si>
  <si>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</si>
  <si>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</si>
  <si>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</si>
  <si>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</si>
  <si>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</si>
  <si>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</si>
  <si>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</si>
  <si>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</si>
  <si>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</si>
  <si>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</si>
  <si>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</si>
  <si>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</si>
  <si>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</si>
  <si>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</si>
  <si>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</si>
  <si>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</si>
  <si>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</si>
  <si>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</si>
  <si>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</si>
  <si>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</si>
  <si>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</si>
  <si>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</si>
  <si>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</si>
  <si>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</si>
  <si>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</si>
  <si>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</si>
  <si>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</si>
  <si>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</si>
  <si>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</si>
  <si>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</si>
  <si>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</si>
  <si>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</si>
  <si>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</si>
  <si>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</si>
  <si>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</si>
  <si>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</si>
  <si>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</si>
  <si>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</si>
  <si>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</si>
  <si>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</si>
  <si>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</si>
  <si>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</si>
  <si>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</si>
  <si>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</si>
  <si>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</si>
  <si>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</si>
  <si>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</si>
  <si>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</si>
  <si>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</si>
  <si>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</si>
  <si>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</si>
  <si>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</si>
  <si>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</si>
  <si>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</si>
  <si>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</si>
  <si>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</si>
  <si>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</si>
  <si>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</si>
  <si>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</si>
  <si>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</si>
  <si>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</si>
  <si>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</si>
  <si>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</si>
  <si>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</si>
  <si>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</si>
  <si>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</si>
  <si>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</si>
  <si>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</si>
  <si>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</si>
  <si>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</si>
  <si>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</si>
  <si>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</si>
  <si>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</si>
  <si>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</si>
  <si>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</si>
  <si>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</si>
  <si>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</si>
  <si>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</si>
  <si>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</si>
  <si>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</si>
  <si>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</si>
  <si>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</si>
  <si>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</si>
  <si>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</si>
  <si>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</si>
  <si>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</si>
  <si>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</si>
  <si>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</si>
  <si>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</si>
  <si>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</si>
  <si>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</si>
  <si>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</si>
  <si>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</si>
  <si>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</si>
  <si>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</si>
  <si>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</si>
  <si>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</si>
  <si>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</si>
  <si>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</si>
  <si>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</si>
  <si>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</si>
  <si>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</si>
  <si>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</si>
  <si>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</si>
  <si>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</si>
  <si>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</si>
  <si>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</si>
  <si>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</si>
  <si>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</si>
  <si>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</si>
  <si>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</si>
  <si>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</si>
  <si>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</si>
  <si>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</si>
  <si>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</si>
  <si>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</si>
  <si>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</si>
  <si>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</si>
  <si>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</si>
  <si>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</si>
  <si>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</si>
  <si>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</si>
  <si>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</si>
  <si>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</si>
  <si>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</si>
  <si>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</si>
  <si>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</si>
  <si>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</si>
  <si>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</si>
  <si>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</si>
  <si>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</si>
  <si>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</si>
  <si>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</si>
  <si>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</si>
  <si>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</si>
  <si>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</si>
  <si>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</si>
  <si>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</si>
  <si>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</si>
  <si>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</si>
  <si>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</si>
  <si>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</si>
  <si>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</si>
  <si>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</si>
  <si>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</si>
  <si>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</si>
  <si>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</si>
  <si>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</si>
  <si>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</si>
  <si>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</si>
  <si>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</si>
  <si>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</si>
  <si>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</si>
  <si>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</si>
  <si>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</si>
  <si>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</si>
  <si>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</si>
  <si>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</si>
  <si>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</si>
  <si>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</si>
  <si>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</si>
  <si>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</si>
  <si>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</si>
  <si>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</si>
  <si>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</si>
  <si>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</si>
  <si>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</si>
  <si>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</si>
  <si>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</si>
  <si>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</si>
  <si>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</si>
  <si>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</si>
  <si>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</si>
  <si>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</si>
  <si>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</si>
  <si>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</si>
  <si>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</si>
  <si>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</si>
  <si>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</si>
  <si>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</si>
  <si>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</si>
  <si>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</si>
  <si>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</si>
  <si>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</si>
  <si>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</si>
  <si>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</si>
  <si>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</si>
  <si>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</si>
  <si>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</si>
  <si>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</si>
  <si>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</si>
  <si>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</si>
  <si>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</si>
  <si>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</si>
  <si>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</si>
  <si>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</si>
  <si>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</si>
  <si>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</si>
  <si>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</si>
  <si>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</si>
  <si>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</si>
  <si>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</si>
  <si>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</si>
  <si>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</si>
  <si>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</si>
  <si>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</si>
  <si>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</si>
  <si>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</si>
  <si>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</si>
  <si>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</si>
  <si>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</si>
  <si>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</si>
  <si>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</si>
  <si>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</si>
  <si>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</si>
  <si>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</si>
  <si>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</si>
  <si>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</si>
  <si>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</si>
  <si>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</si>
  <si>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</si>
  <si>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</si>
  <si>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</si>
  <si>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</si>
  <si>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</si>
  <si>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</si>
  <si>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</si>
  <si>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</si>
  <si>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</si>
  <si>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</si>
  <si>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</si>
  <si>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</si>
  <si>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</si>
  <si>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</si>
  <si>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</si>
  <si>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</si>
  <si>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</si>
  <si>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</si>
  <si>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</si>
  <si>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</si>
  <si>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</si>
  <si>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</si>
  <si>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</si>
  <si>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</si>
  <si>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</si>
  <si>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</si>
  <si>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</si>
  <si>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</si>
  <si>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</si>
  <si>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</si>
  <si>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</si>
  <si>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</si>
  <si>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</si>
  <si>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</si>
  <si>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</si>
  <si>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</si>
  <si>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</si>
  <si>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</si>
  <si>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</si>
  <si>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</si>
  <si>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</si>
  <si>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</si>
  <si>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</si>
  <si>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</si>
  <si>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</si>
  <si>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</si>
  <si>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</si>
  <si>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</si>
  <si>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</si>
  <si>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</si>
  <si>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</si>
  <si>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</si>
  <si>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</si>
  <si>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</si>
  <si>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</si>
  <si>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</si>
  <si>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</si>
  <si>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</si>
  <si>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</si>
  <si>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</si>
  <si>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</si>
  <si>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</si>
  <si>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</si>
  <si>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</si>
  <si>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</si>
  <si>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</si>
  <si>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</si>
  <si>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</si>
  <si>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</si>
  <si>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</si>
  <si>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</si>
  <si>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</si>
  <si>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</si>
  <si>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</si>
  <si>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</si>
  <si>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</si>
  <si>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</si>
  <si>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</si>
  <si>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</si>
  <si>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</si>
  <si>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</si>
  <si>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</si>
  <si>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</si>
  <si>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</si>
  <si>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</si>
  <si>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</si>
  <si>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</si>
  <si>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</si>
  <si>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</si>
  <si>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</si>
  <si>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</si>
  <si>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</si>
  <si>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</si>
  <si>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</si>
  <si>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</si>
  <si>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</si>
  <si>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</si>
  <si>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</si>
  <si>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</si>
  <si>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</si>
  <si>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</si>
  <si>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</si>
  <si>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</si>
  <si>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</si>
  <si>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</si>
  <si>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</si>
  <si>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</si>
  <si>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</si>
  <si>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</si>
  <si>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</si>
  <si>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</si>
  <si>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</si>
  <si>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</si>
  <si>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</si>
  <si>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</si>
  <si>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</si>
  <si>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</si>
  <si>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</si>
  <si>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</si>
  <si>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</si>
  <si>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</si>
  <si>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</si>
  <si>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</si>
  <si>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</si>
  <si>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</si>
  <si>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</si>
  <si>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</si>
  <si>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</si>
  <si>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</si>
  <si>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</si>
  <si>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</si>
  <si>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</si>
  <si>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</si>
  <si>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</si>
  <si>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</si>
  <si>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</si>
  <si>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</si>
  <si>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</si>
  <si>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</si>
  <si>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</si>
  <si>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</si>
  <si>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</si>
  <si>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</si>
  <si>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</si>
  <si>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</si>
  <si>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</si>
  <si>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</si>
  <si>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</si>
  <si>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</si>
  <si>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</si>
  <si>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</si>
  <si>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</si>
  <si>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</si>
  <si>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</si>
  <si>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</si>
  <si>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</si>
  <si>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</si>
  <si>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</si>
  <si>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</si>
  <si>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</si>
  <si>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</si>
  <si>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</si>
  <si>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</si>
  <si>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</si>
  <si>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</si>
  <si>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</si>
  <si>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</si>
  <si>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</si>
  <si>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</si>
  <si>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</si>
  <si>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</si>
  <si>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</si>
  <si>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</si>
  <si>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</si>
  <si>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</si>
  <si>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</si>
  <si>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</si>
  <si>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</si>
  <si>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</si>
  <si>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</si>
  <si>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</si>
  <si>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</si>
  <si>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</si>
  <si>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</si>
  <si>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</si>
  <si>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</si>
  <si>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</si>
  <si>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</si>
  <si>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</si>
  <si>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</si>
  <si>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</si>
  <si>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</si>
  <si>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</si>
  <si>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</si>
  <si>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</si>
  <si>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</si>
  <si>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</si>
  <si>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</si>
  <si>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</si>
  <si>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</si>
  <si>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</si>
  <si>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</si>
  <si>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</si>
  <si>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</si>
  <si>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</si>
  <si>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</si>
  <si>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</si>
  <si>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</si>
  <si>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</si>
  <si>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</si>
  <si>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</si>
  <si>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</si>
  <si>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</si>
  <si>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</si>
  <si>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</si>
  <si>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</si>
  <si>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</si>
  <si>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</si>
  <si>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</si>
  <si>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</si>
  <si>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</si>
  <si>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</si>
  <si>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</si>
  <si>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</si>
  <si>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</si>
  <si>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</si>
  <si>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</si>
  <si>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</si>
  <si>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</si>
  <si>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</si>
  <si>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</si>
  <si>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</si>
  <si>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</si>
  <si>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</si>
  <si>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</si>
  <si>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</si>
  <si>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</si>
  <si>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</si>
  <si>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</si>
  <si>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</si>
  <si>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</si>
  <si>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</si>
  <si>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</si>
  <si>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</si>
  <si>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</si>
  <si>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</si>
  <si>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</si>
  <si>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</si>
  <si>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</si>
  <si>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</si>
  <si>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</si>
  <si>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</si>
  <si>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</si>
  <si>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</si>
  <si>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</si>
  <si>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</si>
  <si>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</si>
  <si>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</si>
  <si>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</si>
  <si>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</si>
  <si>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</si>
  <si>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</si>
  <si>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</si>
  <si>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</si>
  <si>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</si>
  <si>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</si>
  <si>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</si>
  <si>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</si>
  <si>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</si>
  <si>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</si>
  <si>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</si>
  <si>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</si>
  <si>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</si>
  <si>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</si>
  <si>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</si>
  <si>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</si>
  <si>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</si>
  <si>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</si>
  <si>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</si>
  <si>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</si>
  <si>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</si>
  <si>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</si>
  <si>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</si>
  <si>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</si>
  <si>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</si>
  <si>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</si>
  <si>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</si>
  <si>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</si>
  <si>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</si>
  <si>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</si>
  <si>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</si>
  <si>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</si>
  <si>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</si>
  <si>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</si>
  <si>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</si>
  <si>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</si>
  <si>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</si>
  <si>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</si>
  <si>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</si>
  <si>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</si>
  <si>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</si>
  <si>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</si>
  <si>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</si>
  <si>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</si>
  <si>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</si>
  <si>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</si>
  <si>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</si>
  <si>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</si>
  <si>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</si>
  <si>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</si>
  <si>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</si>
  <si>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</si>
  <si>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</si>
  <si>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</si>
  <si>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</si>
  <si>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</si>
  <si>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</si>
  <si>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</si>
  <si>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</si>
  <si>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</si>
  <si>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</si>
  <si>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</si>
  <si>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</si>
  <si>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</si>
  <si>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</si>
  <si>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</si>
  <si>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</si>
  <si>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</si>
  <si>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</si>
  <si>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</si>
  <si>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</si>
  <si>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</si>
  <si>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</si>
  <si>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</si>
  <si>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</si>
  <si>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</si>
  <si>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</si>
  <si>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</si>
  <si>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</si>
  <si>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</si>
  <si>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</si>
  <si>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</si>
  <si>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</si>
  <si>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</si>
  <si>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</si>
  <si>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</si>
  <si>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</si>
  <si>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</si>
  <si>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</si>
  <si>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</si>
  <si>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</si>
  <si>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</si>
  <si>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</si>
  <si>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</si>
  <si>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</si>
  <si>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</si>
  <si>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</si>
  <si>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</si>
  <si>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</si>
  <si>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</si>
  <si>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</si>
  <si>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</si>
  <si>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</si>
  <si>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</si>
  <si>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</si>
  <si>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</si>
  <si>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</si>
  <si>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</si>
  <si>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</si>
  <si>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</si>
  <si>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</si>
  <si>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</si>
  <si>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</si>
  <si>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</si>
  <si>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</si>
  <si>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</si>
  <si>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</si>
  <si>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</si>
  <si>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</si>
  <si>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</si>
  <si>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</si>
  <si>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</si>
  <si>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</si>
  <si>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</si>
  <si>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</si>
  <si>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</si>
  <si>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</si>
  <si>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</si>
  <si>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</si>
  <si>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</si>
  <si>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</si>
  <si>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</si>
  <si>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</si>
  <si>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</si>
  <si>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</si>
  <si>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</si>
  <si>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</si>
  <si>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</si>
  <si>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</si>
  <si>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</si>
  <si>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</si>
  <si>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</si>
  <si>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</si>
  <si>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</si>
  <si>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</si>
  <si>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</si>
  <si>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</si>
  <si>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</si>
  <si>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</si>
  <si>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</si>
  <si>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</si>
  <si>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</si>
  <si>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</si>
  <si>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</si>
  <si>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</si>
  <si>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</si>
  <si>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</si>
  <si>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</si>
  <si>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</si>
  <si>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</si>
  <si>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</si>
  <si>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</si>
  <si>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</si>
  <si>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</si>
  <si>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</si>
  <si>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</si>
  <si>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</si>
  <si>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</si>
  <si>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</si>
  <si>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</si>
  <si>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</si>
  <si>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</si>
  <si>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</si>
  <si>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</si>
  <si>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</si>
  <si>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</si>
  <si>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</si>
  <si>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</si>
  <si>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</si>
  <si>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</si>
  <si>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</si>
  <si>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</si>
  <si>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</si>
  <si>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</si>
  <si>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</si>
  <si>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</si>
  <si>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</si>
  <si>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</si>
  <si>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</si>
  <si>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</si>
  <si>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</si>
  <si>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</si>
  <si>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</si>
  <si>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</si>
  <si>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</si>
  <si>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</si>
  <si>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</si>
  <si>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</si>
  <si>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</si>
  <si>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</si>
  <si>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</si>
  <si>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</si>
  <si>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</si>
  <si>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</si>
  <si>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</si>
  <si>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</si>
  <si>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</si>
  <si>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</si>
  <si>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</si>
  <si>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</si>
  <si>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</si>
  <si>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</si>
  <si>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</si>
  <si>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</si>
  <si>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</si>
  <si>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</si>
  <si>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</si>
  <si>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</si>
  <si>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</si>
  <si>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</si>
  <si>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</si>
  <si>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</si>
  <si>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</si>
  <si>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</si>
  <si>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</si>
  <si>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</si>
  <si>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</si>
  <si>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</si>
  <si>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</si>
  <si>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</si>
  <si>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</si>
  <si>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</si>
  <si>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</si>
  <si>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</si>
  <si>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</si>
  <si>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</si>
  <si>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</si>
  <si>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</si>
  <si>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</si>
  <si>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</si>
  <si>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</si>
  <si>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</si>
  <si>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</si>
  <si>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</si>
  <si>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</si>
  <si>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</si>
  <si>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</si>
  <si>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</si>
  <si>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</si>
  <si>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</si>
  <si>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</si>
  <si>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</si>
  <si>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</si>
  <si>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</si>
  <si>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</si>
  <si>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</si>
  <si>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</si>
  <si>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</si>
  <si>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</si>
  <si>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</si>
  <si>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</si>
  <si>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</si>
  <si>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</si>
  <si>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</si>
  <si>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</si>
  <si>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</si>
  <si>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</si>
  <si>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</si>
  <si>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</si>
  <si>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</si>
  <si>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</si>
  <si>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</si>
  <si>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</si>
  <si>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</si>
  <si>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</si>
  <si>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</si>
  <si>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</si>
  <si>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</si>
  <si>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</si>
  <si>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</si>
  <si>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</si>
  <si>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</si>
  <si>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</si>
  <si>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</si>
  <si>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</si>
  <si>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</si>
  <si>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</si>
  <si>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</si>
  <si>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</si>
  <si>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</si>
  <si>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</si>
  <si>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</si>
  <si>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</si>
  <si>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</si>
  <si>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</si>
  <si>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</si>
  <si>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</si>
  <si>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</si>
  <si>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</si>
  <si>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</si>
  <si>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</si>
  <si>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</si>
  <si>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</si>
  <si>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</si>
  <si>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</si>
  <si>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</si>
  <si>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</si>
  <si>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</si>
  <si>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</si>
  <si>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</si>
  <si>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</si>
  <si>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</si>
  <si>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</si>
  <si>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</si>
  <si>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</si>
  <si>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</si>
  <si>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</si>
  <si>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</si>
  <si>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</si>
  <si>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</si>
  <si>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</si>
  <si>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</si>
  <si>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</si>
  <si>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</si>
  <si>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</si>
  <si>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</si>
  <si>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</si>
  <si>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</si>
  <si>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</si>
  <si>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</si>
  <si>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</si>
  <si>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</si>
  <si>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</si>
  <si>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</si>
  <si>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</si>
  <si>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</si>
  <si>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</si>
  <si>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</si>
  <si>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</si>
  <si>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</si>
  <si>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</si>
  <si>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</si>
  <si>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</si>
  <si>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</si>
  <si>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</si>
  <si>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</si>
  <si>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</si>
  <si>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</si>
  <si>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</si>
  <si>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</si>
  <si>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</si>
  <si>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</si>
  <si>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</si>
  <si>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</si>
  <si>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</si>
  <si>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</si>
  <si>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</si>
  <si>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</si>
  <si>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</si>
  <si>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</si>
  <si>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</si>
  <si>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</si>
  <si>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</si>
  <si>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</si>
  <si>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</si>
  <si>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</si>
  <si>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</si>
  <si>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</si>
  <si>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</si>
  <si>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</si>
  <si>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</si>
  <si>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</si>
  <si>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</si>
  <si>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</si>
  <si>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</si>
  <si>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</si>
  <si>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</si>
  <si>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</si>
  <si>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</si>
  <si>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</si>
  <si>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</si>
  <si>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</si>
  <si>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</si>
  <si>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</si>
  <si>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</si>
  <si>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</si>
  <si>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</si>
  <si>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</si>
  <si>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</si>
  <si>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</si>
  <si>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</si>
  <si>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</si>
  <si>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</si>
  <si>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</si>
  <si>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</si>
  <si>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</si>
  <si>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</si>
  <si>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</si>
  <si>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</si>
  <si>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</si>
  <si>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</si>
  <si>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</si>
  <si>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</si>
  <si>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</si>
  <si>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</si>
  <si>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</si>
  <si>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</si>
  <si>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</si>
  <si>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</si>
  <si>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</si>
  <si>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</si>
  <si>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</si>
  <si>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</si>
  <si>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</si>
  <si>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</si>
  <si>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</si>
  <si>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</si>
  <si>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</si>
  <si>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</si>
  <si>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</si>
  <si>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</si>
  <si>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</si>
  <si>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</si>
  <si>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</si>
  <si>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</si>
  <si>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</si>
  <si>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</si>
  <si>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</si>
  <si>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</si>
  <si>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</si>
  <si>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</si>
  <si>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</si>
  <si>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</si>
  <si>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</si>
  <si>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</si>
  <si>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</si>
  <si>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</si>
  <si>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</si>
  <si>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</si>
  <si>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</si>
  <si>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</si>
  <si>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</si>
  <si>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</si>
  <si>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</si>
  <si>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</si>
  <si>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</si>
  <si>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</si>
  <si>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</si>
  <si>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</si>
  <si>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</si>
  <si>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</si>
  <si>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</si>
  <si>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</si>
  <si>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</si>
  <si>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</si>
  <si>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</si>
  <si>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</si>
  <si>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</si>
  <si>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</si>
  <si>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</si>
  <si>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</si>
  <si>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</si>
  <si>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</si>
  <si>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</si>
  <si>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</si>
  <si>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</si>
  <si>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</si>
  <si>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</si>
  <si>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</si>
  <si>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</si>
  <si>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</si>
  <si>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</si>
  <si>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</si>
  <si>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</si>
  <si>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</si>
  <si>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</si>
  <si>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</si>
  <si>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</si>
  <si>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</si>
  <si>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</si>
  <si>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</si>
  <si>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</si>
  <si>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</si>
  <si>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</si>
  <si>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</si>
  <si>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</si>
  <si>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</si>
  <si>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</si>
  <si>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</si>
  <si>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</si>
  <si>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</si>
  <si>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</si>
  <si>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</si>
  <si>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</si>
  <si>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</si>
  <si>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</si>
  <si>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</si>
  <si>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</si>
  <si>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</si>
  <si>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</si>
  <si>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</si>
  <si>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</si>
  <si>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</si>
  <si>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</si>
  <si>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</si>
  <si>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</si>
  <si>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</si>
  <si>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</si>
  <si>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</si>
  <si>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</si>
  <si>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</si>
  <si>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</si>
  <si>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</si>
  <si>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</si>
  <si>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</si>
  <si>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</si>
  <si>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</si>
  <si>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</si>
  <si>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</si>
  <si>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</si>
  <si>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</si>
  <si>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</si>
  <si>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</si>
  <si>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</si>
  <si>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</si>
  <si>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</si>
  <si>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</si>
  <si>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</si>
  <si>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</si>
  <si>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</si>
  <si>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</si>
  <si>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</si>
  <si>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</si>
  <si>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</si>
  <si>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</si>
  <si>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</si>
  <si>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</si>
  <si>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</si>
  <si>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</si>
  <si>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</si>
  <si>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</si>
  <si>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</si>
  <si>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</si>
  <si>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</si>
  <si>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</si>
  <si>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</si>
  <si>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</si>
  <si>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</si>
  <si>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</si>
  <si>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</si>
  <si>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</si>
  <si>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</si>
  <si>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</si>
  <si>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</si>
  <si>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</si>
  <si>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</si>
  <si>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</si>
  <si>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</si>
  <si>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</si>
  <si>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</si>
  <si>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</si>
  <si>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</si>
  <si>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</si>
  <si>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</si>
  <si>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</si>
  <si>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</si>
  <si>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</si>
  <si>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</si>
  <si>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</si>
  <si>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</si>
  <si>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</si>
  <si>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</si>
  <si>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</si>
  <si>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</si>
  <si>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</si>
  <si>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</si>
  <si>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</si>
  <si>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</si>
  <si>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</si>
  <si>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</si>
  <si>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</si>
  <si>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</si>
  <si>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</si>
  <si>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</si>
  <si>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</si>
  <si>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</si>
  <si>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</si>
  <si>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</si>
  <si>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</si>
  <si>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</si>
  <si>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</si>
  <si>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</si>
  <si>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</si>
  <si>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</si>
  <si>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</si>
  <si>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</si>
  <si>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</si>
  <si>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</si>
  <si>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</si>
  <si>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</si>
  <si>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</si>
  <si>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</si>
  <si>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</si>
  <si>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</si>
  <si>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</si>
  <si>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</si>
  <si>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</si>
  <si>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</si>
  <si>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</si>
  <si>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</si>
  <si>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</si>
  <si>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</si>
  <si>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</si>
  <si>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</si>
  <si>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</si>
  <si>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</si>
  <si>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</si>
  <si>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</si>
  <si>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</si>
  <si>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</si>
  <si>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</si>
  <si>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</si>
  <si>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</si>
  <si>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</si>
  <si>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</si>
  <si>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</si>
  <si>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</si>
  <si>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</si>
  <si>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</si>
  <si>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</si>
  <si>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</si>
  <si>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</si>
  <si>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</si>
  <si>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</si>
  <si>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</si>
  <si>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</si>
  <si>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</si>
  <si>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</si>
  <si>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</si>
  <si>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</si>
  <si>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</si>
  <si>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</si>
  <si>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</si>
  <si>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</si>
  <si>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</si>
  <si>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</si>
  <si>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</si>
  <si>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</si>
  <si>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</si>
  <si>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</si>
  <si>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</si>
  <si>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</si>
  <si>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</si>
  <si>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</si>
  <si>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</si>
  <si>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</si>
  <si>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</si>
  <si>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</si>
  <si>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</si>
  <si>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</si>
  <si>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</si>
  <si>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</si>
  <si>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</si>
  <si>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</si>
  <si>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</si>
  <si>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</si>
  <si>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</si>
  <si>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</si>
  <si>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</si>
  <si>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</si>
  <si>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</si>
  <si>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</si>
  <si>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</si>
  <si>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</si>
  <si>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</si>
  <si>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</si>
  <si>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</si>
  <si>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</si>
  <si>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</si>
  <si>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</si>
  <si>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</si>
  <si>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</si>
  <si>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</si>
  <si>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</si>
  <si>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</si>
  <si>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</si>
  <si>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</si>
  <si>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</si>
  <si>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</si>
  <si>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</si>
  <si>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</si>
  <si>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</si>
  <si>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</si>
  <si>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</si>
  <si>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</si>
  <si>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</si>
  <si>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</si>
  <si>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</si>
  <si>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</si>
  <si>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</si>
  <si>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</si>
  <si>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</si>
  <si>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</si>
  <si>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</si>
  <si>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</si>
  <si>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</si>
  <si>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</si>
  <si>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</si>
  <si>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</si>
  <si>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</si>
  <si>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</si>
  <si>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</si>
  <si>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</si>
  <si>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</si>
  <si>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</si>
  <si>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</si>
  <si>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</si>
  <si>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</si>
  <si>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</si>
  <si>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</si>
  <si>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</si>
  <si>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</si>
  <si>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</si>
  <si>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</si>
  <si>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</si>
  <si>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</si>
  <si>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</si>
  <si>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</si>
  <si>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</si>
  <si>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</si>
  <si>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</si>
  <si>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</si>
  <si>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</si>
  <si>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</si>
  <si>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</si>
  <si>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</si>
  <si>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</si>
  <si>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</si>
  <si>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</si>
  <si>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</si>
  <si>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</si>
  <si>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</si>
  <si>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</si>
  <si>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</si>
  <si>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</si>
  <si>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</si>
  <si>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</si>
  <si>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</si>
  <si>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</si>
  <si>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</si>
  <si>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</si>
  <si>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</si>
  <si>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</si>
  <si>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</si>
  <si>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</si>
  <si>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</si>
  <si>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</si>
  <si>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</si>
  <si>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</si>
  <si>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</si>
  <si>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</si>
  <si>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</si>
  <si>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</si>
  <si>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</si>
  <si>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</si>
  <si>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</si>
  <si>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</si>
  <si>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</si>
  <si>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</si>
  <si>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</si>
  <si>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</si>
  <si>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</si>
  <si>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</si>
  <si>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</si>
  <si>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</si>
  <si>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</si>
  <si>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</si>
  <si>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</si>
  <si>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</si>
  <si>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</si>
  <si>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</si>
  <si>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</si>
  <si>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</si>
  <si>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</si>
  <si>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</si>
  <si>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</si>
  <si>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</si>
  <si>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</si>
  <si>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</si>
  <si>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</si>
  <si>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</si>
  <si>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</si>
  <si>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</si>
  <si>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</si>
  <si>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</si>
  <si>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</si>
  <si>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</si>
  <si>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</si>
  <si>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</si>
  <si>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</si>
  <si>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</si>
  <si>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</si>
  <si>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</si>
  <si>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</si>
  <si>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</si>
  <si>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</si>
  <si>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</si>
  <si>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</si>
  <si>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</si>
  <si>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</si>
  <si>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</si>
  <si>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</si>
  <si>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</si>
  <si>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</si>
  <si>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</si>
  <si>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</si>
  <si>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</si>
  <si>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</si>
  <si>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</si>
  <si>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</si>
  <si>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</si>
  <si>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</si>
  <si>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</si>
  <si>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</si>
  <si>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</si>
  <si>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</si>
  <si>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</si>
  <si>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</si>
  <si>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</si>
  <si>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</si>
  <si>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</si>
  <si>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</si>
  <si>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</si>
  <si>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</si>
  <si>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</si>
  <si>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</si>
  <si>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</si>
  <si>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</si>
  <si>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</si>
  <si>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</si>
  <si>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</si>
  <si>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</si>
  <si>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</si>
  <si>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</si>
  <si>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</si>
  <si>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</si>
  <si>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</si>
  <si>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</si>
  <si>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</si>
  <si>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</si>
  <si>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</si>
  <si>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</si>
  <si>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</si>
  <si>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</si>
  <si>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</si>
  <si>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</si>
  <si>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</si>
  <si>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</si>
  <si>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</si>
  <si>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</si>
  <si>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</si>
  <si>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</si>
  <si>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</si>
  <si>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</si>
  <si>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</si>
  <si>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</si>
  <si>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</si>
  <si>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</si>
  <si>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</si>
  <si>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</si>
  <si>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</si>
  <si>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</si>
  <si>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</si>
  <si>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</si>
  <si>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</si>
  <si>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</si>
  <si>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</si>
  <si>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</si>
  <si>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</si>
  <si>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</si>
  <si>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</si>
  <si>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</si>
  <si>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</si>
  <si>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</si>
  <si>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</si>
  <si>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</si>
  <si>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</si>
  <si>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</si>
  <si>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</si>
  <si>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</si>
  <si>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</si>
  <si>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</si>
  <si>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</si>
  <si>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</si>
  <si>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</si>
  <si>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</si>
  <si>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</si>
  <si>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</si>
  <si>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</si>
  <si>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</si>
  <si>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</si>
  <si>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</si>
  <si>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</si>
  <si>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</si>
  <si>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</si>
  <si>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</si>
  <si>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</si>
  <si>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</si>
  <si>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</si>
  <si>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</si>
  <si>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</si>
  <si>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</si>
  <si>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</si>
  <si>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</si>
  <si>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</si>
  <si>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</si>
  <si>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</si>
  <si>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</si>
  <si>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</si>
  <si>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</si>
  <si>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</si>
  <si>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</si>
  <si>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</si>
  <si>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</si>
  <si>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</si>
  <si>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</si>
  <si>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</si>
  <si>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</si>
  <si>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</si>
  <si>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</si>
  <si>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</si>
  <si>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</si>
  <si>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</si>
  <si>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</si>
  <si>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</si>
  <si>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</si>
  <si>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</si>
  <si>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</si>
  <si>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</si>
  <si>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</si>
  <si>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</si>
  <si>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</si>
  <si>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</si>
  <si>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</si>
  <si>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</si>
  <si>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</si>
  <si>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</si>
  <si>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</si>
  <si>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</si>
  <si>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</si>
  <si>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</si>
  <si>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</si>
  <si>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</si>
  <si>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</si>
  <si>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</si>
  <si>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</si>
  <si>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</si>
  <si>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</si>
  <si>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</si>
  <si>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</si>
  <si>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</si>
  <si>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</si>
  <si>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</si>
  <si>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</si>
  <si>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</si>
  <si>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</si>
  <si>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</si>
  <si>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</si>
  <si>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</si>
  <si>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</si>
  <si>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</si>
  <si>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</si>
  <si>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</si>
  <si>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</si>
  <si>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</si>
  <si>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</si>
  <si>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</si>
  <si>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</si>
  <si>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</si>
  <si>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</si>
  <si>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</si>
  <si>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</si>
  <si>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</si>
  <si>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</si>
  <si>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</si>
  <si>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</si>
  <si>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</si>
  <si>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</si>
  <si>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</si>
  <si>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</si>
  <si>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</si>
  <si>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</si>
  <si>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</si>
  <si>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</si>
  <si>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</si>
  <si>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</si>
  <si>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</si>
  <si>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</si>
  <si>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</si>
  <si>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</si>
  <si>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</si>
  <si>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</si>
  <si>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</si>
  <si>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</si>
  <si>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</si>
  <si>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</si>
  <si>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</si>
  <si>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</si>
  <si>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</si>
  <si>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</si>
  <si>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</si>
  <si>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</si>
  <si>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</si>
  <si>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</si>
  <si>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</si>
  <si>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</si>
  <si>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</si>
  <si>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</si>
  <si>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</si>
  <si>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</si>
  <si>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</si>
  <si>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</si>
  <si>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</si>
  <si>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</si>
  <si>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</si>
  <si>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</si>
  <si>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</si>
  <si>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</si>
  <si>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</si>
  <si>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</si>
  <si>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</si>
  <si>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</si>
  <si>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</si>
  <si>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</si>
  <si>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</si>
  <si>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</si>
  <si>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</si>
  <si>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</si>
  <si>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</si>
  <si>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</si>
  <si>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</si>
  <si>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</si>
  <si>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</si>
  <si>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</si>
  <si>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</si>
  <si>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</si>
  <si>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</si>
  <si>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</si>
  <si>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</si>
  <si>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</si>
  <si>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</si>
  <si>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</si>
  <si>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</si>
  <si>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</si>
  <si>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</si>
  <si>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</si>
  <si>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</si>
  <si>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</si>
  <si>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</si>
  <si>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</si>
  <si>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</si>
  <si>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</si>
  <si>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</si>
  <si>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</si>
  <si>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</si>
  <si>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</si>
  <si>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</si>
  <si>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</si>
  <si>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</si>
  <si>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</si>
  <si>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</si>
  <si>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</si>
  <si>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</si>
  <si>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</si>
  <si>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</si>
  <si>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</si>
  <si>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</si>
  <si>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</si>
  <si>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</si>
  <si>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</si>
  <si>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</si>
  <si>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</si>
  <si>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</si>
  <si>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</si>
  <si>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</si>
  <si>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</si>
  <si>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</si>
  <si>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</si>
  <si>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</si>
  <si>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</si>
  <si>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</si>
  <si>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</si>
  <si>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</si>
  <si>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</si>
  <si>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</si>
  <si>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</si>
  <si>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</si>
  <si>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</si>
  <si>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</si>
  <si>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</si>
  <si>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</si>
  <si>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</si>
  <si>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</si>
  <si>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</si>
  <si>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</si>
  <si>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</si>
  <si>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</si>
  <si>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</si>
  <si>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</si>
  <si>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</si>
  <si>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</si>
  <si>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</si>
  <si>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</si>
  <si>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</si>
  <si>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</si>
  <si>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</si>
  <si>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</si>
  <si>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</si>
  <si>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</si>
  <si>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</si>
  <si>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</si>
  <si>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</si>
  <si>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</si>
  <si>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</si>
  <si>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</si>
  <si>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</si>
  <si>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</si>
  <si>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</si>
  <si>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</si>
  <si>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</si>
  <si>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</si>
  <si>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</si>
  <si>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</si>
  <si>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</si>
  <si>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</si>
  <si>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</si>
  <si>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</si>
  <si>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</si>
  <si>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</si>
  <si>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</si>
  <si>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</si>
  <si>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</si>
  <si>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</si>
  <si>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</si>
  <si>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</si>
  <si>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</si>
  <si>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</si>
  <si>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</si>
  <si>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</si>
  <si>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</si>
  <si>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</si>
  <si>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</si>
  <si>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</si>
  <si>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</si>
  <si>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</si>
  <si>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</si>
  <si>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</si>
  <si>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</si>
  <si>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</si>
  <si>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</si>
  <si>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</si>
  <si>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</si>
  <si>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</si>
  <si>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</si>
  <si>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</si>
  <si>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</si>
  <si>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</si>
  <si>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</si>
  <si>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</si>
  <si>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</si>
  <si>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</si>
  <si>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</si>
  <si>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</si>
  <si>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</si>
  <si>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</si>
  <si>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</si>
  <si>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</si>
  <si>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</si>
  <si>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</si>
  <si>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</si>
  <si>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</si>
  <si>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</si>
  <si>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</si>
  <si>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</si>
  <si>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</si>
  <si>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</si>
  <si>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</si>
  <si>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</si>
  <si>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</si>
  <si>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</si>
  <si>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</si>
  <si>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</si>
  <si>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</si>
  <si>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</si>
  <si>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</si>
  <si>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</si>
  <si>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</si>
  <si>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</si>
  <si>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</si>
  <si>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</si>
  <si>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</si>
  <si>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</si>
  <si>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</si>
  <si>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</si>
  <si>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</si>
  <si>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</si>
  <si>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</si>
  <si>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</si>
  <si>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</si>
  <si>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</si>
  <si>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</si>
  <si>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</si>
  <si>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</si>
  <si>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</si>
  <si>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</si>
  <si>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</si>
  <si>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</si>
  <si>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</si>
  <si>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</si>
  <si>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</si>
  <si>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</si>
  <si>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</si>
  <si>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</si>
  <si>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</si>
  <si>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</si>
  <si>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</si>
  <si>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</si>
  <si>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</si>
  <si>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</si>
  <si>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</si>
  <si>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</si>
  <si>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</si>
  <si>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</si>
  <si>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</si>
  <si>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</si>
  <si>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</si>
  <si>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</si>
  <si>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</si>
  <si>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</si>
  <si>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</si>
  <si>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</si>
  <si>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</si>
  <si>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</si>
  <si>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</si>
  <si>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</si>
  <si>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</si>
  <si>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</si>
  <si>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</si>
  <si>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</si>
  <si>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</si>
  <si>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</si>
  <si>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</si>
  <si>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</si>
  <si>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</si>
  <si>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</si>
  <si>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</si>
  <si>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</si>
  <si>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</si>
  <si>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</si>
  <si>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</si>
  <si>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</si>
  <si>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</si>
  <si>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</si>
  <si>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</si>
  <si>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</si>
  <si>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</si>
  <si>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</si>
  <si>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</si>
  <si>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</si>
  <si>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</si>
  <si>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</si>
  <si>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</si>
  <si>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</si>
  <si>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</si>
  <si>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</si>
  <si>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</si>
  <si>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</si>
  <si>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</si>
  <si>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</si>
  <si>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</si>
  <si>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</si>
  <si>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</si>
  <si>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</si>
  <si>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</si>
  <si>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</si>
  <si>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</si>
  <si>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</si>
  <si>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</si>
  <si>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</si>
  <si>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</si>
  <si>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</si>
  <si>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</si>
  <si>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</si>
  <si>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</si>
  <si>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</si>
  <si>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</si>
  <si>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</si>
  <si>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</si>
  <si>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</si>
  <si>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</si>
  <si>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</si>
  <si>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</si>
  <si>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</si>
  <si>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</si>
  <si>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</si>
  <si>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</si>
  <si>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</si>
  <si>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</si>
  <si>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</si>
  <si>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</si>
  <si>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</si>
  <si>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</si>
  <si>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</si>
  <si>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</si>
  <si>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</si>
  <si>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</si>
  <si>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</si>
  <si>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</si>
  <si>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</si>
  <si>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</si>
  <si>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</si>
  <si>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</si>
  <si>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</si>
  <si>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</si>
  <si>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</si>
  <si>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</si>
  <si>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</si>
  <si>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</si>
  <si>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</si>
  <si>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</si>
  <si>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</si>
  <si>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</si>
  <si>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</si>
  <si>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</si>
  <si>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</si>
  <si>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</si>
  <si>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</si>
  <si>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</si>
  <si>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</si>
  <si>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</si>
  <si>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</si>
  <si>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</si>
  <si>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</si>
  <si>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</si>
  <si>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</si>
  <si>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</si>
  <si>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</si>
  <si>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</si>
  <si>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</si>
  <si>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</si>
  <si>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</si>
  <si>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</si>
  <si>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</si>
  <si>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</si>
  <si>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</si>
  <si>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</si>
  <si>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</si>
  <si>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</si>
  <si>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</si>
  <si>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</si>
  <si>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</si>
  <si>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</si>
  <si>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</si>
  <si>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</si>
  <si>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</si>
  <si>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</si>
  <si>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</si>
  <si>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</si>
  <si>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</si>
  <si>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</si>
  <si>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</si>
  <si>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</si>
  <si>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</si>
  <si>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</si>
  <si>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</si>
  <si>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</si>
  <si>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</si>
  <si>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</si>
  <si>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</si>
  <si>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</si>
  <si>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</si>
  <si>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</si>
  <si>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</si>
  <si>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</si>
  <si>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</si>
  <si>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</si>
  <si>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</si>
  <si>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</si>
  <si>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</si>
  <si>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</si>
  <si>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</si>
  <si>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</si>
  <si>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</si>
  <si>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</si>
  <si>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</si>
  <si>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</si>
  <si>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</si>
  <si>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</si>
  <si>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</si>
  <si>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</si>
  <si>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</si>
  <si>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</si>
  <si>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</si>
  <si>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</si>
  <si>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</si>
  <si>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</si>
  <si>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</si>
  <si>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</si>
  <si>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</si>
  <si>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</si>
  <si>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</si>
  <si>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</si>
  <si>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</si>
  <si>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</si>
  <si>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</si>
  <si>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</si>
  <si>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</si>
  <si>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</si>
  <si>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</si>
  <si>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</si>
  <si>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</si>
  <si>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</si>
  <si>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</si>
  <si>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</si>
  <si>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</si>
  <si>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</si>
  <si>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</si>
  <si>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</si>
  <si>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</si>
  <si>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</si>
  <si>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</si>
  <si>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</si>
  <si>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</si>
  <si>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</si>
  <si>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</si>
  <si>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</si>
  <si>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</si>
  <si>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</si>
  <si>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</si>
  <si>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</si>
  <si>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</si>
  <si>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</si>
  <si>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</si>
  <si>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</si>
  <si>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</si>
  <si>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</si>
  <si>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</si>
  <si>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</si>
  <si>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</si>
  <si>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</si>
  <si>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</si>
  <si>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</si>
  <si>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</si>
  <si>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</si>
  <si>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</si>
  <si>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</si>
  <si>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</si>
  <si>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</si>
  <si>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</si>
  <si>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</si>
  <si>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</si>
  <si>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</si>
  <si>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</si>
  <si>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</si>
  <si>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</si>
  <si>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</si>
  <si>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</si>
  <si>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</si>
  <si>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</si>
  <si>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</si>
  <si>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</si>
  <si>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</si>
  <si>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</si>
  <si>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</si>
  <si>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</si>
  <si>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</si>
  <si>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</si>
  <si>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</si>
  <si>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</si>
  <si>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</si>
  <si>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</si>
  <si>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</si>
  <si>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</si>
  <si>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</si>
  <si>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</si>
  <si>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</si>
  <si>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</si>
  <si>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</si>
  <si>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</si>
  <si>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</si>
  <si>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</si>
  <si>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</si>
  <si>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</si>
  <si>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</si>
  <si>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</si>
  <si>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</si>
  <si>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</si>
  <si>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</si>
  <si>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</si>
  <si>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</si>
  <si>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</si>
  <si>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</si>
  <si>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</si>
  <si>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</si>
  <si>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</si>
  <si>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</si>
  <si>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</si>
  <si>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</si>
  <si>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</si>
  <si>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</si>
  <si>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</si>
  <si>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</si>
  <si>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</si>
  <si>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</si>
  <si>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</si>
  <si>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</si>
  <si>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</si>
  <si>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</si>
  <si>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</si>
  <si>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</si>
  <si>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</si>
  <si>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</si>
  <si>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</si>
  <si>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</si>
  <si>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</si>
  <si>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</si>
  <si>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</si>
  <si>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</si>
  <si>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</si>
  <si>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</si>
  <si>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</si>
  <si>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</si>
  <si>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</si>
  <si>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</si>
  <si>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</si>
  <si>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</si>
  <si>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</si>
  <si>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</si>
  <si>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</si>
  <si>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</si>
  <si>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</si>
  <si>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</si>
  <si>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</si>
  <si>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</si>
  <si>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</si>
  <si>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</si>
  <si>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</si>
  <si>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</si>
  <si>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</si>
  <si>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</si>
  <si>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</si>
  <si>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</si>
  <si>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</si>
  <si>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</si>
  <si>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</si>
  <si>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</si>
  <si>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</si>
  <si>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</si>
  <si>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</si>
  <si>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</si>
  <si>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</si>
  <si>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</si>
  <si>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</si>
  <si>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</si>
  <si>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</si>
  <si>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</si>
  <si>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</si>
  <si>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</si>
  <si>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</si>
  <si>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</si>
  <si>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</si>
  <si>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</si>
  <si>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</si>
  <si>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</si>
  <si>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</si>
  <si>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</si>
  <si>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</si>
  <si>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</si>
  <si>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</si>
  <si>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</si>
  <si>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</si>
  <si>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</si>
  <si>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</si>
  <si>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</si>
  <si>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</si>
  <si>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</si>
  <si>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</si>
  <si>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</si>
  <si>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</si>
  <si>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</si>
  <si>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</si>
  <si>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</si>
  <si>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</si>
  <si>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</si>
  <si>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</si>
  <si>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</si>
  <si>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</si>
  <si>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</si>
  <si>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</si>
  <si>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</si>
  <si>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</si>
  <si>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</si>
  <si>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</si>
  <si>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</si>
  <si>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</si>
  <si>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</si>
  <si>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</si>
  <si>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</si>
  <si>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</si>
  <si>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</si>
  <si>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</si>
  <si>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</si>
  <si>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</si>
  <si>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</si>
  <si>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</si>
  <si>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</si>
  <si>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</si>
  <si>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</si>
  <si>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</si>
  <si>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</si>
  <si>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</si>
  <si>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</si>
  <si>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</si>
  <si>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</si>
  <si>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</si>
  <si>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</si>
  <si>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</si>
  <si>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</si>
  <si>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</si>
  <si>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</si>
  <si>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</si>
  <si>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</si>
  <si>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</si>
  <si>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</si>
  <si>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</si>
  <si>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</si>
  <si>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</si>
  <si>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</si>
  <si>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</si>
  <si>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</si>
  <si>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</si>
  <si>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</si>
  <si>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</si>
  <si>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</si>
  <si>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</si>
  <si>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</si>
  <si>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</si>
  <si>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</si>
  <si>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</si>
  <si>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</si>
  <si>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</si>
  <si>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</si>
  <si>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</si>
  <si>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</si>
  <si>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</si>
  <si>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</si>
  <si>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</si>
  <si>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</si>
  <si>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</si>
  <si>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</si>
  <si>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</si>
  <si>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</si>
  <si>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</si>
  <si>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</si>
  <si>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</si>
  <si>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</si>
  <si>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</si>
  <si>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</si>
  <si>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</si>
  <si>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</si>
  <si>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</si>
  <si>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</si>
  <si>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</si>
  <si>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</si>
  <si>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</si>
  <si>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</si>
  <si>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</si>
  <si>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</si>
  <si>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</si>
  <si>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</si>
  <si>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</si>
  <si>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</si>
  <si>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</si>
  <si>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</si>
  <si>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</si>
  <si>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</si>
  <si>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</si>
  <si>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</si>
  <si>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</si>
  <si>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</si>
  <si>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</si>
  <si>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</si>
  <si>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</si>
  <si>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</si>
  <si>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</si>
  <si>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</si>
  <si>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</si>
  <si>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</si>
  <si>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</si>
  <si>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</si>
  <si>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</si>
  <si>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</si>
  <si>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</si>
  <si>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</si>
  <si>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</si>
  <si>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</si>
  <si>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</si>
  <si>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</si>
  <si>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</si>
  <si>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</si>
  <si>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</si>
  <si>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</si>
  <si>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</si>
  <si>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</si>
  <si>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</si>
  <si>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</si>
  <si>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</si>
  <si>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</si>
  <si>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</si>
  <si>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</si>
  <si>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</si>
  <si>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</si>
  <si>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</si>
  <si>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</si>
  <si>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</si>
  <si>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</si>
  <si>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</si>
  <si>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</si>
  <si>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</si>
  <si>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</si>
  <si>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</si>
  <si>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</si>
  <si>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</si>
  <si>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</si>
  <si>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</si>
  <si>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</si>
  <si>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</si>
  <si>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</si>
  <si>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</si>
  <si>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</si>
  <si>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</si>
  <si>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</si>
  <si>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</si>
  <si>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</si>
  <si>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</si>
  <si>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</si>
  <si>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</si>
  <si>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</si>
  <si>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</si>
  <si>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</si>
  <si>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</si>
  <si>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</si>
  <si>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</si>
  <si>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</si>
  <si>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</si>
  <si>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</si>
  <si>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</si>
  <si>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</si>
  <si>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</si>
  <si>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</si>
  <si>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</si>
  <si>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</si>
  <si>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</si>
  <si>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</si>
  <si>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</si>
  <si>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</si>
  <si>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</si>
  <si>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</si>
  <si>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</si>
  <si>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</si>
  <si>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</si>
  <si>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</si>
  <si>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</si>
  <si>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</si>
  <si>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</si>
  <si>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</si>
  <si>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</si>
  <si>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</si>
  <si>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</si>
  <si>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</si>
  <si>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</si>
  <si>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</si>
  <si>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</si>
  <si>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</si>
  <si>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</si>
  <si>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</si>
  <si>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</si>
  <si>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</si>
  <si>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</si>
  <si>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</si>
  <si>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</si>
  <si>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</si>
  <si>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</si>
  <si>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</si>
  <si>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</si>
  <si>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</si>
  <si>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</si>
  <si>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</si>
  <si>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</si>
  <si>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</si>
  <si>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</si>
  <si>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</si>
  <si>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</si>
  <si>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</si>
  <si>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</si>
  <si>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</si>
  <si>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</si>
  <si>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</si>
  <si>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</si>
  <si>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</si>
  <si>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</si>
  <si>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</si>
  <si>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</si>
  <si>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</si>
  <si>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</si>
  <si>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</si>
  <si>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</si>
  <si>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</si>
  <si>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</si>
  <si>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</si>
  <si>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</si>
  <si>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</si>
  <si>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</si>
  <si>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</si>
  <si>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</si>
  <si>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</si>
  <si>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</si>
  <si>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</si>
  <si>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</si>
  <si>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</si>
  <si>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</si>
  <si>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</si>
  <si>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</si>
  <si>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</si>
  <si>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</si>
  <si>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</si>
  <si>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</si>
  <si>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</si>
  <si>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</si>
  <si>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</si>
  <si>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</si>
  <si>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</si>
  <si>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</si>
  <si>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</si>
  <si>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</si>
  <si>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</si>
  <si>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</si>
  <si>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</si>
  <si>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</si>
  <si>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</si>
  <si>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</si>
  <si>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</si>
  <si>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</si>
  <si>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</si>
  <si>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</si>
  <si>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</si>
  <si>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</si>
  <si>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</si>
  <si>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</si>
  <si>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</si>
  <si>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</si>
  <si>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</si>
  <si>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</si>
  <si>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</si>
  <si>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</si>
  <si>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</si>
  <si>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</si>
  <si>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</si>
  <si>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</si>
  <si>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</si>
  <si>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</si>
  <si>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</si>
  <si>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</si>
  <si>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</si>
  <si>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</si>
  <si>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</si>
  <si>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</si>
  <si>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</si>
  <si>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</si>
  <si>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</si>
  <si>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</si>
  <si>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</si>
  <si>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</si>
  <si>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</si>
  <si>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</si>
  <si>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</si>
  <si>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</si>
  <si>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</si>
  <si>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</si>
  <si>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</si>
  <si>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</si>
  <si>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</si>
  <si>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</si>
  <si>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</si>
  <si>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</si>
  <si>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</si>
  <si>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</si>
  <si>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</si>
  <si>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</si>
  <si>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</si>
  <si>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</si>
  <si>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</si>
  <si>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</si>
  <si>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</si>
  <si>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</si>
  <si>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</si>
  <si>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</si>
  <si>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</si>
  <si>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</si>
  <si>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</si>
  <si>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</si>
  <si>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</si>
  <si>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</si>
  <si>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</si>
  <si>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</si>
  <si>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</si>
  <si>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</si>
  <si>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</si>
  <si>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</si>
  <si>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</si>
  <si>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</si>
  <si>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</si>
  <si>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</si>
  <si>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</si>
  <si>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</si>
  <si>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</si>
  <si>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</si>
  <si>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</si>
  <si>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</si>
  <si>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</si>
  <si>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</si>
  <si>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</si>
  <si>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</si>
  <si>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</si>
  <si>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</si>
  <si>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</si>
  <si>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</si>
  <si>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</si>
  <si>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</si>
  <si>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</si>
  <si>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</si>
  <si>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</si>
  <si>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</si>
  <si>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</si>
  <si>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</si>
  <si>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</si>
  <si>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</si>
  <si>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</si>
  <si>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</si>
  <si>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</si>
  <si>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</si>
  <si>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</si>
  <si>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</si>
  <si>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</si>
  <si>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</si>
  <si>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</si>
  <si>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</si>
  <si>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</si>
  <si>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</si>
  <si>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</si>
  <si>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</si>
  <si>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</si>
  <si>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</si>
  <si>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</si>
  <si>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</si>
  <si>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</si>
  <si>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</si>
  <si>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</si>
  <si>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</si>
  <si>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</si>
  <si>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</si>
  <si>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</si>
  <si>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</si>
  <si>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</si>
  <si>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</si>
  <si>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</si>
  <si>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</si>
  <si>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</si>
  <si>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</si>
  <si>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</si>
  <si>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</si>
  <si>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</si>
  <si>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</si>
  <si>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</si>
  <si>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</si>
  <si>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</si>
  <si>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</si>
  <si>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</si>
  <si>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</si>
  <si>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</si>
  <si>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</si>
  <si>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</si>
  <si>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</si>
  <si>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</si>
  <si>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</si>
  <si>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</si>
  <si>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</si>
  <si>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</si>
  <si>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</si>
  <si>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</si>
  <si>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</si>
  <si>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</si>
  <si>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</si>
  <si>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</si>
  <si>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</si>
  <si>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</si>
  <si>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</si>
  <si>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</si>
  <si>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</si>
  <si>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</si>
  <si>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</si>
  <si>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</si>
  <si>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</si>
  <si>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</si>
  <si>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</si>
  <si>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</si>
  <si>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</si>
  <si>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</si>
  <si>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</si>
  <si>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</si>
  <si>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</si>
  <si>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</si>
  <si>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</si>
  <si>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</si>
  <si>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</si>
  <si>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</si>
  <si>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</si>
  <si>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</si>
  <si>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</si>
  <si>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</si>
  <si>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</si>
  <si>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</si>
  <si>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</si>
  <si>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</si>
  <si>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</si>
  <si>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</si>
  <si>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</si>
  <si>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</si>
  <si>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</si>
  <si>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</si>
  <si>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</si>
  <si>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</si>
  <si>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</si>
  <si>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</si>
  <si>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</si>
  <si>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</si>
  <si>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</si>
  <si>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</si>
  <si>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</si>
  <si>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</si>
  <si>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</si>
  <si>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</si>
  <si>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</si>
  <si>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</si>
  <si>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</si>
  <si>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</si>
  <si>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</si>
  <si>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</si>
  <si>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</si>
  <si>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</si>
  <si>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</si>
  <si>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</si>
  <si>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</si>
  <si>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</si>
  <si>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</si>
  <si>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</si>
  <si>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</si>
  <si>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</si>
  <si>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</si>
  <si>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</si>
  <si>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</si>
  <si>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</si>
  <si>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</si>
  <si>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</si>
  <si>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</si>
  <si>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</si>
  <si>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</si>
  <si>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</si>
  <si>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</si>
  <si>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</si>
  <si>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</si>
  <si>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</si>
  <si>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</si>
  <si>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</si>
  <si>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</si>
  <si>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</si>
  <si>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</si>
  <si>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</si>
  <si>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</si>
  <si>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</si>
  <si>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</si>
  <si>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</si>
  <si>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</si>
  <si>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</si>
  <si>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</si>
  <si>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</si>
  <si>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</si>
  <si>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</si>
  <si>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</si>
  <si>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</si>
  <si>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</si>
  <si>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</si>
  <si>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</si>
  <si>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</si>
  <si>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</si>
  <si>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</si>
  <si>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</si>
  <si>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</si>
  <si>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</si>
  <si>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</si>
  <si>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</si>
  <si>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</si>
  <si>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</si>
  <si>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</si>
  <si>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</si>
  <si>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</si>
  <si>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</si>
  <si>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</si>
  <si>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</si>
  <si>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</si>
  <si>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</si>
  <si>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</si>
  <si>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</si>
  <si>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</si>
  <si>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</si>
  <si>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</si>
  <si>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</si>
  <si>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</si>
  <si>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</si>
  <si>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</si>
  <si>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</si>
  <si>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</si>
  <si>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</si>
  <si>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</si>
  <si>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</si>
  <si>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</si>
  <si>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</si>
  <si>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</si>
  <si>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</si>
  <si>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</si>
  <si>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</si>
  <si>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</si>
  <si>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</si>
  <si>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</si>
  <si>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</si>
  <si>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</si>
  <si>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</si>
  <si>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</si>
  <si>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</si>
  <si>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</si>
  <si>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</si>
  <si>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</si>
  <si>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</si>
  <si>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</si>
  <si>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</si>
  <si>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</si>
  <si>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</si>
  <si>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</si>
  <si>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</si>
  <si>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</si>
  <si>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</si>
  <si>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</si>
  <si>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</si>
  <si>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</si>
  <si>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</si>
  <si>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</si>
  <si>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</si>
  <si>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</si>
  <si>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</si>
  <si>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</si>
  <si>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</si>
  <si>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</si>
  <si>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</si>
  <si>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</si>
  <si>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</si>
  <si>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</si>
  <si>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</si>
  <si>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</si>
  <si>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</si>
  <si>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</si>
  <si>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</si>
  <si>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</si>
  <si>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</si>
  <si>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</si>
  <si>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</si>
  <si>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</si>
  <si>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</si>
  <si>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</si>
  <si>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</si>
  <si>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</si>
  <si>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</si>
  <si>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</si>
  <si>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</si>
  <si>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</si>
  <si>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</si>
  <si>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</si>
  <si>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</si>
  <si>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</si>
  <si>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</si>
  <si>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</si>
  <si>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</si>
  <si>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</si>
  <si>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</si>
  <si>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</si>
  <si>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</si>
  <si>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</si>
  <si>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</si>
  <si>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</si>
  <si>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</si>
  <si>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</si>
  <si>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</si>
  <si>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</si>
  <si>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</si>
  <si>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</si>
  <si>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</si>
  <si>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</si>
  <si>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</si>
  <si>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</si>
  <si>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</si>
  <si>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</si>
  <si>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</si>
  <si>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</si>
  <si>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</si>
  <si>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</si>
  <si>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</si>
  <si>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</si>
  <si>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</si>
  <si>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</si>
  <si>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</si>
  <si>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</si>
  <si>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</si>
  <si>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</si>
  <si>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</si>
  <si>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</si>
  <si>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</si>
  <si>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</si>
  <si>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</si>
  <si>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</si>
  <si>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</si>
  <si>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</si>
  <si>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</si>
  <si>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</si>
  <si>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</si>
  <si>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</si>
  <si>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</si>
  <si>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</si>
  <si>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</si>
  <si>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</si>
  <si>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</si>
  <si>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</si>
  <si>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</si>
  <si>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</si>
  <si>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</si>
  <si>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</si>
  <si>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</si>
  <si>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</si>
  <si>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</si>
  <si>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</si>
  <si>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</si>
  <si>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</si>
  <si>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</si>
  <si>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</si>
  <si>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</si>
  <si>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</si>
  <si>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</si>
  <si>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</si>
  <si>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</si>
  <si>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</si>
  <si>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</si>
  <si>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</si>
  <si>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</si>
  <si>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</si>
  <si>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</si>
  <si>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</si>
  <si>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</si>
  <si>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</si>
  <si>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</si>
  <si>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</si>
  <si>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</si>
  <si>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</si>
  <si>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</si>
  <si>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</si>
  <si>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</si>
  <si>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</si>
  <si>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</si>
  <si>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</si>
  <si>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</si>
  <si>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</si>
  <si>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</si>
  <si>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</si>
  <si>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</si>
  <si>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</si>
  <si>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</si>
  <si>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</si>
  <si>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</si>
  <si>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</si>
  <si>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</si>
  <si>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</si>
  <si>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</si>
  <si>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</si>
  <si>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</si>
  <si>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</si>
  <si>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</si>
  <si>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</si>
  <si>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</si>
  <si>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</si>
  <si>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</si>
  <si>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</si>
  <si>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</si>
  <si>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</si>
  <si>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</si>
  <si>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</si>
  <si>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</si>
  <si>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</si>
  <si>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</si>
  <si>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</si>
  <si>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</si>
  <si>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</si>
  <si>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</si>
  <si>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</si>
  <si>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</si>
  <si>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</si>
  <si>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</si>
  <si>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</si>
  <si>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</si>
  <si>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</si>
  <si>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</si>
  <si>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</si>
  <si>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</si>
  <si>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</si>
  <si>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</si>
  <si>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</si>
  <si>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</si>
  <si>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</si>
  <si>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</si>
  <si>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</si>
  <si>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</si>
  <si>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</si>
  <si>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</si>
  <si>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</si>
  <si>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</si>
  <si>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</si>
  <si>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</si>
  <si>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</si>
  <si>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</si>
  <si>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</si>
  <si>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</si>
  <si>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</si>
  <si>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</si>
  <si>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</si>
  <si>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</si>
  <si>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</si>
  <si>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</si>
  <si>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</si>
  <si>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</si>
  <si>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</si>
  <si>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</si>
  <si>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</si>
  <si>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</si>
  <si>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</si>
  <si>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</si>
  <si>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</si>
  <si>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</si>
  <si>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</si>
  <si>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</si>
  <si>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</si>
  <si>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</si>
  <si>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</si>
  <si>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</si>
  <si>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</si>
  <si>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</si>
  <si>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</si>
  <si>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</si>
  <si>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</si>
  <si>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</si>
  <si>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</si>
  <si>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</si>
  <si>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</si>
  <si>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</si>
  <si>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</si>
  <si>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</si>
  <si>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</si>
  <si>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</si>
  <si>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</si>
  <si>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</si>
  <si>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</si>
  <si>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</si>
  <si>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</si>
  <si>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</si>
  <si>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</si>
  <si>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</si>
  <si>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</si>
  <si>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</si>
  <si>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</si>
  <si>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</si>
  <si>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</si>
  <si>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</si>
  <si>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</si>
  <si>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</si>
  <si>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</si>
  <si>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</si>
  <si>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</si>
  <si>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</si>
  <si>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</si>
  <si>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</si>
  <si>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</si>
  <si>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</si>
  <si>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</si>
  <si>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</si>
  <si>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</si>
  <si>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</si>
  <si>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</si>
  <si>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</si>
  <si>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</si>
  <si>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</si>
  <si>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</si>
  <si>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</si>
  <si>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</si>
  <si>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</si>
  <si>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</si>
  <si>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</si>
  <si>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</si>
  <si>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</si>
  <si>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</si>
  <si>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</si>
  <si>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</si>
  <si>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</si>
  <si>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</si>
  <si>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</si>
  <si>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</si>
  <si>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</si>
  <si>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</si>
  <si>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</si>
  <si>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</si>
  <si>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</si>
  <si>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</si>
  <si>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</si>
  <si>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</si>
  <si>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</si>
  <si>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</si>
  <si>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</si>
  <si>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</si>
  <si>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</si>
  <si>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</si>
  <si>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</si>
  <si>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</si>
  <si>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</si>
  <si>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</si>
  <si>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</si>
  <si>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</si>
  <si>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</si>
  <si>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</si>
  <si>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</si>
  <si>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</si>
  <si>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</si>
  <si>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</si>
  <si>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</si>
  <si>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</si>
  <si>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</si>
  <si>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</si>
  <si>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</si>
  <si>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</si>
  <si>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</si>
  <si>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</si>
  <si>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</si>
  <si>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</si>
  <si>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</si>
  <si>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</si>
  <si>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</si>
  <si>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</si>
  <si>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</si>
  <si>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</si>
  <si>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</si>
  <si>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</si>
  <si>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</si>
  <si>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</si>
  <si>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</si>
  <si>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</si>
  <si>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</si>
  <si>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</si>
  <si>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</si>
  <si>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</si>
  <si>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</si>
  <si>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</si>
  <si>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</si>
  <si>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</si>
  <si>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</si>
  <si>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</si>
  <si>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</si>
  <si>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</si>
  <si>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</si>
  <si>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</si>
  <si>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</si>
  <si>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</si>
  <si>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</si>
  <si>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</si>
  <si>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</si>
  <si>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</si>
  <si>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</si>
  <si>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</si>
  <si>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</si>
  <si>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</si>
  <si>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</si>
  <si>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</si>
  <si>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</si>
  <si>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</si>
  <si>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</si>
  <si>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</si>
  <si>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</si>
  <si>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</si>
  <si>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</si>
  <si>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</si>
  <si>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</si>
  <si>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</si>
  <si>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</si>
  <si>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</si>
  <si>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</si>
  <si>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</si>
  <si>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</si>
  <si>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</si>
  <si>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</si>
  <si>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</si>
  <si>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</si>
  <si>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</si>
  <si>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</si>
  <si>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</si>
  <si>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</si>
  <si>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</si>
  <si>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</si>
  <si>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</si>
  <si>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</si>
  <si>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</si>
  <si>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</si>
  <si>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</si>
  <si>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</si>
  <si>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</si>
  <si>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</si>
  <si>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</si>
  <si>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</si>
  <si>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</si>
  <si>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</si>
  <si>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</si>
  <si>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</si>
  <si>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</si>
  <si>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</si>
  <si>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</si>
  <si>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</si>
  <si>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</si>
  <si>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</si>
  <si>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</si>
  <si>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</si>
  <si>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</si>
  <si>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</si>
  <si>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</si>
  <si>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</si>
  <si>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</si>
  <si>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</si>
  <si>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</si>
  <si>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</si>
  <si>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</si>
  <si>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</si>
  <si>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</si>
  <si>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</si>
  <si>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</si>
  <si>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</si>
  <si>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</si>
  <si>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</si>
  <si>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</si>
  <si>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</si>
  <si>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</si>
  <si>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</si>
  <si>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</si>
  <si>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</si>
  <si>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</si>
  <si>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</si>
  <si>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</si>
  <si>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</si>
  <si>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</si>
  <si>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</si>
  <si>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</si>
  <si>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</si>
  <si>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</si>
  <si>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</si>
  <si>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</si>
  <si>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</si>
  <si>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</si>
  <si>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</si>
  <si>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</si>
  <si>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</si>
  <si>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</si>
  <si>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</si>
  <si>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</si>
  <si>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</si>
  <si>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</si>
  <si>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</si>
  <si>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</si>
  <si>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</si>
  <si>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</si>
  <si>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</si>
  <si>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</si>
  <si>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</si>
  <si>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</si>
  <si>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</si>
  <si>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</si>
  <si>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</si>
  <si>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</si>
  <si>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</si>
  <si>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</si>
  <si>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</si>
  <si>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</si>
  <si>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</si>
  <si>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</si>
  <si>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</si>
  <si>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</si>
  <si>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</si>
  <si>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</si>
  <si>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</si>
  <si>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</si>
  <si>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</si>
  <si>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</si>
  <si>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</si>
  <si>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</si>
  <si>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</si>
  <si>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</si>
  <si>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</si>
  <si>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</si>
  <si>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</si>
  <si>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</si>
  <si>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</si>
  <si>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</si>
  <si>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</si>
  <si>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</si>
  <si>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</si>
  <si>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</si>
  <si>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</si>
  <si>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</si>
  <si>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</si>
  <si>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</si>
  <si>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</si>
  <si>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</si>
  <si>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</si>
  <si>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</si>
  <si>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</si>
  <si>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</si>
  <si>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</si>
  <si>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</si>
  <si>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</si>
  <si>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</si>
  <si>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</si>
  <si>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</si>
  <si>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</si>
  <si>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</si>
  <si>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</si>
  <si>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</si>
  <si>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</si>
  <si>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</si>
  <si>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</si>
  <si>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</si>
  <si>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</si>
  <si>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</si>
  <si>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</si>
  <si>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</si>
  <si>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</si>
  <si>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</si>
  <si>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</si>
  <si>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</si>
  <si>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</si>
  <si>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</si>
  <si>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</si>
  <si>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</si>
  <si>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</si>
  <si>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</si>
  <si>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</si>
  <si>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</si>
  <si>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</si>
  <si>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</si>
  <si>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</si>
  <si>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</si>
  <si>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</si>
  <si>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</si>
  <si>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</si>
  <si>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</si>
  <si>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</si>
  <si>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</si>
  <si>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</si>
  <si>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</si>
  <si>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</si>
  <si>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</si>
  <si>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</si>
  <si>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</si>
  <si>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</si>
  <si>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</si>
  <si>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</si>
  <si>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</si>
  <si>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</si>
  <si>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</si>
  <si>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</si>
  <si>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</si>
  <si>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</si>
  <si>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</si>
  <si>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</si>
  <si>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</si>
  <si>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</si>
  <si>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</si>
  <si>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</si>
  <si>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</si>
  <si>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</si>
  <si>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</si>
  <si>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</si>
  <si>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</si>
  <si>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</si>
  <si>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</si>
  <si>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</si>
  <si>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</si>
  <si>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</si>
  <si>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</si>
  <si>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</si>
  <si>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</si>
  <si>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</si>
  <si>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</si>
  <si>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</si>
  <si>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</si>
  <si>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</si>
  <si>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</si>
  <si>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</si>
  <si>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</si>
  <si>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</si>
  <si>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</si>
  <si>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</si>
  <si>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</si>
  <si>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</si>
  <si>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</si>
  <si>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</si>
  <si>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</si>
  <si>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</si>
  <si>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</si>
  <si>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</si>
  <si>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</si>
  <si>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</si>
  <si>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</si>
  <si>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</si>
  <si>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</si>
  <si>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</si>
  <si>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</si>
  <si>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</si>
  <si>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</si>
  <si>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</si>
  <si>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</si>
  <si>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</si>
  <si>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</si>
  <si>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</si>
  <si>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</si>
  <si>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</si>
  <si>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</si>
  <si>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</si>
  <si>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</si>
  <si>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</si>
  <si>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</si>
  <si>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</si>
  <si>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</si>
  <si>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</si>
  <si>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</si>
  <si>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</si>
  <si>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</si>
  <si>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</si>
  <si>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</si>
  <si>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</si>
  <si>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</si>
  <si>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</si>
  <si>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</si>
  <si>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</si>
  <si>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</si>
  <si>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</si>
  <si>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</si>
  <si>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</si>
  <si>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</si>
  <si>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</si>
  <si>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</si>
  <si>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</si>
  <si>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</si>
  <si>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</si>
  <si>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</si>
  <si>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</si>
  <si>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</si>
  <si>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</si>
  <si>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</si>
  <si>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</si>
  <si>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</si>
  <si>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</si>
  <si>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</si>
  <si>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</si>
  <si>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</si>
  <si>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</si>
  <si>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</si>
  <si>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</si>
  <si>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</si>
  <si>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</si>
  <si>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</si>
  <si>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</si>
  <si>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</si>
  <si>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</si>
  <si>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</si>
  <si>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</si>
  <si>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</si>
  <si>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</si>
  <si>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</si>
  <si>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</si>
  <si>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</si>
  <si>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</si>
  <si>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</si>
  <si>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</si>
  <si>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</si>
  <si>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</si>
  <si>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</si>
  <si>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</si>
  <si>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</si>
  <si>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</si>
  <si>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</si>
  <si>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</si>
  <si>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</si>
  <si>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</si>
  <si>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</si>
  <si>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</si>
  <si>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</si>
  <si>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</si>
  <si>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</si>
  <si>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</si>
  <si>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</si>
  <si>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</si>
  <si>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</si>
  <si>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</si>
  <si>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</si>
  <si>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</si>
  <si>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</si>
  <si>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</si>
  <si>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</si>
  <si>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</si>
  <si>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</si>
  <si>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</si>
  <si>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</si>
  <si>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</si>
  <si>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</si>
  <si>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</si>
  <si>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</si>
  <si>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</si>
  <si>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</si>
  <si>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</si>
  <si>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</si>
  <si>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</si>
  <si>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</si>
  <si>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</si>
  <si>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</si>
  <si>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</si>
  <si>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</si>
  <si>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</si>
  <si>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</si>
  <si>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</si>
  <si>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</si>
  <si>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</si>
  <si>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</si>
  <si>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</si>
  <si>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</si>
  <si>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</si>
  <si>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</si>
  <si>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</si>
  <si>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</si>
  <si>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</si>
  <si>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</si>
  <si>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</si>
  <si>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</si>
  <si>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</si>
  <si>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</si>
  <si>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</si>
  <si>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</si>
  <si>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</si>
  <si>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</si>
  <si>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</si>
  <si>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</si>
  <si>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</si>
  <si>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</si>
  <si>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</si>
  <si>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</si>
  <si>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</si>
  <si>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</si>
  <si>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</si>
  <si>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</si>
  <si>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</si>
  <si>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</si>
  <si>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</si>
  <si>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</si>
  <si>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</si>
  <si>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</si>
  <si>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</si>
  <si>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</si>
  <si>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</si>
  <si>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</si>
  <si>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</si>
  <si>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</si>
  <si>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</si>
  <si>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</si>
  <si>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</si>
  <si>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</si>
  <si>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</si>
  <si>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</si>
  <si>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</si>
  <si>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</si>
  <si>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</si>
  <si>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</si>
  <si>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</si>
  <si>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</si>
  <si>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</si>
  <si>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</si>
  <si>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</si>
  <si>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</si>
  <si>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</si>
  <si>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</si>
  <si>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</si>
  <si>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</si>
  <si>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</si>
  <si>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</si>
  <si>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</si>
  <si>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</si>
  <si>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</si>
  <si>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</si>
  <si>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</si>
  <si>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</si>
  <si>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</si>
  <si>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</si>
  <si>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</si>
  <si>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</si>
  <si>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</si>
  <si>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</si>
  <si>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</si>
  <si>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</si>
  <si>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</si>
  <si>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</si>
  <si>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</si>
  <si>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</si>
  <si>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</si>
  <si>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</si>
  <si>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</si>
  <si>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</si>
  <si>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</si>
  <si>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</si>
  <si>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</si>
  <si>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</si>
  <si>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</si>
  <si>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</si>
  <si>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</si>
  <si>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</si>
  <si>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</si>
  <si>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</si>
  <si>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</si>
  <si>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</si>
  <si>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</si>
  <si>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</si>
  <si>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</si>
  <si>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</si>
  <si>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</si>
  <si>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</si>
  <si>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</si>
  <si>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</si>
  <si>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</si>
  <si>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</si>
  <si>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</si>
  <si>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</si>
  <si>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</si>
  <si>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</si>
  <si>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</si>
  <si>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</si>
  <si>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</si>
  <si>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</si>
  <si>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</si>
  <si>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</si>
  <si>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</si>
  <si>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</si>
  <si>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</si>
  <si>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</si>
  <si>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</si>
  <si>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</si>
  <si>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</si>
  <si>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</si>
  <si>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</si>
  <si>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</si>
  <si>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</si>
  <si>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</si>
  <si>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</si>
  <si>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</si>
  <si>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</si>
  <si>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</si>
  <si>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</si>
  <si>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</si>
  <si>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</si>
  <si>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</si>
  <si>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</si>
  <si>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</si>
  <si>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</si>
  <si>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</si>
  <si>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</si>
  <si>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</si>
  <si>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</si>
  <si>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</si>
  <si>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</si>
  <si>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</si>
  <si>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</si>
  <si>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</si>
  <si>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</si>
  <si>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</si>
  <si>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</si>
  <si>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</si>
  <si>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</si>
  <si>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</si>
  <si>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</si>
  <si>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</si>
  <si>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</si>
  <si>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</si>
  <si>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</si>
  <si>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</si>
  <si>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</si>
  <si>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</si>
  <si>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</si>
  <si>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</si>
  <si>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</si>
  <si>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</si>
  <si>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</si>
  <si>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</si>
  <si>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</si>
  <si>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</si>
  <si>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</si>
  <si>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</si>
  <si>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</si>
  <si>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</si>
  <si>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</si>
  <si>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</si>
  <si>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</si>
  <si>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</si>
  <si>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</si>
  <si>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</si>
  <si>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</si>
  <si>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</si>
  <si>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</si>
  <si>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</si>
  <si>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</si>
  <si>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</si>
  <si>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</si>
  <si>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</si>
  <si>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</si>
  <si>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</si>
  <si>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</si>
  <si>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</si>
  <si>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</si>
  <si>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</si>
  <si>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</si>
  <si>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</si>
  <si>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</si>
  <si>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</si>
  <si>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</si>
  <si>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</si>
  <si>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</si>
  <si>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</si>
  <si>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</si>
  <si>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</si>
  <si>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</si>
  <si>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</si>
  <si>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</si>
  <si>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</si>
  <si>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</si>
  <si>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</si>
  <si>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</si>
  <si>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</si>
  <si>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</si>
  <si>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</si>
  <si>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</si>
  <si>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</si>
  <si>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</si>
  <si>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</si>
  <si>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</si>
  <si>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</si>
  <si>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</si>
  <si>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</si>
  <si>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</si>
  <si>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</si>
  <si>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</si>
  <si>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</si>
  <si>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</si>
  <si>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</si>
  <si>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</si>
  <si>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</si>
  <si>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</si>
  <si>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</si>
  <si>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</si>
  <si>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</si>
  <si>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</si>
  <si>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</si>
  <si>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</si>
  <si>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</si>
  <si>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</si>
  <si>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</si>
  <si>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</si>
  <si>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</si>
  <si>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</si>
  <si>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</si>
  <si>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</si>
  <si>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</si>
  <si>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</si>
  <si>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</si>
  <si>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</si>
  <si>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</si>
  <si>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</si>
  <si>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</si>
  <si>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</si>
  <si>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</si>
  <si>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</si>
  <si>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</si>
  <si>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</si>
  <si>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</si>
  <si>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</si>
  <si>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</si>
  <si>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</si>
  <si>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</si>
  <si>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</si>
  <si>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</si>
  <si>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</si>
  <si>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</si>
  <si>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</si>
  <si>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</si>
  <si>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</si>
  <si>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</si>
  <si>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</si>
  <si>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</si>
  <si>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</si>
  <si>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</si>
  <si>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</si>
  <si>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</si>
  <si>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</si>
  <si>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</si>
  <si>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</si>
  <si>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</si>
  <si>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</si>
  <si>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</si>
  <si>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</si>
  <si>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</si>
  <si>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</si>
  <si>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</si>
  <si>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</si>
  <si>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</si>
  <si>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</si>
  <si>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</si>
  <si>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</si>
  <si>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</si>
  <si>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</si>
  <si>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</si>
  <si>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</si>
  <si>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</si>
  <si>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</si>
  <si>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</si>
  <si>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</si>
  <si>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</si>
  <si>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</si>
  <si>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</si>
  <si>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</si>
  <si>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</si>
  <si>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</si>
  <si>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</si>
  <si>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</si>
  <si>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</si>
  <si>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</si>
  <si>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</si>
  <si>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</si>
  <si>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</si>
  <si>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</si>
  <si>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</si>
  <si>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</si>
  <si>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</si>
  <si>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</si>
  <si>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</si>
  <si>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</si>
  <si>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</si>
  <si>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</si>
  <si>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</si>
  <si>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</si>
  <si>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</si>
  <si>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</si>
  <si>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</si>
  <si>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</si>
  <si>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</si>
  <si>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</si>
  <si>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</si>
  <si>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</si>
  <si>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</si>
  <si>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</si>
  <si>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</si>
  <si>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</si>
  <si>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</si>
  <si>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</si>
  <si>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</si>
  <si>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</si>
  <si>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</si>
  <si>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</si>
  <si>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</si>
  <si>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</si>
  <si>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</si>
  <si>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</si>
  <si>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</si>
  <si>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</si>
  <si>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</si>
  <si>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</si>
  <si>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</si>
  <si>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</si>
  <si>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</si>
  <si>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</si>
  <si>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</si>
  <si>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</si>
  <si>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</si>
  <si>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</si>
  <si>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</si>
  <si>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</si>
  <si>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</si>
  <si>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</si>
  <si>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</si>
  <si>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</si>
  <si>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</si>
  <si>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</si>
  <si>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</si>
  <si>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</si>
  <si>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</si>
  <si>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</si>
  <si>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</si>
  <si>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</si>
  <si>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</si>
  <si>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</si>
  <si>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</si>
  <si>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</si>
  <si>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</si>
  <si>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</si>
  <si>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</si>
  <si>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</si>
  <si>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</si>
  <si>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</si>
  <si>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</si>
  <si>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</si>
  <si>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</si>
  <si>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</si>
  <si>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</si>
  <si>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</si>
  <si>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</si>
  <si>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</si>
  <si>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</si>
  <si>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</si>
  <si>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</si>
  <si>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</si>
  <si>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</si>
  <si>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</si>
  <si>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</si>
  <si>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</si>
  <si>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</si>
  <si>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</si>
  <si>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</si>
  <si>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</si>
  <si>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</si>
  <si>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</si>
  <si>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</si>
  <si>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</si>
  <si>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</si>
  <si>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</si>
  <si>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</si>
  <si>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</si>
  <si>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</si>
  <si>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</si>
  <si>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</si>
  <si>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</si>
  <si>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</si>
  <si>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</si>
  <si>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</si>
  <si>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</si>
  <si>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</si>
  <si>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</si>
  <si>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</si>
  <si>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</si>
  <si>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</si>
  <si>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</si>
  <si>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</si>
  <si>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</si>
  <si>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</si>
  <si>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</si>
  <si>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</si>
  <si>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</si>
  <si>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</si>
  <si>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</si>
  <si>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</si>
  <si>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</si>
  <si>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</si>
  <si>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</si>
  <si>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</si>
  <si>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</si>
  <si>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</si>
  <si>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</si>
  <si>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</si>
  <si>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</si>
  <si>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</si>
  <si>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</si>
  <si>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</si>
  <si>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</si>
  <si>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</si>
  <si>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</si>
  <si>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</si>
  <si>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</si>
  <si>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</si>
  <si>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</si>
  <si>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</si>
  <si>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</si>
  <si>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</si>
  <si>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</si>
  <si>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</si>
  <si>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</si>
  <si>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</si>
  <si>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</si>
  <si>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</si>
  <si>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</si>
  <si>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</si>
  <si>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</si>
  <si>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</si>
  <si>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</si>
  <si>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</si>
  <si>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</si>
  <si>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</si>
  <si>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</si>
  <si>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</si>
  <si>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</si>
  <si>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</si>
  <si>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</si>
  <si>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</si>
  <si>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</si>
  <si>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</si>
  <si>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</si>
  <si>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</si>
  <si>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</si>
  <si>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</si>
  <si>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</si>
  <si>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</si>
  <si>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</si>
  <si>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</si>
  <si>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</si>
  <si>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</si>
  <si>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</si>
  <si>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</si>
  <si>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</si>
  <si>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</si>
  <si>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</si>
  <si>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</si>
  <si>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</si>
  <si>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</si>
  <si>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</si>
  <si>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</si>
  <si>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</si>
  <si>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</si>
  <si>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</si>
  <si>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</si>
  <si>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</si>
  <si>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</si>
  <si>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</si>
  <si>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</si>
  <si>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</si>
  <si>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</si>
  <si>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</si>
  <si>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</si>
  <si>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</si>
  <si>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</si>
  <si>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</si>
  <si>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</si>
  <si>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</si>
  <si>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</si>
  <si>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</si>
  <si>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</si>
  <si>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</si>
  <si>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</si>
  <si>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</si>
  <si>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</si>
  <si>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</si>
  <si>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</si>
  <si>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</si>
  <si>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</si>
  <si>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</si>
  <si>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</si>
  <si>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</si>
  <si>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</si>
  <si>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</si>
  <si>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</si>
  <si>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</si>
  <si>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</si>
  <si>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</si>
  <si>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</si>
  <si>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</si>
  <si>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</si>
  <si>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</si>
  <si>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</si>
  <si>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</si>
  <si>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</si>
  <si>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</si>
  <si>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</si>
  <si>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</si>
  <si>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</si>
  <si>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</si>
  <si>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</si>
  <si>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</si>
  <si>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</si>
  <si>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</si>
  <si>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</si>
  <si>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</si>
  <si>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</si>
  <si>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</si>
  <si>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</si>
  <si>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</si>
  <si>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</si>
  <si>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</si>
  <si>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</si>
  <si>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</si>
  <si>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</si>
  <si>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</si>
  <si>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</si>
  <si>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</si>
  <si>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</si>
  <si>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</si>
  <si>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</si>
  <si>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</si>
  <si>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</si>
  <si>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</si>
  <si>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</si>
  <si>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</si>
  <si>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</si>
  <si>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</si>
  <si>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</si>
  <si>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</si>
  <si>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</si>
  <si>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</si>
  <si>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</si>
  <si>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</si>
  <si>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</si>
  <si>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</si>
  <si>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</si>
  <si>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</si>
  <si>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</si>
  <si>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</si>
  <si>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</si>
  <si>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</si>
  <si>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</si>
  <si>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</si>
  <si>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</si>
  <si>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</si>
  <si>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</si>
  <si>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</si>
  <si>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</si>
  <si>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</si>
  <si>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</si>
  <si>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</si>
  <si>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</si>
  <si>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</si>
  <si>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</si>
  <si>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</si>
  <si>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</si>
  <si>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</si>
  <si>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</si>
  <si>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</si>
  <si>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</si>
  <si>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</si>
  <si>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</si>
  <si>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</si>
  <si>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</si>
  <si>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</si>
  <si>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</si>
  <si>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</si>
  <si>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</si>
  <si>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</si>
  <si>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</si>
  <si>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</si>
  <si>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</si>
  <si>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</si>
  <si>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</si>
  <si>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</si>
  <si>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</si>
  <si>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</si>
  <si>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</si>
  <si>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</si>
  <si>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</si>
  <si>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</si>
  <si>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</si>
  <si>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</si>
  <si>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</si>
  <si>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</si>
  <si>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</si>
  <si>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</si>
  <si>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</si>
  <si>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</si>
  <si>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</si>
  <si>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</si>
  <si>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</si>
  <si>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</si>
  <si>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</si>
  <si>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</si>
  <si>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</si>
  <si>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</si>
  <si>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</si>
  <si>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</si>
  <si>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</si>
  <si>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</si>
  <si>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</si>
  <si>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</si>
  <si>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</si>
  <si>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</si>
  <si>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</si>
  <si>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</si>
  <si>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</si>
  <si>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</si>
  <si>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</si>
  <si>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</si>
  <si>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</si>
  <si>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</si>
  <si>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</si>
  <si>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</si>
  <si>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</si>
  <si>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</si>
  <si>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</si>
  <si>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</si>
  <si>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</si>
  <si>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</si>
  <si>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</si>
  <si>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</si>
  <si>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</si>
  <si>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</si>
  <si>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</si>
  <si>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</si>
  <si>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</si>
  <si>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</si>
  <si>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</si>
  <si>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</si>
  <si>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</si>
  <si>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</si>
  <si>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</si>
  <si>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</si>
  <si>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</si>
  <si>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</si>
  <si>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</si>
  <si>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</si>
  <si>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</si>
  <si>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</si>
  <si>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</si>
  <si>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</si>
  <si>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</si>
  <si>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</si>
  <si>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</si>
  <si>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</si>
  <si>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</si>
  <si>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</si>
  <si>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</si>
  <si>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</si>
  <si>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</si>
  <si>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</si>
  <si>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</si>
  <si>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</si>
  <si>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</si>
  <si>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</si>
  <si>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</si>
  <si>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</si>
  <si>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</si>
  <si>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</si>
  <si>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</si>
  <si>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</si>
  <si>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</si>
  <si>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</si>
  <si>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</si>
  <si>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</si>
  <si>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</si>
  <si>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</si>
  <si>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</si>
  <si>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</si>
  <si>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</si>
  <si>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</si>
  <si>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</si>
  <si>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</si>
  <si>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</si>
  <si>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</si>
  <si>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</si>
  <si>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</si>
  <si>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</si>
  <si>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</si>
  <si>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</si>
  <si>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</si>
  <si>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</si>
  <si>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</si>
  <si>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</si>
  <si>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</si>
  <si>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</si>
  <si>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</si>
  <si>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</si>
  <si>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</si>
  <si>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</si>
  <si>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</si>
  <si>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</si>
  <si>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</si>
  <si>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</si>
  <si>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</si>
  <si>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</si>
  <si>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</si>
  <si>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</si>
  <si>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</si>
  <si>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</si>
  <si>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</si>
  <si>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</si>
  <si>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</si>
  <si>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</si>
  <si>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</si>
  <si>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</si>
  <si>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</si>
  <si>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</si>
  <si>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</si>
  <si>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</si>
  <si>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</si>
  <si>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</si>
  <si>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</si>
  <si>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</si>
  <si>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</si>
  <si>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</si>
  <si>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</si>
  <si>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</si>
  <si>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</si>
  <si>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</si>
  <si>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</si>
  <si>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</si>
  <si>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</si>
  <si>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</si>
  <si>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</si>
  <si>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</si>
  <si>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</si>
  <si>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</si>
  <si>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</si>
  <si>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</si>
  <si>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</si>
  <si>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</si>
  <si>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</si>
  <si>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</si>
  <si>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</si>
  <si>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</si>
  <si>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</si>
  <si>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</si>
  <si>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</si>
  <si>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</si>
  <si>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</si>
  <si>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</si>
  <si>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</si>
  <si>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</si>
  <si>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</si>
  <si>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</si>
  <si>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</si>
  <si>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</si>
  <si>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</si>
  <si>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</si>
  <si>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</si>
  <si>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</si>
  <si>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</si>
  <si>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</si>
  <si>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</si>
  <si>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</si>
  <si>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</si>
  <si>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</si>
  <si>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</si>
  <si>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</si>
  <si>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</si>
  <si>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</si>
  <si>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</si>
  <si>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</si>
  <si>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</si>
  <si>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</si>
  <si>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</si>
  <si>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</si>
  <si>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</si>
  <si>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</si>
  <si>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</si>
  <si>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</si>
  <si>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</si>
  <si>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</si>
  <si>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</si>
  <si>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</si>
  <si>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</si>
  <si>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</si>
  <si>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</si>
  <si>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</si>
  <si>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</si>
  <si>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</si>
  <si>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</si>
  <si>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</si>
  <si>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</si>
  <si>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</si>
  <si>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</si>
  <si>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</si>
  <si>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</si>
  <si>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</si>
  <si>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</si>
  <si>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</si>
  <si>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</si>
  <si>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</si>
  <si>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</si>
  <si>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</si>
  <si>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</si>
  <si>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</si>
  <si>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</si>
  <si>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</si>
  <si>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</si>
  <si>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</si>
  <si>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</si>
  <si>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</si>
  <si>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</si>
  <si>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</si>
  <si>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</si>
  <si>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</si>
  <si>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</si>
  <si>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</si>
  <si>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</si>
  <si>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</si>
  <si>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</si>
  <si>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</si>
  <si>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</si>
  <si>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</si>
  <si>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</si>
  <si>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</si>
  <si>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</si>
  <si>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</si>
  <si>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</si>
  <si>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</si>
  <si>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</si>
  <si>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</si>
  <si>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</si>
  <si>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</si>
  <si>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</si>
  <si>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</si>
  <si>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</si>
  <si>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</si>
  <si>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</si>
  <si>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</si>
  <si>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</si>
  <si>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</si>
  <si>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</si>
  <si>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</si>
  <si>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</si>
  <si>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</si>
  <si>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</si>
  <si>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</si>
  <si>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</si>
  <si>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</si>
  <si>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</si>
  <si>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</si>
  <si>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</si>
  <si>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</si>
  <si>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</si>
  <si>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</si>
  <si>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</si>
  <si>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</si>
  <si>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</si>
  <si>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</si>
  <si>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</si>
  <si>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</si>
  <si>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</si>
  <si>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</si>
  <si>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</si>
  <si>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</si>
  <si>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</si>
  <si>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</si>
  <si>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</si>
  <si>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</si>
  <si>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</si>
  <si>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</si>
  <si>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</si>
  <si>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</si>
  <si>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</si>
  <si>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</si>
  <si>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</si>
  <si>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</si>
  <si>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</si>
  <si>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</si>
  <si>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</si>
  <si>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</si>
  <si>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</si>
  <si>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</si>
  <si>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</si>
  <si>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</si>
  <si>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</si>
  <si>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</si>
  <si>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</si>
  <si>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</si>
  <si>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</si>
  <si>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</si>
  <si>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</si>
  <si>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</si>
  <si>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</si>
  <si>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</si>
  <si>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</si>
  <si>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</si>
  <si>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</si>
  <si>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</si>
  <si>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</si>
  <si>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</si>
  <si>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</si>
  <si>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</si>
  <si>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</si>
  <si>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</si>
  <si>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</si>
  <si>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</si>
  <si>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</si>
  <si>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</si>
  <si>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</si>
  <si>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</si>
  <si>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</si>
  <si>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</si>
  <si>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</si>
  <si>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</si>
  <si>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</si>
  <si>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</si>
  <si>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</si>
  <si>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</si>
  <si>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</si>
  <si>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</si>
  <si>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</si>
  <si>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</si>
  <si>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</si>
  <si>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</si>
  <si>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</si>
  <si>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</si>
  <si>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</si>
  <si>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</si>
  <si>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</si>
  <si>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</si>
  <si>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</si>
  <si>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</si>
  <si>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</si>
  <si>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</si>
  <si>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</si>
  <si>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</si>
  <si>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</si>
  <si>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</si>
  <si>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</si>
  <si>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</si>
  <si>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</si>
  <si>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</si>
  <si>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</si>
  <si>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</si>
  <si>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</si>
  <si>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</si>
  <si>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</si>
  <si>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</si>
  <si>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</si>
  <si>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</si>
  <si>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</si>
  <si>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</si>
  <si>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</si>
  <si>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</si>
  <si>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</si>
  <si>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</si>
  <si>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</si>
  <si>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</si>
  <si>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</si>
  <si>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</si>
  <si>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</si>
  <si>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</si>
  <si>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</si>
  <si>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</si>
  <si>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</si>
  <si>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</si>
  <si>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</si>
  <si>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</si>
  <si>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</si>
  <si>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</si>
  <si>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</si>
  <si>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</si>
  <si>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</si>
  <si>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</si>
  <si>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</si>
  <si>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</si>
  <si>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</si>
  <si>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</si>
  <si>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</si>
  <si>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</si>
  <si>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</si>
  <si>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</si>
  <si>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</si>
  <si>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</si>
  <si>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</si>
  <si>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</si>
  <si>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</si>
  <si>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</si>
  <si>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</si>
  <si>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</si>
  <si>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</si>
  <si>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</si>
  <si>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</si>
  <si>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</si>
  <si>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</si>
  <si>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</si>
  <si>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</si>
  <si>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</si>
  <si>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</si>
  <si>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</si>
  <si>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</si>
  <si>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</si>
  <si>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</si>
  <si>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</si>
  <si>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</si>
  <si>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</si>
  <si>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</si>
  <si>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</si>
  <si>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</si>
  <si>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</si>
  <si>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</si>
  <si>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</si>
  <si>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</si>
  <si>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</si>
  <si>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</si>
  <si>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</si>
  <si>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</si>
  <si>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</si>
  <si>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</si>
  <si>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</si>
  <si>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</si>
  <si>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</si>
  <si>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</si>
  <si>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</si>
  <si>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</si>
  <si>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</si>
  <si>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</si>
  <si>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</si>
  <si>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</si>
  <si>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</si>
  <si>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</si>
  <si>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</si>
  <si>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</si>
  <si>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</si>
  <si>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</si>
  <si>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</si>
  <si>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</si>
  <si>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</si>
  <si>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</si>
  <si>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</si>
  <si>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</si>
  <si>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</si>
  <si>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</si>
  <si>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</si>
  <si>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</si>
  <si>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</si>
  <si>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</si>
  <si>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</si>
  <si>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</si>
  <si>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</si>
  <si>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</si>
  <si>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</si>
  <si>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</si>
  <si>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</si>
  <si>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</si>
  <si>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</si>
  <si>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</si>
  <si>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</si>
  <si>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</si>
  <si>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</si>
  <si>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</si>
  <si>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</si>
  <si>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</si>
  <si>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</si>
  <si>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</si>
  <si>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</si>
  <si>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</si>
  <si>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</si>
  <si>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</si>
  <si>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</si>
  <si>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</si>
  <si>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</si>
  <si>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</si>
  <si>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</si>
  <si>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</si>
  <si>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</si>
  <si>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</si>
  <si>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</si>
  <si>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</si>
  <si>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</si>
  <si>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</si>
  <si>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</si>
  <si>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</si>
  <si>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</si>
  <si>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</si>
  <si>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</si>
  <si>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</si>
  <si>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</si>
  <si>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</si>
  <si>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</si>
  <si>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</si>
  <si>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</si>
  <si>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</si>
  <si>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</si>
  <si>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</si>
  <si>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</si>
  <si>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</si>
  <si>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</si>
  <si>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</si>
  <si>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</si>
  <si>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</si>
  <si>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</si>
  <si>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</si>
  <si>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</si>
  <si>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</si>
  <si>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</si>
  <si>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</si>
  <si>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</si>
  <si>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</si>
  <si>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</si>
  <si>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</si>
  <si>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</si>
  <si>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</si>
  <si>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</si>
  <si>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</si>
  <si>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</si>
  <si>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</si>
  <si>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</si>
  <si>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</si>
  <si>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</si>
  <si>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</si>
  <si>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</si>
  <si>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</si>
  <si>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</si>
  <si>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</si>
  <si>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</si>
  <si>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</si>
  <si>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</si>
  <si>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</si>
  <si>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</si>
  <si>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</si>
  <si>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</si>
  <si>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</si>
  <si>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</si>
  <si>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</si>
  <si>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</si>
  <si>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</si>
  <si>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</si>
  <si>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</si>
  <si>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</si>
  <si>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</si>
  <si>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</si>
  <si>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</si>
  <si>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</si>
  <si>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</si>
  <si>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</si>
  <si>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</si>
  <si>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</si>
  <si>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</si>
  <si>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</si>
  <si>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</si>
  <si>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</si>
  <si>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</si>
  <si>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</si>
  <si>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</si>
  <si>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</si>
  <si>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</si>
  <si>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</si>
  <si>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</si>
  <si>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</si>
  <si>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</si>
  <si>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</si>
  <si>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</si>
  <si>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</si>
  <si>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</si>
  <si>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</si>
  <si>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</si>
  <si>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</si>
  <si>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</si>
  <si>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</si>
  <si>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</si>
  <si>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</si>
  <si>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</si>
  <si>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</si>
  <si>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</si>
  <si>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</si>
  <si>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</si>
  <si>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</si>
  <si>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</si>
  <si>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</si>
  <si>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</si>
  <si>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</si>
  <si>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</si>
  <si>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</si>
  <si>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</si>
  <si>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</si>
  <si>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</si>
  <si>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</si>
  <si>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</si>
  <si>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</si>
  <si>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</si>
  <si>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</si>
  <si>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</si>
  <si>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</si>
  <si>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</si>
  <si>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</si>
  <si>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</si>
  <si>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</si>
  <si>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</si>
  <si>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</si>
  <si>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</si>
  <si>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</si>
  <si>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</si>
  <si>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</si>
  <si>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</si>
  <si>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</si>
  <si>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</si>
  <si>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</si>
  <si>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</si>
  <si>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</si>
  <si>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</si>
  <si>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</si>
  <si>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</si>
  <si>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</si>
  <si>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</si>
  <si>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</si>
  <si>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</si>
  <si>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</si>
  <si>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</si>
  <si>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</si>
  <si>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</si>
  <si>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</si>
  <si>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</si>
  <si>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</si>
  <si>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</si>
  <si>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</si>
  <si>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</si>
  <si>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</si>
  <si>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</si>
  <si>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</si>
  <si>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</si>
  <si>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</si>
  <si>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</si>
  <si>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</si>
  <si>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</si>
  <si>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</si>
  <si>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</si>
  <si>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</si>
  <si>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</si>
  <si>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</si>
  <si>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</si>
  <si>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</si>
  <si>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</si>
  <si>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</si>
  <si>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</si>
  <si>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</si>
  <si>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</si>
  <si>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</si>
  <si>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</si>
  <si>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</si>
  <si>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</si>
  <si>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</si>
  <si>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</si>
  <si>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</si>
  <si>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</si>
  <si>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</si>
  <si>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</si>
  <si>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</si>
  <si>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</si>
  <si>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</si>
  <si>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</si>
  <si>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</si>
  <si>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</si>
  <si>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</si>
  <si>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</si>
  <si>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</si>
  <si>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</si>
  <si>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</si>
  <si>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</si>
  <si>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</si>
  <si>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</si>
  <si>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</si>
  <si>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</si>
  <si>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</si>
  <si>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</si>
  <si>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</si>
  <si>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</si>
  <si>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</si>
  <si>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</si>
  <si>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</si>
  <si>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</si>
  <si>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</si>
  <si>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</si>
  <si>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</si>
  <si>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</si>
  <si>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</si>
  <si>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</si>
  <si>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</si>
  <si>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</si>
  <si>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</si>
  <si>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</si>
  <si>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</si>
  <si>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</si>
  <si>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</si>
  <si>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</si>
  <si>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</si>
  <si>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</si>
  <si>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</si>
  <si>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</si>
  <si>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</si>
  <si>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</si>
  <si>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</si>
  <si>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</si>
  <si>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</si>
  <si>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</si>
  <si>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</si>
  <si>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</si>
  <si>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</si>
  <si>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</si>
  <si>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</si>
  <si>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</si>
  <si>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</si>
  <si>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</si>
  <si>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</si>
  <si>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</si>
  <si>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</si>
  <si>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</si>
  <si>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</si>
  <si>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</si>
  <si>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</si>
  <si>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</si>
  <si>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</si>
  <si>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</si>
  <si>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</si>
  <si>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</si>
  <si>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</si>
  <si>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</si>
  <si>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</si>
  <si>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</si>
  <si>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</si>
  <si>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</si>
  <si>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</si>
  <si>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</si>
  <si>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</si>
  <si>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</si>
  <si>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</si>
  <si>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</si>
  <si>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</si>
  <si>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</si>
  <si>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</si>
  <si>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</si>
  <si>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</si>
  <si>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</si>
  <si>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</si>
  <si>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</si>
  <si>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</si>
  <si>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</si>
  <si>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</si>
  <si>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</si>
  <si>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</si>
  <si>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</si>
  <si>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</si>
  <si>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</si>
  <si>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</si>
  <si>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</si>
  <si>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</si>
  <si>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</si>
  <si>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</si>
  <si>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</si>
  <si>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</si>
  <si>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</si>
  <si>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</si>
  <si>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</si>
  <si>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</si>
  <si>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</si>
  <si>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</si>
  <si>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</si>
  <si>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</si>
  <si>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</si>
  <si>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</si>
  <si>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</si>
  <si>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</si>
  <si>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</si>
  <si>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</si>
  <si>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</si>
  <si>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</si>
  <si>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</si>
  <si>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</si>
  <si>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</si>
  <si>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</si>
  <si>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</si>
  <si>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</si>
  <si>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</si>
  <si>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</si>
  <si>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</si>
  <si>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</si>
  <si>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</si>
  <si>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</si>
  <si>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</si>
  <si>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</si>
  <si>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</si>
  <si>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</si>
  <si>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</si>
  <si>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</si>
  <si>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</si>
  <si>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</si>
  <si>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</si>
  <si>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</si>
  <si>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</si>
  <si>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</si>
  <si>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</si>
  <si>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</si>
  <si>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</si>
  <si>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</si>
  <si>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</si>
  <si>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</si>
  <si>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</si>
  <si>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</si>
  <si>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</si>
  <si>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</si>
  <si>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</si>
  <si>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</si>
  <si>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</si>
  <si>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</si>
  <si>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</si>
  <si>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</si>
  <si>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</si>
  <si>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</si>
  <si>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</si>
  <si>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</si>
  <si>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</si>
  <si>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</si>
  <si>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</si>
  <si>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</si>
  <si>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</si>
  <si>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</si>
  <si>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</si>
  <si>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</si>
  <si>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</si>
  <si>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</si>
  <si>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</si>
  <si>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</si>
  <si>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</si>
  <si>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</si>
  <si>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</si>
  <si>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</si>
  <si>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</si>
  <si>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</si>
  <si>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</si>
  <si>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</si>
  <si>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</si>
  <si>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</si>
  <si>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</si>
  <si>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</si>
  <si>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</si>
  <si>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</si>
  <si>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</si>
  <si>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</si>
  <si>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</si>
  <si>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</si>
  <si>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</si>
  <si>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</si>
  <si>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</si>
  <si>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</si>
  <si>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</si>
  <si>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</si>
  <si>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</si>
  <si>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</si>
  <si>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</si>
  <si>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</si>
  <si>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</si>
  <si>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</si>
  <si>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</si>
  <si>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</si>
  <si>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</si>
  <si>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</si>
  <si>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</si>
  <si>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</si>
  <si>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</si>
  <si>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</si>
  <si>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</si>
  <si>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</si>
  <si>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</si>
  <si>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</si>
  <si>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</si>
  <si>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</si>
  <si>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</si>
  <si>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</si>
  <si>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</si>
  <si>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</si>
  <si>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</si>
  <si>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</si>
  <si>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</si>
  <si>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</si>
  <si>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</si>
  <si>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</si>
  <si>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</si>
  <si>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</si>
  <si>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</si>
  <si>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</si>
  <si>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</si>
  <si>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</si>
  <si>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</si>
  <si>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</si>
  <si>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</si>
  <si>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</si>
  <si>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</si>
  <si>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</si>
  <si>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</si>
  <si>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</si>
  <si>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</si>
  <si>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</si>
  <si>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</si>
  <si>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</si>
  <si>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</si>
  <si>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</si>
  <si>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</si>
  <si>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</si>
  <si>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</si>
  <si>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</si>
  <si>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</si>
  <si>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</si>
  <si>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</si>
  <si>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</si>
  <si>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</si>
  <si>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</si>
  <si>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</si>
  <si>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</si>
  <si>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</si>
  <si>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</si>
  <si>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</si>
  <si>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</si>
  <si>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</si>
  <si>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</si>
  <si>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</si>
  <si>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</si>
  <si>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</si>
  <si>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</si>
  <si>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</si>
  <si>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</si>
  <si>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</si>
  <si>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</si>
  <si>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</si>
  <si>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</si>
  <si>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</si>
  <si>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</si>
  <si>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</si>
  <si>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</si>
  <si>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</si>
  <si>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</si>
  <si>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</si>
  <si>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</si>
  <si>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</si>
  <si>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</si>
  <si>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</si>
  <si>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</si>
  <si>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</si>
  <si>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</si>
  <si>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</si>
  <si>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</si>
  <si>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</si>
  <si>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</si>
  <si>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</si>
  <si>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</si>
  <si>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</si>
  <si>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</si>
  <si>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</si>
  <si>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</si>
  <si>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</si>
  <si>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</si>
  <si>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</si>
  <si>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</si>
  <si>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</si>
  <si>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</si>
  <si>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</si>
  <si>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</si>
  <si>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</si>
  <si>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</si>
  <si>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</si>
  <si>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</si>
  <si>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</si>
  <si>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</si>
  <si>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</si>
  <si>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</si>
  <si>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</si>
  <si>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</si>
  <si>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</si>
  <si>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</si>
  <si>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</si>
  <si>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</si>
  <si>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</si>
  <si>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</si>
  <si>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</si>
  <si>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</si>
  <si>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</si>
  <si>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</si>
  <si>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</si>
  <si>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</si>
  <si>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</si>
  <si>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</si>
  <si>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</si>
  <si>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</si>
  <si>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</si>
  <si>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</si>
  <si>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</si>
  <si>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</si>
  <si>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</si>
  <si>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</si>
  <si>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</si>
  <si>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</si>
  <si>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</si>
  <si>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</si>
  <si>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</si>
  <si>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</si>
  <si>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</si>
  <si>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</si>
  <si>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</si>
  <si>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</si>
  <si>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</si>
  <si>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</si>
  <si>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</si>
  <si>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</si>
  <si>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</si>
  <si>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</si>
  <si>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</si>
  <si>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</si>
  <si>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</si>
  <si>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</si>
  <si>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</si>
  <si>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</si>
  <si>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</si>
  <si>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</si>
  <si>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</si>
  <si>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</si>
  <si>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</si>
  <si>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</si>
  <si>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</si>
  <si>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</si>
  <si>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</si>
  <si>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</si>
  <si>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</si>
  <si>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</si>
  <si>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</si>
  <si>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</si>
  <si>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</si>
  <si>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</si>
  <si>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</si>
  <si>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</si>
  <si>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</si>
  <si>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</si>
  <si>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</si>
  <si>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</si>
  <si>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</si>
  <si>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</si>
  <si>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</si>
  <si>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</si>
  <si>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</si>
  <si>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</si>
  <si>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</si>
  <si>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</si>
  <si>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</si>
  <si>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</si>
  <si>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</si>
  <si>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</si>
  <si>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</si>
  <si>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</si>
  <si>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</si>
  <si>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</si>
  <si>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</si>
  <si>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</si>
  <si>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</si>
  <si>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</si>
  <si>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</si>
  <si>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</si>
  <si>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</si>
  <si>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</si>
  <si>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</si>
  <si>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</si>
  <si>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</si>
  <si>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</si>
  <si>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</si>
  <si>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</si>
  <si>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</si>
  <si>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</si>
  <si>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</si>
  <si>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</si>
  <si>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</si>
  <si>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</si>
  <si>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</si>
  <si>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</si>
  <si>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</si>
  <si>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</si>
  <si>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</si>
  <si>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</si>
  <si>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</si>
  <si>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</si>
  <si>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</si>
  <si>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</si>
  <si>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</si>
  <si>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</si>
  <si>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</si>
  <si>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</si>
  <si>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</si>
  <si>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</si>
  <si>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</si>
  <si>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</si>
  <si>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</si>
  <si>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</si>
  <si>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</si>
  <si>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</si>
  <si>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</si>
  <si>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</si>
  <si>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</si>
  <si>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</si>
  <si>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</si>
  <si>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</si>
  <si>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</si>
  <si>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</si>
  <si>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</si>
  <si>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</si>
  <si>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</si>
  <si>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</si>
  <si>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</si>
  <si>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</si>
  <si>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</si>
  <si>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</si>
  <si>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</si>
  <si>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</si>
  <si>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</si>
  <si>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</si>
  <si>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</si>
  <si>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</si>
  <si>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</si>
  <si>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</si>
  <si>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</si>
  <si>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</si>
  <si>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</si>
  <si>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</si>
  <si>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</si>
  <si>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</si>
  <si>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</si>
  <si>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</si>
  <si>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</si>
  <si>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</si>
  <si>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</si>
  <si>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</si>
  <si>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</si>
  <si>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</si>
  <si>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</si>
  <si>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</si>
  <si>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</si>
  <si>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</si>
  <si>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</si>
  <si>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</si>
  <si>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</si>
  <si>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</si>
  <si>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</si>
  <si>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</si>
  <si>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</si>
  <si>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</si>
  <si>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</si>
  <si>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</si>
  <si>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</si>
  <si>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</si>
  <si>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</si>
  <si>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</si>
  <si>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</si>
  <si>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</si>
  <si>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</si>
  <si>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</si>
  <si>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</si>
  <si>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</si>
  <si>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</si>
  <si>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</si>
  <si>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</si>
  <si>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</si>
  <si>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</si>
  <si>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</si>
  <si>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</si>
  <si>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</si>
  <si>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</si>
  <si>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</si>
  <si>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</si>
  <si>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</si>
  <si>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</si>
  <si>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</si>
  <si>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</si>
  <si>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</si>
  <si>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</si>
  <si>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</si>
  <si>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</si>
  <si>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</si>
  <si>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</si>
  <si>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</si>
  <si>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</si>
  <si>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</si>
  <si>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</si>
  <si>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</si>
  <si>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</si>
  <si>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</si>
  <si>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</si>
  <si>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</si>
  <si>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</si>
  <si>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</si>
  <si>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</si>
  <si>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</si>
  <si>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</si>
  <si>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</si>
  <si>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</si>
  <si>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</si>
  <si>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</si>
  <si>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</si>
  <si>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</si>
  <si>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</si>
  <si>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</si>
  <si>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</si>
  <si>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</si>
  <si>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</si>
  <si>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</si>
  <si>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</si>
  <si>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</si>
  <si>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</si>
  <si>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</si>
  <si>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</si>
  <si>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</si>
  <si>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</si>
  <si>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</si>
  <si>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</si>
  <si>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</si>
  <si>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</si>
  <si>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</si>
  <si>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</si>
  <si>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</si>
  <si>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</si>
  <si>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</si>
  <si>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</si>
  <si>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</si>
  <si>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</si>
  <si>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</si>
  <si>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</si>
  <si>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</si>
  <si>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</si>
  <si>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</si>
  <si>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</si>
  <si>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</si>
  <si>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</si>
  <si>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</si>
  <si>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</si>
  <si>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</si>
  <si>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</si>
  <si>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</si>
  <si>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</si>
  <si>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</si>
  <si>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</si>
  <si>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</si>
  <si>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</si>
  <si>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</si>
  <si>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</si>
  <si>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</si>
  <si>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</si>
  <si>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</si>
  <si>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</si>
  <si>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</si>
  <si>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</si>
  <si>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</si>
  <si>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</si>
  <si>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</si>
  <si>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</si>
  <si>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</si>
  <si>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</si>
  <si>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</si>
  <si>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</si>
  <si>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</si>
  <si>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</si>
  <si>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</si>
  <si>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</si>
  <si>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</si>
  <si>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</si>
  <si>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</si>
  <si>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</si>
  <si>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</si>
  <si>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</si>
  <si>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</si>
  <si>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</si>
  <si>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</si>
  <si>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</si>
  <si>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</si>
  <si>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</si>
  <si>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</si>
  <si>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</si>
  <si>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</si>
  <si>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</si>
  <si>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</si>
  <si>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</si>
  <si>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</si>
  <si>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</si>
  <si>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</si>
  <si>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</si>
  <si>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</si>
  <si>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</si>
  <si>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</si>
  <si>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</si>
  <si>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</si>
  <si>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</si>
  <si>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</si>
  <si>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</si>
  <si>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</si>
  <si>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</si>
  <si>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</si>
  <si>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</si>
  <si>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</si>
  <si>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</si>
  <si>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</si>
  <si>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</si>
  <si>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</si>
  <si>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</si>
  <si>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</si>
  <si>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</si>
  <si>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</si>
  <si>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</si>
  <si>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</si>
  <si>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</si>
  <si>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</si>
  <si>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</si>
  <si>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</si>
  <si>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</si>
  <si>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</si>
  <si>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</si>
  <si>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</si>
  <si>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</si>
  <si>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</si>
  <si>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</si>
  <si>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</si>
  <si>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</si>
  <si>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</si>
  <si>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</si>
  <si>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</si>
  <si>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</si>
  <si>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</si>
  <si>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</si>
  <si>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</si>
  <si>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</si>
  <si>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</si>
  <si>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</si>
  <si>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</si>
  <si>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</si>
  <si>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</si>
  <si>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</si>
  <si>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</si>
  <si>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</si>
  <si>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</si>
  <si>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</si>
  <si>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</si>
  <si>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</si>
  <si>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</si>
  <si>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</si>
  <si>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</si>
  <si>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</si>
  <si>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</si>
  <si>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</si>
  <si>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</si>
  <si>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</si>
  <si>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</si>
  <si>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</si>
  <si>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</si>
  <si>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</si>
  <si>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</si>
  <si>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</si>
  <si>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</si>
  <si>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</si>
  <si>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</si>
  <si>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</si>
  <si>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</si>
  <si>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</si>
  <si>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</si>
  <si>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</si>
  <si>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</si>
  <si>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</si>
  <si>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</si>
  <si>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</si>
  <si>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</si>
  <si>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</si>
  <si>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</si>
  <si>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</si>
  <si>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</si>
  <si>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</si>
  <si>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</si>
  <si>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</si>
  <si>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</si>
  <si>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</si>
  <si>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</si>
  <si>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</si>
  <si>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</si>
  <si>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</si>
  <si>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</si>
  <si>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</si>
  <si>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</si>
  <si>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</si>
  <si>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</si>
  <si>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</si>
  <si>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</si>
  <si>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</si>
  <si>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</si>
  <si>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</si>
  <si>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</si>
  <si>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</si>
  <si>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</si>
  <si>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</si>
  <si>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</si>
  <si>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</si>
  <si>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</si>
  <si>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</si>
  <si>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</si>
  <si>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</si>
  <si>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</si>
  <si>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</si>
  <si>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</si>
  <si>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</si>
  <si>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</si>
  <si>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</si>
  <si>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</si>
  <si>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</si>
  <si>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</si>
  <si>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</si>
  <si>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</si>
  <si>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</si>
  <si>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</si>
  <si>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</si>
  <si>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</si>
  <si>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</si>
  <si>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</si>
  <si>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</si>
  <si>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</si>
  <si>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</si>
  <si>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</si>
  <si>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</si>
  <si>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</si>
  <si>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</si>
  <si>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</si>
  <si>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</si>
  <si>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</si>
  <si>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</si>
  <si>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</si>
  <si>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</si>
  <si>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</si>
  <si>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</si>
  <si>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</si>
  <si>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</si>
  <si>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</si>
  <si>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</si>
  <si>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</si>
  <si>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</si>
  <si>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</si>
  <si>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</si>
  <si>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</si>
  <si>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</si>
  <si>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</si>
  <si>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</si>
  <si>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</si>
  <si>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</si>
  <si>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</si>
  <si>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</si>
  <si>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</si>
  <si>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</si>
  <si>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</si>
  <si>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</si>
  <si>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</si>
  <si>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</si>
  <si>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</si>
  <si>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</si>
  <si>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</si>
  <si>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</si>
  <si>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</si>
  <si>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</si>
  <si>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</si>
  <si>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</si>
  <si>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</si>
  <si>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</si>
  <si>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</si>
  <si>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</si>
  <si>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</si>
  <si>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</si>
  <si>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</si>
  <si>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</si>
  <si>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</si>
  <si>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</si>
  <si>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</si>
  <si>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</si>
  <si>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</si>
  <si>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</si>
  <si>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</si>
  <si>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</si>
  <si>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</si>
  <si>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</si>
  <si>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</si>
  <si>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</si>
  <si>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</si>
  <si>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</si>
  <si>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</si>
  <si>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</si>
  <si>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</si>
  <si>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</si>
  <si>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</si>
  <si>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</si>
  <si>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</si>
  <si>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</si>
  <si>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</si>
  <si>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</si>
  <si>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</si>
  <si>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</si>
  <si>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</si>
  <si>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</si>
  <si>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</si>
  <si>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</si>
  <si>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</si>
  <si>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</si>
  <si>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</si>
  <si>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</si>
  <si>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</si>
  <si>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</si>
  <si>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</si>
  <si>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</si>
  <si>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</si>
  <si>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</si>
  <si>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</si>
  <si>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</si>
  <si>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</si>
  <si>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</si>
  <si>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</si>
  <si>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</si>
  <si>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</si>
  <si>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</si>
  <si>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</si>
  <si>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</si>
  <si>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</si>
  <si>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</si>
  <si>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</si>
  <si>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</si>
  <si>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</si>
  <si>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</si>
  <si>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</si>
  <si>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</si>
  <si>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</si>
  <si>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</si>
  <si>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</si>
  <si>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</si>
  <si>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</si>
  <si>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</si>
  <si>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</si>
  <si>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</si>
  <si>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</si>
  <si>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</si>
  <si>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</si>
  <si>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</si>
  <si>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</si>
  <si>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</si>
  <si>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</si>
  <si>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</si>
  <si>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</si>
  <si>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</si>
  <si>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</si>
  <si>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</si>
  <si>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</si>
  <si>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</si>
  <si>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</si>
  <si>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</si>
  <si>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</si>
  <si>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</si>
  <si>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</si>
  <si>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</si>
  <si>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</si>
  <si>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</si>
  <si>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</si>
  <si>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</si>
  <si>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</si>
  <si>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</si>
  <si>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</si>
  <si>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</si>
  <si>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</si>
  <si>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</si>
  <si>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</si>
  <si>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</si>
  <si>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</si>
  <si>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</si>
  <si>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</si>
  <si>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</si>
  <si>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</si>
  <si>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</si>
  <si>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</si>
  <si>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</si>
  <si>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</si>
  <si>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</si>
  <si>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</si>
  <si>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</si>
  <si>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</si>
  <si>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</si>
  <si>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</si>
  <si>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</si>
  <si>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</si>
  <si>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</si>
  <si>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</si>
  <si>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</si>
  <si>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</si>
  <si>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</si>
  <si>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</si>
  <si>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</si>
  <si>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</si>
  <si>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</si>
  <si>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</si>
  <si>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</si>
  <si>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</si>
  <si>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</si>
  <si>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</si>
  <si>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</si>
  <si>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</si>
  <si>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</si>
  <si>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</si>
  <si>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</si>
  <si>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</si>
  <si>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</si>
  <si>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</si>
  <si>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</si>
  <si>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</si>
  <si>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</si>
  <si>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</si>
  <si>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</si>
  <si>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</si>
  <si>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</si>
  <si>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</si>
  <si>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</si>
  <si>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</si>
  <si>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</si>
  <si>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</si>
  <si>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</si>
  <si>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</si>
  <si>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</si>
  <si>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</si>
  <si>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</si>
  <si>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</si>
  <si>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</si>
  <si>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</si>
  <si>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</si>
  <si>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</si>
  <si>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</si>
  <si>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</si>
  <si>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</si>
  <si>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</si>
  <si>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</si>
  <si>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</si>
  <si>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</si>
  <si>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</si>
  <si>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</si>
  <si>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</si>
  <si>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</si>
  <si>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</si>
  <si>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</si>
  <si>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</si>
  <si>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</si>
  <si>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</si>
  <si>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</si>
  <si>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</si>
  <si>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</si>
  <si>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</si>
  <si>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</si>
  <si>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</si>
  <si>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</si>
  <si>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</si>
  <si>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</si>
  <si>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</si>
  <si>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</si>
  <si>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</si>
  <si>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</si>
  <si>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</si>
  <si>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</si>
  <si>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</si>
  <si>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</si>
  <si>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</si>
  <si>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</si>
  <si>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</si>
  <si>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</si>
  <si>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</si>
  <si>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</si>
  <si>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</si>
  <si>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</si>
  <si>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</si>
  <si>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</si>
  <si>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</si>
  <si>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</si>
  <si>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</si>
  <si>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</si>
  <si>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</si>
  <si>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</si>
  <si>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</si>
  <si>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</si>
  <si>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</si>
  <si>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</si>
  <si>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</si>
  <si>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</si>
  <si>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</si>
  <si>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</si>
  <si>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</si>
  <si>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</si>
  <si>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</si>
  <si>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</si>
  <si>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</si>
  <si>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</si>
  <si>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</si>
  <si>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</si>
  <si>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</si>
  <si>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</si>
  <si>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</si>
  <si>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</si>
  <si>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</si>
  <si>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</si>
  <si>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</si>
  <si>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</si>
  <si>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</si>
  <si>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</si>
  <si>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</si>
  <si>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</si>
  <si>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</si>
  <si>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</si>
  <si>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</si>
  <si>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</si>
  <si>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</si>
  <si>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</si>
  <si>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</si>
  <si>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</si>
  <si>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</si>
  <si>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</si>
  <si>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</si>
  <si>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</si>
  <si>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</si>
  <si>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</si>
  <si>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</si>
  <si>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</si>
  <si>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</si>
  <si>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</si>
  <si>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</si>
  <si>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</si>
  <si>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</si>
  <si>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</si>
  <si>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</si>
  <si>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</si>
  <si>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</si>
  <si>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</si>
  <si>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</si>
  <si>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</si>
  <si>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</si>
  <si>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</si>
  <si>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</si>
  <si>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</si>
  <si>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</si>
  <si>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</si>
  <si>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</si>
  <si>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</si>
  <si>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</si>
  <si>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</si>
  <si>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</si>
  <si>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</si>
  <si>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</si>
  <si>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</si>
  <si>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</si>
  <si>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</si>
  <si>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</si>
  <si>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</si>
  <si>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</si>
  <si>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</si>
  <si>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</si>
  <si>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</si>
  <si>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</si>
  <si>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</si>
  <si>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</si>
  <si>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</si>
  <si>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</si>
  <si>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</si>
  <si>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</si>
  <si>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</si>
  <si>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</si>
  <si>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</si>
  <si>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</si>
  <si>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</si>
  <si>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</si>
  <si>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</si>
  <si>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</si>
  <si>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</si>
  <si>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</si>
  <si>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</si>
  <si>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</si>
  <si>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</si>
  <si>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</si>
  <si>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</si>
  <si>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</si>
  <si>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</si>
  <si>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</si>
  <si>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</si>
  <si>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</si>
  <si>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</si>
  <si>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</si>
  <si>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</si>
  <si>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</si>
  <si>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</si>
  <si>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</si>
  <si>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</si>
  <si>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</si>
  <si>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</si>
  <si>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</si>
  <si>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</si>
  <si>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</si>
  <si>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</si>
  <si>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</si>
  <si>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</si>
  <si>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</si>
  <si>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</si>
  <si>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</si>
  <si>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</si>
  <si>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</si>
  <si>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</si>
  <si>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</si>
  <si>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</si>
  <si>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</si>
  <si>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</si>
  <si>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</si>
  <si>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</si>
  <si>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</si>
  <si>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</si>
  <si>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</si>
  <si>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</si>
  <si>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</si>
  <si>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</si>
  <si>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</si>
  <si>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</si>
  <si>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</si>
  <si>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</si>
  <si>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</si>
  <si>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</si>
  <si>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</si>
  <si>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</si>
  <si>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</si>
  <si>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</si>
  <si>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</si>
  <si>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</si>
  <si>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</si>
  <si>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</si>
  <si>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</si>
  <si>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</si>
  <si>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</si>
  <si>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</si>
  <si>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</si>
  <si>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</si>
  <si>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</si>
  <si>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</si>
  <si>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</si>
  <si>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</si>
  <si>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</si>
  <si>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</si>
  <si>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</si>
  <si>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</si>
  <si>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</si>
  <si>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</si>
  <si>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</si>
  <si>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</si>
  <si>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</si>
  <si>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</si>
  <si>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</si>
  <si>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</si>
  <si>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</si>
  <si>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</si>
  <si>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</si>
  <si>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</si>
  <si>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</si>
  <si>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</si>
  <si>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</si>
  <si>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</si>
  <si>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</si>
  <si>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</si>
  <si>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</si>
  <si>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</si>
  <si>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</si>
  <si>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</si>
  <si>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</si>
  <si>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</si>
  <si>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</si>
  <si>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</si>
  <si>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</si>
  <si>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</si>
  <si>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</si>
  <si>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</si>
  <si>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</si>
  <si>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</si>
  <si>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</si>
  <si>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</si>
  <si>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</si>
  <si>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</si>
  <si>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</si>
  <si>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</si>
  <si>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</si>
  <si>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</si>
  <si>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</si>
  <si>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</si>
  <si>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</si>
  <si>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</si>
  <si>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</si>
  <si>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</si>
  <si>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</si>
  <si>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</si>
  <si>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</si>
  <si>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</si>
  <si>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</si>
  <si>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</si>
  <si>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</si>
  <si>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</si>
  <si>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</si>
  <si>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</si>
  <si>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</si>
  <si>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</si>
  <si>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</si>
  <si>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</si>
  <si>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</si>
  <si>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</si>
  <si>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</si>
  <si>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</si>
  <si>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</si>
  <si>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</si>
  <si>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</si>
  <si>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</si>
  <si>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</si>
  <si>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</si>
  <si>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</si>
  <si>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</si>
  <si>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</si>
  <si>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</si>
  <si>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</si>
  <si>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</si>
  <si>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</si>
  <si>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</si>
  <si>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</si>
  <si>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</si>
  <si>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</si>
  <si>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</si>
  <si>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</si>
  <si>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</si>
  <si>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</si>
  <si>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</si>
  <si>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</si>
  <si>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</si>
  <si>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</si>
  <si>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</si>
  <si>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</si>
  <si>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</si>
  <si>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</si>
  <si>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</si>
  <si>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</si>
  <si>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</si>
  <si>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</si>
  <si>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</si>
  <si>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</si>
  <si>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</si>
  <si>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</si>
  <si>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</si>
  <si>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</si>
  <si>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</si>
  <si>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</si>
  <si>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</si>
  <si>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</si>
  <si>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</si>
  <si>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</si>
  <si>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</si>
  <si>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</si>
  <si>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</si>
  <si>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</si>
  <si>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</si>
  <si>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</si>
  <si>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</si>
  <si>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</si>
  <si>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</si>
  <si>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</si>
  <si>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</si>
  <si>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</si>
  <si>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</si>
  <si>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</si>
  <si>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</si>
  <si>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</si>
  <si>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</si>
  <si>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</si>
  <si>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</si>
  <si>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</si>
  <si>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</si>
  <si>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</si>
  <si>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</si>
  <si>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</si>
  <si>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</si>
  <si>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</si>
  <si>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</si>
  <si>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</si>
  <si>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</si>
  <si>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</si>
  <si>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</si>
  <si>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</si>
  <si>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</si>
  <si>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</si>
  <si>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</si>
  <si>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</si>
  <si>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</si>
  <si>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</si>
  <si>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</si>
  <si>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</si>
  <si>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</si>
  <si>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</si>
  <si>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</si>
  <si>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</si>
  <si>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</si>
  <si>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</si>
  <si>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</si>
  <si>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</si>
  <si>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</si>
  <si>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</si>
  <si>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</si>
  <si>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</si>
  <si>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</si>
  <si>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</si>
  <si>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</si>
  <si>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</si>
  <si>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</si>
  <si>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</si>
  <si>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</si>
  <si>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</si>
  <si>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</si>
  <si>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</si>
  <si>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</si>
  <si>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</si>
  <si>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</si>
  <si>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</si>
  <si>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</si>
  <si>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</si>
  <si>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</si>
  <si>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</si>
  <si>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</si>
  <si>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</si>
  <si>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</si>
  <si>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</si>
  <si>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</si>
  <si>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</si>
  <si>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</si>
  <si>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</si>
  <si>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</si>
  <si>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</si>
  <si>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</si>
  <si>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</si>
  <si>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</si>
  <si>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</si>
  <si>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</si>
  <si>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</si>
  <si>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</si>
  <si>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</si>
  <si>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</si>
  <si>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</si>
  <si>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</si>
  <si>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</si>
  <si>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</si>
  <si>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</si>
  <si>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</si>
  <si>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</si>
  <si>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</si>
  <si>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</si>
  <si>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</si>
  <si>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</si>
  <si>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</si>
  <si>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</si>
  <si>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</si>
  <si>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</si>
  <si>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</si>
  <si>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</si>
  <si>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</si>
  <si>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</si>
  <si>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</si>
  <si>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</si>
  <si>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</si>
  <si>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</si>
  <si>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</si>
  <si>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</si>
  <si>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</si>
  <si>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</si>
  <si>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</si>
  <si>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</si>
  <si>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</si>
  <si>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</si>
  <si>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</si>
  <si>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</si>
  <si>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</si>
  <si>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</si>
  <si>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</si>
  <si>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</si>
  <si>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</si>
  <si>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</si>
  <si>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</si>
  <si>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</si>
  <si>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</si>
  <si>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</si>
  <si>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</si>
  <si>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</si>
  <si>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</si>
  <si>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</si>
  <si>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</si>
  <si>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</si>
  <si>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</si>
  <si>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</si>
  <si>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</si>
  <si>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</si>
  <si>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</si>
  <si>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</si>
  <si>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</si>
  <si>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</si>
  <si>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</si>
  <si>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</si>
  <si>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</si>
  <si>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</si>
  <si>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</si>
  <si>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</si>
  <si>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</si>
  <si>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</si>
  <si>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</si>
  <si>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</si>
  <si>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</si>
  <si>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</si>
  <si>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</si>
  <si>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</si>
  <si>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</si>
  <si>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</si>
  <si>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</si>
  <si>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</si>
  <si>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</si>
  <si>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</si>
  <si>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</si>
  <si>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</si>
  <si>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</si>
  <si>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</si>
  <si>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</si>
  <si>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</si>
  <si>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</si>
  <si>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</si>
  <si>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</si>
  <si>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</si>
  <si>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</si>
  <si>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</si>
  <si>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</si>
  <si>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</si>
  <si>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</si>
  <si>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</si>
  <si>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</si>
  <si>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</si>
  <si>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</si>
  <si>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</si>
  <si>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</si>
  <si>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</si>
  <si>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</si>
  <si>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</si>
  <si>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</si>
  <si>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</si>
  <si>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</si>
  <si>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</si>
  <si>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</si>
  <si>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</si>
  <si>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</si>
  <si>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</si>
  <si>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</si>
  <si>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</si>
  <si>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</si>
  <si>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</si>
  <si>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</si>
  <si>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</si>
  <si>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</si>
  <si>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</si>
  <si>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</si>
  <si>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</si>
  <si>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</si>
  <si>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</si>
  <si>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</si>
  <si>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</si>
  <si>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</si>
  <si>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</si>
  <si>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</si>
  <si>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</si>
  <si>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</si>
  <si>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</si>
  <si>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</si>
  <si>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</si>
  <si>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</si>
  <si>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</si>
  <si>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</si>
  <si>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</si>
  <si>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</si>
  <si>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</si>
  <si>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</si>
  <si>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</si>
  <si>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</si>
  <si>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</si>
  <si>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</si>
  <si>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</si>
  <si>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</si>
  <si>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</si>
  <si>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</si>
  <si>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</si>
  <si>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</si>
  <si>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</si>
  <si>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</si>
  <si>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</si>
  <si>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</si>
  <si>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</si>
  <si>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</si>
  <si>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</si>
  <si>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</si>
  <si>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</si>
  <si>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</si>
  <si>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</si>
  <si>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</si>
  <si>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</si>
  <si>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</si>
  <si>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</si>
  <si>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</si>
  <si>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</si>
  <si>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</si>
  <si>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</si>
  <si>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</si>
  <si>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</si>
  <si>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</si>
  <si>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</si>
  <si>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</si>
  <si>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</si>
  <si>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</si>
  <si>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</si>
  <si>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</si>
  <si>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</si>
  <si>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</si>
  <si>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</si>
  <si>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</si>
  <si>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</si>
  <si>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</si>
  <si>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</si>
  <si>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</si>
  <si>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</si>
  <si>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</si>
  <si>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</si>
  <si>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</si>
  <si>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</si>
  <si>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</si>
  <si>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</si>
  <si>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</si>
  <si>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</si>
  <si>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</si>
  <si>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</si>
  <si>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</si>
  <si>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</si>
  <si>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</si>
  <si>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</si>
  <si>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</si>
  <si>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</si>
  <si>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</si>
  <si>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</si>
  <si>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</si>
  <si>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</si>
  <si>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</si>
  <si>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</si>
  <si>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</si>
  <si>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</si>
  <si>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</si>
  <si>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</si>
  <si>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</si>
  <si>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</si>
  <si>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</si>
  <si>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</si>
  <si>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</si>
  <si>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</si>
  <si>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</si>
  <si>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</si>
  <si>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</si>
  <si>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</si>
  <si>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</si>
  <si>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</si>
  <si>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</si>
  <si>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</si>
  <si>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</si>
  <si>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</si>
  <si>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</si>
  <si>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</si>
  <si>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</si>
  <si>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</si>
  <si>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</si>
  <si>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</si>
  <si>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</si>
  <si>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</si>
  <si>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</si>
  <si>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</si>
  <si>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</si>
  <si>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</si>
  <si>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</si>
  <si>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</si>
  <si>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</si>
  <si>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</si>
  <si>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</si>
  <si>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</si>
  <si>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</si>
  <si>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</si>
  <si>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</si>
  <si>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</si>
  <si>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</si>
  <si>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</si>
  <si>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</si>
  <si>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</si>
  <si>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</si>
  <si>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</si>
  <si>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</si>
  <si>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</si>
  <si>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</si>
  <si>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</si>
  <si>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</si>
  <si>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</si>
  <si>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</si>
  <si>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</si>
  <si>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</si>
  <si>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</si>
  <si>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</si>
  <si>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</si>
  <si>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</si>
  <si>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</si>
  <si>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</si>
  <si>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</si>
  <si>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</si>
  <si>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</si>
  <si>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</si>
  <si>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</si>
  <si>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</si>
  <si>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</si>
  <si>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</si>
  <si>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</si>
  <si>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</si>
  <si>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</si>
  <si>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</si>
  <si>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</si>
  <si>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</si>
  <si>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</si>
  <si>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</si>
  <si>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</si>
  <si>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</si>
  <si>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</si>
  <si>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</si>
  <si>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</si>
  <si>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</si>
  <si>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</si>
  <si>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</si>
  <si>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</si>
  <si>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</si>
  <si>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</si>
  <si>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</si>
  <si>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</si>
  <si>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</si>
  <si>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</si>
  <si>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</si>
  <si>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</si>
  <si>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</si>
  <si>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</si>
  <si>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</si>
  <si>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</si>
  <si>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</si>
  <si>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</si>
  <si>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</si>
  <si>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</si>
  <si>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</si>
  <si>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</si>
  <si>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</si>
  <si>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</si>
  <si>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</si>
  <si>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</si>
  <si>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</si>
  <si>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</si>
  <si>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</si>
  <si>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</si>
  <si>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</si>
  <si>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</si>
  <si>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</si>
  <si>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</si>
  <si>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</si>
  <si>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</si>
  <si>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</si>
  <si>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</si>
  <si>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</si>
  <si>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</si>
  <si>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</si>
  <si>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</si>
  <si>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</si>
  <si>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</si>
  <si>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</si>
  <si>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</si>
  <si>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</si>
  <si>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</si>
  <si>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</si>
  <si>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</si>
  <si>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</si>
  <si>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</si>
  <si>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</si>
  <si>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</si>
  <si>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</si>
  <si>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</si>
  <si>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</si>
  <si>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</si>
  <si>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</si>
  <si>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</si>
  <si>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</si>
  <si>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</si>
  <si>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</si>
  <si>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</si>
  <si>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</si>
  <si>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</si>
  <si>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</si>
  <si>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</si>
  <si>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</si>
  <si>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</si>
  <si>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</si>
  <si>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</si>
  <si>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</si>
  <si>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</si>
  <si>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</si>
  <si>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</si>
  <si>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</si>
  <si>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</si>
  <si>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</si>
  <si>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</si>
  <si>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</si>
  <si>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</si>
  <si>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</si>
  <si>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</si>
  <si>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</si>
  <si>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</si>
  <si>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</si>
  <si>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</si>
  <si>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</si>
  <si>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</si>
  <si>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</si>
  <si>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</si>
  <si>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</si>
  <si>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</si>
  <si>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</si>
  <si>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</si>
  <si>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</si>
  <si>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</si>
  <si>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</si>
  <si>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</si>
  <si>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</si>
  <si>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</si>
  <si>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</si>
  <si>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</si>
  <si>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</si>
  <si>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</si>
  <si>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</si>
  <si>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</si>
  <si>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</si>
  <si>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</si>
  <si>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</si>
  <si>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</si>
  <si>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</si>
  <si>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</si>
  <si>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</si>
  <si>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</si>
  <si>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</si>
  <si>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</si>
  <si>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</si>
  <si>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</si>
  <si>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</si>
  <si>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</si>
  <si>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</si>
  <si>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</si>
  <si>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</si>
  <si>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</si>
  <si>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</si>
  <si>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</si>
  <si>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</si>
  <si>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</si>
  <si>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</si>
  <si>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</si>
  <si>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</si>
  <si>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</si>
  <si>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</si>
  <si>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</si>
  <si>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</si>
  <si>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</si>
  <si>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</si>
  <si>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</si>
  <si>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</si>
  <si>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</si>
  <si>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</si>
  <si>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</si>
  <si>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</si>
  <si>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</si>
  <si>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</si>
  <si>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</si>
  <si>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</si>
  <si>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</si>
  <si>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</si>
  <si>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</si>
  <si>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</si>
  <si>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</si>
  <si>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</si>
  <si>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</si>
  <si>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</si>
  <si>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</si>
  <si>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</si>
  <si>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</si>
  <si>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</si>
  <si>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</si>
  <si>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</si>
  <si>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</si>
  <si>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</si>
  <si>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</si>
  <si>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</si>
  <si>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</si>
  <si>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</si>
  <si>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</si>
  <si>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</si>
  <si>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</si>
  <si>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</si>
  <si>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</si>
  <si>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</si>
  <si>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</si>
  <si>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</si>
  <si>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</si>
  <si>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</si>
  <si>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</si>
  <si>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</si>
  <si>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</si>
  <si>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</si>
  <si>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</si>
  <si>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</si>
  <si>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</si>
  <si>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</si>
  <si>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</si>
  <si>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</si>
  <si>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</si>
  <si>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</si>
  <si>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</si>
  <si>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</si>
  <si>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</si>
  <si>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</si>
  <si>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</si>
  <si>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</si>
  <si>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</si>
  <si>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</si>
  <si>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</si>
  <si>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</si>
  <si>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</si>
  <si>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</si>
  <si>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</si>
  <si>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</si>
  <si>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</si>
  <si>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</si>
  <si>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</si>
  <si>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</si>
  <si>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</si>
  <si>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</si>
  <si>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</si>
  <si>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</si>
  <si>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</si>
  <si>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</si>
  <si>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</si>
  <si>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</si>
  <si>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</si>
  <si>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</si>
  <si>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</si>
  <si>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</si>
  <si>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</si>
  <si>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</si>
  <si>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</si>
  <si>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</si>
  <si>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</si>
  <si>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</si>
  <si>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</si>
  <si>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</si>
  <si>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</si>
  <si>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</si>
  <si>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</si>
  <si>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</si>
  <si>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</si>
  <si>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</si>
  <si>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</si>
  <si>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</si>
  <si>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</si>
  <si>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</si>
  <si>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</si>
  <si>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</si>
  <si>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</si>
  <si>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</si>
  <si>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</si>
  <si>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</si>
  <si>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</si>
  <si>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</si>
  <si>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</si>
  <si>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</si>
  <si>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</si>
  <si>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</si>
  <si>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</si>
  <si>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</si>
  <si>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</si>
  <si>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</si>
  <si>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</si>
  <si>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</si>
  <si>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</si>
  <si>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</si>
  <si>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</si>
  <si>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</si>
  <si>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</si>
  <si>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</si>
  <si>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</si>
  <si>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</si>
  <si>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</si>
  <si>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</si>
  <si>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</si>
  <si>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</si>
  <si>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</si>
  <si>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</si>
  <si>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</si>
  <si>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</si>
  <si>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</si>
  <si>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</si>
  <si>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</si>
  <si>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</si>
  <si>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</si>
  <si>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</si>
  <si>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</si>
  <si>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</si>
  <si>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</si>
  <si>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</si>
  <si>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</si>
  <si>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</si>
  <si>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</si>
  <si>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</si>
  <si>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</si>
  <si>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</si>
  <si>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</si>
  <si>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</si>
  <si>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</si>
  <si>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</si>
  <si>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</si>
  <si>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</si>
  <si>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</si>
  <si>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</si>
  <si>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</si>
  <si>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</si>
  <si>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</si>
  <si>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</si>
  <si>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</si>
  <si>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</si>
  <si>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</si>
  <si>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</si>
  <si>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</si>
  <si>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</si>
  <si>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</si>
  <si>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</si>
  <si>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</si>
  <si>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</si>
  <si>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</si>
  <si>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</si>
  <si>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</si>
  <si>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</si>
  <si>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</si>
  <si>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</si>
  <si>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</si>
  <si>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</si>
  <si>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</si>
  <si>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</si>
  <si>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</si>
  <si>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</si>
  <si>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</si>
  <si>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</si>
  <si>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</si>
  <si>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</si>
  <si>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</si>
  <si>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</si>
  <si>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</si>
  <si>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</si>
  <si>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</si>
  <si>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</si>
  <si>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</si>
  <si>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</si>
  <si>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</si>
  <si>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</si>
  <si>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</si>
  <si>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</si>
  <si>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</si>
  <si>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</si>
  <si>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</si>
  <si>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</si>
  <si>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</si>
  <si>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</si>
  <si>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</si>
  <si>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</si>
  <si>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</si>
  <si>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</si>
  <si>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</si>
  <si>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</si>
  <si>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</si>
  <si>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</si>
  <si>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</si>
  <si>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</si>
  <si>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</si>
  <si>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</si>
  <si>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</si>
  <si>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</si>
  <si>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</si>
  <si>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</si>
  <si>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</si>
  <si>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</si>
  <si>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</si>
  <si>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</si>
  <si>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</si>
  <si>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</si>
  <si>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</si>
  <si>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</si>
  <si>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</si>
  <si>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</si>
  <si>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</si>
  <si>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</si>
  <si>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</si>
  <si>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</si>
  <si>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</si>
  <si>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</si>
  <si>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</si>
  <si>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</si>
  <si>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</si>
  <si>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</si>
  <si>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</si>
  <si>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</si>
  <si>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</si>
  <si>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</si>
  <si>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</si>
  <si>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</si>
  <si>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</si>
  <si>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</si>
  <si>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</si>
  <si>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</si>
  <si>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</si>
  <si>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</si>
  <si>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</si>
  <si>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</si>
  <si>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</si>
  <si>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</si>
  <si>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</si>
  <si>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</si>
  <si>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</si>
  <si>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</si>
  <si>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</si>
  <si>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</si>
  <si>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</si>
  <si>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</si>
  <si>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</si>
  <si>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</si>
  <si>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</si>
  <si>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</si>
  <si>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</si>
  <si>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</si>
  <si>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</si>
  <si>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</si>
  <si>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</si>
  <si>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</si>
  <si>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</si>
  <si>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</si>
  <si>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</si>
  <si>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</si>
  <si>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</si>
  <si>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</si>
  <si>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</si>
  <si>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</si>
  <si>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</si>
  <si>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</si>
  <si>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</si>
  <si>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</si>
  <si>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</si>
  <si>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</si>
  <si>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</si>
  <si>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</si>
  <si>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</si>
  <si>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</si>
  <si>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</si>
  <si>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</si>
  <si>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</si>
  <si>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</si>
  <si>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</si>
  <si>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</si>
  <si>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</si>
  <si>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</si>
  <si>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</si>
  <si>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</si>
  <si>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</si>
  <si>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</si>
  <si>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</si>
  <si>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</si>
  <si>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</si>
  <si>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</si>
  <si>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</si>
  <si>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</si>
  <si>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</si>
  <si>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</si>
  <si>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</si>
  <si>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</si>
  <si>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</si>
  <si>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</si>
  <si>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</si>
  <si>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</si>
  <si>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</si>
  <si>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</si>
  <si>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</si>
  <si>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</si>
  <si>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</si>
  <si>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</si>
  <si>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</si>
  <si>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</si>
  <si>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</si>
  <si>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</si>
  <si>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</si>
  <si>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</si>
  <si>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</si>
  <si>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</si>
  <si>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</si>
  <si>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</si>
  <si>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</si>
  <si>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</si>
  <si>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</si>
  <si>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</si>
  <si>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</si>
  <si>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</si>
  <si>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</si>
  <si>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</si>
  <si>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</si>
  <si>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</si>
  <si>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</si>
  <si>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</si>
  <si>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</si>
  <si>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</si>
  <si>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</si>
  <si>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</si>
  <si>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</si>
  <si>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</si>
  <si>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</si>
  <si>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</si>
  <si>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</si>
  <si>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</si>
  <si>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</si>
  <si>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</si>
  <si>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</si>
  <si>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</si>
  <si>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</si>
  <si>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</si>
  <si>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</si>
  <si>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</si>
  <si>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</si>
  <si>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</si>
  <si>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</si>
  <si>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</si>
  <si>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</si>
  <si>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</si>
  <si>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</si>
  <si>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</si>
  <si>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</si>
  <si>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</si>
  <si>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</si>
  <si>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</si>
  <si>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</si>
  <si>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</si>
  <si>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</si>
  <si>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</si>
  <si>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</si>
  <si>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</si>
  <si>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</si>
  <si>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</si>
  <si>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</si>
  <si>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</si>
  <si>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</si>
  <si>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</si>
  <si>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</si>
  <si>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</si>
  <si>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</si>
  <si>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</si>
  <si>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</si>
  <si>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</si>
  <si>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</si>
  <si>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</si>
  <si>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</si>
  <si>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</si>
  <si>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</si>
  <si>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</si>
  <si>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</si>
  <si>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</si>
  <si>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</si>
  <si>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</si>
  <si>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</si>
  <si>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</si>
  <si>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</si>
  <si>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</si>
  <si>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</si>
  <si>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</si>
  <si>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</si>
  <si>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</si>
  <si>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</si>
  <si>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</si>
  <si>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</si>
  <si>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</si>
  <si>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</si>
  <si>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</si>
  <si>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</si>
  <si>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</si>
  <si>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</si>
  <si>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</si>
  <si>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</si>
  <si>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</si>
  <si>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</si>
  <si>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</si>
  <si>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</si>
  <si>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</si>
  <si>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</si>
  <si>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</si>
  <si>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</si>
  <si>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</si>
  <si>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</si>
  <si>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</si>
  <si>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</si>
  <si>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</si>
  <si>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</si>
  <si>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</si>
  <si>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</si>
  <si>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</si>
  <si>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</si>
  <si>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</si>
  <si>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</si>
  <si>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</si>
  <si>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</si>
  <si>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</si>
  <si>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</si>
  <si>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</si>
  <si>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</si>
  <si>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</si>
  <si>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</si>
  <si>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</si>
  <si>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</si>
  <si>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</si>
  <si>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</si>
  <si>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</si>
  <si>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</si>
  <si>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</si>
  <si>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</si>
  <si>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</si>
  <si>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</si>
  <si>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</si>
  <si>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</si>
  <si>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</si>
  <si>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</si>
  <si>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</si>
  <si>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</si>
  <si>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</si>
  <si>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</si>
  <si>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</si>
  <si>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</si>
  <si>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</si>
  <si>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</si>
  <si>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</si>
  <si>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</si>
  <si>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</si>
  <si>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</si>
  <si>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</si>
  <si>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</si>
  <si>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</si>
  <si>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</si>
  <si>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</si>
  <si>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</si>
  <si>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</si>
  <si>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</si>
  <si>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</si>
  <si>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</si>
  <si>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</si>
  <si>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</si>
  <si>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</si>
  <si>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</si>
  <si>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</si>
  <si>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</si>
  <si>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</si>
  <si>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</si>
  <si>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</si>
  <si>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</si>
  <si>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</si>
  <si>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</si>
  <si>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</si>
  <si>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</si>
  <si>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</si>
  <si>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</si>
  <si>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</si>
  <si>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</si>
  <si>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</si>
  <si>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</si>
  <si>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</si>
  <si>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</si>
  <si>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</si>
  <si>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</si>
  <si>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</si>
  <si>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</si>
  <si>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</si>
  <si>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</si>
  <si>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</si>
  <si>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</si>
  <si>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</si>
  <si>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</si>
  <si>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</si>
  <si>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</si>
  <si>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</si>
  <si>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</si>
  <si>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</si>
  <si>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</si>
  <si>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</si>
  <si>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</si>
  <si>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</si>
  <si>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</si>
  <si>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</si>
  <si>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</si>
  <si>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</si>
  <si>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</si>
  <si>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</si>
  <si>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</si>
  <si>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</si>
  <si>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</si>
  <si>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</si>
  <si>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</si>
  <si>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</si>
  <si>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</si>
  <si>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</si>
  <si>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</si>
  <si>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</si>
  <si>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</si>
  <si>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</si>
  <si>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</si>
  <si>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</si>
  <si>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</si>
  <si>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</si>
  <si>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</si>
  <si>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</si>
  <si>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</si>
  <si>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</si>
  <si>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</si>
  <si>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</si>
  <si>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</si>
  <si>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</si>
  <si>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</si>
  <si>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</si>
  <si>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</si>
  <si>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</si>
  <si>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</si>
  <si>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</si>
  <si>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</si>
  <si>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</si>
  <si>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</si>
  <si>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</si>
  <si>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</si>
  <si>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</si>
  <si>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</si>
  <si>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</si>
  <si>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</si>
  <si>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</si>
  <si>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</si>
  <si>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</si>
  <si>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</si>
  <si>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</si>
  <si>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</si>
  <si>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</si>
  <si>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</si>
  <si>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</si>
  <si>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</si>
  <si>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</si>
  <si>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</si>
  <si>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</si>
  <si>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</si>
  <si>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</si>
  <si>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</si>
  <si>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</si>
  <si>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</si>
  <si>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</si>
  <si>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</si>
  <si>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</si>
  <si>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</si>
  <si>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</si>
  <si>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</si>
  <si>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</si>
  <si>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</si>
  <si>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</si>
  <si>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</si>
  <si>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</si>
  <si>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</si>
  <si>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</si>
  <si>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</si>
  <si>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</si>
  <si>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</si>
  <si>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</si>
  <si>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</si>
  <si>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</si>
  <si>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</si>
  <si>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</si>
  <si>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</si>
  <si>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</si>
  <si>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</si>
  <si>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</si>
  <si>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</si>
  <si>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</si>
  <si>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</si>
  <si>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</si>
  <si>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</si>
  <si>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</si>
  <si>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</si>
  <si>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</si>
  <si>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</si>
  <si>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</si>
  <si>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</si>
  <si>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</si>
  <si>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</si>
  <si>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</si>
  <si>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</si>
  <si>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</si>
  <si>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</si>
  <si>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</si>
  <si>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</si>
  <si>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</si>
  <si>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</si>
  <si>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</si>
  <si>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</si>
  <si>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</si>
  <si>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</si>
  <si>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</si>
  <si>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</si>
  <si>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</si>
  <si>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</si>
  <si>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</si>
  <si>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</si>
  <si>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</si>
  <si>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</si>
  <si>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</si>
  <si>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</si>
  <si>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</si>
  <si>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</si>
  <si>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</si>
  <si>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</si>
  <si>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</si>
  <si>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</si>
  <si>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</si>
  <si>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</si>
  <si>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</si>
  <si>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</si>
  <si>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</si>
  <si>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</si>
  <si>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</si>
  <si>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</si>
  <si>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</si>
  <si>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</si>
  <si>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</si>
  <si>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</si>
  <si>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</si>
  <si>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</si>
  <si>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</si>
  <si>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</si>
  <si>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</si>
  <si>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</si>
  <si>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</si>
  <si>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</si>
  <si>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</si>
  <si>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</si>
  <si>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</si>
  <si>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</si>
  <si>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</si>
  <si>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</si>
  <si>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</si>
  <si>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</si>
  <si>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</si>
  <si>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</si>
  <si>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</si>
  <si>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</si>
  <si>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</si>
  <si>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</si>
  <si>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</si>
  <si>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</si>
  <si>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</si>
  <si>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</si>
  <si>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</si>
  <si>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</si>
  <si>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</si>
  <si>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</si>
  <si>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</si>
  <si>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</si>
  <si>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</si>
  <si>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</si>
  <si>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</si>
  <si>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</si>
  <si>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</si>
  <si>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</si>
  <si>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</si>
  <si>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</si>
  <si>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</si>
  <si>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</si>
  <si>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</si>
  <si>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</si>
  <si>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</si>
  <si>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</si>
  <si>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</si>
  <si>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</si>
  <si>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</si>
  <si>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</si>
  <si>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</si>
  <si>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</si>
  <si>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</si>
  <si>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</si>
  <si>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</si>
  <si>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</si>
  <si>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</si>
  <si>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</si>
  <si>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</si>
  <si>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</si>
  <si>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</si>
  <si>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</si>
  <si>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</si>
  <si>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</si>
  <si>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</si>
  <si>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</si>
  <si>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</si>
  <si>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</si>
  <si>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</si>
  <si>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</si>
  <si>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</si>
  <si>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</si>
  <si>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</si>
  <si>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</si>
  <si>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</si>
  <si>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</si>
  <si>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</si>
  <si>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</si>
  <si>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</si>
  <si>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</si>
  <si>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</si>
  <si>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</si>
  <si>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</si>
  <si>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</si>
  <si>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</si>
  <si>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</si>
  <si>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</si>
  <si>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</si>
  <si>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</si>
  <si>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</si>
  <si>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</si>
  <si>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</si>
  <si>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</si>
  <si>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</si>
  <si>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</si>
  <si>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</si>
  <si>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</si>
  <si>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</si>
  <si>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</si>
  <si>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</si>
  <si>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</si>
  <si>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</si>
  <si>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</si>
  <si>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</si>
  <si>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</si>
  <si>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</si>
  <si>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</si>
  <si>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</si>
  <si>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</si>
  <si>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</si>
  <si>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</si>
  <si>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</si>
  <si>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</si>
  <si>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</si>
  <si>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</si>
  <si>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</si>
  <si>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</si>
  <si>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</si>
  <si>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</si>
  <si>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</si>
  <si>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</si>
  <si>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</si>
  <si>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</si>
  <si>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</si>
  <si>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</si>
  <si>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</si>
  <si>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</si>
  <si>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</si>
  <si>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</si>
  <si>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</si>
  <si>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</si>
  <si>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</si>
  <si>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</si>
  <si>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</si>
  <si>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</si>
  <si>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</si>
  <si>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</si>
  <si>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</si>
  <si>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</si>
  <si>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</si>
  <si>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</si>
  <si>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</si>
  <si>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</si>
  <si>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</si>
  <si>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</si>
  <si>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</si>
  <si>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</si>
  <si>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</si>
  <si>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</si>
  <si>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</si>
  <si>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</si>
  <si>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</si>
  <si>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</si>
  <si>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</si>
  <si>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</si>
  <si>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</si>
  <si>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</si>
  <si>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</si>
  <si>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</si>
  <si>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</si>
  <si>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</si>
  <si>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</si>
  <si>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</si>
  <si>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</si>
  <si>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</si>
  <si>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</si>
  <si>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</si>
  <si>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</si>
  <si>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</si>
  <si>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</si>
  <si>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</si>
  <si>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</si>
  <si>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</si>
  <si>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</si>
  <si>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</si>
  <si>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</si>
  <si>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</si>
  <si>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</si>
  <si>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</si>
  <si>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</si>
  <si>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</si>
  <si>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</si>
  <si>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</si>
  <si>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</si>
  <si>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</si>
  <si>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</si>
  <si>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</si>
  <si>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</si>
  <si>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</si>
  <si>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</si>
  <si>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</si>
  <si>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</si>
  <si>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</si>
  <si>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</si>
  <si>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</si>
  <si>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</si>
  <si>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</si>
  <si>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</si>
  <si>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</si>
  <si>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</si>
  <si>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</si>
  <si>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</si>
  <si>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</si>
  <si>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</si>
  <si>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</si>
  <si>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</si>
  <si>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</si>
  <si>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</si>
  <si>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</si>
  <si>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</si>
  <si>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</si>
  <si>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</si>
  <si>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</si>
  <si>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</si>
  <si>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</si>
  <si>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</si>
  <si>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</si>
  <si>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</si>
  <si>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</si>
  <si>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</si>
  <si>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</si>
  <si>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</si>
  <si>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</si>
  <si>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</si>
  <si>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</si>
  <si>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</si>
  <si>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</si>
  <si>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</si>
  <si>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</si>
  <si>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</si>
  <si>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</si>
  <si>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</si>
  <si>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</si>
  <si>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</si>
  <si>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</si>
  <si>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</si>
  <si>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</si>
  <si>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</si>
  <si>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</si>
  <si>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</si>
  <si>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</si>
  <si>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</si>
  <si>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</si>
  <si>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</si>
  <si>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</si>
  <si>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</si>
  <si>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</si>
  <si>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</si>
  <si>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</si>
  <si>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</si>
  <si>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</si>
  <si>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</si>
  <si>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</si>
  <si>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</si>
  <si>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</si>
  <si>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</si>
  <si>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</si>
  <si>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</si>
  <si>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</si>
  <si>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</si>
  <si>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</si>
  <si>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</si>
  <si>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</si>
  <si>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</si>
  <si>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</si>
  <si>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</si>
  <si>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</si>
  <si>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</si>
  <si>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</si>
  <si>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</si>
  <si>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</si>
  <si>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</si>
  <si>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</si>
  <si>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</si>
  <si>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</si>
  <si>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</si>
  <si>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</si>
  <si>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</si>
  <si>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</si>
  <si>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</si>
  <si>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</si>
  <si>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</si>
  <si>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</si>
  <si>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</si>
  <si>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</si>
  <si>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</si>
  <si>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</si>
  <si>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</si>
  <si>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</si>
  <si>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</si>
  <si>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</si>
  <si>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</si>
  <si>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</si>
  <si>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</si>
  <si>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</si>
  <si>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</si>
  <si>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</si>
  <si>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</si>
  <si>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</si>
  <si>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</si>
  <si>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</si>
  <si>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</si>
  <si>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</si>
  <si>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</si>
  <si>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</si>
  <si>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</si>
  <si>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</si>
  <si>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</si>
  <si>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</si>
  <si>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</si>
  <si>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</si>
  <si>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</si>
  <si>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</si>
  <si>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</si>
  <si>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</si>
  <si>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</si>
  <si>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</si>
  <si>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</si>
  <si>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</si>
  <si>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</si>
  <si>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</si>
  <si>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</si>
  <si>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</si>
  <si>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</si>
  <si>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</si>
  <si>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</si>
  <si>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</si>
  <si>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</si>
  <si>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</si>
  <si>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</si>
  <si>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</si>
  <si>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</si>
  <si>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</si>
  <si>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</si>
  <si>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</si>
  <si>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</si>
  <si>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</si>
  <si>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</si>
  <si>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</si>
  <si>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</si>
  <si>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</si>
  <si>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</si>
  <si>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</si>
  <si>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</si>
  <si>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</si>
  <si>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</si>
  <si>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</si>
  <si>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</si>
  <si>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</si>
  <si>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</si>
  <si>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</si>
  <si>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</si>
  <si>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</si>
  <si>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</si>
  <si>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</si>
  <si>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</si>
  <si>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</si>
  <si>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</si>
  <si>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</si>
  <si>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</si>
  <si>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</si>
  <si>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</si>
  <si>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</si>
  <si>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</si>
  <si>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</si>
  <si>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</si>
  <si>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</si>
  <si>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</si>
  <si>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</si>
  <si>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</si>
  <si>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</si>
  <si>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</si>
  <si>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</si>
  <si>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</si>
  <si>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</si>
  <si>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</si>
  <si>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</si>
  <si>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</si>
  <si>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</si>
  <si>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</si>
  <si>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</si>
  <si>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</si>
  <si>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</si>
  <si>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</si>
  <si>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</si>
  <si>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</si>
  <si>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</si>
  <si>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</si>
  <si>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</si>
  <si>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</si>
  <si>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</si>
  <si>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</si>
  <si>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</si>
  <si>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</si>
  <si>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</si>
  <si>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</si>
  <si>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</si>
  <si>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</si>
  <si>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</si>
  <si>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</si>
  <si>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</si>
  <si>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</si>
  <si>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</si>
  <si>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</si>
  <si>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</si>
  <si>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</si>
  <si>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</si>
  <si>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</si>
  <si>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</si>
  <si>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</si>
  <si>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</si>
  <si>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</si>
  <si>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</si>
  <si>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</si>
  <si>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</si>
  <si>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</si>
  <si>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</si>
  <si>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</si>
  <si>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</si>
  <si>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</si>
  <si>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</si>
  <si>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</si>
  <si>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</si>
  <si>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</si>
  <si>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</si>
  <si>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</si>
  <si>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</si>
  <si>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</si>
  <si>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</si>
  <si>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</si>
  <si>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</si>
  <si>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</si>
  <si>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</si>
  <si>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</si>
  <si>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</si>
  <si>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</si>
  <si>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</si>
  <si>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</si>
  <si>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</si>
  <si>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</si>
  <si>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</si>
  <si>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</si>
  <si>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</si>
  <si>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</si>
  <si>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</si>
  <si>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</si>
  <si>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</si>
  <si>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</si>
  <si>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</si>
  <si>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</si>
  <si>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</si>
  <si>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</si>
  <si>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</si>
  <si>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</si>
  <si>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</si>
  <si>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</si>
  <si>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</si>
  <si>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</si>
  <si>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</si>
  <si>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</si>
  <si>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</si>
  <si>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</si>
  <si>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</si>
  <si>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</si>
  <si>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</si>
  <si>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</si>
  <si>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</si>
  <si>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</si>
  <si>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</si>
  <si>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</si>
  <si>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</si>
  <si>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</si>
  <si>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</si>
  <si>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</si>
  <si>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</si>
  <si>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</si>
  <si>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</si>
  <si>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</si>
  <si>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</si>
  <si>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</si>
  <si>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</si>
  <si>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</si>
  <si>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</si>
  <si>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</si>
  <si>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</si>
  <si>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</si>
  <si>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</si>
  <si>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</si>
  <si>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</si>
  <si>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</si>
  <si>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</si>
  <si>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</si>
  <si>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</si>
  <si>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</si>
  <si>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</si>
  <si>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</si>
  <si>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</si>
  <si>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</si>
  <si>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</si>
  <si>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</si>
  <si>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</si>
  <si>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</si>
  <si>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</si>
  <si>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</si>
  <si>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</si>
  <si>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</si>
  <si>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</si>
  <si>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</si>
  <si>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</si>
  <si>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</si>
  <si>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</si>
  <si>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</si>
  <si>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</si>
  <si>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</si>
  <si>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</si>
  <si>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</si>
  <si>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</si>
  <si>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</si>
  <si>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</si>
  <si>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</si>
  <si>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</si>
  <si>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</si>
  <si>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</si>
  <si>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</si>
  <si>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</si>
  <si>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</si>
  <si>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</si>
  <si>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</si>
  <si>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</si>
  <si>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</si>
  <si>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</si>
  <si>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</si>
  <si>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</si>
  <si>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</si>
  <si>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</si>
  <si>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</si>
  <si>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</si>
  <si>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</si>
  <si>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</si>
  <si>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</si>
  <si>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</si>
  <si>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</si>
  <si>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</si>
  <si>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</si>
  <si>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</si>
  <si>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</si>
  <si>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</si>
  <si>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</si>
  <si>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</si>
  <si>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</si>
  <si>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</si>
  <si>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</si>
  <si>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</si>
  <si>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</si>
  <si>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</si>
  <si>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</si>
  <si>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</si>
  <si>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</si>
  <si>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</si>
  <si>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</si>
  <si>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</si>
  <si>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</si>
  <si>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</si>
  <si>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</si>
  <si>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</si>
  <si>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</si>
  <si>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</si>
  <si>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</si>
  <si>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</si>
  <si>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</si>
  <si>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</si>
  <si>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</si>
  <si>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</si>
  <si>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</si>
  <si>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</si>
  <si>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</si>
  <si>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</si>
  <si>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</si>
  <si>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</si>
  <si>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</si>
  <si>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</si>
  <si>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</si>
  <si>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</si>
  <si>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</si>
  <si>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</si>
  <si>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</si>
  <si>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</si>
  <si>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</si>
  <si>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</si>
  <si>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</si>
  <si>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</si>
  <si>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</si>
  <si>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</si>
  <si>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</si>
  <si>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</si>
  <si>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</si>
  <si>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</si>
  <si>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</si>
  <si>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</si>
  <si>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</si>
  <si>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</si>
  <si>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</si>
  <si>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</si>
  <si>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</si>
  <si>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</si>
  <si>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</si>
  <si>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</si>
  <si>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</si>
  <si>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</si>
  <si>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</si>
  <si>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</si>
  <si>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</si>
  <si>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</si>
  <si>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</si>
  <si>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</si>
  <si>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</si>
  <si>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</si>
  <si>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</si>
  <si>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</si>
  <si>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</si>
  <si>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</si>
  <si>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</si>
  <si>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</si>
  <si>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</si>
  <si>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</si>
  <si>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</si>
  <si>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</si>
  <si>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</si>
  <si>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</si>
  <si>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</si>
  <si>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</si>
  <si>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</si>
  <si>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</si>
  <si>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</si>
  <si>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</si>
  <si>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</si>
  <si>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</si>
  <si>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</si>
  <si>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</si>
  <si>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</si>
  <si>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</si>
  <si>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</si>
  <si>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</si>
  <si>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</si>
  <si>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</si>
  <si>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</si>
  <si>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</si>
  <si>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</si>
  <si>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</si>
  <si>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</si>
  <si>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</si>
  <si>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</si>
  <si>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</si>
  <si>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</si>
  <si>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</si>
  <si>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</si>
  <si>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</si>
  <si>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</si>
  <si>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</si>
  <si>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</si>
  <si>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</si>
  <si>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</si>
  <si>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</si>
  <si>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</si>
  <si>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</si>
  <si>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</si>
  <si>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</si>
  <si>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</si>
  <si>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</si>
  <si>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</si>
  <si>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</si>
  <si>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</si>
  <si>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</si>
  <si>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</si>
  <si>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</si>
  <si>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</si>
  <si>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</si>
  <si>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</si>
  <si>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</si>
  <si>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</si>
  <si>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</si>
  <si>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</si>
  <si>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</si>
  <si>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</si>
  <si>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</si>
  <si>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</si>
  <si>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</si>
  <si>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</si>
  <si>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</si>
  <si>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</si>
  <si>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</si>
  <si>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</si>
  <si>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</si>
  <si>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</si>
  <si>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</si>
  <si>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</si>
  <si>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</si>
  <si>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</si>
  <si>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</si>
  <si>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</si>
  <si>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</si>
  <si>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</si>
  <si>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</si>
  <si>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</si>
  <si>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</si>
  <si>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</si>
  <si>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</si>
  <si>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</si>
  <si>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</si>
  <si>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</si>
  <si>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</si>
  <si>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</si>
  <si>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</si>
  <si>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</si>
  <si>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</si>
  <si>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</si>
  <si>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</si>
  <si>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</si>
  <si>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</si>
  <si>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</si>
  <si>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</si>
  <si>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</si>
  <si>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</si>
  <si>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</si>
  <si>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</si>
  <si>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</si>
  <si>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</si>
  <si>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</si>
  <si>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</si>
  <si>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</si>
  <si>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</si>
  <si>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</si>
  <si>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</si>
  <si>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</si>
  <si>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</si>
  <si>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</si>
  <si>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</si>
  <si>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</si>
  <si>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</si>
  <si>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</si>
  <si>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</si>
  <si>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</si>
  <si>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</si>
  <si>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</si>
  <si>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</si>
  <si>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</si>
  <si>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</si>
  <si>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</si>
  <si>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</si>
  <si>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</si>
  <si>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</si>
  <si>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</si>
  <si>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</si>
  <si>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</si>
  <si>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</si>
  <si>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</si>
  <si>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</si>
  <si>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</si>
  <si>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</si>
  <si>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</si>
  <si>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</si>
  <si>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</si>
  <si>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</si>
  <si>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</si>
  <si>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</si>
  <si>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</si>
  <si>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</si>
  <si>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</si>
  <si>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</si>
  <si>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</si>
  <si>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</si>
  <si>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</si>
  <si>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</si>
  <si>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</si>
  <si>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</si>
  <si>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</si>
  <si>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</si>
  <si>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</si>
  <si>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</si>
  <si>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</si>
  <si>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</si>
  <si>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</si>
  <si>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</si>
  <si>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</si>
  <si>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</si>
  <si>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</si>
  <si>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</si>
  <si>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</si>
  <si>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</si>
  <si>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</si>
  <si>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</si>
  <si>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</si>
  <si>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</si>
  <si>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</si>
  <si>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</si>
  <si>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</si>
  <si>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</si>
  <si>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</si>
  <si>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</si>
  <si>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</si>
  <si>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</si>
  <si>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</si>
  <si>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</si>
  <si>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</si>
  <si>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</si>
  <si>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</si>
  <si>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</si>
  <si>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</si>
  <si>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</si>
  <si>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</si>
  <si>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</si>
  <si>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</si>
  <si>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</si>
  <si>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</si>
  <si>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</si>
  <si>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</si>
  <si>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</si>
  <si>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</si>
  <si>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</si>
  <si>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</si>
  <si>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</si>
  <si>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</si>
  <si>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</si>
  <si>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</si>
  <si>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</si>
  <si>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</si>
  <si>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</si>
  <si>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</si>
  <si>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</si>
  <si>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</si>
  <si>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</si>
  <si>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</si>
  <si>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</si>
  <si>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</si>
  <si>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</si>
  <si>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</si>
  <si>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</si>
  <si>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</si>
  <si>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</si>
  <si>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</si>
  <si>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</si>
  <si>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</si>
  <si>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</si>
  <si>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</si>
  <si>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</si>
  <si>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</si>
  <si>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</si>
  <si>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</si>
  <si>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</si>
  <si>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</si>
  <si>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</si>
  <si>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</si>
  <si>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</si>
  <si>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</si>
  <si>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</si>
  <si>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</si>
  <si>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</si>
  <si>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</si>
  <si>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</si>
  <si>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</si>
  <si>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</si>
  <si>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</si>
  <si>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</si>
  <si>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</si>
  <si>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</si>
  <si>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</si>
  <si>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</si>
  <si>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</si>
  <si>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</si>
  <si>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</si>
  <si>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</si>
  <si>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</si>
  <si>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</si>
  <si>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</si>
  <si>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</si>
  <si>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</si>
  <si>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</si>
  <si>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</si>
  <si>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</si>
  <si>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</si>
  <si>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</si>
  <si>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</si>
  <si>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</si>
  <si>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</si>
  <si>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</si>
  <si>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</si>
  <si>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</si>
  <si>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</si>
  <si>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</si>
  <si>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</si>
  <si>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</si>
  <si>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</si>
  <si>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</si>
  <si>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</si>
  <si>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</si>
  <si>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</si>
  <si>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</si>
  <si>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</si>
  <si>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</si>
  <si>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</si>
  <si>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</si>
  <si>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</si>
  <si>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</si>
  <si>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</si>
  <si>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</si>
  <si>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</si>
  <si>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</si>
  <si>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</si>
  <si>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</si>
  <si>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</si>
  <si>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</si>
  <si>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</si>
  <si>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</si>
  <si>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</si>
  <si>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</si>
  <si>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</si>
  <si>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</si>
  <si>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</si>
  <si>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</si>
  <si>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</si>
  <si>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</si>
  <si>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</si>
  <si>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</si>
  <si>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</si>
  <si>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</si>
  <si>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</si>
  <si>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</si>
  <si>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</si>
  <si>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</si>
  <si>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</si>
  <si>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</si>
  <si>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</si>
  <si>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</si>
  <si>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</si>
  <si>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</si>
  <si>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</si>
  <si>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</si>
  <si>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</si>
  <si>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</si>
  <si>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</si>
  <si>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</si>
  <si>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</si>
  <si>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</si>
  <si>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</si>
  <si>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</si>
  <si>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</si>
  <si>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</si>
  <si>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</si>
  <si>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</si>
  <si>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</si>
  <si>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</si>
  <si>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</si>
  <si>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</si>
  <si>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</si>
  <si>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</si>
  <si>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</si>
  <si>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</si>
  <si>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</si>
  <si>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</si>
  <si>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</si>
  <si>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</si>
  <si>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</si>
  <si>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</si>
  <si>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</si>
  <si>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</si>
  <si>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</si>
  <si>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</si>
  <si>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</si>
  <si>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</si>
  <si>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</si>
  <si>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</si>
  <si>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</si>
  <si>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</si>
  <si>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</si>
  <si>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</si>
  <si>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</si>
  <si>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</si>
  <si>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</si>
  <si>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</si>
  <si>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</si>
  <si>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</si>
  <si>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</si>
  <si>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</si>
  <si>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</si>
  <si>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</si>
  <si>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</si>
  <si>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</si>
  <si>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</si>
  <si>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</si>
  <si>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</si>
  <si>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</si>
  <si>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</si>
  <si>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</si>
  <si>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</si>
  <si>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</si>
  <si>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</si>
  <si>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</si>
  <si>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</si>
  <si>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</si>
  <si>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</si>
  <si>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</si>
  <si>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</si>
  <si>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</si>
  <si>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</si>
  <si>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</si>
  <si>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</si>
  <si>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</si>
  <si>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</si>
  <si>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</si>
  <si>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</si>
  <si>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</si>
  <si>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</si>
  <si>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</si>
  <si>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</si>
  <si>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</si>
  <si>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</si>
  <si>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</si>
  <si>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</si>
  <si>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</si>
  <si>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</si>
  <si>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</si>
  <si>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</si>
  <si>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</si>
  <si>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</si>
  <si>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</si>
  <si>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</si>
  <si>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</si>
  <si>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</si>
  <si>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</si>
  <si>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</si>
  <si>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</si>
  <si>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</si>
  <si>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</si>
  <si>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</si>
  <si>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</si>
  <si>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</si>
  <si>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</si>
  <si>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</si>
  <si>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</si>
  <si>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</si>
  <si>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</si>
  <si>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</si>
  <si>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</si>
  <si>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</si>
  <si>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</si>
  <si>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</si>
  <si>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</si>
  <si>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</si>
  <si>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</si>
  <si>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</si>
  <si>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</si>
  <si>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</si>
  <si>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</si>
  <si>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</si>
  <si>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</si>
  <si>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</si>
  <si>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</si>
  <si>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</si>
  <si>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</si>
  <si>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</si>
  <si>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</si>
  <si>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</si>
  <si>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</si>
  <si>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</si>
  <si>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</si>
  <si>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</si>
  <si>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</si>
  <si>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</si>
  <si>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</si>
  <si>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</si>
  <si>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</si>
  <si>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</si>
  <si>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</si>
  <si>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</si>
  <si>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</si>
  <si>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</si>
  <si>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</si>
  <si>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</si>
  <si>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</si>
  <si>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</si>
  <si>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</si>
  <si>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</si>
  <si>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</si>
  <si>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</si>
  <si>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</si>
  <si>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</si>
  <si>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</si>
  <si>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</si>
  <si>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</si>
  <si>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</si>
  <si>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</si>
  <si>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</si>
  <si>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</si>
  <si>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</si>
  <si>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</si>
  <si>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</si>
  <si>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</si>
  <si>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</si>
  <si>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</si>
  <si>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</si>
  <si>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</si>
  <si>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</si>
  <si>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</si>
  <si>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</si>
  <si>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</si>
  <si>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</si>
  <si>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</si>
  <si>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</si>
  <si>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</si>
  <si>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</si>
  <si>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</si>
  <si>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</si>
  <si>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</si>
  <si>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</si>
  <si>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</si>
  <si>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</si>
  <si>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</si>
  <si>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</si>
  <si>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</si>
  <si>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</si>
  <si>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</si>
  <si>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</si>
  <si>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</si>
  <si>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</si>
  <si>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</si>
  <si>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</si>
  <si>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</si>
  <si>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</si>
  <si>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</si>
  <si>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</si>
  <si>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</si>
  <si>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</si>
  <si>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</si>
  <si>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</si>
  <si>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</si>
  <si>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</si>
  <si>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</si>
  <si>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</si>
  <si>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</si>
  <si>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</si>
  <si>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</si>
  <si>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</si>
  <si>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</si>
  <si>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</si>
  <si>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</si>
  <si>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</si>
  <si>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</si>
  <si>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</si>
  <si>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</si>
  <si>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</si>
  <si>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</si>
  <si>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</si>
  <si>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</si>
  <si>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</si>
  <si>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</si>
  <si>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</si>
  <si>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</si>
  <si>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</si>
  <si>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</si>
  <si>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</si>
  <si>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</si>
  <si>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</si>
  <si>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</si>
  <si>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</si>
  <si>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</si>
  <si>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</si>
  <si>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</si>
  <si>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</si>
  <si>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</si>
  <si>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</si>
  <si>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</si>
  <si>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</si>
  <si>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</si>
  <si>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</si>
  <si>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</si>
  <si>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</si>
  <si>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</si>
  <si>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</si>
  <si>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</si>
  <si>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</si>
  <si>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</si>
  <si>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</si>
  <si>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</si>
  <si>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</si>
  <si>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</si>
  <si>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</si>
  <si>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</si>
  <si>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</si>
  <si>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</si>
  <si>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</si>
  <si>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</si>
  <si>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</si>
  <si>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</si>
  <si>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</si>
  <si>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</si>
  <si>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</si>
  <si>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</si>
  <si>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</si>
  <si>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</si>
  <si>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</si>
  <si>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</si>
  <si>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</si>
  <si>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</si>
  <si>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</si>
  <si>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</si>
  <si>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</si>
  <si>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</si>
  <si>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</si>
  <si>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</si>
  <si>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</si>
  <si>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</si>
  <si>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</si>
  <si>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</si>
  <si>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</si>
  <si>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</si>
  <si>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</si>
  <si>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</si>
  <si>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</si>
  <si>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</si>
  <si>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</si>
  <si>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</si>
  <si>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</si>
  <si>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</si>
  <si>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</si>
  <si>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</si>
  <si>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</si>
  <si>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</si>
  <si>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</si>
  <si>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</si>
  <si>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</si>
  <si>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</si>
  <si>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</si>
  <si>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</si>
  <si>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</si>
  <si>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</si>
  <si>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</si>
  <si>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</si>
  <si>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</si>
  <si>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</si>
  <si>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</si>
  <si>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</si>
  <si>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</si>
  <si>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</si>
  <si>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</si>
  <si>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</si>
  <si>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</si>
  <si>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</si>
  <si>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</si>
  <si>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</si>
  <si>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</si>
  <si>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</si>
  <si>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</si>
  <si>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</si>
  <si>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</si>
  <si>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</si>
  <si>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</si>
  <si>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</si>
  <si>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</si>
  <si>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</si>
  <si>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</si>
  <si>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</si>
  <si>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</si>
  <si>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</si>
  <si>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</si>
  <si>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</si>
  <si>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</si>
  <si>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</si>
  <si>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</si>
  <si>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</si>
  <si>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</si>
  <si>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</si>
  <si>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</si>
  <si>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</si>
  <si>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</si>
  <si>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</si>
  <si>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</si>
  <si>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</si>
  <si>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</si>
  <si>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</si>
  <si>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</si>
  <si>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</si>
  <si>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</si>
  <si>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</si>
  <si>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</si>
  <si>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</si>
  <si>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</si>
  <si>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</si>
  <si>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</si>
  <si>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</si>
  <si>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</si>
  <si>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</si>
  <si>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</si>
  <si>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</si>
  <si>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</si>
  <si>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</si>
  <si>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</si>
  <si>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</si>
  <si>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</si>
  <si>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</si>
  <si>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</si>
  <si>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</si>
  <si>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</si>
  <si>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</si>
  <si>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</si>
  <si>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</si>
  <si>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</si>
  <si>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</si>
  <si>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</si>
  <si>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</si>
  <si>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</si>
  <si>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</si>
  <si>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</si>
  <si>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</si>
  <si>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</si>
  <si>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</si>
  <si>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</si>
  <si>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</si>
  <si>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</si>
  <si>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</si>
  <si>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</si>
  <si>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</si>
  <si>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</si>
  <si>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</si>
  <si>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</si>
  <si>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</si>
  <si>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</si>
  <si>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</si>
  <si>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</si>
  <si>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</si>
  <si>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</si>
  <si>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</si>
  <si>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</si>
  <si>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</si>
  <si>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</si>
  <si>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</si>
  <si>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</si>
  <si>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</si>
  <si>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</si>
  <si>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</si>
  <si>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</si>
  <si>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</si>
  <si>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</si>
  <si>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</si>
  <si>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</si>
  <si>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</si>
  <si>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</si>
  <si>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</si>
  <si>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</si>
  <si>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</si>
  <si>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</si>
  <si>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</si>
  <si>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</si>
  <si>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</si>
  <si>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</si>
  <si>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</si>
  <si>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</si>
  <si>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</si>
  <si>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</si>
  <si>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</si>
  <si>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</si>
  <si>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</si>
  <si>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</si>
  <si>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</si>
  <si>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</si>
  <si>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</si>
  <si>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</si>
  <si>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</si>
  <si>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</si>
  <si>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</si>
  <si>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</si>
  <si>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</si>
  <si>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</si>
  <si>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</si>
  <si>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</si>
  <si>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</si>
  <si>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</si>
  <si>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</si>
  <si>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</si>
  <si>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</si>
  <si>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</si>
  <si>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</si>
  <si>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</si>
  <si>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</si>
  <si>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</si>
  <si>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</si>
  <si>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</si>
  <si>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</si>
  <si>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</si>
  <si>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</si>
  <si>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</si>
  <si>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</si>
  <si>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</si>
  <si>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</si>
  <si>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</si>
  <si>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</si>
  <si>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</si>
  <si>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</si>
  <si>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</si>
  <si>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</si>
  <si>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</si>
  <si>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</si>
  <si>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</si>
  <si>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</si>
  <si>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</si>
  <si>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</si>
  <si>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</si>
  <si>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</si>
  <si>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</si>
  <si>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</si>
  <si>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</si>
  <si>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</si>
  <si>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</si>
  <si>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</si>
  <si>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</si>
  <si>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</si>
  <si>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</si>
  <si>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</si>
  <si>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</si>
  <si>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</si>
  <si>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</si>
  <si>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</si>
  <si>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</si>
  <si>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</si>
  <si>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</si>
  <si>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</si>
  <si>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</si>
  <si>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</si>
  <si>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</si>
  <si>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</si>
  <si>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</si>
  <si>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</si>
  <si>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</si>
  <si>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</si>
  <si>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</si>
  <si>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</si>
  <si>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</si>
  <si>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</si>
  <si>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</si>
  <si>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</si>
  <si>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</si>
  <si>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</si>
  <si>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</si>
  <si>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</si>
  <si>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</si>
  <si>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</si>
  <si>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</si>
  <si>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</si>
  <si>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</si>
  <si>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</si>
  <si>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</si>
  <si>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</si>
  <si>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</si>
  <si>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</si>
  <si>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</si>
  <si>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</si>
  <si>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</si>
  <si>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</si>
  <si>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</si>
  <si>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</si>
  <si>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</si>
  <si>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</si>
  <si>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</si>
  <si>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</si>
  <si>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</si>
  <si>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</si>
  <si>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</si>
  <si>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</si>
  <si>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</si>
  <si>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</si>
  <si>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</si>
  <si>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</si>
  <si>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</si>
  <si>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</si>
  <si>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</si>
  <si>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</si>
  <si>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</si>
  <si>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</si>
  <si>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</si>
  <si>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</si>
  <si>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</si>
  <si>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</si>
  <si>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</si>
  <si>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</si>
  <si>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</si>
  <si>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</si>
  <si>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</si>
  <si>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</si>
  <si>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</si>
  <si>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</si>
  <si>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</si>
  <si>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</si>
  <si>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</si>
  <si>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</si>
  <si>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</si>
  <si>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</si>
  <si>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</si>
  <si>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</si>
  <si>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</si>
  <si>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</si>
  <si>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</si>
  <si>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</si>
  <si>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</si>
  <si>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</si>
  <si>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</si>
  <si>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</si>
  <si>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</si>
  <si>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</si>
  <si>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</si>
  <si>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</si>
  <si>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</si>
  <si>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</si>
  <si>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</si>
  <si>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</si>
  <si>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</si>
  <si>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</si>
  <si>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</si>
  <si>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</si>
  <si>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</si>
  <si>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</si>
  <si>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</si>
  <si>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</si>
  <si>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</si>
  <si>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</si>
  <si>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</si>
  <si>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</si>
  <si>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</si>
  <si>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</si>
  <si>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</si>
  <si>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</si>
  <si>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</si>
  <si>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</si>
  <si>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</si>
  <si>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</si>
  <si>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</si>
  <si>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</si>
  <si>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</si>
  <si>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</si>
  <si>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</si>
  <si>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</si>
  <si>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</si>
  <si>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</si>
  <si>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</si>
  <si>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</si>
  <si>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</si>
  <si>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</si>
  <si>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</si>
  <si>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</si>
  <si>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</si>
  <si>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</si>
  <si>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</si>
  <si>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</si>
  <si>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</si>
  <si>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</si>
  <si>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</si>
  <si>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</si>
  <si>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</si>
  <si>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</si>
  <si>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</si>
  <si>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</si>
  <si>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</si>
  <si>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</si>
  <si>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</si>
  <si>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</si>
  <si>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</si>
  <si>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</si>
  <si>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</si>
  <si>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</si>
  <si>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</si>
  <si>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</si>
  <si>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</si>
  <si>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</si>
  <si>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</si>
  <si>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</si>
  <si>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</si>
  <si>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</si>
  <si>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</si>
  <si>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</si>
  <si>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</si>
  <si>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</si>
  <si>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</si>
  <si>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</si>
  <si>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</si>
  <si>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</si>
  <si>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</si>
  <si>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</si>
  <si>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</si>
  <si>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</si>
  <si>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</si>
  <si>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</si>
  <si>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</si>
  <si>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</si>
  <si>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</si>
  <si>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</si>
  <si>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</si>
  <si>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</si>
  <si>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</si>
  <si>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</si>
  <si>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</si>
  <si>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</si>
  <si>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</si>
  <si>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</si>
  <si>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</si>
  <si>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</si>
  <si>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</si>
  <si>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</si>
  <si>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</si>
  <si>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</si>
  <si>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</si>
  <si>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</si>
  <si>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</si>
  <si>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</si>
  <si>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</si>
  <si>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</si>
  <si>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</si>
  <si>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</si>
  <si>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</si>
  <si>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</si>
  <si>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</si>
  <si>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</si>
  <si>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</si>
  <si>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</si>
  <si>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</si>
  <si>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</si>
  <si>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</si>
  <si>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</si>
  <si>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</si>
  <si>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</si>
  <si>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</si>
  <si>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</si>
  <si>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</si>
  <si>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</si>
  <si>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</si>
  <si>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</si>
  <si>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</si>
  <si>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</si>
  <si>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</si>
  <si>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</si>
  <si>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</si>
  <si>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</si>
  <si>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</si>
  <si>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</si>
  <si>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</si>
  <si>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</si>
  <si>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</si>
  <si>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</si>
  <si>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</si>
  <si>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</si>
  <si>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</si>
  <si>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</si>
  <si>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</si>
  <si>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</si>
  <si>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</si>
  <si>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</si>
  <si>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</si>
  <si>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</si>
  <si>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</si>
  <si>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</si>
  <si>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</si>
  <si>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</si>
  <si>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</si>
  <si>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</si>
  <si>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</si>
  <si>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</si>
  <si>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</si>
  <si>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</si>
  <si>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</si>
  <si>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</si>
  <si>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</si>
  <si>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</si>
  <si>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</si>
  <si>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</si>
  <si>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</si>
  <si>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</si>
  <si>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</si>
  <si>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</si>
  <si>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</si>
  <si>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</si>
  <si>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</si>
  <si>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</si>
  <si>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</si>
  <si>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</si>
  <si>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</si>
  <si>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</si>
  <si>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</si>
  <si>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</si>
  <si>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</si>
  <si>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</si>
  <si>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</si>
  <si>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</si>
  <si>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</si>
  <si>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</si>
  <si>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</si>
  <si>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</si>
  <si>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</si>
  <si>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</si>
  <si>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</si>
  <si>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</si>
  <si>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</si>
  <si>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</si>
  <si>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</si>
  <si>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</si>
  <si>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</si>
  <si>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</si>
  <si>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</si>
  <si>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</si>
  <si>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</si>
  <si>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</si>
  <si>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</si>
  <si>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</si>
  <si>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</si>
  <si>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</si>
  <si>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</si>
  <si>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</si>
  <si>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</si>
  <si>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</si>
  <si>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</si>
  <si>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</si>
  <si>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</si>
  <si>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</si>
  <si>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</si>
  <si>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</si>
  <si>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</si>
  <si>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</si>
  <si>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</si>
  <si>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</si>
  <si>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</si>
  <si>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</si>
  <si>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</si>
  <si>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</si>
  <si>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</si>
  <si>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</si>
  <si>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</si>
  <si>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</si>
  <si>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</si>
  <si>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</si>
  <si>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</si>
  <si>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</si>
  <si>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</si>
  <si>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</si>
  <si>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</si>
  <si>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</si>
  <si>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</si>
  <si>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</si>
  <si>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</si>
  <si>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</si>
  <si>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</si>
  <si>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</si>
  <si>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</si>
  <si>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</si>
  <si>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</si>
  <si>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</si>
  <si>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</si>
  <si>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</si>
  <si>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</si>
  <si>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</si>
  <si>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</si>
  <si>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</si>
  <si>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</si>
  <si>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</si>
  <si>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</si>
  <si>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</si>
  <si>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</si>
  <si>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</si>
  <si>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</si>
  <si>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</si>
  <si>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</si>
  <si>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</si>
  <si>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</si>
  <si>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</si>
  <si>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</si>
  <si>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</si>
  <si>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</si>
  <si>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</si>
  <si>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</si>
  <si>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</si>
  <si>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</si>
  <si>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</si>
  <si>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</si>
  <si>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</si>
  <si>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</si>
  <si>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</si>
  <si>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</si>
  <si>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</si>
  <si>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</si>
  <si>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</si>
  <si>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</si>
  <si>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</si>
  <si>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</si>
  <si>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</si>
  <si>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</si>
  <si>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</si>
  <si>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</si>
  <si>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</si>
  <si>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</si>
  <si>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</si>
  <si>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</si>
  <si>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</si>
  <si>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</si>
  <si>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</si>
  <si>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</si>
  <si>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</si>
  <si>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</si>
  <si>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</si>
  <si>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</si>
  <si>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</si>
  <si>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</si>
  <si>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</si>
  <si>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</si>
  <si>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</si>
  <si>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</si>
  <si>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</si>
  <si>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</si>
  <si>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</si>
  <si>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</si>
  <si>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</si>
  <si>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</si>
  <si>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</si>
  <si>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</si>
  <si>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</si>
  <si>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</si>
  <si>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</si>
  <si>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</si>
  <si>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</si>
  <si>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</si>
  <si>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</si>
  <si>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</si>
  <si>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</si>
  <si>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</si>
  <si>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</si>
  <si>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</si>
  <si>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</si>
  <si>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</si>
  <si>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</si>
  <si>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</si>
  <si>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</si>
  <si>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</si>
  <si>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</si>
  <si>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</si>
  <si>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</si>
  <si>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</si>
  <si>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</si>
  <si>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</si>
  <si>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</si>
  <si>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</si>
  <si>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</si>
  <si>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</si>
  <si>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</si>
  <si>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</si>
  <si>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</si>
  <si>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</si>
  <si>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</si>
  <si>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</si>
  <si>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</si>
  <si>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</si>
  <si>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</si>
  <si>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</si>
  <si>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</si>
  <si>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</si>
  <si>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</si>
  <si>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</si>
  <si>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</si>
  <si>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</si>
  <si>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</si>
  <si>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</si>
  <si>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</si>
  <si>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</si>
  <si>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</si>
  <si>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</si>
  <si>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</si>
  <si>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</si>
  <si>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</si>
  <si>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</si>
  <si>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</si>
  <si>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</si>
  <si>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</si>
  <si>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</si>
  <si>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</si>
  <si>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</si>
  <si>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</si>
  <si>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</si>
  <si>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</si>
  <si>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</si>
  <si>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</si>
  <si>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</si>
  <si>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</si>
  <si>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</si>
  <si>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</si>
  <si>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</si>
  <si>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</si>
  <si>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</si>
  <si>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</si>
  <si>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</si>
  <si>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</si>
  <si>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</si>
  <si>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</si>
  <si>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</si>
  <si>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</si>
  <si>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</si>
  <si>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</si>
  <si>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</si>
  <si>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</si>
  <si>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</si>
  <si>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</si>
  <si>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</si>
  <si>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</si>
  <si>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</si>
  <si>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</si>
  <si>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</si>
  <si>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</si>
  <si>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</si>
  <si>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</si>
  <si>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</si>
  <si>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</si>
  <si>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</si>
  <si>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</si>
  <si>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</si>
  <si>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</si>
  <si>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</si>
  <si>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</si>
  <si>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</si>
  <si>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</si>
  <si>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</si>
  <si>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</si>
  <si>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</si>
  <si>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</si>
  <si>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</si>
  <si>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</si>
  <si>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</si>
  <si>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</si>
  <si>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</si>
  <si>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</si>
  <si>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</si>
  <si>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</si>
  <si>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</si>
  <si>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</si>
  <si>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</si>
  <si>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</si>
  <si>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</si>
  <si>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</si>
  <si>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</si>
  <si>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</si>
  <si>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</si>
  <si>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</si>
  <si>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</si>
  <si>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</si>
  <si>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</si>
  <si>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</si>
  <si>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</si>
  <si>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</si>
  <si>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</si>
  <si>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</si>
  <si>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</si>
  <si>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</si>
  <si>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</si>
  <si>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</si>
  <si>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</si>
  <si>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</si>
  <si>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</si>
  <si>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</si>
  <si>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</si>
  <si>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</si>
  <si>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</si>
  <si>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</si>
  <si>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</si>
  <si>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</si>
  <si>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</si>
  <si>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</si>
  <si>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</si>
  <si>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</si>
  <si>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</si>
  <si>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</si>
  <si>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</si>
  <si>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</si>
  <si>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</si>
  <si>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</si>
  <si>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</si>
  <si>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</si>
  <si>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</si>
  <si>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</si>
  <si>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</si>
  <si>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</si>
  <si>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</si>
  <si>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</si>
  <si>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</si>
  <si>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</si>
  <si>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</si>
  <si>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</si>
  <si>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</si>
  <si>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</si>
  <si>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</si>
  <si>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</si>
  <si>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</si>
  <si>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</si>
  <si>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</si>
  <si>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</si>
  <si>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</si>
  <si>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</si>
  <si>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</si>
  <si>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</si>
  <si>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</si>
  <si>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</si>
  <si>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</si>
  <si>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</si>
  <si>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</si>
  <si>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</si>
  <si>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</si>
  <si>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</si>
  <si>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</si>
  <si>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</si>
  <si>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</si>
  <si>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</si>
  <si>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</si>
  <si>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</si>
  <si>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</si>
  <si>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</si>
  <si>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</si>
  <si>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</si>
  <si>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</si>
  <si>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</si>
  <si>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</si>
  <si>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</si>
  <si>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</si>
  <si>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</si>
  <si>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</si>
  <si>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</si>
  <si>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</si>
  <si>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</si>
  <si>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</si>
  <si>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</si>
  <si>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</si>
  <si>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</si>
  <si>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</si>
  <si>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</si>
  <si>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</si>
  <si>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</si>
  <si>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</si>
  <si>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</si>
  <si>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</si>
  <si>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</si>
  <si>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</si>
  <si>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</si>
  <si>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</si>
  <si>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</si>
  <si>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</si>
  <si>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</si>
  <si>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</si>
  <si>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</si>
  <si>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</si>
  <si>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</si>
  <si>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</si>
  <si>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</si>
  <si>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</si>
  <si>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</si>
  <si>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</si>
  <si>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</si>
  <si>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</si>
  <si>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</si>
  <si>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</si>
  <si>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</si>
  <si>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</si>
  <si>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</si>
  <si>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</si>
  <si>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</si>
  <si>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</si>
  <si>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</si>
  <si>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</si>
  <si>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</si>
  <si>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</si>
  <si>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</si>
  <si>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</si>
  <si>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</si>
  <si>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</si>
  <si>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</si>
  <si>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</si>
  <si>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</si>
  <si>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</si>
  <si>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</si>
  <si>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</si>
  <si>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</si>
  <si>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</si>
  <si>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</si>
  <si>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</si>
  <si>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</si>
  <si>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</si>
  <si>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</si>
  <si>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</si>
  <si>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</si>
  <si>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</si>
  <si>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</si>
  <si>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</si>
  <si>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</si>
  <si>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</si>
  <si>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</si>
  <si>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</si>
  <si>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</si>
  <si>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</si>
  <si>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</si>
  <si>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</si>
  <si>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</si>
  <si>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</si>
  <si>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</si>
  <si>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</si>
  <si>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</si>
  <si>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</si>
  <si>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</si>
  <si>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</si>
  <si>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</si>
  <si>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</si>
  <si>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</si>
  <si>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</si>
  <si>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</si>
  <si>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</si>
  <si>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</si>
  <si>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</si>
  <si>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</si>
  <si>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</si>
  <si>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</si>
  <si>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</si>
  <si>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</si>
  <si>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</si>
  <si>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</si>
  <si>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</si>
  <si>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</si>
  <si>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</si>
  <si>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</si>
  <si>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</si>
  <si>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</si>
  <si>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</si>
  <si>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</si>
  <si>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</si>
  <si>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</si>
  <si>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</si>
  <si>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</si>
  <si>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</si>
  <si>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</si>
  <si>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</si>
  <si>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</si>
  <si>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</si>
  <si>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</si>
  <si>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</si>
  <si>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</si>
  <si>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</si>
  <si>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</si>
  <si>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</si>
  <si>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</si>
  <si>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</si>
  <si>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</si>
  <si>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</si>
  <si>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</si>
  <si>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</si>
  <si>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</si>
  <si>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</si>
  <si>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</si>
  <si>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</si>
  <si>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</si>
  <si>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</si>
  <si>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</si>
  <si>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</si>
  <si>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</si>
  <si>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</si>
  <si>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</si>
  <si>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</si>
  <si>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</si>
  <si>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</si>
  <si>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</si>
  <si>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</si>
  <si>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</si>
  <si>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</si>
  <si>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</si>
  <si>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</si>
  <si>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</si>
  <si>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</si>
  <si>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</si>
  <si>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</si>
  <si>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</si>
  <si>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</si>
  <si>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</si>
  <si>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</si>
  <si>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</si>
  <si>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</si>
  <si>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</si>
  <si>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</si>
  <si>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</si>
  <si>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</si>
  <si>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</si>
  <si>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</si>
  <si>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</si>
  <si>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</si>
  <si>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</si>
  <si>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</si>
  <si>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</si>
  <si>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</si>
  <si>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</si>
  <si>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</si>
  <si>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</si>
  <si>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</si>
  <si>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</si>
  <si>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</si>
  <si>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</si>
  <si>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</si>
  <si>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</si>
  <si>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</si>
  <si>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</si>
  <si>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</si>
  <si>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</si>
  <si>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</si>
  <si>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</si>
  <si>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</si>
  <si>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</si>
  <si>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</si>
  <si>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</si>
  <si>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</si>
  <si>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</si>
  <si>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</si>
  <si>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</si>
  <si>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</si>
  <si>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</si>
  <si>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</si>
  <si>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</si>
  <si>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</si>
  <si>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</si>
  <si>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</si>
  <si>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</si>
  <si>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</si>
  <si>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</si>
  <si>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</si>
  <si>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</si>
  <si>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</si>
  <si>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</si>
  <si>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</si>
  <si>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</si>
  <si>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</si>
  <si>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</si>
  <si>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</si>
  <si>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</si>
  <si>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</si>
  <si>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</si>
  <si>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</si>
  <si>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</si>
  <si>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</si>
  <si>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</si>
  <si>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</si>
  <si>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</si>
  <si>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</si>
  <si>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</si>
  <si>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</si>
  <si>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</si>
  <si>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</si>
  <si>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</si>
  <si>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</si>
  <si>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</si>
  <si>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</si>
  <si>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</si>
  <si>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</si>
  <si>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</si>
  <si>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</si>
  <si>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</si>
  <si>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</si>
  <si>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</si>
  <si>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</si>
  <si>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</si>
  <si>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</si>
  <si>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</si>
  <si>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</si>
  <si>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</si>
  <si>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</si>
  <si>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</si>
  <si>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</si>
  <si>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</si>
  <si>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</si>
  <si>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</si>
  <si>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</si>
  <si>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</si>
  <si>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</si>
  <si>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</si>
  <si>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</si>
  <si>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</si>
  <si>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</si>
  <si>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</si>
  <si>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</si>
  <si>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</si>
  <si>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</si>
  <si>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</si>
  <si>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</si>
  <si>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</si>
  <si>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</si>
  <si>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</si>
  <si>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</si>
  <si>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</si>
  <si>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</si>
  <si>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</si>
  <si>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</si>
  <si>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</si>
  <si>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</si>
  <si>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</si>
  <si>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</si>
  <si>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</si>
  <si>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</si>
  <si>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</si>
  <si>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</si>
  <si>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</si>
  <si>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</si>
  <si>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</si>
  <si>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</si>
  <si>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</si>
  <si>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</si>
  <si>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</si>
  <si>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</si>
  <si>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</si>
  <si>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</si>
  <si>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</si>
  <si>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</si>
  <si>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</si>
  <si>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</si>
  <si>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</si>
  <si>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</si>
  <si>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</si>
  <si>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</si>
  <si>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</si>
  <si>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</si>
  <si>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</si>
  <si>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</si>
  <si>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</si>
  <si>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</si>
  <si>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</si>
  <si>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</si>
  <si>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</si>
  <si>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</si>
  <si>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</si>
  <si>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</si>
  <si>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</si>
  <si>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</si>
  <si>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</si>
  <si>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</si>
  <si>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</si>
  <si>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</si>
  <si>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</si>
  <si>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</si>
  <si>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</si>
  <si>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</si>
  <si>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</si>
  <si>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</si>
  <si>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</si>
  <si>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</si>
  <si>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</si>
  <si>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</si>
  <si>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</si>
  <si>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</si>
  <si>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</si>
  <si>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</si>
  <si>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</si>
  <si>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</si>
  <si>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</si>
  <si>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</si>
  <si>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</si>
  <si>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</si>
  <si>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</si>
  <si>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</si>
  <si>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</si>
  <si>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</si>
  <si>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</si>
  <si>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</si>
  <si>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</si>
  <si>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</si>
  <si>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</si>
  <si>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</si>
  <si>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</si>
  <si>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</si>
  <si>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</si>
  <si>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</si>
  <si>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</si>
  <si>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</si>
  <si>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</si>
  <si>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</si>
  <si>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</si>
  <si>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</si>
  <si>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</si>
  <si>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</si>
  <si>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</si>
  <si>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</si>
  <si>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</si>
  <si>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</si>
  <si>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</si>
  <si>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</si>
  <si>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</si>
  <si>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</si>
  <si>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</si>
  <si>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</si>
  <si>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</si>
  <si>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</si>
  <si>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</si>
  <si>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</si>
  <si>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</si>
  <si>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</si>
  <si>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</si>
  <si>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</si>
  <si>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</si>
  <si>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</si>
  <si>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</si>
  <si>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</si>
  <si>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</si>
  <si>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</si>
  <si>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</si>
  <si>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</si>
  <si>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</si>
  <si>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</si>
  <si>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</si>
  <si>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</si>
  <si>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</si>
  <si>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</si>
  <si>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</si>
  <si>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</si>
  <si>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</si>
  <si>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</si>
  <si>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</si>
  <si>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</si>
  <si>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</si>
  <si>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</si>
  <si>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</si>
  <si>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</si>
  <si>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</si>
  <si>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</si>
  <si>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</si>
  <si>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</si>
  <si>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</si>
  <si>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</si>
  <si>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</si>
  <si>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</si>
  <si>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</si>
  <si>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</si>
  <si>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</si>
  <si>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</si>
  <si>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</si>
  <si>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</si>
  <si>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</si>
  <si>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</si>
  <si>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</si>
  <si>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</si>
  <si>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</si>
  <si>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</si>
  <si>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</si>
  <si>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</si>
  <si>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</si>
  <si>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</si>
  <si>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</si>
  <si>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</si>
  <si>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</si>
  <si>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</si>
  <si>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</si>
  <si>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</si>
  <si>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</si>
  <si>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</si>
  <si>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</si>
  <si>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</si>
  <si>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</si>
  <si>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</si>
  <si>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</si>
  <si>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</si>
  <si>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</si>
  <si>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</si>
  <si>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</si>
  <si>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</si>
  <si>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</si>
  <si>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</si>
  <si>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</si>
  <si>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</si>
  <si>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</si>
  <si>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</si>
  <si>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</si>
  <si>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</si>
  <si>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</si>
  <si>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</si>
  <si>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</si>
  <si>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</si>
  <si>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</si>
  <si>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</si>
  <si>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</si>
  <si>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</si>
  <si>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</si>
  <si>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</si>
  <si>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</si>
  <si>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</si>
  <si>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</si>
  <si>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</si>
  <si>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</si>
  <si>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</si>
  <si>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</si>
  <si>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</si>
  <si>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</si>
  <si>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</si>
  <si>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</si>
  <si>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</si>
  <si>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</si>
  <si>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</si>
  <si>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</si>
  <si>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</si>
  <si>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</si>
  <si>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</si>
  <si>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</si>
  <si>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</si>
  <si>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</si>
  <si>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</si>
  <si>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</si>
  <si>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</si>
  <si>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</si>
  <si>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</si>
  <si>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</si>
  <si>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</si>
  <si>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</si>
  <si>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</si>
  <si>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</si>
  <si>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</si>
  <si>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</si>
  <si>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</si>
  <si>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</si>
  <si>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</si>
  <si>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</si>
  <si>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</si>
  <si>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</si>
  <si>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</si>
  <si>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</si>
  <si>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</si>
  <si>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</si>
  <si>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</si>
  <si>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</si>
  <si>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</si>
  <si>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</si>
  <si>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</si>
  <si>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</si>
  <si>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</si>
  <si>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</si>
  <si>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</si>
  <si>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</si>
  <si>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</si>
  <si>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</si>
  <si>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</si>
  <si>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</si>
  <si>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</si>
  <si>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</si>
  <si>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</si>
  <si>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</si>
  <si>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</si>
  <si>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</si>
  <si>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</si>
  <si>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</si>
  <si>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</si>
  <si>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</si>
  <si>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</si>
  <si>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</si>
  <si>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</si>
  <si>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</si>
  <si>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</si>
  <si>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</si>
  <si>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</si>
  <si>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</si>
  <si>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</si>
  <si>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</si>
  <si>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</si>
  <si>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</si>
  <si>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</si>
  <si>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</si>
  <si>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</si>
  <si>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</si>
  <si>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</si>
  <si>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</si>
  <si>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</si>
  <si>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</si>
  <si>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</si>
  <si>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</si>
  <si>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</si>
  <si>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</si>
  <si>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</si>
  <si>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</si>
  <si>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</si>
  <si>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</si>
  <si>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</si>
  <si>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</si>
  <si>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</si>
  <si>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</si>
  <si>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</si>
  <si>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</si>
  <si>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</si>
  <si>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</si>
  <si>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</si>
  <si>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</si>
  <si>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</si>
  <si>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</si>
  <si>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</si>
  <si>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</si>
  <si>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</si>
  <si>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</si>
  <si>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</si>
  <si>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</si>
  <si>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</si>
  <si>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</si>
  <si>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</si>
  <si>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</si>
  <si>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</si>
  <si>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</si>
  <si>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</si>
  <si>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</si>
  <si>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</si>
  <si>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</si>
  <si>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</si>
  <si>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</si>
  <si>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</si>
  <si>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</si>
  <si>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</si>
  <si>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</si>
  <si>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</si>
  <si>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</si>
  <si>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</si>
  <si>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</si>
  <si>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</si>
  <si>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</si>
  <si>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</si>
  <si>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</si>
  <si>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</si>
  <si>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</si>
  <si>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</si>
  <si>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</si>
  <si>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</si>
  <si>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</si>
  <si>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</si>
  <si>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</si>
  <si>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</si>
  <si>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</si>
  <si>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</si>
  <si>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</si>
  <si>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</si>
  <si>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</si>
  <si>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</si>
  <si>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</si>
  <si>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</si>
  <si>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</si>
  <si>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</si>
  <si>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</si>
  <si>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</si>
  <si>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</si>
  <si>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</si>
  <si>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</si>
  <si>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</si>
  <si>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</si>
  <si>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</si>
  <si>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</si>
  <si>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</si>
  <si>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</si>
  <si>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</si>
  <si>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</si>
  <si>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</si>
  <si>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</si>
  <si>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</si>
  <si>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</si>
  <si>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</si>
  <si>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</si>
  <si>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</si>
  <si>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</si>
  <si>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</si>
  <si>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</si>
  <si>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</si>
  <si>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</si>
  <si>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</si>
  <si>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</si>
  <si>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</si>
  <si>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</si>
  <si>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</si>
  <si>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</si>
  <si>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</si>
  <si>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</si>
  <si>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</si>
  <si>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</si>
  <si>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</si>
  <si>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</si>
  <si>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</si>
  <si>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</si>
  <si>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</si>
  <si>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</si>
  <si>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</si>
  <si>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</si>
  <si>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</si>
  <si>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</si>
  <si>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</si>
  <si>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</si>
  <si>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</si>
  <si>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</si>
  <si>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</si>
  <si>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</si>
  <si>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</si>
  <si>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</si>
  <si>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</si>
  <si>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</si>
  <si>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</si>
  <si>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</si>
  <si>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</si>
  <si>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</si>
  <si>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</si>
  <si>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</si>
  <si>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</si>
  <si>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</si>
  <si>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</si>
  <si>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</si>
  <si>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</si>
  <si>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</si>
  <si>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</si>
  <si>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</si>
  <si>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</si>
  <si>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</si>
  <si>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</si>
  <si>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</si>
  <si>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</si>
  <si>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</si>
  <si>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</si>
  <si>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</si>
  <si>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</si>
  <si>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</si>
  <si>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</si>
  <si>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</si>
  <si>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</si>
  <si>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</si>
  <si>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</si>
  <si>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</si>
  <si>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</si>
  <si>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</si>
  <si>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</si>
  <si>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</si>
  <si>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</si>
  <si>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</si>
  <si>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</si>
  <si>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</si>
  <si>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</si>
  <si>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</si>
  <si>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</si>
  <si>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</si>
  <si>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</si>
  <si>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</si>
  <si>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</si>
  <si>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</si>
  <si>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</si>
  <si>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</si>
  <si>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</si>
  <si>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</si>
  <si>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</si>
  <si>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</si>
  <si>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</si>
  <si>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</si>
  <si>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</si>
  <si>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</si>
  <si>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</si>
  <si>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</si>
  <si>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</si>
  <si>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</si>
  <si>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</si>
  <si>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</si>
  <si>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</si>
  <si>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</si>
  <si>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</si>
  <si>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</si>
  <si>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</si>
  <si>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</si>
  <si>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</si>
  <si>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</si>
  <si>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</si>
  <si>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</si>
  <si>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</si>
  <si>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</si>
  <si>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</si>
  <si>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</si>
  <si>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</si>
  <si>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</si>
  <si>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</si>
  <si>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</si>
  <si>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</si>
  <si>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</si>
  <si>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</si>
  <si>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</si>
  <si>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</si>
  <si>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</si>
  <si>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</si>
  <si>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</si>
  <si>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</si>
  <si>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</si>
  <si>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</si>
  <si>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</si>
  <si>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</si>
  <si>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</si>
  <si>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</si>
  <si>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</si>
  <si>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</si>
  <si>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</si>
  <si>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</si>
  <si>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</si>
  <si>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</si>
  <si>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</si>
  <si>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</si>
  <si>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</si>
  <si>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</si>
  <si>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</si>
  <si>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</si>
  <si>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</si>
  <si>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</si>
  <si>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</si>
  <si>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</si>
  <si>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</si>
  <si>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</si>
  <si>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</si>
  <si>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</si>
  <si>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</si>
  <si>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</si>
  <si>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</si>
  <si>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</si>
  <si>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</si>
  <si>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</si>
  <si>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</si>
  <si>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</si>
  <si>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</si>
  <si>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</si>
  <si>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</si>
  <si>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</si>
  <si>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</si>
  <si>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</si>
  <si>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</si>
  <si>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</si>
  <si>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</si>
  <si>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</si>
  <si>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</si>
  <si>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</si>
  <si>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</si>
  <si>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</si>
  <si>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</si>
  <si>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</si>
  <si>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</si>
  <si>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</si>
  <si>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</si>
  <si>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</si>
  <si>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</si>
  <si>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</si>
  <si>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</si>
  <si>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</si>
  <si>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</si>
  <si>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</si>
  <si>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</si>
  <si>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</si>
  <si>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</si>
  <si>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</si>
  <si>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</si>
  <si>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</si>
  <si>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</si>
  <si>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</si>
  <si>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</si>
  <si>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</si>
  <si>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</si>
  <si>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</si>
  <si>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</si>
  <si>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</si>
  <si>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</si>
  <si>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</si>
  <si>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</si>
  <si>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</si>
  <si>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</si>
  <si>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</si>
  <si>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</si>
  <si>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</si>
  <si>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</si>
  <si>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</si>
  <si>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</si>
  <si>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</si>
  <si>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</si>
  <si>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</si>
  <si>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</si>
  <si>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</si>
  <si>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</si>
  <si>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</si>
  <si>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</si>
  <si>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</si>
  <si>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</si>
  <si>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</si>
  <si>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</si>
  <si>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</si>
  <si>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</si>
  <si>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</si>
  <si>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</si>
  <si>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</si>
  <si>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</si>
  <si>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</si>
  <si>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</si>
  <si>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</si>
  <si>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</si>
  <si>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</si>
  <si>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</si>
  <si>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</si>
  <si>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</si>
  <si>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</si>
  <si>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</si>
  <si>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</si>
  <si>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</si>
  <si>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</si>
  <si>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</si>
  <si>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</si>
  <si>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</si>
  <si>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</si>
  <si>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</si>
  <si>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</si>
  <si>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</si>
  <si>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</si>
  <si>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</si>
  <si>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</si>
  <si>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</si>
  <si>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</si>
  <si>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</si>
  <si>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</si>
  <si>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</si>
  <si>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</si>
  <si>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</si>
  <si>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</si>
  <si>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</si>
  <si>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</si>
  <si>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</si>
  <si>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</si>
  <si>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</si>
  <si>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</si>
  <si>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</si>
  <si>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</si>
  <si>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</si>
  <si>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</si>
  <si>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</si>
  <si>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</si>
  <si>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</si>
  <si>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</si>
  <si>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</si>
  <si>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</si>
  <si>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</si>
  <si>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</si>
  <si>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</si>
  <si>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</si>
  <si>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</si>
  <si>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</si>
  <si>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</si>
  <si>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</si>
  <si>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</si>
  <si>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</si>
  <si>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</si>
  <si>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</si>
  <si>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</si>
  <si>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</si>
  <si>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</si>
  <si>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</si>
  <si>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</si>
  <si>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</si>
  <si>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</si>
  <si>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</si>
  <si>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</si>
  <si>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</si>
  <si>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</si>
  <si>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</si>
  <si>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</si>
  <si>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</si>
  <si>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</si>
  <si>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</si>
  <si>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</si>
  <si>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</si>
  <si>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</si>
  <si>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</si>
  <si>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</si>
  <si>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</si>
  <si>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</si>
  <si>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</si>
  <si>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</si>
  <si>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</si>
  <si>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</si>
  <si>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</si>
  <si>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</si>
  <si>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</si>
  <si>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</si>
  <si>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</si>
  <si>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</si>
  <si>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</si>
  <si>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</si>
  <si>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</si>
  <si>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</si>
  <si>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</si>
  <si>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</si>
  <si>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</si>
  <si>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</si>
  <si>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</si>
  <si>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</si>
  <si>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</si>
  <si>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</si>
  <si>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</si>
  <si>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</si>
  <si>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</si>
  <si>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</si>
  <si>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</si>
  <si>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</si>
  <si>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</si>
  <si>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</si>
  <si>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</si>
  <si>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</si>
  <si>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</si>
  <si>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</si>
  <si>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</si>
  <si>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</si>
  <si>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</si>
  <si>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</si>
  <si>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</si>
  <si>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</si>
  <si>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</si>
  <si>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</si>
  <si>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</si>
  <si>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</si>
  <si>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</si>
  <si>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</si>
  <si>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</si>
  <si>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</si>
  <si>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</si>
  <si>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</si>
  <si>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</si>
  <si>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</si>
  <si>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</si>
  <si>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</si>
  <si>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</si>
  <si>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</si>
  <si>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</si>
  <si>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</si>
  <si>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</si>
  <si>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</si>
  <si>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</si>
  <si>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</si>
  <si>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</si>
  <si>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</si>
  <si>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</si>
  <si>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</si>
  <si>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</si>
  <si>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</si>
  <si>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</si>
  <si>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</si>
  <si>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</si>
  <si>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</si>
  <si>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</si>
  <si>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</si>
  <si>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</si>
  <si>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</si>
  <si>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</si>
  <si>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</si>
  <si>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</si>
  <si>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</si>
  <si>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</si>
  <si>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</si>
  <si>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</si>
  <si>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</si>
  <si>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</si>
  <si>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</si>
  <si>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</si>
  <si>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</si>
  <si>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</si>
  <si>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</si>
  <si>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</si>
  <si>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</si>
  <si>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</si>
  <si>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</si>
  <si>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</si>
  <si>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</si>
  <si>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</si>
  <si>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</si>
  <si>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</si>
  <si>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</si>
  <si>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</si>
  <si>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</si>
  <si>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</si>
  <si>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</si>
  <si>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</si>
  <si>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</si>
  <si>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</si>
  <si>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</si>
  <si>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</si>
  <si>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</si>
  <si>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</si>
  <si>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</si>
  <si>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</si>
  <si>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</si>
  <si>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</si>
  <si>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</si>
  <si>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</si>
  <si>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</si>
  <si>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</si>
  <si>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</si>
  <si>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</si>
  <si>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</si>
  <si>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</si>
  <si>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</si>
  <si>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</si>
  <si>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</si>
  <si>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</si>
  <si>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</si>
  <si>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</si>
  <si>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</si>
  <si>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</si>
  <si>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</si>
  <si>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</si>
  <si>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</si>
  <si>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</si>
  <si>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</si>
  <si>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</si>
  <si>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</si>
  <si>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</si>
  <si>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</si>
  <si>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</si>
  <si>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</si>
  <si>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</si>
  <si>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</si>
  <si>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</si>
  <si>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</si>
  <si>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</si>
  <si>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</si>
  <si>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</si>
  <si>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</si>
  <si>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</si>
  <si>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</si>
  <si>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</si>
  <si>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</si>
  <si>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</si>
  <si>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</si>
  <si>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</si>
  <si>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</si>
  <si>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</si>
  <si>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</si>
  <si>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</si>
  <si>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</si>
  <si>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</si>
  <si>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</si>
  <si>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</si>
  <si>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</si>
  <si>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</si>
  <si>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</si>
  <si>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</si>
  <si>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</si>
  <si>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</si>
  <si>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</si>
  <si>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</si>
  <si>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</si>
  <si>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</si>
  <si>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</si>
  <si>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</si>
  <si>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</si>
  <si>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</si>
  <si>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</si>
  <si>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</si>
  <si>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</si>
  <si>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</si>
  <si>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</si>
  <si>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</si>
  <si>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</si>
  <si>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</si>
  <si>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</si>
  <si>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</si>
  <si>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</si>
  <si>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</si>
  <si>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</si>
  <si>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</si>
  <si>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</si>
  <si>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</si>
  <si>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</si>
  <si>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</si>
  <si>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</si>
  <si>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</si>
  <si>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</si>
  <si>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</si>
  <si>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</si>
  <si>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</si>
  <si>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</si>
  <si>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</si>
  <si>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</si>
  <si>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</si>
  <si>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</si>
  <si>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</si>
  <si>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</si>
  <si>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</si>
  <si>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</si>
  <si>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</si>
  <si>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</si>
  <si>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</si>
  <si>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</si>
  <si>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</si>
  <si>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</si>
  <si>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</si>
  <si>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</si>
  <si>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</si>
  <si>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</si>
  <si>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</si>
  <si>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</si>
  <si>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</si>
  <si>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</si>
  <si>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</si>
  <si>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</si>
  <si>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</si>
  <si>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</si>
  <si>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</si>
  <si>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</si>
  <si>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</si>
  <si>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</si>
  <si>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</si>
  <si>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</si>
  <si>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</si>
  <si>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</si>
  <si>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</si>
  <si>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</si>
  <si>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</si>
  <si>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</si>
  <si>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</si>
  <si>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</si>
  <si>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</si>
  <si>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</si>
  <si>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</si>
  <si>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</si>
  <si>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</si>
  <si>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</si>
  <si>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</si>
  <si>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</si>
  <si>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</si>
  <si>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</si>
  <si>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</si>
  <si>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</si>
  <si>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</si>
  <si>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</si>
  <si>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</si>
  <si>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</si>
  <si>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</si>
  <si>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</si>
  <si>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</si>
  <si>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</si>
  <si>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</si>
  <si>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</si>
  <si>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</si>
  <si>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</si>
  <si>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</si>
  <si>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</si>
  <si>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</si>
  <si>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</si>
  <si>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</si>
  <si>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</si>
  <si>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</si>
  <si>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</si>
  <si>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</si>
  <si>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</si>
  <si>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</si>
  <si>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</si>
  <si>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</si>
  <si>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</si>
  <si>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</si>
  <si>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</si>
  <si>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</si>
  <si>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</si>
  <si>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</si>
  <si>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</si>
  <si>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</si>
  <si>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</si>
  <si>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</si>
  <si>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</si>
  <si>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</si>
  <si>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</si>
  <si>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</si>
  <si>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</si>
  <si>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</si>
  <si>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</si>
  <si>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</si>
  <si>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</si>
  <si>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</si>
  <si>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</si>
  <si>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</si>
  <si>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</si>
  <si>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</si>
  <si>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</si>
  <si>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</si>
  <si>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</si>
  <si>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</si>
  <si>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</si>
  <si>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</si>
  <si>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</si>
  <si>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</si>
  <si>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</si>
  <si>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</si>
  <si>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</si>
  <si>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</si>
  <si>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</si>
  <si>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</si>
  <si>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</si>
  <si>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</si>
  <si>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</si>
  <si>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</si>
  <si>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</si>
  <si>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</si>
  <si>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</si>
  <si>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</si>
  <si>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</si>
  <si>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</si>
  <si>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</si>
  <si>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</si>
  <si>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</si>
  <si>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</si>
  <si>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</si>
  <si>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</si>
  <si>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</si>
  <si>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</si>
  <si>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</si>
  <si>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</si>
  <si>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</si>
  <si>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</si>
  <si>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</si>
  <si>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</si>
  <si>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</si>
  <si>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</si>
  <si>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</si>
  <si>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</si>
  <si>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</si>
  <si>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</si>
  <si>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</si>
  <si>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</si>
  <si>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</si>
  <si>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</si>
  <si>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</si>
  <si>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</si>
  <si>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</si>
  <si>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</si>
  <si>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</si>
  <si>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</si>
  <si>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</si>
  <si>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</si>
  <si>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</si>
  <si>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</si>
  <si>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</si>
  <si>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</si>
  <si>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</si>
  <si>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</si>
  <si>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</si>
  <si>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</si>
  <si>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</si>
  <si>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</si>
  <si>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</si>
  <si>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</si>
  <si>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</si>
  <si>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</si>
  <si>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</si>
  <si>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</si>
  <si>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</si>
  <si>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</si>
  <si>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</si>
  <si>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</si>
  <si>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</si>
  <si>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</si>
  <si>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</si>
  <si>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</si>
  <si>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</si>
  <si>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</si>
  <si>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</si>
  <si>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</si>
  <si>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</si>
  <si>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</si>
  <si>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</si>
  <si>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</si>
  <si>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</si>
  <si>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</si>
  <si>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</si>
  <si>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</si>
  <si>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</si>
  <si>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</si>
  <si>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</si>
  <si>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</si>
  <si>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</si>
  <si>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</si>
  <si>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</si>
  <si>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</si>
  <si>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</si>
  <si>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</si>
  <si>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</si>
  <si>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</si>
  <si>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</si>
  <si>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</si>
  <si>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</si>
  <si>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</si>
  <si>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</si>
  <si>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</si>
  <si>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</si>
  <si>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</si>
  <si>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</si>
  <si>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</si>
  <si>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</si>
  <si>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</si>
  <si>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</si>
  <si>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</si>
  <si>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</si>
  <si>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</si>
  <si>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</si>
  <si>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</si>
  <si>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</si>
  <si>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</si>
  <si>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</si>
  <si>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</si>
  <si>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</si>
  <si>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</si>
  <si>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</si>
  <si>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</si>
  <si>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</si>
  <si>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</si>
  <si>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</si>
  <si>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</si>
  <si>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</si>
  <si>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</si>
  <si>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</si>
  <si>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</si>
  <si>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</si>
  <si>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</si>
  <si>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</si>
  <si>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</si>
  <si>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</si>
  <si>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</si>
  <si>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</si>
  <si>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</si>
  <si>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</si>
  <si>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</si>
  <si>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</si>
  <si>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</si>
  <si>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</si>
  <si>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</si>
  <si>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</si>
  <si>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</si>
  <si>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</si>
  <si>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</si>
  <si>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</si>
  <si>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</si>
  <si>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</si>
  <si>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</si>
  <si>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</si>
  <si>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</si>
  <si>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</si>
  <si>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</si>
  <si>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</si>
  <si>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</si>
  <si>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</si>
  <si>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</si>
  <si>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</si>
  <si>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</si>
  <si>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</si>
  <si>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</si>
  <si>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</si>
  <si>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</si>
  <si>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</si>
  <si>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</si>
  <si>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</si>
  <si>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</si>
  <si>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</si>
  <si>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</si>
  <si>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</si>
  <si>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</si>
  <si>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</si>
  <si>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</si>
  <si>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</si>
  <si>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</si>
  <si>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</si>
  <si>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</si>
  <si>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</si>
  <si>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</si>
  <si>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</si>
  <si>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</si>
  <si>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</si>
  <si>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</si>
  <si>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</si>
  <si>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</si>
  <si>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</si>
  <si>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</si>
  <si>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</si>
  <si>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</si>
  <si>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</si>
  <si>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</si>
  <si>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</si>
  <si>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</si>
  <si>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</si>
  <si>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</si>
  <si>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</si>
  <si>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</si>
  <si>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</si>
  <si>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</si>
  <si>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</si>
  <si>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</si>
  <si>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</si>
  <si>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</si>
  <si>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</si>
  <si>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</si>
  <si>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</si>
  <si>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</si>
  <si>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</si>
  <si>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</si>
  <si>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</si>
  <si>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</si>
  <si>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</si>
  <si>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</si>
  <si>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</si>
  <si>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</si>
  <si>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</si>
  <si>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</si>
  <si>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</si>
  <si>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</si>
  <si>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</si>
  <si>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</si>
  <si>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</si>
  <si>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</si>
  <si>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</si>
  <si>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</si>
  <si>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</si>
  <si>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</si>
  <si>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</si>
  <si>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</si>
  <si>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</si>
  <si>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</si>
  <si>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</si>
  <si>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</si>
  <si>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</si>
  <si>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</si>
  <si>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</si>
  <si>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</si>
  <si>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</si>
  <si>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</si>
  <si>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</si>
  <si>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</si>
  <si>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</si>
  <si>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</si>
  <si>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</si>
  <si>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</si>
  <si>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</si>
  <si>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</si>
  <si>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</si>
  <si>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</si>
  <si>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</si>
  <si>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</si>
  <si>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</si>
  <si>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</si>
  <si>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</si>
  <si>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</si>
  <si>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</si>
  <si>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</si>
  <si>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</si>
  <si>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</si>
  <si>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</si>
  <si>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</si>
  <si>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</si>
  <si>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</si>
  <si>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</si>
  <si>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</si>
  <si>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</si>
  <si>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</si>
  <si>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</si>
  <si>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</si>
  <si>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</si>
  <si>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</si>
  <si>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</si>
  <si>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</si>
  <si>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</si>
  <si>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</si>
  <si>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</si>
  <si>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</si>
  <si>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</si>
  <si>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</si>
  <si>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</si>
  <si>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</si>
  <si>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</si>
  <si>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</si>
  <si>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</si>
  <si>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</si>
  <si>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</si>
  <si>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</si>
  <si>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</si>
  <si>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</si>
  <si>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</si>
  <si>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</si>
  <si>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</si>
  <si>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</si>
  <si>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</si>
  <si>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</si>
  <si>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</si>
  <si>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</si>
  <si>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</si>
  <si>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</si>
  <si>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</si>
  <si>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</si>
  <si>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</si>
  <si>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</si>
  <si>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</si>
  <si>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</si>
  <si>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</si>
  <si>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</si>
  <si>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</si>
  <si>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</si>
  <si>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</si>
  <si>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</si>
  <si>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</si>
  <si>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</si>
  <si>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</si>
  <si>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</si>
  <si>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</si>
  <si>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</si>
  <si>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</si>
  <si>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</si>
  <si>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</si>
  <si>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</si>
  <si>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</si>
  <si>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</si>
  <si>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</si>
  <si>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</si>
  <si>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</si>
  <si>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</si>
  <si>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</si>
  <si>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</si>
  <si>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</si>
  <si>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</si>
  <si>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</si>
  <si>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</si>
  <si>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</si>
  <si>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</si>
  <si>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</si>
  <si>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</si>
  <si>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</si>
  <si>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</si>
  <si>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</si>
  <si>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</si>
  <si>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</si>
  <si>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</si>
  <si>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</si>
  <si>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</si>
  <si>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</si>
  <si>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</si>
  <si>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</si>
  <si>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</si>
  <si>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</si>
  <si>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</si>
  <si>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</si>
  <si>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</si>
  <si>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</si>
  <si>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</si>
  <si>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</si>
  <si>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</si>
  <si>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</si>
  <si>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</si>
  <si>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</si>
  <si>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</si>
  <si>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</si>
  <si>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</si>
  <si>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</si>
  <si>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</si>
  <si>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</si>
  <si>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</si>
  <si>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</si>
  <si>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</si>
  <si>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</si>
  <si>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</si>
  <si>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</si>
  <si>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</si>
  <si>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</si>
  <si>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</si>
  <si>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</si>
  <si>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</si>
  <si>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</si>
  <si>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</si>
  <si>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</si>
  <si>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</si>
  <si>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</si>
  <si>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</si>
  <si>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</si>
  <si>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</si>
  <si>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</si>
  <si>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</si>
  <si>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</si>
  <si>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</si>
  <si>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</si>
  <si>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</si>
  <si>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</si>
  <si>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</si>
  <si>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</si>
  <si>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</si>
  <si>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</si>
  <si>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</si>
  <si>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</si>
  <si>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</si>
  <si>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</si>
  <si>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</si>
  <si>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</si>
  <si>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</si>
  <si>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</si>
  <si>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</si>
  <si>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</si>
  <si>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</si>
  <si>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</si>
  <si>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</si>
  <si>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</si>
  <si>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</si>
  <si>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</si>
  <si>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</si>
  <si>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</si>
  <si>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</si>
  <si>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</si>
  <si>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</si>
  <si>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</si>
  <si>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</si>
  <si>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</si>
  <si>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</si>
  <si>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</si>
  <si>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</si>
  <si>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</si>
  <si>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</si>
  <si>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</si>
  <si>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</si>
  <si>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</si>
  <si>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</si>
  <si>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</si>
  <si>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</si>
  <si>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</si>
  <si>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</si>
  <si>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</si>
  <si>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</si>
  <si>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</si>
  <si>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</si>
  <si>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</si>
  <si>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</si>
  <si>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</si>
  <si>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</si>
  <si>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</si>
  <si>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</si>
  <si>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</si>
  <si>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</si>
  <si>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</si>
  <si>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</si>
  <si>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</si>
  <si>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</si>
  <si>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</si>
  <si>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</si>
  <si>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</si>
  <si>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</si>
  <si>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</si>
  <si>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</si>
  <si>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</si>
  <si>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</si>
  <si>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</si>
  <si>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</si>
  <si>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</si>
  <si>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</si>
  <si>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</si>
  <si>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</si>
  <si>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</si>
  <si>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</si>
  <si>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</si>
  <si>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</si>
  <si>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</si>
  <si>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</si>
  <si>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</si>
  <si>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</si>
  <si>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</si>
  <si>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</si>
  <si>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</si>
  <si>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</si>
  <si>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</si>
  <si>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</si>
  <si>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</si>
  <si>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</si>
  <si>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</si>
  <si>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</si>
  <si>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</si>
  <si>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</si>
  <si>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</si>
  <si>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</si>
  <si>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</si>
  <si>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</si>
  <si>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</si>
  <si>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</si>
  <si>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</si>
  <si>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</si>
  <si>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</si>
  <si>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</si>
  <si>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</si>
  <si>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</si>
  <si>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</si>
  <si>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</si>
  <si>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</si>
  <si>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</si>
  <si>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</si>
  <si>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</si>
  <si>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</si>
  <si>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</si>
  <si>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</si>
  <si>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</si>
  <si>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</si>
  <si>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</si>
  <si>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</si>
  <si>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</si>
  <si>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</si>
  <si>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</si>
  <si>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</si>
  <si>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</si>
  <si>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</si>
  <si>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</si>
  <si>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</si>
  <si>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</si>
  <si>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</si>
  <si>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</si>
  <si>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</si>
  <si>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</si>
  <si>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</si>
  <si>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</si>
  <si>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</si>
  <si>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</si>
  <si>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</si>
  <si>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</si>
  <si>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</si>
  <si>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</si>
  <si>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</si>
  <si>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</si>
  <si>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</si>
  <si>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</si>
  <si>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</si>
  <si>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</si>
  <si>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</si>
  <si>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</si>
  <si>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</si>
  <si>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</si>
  <si>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</si>
  <si>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</si>
  <si>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</si>
  <si>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</si>
  <si>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</si>
  <si>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</si>
  <si>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</si>
  <si>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</si>
  <si>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</si>
  <si>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</si>
  <si>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</si>
  <si>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</si>
  <si>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</si>
  <si>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</si>
  <si>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</si>
  <si>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</si>
  <si>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</si>
  <si>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</si>
  <si>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</si>
  <si>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</si>
  <si>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</si>
  <si>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</si>
  <si>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</si>
  <si>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</si>
  <si>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</si>
  <si>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</si>
  <si>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</si>
  <si>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</si>
  <si>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</si>
  <si>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</si>
  <si>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</si>
  <si>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</si>
  <si>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</si>
  <si>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</si>
  <si>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</si>
  <si>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</si>
  <si>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</si>
  <si>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</si>
  <si>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</si>
  <si>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</si>
  <si>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</si>
  <si>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</si>
  <si>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</si>
  <si>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</si>
  <si>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</si>
  <si>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</si>
  <si>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</si>
  <si>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</si>
  <si>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</si>
  <si>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</si>
  <si>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</si>
  <si>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</si>
  <si>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</si>
  <si>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</si>
  <si>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</si>
  <si>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</si>
  <si>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</si>
  <si>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</si>
  <si>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</si>
  <si>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</si>
  <si>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</si>
  <si>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</si>
  <si>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</si>
  <si>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</si>
  <si>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</si>
  <si>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</si>
  <si>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</si>
  <si>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</si>
  <si>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</si>
  <si>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</si>
  <si>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</si>
  <si>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</si>
  <si>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</si>
  <si>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</si>
  <si>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</si>
  <si>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</si>
  <si>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</si>
  <si>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</si>
  <si>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</si>
  <si>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</si>
  <si>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</si>
  <si>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</si>
  <si>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</si>
  <si>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</si>
  <si>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</si>
  <si>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</si>
  <si>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</si>
  <si>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</si>
  <si>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</si>
  <si>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</si>
  <si>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</si>
  <si>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</si>
  <si>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</si>
  <si>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</si>
  <si>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</si>
  <si>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</si>
  <si>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</si>
  <si>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</si>
  <si>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</si>
  <si>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</si>
  <si>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</si>
  <si>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</si>
  <si>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</si>
  <si>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</si>
  <si>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</si>
  <si>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</si>
  <si>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</si>
  <si>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</si>
  <si>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</si>
  <si>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</si>
  <si>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</si>
  <si>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</si>
  <si>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</si>
  <si>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</si>
  <si>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</si>
  <si>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</si>
  <si>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</si>
  <si>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</si>
  <si>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</si>
  <si>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</si>
  <si>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</si>
  <si>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</si>
  <si>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</si>
  <si>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</si>
  <si>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</si>
  <si>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</si>
  <si>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</si>
  <si>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</si>
  <si>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</si>
  <si>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</si>
  <si>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</si>
  <si>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</si>
  <si>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</si>
  <si>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</si>
  <si>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</si>
  <si>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</si>
  <si>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</si>
  <si>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</si>
  <si>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</si>
  <si>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</si>
  <si>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</si>
  <si>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</si>
  <si>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</si>
  <si>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</si>
  <si>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</si>
  <si>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</si>
  <si>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</si>
  <si>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</si>
  <si>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</si>
  <si>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</si>
  <si>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</si>
  <si>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</si>
  <si>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</si>
  <si>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</si>
  <si>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</si>
  <si>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</si>
  <si>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</si>
  <si>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</si>
  <si>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</si>
  <si>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</si>
  <si>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</si>
  <si>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</si>
  <si>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</si>
  <si>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</si>
  <si>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</si>
  <si>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</si>
  <si>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</si>
  <si>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</si>
  <si>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</si>
  <si>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</si>
  <si>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</si>
  <si>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</si>
  <si>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</si>
  <si>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</si>
  <si>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</si>
  <si>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</si>
  <si>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</si>
  <si>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</si>
  <si>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</si>
  <si>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</si>
  <si>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</si>
  <si>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</si>
  <si>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</si>
  <si>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</si>
  <si>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</si>
  <si>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</si>
  <si>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</si>
  <si>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</si>
  <si>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</si>
  <si>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</si>
  <si>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</si>
  <si>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</si>
  <si>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</si>
  <si>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</si>
  <si>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</si>
  <si>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</si>
  <si>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</si>
  <si>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</si>
  <si>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</si>
  <si>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</si>
  <si>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</si>
  <si>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</si>
  <si>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</si>
  <si>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</si>
  <si>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</si>
  <si>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</si>
  <si>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</si>
  <si>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</si>
  <si>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</si>
  <si>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</si>
  <si>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</si>
  <si>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</si>
  <si>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</si>
  <si>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</si>
  <si>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</si>
  <si>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</si>
  <si>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</si>
  <si>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</si>
  <si>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</si>
  <si>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</si>
  <si>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</si>
  <si>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</si>
  <si>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</si>
  <si>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</si>
  <si>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</si>
  <si>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</si>
  <si>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</si>
  <si>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</si>
  <si>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</si>
  <si>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</si>
  <si>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</si>
  <si>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</si>
  <si>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</si>
  <si>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</si>
  <si>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</si>
  <si>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</si>
  <si>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</si>
  <si>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</si>
  <si>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</si>
  <si>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</si>
  <si>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</si>
  <si>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</si>
  <si>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</si>
  <si>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</si>
  <si>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</si>
  <si>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</si>
  <si>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</si>
  <si>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</si>
  <si>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</si>
  <si>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</si>
  <si>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</si>
  <si>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</si>
  <si>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</si>
  <si>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</si>
  <si>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</si>
  <si>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</si>
  <si>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</si>
  <si>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</si>
  <si>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</si>
  <si>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</si>
  <si>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</si>
  <si>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</si>
  <si>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</si>
  <si>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</si>
  <si>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</si>
  <si>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</si>
  <si>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</si>
  <si>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</si>
  <si>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</si>
  <si>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</si>
  <si>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</si>
  <si>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</si>
  <si>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</si>
  <si>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</si>
  <si>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</si>
  <si>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</si>
  <si>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</si>
  <si>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</si>
  <si>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</si>
  <si>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</si>
  <si>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</si>
  <si>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</si>
  <si>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</si>
  <si>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</si>
  <si>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</si>
  <si>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</si>
  <si>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</si>
  <si>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</si>
  <si>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</si>
  <si>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</si>
  <si>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</si>
  <si>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</si>
  <si>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</si>
  <si>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</si>
  <si>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</si>
  <si>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</si>
  <si>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</si>
  <si>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</si>
  <si>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</si>
  <si>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</si>
  <si>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</si>
  <si>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</si>
  <si>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</si>
  <si>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</si>
  <si>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</si>
  <si>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</si>
  <si>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</si>
  <si>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</si>
  <si>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</si>
  <si>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</si>
  <si>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</si>
  <si>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</si>
  <si>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</si>
  <si>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</si>
  <si>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</si>
  <si>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</si>
  <si>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</si>
  <si>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</si>
  <si>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</si>
  <si>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</si>
  <si>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</si>
  <si>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</si>
  <si>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</si>
  <si>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</si>
  <si>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</si>
  <si>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</si>
  <si>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</si>
  <si>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</si>
  <si>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</si>
  <si>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</si>
  <si>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</si>
  <si>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</si>
  <si>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</si>
  <si>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</si>
  <si>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</si>
  <si>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</si>
  <si>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</si>
  <si>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</si>
  <si>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</si>
  <si>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</si>
  <si>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</si>
  <si>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</si>
  <si>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</si>
  <si>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</si>
  <si>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</si>
  <si>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</si>
  <si>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</si>
  <si>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</si>
  <si>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</si>
  <si>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</si>
  <si>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</si>
  <si>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</si>
  <si>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</si>
  <si>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</si>
  <si>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</si>
  <si>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</si>
  <si>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</si>
  <si>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</si>
  <si>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</si>
  <si>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</si>
  <si>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</si>
  <si>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</si>
  <si>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</si>
  <si>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</si>
  <si>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</si>
  <si>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</si>
  <si>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</si>
  <si>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</si>
  <si>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</si>
  <si>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</si>
  <si>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</si>
  <si>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</si>
  <si>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</si>
  <si>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</si>
  <si>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</si>
  <si>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</si>
  <si>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</si>
  <si>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</si>
  <si>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</si>
  <si>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</si>
  <si>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</si>
  <si>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</si>
  <si>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</si>
  <si>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</si>
  <si>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</si>
  <si>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</si>
  <si>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</si>
  <si>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</si>
  <si>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</si>
  <si>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</si>
  <si>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</si>
  <si>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</si>
  <si>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</si>
  <si>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</si>
  <si>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</si>
  <si>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</si>
  <si>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</si>
  <si>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</si>
  <si>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</si>
  <si>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</si>
  <si>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</si>
  <si>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</si>
  <si>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</si>
  <si>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</si>
  <si>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</si>
  <si>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</si>
  <si>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</si>
  <si>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</si>
  <si>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</si>
  <si>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</si>
  <si>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</si>
  <si>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</si>
  <si>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</si>
  <si>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</si>
  <si>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</si>
  <si>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</si>
  <si>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</si>
  <si>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</si>
  <si>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</si>
  <si>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</si>
  <si>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</si>
  <si>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</si>
  <si>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</si>
  <si>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</si>
  <si>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</si>
  <si>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</si>
  <si>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</si>
  <si>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</si>
  <si>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</si>
  <si>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</si>
  <si>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</si>
  <si>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</si>
  <si>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</si>
  <si>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</si>
  <si>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</si>
  <si>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</si>
  <si>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</si>
  <si>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</si>
  <si>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</si>
  <si>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</si>
  <si>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</si>
  <si>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</si>
  <si>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</si>
  <si>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</si>
  <si>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</si>
  <si>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</si>
  <si>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</si>
  <si>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</si>
  <si>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</si>
  <si>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</si>
  <si>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</si>
  <si>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</si>
  <si>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</si>
  <si>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</si>
  <si>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</si>
  <si>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</si>
  <si>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</si>
  <si>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</si>
  <si>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</si>
  <si>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</si>
  <si>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</si>
  <si>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</si>
  <si>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</si>
  <si>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</si>
  <si>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</si>
  <si>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</si>
  <si>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</si>
  <si>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</si>
  <si>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</si>
  <si>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</si>
  <si>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</si>
  <si>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</si>
  <si>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</si>
  <si>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</si>
  <si>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</si>
  <si>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</si>
  <si>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</si>
  <si>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</si>
  <si>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</si>
  <si>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</si>
  <si>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</si>
  <si>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</si>
  <si>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</si>
  <si>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</si>
  <si>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</si>
  <si>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</si>
  <si>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</si>
  <si>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</si>
  <si>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</si>
  <si>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</si>
  <si>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</si>
  <si>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</si>
  <si>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</si>
  <si>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</si>
  <si>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</si>
  <si>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</si>
  <si>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</si>
  <si>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</si>
  <si>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</si>
  <si>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</si>
  <si>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</si>
  <si>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</si>
  <si>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</si>
  <si>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</si>
  <si>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</si>
  <si>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</si>
  <si>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</si>
  <si>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</si>
  <si>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</si>
  <si>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</si>
  <si>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</si>
  <si>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</si>
  <si>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</si>
  <si>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</si>
  <si>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</si>
  <si>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</si>
  <si>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</si>
  <si>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</si>
  <si>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</si>
  <si>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</si>
  <si>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</si>
  <si>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</si>
  <si>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</si>
  <si>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</si>
  <si>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</si>
  <si>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</si>
  <si>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</si>
  <si>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</si>
  <si>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</si>
  <si>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</si>
  <si>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</si>
  <si>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</si>
  <si>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</si>
  <si>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</si>
  <si>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</si>
  <si>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</si>
  <si>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</si>
  <si>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</si>
  <si>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</si>
  <si>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</si>
  <si>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</si>
  <si>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</si>
  <si>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</si>
  <si>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</si>
  <si>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</si>
  <si>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</si>
  <si>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</si>
  <si>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</si>
  <si>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</si>
  <si>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</si>
  <si>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</si>
  <si>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</si>
  <si>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</si>
  <si>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</si>
  <si>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</si>
  <si>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</si>
  <si>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</si>
  <si>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</si>
  <si>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</si>
  <si>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</si>
  <si>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</si>
  <si>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</si>
  <si>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</si>
  <si>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</si>
  <si>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</si>
  <si>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</si>
  <si>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</si>
  <si>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</si>
  <si>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</si>
  <si>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</si>
  <si>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</si>
  <si>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</si>
  <si>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</si>
  <si>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</si>
  <si>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</si>
  <si>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</si>
  <si>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</si>
  <si>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</si>
  <si>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</si>
  <si>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</si>
  <si>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</si>
  <si>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</si>
  <si>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</si>
  <si>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</si>
  <si>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</si>
  <si>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</si>
  <si>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</si>
  <si>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</si>
  <si>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</si>
  <si>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</si>
  <si>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</si>
  <si>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</si>
  <si>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</si>
  <si>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</si>
  <si>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</si>
  <si>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</si>
  <si>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</si>
  <si>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</si>
  <si>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</si>
  <si>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</si>
  <si>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</si>
  <si>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</si>
  <si>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</si>
  <si>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</si>
  <si>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</si>
  <si>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</si>
  <si>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</si>
  <si>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</si>
  <si>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</si>
  <si>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</si>
  <si>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</si>
  <si>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</si>
  <si>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</si>
  <si>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</si>
  <si>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</si>
  <si>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</si>
  <si>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</si>
  <si>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</si>
  <si>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</si>
  <si>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</si>
  <si>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</si>
  <si>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</si>
  <si>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</si>
  <si>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</si>
  <si>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</si>
  <si>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</si>
  <si>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</si>
  <si>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</si>
  <si>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</si>
  <si>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</si>
  <si>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</si>
  <si>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</si>
  <si>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</si>
  <si>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</si>
  <si>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</si>
  <si>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</si>
  <si>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</si>
  <si>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</si>
  <si>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</si>
  <si>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</si>
  <si>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</si>
  <si>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</si>
  <si>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</si>
  <si>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</si>
  <si>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</si>
  <si>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</si>
  <si>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</si>
  <si>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</si>
  <si>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</si>
  <si>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</si>
  <si>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</si>
  <si>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</si>
  <si>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</si>
  <si>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</si>
  <si>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</si>
  <si>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</si>
  <si>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</si>
  <si>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</si>
  <si>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</si>
  <si>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</si>
  <si>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</si>
  <si>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</si>
  <si>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</si>
  <si>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</si>
  <si>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</si>
  <si>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</si>
  <si>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</si>
  <si>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</si>
  <si>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</si>
  <si>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</si>
  <si>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</si>
  <si>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</si>
  <si>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</si>
  <si>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</si>
  <si>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</si>
  <si>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</si>
  <si>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</si>
  <si>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</si>
  <si>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</si>
  <si>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</si>
  <si>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</si>
  <si>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</si>
  <si>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</si>
  <si>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</si>
  <si>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</si>
  <si>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</si>
  <si>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</si>
  <si>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</si>
  <si>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</si>
  <si>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</si>
  <si>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</si>
  <si>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</si>
  <si>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</si>
  <si>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</si>
  <si>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</si>
  <si>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</si>
  <si>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</si>
  <si>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</si>
  <si>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</si>
  <si>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</si>
  <si>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</si>
  <si>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</si>
  <si>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</si>
  <si>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</si>
  <si>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</si>
  <si>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</si>
  <si>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</si>
  <si>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</si>
  <si>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</si>
  <si>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</si>
  <si>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</si>
  <si>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</si>
  <si>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</si>
  <si>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</si>
  <si>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</si>
  <si>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</si>
  <si>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</si>
  <si>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</si>
  <si>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</si>
  <si>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</si>
  <si>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</si>
  <si>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</si>
  <si>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</si>
  <si>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</si>
  <si>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</si>
  <si>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</si>
  <si>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</si>
  <si>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</si>
  <si>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</si>
  <si>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</si>
  <si>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</si>
  <si>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</si>
  <si>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</si>
  <si>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</si>
  <si>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</si>
  <si>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</si>
  <si>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</si>
  <si>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</si>
  <si>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</si>
  <si>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</si>
  <si>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</si>
  <si>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</si>
  <si>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</si>
  <si>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</si>
  <si>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</si>
  <si>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</si>
  <si>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</si>
  <si>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</si>
  <si>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</si>
  <si>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</si>
  <si>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</si>
  <si>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</si>
  <si>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</si>
  <si>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</si>
  <si>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</si>
  <si>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</si>
  <si>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</si>
  <si>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</si>
  <si>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</si>
  <si>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</si>
  <si>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</si>
  <si>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</si>
  <si>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</si>
  <si>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</si>
  <si>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</si>
  <si>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</si>
  <si>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</si>
  <si>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</si>
  <si>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</si>
  <si>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</si>
  <si>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</si>
  <si>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</si>
  <si>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</si>
  <si>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</si>
  <si>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</si>
  <si>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</si>
  <si>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</si>
  <si>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</si>
  <si>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</si>
  <si>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</si>
  <si>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</si>
  <si>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</si>
  <si>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</si>
  <si>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</si>
  <si>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</si>
  <si>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</si>
  <si>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</si>
  <si>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</si>
  <si>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</si>
  <si>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</si>
  <si>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</si>
  <si>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</si>
  <si>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</si>
  <si>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</si>
  <si>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</si>
  <si>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</si>
  <si>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</si>
  <si>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</si>
  <si>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</si>
  <si>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</si>
  <si>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</si>
  <si>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</si>
  <si>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</si>
  <si>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</si>
  <si>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</si>
  <si>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</si>
  <si>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</si>
  <si>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</si>
  <si>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</si>
  <si>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</si>
  <si>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</si>
  <si>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</si>
  <si>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</si>
  <si>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</si>
  <si>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</si>
  <si>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</si>
  <si>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</si>
  <si>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</si>
  <si>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</si>
  <si>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</si>
  <si>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</si>
  <si>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</si>
  <si>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</si>
  <si>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</si>
  <si>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</si>
  <si>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</si>
  <si>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</si>
  <si>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</si>
  <si>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</si>
  <si>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</si>
  <si>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</si>
  <si>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</si>
  <si>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</si>
  <si>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</si>
  <si>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</si>
  <si>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</si>
  <si>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</si>
  <si>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</si>
  <si>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</si>
  <si>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</si>
  <si>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</si>
  <si>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</si>
  <si>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</si>
  <si>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</si>
  <si>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</si>
  <si>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</si>
  <si>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</si>
  <si>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</si>
  <si>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</si>
  <si>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</si>
  <si>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</si>
  <si>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</si>
  <si>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</si>
  <si>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</si>
  <si>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</si>
  <si>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</si>
  <si>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</si>
  <si>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</si>
  <si>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</si>
  <si>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</si>
  <si>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</si>
  <si>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</si>
  <si>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</si>
  <si>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</si>
  <si>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</si>
  <si>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</si>
  <si>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</si>
  <si>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</si>
  <si>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</si>
  <si>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</si>
  <si>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</si>
  <si>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</si>
  <si>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</si>
  <si>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</si>
  <si>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</si>
  <si>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</si>
  <si>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</si>
  <si>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</si>
  <si>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</si>
  <si>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</si>
  <si>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</si>
  <si>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</si>
  <si>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</si>
  <si>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</si>
  <si>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</si>
  <si>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</si>
  <si>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</si>
  <si>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</si>
  <si>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</si>
  <si>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</si>
  <si>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</si>
  <si>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</si>
  <si>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</si>
  <si>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</si>
  <si>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</si>
  <si>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</si>
  <si>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</si>
  <si>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</si>
  <si>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</si>
  <si>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</si>
  <si>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</si>
  <si>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</si>
  <si>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</si>
  <si>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</si>
  <si>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</si>
  <si>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</si>
  <si>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</si>
  <si>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</si>
  <si>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</si>
  <si>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</si>
  <si>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</si>
  <si>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</si>
  <si>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</si>
  <si>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</si>
  <si>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</si>
  <si>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</si>
  <si>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</si>
  <si>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</si>
  <si>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</si>
  <si>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</si>
  <si>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</si>
  <si>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</si>
  <si>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</si>
  <si>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</si>
  <si>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</si>
  <si>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</si>
  <si>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</si>
  <si>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</si>
  <si>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</si>
  <si>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</si>
  <si>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</si>
  <si>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</si>
  <si>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</si>
  <si>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</si>
  <si>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</si>
  <si>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</si>
  <si>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</si>
  <si>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</si>
  <si>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</si>
  <si>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</si>
  <si>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</si>
  <si>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</si>
  <si>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</si>
  <si>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</si>
  <si>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</si>
  <si>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</si>
  <si>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</si>
  <si>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</si>
  <si>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</si>
  <si>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</si>
  <si>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</si>
  <si>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</si>
  <si>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</si>
  <si>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</si>
  <si>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</si>
  <si>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</si>
  <si>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</si>
  <si>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</si>
  <si>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</si>
  <si>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</si>
  <si>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</si>
  <si>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</si>
  <si>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</si>
  <si>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</si>
  <si>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</si>
  <si>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</si>
  <si>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</si>
  <si>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</si>
  <si>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</si>
  <si>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</si>
  <si>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</si>
  <si>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</si>
  <si>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</si>
  <si>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</si>
  <si>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</si>
  <si>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</si>
  <si>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</si>
  <si>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</si>
  <si>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</si>
  <si>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</si>
  <si>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</si>
  <si>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</si>
  <si>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</si>
  <si>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</si>
  <si>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</si>
  <si>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</si>
  <si>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</si>
  <si>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</si>
  <si>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</si>
  <si>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</si>
  <si>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</si>
  <si>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</si>
  <si>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</si>
  <si>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</si>
  <si>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</si>
  <si>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</si>
  <si>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</si>
  <si>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</si>
  <si>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</si>
  <si>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</si>
  <si>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</si>
  <si>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</si>
  <si>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</si>
  <si>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</si>
  <si>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</si>
  <si>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</si>
  <si>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</si>
  <si>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</si>
  <si>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</si>
  <si>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</si>
  <si>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</si>
  <si>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</si>
  <si>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</si>
  <si>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</si>
  <si>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</si>
  <si>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</si>
  <si>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</si>
  <si>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</si>
  <si>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</si>
  <si>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</si>
  <si>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</si>
  <si>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</si>
  <si>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</si>
  <si>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</si>
  <si>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</si>
  <si>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</si>
  <si>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</si>
  <si>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</si>
  <si>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</si>
  <si>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</si>
  <si>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</si>
  <si>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</si>
  <si>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</si>
  <si>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</si>
  <si>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</si>
  <si>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</si>
  <si>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</si>
  <si>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</si>
  <si>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</si>
  <si>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</si>
  <si>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</si>
  <si>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</si>
  <si>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</si>
  <si>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</si>
  <si>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</si>
  <si>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</si>
  <si>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</si>
  <si>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</si>
  <si>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</si>
  <si>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</si>
  <si>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</si>
  <si>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</si>
  <si>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</si>
  <si>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</si>
  <si>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</si>
  <si>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</si>
  <si>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</si>
  <si>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</si>
  <si>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</si>
  <si>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</si>
  <si>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</si>
  <si>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</si>
  <si>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</si>
  <si>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</si>
  <si>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</si>
  <si>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</si>
  <si>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</si>
  <si>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</si>
  <si>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</si>
  <si>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</si>
  <si>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</si>
  <si>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</si>
  <si>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</si>
  <si>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</si>
  <si>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</si>
  <si>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</si>
  <si>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</si>
  <si>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</si>
  <si>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</si>
  <si>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</si>
  <si>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</si>
  <si>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</si>
  <si>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</si>
  <si>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</si>
  <si>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</si>
  <si>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</si>
  <si>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</si>
  <si>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</si>
  <si>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</si>
  <si>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</si>
  <si>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</si>
  <si>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</si>
  <si>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</si>
  <si>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</si>
  <si>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</si>
  <si>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</si>
  <si>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</si>
  <si>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</si>
  <si>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</si>
  <si>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</si>
  <si>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</si>
  <si>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</si>
  <si>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</si>
  <si>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</si>
  <si>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</si>
  <si>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</si>
  <si>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</si>
  <si>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</si>
  <si>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</si>
  <si>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</si>
  <si>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</si>
  <si>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</si>
  <si>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</si>
  <si>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</si>
  <si>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</si>
  <si>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</si>
  <si>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</si>
  <si>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</si>
  <si>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</si>
  <si>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</si>
  <si>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</si>
  <si>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</si>
  <si>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</si>
  <si>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</si>
  <si>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</si>
  <si>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</si>
  <si>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</si>
  <si>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</si>
  <si>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</si>
  <si>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</si>
  <si>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</si>
  <si>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</si>
  <si>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</si>
  <si>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</si>
  <si>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</si>
  <si>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</si>
  <si>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</si>
  <si>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</si>
  <si>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</si>
  <si>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</si>
  <si>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</si>
  <si>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</si>
  <si>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</si>
  <si>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</si>
  <si>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</si>
  <si>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</si>
  <si>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</si>
  <si>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</si>
  <si>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</si>
  <si>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</si>
  <si>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</si>
  <si>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</si>
  <si>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</si>
  <si>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</si>
  <si>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</si>
  <si>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</si>
  <si>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</si>
  <si>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</si>
  <si>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</si>
  <si>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</si>
  <si>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</si>
  <si>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</si>
  <si>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</si>
  <si>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</si>
  <si>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</si>
  <si>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</si>
  <si>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</si>
  <si>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</si>
  <si>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</si>
  <si>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</si>
  <si>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</si>
  <si>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</si>
  <si>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</si>
  <si>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</si>
  <si>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</si>
  <si>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</si>
  <si>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</si>
  <si>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</si>
  <si>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</si>
  <si>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</si>
  <si>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</si>
  <si>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</si>
  <si>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</si>
  <si>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</si>
  <si>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</si>
  <si>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</si>
  <si>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</si>
  <si>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</si>
  <si>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</si>
  <si>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</si>
  <si>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</si>
  <si>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</si>
  <si>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</si>
  <si>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</si>
  <si>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</si>
  <si>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</si>
  <si>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</si>
  <si>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</si>
  <si>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</si>
  <si>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</si>
  <si>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</si>
  <si>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</si>
  <si>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</si>
  <si>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</si>
  <si>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</si>
  <si>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</si>
  <si>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</si>
  <si>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</si>
  <si>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</si>
  <si>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</si>
  <si>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</si>
  <si>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</si>
  <si>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</si>
  <si>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</si>
  <si>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</si>
  <si>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</si>
  <si>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</si>
  <si>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</si>
  <si>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</si>
  <si>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</si>
  <si>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</si>
  <si>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</si>
  <si>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</si>
  <si>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</si>
  <si>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</si>
  <si>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</si>
  <si>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</si>
  <si>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</si>
  <si>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</si>
  <si>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</si>
  <si>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</si>
  <si>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</si>
  <si>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</si>
  <si>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</si>
  <si>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</si>
  <si>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</si>
  <si>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</si>
  <si>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</si>
  <si>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</si>
  <si>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</si>
  <si>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</si>
  <si>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</si>
  <si>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</si>
  <si>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</si>
  <si>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</si>
  <si>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</si>
  <si>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</si>
  <si>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</si>
  <si>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</si>
  <si>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</si>
  <si>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</si>
  <si>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</si>
  <si>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</si>
  <si>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</si>
  <si>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</si>
  <si>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</si>
  <si>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</si>
  <si>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</si>
  <si>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</si>
  <si>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</si>
  <si>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</si>
  <si>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</si>
  <si>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</si>
  <si>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</si>
  <si>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</si>
  <si>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</si>
  <si>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</si>
  <si>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</si>
  <si>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</si>
  <si>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</si>
  <si>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</si>
  <si>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</si>
  <si>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</si>
  <si>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</si>
  <si>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</si>
  <si>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</si>
  <si>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</si>
  <si>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</si>
  <si>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</si>
  <si>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</si>
  <si>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</si>
  <si>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</si>
  <si>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</si>
  <si>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</si>
  <si>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</si>
  <si>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</si>
  <si>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</si>
  <si>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</si>
  <si>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</si>
  <si>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</si>
  <si>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</si>
  <si>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</si>
  <si>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</si>
  <si>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</si>
  <si>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</si>
  <si>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</si>
  <si>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</si>
  <si>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</si>
  <si>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</si>
  <si>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</si>
  <si>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</si>
  <si>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</si>
  <si>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</si>
  <si>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</si>
  <si>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</si>
  <si>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</si>
  <si>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</si>
  <si>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</si>
  <si>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</si>
  <si>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</si>
  <si>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</si>
  <si>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</si>
  <si>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</si>
  <si>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</si>
  <si>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</si>
  <si>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</si>
  <si>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</si>
  <si>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</si>
  <si>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</si>
  <si>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</si>
  <si>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</si>
  <si>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</si>
  <si>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</si>
  <si>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</si>
  <si>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</si>
  <si>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</si>
  <si>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</si>
  <si>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</si>
  <si>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</si>
  <si>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</si>
  <si>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</si>
  <si>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</si>
  <si>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</si>
  <si>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</si>
  <si>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</si>
  <si>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</si>
  <si>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</si>
  <si>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</si>
  <si>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</si>
  <si>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</si>
  <si>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</si>
  <si>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</si>
  <si>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</si>
  <si>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</si>
  <si>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</si>
  <si>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</si>
  <si>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</si>
  <si>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</si>
  <si>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</si>
  <si>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</si>
  <si>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</si>
  <si>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</si>
  <si>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</si>
  <si>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</si>
  <si>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</si>
  <si>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</si>
  <si>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</si>
  <si>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</si>
  <si>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</si>
  <si>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</si>
  <si>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</si>
  <si>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</si>
  <si>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</si>
  <si>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</si>
  <si>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</si>
  <si>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</si>
  <si>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</si>
  <si>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</si>
  <si>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</si>
  <si>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</si>
  <si>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</si>
  <si>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</si>
  <si>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</si>
  <si>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</si>
  <si>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</si>
  <si>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</si>
  <si>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</si>
  <si>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</si>
  <si>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</si>
  <si>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</si>
  <si>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</si>
  <si>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</si>
  <si>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</si>
  <si>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</si>
  <si>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</si>
  <si>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</si>
  <si>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</si>
  <si>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</si>
  <si>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</si>
  <si>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</si>
  <si>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</si>
  <si>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</si>
  <si>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</si>
  <si>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</si>
  <si>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</si>
  <si>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</si>
  <si>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</si>
  <si>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</si>
  <si>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</si>
  <si>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</si>
  <si>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</si>
  <si>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</si>
  <si>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</si>
  <si>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</si>
  <si>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</si>
  <si>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</si>
  <si>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</si>
  <si>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</si>
  <si>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</si>
  <si>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</si>
  <si>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</si>
  <si>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</si>
  <si>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</si>
  <si>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</si>
  <si>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</si>
  <si>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</si>
  <si>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</si>
  <si>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</si>
  <si>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</si>
  <si>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</si>
  <si>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</si>
  <si>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</si>
  <si>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</si>
  <si>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</si>
  <si>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</si>
  <si>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</si>
  <si>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</si>
  <si>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</si>
  <si>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</si>
  <si>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</si>
  <si>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</si>
  <si>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</si>
  <si>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</si>
  <si>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</si>
  <si>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</si>
  <si>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</si>
  <si>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</si>
  <si>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</si>
  <si>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</si>
  <si>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</si>
  <si>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</si>
  <si>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</si>
  <si>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</si>
  <si>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</si>
  <si>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</si>
  <si>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</si>
  <si>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</si>
  <si>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</si>
  <si>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</si>
  <si>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</si>
  <si>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</si>
  <si>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</si>
  <si>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</si>
  <si>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</si>
  <si>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</si>
  <si>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</si>
  <si>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</si>
  <si>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</si>
  <si>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</si>
  <si>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</si>
  <si>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</si>
  <si>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</si>
  <si>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</si>
  <si>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</si>
  <si>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</si>
  <si>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</si>
  <si>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</si>
  <si>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</si>
  <si>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</si>
  <si>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</si>
  <si>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</si>
  <si>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</si>
  <si>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</si>
  <si>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</si>
  <si>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</si>
  <si>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</si>
  <si>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</si>
  <si>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</si>
  <si>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</si>
  <si>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</si>
  <si>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</si>
  <si>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</si>
  <si>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</si>
  <si>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</si>
  <si>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</si>
  <si>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</si>
  <si>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</si>
  <si>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</si>
  <si>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</si>
  <si>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</si>
  <si>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</si>
  <si>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</si>
  <si>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</si>
  <si>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</si>
  <si>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</si>
  <si>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</si>
  <si>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</si>
  <si>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</si>
  <si>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</si>
  <si>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</si>
  <si>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</si>
  <si>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</si>
  <si>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</si>
  <si>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</si>
  <si>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</si>
  <si>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</si>
  <si>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</si>
  <si>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</si>
  <si>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</si>
  <si>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</si>
  <si>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</si>
  <si>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</si>
  <si>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</si>
  <si>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</si>
  <si>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</si>
  <si>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</si>
  <si>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</si>
  <si>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</si>
  <si>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</si>
  <si>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</si>
  <si>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</si>
  <si>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</si>
  <si>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</si>
  <si>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</si>
  <si>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</si>
  <si>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</si>
  <si>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</si>
  <si>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</si>
  <si>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</si>
  <si>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</si>
  <si>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</si>
  <si>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</si>
  <si>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</si>
  <si>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</si>
  <si>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</si>
  <si>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</si>
  <si>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</si>
  <si>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</si>
  <si>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</si>
  <si>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</si>
  <si>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</si>
  <si>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</si>
  <si>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</si>
  <si>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</si>
  <si>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</si>
  <si>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</si>
  <si>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</si>
  <si>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</si>
  <si>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</si>
  <si>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</si>
  <si>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</si>
  <si>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</si>
  <si>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</si>
  <si>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</si>
  <si>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</si>
  <si>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</si>
  <si>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</si>
  <si>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</si>
  <si>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</si>
  <si>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</si>
  <si>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</si>
  <si>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</si>
  <si>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</si>
  <si>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</si>
  <si>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</si>
  <si>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</si>
  <si>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</si>
  <si>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</si>
  <si>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</si>
  <si>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</si>
  <si>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</si>
  <si>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</si>
  <si>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</si>
  <si>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</si>
  <si>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</si>
  <si>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</si>
  <si>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</si>
  <si>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</si>
  <si>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</si>
  <si>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</si>
  <si>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</si>
  <si>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</si>
  <si>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</si>
  <si>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</si>
  <si>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</si>
  <si>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</si>
  <si>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</si>
  <si>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</si>
  <si>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</si>
  <si>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</si>
  <si>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</si>
  <si>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</si>
  <si>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</si>
  <si>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</si>
  <si>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</si>
  <si>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</si>
  <si>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</si>
  <si>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</si>
  <si>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</si>
  <si>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</si>
  <si>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</si>
  <si>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</si>
  <si>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</si>
  <si>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</si>
  <si>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</si>
  <si>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</si>
  <si>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</si>
  <si>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</si>
  <si>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</si>
  <si>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</si>
  <si>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</si>
  <si>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</si>
  <si>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</si>
  <si>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</si>
  <si>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</si>
  <si>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</si>
  <si>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</si>
  <si>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</si>
  <si>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</si>
  <si>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</si>
  <si>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</si>
  <si>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</si>
  <si>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</si>
  <si>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</si>
  <si>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</si>
  <si>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</si>
  <si>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</si>
  <si>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</si>
  <si>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</si>
  <si>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</si>
  <si>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</si>
  <si>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</si>
  <si>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</si>
  <si>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</si>
  <si>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</si>
  <si>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</si>
  <si>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</si>
  <si>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</si>
  <si>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</si>
  <si>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</si>
  <si>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</si>
  <si>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</si>
  <si>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</si>
  <si>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</si>
  <si>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</si>
  <si>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</si>
  <si>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</si>
  <si>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</si>
  <si>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</si>
  <si>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</si>
  <si>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</si>
  <si>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</si>
  <si>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</si>
  <si>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</si>
  <si>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</si>
  <si>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</si>
  <si>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</si>
  <si>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</si>
  <si>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</si>
  <si>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</si>
  <si>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</si>
  <si>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</si>
  <si>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</si>
  <si>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</si>
  <si>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</si>
  <si>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</si>
  <si>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</si>
  <si>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</si>
  <si>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</si>
  <si>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</si>
  <si>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</si>
  <si>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</si>
  <si>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</si>
  <si>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</si>
  <si>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</si>
  <si>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</si>
  <si>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</si>
  <si>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</si>
  <si>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</si>
  <si>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</si>
  <si>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</si>
  <si>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</si>
  <si>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</si>
  <si>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</si>
  <si>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</si>
  <si>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</si>
  <si>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</si>
  <si>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</si>
  <si>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</si>
  <si>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</si>
  <si>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</si>
  <si>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</si>
  <si>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</si>
  <si>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</si>
  <si>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</si>
  <si>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</si>
  <si>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</si>
  <si>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</si>
  <si>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</si>
  <si>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</si>
  <si>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</si>
  <si>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</si>
  <si>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</si>
  <si>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</si>
  <si>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</si>
  <si>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</si>
  <si>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</si>
  <si>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</si>
  <si>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</si>
  <si>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</si>
  <si>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</si>
  <si>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</si>
  <si>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</si>
  <si>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</si>
  <si>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</si>
  <si>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</si>
  <si>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</si>
  <si>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</si>
  <si>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</si>
  <si>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</si>
  <si>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</si>
  <si>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</si>
  <si>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</si>
  <si>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</si>
  <si>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</si>
  <si>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</si>
  <si>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</si>
  <si>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</si>
  <si>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</si>
  <si>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</si>
  <si>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</si>
  <si>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</si>
  <si>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</si>
  <si>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</si>
  <si>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</si>
  <si>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</si>
  <si>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</si>
  <si>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</si>
  <si>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</si>
  <si>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</si>
  <si>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</si>
  <si>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</si>
  <si>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</si>
  <si>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</si>
  <si>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</si>
  <si>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</si>
  <si>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</si>
  <si>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</si>
  <si>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</si>
  <si>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</si>
  <si>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</si>
  <si>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</si>
  <si>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</si>
  <si>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</si>
  <si>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</si>
  <si>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</si>
  <si>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</si>
  <si>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</si>
  <si>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</si>
  <si>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</si>
  <si>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</si>
  <si>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</si>
  <si>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</si>
  <si>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</si>
  <si>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</si>
  <si>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</si>
  <si>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</si>
  <si>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</si>
  <si>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</si>
  <si>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</si>
  <si>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</si>
  <si>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</si>
  <si>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</si>
  <si>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</si>
  <si>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</si>
  <si>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</si>
  <si>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</si>
  <si>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</si>
  <si>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</si>
  <si>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</si>
  <si>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</si>
  <si>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</si>
  <si>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</si>
  <si>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</si>
  <si>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</si>
  <si>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</si>
  <si>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</si>
  <si>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</si>
  <si>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</si>
  <si>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</si>
  <si>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</si>
  <si>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</si>
  <si>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</si>
  <si>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</si>
  <si>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</si>
  <si>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</si>
  <si>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</si>
  <si>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</si>
  <si>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</si>
  <si>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</si>
  <si>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</si>
  <si>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</si>
  <si>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</si>
  <si>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</si>
  <si>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</si>
  <si>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</si>
  <si>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</si>
  <si>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</si>
  <si>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</si>
  <si>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</si>
  <si>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</si>
  <si>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</si>
  <si>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</si>
  <si>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</si>
  <si>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</si>
  <si>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</si>
  <si>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</si>
  <si>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</si>
  <si>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</si>
  <si>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</si>
  <si>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</si>
  <si>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</si>
  <si>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</si>
  <si>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</si>
  <si>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</si>
  <si>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</si>
  <si>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</si>
  <si>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</si>
  <si>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</si>
  <si>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</si>
  <si>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</si>
  <si>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</si>
  <si>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</si>
  <si>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</si>
  <si>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</si>
  <si>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</si>
  <si>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</si>
  <si>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</si>
  <si>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</si>
  <si>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</si>
  <si>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</si>
  <si>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</si>
  <si>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</si>
  <si>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</si>
  <si>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</si>
  <si>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</si>
  <si>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</si>
  <si>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</si>
  <si>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</si>
  <si>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</si>
  <si>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</si>
  <si>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</si>
  <si>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</si>
  <si>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</si>
  <si>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</si>
  <si>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</si>
  <si>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</si>
  <si>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</si>
  <si>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</si>
  <si>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</si>
  <si>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</si>
  <si>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</si>
  <si>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</si>
  <si>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</si>
  <si>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</si>
  <si>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</si>
  <si>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</si>
  <si>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</si>
  <si>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</si>
  <si>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</si>
  <si>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</si>
  <si>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</si>
  <si>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</si>
  <si>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</si>
  <si>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</si>
  <si>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</si>
  <si>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</si>
  <si>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</si>
  <si>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</si>
  <si>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</si>
  <si>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</si>
  <si>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</si>
  <si>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</si>
  <si>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</si>
  <si>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</si>
  <si>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</si>
  <si>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</si>
  <si>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</si>
  <si>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</si>
  <si>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</si>
  <si>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</si>
  <si>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</si>
  <si>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</si>
  <si>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</si>
  <si>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</si>
  <si>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</si>
  <si>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</si>
  <si>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</si>
  <si>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</si>
  <si>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</si>
  <si>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</si>
  <si>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</si>
  <si>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</si>
  <si>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</si>
  <si>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</si>
  <si>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</si>
  <si>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</si>
  <si>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</si>
  <si>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</si>
  <si>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</si>
  <si>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</si>
  <si>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</si>
  <si>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</si>
  <si>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</si>
  <si>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</si>
  <si>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</si>
  <si>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</si>
  <si>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</si>
  <si>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</si>
  <si>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</si>
  <si>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</si>
  <si>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</si>
  <si>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</si>
  <si>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</si>
  <si>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</si>
  <si>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</si>
  <si>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</si>
  <si>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</si>
  <si>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</si>
  <si>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</si>
  <si>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</si>
  <si>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</si>
  <si>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</si>
  <si>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</si>
  <si>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</si>
  <si>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</si>
  <si>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</si>
  <si>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</si>
  <si>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</si>
  <si>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</si>
  <si>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</si>
  <si>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</si>
  <si>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</si>
  <si>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</si>
  <si>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</si>
  <si>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</si>
  <si>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</si>
  <si>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</si>
  <si>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</si>
  <si>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</si>
  <si>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</si>
  <si>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</si>
  <si>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</si>
  <si>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</si>
  <si>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</si>
  <si>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</si>
  <si>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</si>
  <si>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</si>
  <si>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</si>
  <si>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</si>
  <si>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</si>
  <si>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</si>
  <si>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</si>
  <si>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</si>
  <si>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</si>
  <si>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</si>
  <si>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</si>
  <si>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</si>
  <si>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</si>
  <si>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</si>
  <si>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</si>
  <si>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</si>
  <si>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</si>
  <si>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</si>
  <si>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</si>
  <si>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</si>
  <si>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</si>
  <si>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</si>
  <si>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</si>
  <si>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</si>
  <si>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</si>
  <si>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</si>
  <si>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</si>
  <si>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</si>
  <si>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</si>
  <si>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</si>
  <si>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</si>
  <si>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</si>
  <si>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</si>
  <si>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</si>
  <si>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</si>
  <si>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</si>
  <si>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</si>
  <si>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</si>
  <si>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</si>
  <si>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</si>
  <si>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</si>
  <si>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</si>
  <si>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</si>
  <si>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</si>
  <si>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</si>
  <si>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</si>
  <si>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</si>
  <si>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</si>
  <si>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</si>
  <si>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</si>
  <si>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</si>
  <si>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</si>
  <si>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</si>
  <si>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</si>
  <si>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</si>
  <si>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</si>
  <si>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</si>
  <si>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</si>
  <si>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</si>
  <si>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</si>
  <si>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</si>
  <si>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</si>
  <si>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</si>
  <si>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</si>
  <si>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</si>
  <si>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</si>
  <si>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</si>
  <si>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</si>
  <si>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</si>
  <si>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</si>
  <si>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</si>
  <si>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</si>
  <si>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</si>
  <si>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</si>
  <si>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</si>
  <si>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</si>
  <si>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</si>
  <si>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</si>
  <si>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</si>
  <si>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</si>
  <si>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</si>
  <si>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</si>
  <si>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</si>
  <si>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</si>
  <si>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</si>
  <si>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</si>
  <si>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</si>
  <si>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</si>
  <si>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</si>
  <si>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</si>
  <si>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</si>
  <si>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</si>
  <si>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</si>
  <si>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</si>
  <si>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</si>
  <si>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</si>
  <si>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</si>
  <si>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</si>
  <si>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</si>
  <si>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</si>
  <si>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</si>
  <si>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</si>
  <si>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</si>
  <si>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</si>
  <si>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</si>
  <si>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</si>
  <si>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</si>
  <si>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</si>
  <si>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</si>
  <si>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</si>
  <si>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</si>
  <si>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</si>
  <si>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</si>
  <si>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</si>
  <si>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</si>
  <si>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</si>
  <si>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</si>
  <si>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</si>
  <si>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</si>
  <si>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</si>
  <si>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</si>
  <si>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</si>
  <si>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</si>
  <si>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</si>
  <si>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</si>
  <si>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</si>
  <si>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</si>
  <si>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</si>
  <si>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</si>
  <si>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</si>
  <si>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</si>
  <si>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</si>
  <si>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</si>
  <si>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</si>
  <si>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</si>
  <si>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</si>
  <si>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</si>
  <si>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</si>
  <si>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</si>
  <si>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</si>
  <si>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</si>
  <si>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</si>
  <si>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</si>
  <si>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</si>
  <si>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</si>
  <si>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</si>
  <si>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</si>
  <si>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</si>
  <si>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</si>
  <si>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</si>
  <si>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</si>
  <si>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</si>
  <si>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</si>
  <si>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</si>
  <si>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</si>
  <si>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</si>
  <si>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</si>
  <si>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</si>
  <si>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</si>
  <si>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</si>
  <si>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</si>
  <si>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</si>
  <si>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</si>
  <si>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</si>
  <si>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</si>
  <si>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</si>
  <si>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</si>
  <si>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</si>
  <si>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</si>
  <si>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</si>
  <si>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</si>
  <si>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</si>
  <si>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</si>
  <si>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</si>
  <si>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</si>
  <si>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</si>
  <si>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</si>
  <si>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</si>
  <si>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</si>
  <si>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</si>
  <si>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</si>
  <si>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</si>
  <si>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</si>
  <si>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</si>
  <si>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</si>
  <si>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</si>
  <si>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</si>
  <si>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</si>
  <si>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</si>
  <si>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</si>
  <si>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</si>
  <si>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</si>
  <si>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</si>
  <si>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</si>
  <si>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</si>
  <si>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</si>
  <si>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</si>
  <si>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</si>
  <si>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</si>
  <si>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</si>
  <si>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</si>
  <si>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</si>
  <si>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</si>
  <si>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</si>
  <si>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</si>
  <si>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</si>
  <si>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</si>
  <si>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</si>
  <si>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</si>
  <si>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</si>
  <si>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</si>
  <si>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</si>
  <si>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</si>
  <si>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</si>
  <si>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</si>
  <si>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</si>
  <si>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</si>
  <si>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</si>
  <si>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</si>
  <si>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</si>
  <si>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</si>
  <si>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</si>
  <si>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</si>
  <si>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</si>
  <si>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</si>
  <si>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</si>
  <si>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</si>
  <si>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</si>
  <si>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</si>
  <si>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</si>
  <si>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</si>
  <si>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</si>
  <si>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</si>
  <si>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</si>
  <si>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</si>
  <si>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</si>
  <si>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</si>
  <si>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</si>
  <si>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</si>
  <si>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</si>
  <si>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</si>
  <si>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</si>
  <si>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</si>
  <si>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</si>
  <si>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</si>
  <si>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</si>
  <si>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</si>
  <si>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</si>
  <si>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</si>
  <si>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</si>
  <si>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</si>
  <si>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</si>
  <si>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</si>
  <si>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</si>
  <si>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</si>
  <si>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</si>
  <si>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</si>
  <si>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</si>
  <si>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</si>
  <si>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</si>
  <si>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</si>
  <si>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</si>
  <si>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</si>
  <si>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</si>
  <si>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</si>
  <si>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</si>
  <si>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</si>
  <si>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</si>
  <si>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</si>
  <si>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</si>
  <si>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</si>
  <si>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</si>
  <si>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</si>
  <si>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</si>
  <si>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</si>
  <si>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</si>
  <si>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</si>
  <si>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</si>
  <si>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</si>
  <si>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</si>
  <si>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</si>
  <si>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</si>
  <si>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</si>
  <si>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</si>
  <si>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</si>
  <si>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</si>
  <si>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</si>
  <si>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</si>
  <si>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</si>
  <si>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</si>
  <si>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</si>
  <si>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</si>
  <si>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</si>
  <si>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</si>
  <si>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</si>
  <si>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</si>
  <si>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</si>
  <si>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</si>
  <si>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</si>
  <si>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</si>
  <si>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</si>
  <si>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</si>
  <si>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</si>
  <si>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</si>
  <si>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</si>
  <si>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</si>
  <si>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</si>
  <si>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</si>
  <si>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</si>
  <si>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</si>
  <si>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</si>
  <si>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</si>
  <si>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</si>
  <si>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</si>
  <si>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</si>
  <si>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</si>
  <si>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</si>
  <si>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</si>
  <si>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</si>
  <si>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</si>
  <si>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</si>
  <si>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</si>
  <si>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</si>
  <si>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</si>
  <si>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</si>
  <si>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</si>
  <si>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</si>
  <si>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</si>
  <si>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</si>
  <si>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</si>
  <si>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</si>
  <si>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</si>
  <si>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</si>
  <si>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</si>
  <si>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</si>
  <si>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</si>
  <si>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</si>
  <si>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</si>
  <si>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</si>
  <si>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</si>
  <si>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</si>
  <si>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</si>
  <si>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</si>
  <si>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</si>
  <si>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</si>
  <si>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</si>
  <si>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</si>
  <si>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</si>
  <si>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</si>
  <si>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</si>
  <si>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</si>
  <si>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</si>
  <si>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</si>
  <si>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</si>
  <si>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</si>
  <si>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</si>
  <si>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</si>
  <si>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</si>
  <si>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</si>
  <si>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</si>
  <si>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</si>
  <si>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</si>
  <si>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</si>
  <si>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</si>
  <si>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</si>
  <si>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</si>
  <si>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</si>
  <si>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</si>
  <si>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</si>
  <si>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</si>
  <si>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</si>
  <si>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</si>
  <si>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</si>
  <si>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</si>
  <si>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</si>
  <si>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</si>
  <si>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</si>
  <si>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</si>
  <si>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</si>
  <si>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</si>
  <si>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</si>
  <si>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</si>
  <si>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</si>
  <si>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</si>
  <si>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</si>
  <si>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</si>
  <si>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</si>
  <si>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</si>
  <si>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</si>
  <si>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</si>
  <si>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</si>
  <si>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</si>
  <si>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</si>
  <si>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</si>
  <si>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</si>
  <si>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</si>
  <si>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</si>
  <si>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</si>
  <si>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</si>
  <si>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</si>
  <si>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</si>
  <si>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</si>
  <si>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</si>
  <si>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</si>
  <si>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</si>
  <si>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</si>
  <si>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</si>
  <si>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</si>
  <si>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</si>
  <si>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</si>
  <si>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</si>
  <si>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</si>
  <si>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</si>
  <si>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</si>
  <si>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</si>
  <si>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</si>
  <si>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</si>
  <si>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</si>
  <si>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</si>
  <si>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</si>
  <si>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</si>
  <si>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</si>
  <si>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</si>
  <si>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</si>
  <si>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</si>
  <si>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</si>
  <si>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</si>
  <si>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</si>
  <si>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</si>
  <si>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</si>
  <si>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</si>
  <si>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</si>
  <si>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</si>
  <si>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</si>
  <si>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</si>
  <si>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</si>
  <si>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</si>
  <si>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</si>
  <si>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</si>
  <si>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</si>
  <si>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</si>
  <si>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</si>
  <si>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</si>
  <si>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</si>
  <si>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</si>
  <si>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</si>
  <si>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</si>
  <si>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</si>
  <si>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</si>
  <si>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</si>
  <si>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</si>
  <si>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</si>
  <si>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</si>
  <si>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</si>
  <si>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</si>
  <si>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</si>
  <si>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</si>
  <si>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</si>
  <si>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</si>
  <si>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</si>
  <si>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</si>
  <si>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</si>
  <si>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</si>
  <si>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</si>
  <si>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</si>
  <si>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</si>
  <si>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</si>
  <si>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</si>
  <si>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</si>
  <si>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</si>
  <si>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</si>
  <si>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</si>
  <si>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</si>
  <si>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</si>
  <si>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</si>
  <si>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</si>
  <si>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</si>
  <si>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</si>
  <si>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</si>
  <si>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</si>
  <si>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</si>
  <si>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</si>
  <si>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</si>
  <si>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</si>
  <si>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</si>
  <si>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</si>
  <si>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</si>
  <si>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</si>
  <si>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</si>
  <si>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</si>
  <si>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</si>
  <si>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</si>
  <si>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</si>
  <si>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</si>
  <si>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</si>
  <si>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</si>
  <si>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</si>
  <si>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</si>
  <si>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</si>
  <si>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</si>
  <si>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</si>
  <si>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</si>
  <si>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</si>
  <si>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</si>
  <si>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</si>
  <si>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</si>
  <si>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</si>
  <si>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</si>
  <si>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</si>
  <si>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</si>
  <si>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</si>
  <si>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</si>
  <si>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</si>
  <si>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</si>
  <si>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</si>
  <si>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</si>
  <si>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</si>
  <si>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</si>
  <si>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</si>
  <si>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</si>
  <si>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</si>
  <si>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</si>
  <si>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</si>
  <si>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</si>
  <si>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</si>
  <si>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</si>
  <si>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</si>
  <si>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</si>
  <si>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</si>
  <si>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</si>
  <si>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</si>
  <si>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</si>
  <si>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</si>
  <si>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</si>
  <si>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</si>
  <si>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</si>
  <si>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</si>
  <si>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</si>
  <si>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</si>
  <si>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</si>
  <si>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</si>
  <si>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</si>
  <si>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</si>
  <si>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</si>
  <si>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</si>
  <si>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</si>
  <si>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</si>
  <si>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</si>
  <si>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</si>
  <si>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</si>
  <si>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</si>
  <si>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</si>
  <si>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</si>
  <si>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</si>
  <si>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</si>
  <si>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</si>
  <si>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</si>
  <si>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</si>
  <si>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</si>
  <si>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</si>
  <si>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</si>
  <si>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</si>
  <si>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</si>
  <si>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</si>
  <si>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</si>
  <si>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</si>
  <si>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</si>
  <si>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</si>
  <si>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</si>
  <si>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</si>
  <si>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</si>
  <si>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</si>
  <si>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</si>
  <si>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</si>
  <si>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</si>
  <si>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</si>
  <si>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</si>
  <si>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</si>
  <si>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</si>
  <si>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</si>
  <si>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</si>
  <si>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</si>
  <si>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</si>
  <si>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</si>
  <si>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</si>
  <si>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</si>
  <si>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</si>
  <si>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</si>
  <si>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</si>
  <si>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</si>
  <si>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</si>
  <si>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</si>
  <si>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</si>
  <si>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</si>
  <si>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</si>
  <si>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</si>
  <si>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</si>
  <si>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</si>
  <si>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</si>
  <si>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</si>
  <si>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</si>
  <si>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</si>
  <si>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</si>
  <si>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</si>
  <si>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</si>
  <si>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</si>
  <si>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</si>
  <si>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</si>
  <si>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</si>
  <si>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</si>
  <si>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</si>
  <si>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</si>
  <si>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</si>
  <si>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</si>
  <si>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</si>
  <si>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</si>
  <si>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</si>
  <si>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</si>
  <si>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</si>
  <si>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</si>
  <si>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</si>
  <si>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</si>
  <si>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</si>
  <si>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</si>
  <si>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</si>
  <si>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</si>
  <si>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</si>
  <si>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</si>
  <si>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</si>
  <si>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</si>
  <si>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</si>
  <si>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</si>
  <si>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</si>
  <si>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</si>
  <si>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</si>
  <si>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</si>
  <si>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</si>
  <si>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</si>
  <si>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</si>
  <si>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</si>
  <si>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</si>
  <si>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</si>
  <si>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</si>
  <si>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</si>
  <si>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</si>
  <si>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</si>
  <si>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</si>
  <si>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</si>
  <si>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</si>
  <si>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</si>
  <si>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</si>
  <si>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</si>
  <si>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</si>
  <si>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</si>
  <si>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</si>
  <si>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</si>
  <si>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</si>
  <si>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</si>
  <si>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</si>
  <si>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</si>
  <si>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</si>
  <si>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</si>
  <si>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</si>
  <si>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</si>
  <si>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</si>
  <si>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</si>
  <si>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</si>
  <si>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</si>
  <si>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</si>
  <si>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</si>
  <si>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</si>
  <si>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</si>
  <si>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Junta articulada swing joint TSJ 1"x1" BSP</t>
  </si>
  <si>
    <t>Modulo de expansão 6 estações ESP-SM6</t>
  </si>
  <si>
    <t>Válvula de Alívio Irrigação Piloto 2" com Regulador de pressão</t>
  </si>
  <si>
    <t>Válvula solenoide p/irrigação modelo 100-DVF 1", marca Rain Bird ou similar</t>
  </si>
  <si>
    <t>Válvula ventosa de dupla função 3/4"</t>
  </si>
  <si>
    <t>us</t>
  </si>
  <si>
    <t>tkm</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</si>
  <si>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</si>
  <si>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</si>
  <si>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</si>
  <si>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</si>
  <si>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</si>
  <si>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</si>
  <si>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</si>
  <si>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</si>
  <si>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</si>
  <si>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</si>
  <si>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</si>
  <si>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</si>
  <si>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</si>
  <si>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I. S. C - Índice de Suporte Californiano na energia normal (1 ponto)</t>
  </si>
  <si>
    <t>Implantação de marco de concreto</t>
  </si>
  <si>
    <t>Sondagem à pá e picareta</t>
  </si>
  <si>
    <t>Sondagem com lâmina d'água</t>
  </si>
  <si>
    <t>Transporte de altitude</t>
  </si>
  <si>
    <t>und</t>
  </si>
  <si>
    <t>Adesivo cortado eletronicamente, Puxe-Empurre, dimensões:50 x 10cm.</t>
  </si>
  <si>
    <t>Bolsa de comunicação interna 22 x 35 cm, dispay acrílico esp: 2mm face única.</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</si>
  <si>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</si>
  <si>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</si>
  <si>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</si>
  <si>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</si>
  <si>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em pvc , rota de fuga</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</si>
  <si>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</si>
  <si>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</si>
  <si>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</si>
  <si>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</si>
  <si>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</si>
  <si>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</si>
  <si>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</si>
  <si>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</si>
  <si>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</si>
  <si>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</si>
  <si>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</si>
  <si>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</si>
  <si>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cm</t>
  </si>
  <si>
    <t>m3dia</t>
  </si>
  <si>
    <t>Cumeeira para telha ecológica onduline</t>
  </si>
  <si>
    <t>Abraçadeira de aço para lâmpada fluorescente</t>
  </si>
  <si>
    <t>Barra de aço redonda re-bar3/8" x 3,00m</t>
  </si>
  <si>
    <t>Fita metálica perfurada</t>
  </si>
  <si>
    <t>Fita metálica perfurada 38 x 3000mm, chapa 16</t>
  </si>
  <si>
    <t>Sinalizador audio-visual com lâmpada para garagem, ref. PB03F9A</t>
  </si>
  <si>
    <t>Suporte ( receptáculo) p/ lâmpada fluorescente</t>
  </si>
  <si>
    <t>Transportes comercial com caminhão carroceria em  rodovia  pavimentada</t>
  </si>
  <si>
    <t>cj</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</si>
  <si>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</si>
  <si>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</si>
  <si>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</si>
  <si>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</si>
  <si>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</si>
  <si>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Amplificador de Potência 1300w 4 Ohms - OP 7600 Oneal ou similar</t>
  </si>
  <si>
    <t>Câmera  Vhd 3140 Vf G3 720p 40mts Ir 2.7-12mm Top  Intelbras ou similar</t>
  </si>
  <si>
    <t>Câmera Hdcvi speed dome Vhd 3020 sd, da Intelbrás ou similar</t>
  </si>
  <si>
    <t>Câmera Vm S5040 Vf 1/3, 760 linhas 2.8 a 12mm, da Intelbras ou similar</t>
  </si>
  <si>
    <t>Container de lixo em plástico, 1000l, com rodas</t>
  </si>
  <si>
    <t>Corrimão em aço inox, escovado, d=1 1/2"</t>
  </si>
  <si>
    <t>par</t>
  </si>
  <si>
    <t>Defletor em fibra de vidro reforçada com 6mm  de camada  4,00 x 0,84</t>
  </si>
  <si>
    <t>Estrado plástico modulável em PEAD h=135mm</t>
  </si>
  <si>
    <t>Fornecimento e Instalação de Carpete Colorstone da Beaulieu e=6mm</t>
  </si>
  <si>
    <t>Letras em alumínio fundido, dim: 5x4cm, instalada</t>
  </si>
  <si>
    <t>Mesa de som / Mixer 5 canais c/ USB Omx 52 - Oneal ou similar</t>
  </si>
  <si>
    <t>Painel para shaft de 1,00 x 0,65 sem visita e com acessórios</t>
  </si>
  <si>
    <t>Painel para shaft de 1,10 x 0,65 sem visita e com acessórios</t>
  </si>
  <si>
    <t>Placa em aço inox escovado d=1,00m</t>
  </si>
  <si>
    <t>Placa em alumínio e ferro fundido em Braille com dimensões de 7 x 14,5 cm</t>
  </si>
  <si>
    <t>Placa em alumínio e ferro fundido em Braille com dimensões de 8 x 17,5 cm</t>
  </si>
  <si>
    <t>Prateleira em granito branco polar, largura 25cm, e= 2cm</t>
  </si>
  <si>
    <t>Pressurizador até 12mca/160w/220v</t>
  </si>
  <si>
    <t>Sinalização para deficientes - faixa para degraus em borracha, dim 200 x 30mm</t>
  </si>
  <si>
    <t>Túnel retrátil para campo / quadra - dimensões : 2,36 x 1,90 x 10, 00m</t>
  </si>
  <si>
    <t>Assento desportivo para as búricas do Estádio Estadual Lourival Batista</t>
  </si>
  <si>
    <t>Aplicação de corretivo de solo em campo de futebol</t>
  </si>
  <si>
    <t>l</t>
  </si>
  <si>
    <t>Corte de troncos de coqueiros</t>
  </si>
  <si>
    <t>Fornecimento e plantio de palmeira mini imperial, pequena</t>
  </si>
  <si>
    <t>Grama tipo bermudas tifton, em plug - fornecimento e plantio</t>
  </si>
  <si>
    <t>Grama tipo bermudas tyfwai - fornecimento</t>
  </si>
  <si>
    <t>Limitador de grama com borda fina, l=12,5cm</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</si>
  <si>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</si>
  <si>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</si>
  <si>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</si>
  <si>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</si>
  <si>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</si>
  <si>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</si>
  <si>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Parede de bloco de gesso (50 x 65cm) - fornecimento e execução</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</si>
  <si>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</si>
  <si>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</si>
  <si>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</si>
  <si>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</si>
  <si>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</si>
  <si>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tipo moldura-vidro, max-ar, exclusive vidro</t>
  </si>
  <si>
    <t>Janela em alumínio, cor N/P/B, tipo veneziana, de correr, 1F+1M</t>
  </si>
  <si>
    <t>Porta em chapa lisa de alumínio, cor N/P/B, comum, de abrir ou correr</t>
  </si>
  <si>
    <t>Tela mosquiteiro galvanizada, malha 14, fio 30</t>
  </si>
  <si>
    <t>Visor em aluminio com vidro liso 4mm</t>
  </si>
  <si>
    <t>Visor em aluminio com vidro temperado 10mm</t>
  </si>
  <si>
    <t>Visor em aluminio com vidro temperado 6mm</t>
  </si>
  <si>
    <t>Corrimão em aço inox ø=1 1/2", duplo, h=90cm</t>
  </si>
  <si>
    <t>Grade em metalon</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</si>
  <si>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</si>
  <si>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</si>
  <si>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</si>
  <si>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</si>
  <si>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</si>
  <si>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</si>
  <si>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</si>
  <si>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</si>
  <si>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</si>
  <si>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</si>
  <si>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Botoeira de destrave de fechadura eletromagnetica para controle de acesso</t>
  </si>
  <si>
    <t>Persiana vertical em tecido de nylon</t>
  </si>
  <si>
    <t>Vidro laminado 6mm (3+3mm) incolor</t>
  </si>
  <si>
    <t>Vidro aramado, e= 6mm</t>
  </si>
  <si>
    <t>Vidro temperado 10mm, fumê, tipo pivotante, com ferragens</t>
  </si>
  <si>
    <t>Vidro temperado 10mm, liso, fumê, com ferragens</t>
  </si>
  <si>
    <t>ml</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</si>
  <si>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</si>
  <si>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</si>
  <si>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</si>
  <si>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</si>
  <si>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</si>
  <si>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Gás refrigerante R22</t>
  </si>
  <si>
    <t>Válvula Schrader 1/4" - para refrigeração</t>
  </si>
  <si>
    <t>Caixa com regulador 2º estágio (instalação gás)</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</si>
  <si>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</si>
  <si>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</si>
  <si>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</si>
  <si>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</si>
  <si>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</si>
  <si>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</si>
  <si>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</si>
  <si>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</si>
  <si>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Alarme Banheiro Pne Deficiente Físico Conforme Nbr 9050 com acionador</t>
  </si>
  <si>
    <t>Campainha (alarme) tipo gongo 4" Vcc, p/incendio, ref.Gevi Gamma ou similar</t>
  </si>
  <si>
    <t>Detector de fumaça óptico convencional, modelo VR-F, marca VERIN ou similar</t>
  </si>
  <si>
    <t>Detector de fumaça óptico endereçável, modelo VRE-F, marca VERIN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</si>
  <si>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</si>
  <si>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</si>
  <si>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</si>
  <si>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</si>
  <si>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</si>
  <si>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Bandeja para rack 19", deslizante, perfurada, 400mm de profundidade</t>
  </si>
  <si>
    <t>Bateria estacionária selada DF3000, 185Ah, 12V FREEDOM ou similar</t>
  </si>
  <si>
    <t>Bloco terminal para telefone - 10 pares</t>
  </si>
  <si>
    <t>Bomba para incêndio jockey 2cv</t>
  </si>
  <si>
    <t>Chapéu chinês Ø 25cm para exaustão de aquecedor</t>
  </si>
  <si>
    <t>Damper corta-fogo 800 x 400mm</t>
  </si>
  <si>
    <t>Distribuidor interno óptico - D.I.O</t>
  </si>
  <si>
    <t>Lanterna dupla vermelha e branca inox, da konex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</si>
  <si>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</si>
  <si>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</si>
  <si>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</si>
  <si>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</si>
  <si>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</si>
  <si>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</si>
  <si>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Pára-raio de linha pev m-175-13 da voltts ou similar</t>
  </si>
  <si>
    <t>Quadro de transferência automática p/ grupo de geradores até 50 kva</t>
  </si>
  <si>
    <t>Terminal de compressão 400 mm² com dois furos</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</si>
  <si>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</si>
  <si>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</si>
  <si>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</si>
  <si>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</si>
  <si>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</si>
  <si>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</si>
  <si>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</si>
  <si>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</si>
  <si>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</si>
  <si>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</si>
  <si>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</si>
  <si>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</si>
  <si>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</si>
  <si>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</si>
  <si>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</si>
  <si>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</si>
  <si>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</si>
  <si>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</si>
  <si>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</si>
  <si>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</si>
  <si>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tipo DIN/IEC, tripolar 63A</t>
  </si>
  <si>
    <t>Disjuntor tipo DIN/IEC, tripolar 63A, 10KA, Curva C</t>
  </si>
  <si>
    <t>Disjuntor tripolar 100 A, com caixa moldada, corrente interrupção 20KA</t>
  </si>
  <si>
    <t>Disjuntor tripolar ajustável com variação de 800 a 1000A</t>
  </si>
  <si>
    <t>Fusível HH - 10A</t>
  </si>
  <si>
    <t>Relé de tempo 7PV00 20s 220V</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</si>
  <si>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</si>
  <si>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</si>
  <si>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</si>
  <si>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</si>
  <si>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</si>
  <si>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</si>
  <si>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</si>
  <si>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</si>
  <si>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Bucha de redução de 1.1/2" x 1" de alumínio ref.: BM 112-100 DAISA ou similar</t>
  </si>
  <si>
    <t>Bucha de redução de 2" x 1.1/2" de alumínio ref.: BM 200-112 DAISA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</si>
  <si>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</si>
  <si>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</si>
  <si>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</si>
  <si>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</si>
  <si>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</si>
  <si>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</si>
  <si>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</si>
  <si>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</si>
  <si>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</si>
  <si>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</si>
  <si>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</si>
  <si>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</si>
  <si>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</si>
  <si>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</si>
  <si>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</si>
  <si>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</si>
  <si>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</si>
  <si>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</si>
  <si>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</si>
  <si>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</si>
  <si>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</si>
  <si>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</si>
  <si>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</si>
  <si>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</si>
  <si>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</si>
  <si>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</si>
  <si>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</si>
  <si>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</si>
  <si>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</si>
  <si>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</si>
  <si>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</si>
  <si>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</si>
  <si>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</si>
  <si>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</si>
  <si>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</si>
  <si>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</si>
  <si>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</si>
  <si>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</si>
  <si>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</si>
  <si>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</si>
  <si>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</si>
  <si>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</si>
  <si>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</si>
  <si>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Conjunto controlador DMX SLESA- EU7 / Fonte adap AC/DC</t>
  </si>
  <si>
    <t>Lâmpada vapor metálico de 150 w</t>
  </si>
  <si>
    <t>Lâmpada vapor metálico de 250 w</t>
  </si>
  <si>
    <t>Luminária de sobrepor em led, ref. LEDH05-5K, da Abalux ou similar</t>
  </si>
  <si>
    <t>Reator para lâmpada vapor metálico de 150 w</t>
  </si>
  <si>
    <t>Reator para lâmpada vapor metálico de 250 w</t>
  </si>
  <si>
    <t>Reator para lâmpada vapor metálico de 75 w</t>
  </si>
  <si>
    <t>Reator vapor metálico 1000w - 220V</t>
  </si>
  <si>
    <t>Reator vapor metálico 2000w - 220V</t>
  </si>
  <si>
    <t>Refletor para lâmpada de 150 a 500w</t>
  </si>
  <si>
    <t>Sinaleiro monobloco led110/220V</t>
  </si>
  <si>
    <t>Arandela de alumínio para globo 10x20cm, ref.: 951, da Eterna ou similar</t>
  </si>
  <si>
    <t>Arandela em alumínio fundido, linha edra, ref. 178 da Dimlux ou similar</t>
  </si>
  <si>
    <t>Iluminação de balizamento face única</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</si>
  <si>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</si>
  <si>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</si>
  <si>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</si>
  <si>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</si>
  <si>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</si>
  <si>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</si>
  <si>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</si>
  <si>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</si>
  <si>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</si>
  <si>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</si>
  <si>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</si>
  <si>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espeto para jardim com lâmpada led 3w</t>
  </si>
  <si>
    <t>Luminária tipo spot de embutir com lâmpada led 15w</t>
  </si>
  <si>
    <t>Painel led 85w de sobrepor Slim 0,60 x1,20</t>
  </si>
  <si>
    <t>Sinalização luminosa com LED para hospitais</t>
  </si>
  <si>
    <t>Conector em latão tipo minigar para cabos 16 - 50 mm² (SPDA)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</si>
  <si>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</si>
  <si>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</si>
  <si>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</si>
  <si>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</si>
  <si>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</si>
  <si>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</si>
  <si>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</si>
  <si>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metálica com duas tomadas 2P+T para instalação aparente</t>
  </si>
  <si>
    <t>Caixa metálica com tomada 10A 250V para perfilado e fixação</t>
  </si>
  <si>
    <t>Caixa metálica com uma tomada 2P+T para instalação aparente</t>
  </si>
  <si>
    <t>Caixa STECK ref. s-305 ou similar</t>
  </si>
  <si>
    <t>Acoplamento para eletrocalha metálica 38 x 38mm</t>
  </si>
  <si>
    <t>Base R - 130 - 129 x 44 x 2000mm ( Base Rodaflex X 2000-Z0)</t>
  </si>
  <si>
    <t>Canto inteno R - 130 - ref.184-01 ( Tampa vert.int.p/ Rodaflex - Creme )</t>
  </si>
  <si>
    <t>Derivação "L" R - 130 - ref.184-05 ( Tampa Hor 90 p/ Rodaflex - Creme )</t>
  </si>
  <si>
    <t>Emenda externa, para perfilado tipo "I", 38 x 38 mm, ref. CKP 116 ou similar</t>
  </si>
  <si>
    <t>Emenda externa, para perfilado tipo "X", 38 x 38 mm, ref. CKP 119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</si>
  <si>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</si>
  <si>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</si>
  <si>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</si>
  <si>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</si>
  <si>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</si>
  <si>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Sapata externa 4 furos para perfilado, 38 x 38 mm, ref. CKP 131 ou similar</t>
  </si>
  <si>
    <t>Tampa de encaixe 38mm para perfilado</t>
  </si>
  <si>
    <t>Tampa de encaixe para cruzeta 150 x 150mm, zincada (ref.: mopa ou similar)</t>
  </si>
  <si>
    <t>Tampa R - 130 - 1000mm ref. 182-01 ( Tampa P/ Rodaflex - 1000 - Creme )</t>
  </si>
  <si>
    <t>Tê horizontal 150 x 100mm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</si>
  <si>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</si>
  <si>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</si>
  <si>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</si>
  <si>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</si>
  <si>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</si>
  <si>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</si>
  <si>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Terminal R - 130 - ref. 184-06 ( Terminal P/ Rodaflex - Creme )</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</si>
  <si>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</si>
  <si>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</si>
  <si>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</si>
  <si>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</si>
  <si>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</si>
  <si>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</si>
  <si>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</si>
  <si>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Curva interna para canaleta metálica articulada, da Valemam ou similar</t>
  </si>
  <si>
    <t>Curva vertical para canaleta metálica articulada, da Valemam</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</si>
  <si>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</si>
  <si>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</si>
  <si>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</si>
  <si>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</si>
  <si>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</si>
  <si>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50 mm para eletrocalha metalica (ref. Mopa ou similar)</t>
  </si>
  <si>
    <t>Terminal 200 x 70 mm para eletrocalha metalica (ref. Mopa ou similar)</t>
  </si>
  <si>
    <t>Cantoneira "ZZ" para fixação de  perfilado, ref. Mopa ou similar</t>
  </si>
  <si>
    <t>Central telefônica ( pabx - cpa 4/12)</t>
  </si>
  <si>
    <t>Parafuso cabeça lentilha auto-travante 1/4" x 3/4", bicromatizada</t>
  </si>
  <si>
    <t>Porca sextavada 1/4", bicromatizada</t>
  </si>
  <si>
    <t>Porca sextavada 3/8", bicromatizada</t>
  </si>
  <si>
    <t>Telefone também para interfone</t>
  </si>
  <si>
    <t>Chave contactora para motor até 5A</t>
  </si>
  <si>
    <t>Chave seccionadora tripolar tensão 220V SS-32 3150 A da Siemens ou similar</t>
  </si>
  <si>
    <t>Quadro para medição tarifa verde - padrão concessionária</t>
  </si>
  <si>
    <t>Anel guia 1 1/2"</t>
  </si>
  <si>
    <t>Transformador de corrente de 400/5</t>
  </si>
  <si>
    <t>Transformador de potenciaL 15KV - 600VA</t>
  </si>
  <si>
    <t>Mufla de porcelana externa</t>
  </si>
  <si>
    <t>Mufla de porcelana interna</t>
  </si>
  <si>
    <t>Suporte sck - 95</t>
  </si>
  <si>
    <t>Transformador trifásico 225 kva, 220/127v, a seco</t>
  </si>
  <si>
    <t>Transformador trifásico 750 kva, 220/127v, a seco</t>
  </si>
  <si>
    <t>Transformador trifásico 750 kva, 380/220v, a seco</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</si>
  <si>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</si>
  <si>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</si>
  <si>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</si>
  <si>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</si>
  <si>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</si>
  <si>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</si>
  <si>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</si>
  <si>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</si>
  <si>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</si>
  <si>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retenção portinhola única, PN10, Ø=100mm, em ferro fundido</t>
  </si>
  <si>
    <t>Valvula retenção VRPUS 10, diam=80mm</t>
  </si>
  <si>
    <t>Torneira de boia 2 1/2"" c/ balao plastico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</si>
  <si>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</si>
  <si>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</si>
  <si>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</si>
  <si>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</si>
  <si>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</si>
  <si>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</si>
  <si>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</si>
  <si>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</si>
  <si>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</si>
  <si>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</si>
  <si>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</si>
  <si>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</si>
  <si>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</si>
  <si>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</si>
  <si>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</si>
  <si>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</si>
  <si>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</si>
  <si>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</si>
  <si>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</si>
  <si>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</si>
  <si>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</si>
  <si>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</si>
  <si>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</si>
  <si>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</si>
  <si>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</si>
  <si>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</si>
  <si>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</si>
  <si>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</si>
  <si>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</si>
  <si>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</si>
  <si>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</si>
  <si>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</si>
  <si>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</si>
  <si>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</si>
  <si>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</si>
  <si>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</si>
  <si>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</si>
  <si>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</si>
  <si>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</si>
  <si>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</si>
  <si>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</si>
  <si>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</si>
  <si>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</si>
  <si>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</si>
  <si>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</si>
  <si>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Chuveiro elétrico jet master (lorenzetti  ou similar)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</si>
  <si>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</si>
  <si>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</si>
  <si>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</si>
  <si>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</si>
  <si>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</si>
  <si>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</si>
  <si>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manual com registro, linha aspen, ref. 1984 C35 ACT, da DECA ou similar</t>
  </si>
  <si>
    <t>Ducha manual mod. 1972 linha C ou similar</t>
  </si>
  <si>
    <t>Ducha manual, linha trio, ref. 4896C da DECA ou similar</t>
  </si>
  <si>
    <t>Esguicho torneira de 1/2" para bebedouro industrial em metal cromado</t>
  </si>
  <si>
    <t>Meia saboneteira de plástico, Akros ou similar</t>
  </si>
  <si>
    <t>Papeleira cromada, linha clean, ref.: 2020.C.CLN, Deca ou similar</t>
  </si>
  <si>
    <t>Papeleira de louça, DECA A480, 15 x 15cm ou similar</t>
  </si>
  <si>
    <t>Papeleira em aço inox, DECA 2020 C40 ou similar</t>
  </si>
  <si>
    <t>Papeleira em aço inox, Docol, linha Square ou similar</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</si>
  <si>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</si>
  <si>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</si>
  <si>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</si>
  <si>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</si>
  <si>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</si>
  <si>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</si>
  <si>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</si>
  <si>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Recipiente para sanitizante</t>
  </si>
  <si>
    <t>Torneira cromada para uso geral, DECA 1152 C39 ou similar</t>
  </si>
  <si>
    <t>Torneira de mesa, linha itapema bella, DOCOL 00164060 ou similar</t>
  </si>
  <si>
    <t>Torneira de pressão, Fabrimar, série acquapress, ref 1180 ou similar</t>
  </si>
  <si>
    <t>Torneira pressmatic 110 de mesa, DOCOL 17160806 ou similar</t>
  </si>
  <si>
    <t>Torneira pressmatic compact de mesa, DOCOL 17160606 ou similar</t>
  </si>
  <si>
    <t>Torneira pressmatic deluxe de mesa, DOCOL 17160006 ou similar</t>
  </si>
  <si>
    <t>Valvula de descarga silent flux, ref. 3500, da Fabrimar ou similar</t>
  </si>
  <si>
    <t>Válvula em PVC para pia de cozinha, acabamento cromado, ASTRA VP2 ou similar</t>
  </si>
  <si>
    <t>Fibra de nylon MBT ou similar</t>
  </si>
  <si>
    <t>Fita adesiva para cumeeira plana (top plana), l=15cm</t>
  </si>
  <si>
    <t>Fornecimento e instalação de manta vinílica condutiva PLL ou similar</t>
  </si>
  <si>
    <t>Rodapé em granito branco Polar10cm x 2cm</t>
  </si>
  <si>
    <t>Soleira de granito branco polar, l = 30cm, e = 2cm</t>
  </si>
  <si>
    <t>Tabica metálica 3x3cm para forro de gesso (fornecimento e montagem)</t>
  </si>
  <si>
    <t>Manta em lã de vidro aluminizada esp=25mm</t>
  </si>
  <si>
    <t>Raspagem, calafetagem, aplicação de synteko alto brilho em piso de madeira</t>
  </si>
  <si>
    <t>Raspagem, calafetagem, aplicação de synteko fosco em piso de madeira</t>
  </si>
  <si>
    <t>mes</t>
  </si>
  <si>
    <t>Marco inaugural (obra de arte), conforme projeto, para obra do Sergipetec</t>
  </si>
  <si>
    <t>Remoção de guarita em fibra, área=10m², para obra do Sergipetec</t>
  </si>
  <si>
    <t>Serviço de furo em concreto armado com esp=8mm</t>
  </si>
  <si>
    <t>Serviço de furo em concreto armado com Ø=3/8" a 1" e esp=20cm</t>
  </si>
  <si>
    <t>Serviço de furo em laje de concreto armado com Ø=110mm e esp=15cm</t>
  </si>
  <si>
    <t>Serviço de furo em laje de concreto armado com Ø=150mm e esp=15cm</t>
  </si>
  <si>
    <t>Alçapão para forro de pvc, dim=60x60cm, aplicado</t>
  </si>
  <si>
    <t>Cimalha em madeira angelin dimensões 5cm x 3,2cm</t>
  </si>
  <si>
    <t>Cimalha em madeira angelin dimensões 7cm x 3,2cm</t>
  </si>
  <si>
    <t>Sanca ou cimalha gesso, plana ou curva, larg=30cm, aplicada</t>
  </si>
  <si>
    <t>Friso em granito branco 2cm</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</si>
  <si>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</si>
  <si>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</si>
  <si>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</si>
  <si>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</si>
  <si>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Válvula de segurança por pressão de 1/2"</t>
  </si>
  <si>
    <t>Equipamento de sondagem a percussão</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</si>
  <si>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</si>
  <si>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</si>
  <si>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</si>
  <si>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</si>
  <si>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</si>
  <si>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</si>
  <si>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</si>
  <si>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</si>
  <si>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</si>
  <si>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Compressor de ar 60 pcm</t>
  </si>
  <si>
    <t>Distribuidor de agregado autopropelido ROMANELI - DAR 5000</t>
  </si>
  <si>
    <t>Distribuidor de agregado de pneus rebocável CMV</t>
  </si>
  <si>
    <t>Escavadeira com drag-line 760l</t>
  </si>
  <si>
    <t>Grupo gerador 110 kva (88 kW)</t>
  </si>
  <si>
    <t>Grupo gerador 40 kva (32kW)</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</si>
  <si>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</si>
  <si>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</si>
  <si>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</si>
  <si>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</si>
  <si>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</si>
  <si>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</si>
  <si>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</si>
  <si>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</si>
  <si>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</si>
  <si>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</si>
  <si>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</si>
  <si>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</si>
  <si>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</si>
  <si>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</si>
  <si>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</si>
  <si>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</si>
  <si>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</si>
  <si>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</si>
  <si>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</si>
  <si>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</si>
  <si>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</si>
  <si>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</si>
  <si>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</si>
  <si>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</si>
  <si>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</si>
  <si>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</si>
  <si>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</si>
  <si>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martelo 15kg 220V</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</si>
  <si>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</si>
  <si>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</si>
  <si>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</si>
  <si>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</si>
  <si>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</si>
  <si>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</si>
  <si>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</si>
  <si>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</si>
  <si>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</si>
  <si>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</si>
  <si>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</si>
  <si>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</si>
  <si>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</si>
  <si>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</si>
  <si>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</si>
  <si>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</si>
  <si>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</si>
  <si>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</si>
  <si>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desbobinadeira de aço</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</si>
  <si>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</si>
  <si>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</si>
  <si>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</si>
  <si>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</si>
  <si>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</si>
  <si>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</si>
  <si>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</si>
  <si>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</si>
  <si>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</si>
  <si>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BATE ESTACA-MARTELO ATE 3,0T DIESEL 160 HP TORRE 15 M MAGAN IM 1520 BS</t>
  </si>
  <si>
    <t>Bicos e calafate</t>
  </si>
  <si>
    <t>Bomba para incendio 7,5 H P</t>
  </si>
  <si>
    <t>Bomba para incêndio a diesel 10 cv, vazão de 38,00 m³/h e hman= 50 m.c.a</t>
  </si>
  <si>
    <t>Compressor 250 pcm (atlas copco - xa-120dd - 94,0 hp ou equivalente)</t>
  </si>
  <si>
    <t>Compressor 762 pcm (atlas copco - xa-360sd - 180,0 hp ou equivalente)</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</si>
  <si>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</si>
  <si>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</si>
  <si>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</si>
  <si>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</si>
  <si>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</si>
  <si>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</si>
  <si>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</si>
  <si>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</si>
  <si>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</si>
  <si>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Grupo Gerador 180kva (144 kW)</t>
  </si>
  <si>
    <t>Grupo gerador 80 kva (aluguel mensal)</t>
  </si>
  <si>
    <t>Guilhotina de bancada - (4kW)</t>
  </si>
  <si>
    <t>Guindaste koehring bantan es-488 telekruiser 16 ton ou equivalente</t>
  </si>
  <si>
    <t>Instrumental de topografia</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</si>
  <si>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</si>
  <si>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</si>
  <si>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</si>
  <si>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</si>
  <si>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</si>
  <si>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</si>
  <si>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</si>
  <si>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</si>
  <si>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</si>
  <si>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</si>
  <si>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</si>
  <si>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</si>
  <si>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</si>
  <si>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</si>
  <si>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</si>
  <si>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</si>
  <si>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</si>
  <si>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</si>
  <si>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</si>
  <si>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</si>
  <si>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</si>
  <si>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</si>
  <si>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</si>
  <si>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</si>
  <si>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</si>
  <si>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</si>
  <si>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</si>
  <si>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</si>
  <si>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</si>
  <si>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</si>
  <si>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</si>
  <si>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</si>
  <si>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</si>
  <si>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</si>
  <si>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</si>
  <si>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</si>
  <si>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motor gerador150 kva modelo: GEHM 150 com USCA (QTA.)</t>
  </si>
  <si>
    <t>Grupo motor gerador150 kva sem quadro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</si>
  <si>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</si>
  <si>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</si>
  <si>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</si>
  <si>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</si>
  <si>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</si>
  <si>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</si>
  <si>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</si>
  <si>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</si>
  <si>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</si>
  <si>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</si>
  <si>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</si>
  <si>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</si>
  <si>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</si>
  <si>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</si>
  <si>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solos CIFALI 350/600 ton 99 kW ou equivalente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</si>
  <si>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</si>
  <si>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</si>
  <si>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</si>
  <si>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</si>
  <si>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</si>
  <si>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</si>
  <si>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</si>
  <si>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Mini - Aro branco/miolo orientável preto p/AR 70  SET.0826.ZY</t>
  </si>
  <si>
    <t>Coifa em aço inox com filtro, dim=120x70x25cm, Mulltinox ou similar</t>
  </si>
  <si>
    <t>Escada p/ piscina em aço inox  com 2 dois degraus inox</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</si>
  <si>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</si>
  <si>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</si>
  <si>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</si>
  <si>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</si>
  <si>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</si>
  <si>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</si>
  <si>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</si>
  <si>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</si>
  <si>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</si>
  <si>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redonda em aço inox 304 - ø = 5/8"</t>
  </si>
  <si>
    <t>Chapa aço inoxidável nº22 , dimensão 2,0 x 1,0m</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</si>
  <si>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</si>
  <si>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</si>
  <si>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</si>
  <si>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</si>
  <si>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</si>
  <si>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</si>
  <si>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</si>
  <si>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</si>
  <si>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</si>
  <si>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</si>
  <si>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</si>
  <si>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</si>
  <si>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</si>
  <si>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</si>
  <si>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</si>
  <si>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</si>
  <si>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</si>
  <si>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</si>
  <si>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</si>
  <si>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</si>
  <si>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</si>
  <si>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Trilho de cortina inox para câmara frigorífica (1,00 metro)</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</si>
  <si>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</si>
  <si>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</si>
  <si>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</si>
  <si>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</si>
  <si>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</si>
  <si>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</si>
  <si>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</si>
  <si>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</si>
  <si>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</si>
  <si>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</si>
  <si>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</si>
  <si>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</si>
  <si>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</si>
  <si>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em chapa inox - 304, dimensões 50x40x25cm, com fundo emborrachado</t>
  </si>
  <si>
    <t>Lavatório coletivo tipo calha em aço inox, dimensão:3,80x0,50m</t>
  </si>
  <si>
    <t>Mictório em aço inox coletivo l=1,40 m, marca Franke, Pery, Douat ou similar</t>
  </si>
  <si>
    <t>Rodopia em chapa de aço inox 304, dimensões 3800x600mm (Box de Lanchonete T1)</t>
  </si>
  <si>
    <t>Tampo em aço inox 304, sem enchimento, dimensões 1090x600mm  (box Miudo T1)</t>
  </si>
  <si>
    <t>Tampo em aço inox 304, sem enchimento, dimensões 1770x400mm  (box Miudo T1)</t>
  </si>
  <si>
    <t>Tampo em aço inox 304, sem enchimento, dimensões 9600x340mm  (S. Recepção)</t>
  </si>
  <si>
    <t>Tampo em aço inox 304, sem enchimento, dimensões 9600x550mm  (S. Recepção)</t>
  </si>
  <si>
    <t>Tampo em chapa inox - 304, dimensões 4,47 x 0,60m, polido ou escovado</t>
  </si>
  <si>
    <t>Tampo p/ pia aço inoxidavel - 304, sem cuba 0,57 x 2,00m</t>
  </si>
  <si>
    <t>Tanque em aço inox (52x54x30)cm</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</si>
  <si>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</si>
  <si>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</si>
  <si>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</si>
  <si>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</si>
  <si>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</si>
  <si>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</si>
  <si>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</si>
  <si>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</si>
  <si>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</si>
  <si>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</si>
  <si>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</si>
  <si>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</si>
  <si>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</si>
  <si>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</si>
  <si>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</si>
  <si>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</si>
  <si>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</si>
  <si>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</si>
  <si>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</si>
  <si>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</si>
  <si>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</si>
  <si>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</si>
  <si>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</si>
  <si>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</si>
  <si>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</si>
  <si>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</si>
  <si>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</si>
  <si>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</si>
  <si>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</si>
  <si>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</si>
  <si>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</si>
  <si>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</si>
  <si>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</si>
  <si>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</si>
  <si>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</si>
  <si>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</si>
  <si>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</si>
  <si>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</si>
  <si>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</si>
  <si>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</si>
  <si>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</si>
  <si>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</si>
  <si>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</si>
  <si>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</si>
  <si>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</si>
  <si>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</si>
  <si>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</si>
  <si>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</si>
  <si>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</si>
  <si>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</si>
  <si>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</si>
  <si>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</si>
  <si>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</si>
  <si>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</si>
  <si>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</si>
  <si>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</si>
  <si>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</si>
  <si>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</si>
  <si>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</si>
  <si>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</si>
  <si>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</si>
  <si>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</si>
  <si>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</si>
  <si>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</si>
  <si>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</si>
  <si>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</si>
  <si>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</si>
  <si>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</si>
  <si>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</si>
  <si>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</si>
  <si>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</si>
  <si>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</si>
  <si>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</si>
  <si>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</si>
  <si>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</si>
  <si>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</si>
  <si>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</si>
  <si>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</si>
  <si>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</si>
  <si>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</si>
  <si>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</si>
  <si>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</si>
  <si>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</si>
  <si>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</si>
  <si>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</si>
  <si>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</si>
  <si>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Cordoalha de aço 3/8"</t>
  </si>
  <si>
    <t>Cordoalha engraxada CP-190 RB D=12,7mm</t>
  </si>
  <si>
    <t>Escova de aço com cabo</t>
  </si>
  <si>
    <t>Escova manual com aço 3FL 5029902</t>
  </si>
  <si>
    <t>Esticador olhal - olhal para cabo de aço d=5/8" - linha Leve</t>
  </si>
  <si>
    <t>Fixação (parafuso e conjunto vedação)  para telhas de aço</t>
  </si>
  <si>
    <t>Fixador poliamida 40 x 60mm, para poste Nylofor, Belgo ou similar</t>
  </si>
  <si>
    <t>Gabião colchão revestido em pvc, malha 8 x 10cm, h=0,30m</t>
  </si>
  <si>
    <t>Gradil Nylofor3D, malha 20x5cm, Ø 5mm 250x203 cm, Belgo ou similar</t>
  </si>
  <si>
    <t>Grampo p/ cerca 7/8 x 9"</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</si>
  <si>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</si>
  <si>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</si>
  <si>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</si>
  <si>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</si>
  <si>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</si>
  <si>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</si>
  <si>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</si>
  <si>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</si>
  <si>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</si>
  <si>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</si>
  <si>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</si>
  <si>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</si>
  <si>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</si>
  <si>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</si>
  <si>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</si>
  <si>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</si>
  <si>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</si>
  <si>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</si>
  <si>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</si>
  <si>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</si>
  <si>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</si>
  <si>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</si>
  <si>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</si>
  <si>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</si>
  <si>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</si>
  <si>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</si>
  <si>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</si>
  <si>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</si>
  <si>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</si>
  <si>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</si>
  <si>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</si>
  <si>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</si>
  <si>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</si>
  <si>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</si>
  <si>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</si>
  <si>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</si>
  <si>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</si>
  <si>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</si>
  <si>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</si>
  <si>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</si>
  <si>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</si>
  <si>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</si>
  <si>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</si>
  <si>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</si>
  <si>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</si>
  <si>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</si>
  <si>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</si>
  <si>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</si>
  <si>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</si>
  <si>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</si>
  <si>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</si>
  <si>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</si>
  <si>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</si>
  <si>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</si>
  <si>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</si>
  <si>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</si>
  <si>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</si>
  <si>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</si>
  <si>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</si>
  <si>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</si>
  <si>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</si>
  <si>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</si>
  <si>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</si>
  <si>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</si>
  <si>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</si>
  <si>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</si>
  <si>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</si>
  <si>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</si>
  <si>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</si>
  <si>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</si>
  <si>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</si>
  <si>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</si>
  <si>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</si>
  <si>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</si>
  <si>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</si>
  <si>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</si>
  <si>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</si>
  <si>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</si>
  <si>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</si>
  <si>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</si>
  <si>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</si>
  <si>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</si>
  <si>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</si>
  <si>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</si>
  <si>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</si>
  <si>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</si>
  <si>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</si>
  <si>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</si>
  <si>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</si>
  <si>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</si>
  <si>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</si>
  <si>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</si>
  <si>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</si>
  <si>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</si>
  <si>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</si>
  <si>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</si>
  <si>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</si>
  <si>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</si>
  <si>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</si>
  <si>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</si>
  <si>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</si>
  <si>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</si>
  <si>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</si>
  <si>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</si>
  <si>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</si>
  <si>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</si>
  <si>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</si>
  <si>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</si>
  <si>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</si>
  <si>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</si>
  <si>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</si>
  <si>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</si>
  <si>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</si>
  <si>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</si>
  <si>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h=2,60m, seção de 40x60mm, Belgo ou similar</t>
  </si>
  <si>
    <t>Prego (2 X 10) 18 x 21</t>
  </si>
  <si>
    <t>Prego 1 1/2" x 13 (15 x 18)</t>
  </si>
  <si>
    <t>Prego 18 x 30</t>
  </si>
  <si>
    <t>Prego 2 1/2" x 10 (18 x 27)</t>
  </si>
  <si>
    <t>Pregos 16x24</t>
  </si>
  <si>
    <t>Talhadeira chata 10"</t>
  </si>
  <si>
    <t>Tampa para poste Nylofor 60 x 40mm, Belgo ou similar</t>
  </si>
  <si>
    <t>Tela alambrado gerdau, fio 3mm, malha 15x5, altura 2m, rolo de 30m ou similar</t>
  </si>
  <si>
    <t>Tela arame galvanizado hexagonal para viveiro d=1/2", fio 24 bwg</t>
  </si>
  <si>
    <t>Tela de aço galvanizado, fio 12 bwg, malha 2", ondulada, com revestimento</t>
  </si>
  <si>
    <t>Tela de aço galvanizado, fio 12bwg, malha 2", losangular, sem revestimento</t>
  </si>
  <si>
    <t>Tela de aço galvanizado, fio 12bwg, malha 3", losangular, sem revestimento</t>
  </si>
  <si>
    <t>Tela de aço galvanizado, fio 14bwg, malha 3/4", losangular, com revestimento</t>
  </si>
  <si>
    <t>Tela em ferro,  padrão moeda, larg.: 0,50m</t>
  </si>
  <si>
    <t>Tela Galvânica 3,2 mm</t>
  </si>
  <si>
    <t>Tela losangular n22 malha 6 x 6mm</t>
  </si>
  <si>
    <t>Tela ondulada fio 1,65mm malha 3/8"</t>
  </si>
  <si>
    <t>Tela peneira fio 26mm malha 8mm</t>
  </si>
  <si>
    <t>Treliça TG 8M</t>
  </si>
  <si>
    <t>Tubo aço carbono sem costura schedule 30 diâmetros 12" ou similar</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</si>
  <si>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</si>
  <si>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</si>
  <si>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</si>
  <si>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</si>
  <si>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</si>
  <si>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Ø 31/2" schedule 40, esp.= 5,74, peso = 13,56 kg/m</t>
  </si>
  <si>
    <t>Tubo industrial, em aço, quadrado, dim 25 x 25 mm, e=3,17mm(1/8"), 2,127kg/m</t>
  </si>
  <si>
    <t>Tubo industrial, em aço, quadrado, dim 50 x 50 mm, e=2,00mm, 4,476 kg/m</t>
  </si>
  <si>
    <t>Tubo Metalon galvanizado, 40x20mm, e= 0,95mm</t>
  </si>
  <si>
    <t>Tubo quadrado de aço carbono ASTM-A36, dim. 100x100x3mm (9,174kg/m) - CIF</t>
  </si>
  <si>
    <t>Tubo quadrado de aço carbono ASTM-A36, dim. 50x50x3mm (4,476kg/m) - CIF</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</si>
  <si>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</si>
  <si>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</si>
  <si>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</si>
  <si>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</si>
  <si>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</si>
  <si>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</si>
  <si>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</si>
  <si>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</si>
  <si>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</si>
  <si>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</si>
  <si>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</si>
  <si>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</si>
  <si>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</si>
  <si>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</si>
  <si>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</si>
  <si>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</si>
  <si>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</si>
  <si>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26 - (4,0KG/M²) - e=0,5mm - dimensões 2,00x1,00m</t>
  </si>
  <si>
    <t>Chapa de aço galvanizado nº 28</t>
  </si>
  <si>
    <t>Chapa de aço galvanizado nº 30 - e=0,35mm - dimensões 2,00x1,00m</t>
  </si>
  <si>
    <t>Chapa expandida em aço malha 40x100mm, esp=1/4 (6,3mm) - 16,20 kg/m2</t>
  </si>
  <si>
    <t>Chapa xadrez 1/4" - 6,60mm - (49,39 kg/m2)</t>
  </si>
  <si>
    <t>Chapa xadrez 1/8" - 3mm - (26,5 kg/m2)</t>
  </si>
  <si>
    <t>Chapa xadrez 3/16" - 4,75mm - (38,00kg/m2)</t>
  </si>
  <si>
    <t>Chapa xadrez em alumínio - 1,20mm - (4,50kg/m2)</t>
  </si>
  <si>
    <t>m/dia</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</si>
  <si>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</si>
  <si>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</si>
  <si>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</si>
  <si>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</si>
  <si>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</si>
  <si>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</si>
  <si>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</si>
  <si>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Tampão ou cap d=1 1/2" em aço galv. p/encaixe na extremidade da tubulação</t>
  </si>
  <si>
    <t>Tampão ou cap d=1/2" em aço carbono p/encaixe na extremidade da tubulação</t>
  </si>
  <si>
    <t>Acessório p/ Câmaras Frigoríficas - Conjunto de Automaçãop/ Porta de Correr</t>
  </si>
  <si>
    <t>Acessório p/ Câmaras Frigoríficas - Conjunto de Automaçãop/ Porta Seccional</t>
  </si>
  <si>
    <t>Acessório p/ Câmaras Frigoríficas - Kit Carenagem p/ Porta de Correr Manual</t>
  </si>
  <si>
    <t>Chapa metálica xadrez 1/8", tipo tampa para eletrocalha piso, dim: 0,30x0,30m</t>
  </si>
  <si>
    <t>Escada de ferro com guarda-corpo</t>
  </si>
  <si>
    <t>Grade de ferro 1/2" x 1/2"</t>
  </si>
  <si>
    <t>Grade de ferro tipo tijolinho em barras chatas de 1/2" x 1/8"</t>
  </si>
  <si>
    <t>Grade de proteção c/ barra chata ferro 1/8" x 5/8"</t>
  </si>
  <si>
    <t>Grade de proteção c/ barra quadrada ferro 5/8"</t>
  </si>
  <si>
    <t>Grade de proteção c/ barra redonda ferro 3/4"</t>
  </si>
  <si>
    <t>Grade de proteção c/ barra redonda ferro 5/8"</t>
  </si>
  <si>
    <t>Gradil de isolamento metálico tubular, conforme projeto</t>
  </si>
  <si>
    <t>Gradil tubo ferro galvanizado 1 1/2"</t>
  </si>
  <si>
    <t>Gradil tubo ferro galvanizado 2.1/2"</t>
  </si>
  <si>
    <t>Grelha ferro 1/4" x 1/4"</t>
  </si>
  <si>
    <t>Janela em ferro, tipo basculante, tradicional fixo e móvel</t>
  </si>
  <si>
    <t>Painel Gradil Belgo Serralheiro - dim. 2,0 x 2,0m - Malha 5 x 10cm</t>
  </si>
  <si>
    <t>Painel Gradil Belgo Serralheiro - dim. 2,0 x 2,0m - Malha 5 x 5cm</t>
  </si>
  <si>
    <t>Porta em ferro, pantografica</t>
  </si>
  <si>
    <t>Esticador olhal - olhal 1" x 6" - linha Pesada - Norma DIN 1480</t>
  </si>
  <si>
    <t>m/mês</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</si>
  <si>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</si>
  <si>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</si>
  <si>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</si>
  <si>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</si>
  <si>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</si>
  <si>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</si>
  <si>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</si>
  <si>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</si>
  <si>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</si>
  <si>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</si>
  <si>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</si>
  <si>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</si>
  <si>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</si>
  <si>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</si>
  <si>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</si>
  <si>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</si>
  <si>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</si>
  <si>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</si>
  <si>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</si>
  <si>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</si>
  <si>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Espuma de poliuretano expansiva - 500ml (470g), Sika Boom ou similar</t>
  </si>
  <si>
    <t>Grout (Sika Grout) a base de poliester com polímeros bicomponente</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</si>
  <si>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</si>
  <si>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</si>
  <si>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</si>
  <si>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</si>
  <si>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</si>
  <si>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</si>
  <si>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</si>
  <si>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</si>
  <si>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</si>
  <si>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</si>
  <si>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</si>
  <si>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industrializada Concremassa AC-II branca, ou similar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</si>
  <si>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</si>
  <si>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</si>
  <si>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</si>
  <si>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</si>
  <si>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</si>
  <si>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</si>
  <si>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</si>
  <si>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</si>
  <si>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</si>
  <si>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</si>
  <si>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</si>
  <si>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</si>
  <si>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</si>
  <si>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</si>
  <si>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</si>
  <si>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</si>
  <si>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</si>
  <si>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</si>
  <si>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</si>
  <si>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</si>
  <si>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</si>
  <si>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</si>
  <si>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</si>
  <si>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</si>
  <si>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</si>
  <si>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</si>
  <si>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</si>
  <si>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</si>
  <si>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</si>
  <si>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</si>
  <si>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</si>
  <si>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</si>
  <si>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</si>
  <si>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</si>
  <si>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</si>
  <si>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</si>
  <si>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</si>
  <si>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</si>
  <si>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</si>
  <si>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</si>
  <si>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</si>
  <si>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</si>
  <si>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</si>
  <si>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</si>
  <si>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</si>
  <si>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</si>
  <si>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</si>
  <si>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</si>
  <si>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</si>
  <si>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</si>
  <si>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</si>
  <si>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</si>
  <si>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</si>
  <si>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</si>
  <si>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</si>
  <si>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</si>
  <si>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</si>
  <si>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</si>
  <si>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</si>
  <si>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</si>
  <si>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</si>
  <si>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</si>
  <si>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</si>
  <si>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</si>
  <si>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</si>
  <si>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</si>
  <si>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</si>
  <si>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</si>
  <si>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</si>
  <si>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</si>
  <si>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</si>
  <si>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</si>
  <si>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</si>
  <si>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</si>
  <si>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</si>
  <si>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</si>
  <si>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</si>
  <si>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</si>
  <si>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</si>
  <si>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</si>
  <si>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</si>
  <si>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</si>
  <si>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</si>
  <si>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</si>
  <si>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</si>
  <si>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</si>
  <si>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</si>
  <si>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</si>
  <si>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</si>
  <si>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</si>
  <si>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</si>
  <si>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</si>
  <si>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</si>
  <si>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</si>
  <si>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</si>
  <si>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</si>
  <si>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</si>
  <si>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</si>
  <si>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</si>
  <si>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</si>
  <si>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</si>
  <si>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</si>
  <si>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Grelha de retorno, tamanho 300 x 1000 mm.</t>
  </si>
  <si>
    <t>Grelha de retorno, tamanho 400 x 300 mm.</t>
  </si>
  <si>
    <t>Porta em alumínio e acrílico para armários, inclusive ferragens</t>
  </si>
  <si>
    <t>Porta em alumínio, cor N/P/B, tipo pantográfica</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</si>
  <si>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</si>
  <si>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</si>
  <si>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</si>
  <si>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</si>
  <si>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</si>
  <si>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</si>
  <si>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</si>
  <si>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</si>
  <si>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</si>
  <si>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</si>
  <si>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</si>
  <si>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</si>
  <si>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</si>
  <si>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</si>
  <si>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</si>
  <si>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</si>
  <si>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</si>
  <si>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</si>
  <si>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</si>
  <si>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</si>
  <si>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</si>
  <si>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</si>
  <si>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</si>
  <si>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</si>
  <si>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</si>
  <si>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</si>
  <si>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</si>
  <si>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</si>
  <si>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</si>
  <si>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</si>
  <si>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</si>
  <si>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</si>
  <si>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</si>
  <si>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</si>
  <si>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</si>
  <si>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</si>
  <si>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</si>
  <si>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</si>
  <si>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</si>
  <si>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</si>
  <si>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</si>
  <si>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</si>
  <si>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Rufo chapa alumínio 0,6 mm (2,0 kg/m2), L=1,20m</t>
  </si>
  <si>
    <t>Rufo chapa alumínio 0,6 mm (2,0 kg/m2), L=30cm</t>
  </si>
  <si>
    <t>Rufo em chapa aço galvanizado nº24 com desenvolvimento 33cm</t>
  </si>
  <si>
    <t>Rufo em chapa aço galvanizado nº26 com desenvolvimento 35cm</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</si>
  <si>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</si>
  <si>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</si>
  <si>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</si>
  <si>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</si>
  <si>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</si>
  <si>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</si>
  <si>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</si>
  <si>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</si>
  <si>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</si>
  <si>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</si>
  <si>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</si>
  <si>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</si>
  <si>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</si>
  <si>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</si>
  <si>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</si>
  <si>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</si>
  <si>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</si>
  <si>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</si>
  <si>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</si>
  <si>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</si>
  <si>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</si>
  <si>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</si>
  <si>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</si>
  <si>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</si>
  <si>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Aluguel de ebedouro elétrico com filtro</t>
  </si>
  <si>
    <t>Aluguel de fogão 06 bocas</t>
  </si>
  <si>
    <t>Aquecedor elétrico horizontal cumulos 100 litros</t>
  </si>
  <si>
    <t>Bebedouro elétrico de pressão 40 litros Inox 110v, Masterfrio ou similar</t>
  </si>
  <si>
    <t>Cafeteira elétrica inox</t>
  </si>
  <si>
    <t>Caixa ventiladora c/filtro F4, Q=3.000 m³/h e pe=20mmca, 220V/3F/0,25kW</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</si>
  <si>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</si>
  <si>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</si>
  <si>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</si>
  <si>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</si>
  <si>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</si>
  <si>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</si>
  <si>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</si>
  <si>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</si>
  <si>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</si>
  <si>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</si>
  <si>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</si>
  <si>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</si>
  <si>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</si>
  <si>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</si>
  <si>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Fogão 06 bocas - consul</t>
  </si>
  <si>
    <t>Geladeira 300 l</t>
  </si>
  <si>
    <t>Máquina de calcular elétrica c/ bobina</t>
  </si>
  <si>
    <t>Mini exaustor  axial para 150m³/h e 50dB - modelo: Ventokit ou similar</t>
  </si>
  <si>
    <t>Televisão LED FULL HD 32"</t>
  </si>
  <si>
    <t>Ventilador de parede 50cm, 127v</t>
  </si>
  <si>
    <t>Ventilador de teto</t>
  </si>
  <si>
    <t>Ventilador de teto, 3 pas, c/ globo, Super Lumi, marca Loren Sid, ou similar</t>
  </si>
  <si>
    <t>Ventilador teto - 03 palhetas super branco marca primavera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</si>
  <si>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</si>
  <si>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</si>
  <si>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</si>
  <si>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</si>
  <si>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</si>
  <si>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</si>
  <si>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</si>
  <si>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</si>
  <si>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</si>
  <si>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</si>
  <si>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</si>
  <si>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</si>
  <si>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</si>
  <si>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</si>
  <si>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</si>
  <si>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</si>
  <si>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</si>
  <si>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</si>
  <si>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</si>
  <si>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</si>
  <si>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</si>
  <si>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</si>
  <si>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</si>
  <si>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</si>
  <si>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</si>
  <si>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</si>
  <si>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</si>
  <si>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</si>
  <si>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</si>
  <si>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</si>
  <si>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</si>
  <si>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</si>
  <si>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</si>
  <si>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</si>
  <si>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</si>
  <si>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</si>
  <si>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</si>
  <si>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</si>
  <si>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</si>
  <si>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</si>
  <si>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</si>
  <si>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</si>
  <si>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</si>
  <si>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</si>
  <si>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</si>
  <si>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</si>
  <si>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</si>
  <si>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</si>
  <si>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</si>
  <si>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p/janelas</t>
  </si>
  <si>
    <t>jg</t>
  </si>
  <si>
    <t>Batente simples (caixilho) em madeira mista 2ª qualid., 7 x 3,5cm p/janelas</t>
  </si>
  <si>
    <t>Carroceria de madeira para caminhão toco, dim.: 2,50x7,00x0,50m</t>
  </si>
  <si>
    <t>Chapuz de madeira 10x10x2,5cm, p/fixação de esquadrias</t>
  </si>
  <si>
    <t>Chapuz de madeira 7x7x2,5cm, p/fixação de esquadrias ou rodapé</t>
  </si>
  <si>
    <t>Corrimão madeira lei</t>
  </si>
  <si>
    <t>Folha de janela em madeira de lei, tipo com almofadas, dimensões 0,60 x 1,10m</t>
  </si>
  <si>
    <t>Folha de janela em madeira de lei, tipo mexicana, dimensões 0.60 x 1.10 m</t>
  </si>
  <si>
    <t>Folha de janela em madeira de lei, tipo veneziana, dimensões 0,60 x 1,10m</t>
  </si>
  <si>
    <t>Folha de janela em madeira mista, tipo com almofadas, dimensões 0,60 x 1,10m</t>
  </si>
  <si>
    <t>Folha de janela em madeira mista, tipo ficha, dimensões 0,60 x 1,10m</t>
  </si>
  <si>
    <t>Guarda-corpo madeira lei (massaranduba) - Obra do Largo do Folclore Sergipano</t>
  </si>
  <si>
    <t>Janela de madeira almofadada com escama e sem postigo</t>
  </si>
  <si>
    <t>Janela em madeira de lei, basculante, tipo convencional</t>
  </si>
  <si>
    <t>Moldura de madeira 10 x 1.5 cm</t>
  </si>
  <si>
    <t>Porta em madeira compensada canela, lisa, semi-oca -  80 x 220 x 3,5cm</t>
  </si>
  <si>
    <t>Porta em madeira compensada virola, lisa, semi-oca -  60 x 210 x 3,5cm</t>
  </si>
  <si>
    <t>Porta em madeira compensada virola, lisa, semi-oca -  70 x 210 x 3,5cm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</si>
  <si>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</si>
  <si>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</si>
  <si>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</si>
  <si>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</si>
  <si>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</si>
  <si>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</si>
  <si>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</si>
  <si>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</si>
  <si>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</si>
  <si>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</si>
  <si>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</si>
  <si>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</si>
  <si>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</si>
  <si>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</si>
  <si>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</si>
  <si>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</si>
  <si>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</si>
  <si>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</si>
  <si>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Forro de madeira angelin, em réguas 10 cm</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</si>
  <si>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</si>
  <si>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</si>
  <si>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</si>
  <si>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</si>
  <si>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</si>
  <si>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</si>
  <si>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</si>
  <si>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</si>
  <si>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</si>
  <si>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</si>
  <si>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</si>
  <si>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</si>
  <si>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</si>
  <si>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</si>
  <si>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</si>
  <si>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</si>
  <si>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</si>
  <si>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</si>
  <si>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</si>
  <si>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</si>
  <si>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</si>
  <si>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</si>
  <si>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</si>
  <si>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</si>
  <si>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</si>
  <si>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</si>
  <si>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</si>
  <si>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</si>
  <si>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</si>
  <si>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</si>
  <si>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</si>
  <si>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</si>
  <si>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</si>
  <si>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</si>
  <si>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</si>
  <si>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</si>
  <si>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</si>
  <si>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</si>
  <si>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</si>
  <si>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</si>
  <si>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</si>
  <si>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</si>
  <si>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</si>
  <si>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</si>
  <si>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</si>
  <si>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</si>
  <si>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</si>
  <si>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</si>
  <si>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</si>
  <si>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</si>
  <si>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</si>
  <si>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</si>
  <si>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</si>
  <si>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</si>
  <si>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</si>
  <si>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</si>
  <si>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</si>
  <si>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</si>
  <si>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</si>
  <si>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</si>
  <si>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</si>
  <si>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</si>
  <si>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</si>
  <si>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</si>
  <si>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</si>
  <si>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</si>
  <si>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</si>
  <si>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</si>
  <si>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</si>
  <si>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</si>
  <si>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</si>
  <si>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</si>
  <si>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</si>
  <si>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</si>
  <si>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</si>
  <si>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</si>
  <si>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</si>
  <si>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</si>
  <si>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</si>
  <si>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</si>
  <si>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</si>
  <si>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</si>
  <si>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</si>
  <si>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</si>
  <si>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</si>
  <si>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Assoalho em régua de madeira de lei macho e fêmea 15 x 2cm - Comercial</t>
  </si>
  <si>
    <t>Deck em madeira - régua de pau d' arco 10 x 2 cm, cantos abaulados</t>
  </si>
  <si>
    <t>Piso fórmica tipo régua e=3 mm, 20 x 308cm  (formipiso ou similar)</t>
  </si>
  <si>
    <t>Rodapé em placa extrudada, Gail ou similar, dim. 240x100x9mm</t>
  </si>
  <si>
    <t>Rodapé madeira Pau D'arco 3cm com acabamento aboleado</t>
  </si>
  <si>
    <t>Rodapé madeira,  5 x 1,5cm</t>
  </si>
  <si>
    <t>Rodapé madeira,  7 x 1,5cm</t>
  </si>
  <si>
    <t>Rodapé madeira, 10 x 1,5cm</t>
  </si>
  <si>
    <t>Soleira em placa extrudada, Gail ou similar</t>
  </si>
  <si>
    <t>Soleira madeira 15 x 2cm</t>
  </si>
  <si>
    <t>Soleira madeira 18 x 2cm</t>
  </si>
  <si>
    <t>Tabuado em régua de madeira de lei de 1ª  ( Pau D' Arco) 20 x 3cm - Extra</t>
  </si>
  <si>
    <t>Asfalto diluído de petróleo - adp -  cm-30 (densidade = 0,85 Kg/l)</t>
  </si>
  <si>
    <t>Cola asfáltica à quente</t>
  </si>
  <si>
    <t>Emulsão asfáltica rr-1c</t>
  </si>
  <si>
    <t>Filler para concreto asfáltico</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</si>
  <si>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</si>
  <si>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</si>
  <si>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</si>
  <si>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</si>
  <si>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</si>
  <si>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</si>
  <si>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</si>
  <si>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</si>
  <si>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Martelo de borracha com cabo</t>
  </si>
  <si>
    <t>Piso de borracha reciclada, granulada, tipo"S", da marca HAIAH ou similar</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</si>
  <si>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</si>
  <si>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</si>
  <si>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</si>
  <si>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</si>
  <si>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</si>
  <si>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</si>
  <si>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</si>
  <si>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</si>
  <si>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</si>
  <si>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</si>
  <si>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Barras paralelas em tubo de ferro galv. ø=1 1/2", Sergipark ou similar</t>
  </si>
  <si>
    <t>Carrocel universal, diam=1,40m, em aço galvanizado., Sergipark ou similar</t>
  </si>
  <si>
    <t>Carrocel universal, diam=1,60m, em aço galvanizado, Sergipark ou similar</t>
  </si>
  <si>
    <t>Escorregadeira em aço industrial, com 2,00m de pista, Sergipark ou similar</t>
  </si>
  <si>
    <t>Escorregadeira em madeira com 2,50m de pista, Sergipark ou similar</t>
  </si>
  <si>
    <t>Gangorra com 3 pranchas, em aço industrial ou madeira, Sergipark ou similar</t>
  </si>
  <si>
    <t>Apoio para grelha 300x35x11mm  linha kerafloor Gail ref.5713/5715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</si>
  <si>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</si>
  <si>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</si>
  <si>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</si>
  <si>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</si>
  <si>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</si>
  <si>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</si>
  <si>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</si>
  <si>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</si>
  <si>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</si>
  <si>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</si>
  <si>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</si>
  <si>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</si>
  <si>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</si>
  <si>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</si>
  <si>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</si>
  <si>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</si>
  <si>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</si>
  <si>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</si>
  <si>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Branco,  ou similar</t>
  </si>
  <si>
    <t>Cerâmica 30 x 44 cm, Biancogres, Linha Oviedo Puro Branco (ou similar)</t>
  </si>
  <si>
    <t>Cerâmica 30 x 60 cm, Portobello, linha cetim bianco ou similar</t>
  </si>
  <si>
    <t>Cerâmica 30 x 90 cm, Portobello, linha cetim bianco RT ou similar</t>
  </si>
  <si>
    <t>Cerâmica 300 x 300 x12mm, Gail, linha kerafloor, ref.9032 ou similar</t>
  </si>
  <si>
    <t>Cerâmica 34 x 46 cm, Elizabeth, linha Linho, cor Bianco brilhante, ou similar</t>
  </si>
  <si>
    <t>Cerâmica 43 x 43 cm, pei-4, arielle,Ref.42125, linha campina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</si>
  <si>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</si>
  <si>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</si>
  <si>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</si>
  <si>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</si>
  <si>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</si>
  <si>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47 x 47cm, piso classic branco, PEI 4, marca BIANCOGRÊS OU SIMILAR</t>
  </si>
  <si>
    <t>Cerâmica 5 x 15 cm, Portobello, linha brick gold, ou similar</t>
  </si>
  <si>
    <t>Cerâmica 50 x 50 cm, eliane, linha bianco plus po ou similar</t>
  </si>
  <si>
    <t>Cerâmica 59 x 59 cm, porcelanato, Eliane, linha munari cimento AC ou similar</t>
  </si>
  <si>
    <t>Cerâmica 9,5 x 9,5 cm, pei-3, Portobello, linha arq neve ou similar</t>
  </si>
  <si>
    <t>Cerâmica decorada, 02 cores, da Baepi 19,60 x 19,60 ou similar</t>
  </si>
  <si>
    <t>Ceramica tipo azulejo branco 15x15 cm, tipo "A"</t>
  </si>
  <si>
    <t>Ceramica tipo azulejo branco 15x15 cm, tipo "B"</t>
  </si>
  <si>
    <t>Rodapé cerâmico 8,5 x 41 cm, eliane, linha cargo plus bone (ou similar)</t>
  </si>
  <si>
    <t>Rodapé Santa luzia 20cm - fornecimento e instalação</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</si>
  <si>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</si>
  <si>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</si>
  <si>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</si>
  <si>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</si>
  <si>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</si>
  <si>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</si>
  <si>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</si>
  <si>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</si>
  <si>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</si>
  <si>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</si>
  <si>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</si>
  <si>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</si>
  <si>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</si>
  <si>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</si>
  <si>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</si>
  <si>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</si>
  <si>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</si>
  <si>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</si>
  <si>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</si>
  <si>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</si>
  <si>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</si>
  <si>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</si>
  <si>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</si>
  <si>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</si>
  <si>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</si>
  <si>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</si>
  <si>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</si>
  <si>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</si>
  <si>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</si>
  <si>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</si>
  <si>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</si>
  <si>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</si>
  <si>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</si>
  <si>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</si>
  <si>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</si>
  <si>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</si>
  <si>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</si>
  <si>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</si>
  <si>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</si>
  <si>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</si>
  <si>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</si>
  <si>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</si>
  <si>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</si>
  <si>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</si>
  <si>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</si>
  <si>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</si>
  <si>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</si>
  <si>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</si>
  <si>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</si>
  <si>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</si>
  <si>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</si>
  <si>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</si>
  <si>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</si>
  <si>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</si>
  <si>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</si>
  <si>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</si>
  <si>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</si>
  <si>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</si>
  <si>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</si>
  <si>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</si>
  <si>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</si>
  <si>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</si>
  <si>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</si>
  <si>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</si>
  <si>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</si>
  <si>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</si>
  <si>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</si>
  <si>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</si>
  <si>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</si>
  <si>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</si>
  <si>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</si>
  <si>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</si>
  <si>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</si>
  <si>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</si>
  <si>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</si>
  <si>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</si>
  <si>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</si>
  <si>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</si>
  <si>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</si>
  <si>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</si>
  <si>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</si>
  <si>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</si>
  <si>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</si>
  <si>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</si>
  <si>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</si>
  <si>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</si>
  <si>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</si>
  <si>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</si>
  <si>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</si>
  <si>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</si>
  <si>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</si>
  <si>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</si>
  <si>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</si>
  <si>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</si>
  <si>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</si>
  <si>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</si>
  <si>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</si>
  <si>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</si>
  <si>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</si>
  <si>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</si>
  <si>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</si>
  <si>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</si>
  <si>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</si>
  <si>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</si>
  <si>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</si>
  <si>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</si>
  <si>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</si>
  <si>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</si>
  <si>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</si>
  <si>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</si>
  <si>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</si>
  <si>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</si>
  <si>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</si>
  <si>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</si>
  <si>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</si>
  <si>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tipo "X" duplo em cobre</t>
  </si>
  <si>
    <t>Parafuso de metal, 1/4" x 10cm, cabeça chata e fenda</t>
  </si>
  <si>
    <t>Tacha de latão</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</si>
  <si>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</si>
  <si>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</si>
  <si>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</si>
  <si>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</si>
  <si>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</si>
  <si>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</si>
  <si>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</si>
  <si>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</si>
  <si>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</si>
  <si>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</si>
  <si>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</si>
  <si>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</si>
  <si>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</si>
  <si>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</si>
  <si>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</si>
  <si>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</si>
  <si>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</si>
  <si>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</si>
  <si>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</si>
  <si>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</si>
  <si>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</si>
  <si>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</si>
  <si>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</si>
  <si>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</si>
  <si>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</si>
  <si>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</si>
  <si>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</si>
  <si>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</si>
  <si>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</si>
  <si>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</si>
  <si>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</si>
  <si>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</si>
  <si>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</si>
  <si>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</si>
  <si>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</si>
  <si>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</si>
  <si>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</si>
  <si>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</si>
  <si>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</si>
  <si>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</si>
  <si>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</si>
  <si>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</si>
  <si>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</si>
  <si>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</si>
  <si>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</si>
  <si>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</si>
  <si>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</si>
  <si>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</si>
  <si>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</si>
  <si>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</si>
  <si>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</si>
  <si>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</si>
  <si>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</si>
  <si>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</si>
  <si>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</si>
  <si>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</si>
  <si>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</si>
  <si>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</si>
  <si>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</si>
  <si>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</si>
  <si>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</si>
  <si>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</si>
  <si>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</si>
  <si>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</si>
  <si>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</si>
  <si>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</si>
  <si>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</si>
  <si>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</si>
  <si>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</si>
  <si>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</si>
  <si>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</si>
  <si>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</si>
  <si>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</si>
  <si>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</si>
  <si>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</si>
  <si>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</si>
  <si>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</si>
  <si>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</si>
  <si>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</si>
  <si>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</si>
  <si>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</si>
  <si>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</si>
  <si>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</si>
  <si>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</si>
  <si>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</si>
  <si>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</si>
  <si>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</si>
  <si>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</si>
  <si>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</si>
  <si>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</si>
  <si>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</si>
  <si>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</si>
  <si>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</si>
  <si>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</si>
  <si>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</si>
  <si>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</si>
  <si>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</si>
  <si>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</si>
  <si>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</si>
  <si>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</si>
  <si>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</si>
  <si>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</si>
  <si>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</si>
  <si>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</si>
  <si>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</si>
  <si>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</si>
  <si>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</si>
  <si>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</si>
  <si>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</si>
  <si>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</si>
  <si>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</si>
  <si>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</si>
  <si>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</si>
  <si>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</si>
  <si>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</si>
  <si>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</si>
  <si>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</si>
  <si>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</si>
  <si>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</si>
  <si>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</si>
  <si>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</si>
  <si>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</si>
  <si>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</si>
  <si>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</si>
  <si>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</si>
  <si>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</si>
  <si>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</si>
  <si>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</si>
  <si>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</si>
  <si>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</si>
  <si>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</si>
  <si>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</si>
  <si>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</si>
  <si>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</si>
  <si>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*Almofada p/ ouro c/ proteção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</si>
  <si>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</si>
  <si>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</si>
  <si>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</si>
  <si>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</si>
  <si>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</si>
  <si>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</si>
  <si>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</si>
  <si>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</si>
  <si>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</si>
  <si>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</si>
  <si>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</si>
  <si>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</si>
  <si>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</si>
  <si>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</si>
  <si>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</si>
  <si>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</si>
  <si>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</si>
  <si>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</si>
  <si>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</si>
  <si>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</si>
  <si>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</si>
  <si>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</si>
  <si>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</si>
  <si>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</si>
  <si>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</si>
  <si>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</si>
  <si>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</si>
  <si>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</si>
  <si>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</si>
  <si>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</si>
  <si>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</si>
  <si>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</si>
  <si>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</si>
  <si>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</si>
  <si>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</si>
  <si>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</si>
  <si>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</si>
  <si>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</si>
  <si>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</si>
  <si>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</si>
  <si>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</si>
  <si>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</si>
  <si>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</si>
  <si>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</si>
  <si>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</si>
  <si>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</si>
  <si>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</si>
  <si>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</si>
  <si>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</si>
  <si>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</si>
  <si>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</si>
  <si>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</si>
  <si>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dim. 820 x 2110 x 35mm, Naval ou similar</t>
  </si>
  <si>
    <t>Execução de lábios poliméricos, inclusive material</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</si>
  <si>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</si>
  <si>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</si>
  <si>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</si>
  <si>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</si>
  <si>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</si>
  <si>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Tarugo (Baguete Plástico) Tarucel d=6mm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</si>
  <si>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</si>
  <si>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</si>
  <si>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</si>
  <si>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</si>
  <si>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</si>
  <si>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</si>
  <si>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</si>
  <si>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</si>
  <si>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</si>
  <si>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</si>
  <si>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</si>
  <si>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</si>
  <si>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</si>
  <si>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</si>
  <si>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</si>
  <si>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</si>
  <si>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</si>
  <si>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</si>
  <si>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</si>
  <si>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</si>
  <si>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</si>
  <si>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</si>
  <si>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</si>
  <si>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</si>
  <si>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</si>
  <si>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</si>
  <si>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</si>
  <si>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</si>
  <si>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Campainha Cigarra 127V Sistema "X" ref.675040, Pial ou similar</t>
  </si>
  <si>
    <t>Cavalete plástico desmontável</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</si>
  <si>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</si>
  <si>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</si>
  <si>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</si>
  <si>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</si>
  <si>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</si>
  <si>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</si>
  <si>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</si>
  <si>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</si>
  <si>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</si>
  <si>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</si>
  <si>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</si>
  <si>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</si>
  <si>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</si>
  <si>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</si>
  <si>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</si>
  <si>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</si>
  <si>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</si>
  <si>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</si>
  <si>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</si>
  <si>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</si>
  <si>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</si>
  <si>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</si>
  <si>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</si>
  <si>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</si>
  <si>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</si>
  <si>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</si>
  <si>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</si>
  <si>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</si>
  <si>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</si>
  <si>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</si>
  <si>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</si>
  <si>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</si>
  <si>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Arruela lisa zincada ø 1/4"</t>
  </si>
  <si>
    <t>Arruela p/ parafuso 3/8 "</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</si>
  <si>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</si>
  <si>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</si>
  <si>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</si>
  <si>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</si>
  <si>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</si>
  <si>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</si>
  <si>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</si>
  <si>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</si>
  <si>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</si>
  <si>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</si>
  <si>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</si>
  <si>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</si>
  <si>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</si>
  <si>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</si>
  <si>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</si>
  <si>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</si>
  <si>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</si>
  <si>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</si>
  <si>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</si>
  <si>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</si>
  <si>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</si>
  <si>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</si>
  <si>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</si>
  <si>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</si>
  <si>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</si>
  <si>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</si>
  <si>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</si>
  <si>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</si>
  <si>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</si>
  <si>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</si>
  <si>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</si>
  <si>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Corrente M.644611 P/ trico em basculante</t>
  </si>
  <si>
    <t>Cremona cromada completa com vara 1,50m (Aliança ref:86560 cr ou similar)</t>
  </si>
  <si>
    <t>Cremona em latão acabamento amarelo colonial</t>
  </si>
  <si>
    <t>Dobradiça 3" em Latão amarelo colonial</t>
  </si>
  <si>
    <t>Dobradiça artesanal de ferro - 3x3"</t>
  </si>
  <si>
    <t>Dobradiça artesanal de ferro batido - Padrão Monumenta</t>
  </si>
  <si>
    <t>Dobradiça de ferro zincado 2 1/2"</t>
  </si>
  <si>
    <t>Dobradiça de ferro zincado, 3 1/2", linha popular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</si>
  <si>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</si>
  <si>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</si>
  <si>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</si>
  <si>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</si>
  <si>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</si>
  <si>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</si>
  <si>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</si>
  <si>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</si>
  <si>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porteira numero 3 270mm ( FP-LD N.03 )</t>
  </si>
  <si>
    <t>Dobradiça Pequena M. Nobre 1500-5 FLO S?A  2"</t>
  </si>
  <si>
    <t>Dobradiça vai-vem aço galv. 3", ref.255, Pagé ou similar</t>
  </si>
  <si>
    <t>Espelho fechadura p/ vidro temperado (tipo blindex - ref.1152 ou similar)</t>
  </si>
  <si>
    <t>Fechadura IMAB, linha Duna, ref.8866-CR, ou similar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</si>
  <si>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</si>
  <si>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</si>
  <si>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</si>
  <si>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</si>
  <si>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</si>
  <si>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</si>
  <si>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</si>
  <si>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</si>
  <si>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</si>
  <si>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latão Page 705 CR 0.6cm</t>
  </si>
  <si>
    <t>Fecho Rodinato 4F PPR p/janela Max-ar</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</si>
  <si>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</si>
  <si>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</si>
  <si>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</si>
  <si>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</si>
  <si>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</si>
  <si>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</si>
  <si>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</si>
  <si>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</si>
  <si>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Gancho com bucha 4,4 x 70 - 8mm</t>
  </si>
  <si>
    <t>Gonzo latão externo 3/4"</t>
  </si>
  <si>
    <t>Grampo para muro</t>
  </si>
  <si>
    <t>Kit para sistema de CFTV (parafusos, buchas, conectores, fio jumper e outros)</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</si>
  <si>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</si>
  <si>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</si>
  <si>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</si>
  <si>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</si>
  <si>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</si>
  <si>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</si>
  <si>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</si>
  <si>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</si>
  <si>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</si>
  <si>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</si>
  <si>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</si>
  <si>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</si>
  <si>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</si>
  <si>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</si>
  <si>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</si>
  <si>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</si>
  <si>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</si>
  <si>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</si>
  <si>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</si>
  <si>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</si>
  <si>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</si>
  <si>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</si>
  <si>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</si>
  <si>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</si>
  <si>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</si>
  <si>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</si>
  <si>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</si>
  <si>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</si>
  <si>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</si>
  <si>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</si>
  <si>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</si>
  <si>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</si>
  <si>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</si>
  <si>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</si>
  <si>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</si>
  <si>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</si>
  <si>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</si>
  <si>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</si>
  <si>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</si>
  <si>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</si>
  <si>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</si>
  <si>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</si>
  <si>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</si>
  <si>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</si>
  <si>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</si>
  <si>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</si>
  <si>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</si>
  <si>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</si>
  <si>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</si>
  <si>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</si>
  <si>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</si>
  <si>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</si>
  <si>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</si>
  <si>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</si>
  <si>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</si>
  <si>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</si>
  <si>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</si>
  <si>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</si>
  <si>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</si>
  <si>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</si>
  <si>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</si>
  <si>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</si>
  <si>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</si>
  <si>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</si>
  <si>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</si>
  <si>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</si>
  <si>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</si>
  <si>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</si>
  <si>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</si>
  <si>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</si>
  <si>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</si>
  <si>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</si>
  <si>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</si>
  <si>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</si>
  <si>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</si>
  <si>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</si>
  <si>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</si>
  <si>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</si>
  <si>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</si>
  <si>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</si>
  <si>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</si>
  <si>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</si>
  <si>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</si>
  <si>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</si>
  <si>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</si>
  <si>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</si>
  <si>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</si>
  <si>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</si>
  <si>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</si>
  <si>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</si>
  <si>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</si>
  <si>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</si>
  <si>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</si>
  <si>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</si>
  <si>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</si>
  <si>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</si>
  <si>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</si>
  <si>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diagonal para corte rente 5" a 8"</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</si>
  <si>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</si>
  <si>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</si>
  <si>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</si>
  <si>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</si>
  <si>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</si>
  <si>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</si>
  <si>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</si>
  <si>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</si>
  <si>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</si>
  <si>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</si>
  <si>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</si>
  <si>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</si>
  <si>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</si>
  <si>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</si>
  <si>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</si>
  <si>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</si>
  <si>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</si>
  <si>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</si>
  <si>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</si>
  <si>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</si>
  <si>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</si>
  <si>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</si>
  <si>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</si>
  <si>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</si>
  <si>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</si>
  <si>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</si>
  <si>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</si>
  <si>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</si>
  <si>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Enxada estreita de 240 x 230mm, sem cabo</t>
  </si>
  <si>
    <t>Escada de aluminio de abrir com 7 degraus</t>
  </si>
  <si>
    <t>Escala métrica de bambú</t>
  </si>
  <si>
    <t>Espátula</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</si>
  <si>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</si>
  <si>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</si>
  <si>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</si>
  <si>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</si>
  <si>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</si>
  <si>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</si>
  <si>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</si>
  <si>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</si>
  <si>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</si>
  <si>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</si>
  <si>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</si>
  <si>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</si>
  <si>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</si>
  <si>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</si>
  <si>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</si>
  <si>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</si>
  <si>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</si>
  <si>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</si>
  <si>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</si>
  <si>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</si>
  <si>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</si>
  <si>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</si>
  <si>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</si>
  <si>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</si>
  <si>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</si>
  <si>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</si>
  <si>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</si>
  <si>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</si>
  <si>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</si>
  <si>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</si>
  <si>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</si>
  <si>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</si>
  <si>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</si>
  <si>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</si>
  <si>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</si>
  <si>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</si>
  <si>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</si>
  <si>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</si>
  <si>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</si>
  <si>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</si>
  <si>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</si>
  <si>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</si>
  <si>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</si>
  <si>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</si>
  <si>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</si>
  <si>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</si>
  <si>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</si>
  <si>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</si>
  <si>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</si>
  <si>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</si>
  <si>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</si>
  <si>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</si>
  <si>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</si>
  <si>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</si>
  <si>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</si>
  <si>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</si>
  <si>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</si>
  <si>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</si>
  <si>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</si>
  <si>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</si>
  <si>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</si>
  <si>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</si>
  <si>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</si>
  <si>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</si>
  <si>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</si>
  <si>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</si>
  <si>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</si>
  <si>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</si>
  <si>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</si>
  <si>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</si>
  <si>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</si>
  <si>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</si>
  <si>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</si>
  <si>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</si>
  <si>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</si>
  <si>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</si>
  <si>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</si>
  <si>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</si>
  <si>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</si>
  <si>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</si>
  <si>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</si>
  <si>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</si>
  <si>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</si>
  <si>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</si>
  <si>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</si>
  <si>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</si>
  <si>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</si>
  <si>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</si>
  <si>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</si>
  <si>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</si>
  <si>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</si>
  <si>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</si>
  <si>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</si>
  <si>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</si>
  <si>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</si>
  <si>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</si>
  <si>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</si>
  <si>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</si>
  <si>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quadrada (600x600mm), carga max. 2000kg p/cx.inspeção</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</si>
  <si>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</si>
  <si>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</si>
  <si>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</si>
  <si>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</si>
  <si>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</si>
  <si>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</si>
  <si>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</si>
  <si>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</si>
  <si>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</si>
  <si>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</si>
  <si>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</si>
  <si>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</si>
  <si>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</si>
  <si>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</si>
  <si>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</si>
  <si>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</si>
  <si>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</si>
  <si>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</si>
  <si>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</si>
  <si>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</si>
  <si>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</si>
  <si>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</si>
  <si>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</si>
  <si>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</si>
  <si>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</si>
  <si>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</si>
  <si>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</si>
  <si>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</si>
  <si>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</si>
  <si>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</si>
  <si>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</si>
  <si>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</si>
  <si>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</si>
  <si>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</si>
  <si>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</si>
  <si>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</si>
  <si>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</si>
  <si>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</si>
  <si>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</si>
  <si>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</si>
  <si>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</si>
  <si>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</si>
  <si>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</si>
  <si>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</si>
  <si>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</si>
  <si>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</si>
  <si>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</si>
  <si>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</si>
  <si>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</si>
  <si>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</si>
  <si>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</si>
  <si>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</si>
  <si>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</si>
  <si>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</si>
  <si>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</si>
  <si>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</si>
  <si>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</si>
  <si>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</si>
  <si>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</si>
  <si>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</si>
  <si>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</si>
  <si>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</si>
  <si>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</si>
  <si>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</si>
  <si>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</si>
  <si>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</si>
  <si>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</si>
  <si>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</si>
  <si>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</si>
  <si>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</si>
  <si>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</si>
  <si>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</si>
  <si>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</si>
  <si>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</si>
  <si>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</si>
  <si>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</si>
  <si>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</si>
  <si>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</si>
  <si>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</si>
  <si>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</si>
  <si>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</si>
  <si>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</si>
  <si>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</si>
  <si>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</si>
  <si>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</si>
  <si>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</si>
  <si>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</si>
  <si>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</si>
  <si>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</si>
  <si>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</si>
  <si>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</si>
  <si>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</si>
  <si>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</si>
  <si>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</si>
  <si>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</si>
  <si>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</si>
  <si>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</si>
  <si>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</si>
  <si>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</si>
  <si>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</si>
  <si>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</si>
  <si>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</si>
  <si>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</si>
  <si>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</si>
  <si>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</si>
  <si>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</si>
  <si>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</si>
  <si>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</si>
  <si>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</si>
  <si>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</si>
  <si>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</si>
  <si>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</si>
  <si>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</si>
  <si>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</si>
  <si>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</si>
  <si>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</si>
  <si>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</si>
  <si>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</si>
  <si>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</si>
  <si>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</si>
  <si>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</si>
  <si>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</si>
  <si>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</si>
  <si>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</si>
  <si>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</si>
  <si>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</si>
  <si>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</si>
  <si>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</si>
  <si>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</si>
  <si>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</si>
  <si>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</si>
  <si>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</si>
  <si>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</si>
  <si>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</si>
  <si>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</si>
  <si>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</si>
  <si>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</si>
  <si>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</si>
  <si>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</si>
  <si>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</si>
  <si>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</si>
  <si>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</si>
  <si>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</si>
  <si>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</si>
  <si>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</si>
  <si>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</si>
  <si>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</si>
  <si>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</si>
  <si>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</si>
  <si>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</si>
  <si>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</si>
  <si>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</si>
  <si>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</si>
  <si>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</si>
  <si>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</si>
  <si>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</si>
  <si>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</si>
  <si>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</si>
  <si>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</si>
  <si>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</si>
  <si>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</si>
  <si>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</si>
  <si>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</si>
  <si>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</si>
  <si>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</si>
  <si>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</si>
  <si>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</si>
  <si>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</si>
  <si>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</si>
  <si>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</si>
  <si>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</si>
  <si>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</si>
  <si>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</si>
  <si>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</si>
  <si>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</si>
  <si>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</si>
  <si>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</si>
  <si>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</si>
  <si>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</si>
  <si>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</si>
  <si>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</si>
  <si>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</si>
  <si>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</si>
  <si>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</si>
  <si>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</si>
  <si>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</si>
  <si>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</si>
  <si>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</si>
  <si>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</si>
  <si>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</si>
  <si>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</si>
  <si>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</si>
  <si>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</si>
  <si>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</si>
  <si>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</si>
  <si>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</si>
  <si>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</si>
  <si>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</si>
  <si>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</si>
  <si>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</si>
  <si>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</si>
  <si>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</si>
  <si>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</si>
  <si>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</si>
  <si>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</si>
  <si>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</si>
  <si>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</si>
  <si>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</si>
  <si>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</si>
  <si>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</si>
  <si>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</si>
  <si>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</si>
  <si>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</si>
  <si>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</si>
  <si>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</si>
  <si>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</si>
  <si>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</si>
  <si>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</si>
  <si>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</si>
  <si>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</si>
  <si>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</si>
  <si>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</si>
  <si>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</si>
  <si>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</si>
  <si>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</si>
  <si>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</si>
  <si>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</si>
  <si>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</si>
  <si>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</si>
  <si>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</si>
  <si>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</si>
  <si>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</si>
  <si>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</si>
  <si>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</si>
  <si>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</si>
  <si>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</si>
  <si>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</si>
  <si>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</si>
  <si>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</si>
  <si>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</si>
  <si>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</si>
  <si>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</si>
  <si>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</si>
  <si>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</si>
  <si>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</si>
  <si>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</si>
  <si>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</si>
  <si>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</si>
  <si>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</si>
  <si>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</si>
  <si>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</si>
  <si>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</si>
  <si>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</si>
  <si>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</si>
  <si>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</si>
  <si>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</si>
  <si>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</si>
  <si>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</si>
  <si>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Ventosa flange móvel diam 50mm</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</si>
  <si>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</si>
  <si>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</si>
  <si>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</si>
  <si>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</si>
  <si>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</si>
  <si>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</si>
  <si>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</si>
  <si>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</si>
  <si>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</si>
  <si>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</si>
  <si>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</si>
  <si>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</si>
  <si>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</si>
  <si>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</si>
  <si>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</si>
  <si>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</si>
  <si>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</si>
  <si>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</si>
  <si>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</si>
  <si>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</si>
  <si>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</si>
  <si>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</si>
  <si>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</si>
  <si>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</si>
  <si>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</si>
  <si>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</si>
  <si>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</si>
  <si>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</si>
  <si>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</si>
  <si>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</si>
  <si>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</si>
  <si>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</si>
  <si>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</si>
  <si>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</si>
  <si>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</si>
  <si>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</si>
  <si>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</si>
  <si>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</si>
  <si>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</si>
  <si>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</si>
  <si>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</si>
  <si>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</si>
  <si>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</si>
  <si>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</si>
  <si>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</si>
  <si>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</si>
  <si>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</si>
  <si>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</si>
  <si>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</si>
  <si>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</si>
  <si>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</si>
  <si>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</si>
  <si>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</si>
  <si>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</si>
  <si>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</si>
  <si>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</si>
  <si>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</si>
  <si>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</si>
  <si>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</si>
  <si>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</si>
  <si>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</si>
  <si>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</si>
  <si>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</si>
  <si>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</si>
  <si>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</si>
  <si>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</si>
  <si>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</si>
  <si>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</si>
  <si>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</si>
  <si>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</si>
  <si>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</si>
  <si>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</si>
  <si>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</si>
  <si>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</si>
  <si>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</si>
  <si>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</si>
  <si>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</si>
  <si>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</si>
  <si>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</si>
  <si>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</si>
  <si>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</si>
  <si>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</si>
  <si>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</si>
  <si>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</si>
  <si>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</si>
  <si>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</si>
  <si>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</si>
  <si>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</si>
  <si>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</si>
  <si>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</si>
  <si>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</si>
  <si>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</si>
  <si>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</si>
  <si>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</si>
  <si>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</si>
  <si>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</si>
  <si>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</si>
  <si>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</si>
  <si>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</si>
  <si>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</si>
  <si>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</si>
  <si>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</si>
  <si>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</si>
  <si>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</si>
  <si>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</si>
  <si>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</si>
  <si>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</si>
  <si>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</si>
  <si>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</si>
  <si>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</si>
  <si>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</si>
  <si>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</si>
  <si>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</si>
  <si>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</si>
  <si>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</si>
  <si>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</si>
  <si>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</si>
  <si>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</si>
  <si>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</si>
  <si>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</si>
  <si>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</si>
  <si>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</si>
  <si>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</si>
  <si>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</si>
  <si>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</si>
  <si>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</si>
  <si>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</si>
  <si>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</si>
  <si>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</si>
  <si>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</si>
  <si>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</si>
  <si>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</si>
  <si>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</si>
  <si>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</si>
  <si>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</si>
  <si>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</si>
  <si>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</si>
  <si>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</si>
  <si>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</si>
  <si>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</si>
  <si>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</si>
  <si>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</si>
  <si>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</si>
  <si>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</si>
  <si>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</si>
  <si>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</si>
  <si>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</si>
  <si>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</si>
  <si>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</si>
  <si>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</si>
  <si>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</si>
  <si>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</si>
  <si>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</si>
  <si>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</si>
  <si>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</si>
  <si>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</si>
  <si>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</si>
  <si>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</si>
  <si>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</si>
  <si>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</si>
  <si>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</si>
  <si>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</si>
  <si>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</si>
  <si>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</si>
  <si>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</si>
  <si>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</si>
  <si>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</si>
  <si>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</si>
  <si>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</si>
  <si>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</si>
  <si>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</si>
  <si>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</si>
  <si>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</si>
  <si>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</si>
  <si>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</si>
  <si>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</si>
  <si>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</si>
  <si>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</si>
  <si>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</si>
  <si>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</si>
  <si>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</si>
  <si>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</si>
  <si>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</si>
  <si>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</si>
  <si>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</si>
  <si>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</si>
  <si>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</si>
  <si>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</si>
  <si>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</si>
  <si>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</si>
  <si>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</si>
  <si>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</si>
  <si>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</si>
  <si>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</si>
  <si>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</si>
  <si>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</si>
  <si>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</si>
  <si>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</si>
  <si>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</si>
  <si>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</si>
  <si>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</si>
  <si>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</si>
  <si>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</si>
  <si>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</si>
  <si>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</si>
  <si>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</si>
  <si>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</si>
  <si>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</si>
  <si>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</si>
  <si>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</si>
  <si>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</si>
  <si>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</si>
  <si>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</si>
  <si>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</si>
  <si>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</si>
  <si>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</si>
  <si>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</si>
  <si>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</si>
  <si>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</si>
  <si>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</si>
  <si>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ferro fundido Ø = 0,90m</t>
  </si>
  <si>
    <t>Poste de ferro galvanizado, 3" x 6m, completo, para entrada de energia</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</si>
  <si>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</si>
  <si>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</si>
  <si>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</si>
  <si>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</si>
  <si>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</si>
  <si>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</si>
  <si>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</si>
  <si>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</si>
  <si>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</si>
  <si>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</si>
  <si>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</si>
  <si>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</si>
  <si>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</si>
  <si>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</si>
  <si>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</si>
  <si>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</si>
  <si>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</si>
  <si>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</si>
  <si>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</si>
  <si>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</si>
  <si>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</si>
  <si>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</si>
  <si>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</si>
  <si>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</si>
  <si>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</si>
  <si>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</si>
  <si>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</si>
  <si>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</si>
  <si>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</si>
  <si>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</si>
  <si>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</si>
  <si>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</si>
  <si>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</si>
  <si>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</si>
  <si>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</si>
  <si>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</si>
  <si>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</si>
  <si>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</si>
  <si>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</si>
  <si>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</si>
  <si>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</si>
  <si>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</si>
  <si>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</si>
  <si>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</si>
  <si>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</si>
  <si>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</si>
  <si>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</si>
  <si>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</si>
  <si>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</si>
  <si>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Chicanas em fibras de vidro 1,50m x 0,57m x 0,17mm</t>
  </si>
  <si>
    <t>Defletor em fibra de vidro 0,30 x 0,30 x 1,45m</t>
  </si>
  <si>
    <t>Guarita em fibra de vidro dimensão 1,20 x 1,20m</t>
  </si>
  <si>
    <t>Lixeira de plástico d=20cm</t>
  </si>
  <si>
    <t>Lixeira de plástico d=40cm</t>
  </si>
  <si>
    <t>Lixeira em fibra de vidro, com capacidade 50l com pedal</t>
  </si>
  <si>
    <t>Telha translúcida em fibra de vidro,0,50 x 0,19m</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</si>
  <si>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</si>
  <si>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</si>
  <si>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</si>
  <si>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</si>
  <si>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</si>
  <si>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</si>
  <si>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</si>
  <si>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</si>
  <si>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</si>
  <si>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</si>
  <si>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</si>
  <si>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</si>
  <si>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</si>
  <si>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</si>
  <si>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</si>
  <si>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</si>
  <si>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</si>
  <si>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</si>
  <si>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</si>
  <si>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</si>
  <si>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Perfis em aço galvanizado e "T" invertido</t>
  </si>
  <si>
    <t>Placa de gesso acartonado (2,40x1,20m)</t>
  </si>
  <si>
    <t>Gás GLP</t>
  </si>
  <si>
    <t>Gás nitrogênio</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</si>
  <si>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</si>
  <si>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</si>
  <si>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</si>
  <si>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</si>
  <si>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</si>
  <si>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</si>
  <si>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</si>
  <si>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</si>
  <si>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</si>
  <si>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</si>
  <si>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MACRO-MEDIDOR DE VAZÃO ACTARIS DN 50MM</t>
  </si>
  <si>
    <t>Argamassa asfáltica, carbolástico nº 3, da Vecacit ou similar</t>
  </si>
  <si>
    <t>Argamassa polimérica Denvertec 100 ou similar</t>
  </si>
  <si>
    <t>Espuma laminada, D-23 espesssura de 7cm</t>
  </si>
  <si>
    <t>Espuma rígida de poliuretano espesssura de 30mm</t>
  </si>
  <si>
    <t>Frioasfalto Vedacit ou similar</t>
  </si>
  <si>
    <t>Igolflex branco</t>
  </si>
  <si>
    <t>Impermeabilizante SIKA 1, da Sika ou similar</t>
  </si>
  <si>
    <t>Imunizante para madeira bruta (mourões) Carbolineum Extra ou similar</t>
  </si>
  <si>
    <t>Imunizante para madeira Jimo Cupim Incolor ou similar</t>
  </si>
  <si>
    <t>Imunizante para madeira K. Otek ou similar</t>
  </si>
  <si>
    <t>Lã de vidro revestida com uma face em alumínio, espessura 38mm - aplicado</t>
  </si>
  <si>
    <t>Painel acústico de Eucatex ou similar - aplicado</t>
  </si>
  <si>
    <t>Poliuretano flexível para vedação ref:TEL-5905, bisnaga com 360g (p/ SPDA)</t>
  </si>
  <si>
    <t>Primer manta Vedacit, da Vedacit ou similar</t>
  </si>
  <si>
    <t>Sika manta PE alumínio 3mm, da Sika ou similar</t>
  </si>
  <si>
    <t>Véu de Poliester para impermeabilizações</t>
  </si>
  <si>
    <t>Calha de isolamento elumaflex ou similar 28x25mm</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</si>
  <si>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</si>
  <si>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</si>
  <si>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</si>
  <si>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</si>
  <si>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</si>
  <si>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</si>
  <si>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</si>
  <si>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</si>
  <si>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</si>
  <si>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</si>
  <si>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</si>
  <si>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</si>
  <si>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infantil, branco, Astra ou similar</t>
  </si>
  <si>
    <t>Assento para vaso sanitário plástico slow close, DECA, ref. AP 165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</si>
  <si>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</si>
  <si>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</si>
  <si>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</si>
  <si>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versato 7987, CELITE ou similar</t>
  </si>
  <si>
    <t>Bacia turca, branca, com sifão integrado, Cód.: 08251, CELITE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</si>
  <si>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</si>
  <si>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</si>
  <si>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</si>
  <si>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</si>
  <si>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</si>
  <si>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</si>
  <si>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</si>
  <si>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Cuba de apoio, oval, ref. Bella Palla, da Eternit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</si>
  <si>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</si>
  <si>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</si>
  <si>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</si>
  <si>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</si>
  <si>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</si>
  <si>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</si>
  <si>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sobrepor oval, ref. L65, acabamento GE-17, Deca ou similar</t>
  </si>
  <si>
    <t>Cuba de sobrepor, linha carrara, L34, acabamento EB-95, Deca ou similar</t>
  </si>
  <si>
    <t>Cuba de sobrepor, universal redonda, L50, acabamento CZ-87, Deca ou similar</t>
  </si>
  <si>
    <t>Lavatório (cuba) louça de sobrepor, oval, ref: 76146, CELITE ou similar</t>
  </si>
  <si>
    <t>Lavatório louça 45,5x36cm, linha Ravena L-915, DECA ou similar</t>
  </si>
  <si>
    <t>Lavatório louça 575x445cm, linha Monte Carlo L-81, DECA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</si>
  <si>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</si>
  <si>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</si>
  <si>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</si>
  <si>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linha saveiro, 47x38cm, CELITE ou similar</t>
  </si>
  <si>
    <t>Lavatório louça, de canto, linha Izy, ref. 10117, DECA ou similar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</si>
  <si>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</si>
  <si>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</si>
  <si>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</si>
  <si>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</si>
  <si>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Tanque louça, branco, sem coluna (Deca - ref. tq-01 ou similar)</t>
  </si>
  <si>
    <t>Tanque louça, branco, sem coluna (Deca - ref. tq-03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</si>
  <si>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</si>
  <si>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</si>
  <si>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</si>
  <si>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</si>
  <si>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</si>
  <si>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</si>
  <si>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</si>
  <si>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</si>
  <si>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</si>
  <si>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</si>
  <si>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</si>
  <si>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</si>
  <si>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</si>
  <si>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</si>
  <si>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</si>
  <si>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</si>
  <si>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</si>
  <si>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</si>
  <si>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</si>
  <si>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</si>
  <si>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</si>
  <si>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</si>
  <si>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Divisória em granito branco Siena, polido dos 2 lados, e=2cm</t>
  </si>
  <si>
    <t>Divisória em granito preto, polido dos 2 lados, e=2cm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</si>
  <si>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</si>
  <si>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</si>
  <si>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</si>
  <si>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</si>
  <si>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</si>
  <si>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</si>
  <si>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</si>
  <si>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</si>
  <si>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</si>
  <si>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</si>
  <si>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</si>
  <si>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</si>
  <si>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</si>
  <si>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</si>
  <si>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</si>
  <si>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</si>
  <si>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</si>
  <si>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</si>
  <si>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</si>
  <si>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</si>
  <si>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</si>
  <si>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</si>
  <si>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</si>
  <si>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</si>
  <si>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</si>
  <si>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</si>
  <si>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</si>
  <si>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</si>
  <si>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</si>
  <si>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</si>
  <si>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</si>
  <si>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</si>
  <si>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</si>
  <si>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</si>
  <si>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</si>
  <si>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</si>
  <si>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</si>
  <si>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</si>
  <si>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</si>
  <si>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</si>
  <si>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</si>
  <si>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</si>
  <si>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</si>
  <si>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</si>
  <si>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</si>
  <si>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</si>
  <si>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</si>
  <si>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</si>
  <si>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</si>
  <si>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</si>
  <si>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</si>
  <si>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</si>
  <si>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</si>
  <si>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</si>
  <si>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</si>
  <si>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</si>
  <si>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</si>
  <si>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</si>
  <si>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</si>
  <si>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</si>
  <si>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</si>
  <si>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</si>
  <si>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</si>
  <si>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</si>
  <si>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</si>
  <si>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</si>
  <si>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</si>
  <si>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</si>
  <si>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</si>
  <si>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</si>
  <si>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</si>
  <si>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</si>
  <si>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</si>
  <si>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</si>
  <si>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</si>
  <si>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</si>
  <si>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</si>
  <si>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</si>
  <si>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</si>
  <si>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</si>
  <si>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</si>
  <si>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</si>
  <si>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</si>
  <si>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</si>
  <si>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</si>
  <si>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</si>
  <si>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preto, l=10cm (meia esquadria) - fornecimento e colocação</t>
  </si>
  <si>
    <t>Testeira em granito preto, l=4 cm (de topo) - fornecimento e colocação</t>
  </si>
  <si>
    <t>Testeira em granito preto, l=4 cm (meia esquadria) - fornecimento e colocação</t>
  </si>
  <si>
    <t>Testeira em mármore branco, l=4 cm (de topo) - fornecimento e colocação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</si>
  <si>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</si>
  <si>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</si>
  <si>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</si>
  <si>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</si>
  <si>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</si>
  <si>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</si>
  <si>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</si>
  <si>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</si>
  <si>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</si>
  <si>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</si>
  <si>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</si>
  <si>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</si>
  <si>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</si>
  <si>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</si>
  <si>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</si>
  <si>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Cartucho para impressora - colorido</t>
  </si>
  <si>
    <t>Cartucho para impressora - cor preta</t>
  </si>
  <si>
    <t>Lixeira de plástico capacidade 12 Lt com tampa e pedal</t>
  </si>
  <si>
    <t>Lixeira de plástico capacidade 60 Lt com tampa</t>
  </si>
  <si>
    <t>Material de escritório</t>
  </si>
  <si>
    <t>Micro computador com de monitor 19", software e ploter</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</si>
  <si>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</si>
  <si>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</si>
  <si>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</si>
  <si>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</si>
  <si>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</si>
  <si>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</si>
  <si>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</si>
  <si>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</si>
  <si>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</si>
  <si>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Rede para cesta basquete seda fio 3mm, medindo 45x45cm (cod.2019)</t>
  </si>
  <si>
    <t>Rede volei em nylon, profissional, lona em pvc, c/medidor altura (cod.2006p)</t>
  </si>
  <si>
    <t>Tabela para basquete em fibra de vidro (1,80x1,20m)</t>
  </si>
  <si>
    <t>Tabela para basquete oficial em chapa metálica medindo 1,80x1,05m (cod. 4006)</t>
  </si>
  <si>
    <t>Traves p/ futebol campo c/ tubo 4" cod.4015</t>
  </si>
  <si>
    <t>Traves p/ futebol soçaite 4m, tubo 4", desmontável, med.ext.4x2,2m (cod.4043)</t>
  </si>
  <si>
    <t>Persiana horizontal 15mm slimlux ou similar</t>
  </si>
  <si>
    <t>Persiana horizontal 25mm microline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</si>
  <si>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</si>
  <si>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</si>
  <si>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</si>
  <si>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</si>
  <si>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</si>
  <si>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</si>
  <si>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</si>
  <si>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</si>
  <si>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</si>
  <si>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</si>
  <si>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</si>
  <si>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Tampão dn=100mm, em pead (Kananet ou similar)</t>
  </si>
  <si>
    <t>Tampão dn=170mm (Kananet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</si>
  <si>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</si>
  <si>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</si>
  <si>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</si>
  <si>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</si>
  <si>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</si>
  <si>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</si>
  <si>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</si>
  <si>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</si>
  <si>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</si>
  <si>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</si>
  <si>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</si>
  <si>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</si>
  <si>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</si>
  <si>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</si>
  <si>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</si>
  <si>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</si>
  <si>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</si>
  <si>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</si>
  <si>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</si>
  <si>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</si>
  <si>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</si>
  <si>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</si>
  <si>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</si>
  <si>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</si>
  <si>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</si>
  <si>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</si>
  <si>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</si>
  <si>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</si>
  <si>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</si>
  <si>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</si>
  <si>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</si>
  <si>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</si>
  <si>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</si>
  <si>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</si>
  <si>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interna 3/8" x 40 (ref. Cemar ou similar)</t>
  </si>
  <si>
    <t>Concentrador de Dados TouchScreen 7",  para sistema de Telemetria</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</si>
  <si>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</si>
  <si>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</si>
  <si>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</si>
  <si>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</si>
  <si>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</si>
  <si>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</si>
  <si>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</si>
  <si>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</si>
  <si>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</si>
  <si>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</si>
  <si>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vertical 4"x2", com 02 saídas rj-45 (krone ou similar)</t>
  </si>
  <si>
    <t>Extensão óptica duplex 62,5/125 conector SC, 2,5 metros</t>
  </si>
  <si>
    <t>Fonte de alimentação  12V / 10A (ou similar)</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</si>
  <si>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</si>
  <si>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</si>
  <si>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</si>
  <si>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</si>
  <si>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</si>
  <si>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</si>
  <si>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</si>
  <si>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</si>
  <si>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</si>
  <si>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</si>
  <si>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</si>
  <si>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</si>
  <si>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</si>
  <si>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</si>
  <si>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</si>
  <si>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</si>
  <si>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</si>
  <si>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</si>
  <si>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</si>
  <si>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</si>
  <si>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</si>
  <si>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</si>
  <si>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</si>
  <si>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</si>
  <si>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</si>
  <si>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</si>
  <si>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</si>
  <si>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</si>
  <si>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</si>
  <si>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</si>
  <si>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</si>
  <si>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</si>
  <si>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</si>
  <si>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</si>
  <si>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</si>
  <si>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</si>
  <si>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</si>
  <si>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</si>
  <si>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</si>
  <si>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</si>
  <si>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</si>
  <si>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</si>
  <si>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Vídeo Splitter hdmi ultra hd 4k - 2k de 10 portas</t>
  </si>
  <si>
    <t>Voice panel 24 portas cat 6</t>
  </si>
  <si>
    <t>Voice panel 30 portas cat 3</t>
  </si>
  <si>
    <t>Voice panel 50 portas cat 3</t>
  </si>
  <si>
    <t>Abrigo metálico para mangueira de incêndio - 0,75x0,45x0,17m</t>
  </si>
  <si>
    <t>Abrigo metálico para mangueira de incêndio - 0,90x0,60x0,30m</t>
  </si>
  <si>
    <t>Acionador manual (botoeira) tipo quebra-vidro, p/incendio</t>
  </si>
  <si>
    <t>Acionador manual com botoeira " aperte aqui" - endereçável</t>
  </si>
  <si>
    <t>Adaptador storz engate rápido - 2 1/2" x 2 1/2" para incendio</t>
  </si>
  <si>
    <t>Avisador sonoro tipo sirene para incêndio</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</si>
  <si>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</si>
  <si>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</si>
  <si>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</si>
  <si>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</si>
  <si>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</si>
  <si>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</si>
  <si>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</si>
  <si>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</si>
  <si>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</si>
  <si>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</si>
  <si>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</si>
  <si>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</si>
  <si>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</si>
  <si>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</si>
  <si>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</si>
  <si>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Painel repetidor de incêndio</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</si>
  <si>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</si>
  <si>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</si>
  <si>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</si>
  <si>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</si>
  <si>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</si>
  <si>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</si>
  <si>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</si>
  <si>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</si>
  <si>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</si>
  <si>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</si>
  <si>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</si>
  <si>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</si>
  <si>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</si>
  <si>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</si>
  <si>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</si>
  <si>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</si>
  <si>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</si>
  <si>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</si>
  <si>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</si>
  <si>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</si>
  <si>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</si>
  <si>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</si>
  <si>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</si>
  <si>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</si>
  <si>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</si>
  <si>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</si>
  <si>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</si>
  <si>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</si>
  <si>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</si>
  <si>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</si>
  <si>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</si>
  <si>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</si>
  <si>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</si>
  <si>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</si>
  <si>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</si>
  <si>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</si>
  <si>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</si>
  <si>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</si>
  <si>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</si>
  <si>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</si>
  <si>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</si>
  <si>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</si>
  <si>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</si>
  <si>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</si>
  <si>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</si>
  <si>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</si>
  <si>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</si>
  <si>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</si>
  <si>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</si>
  <si>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</si>
  <si>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</si>
  <si>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</si>
  <si>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</si>
  <si>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</si>
  <si>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</si>
  <si>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</si>
  <si>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</si>
  <si>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</si>
  <si>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</si>
  <si>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</si>
  <si>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</si>
  <si>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</si>
  <si>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</si>
  <si>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</si>
  <si>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</si>
  <si>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</si>
  <si>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</si>
  <si>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</si>
  <si>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</si>
  <si>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</si>
  <si>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</si>
  <si>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</si>
  <si>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</si>
  <si>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</si>
  <si>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</si>
  <si>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</si>
  <si>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</si>
  <si>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</si>
  <si>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</si>
  <si>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</si>
  <si>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</si>
  <si>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</si>
  <si>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</si>
  <si>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</si>
  <si>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</si>
  <si>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</si>
  <si>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</si>
  <si>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</si>
  <si>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</si>
  <si>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</si>
  <si>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</si>
  <si>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</si>
  <si>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</si>
  <si>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</si>
  <si>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</si>
  <si>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</si>
  <si>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</si>
  <si>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</si>
  <si>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</si>
  <si>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</si>
  <si>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</si>
  <si>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</si>
  <si>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</si>
  <si>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</si>
  <si>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</si>
  <si>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</si>
  <si>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</si>
  <si>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</si>
  <si>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</si>
  <si>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Pré-amplificador Gongo PGH-3000 Ambience Line HAYONIK</t>
  </si>
  <si>
    <t>Suporte para projetor Epson com alongador ou Similar</t>
  </si>
  <si>
    <t>Transformador de linha 10W ref:STL-10, Sansara ou similar (sonorização)</t>
  </si>
  <si>
    <t>Abraçadeira nylon para cabo telefônico</t>
  </si>
  <si>
    <t>Central posto de enfermagem convencional scd/1 - Monitoramento</t>
  </si>
  <si>
    <t>Central telefônica c/50 ramais e 10 linhas tronco (Neupabx ou similar)</t>
  </si>
  <si>
    <t>PORTEIRO ELETRÔNICO - KIT VIDEO FONE INT/EX BIV 5804 FOXLUX OU SIMILAR</t>
  </si>
  <si>
    <t>PORTEIRO ELETRONICO KIT GA-III 60011 RCG OU SIMILAR</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</si>
  <si>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</si>
  <si>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</si>
  <si>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</si>
  <si>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</si>
  <si>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</si>
  <si>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</si>
  <si>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</si>
  <si>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</si>
  <si>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</si>
  <si>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</si>
  <si>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</si>
  <si>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</si>
  <si>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</si>
  <si>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</si>
  <si>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</si>
  <si>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</si>
  <si>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</si>
  <si>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</si>
  <si>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</si>
  <si>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Acionamento rotativo 3 VT 9100 - 3 MG 12</t>
  </si>
  <si>
    <t>Acionamento rotativo 3 VT 9300 - 3 MG 12</t>
  </si>
  <si>
    <t>Acionamento rotativo 3 VT 9500 - 3 MG 12</t>
  </si>
  <si>
    <t>Acoplamento 3 VT 9300 - 3 HA 10</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</si>
  <si>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</si>
  <si>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</si>
  <si>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</si>
  <si>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</si>
  <si>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</si>
  <si>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</si>
  <si>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</si>
  <si>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</si>
  <si>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</si>
  <si>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</si>
  <si>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</si>
  <si>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</si>
  <si>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</si>
  <si>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</si>
  <si>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</si>
  <si>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</si>
  <si>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</si>
  <si>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</si>
  <si>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</si>
  <si>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</si>
  <si>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</si>
  <si>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</si>
  <si>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</si>
  <si>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</si>
  <si>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</si>
  <si>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</si>
  <si>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</si>
  <si>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</si>
  <si>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</si>
  <si>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em liga zamak para eletroduto 85mm, d= 3"</t>
  </si>
  <si>
    <t>Cabeçote de alumínio de 1"</t>
  </si>
  <si>
    <t>Cabeçote de alumínio de 4"</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</si>
  <si>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</si>
  <si>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</si>
  <si>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</si>
  <si>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</si>
  <si>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</si>
  <si>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</si>
  <si>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</si>
  <si>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</si>
  <si>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</si>
  <si>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</si>
  <si>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</si>
  <si>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</si>
  <si>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</si>
  <si>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</si>
  <si>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</si>
  <si>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</si>
  <si>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</si>
  <si>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</si>
  <si>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</si>
  <si>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</si>
  <si>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</si>
  <si>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</si>
  <si>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</si>
  <si>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</si>
  <si>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</si>
  <si>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</si>
  <si>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</si>
  <si>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</si>
  <si>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</si>
  <si>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</si>
  <si>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para cabo 4-2AWG E 6A 1/0AWG -fabricado em liga de alumínio</t>
  </si>
  <si>
    <t>Conector cunha para cabo 4-4 AWG 2 A 6AWG -fabricado em liga de alumínio</t>
  </si>
  <si>
    <t>Conector em liga de cobre e aço inoxidável para aterramento de haste 5/8"</t>
  </si>
  <si>
    <t>Conector Estribo Reto com capa de cobre estanhado para cabo isolado 50mm2</t>
  </si>
  <si>
    <t>Conector tipo F</t>
  </si>
  <si>
    <t>Contactor 380V CW 07</t>
  </si>
  <si>
    <t>Controlador de temperatura</t>
  </si>
  <si>
    <t>Disjuntor bipolar DR 25 A, dispositivo residual diferencial, tipo AC, 30mA</t>
  </si>
  <si>
    <t>Disjuntor bipolar DR 63 A, dispositivo residual diferencial, tipo AC,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</si>
  <si>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</si>
  <si>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</si>
  <si>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</si>
  <si>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</si>
  <si>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</si>
  <si>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</si>
  <si>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</si>
  <si>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</si>
  <si>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</si>
  <si>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</si>
  <si>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</si>
  <si>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</si>
  <si>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</si>
  <si>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</si>
  <si>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</si>
  <si>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</si>
  <si>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</si>
  <si>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</si>
  <si>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</si>
  <si>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</si>
  <si>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</si>
  <si>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</si>
  <si>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</si>
  <si>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</si>
  <si>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</si>
  <si>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</si>
  <si>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</si>
  <si>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</si>
  <si>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</si>
  <si>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</si>
  <si>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</si>
  <si>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</si>
  <si>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</si>
  <si>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</si>
  <si>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</si>
  <si>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</si>
  <si>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</si>
  <si>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</si>
  <si>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</si>
  <si>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</si>
  <si>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</si>
  <si>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</si>
  <si>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Longarina montagem 100 x 750</t>
  </si>
  <si>
    <t>Manilha sapatilha preformada</t>
  </si>
  <si>
    <t>Manopla 3VT 9100 - 3HE - 20</t>
  </si>
  <si>
    <t>Manopla 3VT 9300 - 3HE - 20</t>
  </si>
  <si>
    <t>Manopla 3VT 9500 - 3HE - 10</t>
  </si>
  <si>
    <t>Minicaptor com base de fixação horizontal em aço galvanizado, h=60cm</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</si>
  <si>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</si>
  <si>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</si>
  <si>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</si>
  <si>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</si>
  <si>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</si>
  <si>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</si>
  <si>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</si>
  <si>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</si>
  <si>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</si>
  <si>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</si>
  <si>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</si>
  <si>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</si>
  <si>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</si>
  <si>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</si>
  <si>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</si>
  <si>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</si>
  <si>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</si>
  <si>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</si>
  <si>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</si>
  <si>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</si>
  <si>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</si>
  <si>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</si>
  <si>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</si>
  <si>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</si>
  <si>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</si>
  <si>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</si>
  <si>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</si>
  <si>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85A</t>
  </si>
  <si>
    <t>Soquete ou bocal de louça E40</t>
  </si>
  <si>
    <t>Suporte anti-vibratório para fluorescente</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</si>
  <si>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</si>
  <si>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</si>
  <si>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</si>
  <si>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</si>
  <si>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</si>
  <si>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</si>
  <si>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</si>
  <si>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</si>
  <si>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</si>
  <si>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</si>
  <si>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</si>
  <si>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</si>
  <si>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</si>
  <si>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</si>
  <si>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</si>
  <si>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</si>
  <si>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</si>
  <si>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</si>
  <si>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</si>
  <si>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</si>
  <si>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</si>
  <si>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</si>
  <si>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</si>
  <si>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</si>
  <si>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</si>
  <si>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</si>
  <si>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</si>
  <si>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</si>
  <si>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</si>
  <si>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</si>
  <si>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</si>
  <si>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</si>
  <si>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</si>
  <si>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</si>
  <si>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</si>
  <si>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</si>
  <si>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</si>
  <si>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</si>
  <si>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</si>
  <si>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</si>
  <si>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</si>
  <si>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</si>
  <si>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</si>
  <si>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tipo agulha para cabo 2,5mm2</t>
  </si>
  <si>
    <t>Trilho galvanizado p/montagem de quadros distribuição</t>
  </si>
  <si>
    <t>Troca de sêlo mecânico - Bomba de 3,0 cv</t>
  </si>
  <si>
    <t>Troca de sêlo mecânico - Bomba de 7,5 cv</t>
  </si>
  <si>
    <t>Velcro dupla face com 3 metros</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</si>
  <si>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</si>
  <si>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</si>
  <si>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</si>
  <si>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</si>
  <si>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</si>
  <si>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</si>
  <si>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</si>
  <si>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</si>
  <si>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</si>
  <si>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</si>
  <si>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</si>
  <si>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</si>
  <si>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</si>
  <si>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</si>
  <si>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</si>
  <si>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</si>
  <si>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</si>
  <si>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</si>
  <si>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</si>
  <si>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</si>
  <si>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</si>
  <si>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</si>
  <si>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</si>
  <si>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</si>
  <si>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</si>
  <si>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</si>
  <si>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</si>
  <si>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</si>
  <si>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</si>
  <si>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</si>
  <si>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</si>
  <si>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</si>
  <si>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</si>
  <si>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</si>
  <si>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</si>
  <si>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</si>
  <si>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</si>
  <si>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</si>
  <si>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</si>
  <si>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</si>
  <si>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</si>
  <si>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</si>
  <si>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</si>
  <si>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</si>
  <si>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</si>
  <si>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</si>
  <si>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</si>
  <si>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</si>
  <si>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</si>
  <si>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</si>
  <si>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</si>
  <si>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</si>
  <si>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</si>
  <si>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</si>
  <si>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</si>
  <si>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</si>
  <si>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</si>
  <si>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</si>
  <si>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</si>
  <si>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</si>
  <si>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</si>
  <si>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</si>
  <si>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</si>
  <si>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</si>
  <si>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Pára-raios tipo Franklin 350mm, latão cromado, descida 1 cabo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</si>
  <si>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</si>
  <si>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</si>
  <si>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</si>
  <si>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</si>
  <si>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</si>
  <si>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</si>
  <si>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</si>
  <si>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</si>
  <si>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</si>
  <si>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</si>
  <si>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</si>
  <si>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</si>
  <si>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</si>
  <si>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</si>
  <si>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</si>
  <si>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</si>
  <si>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</si>
  <si>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</si>
  <si>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</si>
  <si>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</si>
  <si>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</si>
  <si>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</si>
  <si>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</si>
  <si>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</si>
  <si>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</si>
  <si>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</si>
  <si>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</si>
  <si>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</si>
  <si>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</si>
  <si>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</si>
  <si>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</si>
  <si>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</si>
  <si>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</si>
  <si>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</si>
  <si>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</si>
  <si>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</si>
  <si>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</si>
  <si>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</si>
  <si>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</si>
  <si>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</si>
  <si>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</si>
  <si>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</si>
  <si>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</si>
  <si>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</si>
  <si>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</si>
  <si>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</si>
  <si>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</si>
  <si>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</si>
  <si>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</si>
  <si>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</si>
  <si>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</si>
  <si>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</si>
  <si>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</si>
  <si>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</si>
  <si>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</si>
  <si>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</si>
  <si>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</si>
  <si>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</si>
  <si>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</si>
  <si>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</si>
  <si>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</si>
  <si>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</si>
  <si>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</si>
  <si>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</si>
  <si>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</si>
  <si>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</si>
  <si>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</si>
  <si>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</si>
  <si>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</si>
  <si>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</si>
  <si>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</si>
  <si>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</si>
  <si>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</si>
  <si>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</si>
  <si>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</si>
  <si>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</si>
  <si>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</si>
  <si>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</si>
  <si>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</si>
  <si>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</si>
  <si>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</si>
  <si>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</si>
  <si>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</si>
  <si>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</si>
  <si>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</si>
  <si>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</si>
  <si>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</si>
  <si>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</si>
  <si>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</si>
  <si>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</si>
  <si>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</si>
  <si>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</si>
  <si>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</si>
  <si>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</si>
  <si>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perfuração 25-95/2 95 mm</t>
  </si>
  <si>
    <t>Conector split bolt para cabo de cobre nu #35 mm2</t>
  </si>
  <si>
    <t>Conector XLR 05 pinos em alumínio com grau proteção IP66</t>
  </si>
  <si>
    <t>Contator LC1-D1210 - Telemecanick ou similar</t>
  </si>
  <si>
    <t>Contator LC1-D1810 - Telemecanick ou similar</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</si>
  <si>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</si>
  <si>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</si>
  <si>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</si>
  <si>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</si>
  <si>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</si>
  <si>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</si>
  <si>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</si>
  <si>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</si>
  <si>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</si>
  <si>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</si>
  <si>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sub painel 1/2 CV,monofasico, 230V</t>
  </si>
  <si>
    <t>Bomba submersível, marca ABS, modelo "XFP 81E VX PE 125/2" ou similar</t>
  </si>
  <si>
    <t>Cruzeta 300 x 100 mm para eletrocalha perfurada PVC</t>
  </si>
  <si>
    <t>Curva 38 x 19 mm para eletrocalha perfurada metálica (ref. Mopa ou similar)</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</si>
  <si>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</si>
  <si>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</si>
  <si>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</si>
  <si>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</si>
  <si>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</si>
  <si>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</si>
  <si>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</si>
  <si>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400 x 50 mm para eletrocalha metálica, com ângulo de 90º</t>
  </si>
  <si>
    <t>Curva horizontal 50 x 50 mm para eletrocalha metálica, com ângulo 90°</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</si>
  <si>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</si>
  <si>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</si>
  <si>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</si>
  <si>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</si>
  <si>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250 x 100 mm para eletrocalha PVC</t>
  </si>
  <si>
    <t>Curva vertical 300 x 100 mm para eletrocalha PVC</t>
  </si>
  <si>
    <t>Curva vertical 50 x 50 mm para eletrocalha metálica (ref.: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</si>
  <si>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</si>
  <si>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</si>
  <si>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</si>
  <si>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</si>
  <si>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</si>
  <si>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</si>
  <si>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</si>
  <si>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</si>
  <si>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</si>
  <si>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</si>
  <si>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</si>
  <si>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</si>
  <si>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</si>
  <si>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</si>
  <si>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</si>
  <si>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</si>
  <si>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200 x 100 x 3000 mm (ref. mopa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</si>
  <si>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</si>
  <si>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</si>
  <si>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</si>
  <si>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</si>
  <si>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</si>
  <si>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</si>
  <si>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</si>
  <si>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</si>
  <si>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</si>
  <si>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</si>
  <si>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</si>
  <si>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</si>
  <si>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</si>
  <si>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</si>
  <si>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</si>
  <si>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</si>
  <si>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</si>
  <si>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</si>
  <si>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</si>
  <si>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</si>
  <si>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</si>
  <si>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</si>
  <si>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</si>
  <si>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</si>
  <si>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</si>
  <si>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</si>
  <si>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</si>
  <si>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</si>
  <si>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</si>
  <si>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</si>
  <si>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</si>
  <si>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</si>
  <si>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</si>
  <si>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</si>
  <si>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</si>
  <si>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Perfilado metálico perfurado 100x50x3000mm ref.  Mopa ou similar</t>
  </si>
  <si>
    <t>Perfilado metálico perfurado 38 x 38 x 6000mm, chapa 16, Mopa ou similar</t>
  </si>
  <si>
    <t>Porca sextavada 3/8" (ref. vl 1.55 valemam ou similar)</t>
  </si>
  <si>
    <t>Redução concêntrica 150 x 25 mm (ref. vl 2.02-18-150x25 valemam ou similar)</t>
  </si>
  <si>
    <t>Redução concêntrica 200 x150 x 100mm para eletrocalha PVC</t>
  </si>
  <si>
    <t>Redução concêntrica 250 x 200 x 100mm para eletrocalha PVC</t>
  </si>
  <si>
    <t>Redução concêntrica 250 x150 x 100mm para eletrocalha PVC</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</si>
  <si>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</si>
  <si>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</si>
  <si>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</si>
  <si>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</si>
  <si>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</si>
  <si>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</si>
  <si>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</si>
  <si>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</si>
  <si>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em aço tipo mão francesa para fixação de tubos DN 500mm</t>
  </si>
  <si>
    <t>Suporte metálico para condicionador de ar tipo split de 18.000 BTU</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</si>
  <si>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</si>
  <si>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</si>
  <si>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</si>
  <si>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</si>
  <si>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curva de inversão 100x50mm para eletrocalha metálica</t>
  </si>
  <si>
    <t>Tampa de encaixe para curva de inversão 50x50mm eletrocalha metálica</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</si>
  <si>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</si>
  <si>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</si>
  <si>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</si>
  <si>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</si>
  <si>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</si>
  <si>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</si>
  <si>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</si>
  <si>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</si>
  <si>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</si>
  <si>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</si>
  <si>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</si>
  <si>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vertical 100 x 100 mm para eletrocalha metálica (ref. Mopa ou similar)</t>
  </si>
  <si>
    <t>Tê vertical 100 x 50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</si>
  <si>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</si>
  <si>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</si>
  <si>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</si>
  <si>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</si>
  <si>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</si>
  <si>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</si>
  <si>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</si>
  <si>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Vergalhão roscal 5/16" x 3000m, carga 390Kgf, ( ref.: Mopa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</si>
  <si>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</si>
  <si>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</si>
  <si>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</si>
  <si>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</si>
  <si>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</si>
  <si>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</si>
  <si>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</si>
  <si>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</si>
  <si>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</si>
  <si>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</si>
  <si>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</si>
  <si>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</si>
  <si>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</si>
  <si>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</si>
  <si>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</si>
  <si>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</si>
  <si>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</si>
  <si>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</si>
  <si>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</si>
  <si>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</si>
  <si>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</si>
  <si>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</si>
  <si>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</si>
  <si>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</si>
  <si>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</si>
  <si>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</si>
  <si>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</si>
  <si>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</si>
  <si>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</si>
  <si>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</si>
  <si>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</si>
  <si>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</si>
  <si>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</si>
  <si>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</si>
  <si>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</si>
  <si>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</si>
  <si>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</si>
  <si>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</si>
  <si>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</si>
  <si>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</si>
  <si>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</si>
  <si>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</si>
  <si>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</si>
  <si>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</si>
  <si>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</si>
  <si>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</si>
  <si>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</si>
  <si>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</si>
  <si>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</si>
  <si>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</si>
  <si>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</si>
  <si>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</si>
  <si>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</si>
  <si>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</si>
  <si>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</si>
  <si>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</si>
  <si>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</si>
  <si>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</si>
  <si>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</si>
  <si>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</si>
  <si>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</si>
  <si>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</si>
  <si>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</si>
  <si>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</si>
  <si>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</si>
  <si>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</si>
  <si>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</si>
  <si>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</si>
  <si>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</si>
  <si>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</si>
  <si>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</si>
  <si>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</si>
  <si>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</si>
  <si>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</si>
  <si>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</si>
  <si>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</si>
  <si>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</si>
  <si>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</si>
  <si>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1,00cv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</si>
  <si>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</si>
  <si>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</si>
  <si>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</si>
  <si>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</si>
  <si>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</si>
  <si>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</si>
  <si>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</si>
  <si>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</si>
  <si>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</si>
  <si>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</si>
  <si>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</si>
  <si>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</si>
  <si>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</si>
  <si>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</si>
  <si>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</si>
  <si>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</si>
  <si>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</si>
  <si>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</si>
  <si>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</si>
  <si>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</si>
  <si>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</si>
  <si>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</si>
  <si>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</si>
  <si>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</si>
  <si>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</si>
  <si>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</si>
  <si>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</si>
  <si>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</si>
  <si>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</si>
  <si>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</si>
  <si>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</si>
  <si>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</si>
  <si>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</si>
  <si>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</si>
  <si>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</si>
  <si>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Disjuntor LSI da Siemens (ou similar) 600A ICC 25-30A</t>
  </si>
  <si>
    <t>Disjuntor motor ref. 3VR11 21 1EA10, da Siemens ou similar</t>
  </si>
  <si>
    <t>Disjuntor motor ref. 3VR11 21 1KA10, da Siemens ou similar</t>
  </si>
  <si>
    <t>Disjuntor termomagnético tripolar 150 A, com caixa moldada 10KA</t>
  </si>
  <si>
    <t>Disjuntor termomagnético tripolar 80 A com caixa moldada 10 kA</t>
  </si>
  <si>
    <t>Disjuntor tripolar 125 A, QL3125</t>
  </si>
  <si>
    <t>Disjuntor tripolar 1250 A - 5aka instalado</t>
  </si>
  <si>
    <t>Disjuntor tripolar 40A, padrão DIN ( linha brança ) 5S x 1 ou similar</t>
  </si>
  <si>
    <t>Disjuntor tripolar 500 A</t>
  </si>
  <si>
    <t>Disjuntor tripolar 630A 3VT3763-2AA36-OAAO</t>
  </si>
  <si>
    <t>Disjuntor tripolar 630A 3VT8563</t>
  </si>
  <si>
    <t>Disjuntor tripolar 80 A 3VF2213-OFQ41</t>
  </si>
  <si>
    <t>Disjuntor tripolar compacto e aberto ate   630a</t>
  </si>
  <si>
    <t>Disjuntor tripolar compacto e aberto ate 1000a</t>
  </si>
  <si>
    <t>Disjuntor tripolar DR 63A, tipo AC, corrente nominal residual 30mA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</si>
  <si>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</si>
  <si>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</si>
  <si>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</si>
  <si>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</si>
  <si>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</si>
  <si>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</si>
  <si>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</si>
  <si>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</si>
  <si>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</si>
  <si>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</si>
  <si>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Fusível "nh" tala 00</t>
  </si>
  <si>
    <t>Fusível "nh" tala 1</t>
  </si>
  <si>
    <t>Fusível "nh" tala 2</t>
  </si>
  <si>
    <t>Fusível "nh" tala 3</t>
  </si>
  <si>
    <t>Fusível "nh" tala 4</t>
  </si>
  <si>
    <t>Fusível alta tensão 1H</t>
  </si>
  <si>
    <t>Fusível diazed 2a a 25a</t>
  </si>
  <si>
    <t>Fusível Diazed 4 A</t>
  </si>
  <si>
    <t>Fusível diazed 63a Siemens</t>
  </si>
  <si>
    <t>Logo básico ref. 230RL, da Siemens ou similar</t>
  </si>
  <si>
    <t>Logo extensão ref. DM8 230RL</t>
  </si>
  <si>
    <t>Manutenção do disjuntor da rede de média tensão do Estádio Lourival Baptista</t>
  </si>
  <si>
    <t>Mufla terminal contratil à frio 12 / 20 Kv</t>
  </si>
  <si>
    <t>Quadro metálico, dim: 1700x800x400mm</t>
  </si>
  <si>
    <t>Relé de falta de fase 127-220V, ref. 3UGO2 40-OA507</t>
  </si>
  <si>
    <t>Resistor de 120 ohms, com potência de 1/4W</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</si>
  <si>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</si>
  <si>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</si>
  <si>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</si>
  <si>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</si>
  <si>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</si>
  <si>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</si>
  <si>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</si>
  <si>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</si>
  <si>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</si>
  <si>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</si>
  <si>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</si>
  <si>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</si>
  <si>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</si>
  <si>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</si>
  <si>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</si>
  <si>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</si>
  <si>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</si>
  <si>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</si>
  <si>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</si>
  <si>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</si>
  <si>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</si>
  <si>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</si>
  <si>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</si>
  <si>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</si>
  <si>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</si>
  <si>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</si>
  <si>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</si>
  <si>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</si>
  <si>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</si>
  <si>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</si>
  <si>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</si>
  <si>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</si>
  <si>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</si>
  <si>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</si>
  <si>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</si>
  <si>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</si>
  <si>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Estribo normal alça 2 awg para co</t>
  </si>
  <si>
    <t>Gancho olhal c/ furo 18mm</t>
  </si>
  <si>
    <t>Grampo linha viva 6 a 250 mcm, ramal 8 a 2/0 awg</t>
  </si>
  <si>
    <t>Guia frontal para cabos (15m)</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</si>
  <si>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</si>
  <si>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</si>
  <si>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</si>
  <si>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</si>
  <si>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</si>
  <si>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</si>
  <si>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</si>
  <si>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</si>
  <si>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</si>
  <si>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</si>
  <si>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</si>
  <si>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</si>
  <si>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</si>
  <si>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Relé fotoelétrico individual 5a / 127v, c/  base móvel</t>
  </si>
  <si>
    <t>Relé fotoelétrico individual 5a / 127v, s/ base móvel</t>
  </si>
  <si>
    <t>Relé fotoelétrico RTF/82 127/220v, c/  base móvel</t>
  </si>
  <si>
    <t>Sapatilha p/ cabo aço ate 9,5mm</t>
  </si>
  <si>
    <t>Suporte "t" 800mm</t>
  </si>
  <si>
    <t>Suporte p/ transformador em poste dt</t>
  </si>
  <si>
    <t>Suporte p/luminária CW-450 de 1a 4 pétalas (Tecnolux ou similar)</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</si>
  <si>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</si>
  <si>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</si>
  <si>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</si>
  <si>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</si>
  <si>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</si>
  <si>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</si>
  <si>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</si>
  <si>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</si>
  <si>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</si>
  <si>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</si>
  <si>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</si>
  <si>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</si>
  <si>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</si>
  <si>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</si>
  <si>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</si>
  <si>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</si>
  <si>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</si>
  <si>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</si>
  <si>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</si>
  <si>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</si>
  <si>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</si>
  <si>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</si>
  <si>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</si>
  <si>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</si>
  <si>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</si>
  <si>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</si>
  <si>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</si>
  <si>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</si>
  <si>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</si>
  <si>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</si>
  <si>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</si>
  <si>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</si>
  <si>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</si>
  <si>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</si>
  <si>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</si>
  <si>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</si>
  <si>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</si>
  <si>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</si>
  <si>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</si>
  <si>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</si>
  <si>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</si>
  <si>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</si>
  <si>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</si>
  <si>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</si>
  <si>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</si>
  <si>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</si>
  <si>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</si>
  <si>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</si>
  <si>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Lampada halógena palito 300w, ref:J118mm R7s</t>
  </si>
  <si>
    <t>Lâmpada halógena PAR 20 50w</t>
  </si>
  <si>
    <t>Lâmpada halógena PAR 30 75w</t>
  </si>
  <si>
    <t>Lampada halógena refletora 60w, ref: E-27 - R63</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</si>
  <si>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</si>
  <si>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</si>
  <si>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</si>
  <si>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</si>
  <si>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</si>
  <si>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</si>
  <si>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</si>
  <si>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</si>
  <si>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</si>
  <si>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</si>
  <si>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</si>
  <si>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</si>
  <si>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</si>
  <si>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</si>
  <si>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</si>
  <si>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</si>
  <si>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</si>
  <si>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</si>
  <si>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</si>
  <si>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</si>
  <si>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</si>
  <si>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</si>
  <si>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</si>
  <si>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</si>
  <si>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</si>
  <si>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2 x 14w/28w</t>
  </si>
  <si>
    <t>Acoplamento simples de poste d=60mm para luminaria ref:QUEBEC, cor preta</t>
  </si>
  <si>
    <t>Arandela com foco único, ref. 1186 da Iluminar ou similar</t>
  </si>
  <si>
    <t>Arandela Decoratta ref: BR Magiluz ou similar</t>
  </si>
  <si>
    <t>Arandela foco duplo, cor branco, ref: 40/2, Serra, Dimlux ou similar</t>
  </si>
  <si>
    <t>Corpo projetor de 1000w, fundido de alumínio, Acqua Light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</si>
  <si>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</si>
  <si>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</si>
  <si>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</si>
  <si>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</si>
  <si>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</si>
  <si>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</si>
  <si>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</si>
  <si>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</si>
  <si>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</si>
  <si>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</si>
  <si>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</si>
  <si>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</si>
  <si>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</si>
  <si>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</si>
  <si>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Aplick ou similar</t>
  </si>
  <si>
    <t>Luminária braço de tempo</t>
  </si>
  <si>
    <t>Luminária cênica completa, preta, Omni Light, ref 7145H (ou similar)</t>
  </si>
  <si>
    <t>Luminária cênica em alumínio, Omni Light, ref 7074A (ou similar)</t>
  </si>
  <si>
    <t>Luminária circular 22w bivolt taschibra ou similar</t>
  </si>
  <si>
    <t>Luminária externa completa para balizamento, Omni Light, ref 21526N</t>
  </si>
  <si>
    <t>Luminária externa direcionável, completa, Omni Light, ref 21843H (ou similar)</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</si>
  <si>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</si>
  <si>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</si>
  <si>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</si>
  <si>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</si>
  <si>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</si>
  <si>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</si>
  <si>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</si>
  <si>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</si>
  <si>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</si>
  <si>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</si>
  <si>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</si>
  <si>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</si>
  <si>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</si>
  <si>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</si>
  <si>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</si>
  <si>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</si>
  <si>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</si>
  <si>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</si>
  <si>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</si>
  <si>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</si>
  <si>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</si>
  <si>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</si>
  <si>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</si>
  <si>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completo 1000w, fundido de alumínio, Acqua Light ou similar</t>
  </si>
  <si>
    <t>Projetor em alumínio para lâmpada 2000w ref.mle-508, Edesa ou similar</t>
  </si>
  <si>
    <t>Projetor philips ref. HNF003 (ou similar)</t>
  </si>
  <si>
    <t>Projetor ref. IE-532/2, da Metal Light ou similar</t>
  </si>
  <si>
    <t>Projetor ref. IE-555/1, da Metal Light ou similar</t>
  </si>
  <si>
    <t>Refletor externo IP65 para lâmpada 1000/2000w, com dissipador de calor</t>
  </si>
  <si>
    <t>Refletor para lâmpada 1000W</t>
  </si>
  <si>
    <t>Refletor para lâmpada vapor mercúrio 400w (Metalline ref. mc327 ou similar)</t>
  </si>
  <si>
    <t>Refletor para lâmpada vapor sódio 400w (Olivo ou similar)</t>
  </si>
  <si>
    <t>Spot direcionável para trilhos PAR 30 Lumart LU 924 ou similar</t>
  </si>
  <si>
    <t>Suporte p/ projetor de 1000w, fundido de alumínio, Acqua Light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</si>
  <si>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</si>
  <si>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</si>
  <si>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</si>
  <si>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</si>
  <si>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</si>
  <si>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Motor diesel BD 2V 22CV - Branco ou similar</t>
  </si>
  <si>
    <t>Estrutura para trafo 150 KVa poste em poste 11/1000</t>
  </si>
  <si>
    <t>conj</t>
  </si>
  <si>
    <t>Poste de ferro galvanizado, diam. 3", h = 6m</t>
  </si>
  <si>
    <t>Poste telecônico galvanizado à fogo (80 micras), curvo, 10m, base flangeada</t>
  </si>
  <si>
    <t>Caixa de medição indireta alumínio 1,60 x 0,60 x 0,25</t>
  </si>
  <si>
    <t>Caixa de medição trifásica de 200A</t>
  </si>
  <si>
    <t>Caixa de medição trifásica, para ramal de serviço</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</si>
  <si>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</si>
  <si>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</si>
  <si>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</si>
  <si>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</si>
  <si>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</si>
  <si>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</si>
  <si>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</si>
  <si>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</si>
  <si>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</si>
  <si>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</si>
  <si>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</si>
  <si>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</si>
  <si>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225 kva</t>
  </si>
  <si>
    <t>Módulo de medição para 06 medidores 150x90x22 cm</t>
  </si>
  <si>
    <t>Módulo de medição para 08 medidores 150x120x22 cm</t>
  </si>
  <si>
    <t>Quadro de medição monofásico em policarbonato</t>
  </si>
  <si>
    <t>Quadro de medição trifásico em Noril c/lente para leitura</t>
  </si>
  <si>
    <t>Quadro de proteção geral (60x100x25)m padrão energisa</t>
  </si>
  <si>
    <t>Quadro de transferência automática p/ grupo de geradores até 40 kva</t>
  </si>
  <si>
    <t>Ignitor  para lâmpada vapor de sódio de 400W</t>
  </si>
  <si>
    <t>Ignitor p/ lâmpada de 250 Watts</t>
  </si>
  <si>
    <t>Ignitor para lâmpada vapor metálico de 400W</t>
  </si>
  <si>
    <t>Porta start para reator convencional</t>
  </si>
  <si>
    <t>Reator convencional p/ lâmpada fluorescente 1 x 20w</t>
  </si>
  <si>
    <t>Reator convencional p/ lâmpada fluorescente 1x40w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</si>
  <si>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</si>
  <si>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</si>
  <si>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</si>
  <si>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</si>
  <si>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</si>
  <si>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</si>
  <si>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</si>
  <si>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</si>
  <si>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</si>
  <si>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</si>
  <si>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</si>
  <si>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</si>
  <si>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</si>
  <si>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</si>
  <si>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</si>
  <si>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</si>
  <si>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</si>
  <si>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</si>
  <si>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</si>
  <si>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</si>
  <si>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vapor metálico 1000w alto fator da ilumatic ou similar</t>
  </si>
  <si>
    <t>Start para reator convencional</t>
  </si>
  <si>
    <t>Caixa 100X100X80mm</t>
  </si>
  <si>
    <t>Caixa 3" x 3" sistema "x"</t>
  </si>
  <si>
    <t>Caixa sobrepor 4" x 2", sistema "x"</t>
  </si>
  <si>
    <t>Derivação plástica (sistema "x")</t>
  </si>
  <si>
    <t>Tala plana perfurada 100mm</t>
  </si>
  <si>
    <t>Tala plana perfurada 38mm</t>
  </si>
  <si>
    <t>Tala plana perfurada 50mm</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</si>
  <si>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</si>
  <si>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</si>
  <si>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</si>
  <si>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</si>
  <si>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</si>
  <si>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</si>
  <si>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</si>
  <si>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</si>
  <si>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</si>
  <si>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</si>
  <si>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</si>
  <si>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</si>
  <si>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</si>
  <si>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</si>
  <si>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</si>
  <si>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</si>
  <si>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</si>
  <si>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</si>
  <si>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02 seções simples + 01 seção paralela, de embutir, com placa</t>
  </si>
  <si>
    <t>Interruptor 02 seções simples com placa - sistema x</t>
  </si>
  <si>
    <t>Interruptor 03 seções simples com placa - sistema x</t>
  </si>
  <si>
    <t>Interruptor 03 seções simples de embutir com placa</t>
  </si>
  <si>
    <t>Interruptor embutir 01 seção simples com placa</t>
  </si>
  <si>
    <t>Interruptor embutir 02 seções simples com placa</t>
  </si>
  <si>
    <t>Interruptor sobrepor 01 seção, Pial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</si>
  <si>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</si>
  <si>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</si>
  <si>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</si>
  <si>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</si>
  <si>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</si>
  <si>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</si>
  <si>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</si>
  <si>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</si>
  <si>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</si>
  <si>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</si>
  <si>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</si>
  <si>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</si>
  <si>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</si>
  <si>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</si>
  <si>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</si>
  <si>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</si>
  <si>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</si>
  <si>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</si>
  <si>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</si>
  <si>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</si>
  <si>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</si>
  <si>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de embutir, para uso geral, 2p+t, ABNT, 10A</t>
  </si>
  <si>
    <t>Tomada monofásica externa (de sobrepor)</t>
  </si>
  <si>
    <t>Tomada para antena de TV com adaptador de cabo coaxial, com placa 4x2"</t>
  </si>
  <si>
    <t>Tomada para lógica, rj45, com placa, cat. 6</t>
  </si>
  <si>
    <t>Tomada tripolar p/ar condicionado ref:5ub5 530 - Siemens ou similar</t>
  </si>
  <si>
    <t>Fonte de alimentação 15w (24V)</t>
  </si>
  <si>
    <t>Sensor de temperatura - endereçavél</t>
  </si>
  <si>
    <t>Sensor de temperatura ESO107</t>
  </si>
  <si>
    <t>Sensor Ótico de fumaça " Linear"</t>
  </si>
  <si>
    <t>Sensor Ótico de fumaça endereçável</t>
  </si>
  <si>
    <t>Suporte p/ bucha de passagem interna/interna</t>
  </si>
  <si>
    <t>Transformador de corrente de 600/5</t>
  </si>
  <si>
    <t>Transformador de potencial encapsulado em epoxi 15 kv, uso interno</t>
  </si>
  <si>
    <t>Transformador isolador 220/110/12V</t>
  </si>
  <si>
    <t>Transformador trifásico 75 kva, at 13800v, bt 380/220 v</t>
  </si>
  <si>
    <t>Trilho eletrificado de 1m</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</si>
  <si>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</si>
  <si>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</si>
  <si>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</si>
  <si>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</si>
  <si>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</si>
  <si>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</si>
  <si>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</si>
  <si>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</si>
  <si>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</si>
  <si>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</si>
  <si>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</si>
  <si>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</si>
  <si>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</si>
  <si>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</si>
  <si>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</si>
  <si>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</si>
  <si>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</si>
  <si>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</si>
  <si>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</si>
  <si>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</si>
  <si>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</si>
  <si>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</si>
  <si>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</si>
  <si>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</si>
  <si>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</si>
  <si>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</si>
  <si>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</si>
  <si>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</si>
  <si>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</si>
  <si>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</si>
  <si>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</si>
  <si>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</si>
  <si>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</si>
  <si>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</si>
  <si>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</si>
  <si>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</si>
  <si>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</si>
  <si>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</si>
  <si>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</si>
  <si>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</si>
  <si>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</si>
  <si>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</si>
  <si>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</si>
  <si>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</si>
  <si>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</si>
  <si>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</si>
  <si>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</si>
  <si>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</si>
  <si>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</si>
  <si>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</si>
  <si>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</si>
  <si>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</si>
  <si>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</si>
  <si>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</si>
  <si>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</si>
  <si>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</si>
  <si>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</si>
  <si>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</si>
  <si>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</si>
  <si>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</si>
  <si>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</si>
  <si>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</si>
  <si>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</si>
  <si>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</si>
  <si>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</si>
  <si>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</si>
  <si>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</si>
  <si>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</si>
  <si>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</si>
  <si>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</si>
  <si>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</si>
  <si>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</si>
  <si>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</si>
  <si>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</si>
  <si>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</si>
  <si>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</si>
  <si>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</si>
  <si>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</si>
  <si>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</si>
  <si>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</si>
  <si>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</si>
  <si>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</si>
  <si>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</si>
  <si>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</si>
  <si>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</si>
  <si>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</si>
  <si>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</si>
  <si>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</si>
  <si>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</si>
  <si>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</si>
  <si>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</si>
  <si>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</si>
  <si>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</si>
  <si>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</si>
  <si>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Conector inicial d=3/4" com rosca 16mm, marca Rain Bird ou similar</t>
  </si>
  <si>
    <t>Conector SBE-050 d=1/2", marca Rain Bird ou similar</t>
  </si>
  <si>
    <t>Conector SBE-075 d=3/4", marca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</si>
  <si>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</si>
  <si>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</si>
  <si>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</si>
  <si>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</si>
  <si>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</si>
  <si>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</si>
  <si>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</si>
  <si>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</si>
  <si>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</si>
  <si>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</si>
  <si>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</si>
  <si>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</si>
  <si>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</si>
  <si>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</si>
  <si>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</si>
  <si>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</si>
  <si>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</si>
  <si>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Tubo de gotejo p/irrigação, 1pn, 0,50m, marca Dripnet ou similar</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</si>
  <si>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</si>
  <si>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</si>
  <si>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</si>
  <si>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</si>
  <si>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</si>
  <si>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Conjunto de suporte para estabilização</t>
  </si>
  <si>
    <t>Conjunto de suporte para reanimação</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</si>
  <si>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</si>
  <si>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</si>
  <si>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</si>
  <si>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</si>
  <si>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</si>
  <si>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</si>
  <si>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</si>
  <si>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</si>
  <si>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</si>
  <si>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</si>
  <si>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</si>
  <si>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</si>
  <si>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</si>
  <si>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</si>
  <si>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</si>
  <si>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</si>
  <si>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</si>
  <si>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</si>
  <si>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</si>
  <si>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reguladora para cilindro com 2 (dois) estágio</t>
  </si>
  <si>
    <t>Válvula reguladora para cilindro com fluxômetro</t>
  </si>
  <si>
    <t>Válvula reguladora para cilindro duplo estágio</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</si>
  <si>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</si>
  <si>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</si>
  <si>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</si>
  <si>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</si>
  <si>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</si>
  <si>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</si>
  <si>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</si>
  <si>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</si>
  <si>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</si>
  <si>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</si>
  <si>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</si>
  <si>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</si>
  <si>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</si>
  <si>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</si>
  <si>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</si>
  <si>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</si>
  <si>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</si>
  <si>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</si>
  <si>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</si>
  <si>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</si>
  <si>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</si>
  <si>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</si>
  <si>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</si>
  <si>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</si>
  <si>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</si>
  <si>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</si>
  <si>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</si>
  <si>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</si>
  <si>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</si>
  <si>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</si>
  <si>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</si>
  <si>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</si>
  <si>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</si>
  <si>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</si>
  <si>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</si>
  <si>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</si>
  <si>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</si>
  <si>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</si>
  <si>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</si>
  <si>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</si>
  <si>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</si>
  <si>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</si>
  <si>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</si>
  <si>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</si>
  <si>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</si>
  <si>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</si>
  <si>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</si>
  <si>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</si>
  <si>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</si>
  <si>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</si>
  <si>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Chuveiro elétrico standard 220v/2000-2800w (lorenzetti  ou similar)</t>
  </si>
  <si>
    <t>Chuveiro Maxi Ducha, 127V x 4500w, Lorenzetti ou similar</t>
  </si>
  <si>
    <t>Chuveiro Tradição, 4500W-127V, linha Multitemperaturas, Lorenzetti ou similar</t>
  </si>
  <si>
    <t>Dispenser para toalha de papel interfolhada, em ABS</t>
  </si>
  <si>
    <t>Ligação flexível cromado p/ lavatório 1/2" x 30cm ref.4606 (deca ou similar)</t>
  </si>
  <si>
    <t>Misturador com temostato mod. 2430 linha C ou similar</t>
  </si>
  <si>
    <t>Misturador de cozinha articulado p/bancada, ref.1256 50, Deca ou similar</t>
  </si>
  <si>
    <t>Misturador de cozinha articulado p/bancada, ref.1256 MY, Fabrimar ou similar</t>
  </si>
  <si>
    <t>Porta sabão líquido plástico (Aurimar ou similar)</t>
  </si>
  <si>
    <t>Registro PVC esfera c/borboleta d =  3"</t>
  </si>
  <si>
    <t>Registro PVC esfera c/borboleta d =  4"</t>
  </si>
  <si>
    <t>Sifão cromado para bebedouro, CELITE 721, 1 1/2" ou similar</t>
  </si>
  <si>
    <t>Sifão cromado para lavatório, DECA ref.1680C 1 x 1 1/2 ou similar</t>
  </si>
  <si>
    <t>Sifão para pia em aço inox ref. 1680 linha C, 1  x  1 1/2 (deca ou similar)</t>
  </si>
  <si>
    <t>Torneira bica móvel, linha Nya, ref.: 1165 C22 BA, da Meber ou similar</t>
  </si>
  <si>
    <t>Torneira cromada para lavatório, DECA 1173C (Decamatic Eco) ou similar</t>
  </si>
  <si>
    <t>Torneira de acionamento restrito 1/2" Cód. 20000806 (docol) ou similar</t>
  </si>
  <si>
    <t>Torneira de parede com saída lateral, linha Misty, cod.1168-MY, Fabrimar</t>
  </si>
  <si>
    <t>Torneira de pressão cromada c/ fechamento automático</t>
  </si>
  <si>
    <t>Torneira elétrica versátil, Lorenzetti ou similar</t>
  </si>
  <si>
    <t>Torneira para lavatório 1193, DOCOL 20050506 ou similar</t>
  </si>
  <si>
    <t>Torneira para lavatorio cirúrgico com acionamento cotovelo</t>
  </si>
  <si>
    <t>Torneira para lavatório cromada, DECA, linha targa 1190C40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</si>
  <si>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</si>
  <si>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</si>
  <si>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</si>
  <si>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</si>
  <si>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</si>
  <si>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</si>
  <si>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</si>
  <si>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</si>
  <si>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Válvula descarga cromada c/ canopla lisa, d=  32mm (1 1/ 4")</t>
  </si>
  <si>
    <t>Válvula descarga cromada c/ canopla lisa, d=  40mm (1 1/2")</t>
  </si>
  <si>
    <t>Válvula descarga Docolbase 1 1/4", ref. 01051300</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</si>
  <si>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</si>
  <si>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</si>
  <si>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</si>
  <si>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</si>
  <si>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</si>
  <si>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</si>
  <si>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</si>
  <si>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</si>
  <si>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</si>
  <si>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</si>
  <si>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</si>
  <si>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</si>
  <si>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</si>
  <si>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</si>
  <si>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</si>
  <si>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</si>
  <si>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</si>
  <si>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</si>
  <si>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</si>
  <si>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</si>
  <si>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</si>
  <si>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</si>
  <si>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</si>
  <si>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</si>
  <si>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</si>
  <si>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</si>
  <si>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</si>
  <si>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</si>
  <si>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Bebebdouro elétrico c/ filtro</t>
  </si>
  <si>
    <t>Acetileno</t>
  </si>
  <si>
    <t>Alcool Gel 70% Antiseptico Oriental ou similar</t>
  </si>
  <si>
    <t>Boia de sinalização de polietileno tipo p-240</t>
  </si>
  <si>
    <t>Cinta adesiva de de borracha Esponjosa 25mm com 5Mts</t>
  </si>
  <si>
    <t>Clorador dosador de cloro de pastilhas automático</t>
  </si>
  <si>
    <t>Coletor bay-pass com regulador de 12 kgf/cm³</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</si>
  <si>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</si>
  <si>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</si>
  <si>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</si>
  <si>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</si>
  <si>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</si>
  <si>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</si>
  <si>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ou dosador de soluções, com regulador p/ 6,12 ou 24 l/h</t>
  </si>
  <si>
    <t>Kit solar p/ poste de iluminação com 2 luminarias  ILC320 PTS-420</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</si>
  <si>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</si>
  <si>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</si>
  <si>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</si>
  <si>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</si>
  <si>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</si>
  <si>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</si>
  <si>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</si>
  <si>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</si>
  <si>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</si>
  <si>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</si>
  <si>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</si>
  <si>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solar térmico de acumulação em inox, capacidade, 400 l</t>
  </si>
  <si>
    <t>Sensor de fluxo para fluidos, serie FG20, dn=2", marca ICOS ou similar</t>
  </si>
  <si>
    <t>Valvulas unidirecionais em latão para gases medicinais</t>
  </si>
  <si>
    <t>Vassoura para grama vonder</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</si>
  <si>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</si>
  <si>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</si>
  <si>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</si>
  <si>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</si>
  <si>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</si>
  <si>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</si>
  <si>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</si>
  <si>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</si>
  <si>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</si>
  <si>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</si>
  <si>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</si>
  <si>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</si>
  <si>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</si>
  <si>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</si>
  <si>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</si>
  <si>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</si>
  <si>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Grama amendoim (arachis repens)</t>
  </si>
  <si>
    <t>Grama batatais em placas</t>
  </si>
  <si>
    <t>Grama esmeralda em mudas</t>
  </si>
  <si>
    <t>Grama esmeralda em placas</t>
  </si>
  <si>
    <t>Grama nativa capim de burro, ou batatais em placas</t>
  </si>
  <si>
    <t>Herbicida esterilizante de solo (roundup ou similar)</t>
  </si>
  <si>
    <t>Inseticida (p/plantas)</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</si>
  <si>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</si>
  <si>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</si>
  <si>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</si>
  <si>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</si>
  <si>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</si>
  <si>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</si>
  <si>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</si>
  <si>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</si>
  <si>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</si>
  <si>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</si>
  <si>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</si>
  <si>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</si>
  <si>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</si>
  <si>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</si>
  <si>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</si>
  <si>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</si>
  <si>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</si>
  <si>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</si>
  <si>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</si>
  <si>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</si>
  <si>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</si>
  <si>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</si>
  <si>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</si>
  <si>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</si>
  <si>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</si>
  <si>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</si>
  <si>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</si>
  <si>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</si>
  <si>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</si>
  <si>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</si>
  <si>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</si>
  <si>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</si>
  <si>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</si>
  <si>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</si>
  <si>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</si>
  <si>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</si>
  <si>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</si>
  <si>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</si>
  <si>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</si>
  <si>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</si>
  <si>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</si>
  <si>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</si>
  <si>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</si>
  <si>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</si>
  <si>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</si>
  <si>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</si>
  <si>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</si>
  <si>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</si>
  <si>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</si>
  <si>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</si>
  <si>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</si>
  <si>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</si>
  <si>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</si>
  <si>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</si>
  <si>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</si>
  <si>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</si>
  <si>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</si>
  <si>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</si>
  <si>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</si>
  <si>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</si>
  <si>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</si>
  <si>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</si>
  <si>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</si>
  <si>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</si>
  <si>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</si>
  <si>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</si>
  <si>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</si>
  <si>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</si>
  <si>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</si>
  <si>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</si>
  <si>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</si>
  <si>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</si>
  <si>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</si>
  <si>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</si>
  <si>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</si>
  <si>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</si>
  <si>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</si>
  <si>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</si>
  <si>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</si>
  <si>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</si>
  <si>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</si>
  <si>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</si>
  <si>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</si>
  <si>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</si>
  <si>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</si>
  <si>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</si>
  <si>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</si>
  <si>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</si>
  <si>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</si>
  <si>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</si>
  <si>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</si>
  <si>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</si>
  <si>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</si>
  <si>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</si>
  <si>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</si>
  <si>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</si>
  <si>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</si>
  <si>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</si>
  <si>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</si>
  <si>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</si>
  <si>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</si>
  <si>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</si>
  <si>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</si>
  <si>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</si>
  <si>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</si>
  <si>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</si>
  <si>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</si>
  <si>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</si>
  <si>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</si>
  <si>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</si>
  <si>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</si>
  <si>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</si>
  <si>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</si>
  <si>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</si>
  <si>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</si>
  <si>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</si>
  <si>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</si>
  <si>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</si>
  <si>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</si>
  <si>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</si>
  <si>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</si>
  <si>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</si>
  <si>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</si>
  <si>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</si>
  <si>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</si>
  <si>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</si>
  <si>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</si>
  <si>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</si>
  <si>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</si>
  <si>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</si>
  <si>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</si>
  <si>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</si>
  <si>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</si>
  <si>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</si>
  <si>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</si>
  <si>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</si>
  <si>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</si>
  <si>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</si>
  <si>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</si>
  <si>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</si>
  <si>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</si>
  <si>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</si>
  <si>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Pigmento em pó xadrez (500 g)</t>
  </si>
  <si>
    <t>Pigmento em pó, Bayferrox, cor amarela, ref. 917 LO ou similar</t>
  </si>
  <si>
    <t>Pigmento em pó, Bayferrox, cor preta, ref. 318 ou similar</t>
  </si>
  <si>
    <t>Pigmento em pó, Bayferrox, cor vermelha, ref. 732 ou similar</t>
  </si>
  <si>
    <t>Polímeros color</t>
  </si>
  <si>
    <t>Arruela de nylon ø 1/4"</t>
  </si>
  <si>
    <t>Balde plástico cap. 10 litros</t>
  </si>
  <si>
    <t>Balde plástico pequeno vermelho</t>
  </si>
  <si>
    <t>Cinto ( cinturão ) de segurança</t>
  </si>
  <si>
    <t>Cortina plástica para câmara frigorífica 2mm</t>
  </si>
  <si>
    <t>bobina</t>
  </si>
  <si>
    <t>Distanciador de plástico para pisos ref. CTL-20</t>
  </si>
  <si>
    <t>Lona plástica preta e=0,15 a 0,3 mm</t>
  </si>
  <si>
    <t>Lona plástica preta esp=150 micras</t>
  </si>
  <si>
    <t>Luva de proteção de latex</t>
  </si>
  <si>
    <t>Mangueira cristal Ø 3/8"</t>
  </si>
  <si>
    <t>Mangueira de plástico transparente de 1" x 2,00mm</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</si>
  <si>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</si>
  <si>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</si>
  <si>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</si>
  <si>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</si>
  <si>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</si>
  <si>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</si>
  <si>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</si>
  <si>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</si>
  <si>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</si>
  <si>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</si>
  <si>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</si>
  <si>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</si>
  <si>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</si>
  <si>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</si>
  <si>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</si>
  <si>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</si>
  <si>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</si>
  <si>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</si>
  <si>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</si>
  <si>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</si>
  <si>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</si>
  <si>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</si>
  <si>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</si>
  <si>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</si>
  <si>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</si>
  <si>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</si>
  <si>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pré-moldada concreto d=1500mm, e=0,05m para fossa/filtro</t>
  </si>
  <si>
    <t>Banco de concreto c/ encosto de 1,50 x 0,40m</t>
  </si>
  <si>
    <t>Banco de concreto s/ encosto de 1,50 x 0,45m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</si>
  <si>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</si>
  <si>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</si>
  <si>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</si>
  <si>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</si>
  <si>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</si>
  <si>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</si>
  <si>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</si>
  <si>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</si>
  <si>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</si>
  <si>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</si>
  <si>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</si>
  <si>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</si>
  <si>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</si>
  <si>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</si>
  <si>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</si>
  <si>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</si>
  <si>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</si>
  <si>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</si>
  <si>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</si>
  <si>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</si>
  <si>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</si>
  <si>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</si>
  <si>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</si>
  <si>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</si>
  <si>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</si>
  <si>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</si>
  <si>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</si>
  <si>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</si>
  <si>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</si>
  <si>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</si>
  <si>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</si>
  <si>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</si>
  <si>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</si>
  <si>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Pilar em concreto pre-moldado, dim = 20x20cm e altura=4,00m</t>
  </si>
  <si>
    <t>Pilar em concreto pre-moldado, dim = 20x30cm e altura=4,00m</t>
  </si>
  <si>
    <t>Viga em concreto pre-moldado, dim = 12x20cm</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</si>
  <si>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</si>
  <si>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</si>
  <si>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</si>
  <si>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</si>
  <si>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</si>
  <si>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</si>
  <si>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</si>
  <si>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</si>
  <si>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</si>
  <si>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</si>
  <si>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</si>
  <si>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</si>
  <si>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</si>
  <si>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</si>
  <si>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</si>
  <si>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</si>
  <si>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</si>
  <si>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</si>
  <si>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</si>
  <si>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</si>
  <si>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</si>
  <si>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</si>
  <si>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</si>
  <si>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</si>
  <si>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</si>
  <si>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</si>
  <si>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</si>
  <si>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</si>
  <si>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</si>
  <si>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</si>
  <si>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</si>
  <si>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</si>
  <si>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</si>
  <si>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</si>
  <si>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</si>
  <si>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</si>
  <si>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</si>
  <si>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</si>
  <si>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</si>
  <si>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</si>
  <si>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</si>
  <si>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</si>
  <si>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</si>
  <si>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</si>
  <si>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</si>
  <si>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</si>
  <si>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</si>
  <si>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</si>
  <si>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</si>
  <si>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</si>
  <si>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</si>
  <si>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</si>
  <si>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</si>
  <si>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</si>
  <si>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</si>
  <si>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</si>
  <si>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</si>
  <si>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</si>
  <si>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</si>
  <si>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</si>
  <si>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</si>
  <si>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</si>
  <si>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</si>
  <si>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</si>
  <si>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</si>
  <si>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</si>
  <si>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</si>
  <si>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</si>
  <si>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</si>
  <si>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</si>
  <si>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</si>
  <si>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</si>
  <si>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</si>
  <si>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</si>
  <si>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</si>
  <si>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</si>
  <si>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</si>
  <si>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</si>
  <si>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</si>
  <si>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</si>
  <si>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</si>
  <si>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</si>
  <si>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</si>
  <si>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</si>
  <si>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</si>
  <si>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</si>
  <si>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</si>
  <si>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</si>
  <si>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</si>
  <si>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</si>
  <si>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</si>
  <si>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</si>
  <si>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</si>
  <si>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</si>
  <si>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</si>
  <si>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</si>
  <si>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</si>
  <si>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</si>
  <si>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</si>
  <si>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</si>
  <si>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</si>
  <si>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</si>
  <si>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</si>
  <si>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</si>
  <si>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</si>
  <si>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</si>
  <si>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</si>
  <si>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</si>
  <si>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</si>
  <si>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</si>
  <si>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</si>
  <si>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</si>
  <si>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</si>
  <si>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</si>
  <si>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</si>
  <si>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</si>
  <si>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Bolsa de ligação para vaso sanitário</t>
  </si>
  <si>
    <t>Caixa descarga de sobrepor completa (akros ou similar)</t>
  </si>
  <si>
    <t>Chuveiro plástico grande</t>
  </si>
  <si>
    <t>Chuveiro plástico, HERC 2011 ou similar</t>
  </si>
  <si>
    <t>Fita acabamento bordo, em PVC, cor branca, e=19mm</t>
  </si>
  <si>
    <t>Mangueira trançada de alta pressão spt 250p ø = 3/4"</t>
  </si>
  <si>
    <t>Papeleira de plástico, Astra ou similar</t>
  </si>
  <si>
    <t>Sifao com valvula para tanque lavar, 1 1/4" x 40, Akros nº. 8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</si>
  <si>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</si>
  <si>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</si>
  <si>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</si>
  <si>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</si>
  <si>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</si>
  <si>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</si>
  <si>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</si>
  <si>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</si>
  <si>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</si>
  <si>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</si>
  <si>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</si>
  <si>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</si>
  <si>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ligacao PVC para saida de vaso sanitário d= 100mm</t>
  </si>
  <si>
    <t>Tubo descida para válvula de descarga, inclusive joelho (tigre ou similar)</t>
  </si>
  <si>
    <t>Tubo descida pvc 1 1/ 4", completo, p/ caixa descarga  (akros ou similar)</t>
  </si>
  <si>
    <t>Válvula em PVC para pia de cozinha, acabamento branco</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</si>
  <si>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</si>
  <si>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</si>
  <si>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</si>
  <si>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</si>
  <si>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</si>
  <si>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de gordura em pvc (múltipla) com cesta de limpeza (Tigre ou similar)</t>
  </si>
  <si>
    <t>Caixa sifonada completa em pvc, c/grelha e porta grelha, 100 x 150 x 50 mm</t>
  </si>
  <si>
    <t>Caixa sifonada em pvc, quadrada, com tampa cega, 150 x 150 x 50 mm, completa</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</si>
  <si>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</si>
  <si>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</si>
  <si>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</si>
  <si>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</si>
  <si>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</si>
  <si>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Grelha de piso, em pvc, articulada, branca, 20 x 50cm, tigre ou similar</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</si>
  <si>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</si>
  <si>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</si>
  <si>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</si>
  <si>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</si>
  <si>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</si>
  <si>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</si>
  <si>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</si>
  <si>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</si>
  <si>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</si>
  <si>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</si>
  <si>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</si>
  <si>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</si>
  <si>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</si>
  <si>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</si>
  <si>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</si>
  <si>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</si>
  <si>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</si>
  <si>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</si>
  <si>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</si>
  <si>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</si>
  <si>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</si>
  <si>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</si>
  <si>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</si>
  <si>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</si>
  <si>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</si>
  <si>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</si>
  <si>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</si>
  <si>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</si>
  <si>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</si>
  <si>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</si>
  <si>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</si>
  <si>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</si>
  <si>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</si>
  <si>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</si>
  <si>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</si>
  <si>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</si>
  <si>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</si>
  <si>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</si>
  <si>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</si>
  <si>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</si>
  <si>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</si>
  <si>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</si>
  <si>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</si>
  <si>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</si>
  <si>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</si>
  <si>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</si>
  <si>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</si>
  <si>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</si>
  <si>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</si>
  <si>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</si>
  <si>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</si>
  <si>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</si>
  <si>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</si>
  <si>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</si>
  <si>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</si>
  <si>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</si>
  <si>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</si>
  <si>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</si>
  <si>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</si>
  <si>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</si>
  <si>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</si>
  <si>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</si>
  <si>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</si>
  <si>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</si>
  <si>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</si>
  <si>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</si>
  <si>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</si>
  <si>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</si>
  <si>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</si>
  <si>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</si>
  <si>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</si>
  <si>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</si>
  <si>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</si>
  <si>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</si>
  <si>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</si>
  <si>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</si>
  <si>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</si>
  <si>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</si>
  <si>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</si>
  <si>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</si>
  <si>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</si>
  <si>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</si>
  <si>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</si>
  <si>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</si>
  <si>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</si>
  <si>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</si>
  <si>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</si>
  <si>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</si>
  <si>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</si>
  <si>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</si>
  <si>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</si>
  <si>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</si>
  <si>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</si>
  <si>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</si>
  <si>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</si>
  <si>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</si>
  <si>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</si>
  <si>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</si>
  <si>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</si>
  <si>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</si>
  <si>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</si>
  <si>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</si>
  <si>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</si>
  <si>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</si>
  <si>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</si>
  <si>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</si>
  <si>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</si>
  <si>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</si>
  <si>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</si>
  <si>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</si>
  <si>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</si>
  <si>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</si>
  <si>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</si>
  <si>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</si>
  <si>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</si>
  <si>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</si>
  <si>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</si>
  <si>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</si>
  <si>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</si>
  <si>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</si>
  <si>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</si>
  <si>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</si>
  <si>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</si>
  <si>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</si>
  <si>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</si>
  <si>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</si>
  <si>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</si>
  <si>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</si>
  <si>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</si>
  <si>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</si>
  <si>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</si>
  <si>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</si>
  <si>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</si>
  <si>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</si>
  <si>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</si>
  <si>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</si>
  <si>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</si>
  <si>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</si>
  <si>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</si>
  <si>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</si>
  <si>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</si>
  <si>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</si>
  <si>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</si>
  <si>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</si>
  <si>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</si>
  <si>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</si>
  <si>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</si>
  <si>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</si>
  <si>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</si>
  <si>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</si>
  <si>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</si>
  <si>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</si>
  <si>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</si>
  <si>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</si>
  <si>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</si>
  <si>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fêmea EP Ø 2"</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</si>
  <si>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</si>
  <si>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</si>
  <si>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</si>
  <si>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</si>
  <si>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</si>
  <si>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</si>
  <si>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</si>
  <si>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d=32mm x 1"</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</si>
  <si>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</si>
  <si>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</si>
  <si>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</si>
  <si>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</si>
  <si>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60mm x 2 "</t>
  </si>
  <si>
    <t>Adaptador pvc rigido soldavel c/ flanges livres p/ caixa agua d=  85mm x 3"</t>
  </si>
  <si>
    <t>Adaptador pvc rigido soldavel c/ flanges livres p/ caixa agua d= 110mm x 4"</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</si>
  <si>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</si>
  <si>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</si>
  <si>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</si>
  <si>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</si>
  <si>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</si>
  <si>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</si>
  <si>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</si>
  <si>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</si>
  <si>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</si>
  <si>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</si>
  <si>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</si>
  <si>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</si>
  <si>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</si>
  <si>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</si>
  <si>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</si>
  <si>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</si>
  <si>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</si>
  <si>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</si>
  <si>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</si>
  <si>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</si>
  <si>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</si>
  <si>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</si>
  <si>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</si>
  <si>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</si>
  <si>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</si>
  <si>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</si>
  <si>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</si>
  <si>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</si>
  <si>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</si>
  <si>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</si>
  <si>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</si>
  <si>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</si>
  <si>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</si>
  <si>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</si>
  <si>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</si>
  <si>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</si>
  <si>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</si>
  <si>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</si>
  <si>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</si>
  <si>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</si>
  <si>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</si>
  <si>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</si>
  <si>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</si>
  <si>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</si>
  <si>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</si>
  <si>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</si>
  <si>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</si>
  <si>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</si>
  <si>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</si>
  <si>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</si>
  <si>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</si>
  <si>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</si>
  <si>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</si>
  <si>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</si>
  <si>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</si>
  <si>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</si>
  <si>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</si>
  <si>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</si>
  <si>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</si>
  <si>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</si>
  <si>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</si>
  <si>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</si>
  <si>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</si>
  <si>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</si>
  <si>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</si>
  <si>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</si>
  <si>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</si>
  <si>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</si>
  <si>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</si>
  <si>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</si>
  <si>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</si>
  <si>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</si>
  <si>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</si>
  <si>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</si>
  <si>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</si>
  <si>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</si>
  <si>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</si>
  <si>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</si>
  <si>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</si>
  <si>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</si>
  <si>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</si>
  <si>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</si>
  <si>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</si>
  <si>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</si>
  <si>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</si>
  <si>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</si>
  <si>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</si>
  <si>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</si>
  <si>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</si>
  <si>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</si>
  <si>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</si>
  <si>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</si>
  <si>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</si>
  <si>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</si>
  <si>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</si>
  <si>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</si>
  <si>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</si>
  <si>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</si>
  <si>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</si>
  <si>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</si>
  <si>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</si>
  <si>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</si>
  <si>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</si>
  <si>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</si>
  <si>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</si>
  <si>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</si>
  <si>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</si>
  <si>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</si>
  <si>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</si>
  <si>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</si>
  <si>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</si>
  <si>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</si>
  <si>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</si>
  <si>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</si>
  <si>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</si>
  <si>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</si>
  <si>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</si>
  <si>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</si>
  <si>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</si>
  <si>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</si>
  <si>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</si>
  <si>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</si>
  <si>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</si>
  <si>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</si>
  <si>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</si>
  <si>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</si>
  <si>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</si>
  <si>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</si>
  <si>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</si>
  <si>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</si>
  <si>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</si>
  <si>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</si>
  <si>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</si>
  <si>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</si>
  <si>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</si>
  <si>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</si>
  <si>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</si>
  <si>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</si>
  <si>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</si>
  <si>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</si>
  <si>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</si>
  <si>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</si>
  <si>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</si>
  <si>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</si>
  <si>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</si>
  <si>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</si>
  <si>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</si>
  <si>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</si>
  <si>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</si>
  <si>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</si>
  <si>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</si>
  <si>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</si>
  <si>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</si>
  <si>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</si>
  <si>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</si>
  <si>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</si>
  <si>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</si>
  <si>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</si>
  <si>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</si>
  <si>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</si>
  <si>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</si>
  <si>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</si>
  <si>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</si>
  <si>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</si>
  <si>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</si>
  <si>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</si>
  <si>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</si>
  <si>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</si>
  <si>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</si>
  <si>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</si>
  <si>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</si>
  <si>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</si>
  <si>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</si>
  <si>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</si>
  <si>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</si>
  <si>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</si>
  <si>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</si>
  <si>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</si>
  <si>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</si>
  <si>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</si>
  <si>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</si>
  <si>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</si>
  <si>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</si>
  <si>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</si>
  <si>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</si>
  <si>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</si>
  <si>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</si>
  <si>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</si>
  <si>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</si>
  <si>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</si>
  <si>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</si>
  <si>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</si>
  <si>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</si>
  <si>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</si>
  <si>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</si>
  <si>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</si>
  <si>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</si>
  <si>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</si>
  <si>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</si>
  <si>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</si>
  <si>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</si>
  <si>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</si>
  <si>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</si>
  <si>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</si>
  <si>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</si>
  <si>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</si>
  <si>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</si>
  <si>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</si>
  <si>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</si>
  <si>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</si>
  <si>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</si>
  <si>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</si>
  <si>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</si>
  <si>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</si>
  <si>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</si>
  <si>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</si>
  <si>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</si>
  <si>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</si>
  <si>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</si>
  <si>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</si>
  <si>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</si>
  <si>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</si>
  <si>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</si>
  <si>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</si>
  <si>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</si>
  <si>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</si>
  <si>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</si>
  <si>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</si>
  <si>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</si>
  <si>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</si>
  <si>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</si>
  <si>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</si>
  <si>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</si>
  <si>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</si>
  <si>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</si>
  <si>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</si>
  <si>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</si>
  <si>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</si>
  <si>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</si>
  <si>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</si>
  <si>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</si>
  <si>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</si>
  <si>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</si>
  <si>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</si>
  <si>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</si>
  <si>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</si>
  <si>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</si>
  <si>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</si>
  <si>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</si>
  <si>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</si>
  <si>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</si>
  <si>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</si>
  <si>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</si>
  <si>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</si>
  <si>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</si>
  <si>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</si>
  <si>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</si>
  <si>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</si>
  <si>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</si>
  <si>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</si>
  <si>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</si>
  <si>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</si>
  <si>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</si>
  <si>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</si>
  <si>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</si>
  <si>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</si>
  <si>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</si>
  <si>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</si>
  <si>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</si>
  <si>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</si>
  <si>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</si>
  <si>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</si>
  <si>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</si>
  <si>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</si>
  <si>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</si>
  <si>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</si>
  <si>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</si>
  <si>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</si>
  <si>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</si>
  <si>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</si>
  <si>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</si>
  <si>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</si>
  <si>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</si>
  <si>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</si>
  <si>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</si>
  <si>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</si>
  <si>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</si>
  <si>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</si>
  <si>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</si>
  <si>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</si>
  <si>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</si>
  <si>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</si>
  <si>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</si>
  <si>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</si>
  <si>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</si>
  <si>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</si>
  <si>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</si>
  <si>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</si>
  <si>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</si>
  <si>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</si>
  <si>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</si>
  <si>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</si>
  <si>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</si>
  <si>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</si>
  <si>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</si>
  <si>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</si>
  <si>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</si>
  <si>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</si>
  <si>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</si>
  <si>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</si>
  <si>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</si>
  <si>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</si>
  <si>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</si>
  <si>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</si>
  <si>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</si>
  <si>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</si>
  <si>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</si>
  <si>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</si>
  <si>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</si>
  <si>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</si>
  <si>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</si>
  <si>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</si>
  <si>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</si>
  <si>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</si>
  <si>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</si>
  <si>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</si>
  <si>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</si>
  <si>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</si>
  <si>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</si>
  <si>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</si>
  <si>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</si>
  <si>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</si>
  <si>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</si>
  <si>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</si>
  <si>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</si>
  <si>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</si>
  <si>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</si>
  <si>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</si>
  <si>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</si>
  <si>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</si>
  <si>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</si>
  <si>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</si>
  <si>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</si>
  <si>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</si>
  <si>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</si>
  <si>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</si>
  <si>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</si>
  <si>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</si>
  <si>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</si>
  <si>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</si>
  <si>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</si>
  <si>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</si>
  <si>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</si>
  <si>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</si>
  <si>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</si>
  <si>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</si>
  <si>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</si>
  <si>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</si>
  <si>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</si>
  <si>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</si>
  <si>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</si>
  <si>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</si>
  <si>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</si>
  <si>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</si>
  <si>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</si>
  <si>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</si>
  <si>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</si>
  <si>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</si>
  <si>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</si>
  <si>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</si>
  <si>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</si>
  <si>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</si>
  <si>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</si>
  <si>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</si>
  <si>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</si>
  <si>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</si>
  <si>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</si>
  <si>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</si>
  <si>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</si>
  <si>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</si>
  <si>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</si>
  <si>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</si>
  <si>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</si>
  <si>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</si>
  <si>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</si>
  <si>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</si>
  <si>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</si>
  <si>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</si>
  <si>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</si>
  <si>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</si>
  <si>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</si>
  <si>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</si>
  <si>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</si>
  <si>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</si>
  <si>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</si>
  <si>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</si>
  <si>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</si>
  <si>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</si>
  <si>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</si>
  <si>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</si>
  <si>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</si>
  <si>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Almoço (Participação do empregador)</t>
  </si>
  <si>
    <t>Cesta Básica</t>
  </si>
  <si>
    <t>Vale transporte</t>
  </si>
  <si>
    <t>Pedra para revestimento Itapé - 20 x 40 - 12un/m2</t>
  </si>
  <si>
    <t>Adesivo em vinil para plotagem em letreiro de chapa galvanizada (c/aplicação)</t>
  </si>
  <si>
    <t>Cone de pvc h=0.75 m, para sinalização de vias</t>
  </si>
  <si>
    <t>Defensa elástica sf-250h, l=1 Stela ou similar</t>
  </si>
  <si>
    <t>Etiqueta auto-adesiva com inscrição "SAÍDA"</t>
  </si>
  <si>
    <t>Fita antiderrapante safety-walk "3m" - l=5cm ou similar</t>
  </si>
  <si>
    <t>Fita Auto-adesiva Fotoluminescente 2,5cm x 9m</t>
  </si>
  <si>
    <t>Fita Auto-adesiva Fotoluminescente 5,0cm x 9m</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</si>
  <si>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</si>
  <si>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</si>
  <si>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</si>
  <si>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</si>
  <si>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</si>
  <si>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</si>
  <si>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</si>
  <si>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</si>
  <si>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</si>
  <si>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</si>
  <si>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</si>
  <si>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aluminio dim. 1,00 x 1,00</t>
  </si>
  <si>
    <t>Placa de indicação de pavimentos em pvc, dimensões: 20 x 20cm</t>
  </si>
  <si>
    <t>Placa de sinalização de perigo de morte - alta tensão - dimensões 470x340mm</t>
  </si>
  <si>
    <t>Placa de sinalização vertical 50x80cm</t>
  </si>
  <si>
    <t>Placa de sinalização vertical 60x60cm</t>
  </si>
  <si>
    <t>Placa de sinalização vertical 70x70cm</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</si>
  <si>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</si>
  <si>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</si>
  <si>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</si>
  <si>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</si>
  <si>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</si>
  <si>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</si>
  <si>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</si>
  <si>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</si>
  <si>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</si>
  <si>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</si>
  <si>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</si>
  <si>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</si>
  <si>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</si>
  <si>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</si>
  <si>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</si>
  <si>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</si>
  <si>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</si>
  <si>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</si>
  <si>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</si>
  <si>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</si>
  <si>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</si>
  <si>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</si>
  <si>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</si>
  <si>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</si>
  <si>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</si>
  <si>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</si>
  <si>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</si>
  <si>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</si>
  <si>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</si>
  <si>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</si>
  <si>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</si>
  <si>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</si>
  <si>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</si>
  <si>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</si>
  <si>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</si>
  <si>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Tela de polietileno estirado para tapumes ( malha 80x40 e 65x40mm) h=1,20m</t>
  </si>
  <si>
    <t>Terminal de ancoragem para defensas metalicas</t>
  </si>
  <si>
    <t>Cartucho p/ solda exotermica nr 45</t>
  </si>
  <si>
    <t>Conector para cabo cobre/ cordoalha p/ fixação em tubo de 11/2"</t>
  </si>
  <si>
    <t>Conector split - bolt para um cabo de 50mm²</t>
  </si>
  <si>
    <t>Conector split - bolt para um cabo de 70mm²</t>
  </si>
  <si>
    <t>Curva 90º em chapa galvanizada nº18, diam=300mm,  p/sistema exaustão</t>
  </si>
  <si>
    <t>Demarcações de áreas de jogos</t>
  </si>
  <si>
    <t>Duto em chapa galvanizada nº 18 com diam=300mm, p/sistema exaustão</t>
  </si>
  <si>
    <t>Elo fusível</t>
  </si>
  <si>
    <t>Espaçador em rede protegida -Losangular</t>
  </si>
  <si>
    <t>Espiral 1/2" - organizador de fios e cabos</t>
  </si>
  <si>
    <t>Fita fixa forte 12mm x 2m</t>
  </si>
  <si>
    <t>Fita plástica 48mmx14m - amarela</t>
  </si>
  <si>
    <t>Fita plástica 50mmx30m - vermelha</t>
  </si>
  <si>
    <t>Janela ou porta de enrolar, em ferro - chapa galvanizada</t>
  </si>
  <si>
    <t>Lona com impressão digital</t>
  </si>
  <si>
    <t>Modulo para 24 medidores padrão energisa</t>
  </si>
  <si>
    <t>Módulo para 48 medidores padrão energisa</t>
  </si>
  <si>
    <t>Módulo para 60 medidores padrão energisa</t>
  </si>
  <si>
    <t>Pneus - recauchutado</t>
  </si>
  <si>
    <t>Suporte tipo "Z"  em aço carbono galvanizado a quente - classe de tensão 15KV</t>
  </si>
  <si>
    <t>Primer acrílico, marca FOSROC, ref Nitoprimer AW ou similar</t>
  </si>
  <si>
    <t>Tinta acrílica</t>
  </si>
  <si>
    <t>Tinta acrílica rodoviária cor amarela para demarcação de trânsito</t>
  </si>
  <si>
    <t>Tinta para sinalização horizontal a base de resina acrilica</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</si>
  <si>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</si>
  <si>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</si>
  <si>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</si>
  <si>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</si>
  <si>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</si>
  <si>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</si>
  <si>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</si>
  <si>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</si>
  <si>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</si>
  <si>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</si>
  <si>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</si>
  <si>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</si>
  <si>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fundo epóxi</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</si>
  <si>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</si>
  <si>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</si>
  <si>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</si>
  <si>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</si>
  <si>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</si>
  <si>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</si>
  <si>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</si>
  <si>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</si>
  <si>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</si>
  <si>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</si>
  <si>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</si>
  <si>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</si>
  <si>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</si>
  <si>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</si>
  <si>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</si>
  <si>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</si>
  <si>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</si>
  <si>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</si>
  <si>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</si>
  <si>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</si>
  <si>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</si>
  <si>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</si>
  <si>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</si>
  <si>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</si>
  <si>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</si>
  <si>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</si>
  <si>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</si>
  <si>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</si>
  <si>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</si>
  <si>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</si>
  <si>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</si>
  <si>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</si>
  <si>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</si>
  <si>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</si>
  <si>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</si>
  <si>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</si>
  <si>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</si>
  <si>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</si>
  <si>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</si>
  <si>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</si>
  <si>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</si>
  <si>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</si>
  <si>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</si>
  <si>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</si>
  <si>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</si>
  <si>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</si>
  <si>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</si>
  <si>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</si>
  <si>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</si>
  <si>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</si>
  <si>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</si>
  <si>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</si>
  <si>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</si>
  <si>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</si>
  <si>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</si>
  <si>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</si>
  <si>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</si>
  <si>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</si>
  <si>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</si>
  <si>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</si>
  <si>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</si>
  <si>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</si>
  <si>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</si>
  <si>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</si>
  <si>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</si>
  <si>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</si>
  <si>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</si>
  <si>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</si>
  <si>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</si>
  <si>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</si>
  <si>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</si>
  <si>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</si>
  <si>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</si>
  <si>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</si>
  <si>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</si>
  <si>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</si>
  <si>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</si>
  <si>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</si>
  <si>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</si>
  <si>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</si>
  <si>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</si>
  <si>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</si>
  <si>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</si>
  <si>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</si>
  <si>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poliuretano</t>
  </si>
  <si>
    <t>Bloco de vidro, incolor dim.  19 x 19 x 8cm</t>
  </si>
  <si>
    <t>Cobogo vidro (veneziana) 20 x 10 x 10 cm</t>
  </si>
  <si>
    <t>Espelho cristal redondo diam=40cm com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</si>
  <si>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</si>
  <si>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</si>
  <si>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</si>
  <si>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</si>
  <si>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</si>
  <si>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</si>
  <si>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2cm, marca Jatobá, cor vermelha, ref.VC004 ou similar</t>
  </si>
  <si>
    <t>Pastilha de vidro, 3 x 3cm, marca Eliane, cor vermelha block, placa 30x30cm</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</si>
  <si>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</si>
  <si>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</si>
  <si>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</si>
  <si>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</si>
  <si>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</si>
  <si>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</si>
  <si>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</si>
  <si>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</si>
  <si>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</si>
  <si>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</si>
  <si>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</si>
  <si>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</si>
  <si>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</si>
  <si>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</si>
  <si>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</si>
  <si>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</si>
  <si>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</si>
  <si>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</si>
  <si>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</si>
  <si>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</si>
  <si>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</si>
  <si>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</si>
  <si>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</si>
  <si>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</si>
  <si>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</si>
  <si>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</si>
  <si>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</si>
  <si>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</si>
  <si>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</si>
  <si>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</si>
  <si>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</si>
  <si>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</si>
  <si>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</si>
  <si>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</si>
  <si>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</si>
  <si>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</si>
  <si>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</si>
  <si>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</si>
  <si>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</si>
  <si>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</si>
  <si>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</si>
  <si>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</si>
  <si>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</si>
  <si>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</si>
  <si>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</si>
  <si>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</si>
  <si>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</si>
  <si>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</si>
  <si>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</si>
  <si>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</si>
  <si>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</si>
  <si>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</si>
  <si>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</si>
  <si>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</si>
  <si>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</si>
  <si>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</si>
  <si>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</si>
  <si>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</si>
  <si>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</si>
  <si>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</si>
  <si>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júnior - até 5 anos de experiência - horista - 40h - Rev 02</t>
  </si>
  <si>
    <t>Engenheiro júnior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</si>
  <si>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</si>
  <si>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</si>
  <si>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</si>
  <si>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</si>
  <si>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</si>
  <si>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</si>
  <si>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</si>
  <si>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</si>
  <si>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Médico Clínico Geral</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</si>
  <si>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</si>
  <si>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</si>
  <si>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</si>
  <si>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</si>
  <si>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</si>
  <si>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</si>
  <si>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</si>
  <si>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</si>
  <si>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</si>
  <si>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</si>
  <si>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</si>
  <si>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</si>
  <si>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</si>
  <si>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</si>
  <si>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</si>
  <si>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</si>
  <si>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</si>
  <si>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</si>
  <si>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</si>
  <si>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</si>
  <si>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</si>
  <si>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</si>
  <si>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</si>
  <si>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</si>
  <si>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</si>
  <si>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</si>
  <si>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</si>
  <si>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</si>
  <si>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</si>
  <si>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</si>
  <si>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</si>
  <si>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</si>
  <si>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</si>
  <si>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</si>
  <si>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</si>
  <si>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</si>
  <si>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</si>
  <si>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</si>
  <si>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</si>
  <si>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</si>
  <si>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</si>
  <si>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</si>
  <si>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</si>
  <si>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</si>
  <si>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</si>
  <si>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</si>
  <si>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</si>
  <si>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</si>
  <si>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</si>
  <si>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</si>
  <si>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</si>
  <si>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</si>
  <si>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</si>
  <si>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</si>
  <si>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</si>
  <si>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</si>
  <si>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</si>
  <si>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</si>
  <si>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</si>
  <si>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</si>
  <si>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</si>
  <si>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</si>
  <si>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</si>
  <si>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</si>
  <si>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</si>
  <si>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</si>
  <si>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</si>
  <si>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</si>
  <si>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</si>
  <si>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Encarregado de armação, concreto ou formas</t>
  </si>
  <si>
    <t>Encarregado de controle e patrimônio</t>
  </si>
  <si>
    <t>Encarregado de manutenção</t>
  </si>
  <si>
    <t>Motorista veículo leve - SINDUSCON</t>
  </si>
  <si>
    <t>Técnico Nível Médio Júnior- mensalista - 40h - Rev 02</t>
  </si>
  <si>
    <t>Impermeabilizador (profissional de impermeabilização)</t>
  </si>
  <si>
    <t>Restaurador - Nível Médio</t>
  </si>
  <si>
    <t>Restaurador - Nível Superior</t>
  </si>
  <si>
    <t>m/Mês</t>
  </si>
  <si>
    <t>Aluguel de andaime metálico tubular simples - aluguel diário por peça</t>
  </si>
  <si>
    <t>pxd</t>
  </si>
  <si>
    <t>Aluguel de andaime metálico tubular simples - aluguel diário por peça por mês</t>
  </si>
  <si>
    <t>pxdxm</t>
  </si>
  <si>
    <t>Aluguel de aparelho oxi-acetileno para solda e corte, sem o gás (PPU)</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</si>
  <si>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</si>
  <si>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</si>
  <si>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</si>
  <si>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</si>
  <si>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</si>
  <si>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</si>
  <si>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copiadora</t>
  </si>
  <si>
    <t>m²/mês</t>
  </si>
  <si>
    <t>un/mês</t>
  </si>
  <si>
    <t>m²xdia</t>
  </si>
  <si>
    <t>Aluguel de macaco p/ protensão MAC 4 ou similar</t>
  </si>
  <si>
    <t>Aluguel de plataforma aérea elétrica, altura de trabalho = 9,72m</t>
  </si>
  <si>
    <t>Aluguel de serra circular p/ cerâmica ou marmore</t>
  </si>
  <si>
    <t>Aluguel de serra mármore tipo makita</t>
  </si>
  <si>
    <t>Aluguel mensal de área</t>
  </si>
  <si>
    <t>u.mês</t>
  </si>
  <si>
    <t>Locação de caixa coletora de entulho capacidade 5 m³ (Local: Aracaju)</t>
  </si>
  <si>
    <t>un/dia</t>
  </si>
  <si>
    <t>Locação de forcado regulável</t>
  </si>
  <si>
    <t>Locação de prancha metáilca para andaimes</t>
  </si>
  <si>
    <t>Locação de Rodas  para andaimes</t>
  </si>
  <si>
    <t>Moto 125 CC (13CV)</t>
  </si>
  <si>
    <t>Prancha metálica, e=4.7 mm, l=0.30 m</t>
  </si>
  <si>
    <t>Documentação "as built" (Sergipetec)</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</si>
  <si>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</si>
  <si>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</si>
  <si>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</si>
  <si>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</si>
  <si>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por cada ensaio de água,areia ou brita</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</si>
  <si>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</si>
  <si>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</si>
  <si>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</si>
  <si>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</si>
  <si>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</si>
  <si>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</si>
  <si>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</si>
  <si>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Integridade física em estaca - PIT</t>
  </si>
  <si>
    <t>Ensaio - Marshall</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</si>
  <si>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</si>
  <si>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</si>
  <si>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</si>
  <si>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</si>
  <si>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</si>
  <si>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Moldagem de corpos de prova feita sem profissional especializado</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</si>
  <si>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</si>
  <si>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</si>
  <si>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</si>
  <si>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</si>
  <si>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</si>
  <si>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</si>
  <si>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</si>
  <si>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</si>
  <si>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</si>
  <si>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</si>
  <si>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</si>
  <si>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Unidade de Serviço padrao Energisa</t>
  </si>
  <si>
    <t>Água - Consumo em volume</t>
  </si>
  <si>
    <t>Água - dispêndio mensal</t>
  </si>
  <si>
    <t>Internet - dispêndio mensal</t>
  </si>
  <si>
    <t>Telefone - dispêndio mensal</t>
  </si>
  <si>
    <t>Mão-de-obra para instalação de assento desportivo</t>
  </si>
  <si>
    <t>Difusor quadrado, com registro, 4 vias, tamanho 9.</t>
  </si>
  <si>
    <t>Cravação de estaca metálica em perfil "I", W 200x26,6 exclusive perfil</t>
  </si>
  <si>
    <t>Cravação de estaca metálica perfil "H", W 200x46,1 exclusive perfil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</si>
  <si>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</si>
  <si>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</si>
  <si>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</si>
  <si>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</si>
  <si>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</si>
  <si>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</si>
  <si>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Cravação de estaca pré-moldada de concreto 30 x 30cm(sem mobilização)</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</si>
  <si>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</si>
  <si>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</si>
  <si>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</si>
  <si>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</si>
  <si>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</si>
  <si>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</si>
  <si>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</si>
  <si>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</si>
  <si>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Caixa de passagem polar</t>
  </si>
  <si>
    <t>Colarinho de aluminio para duto flexivel sem registro d=150mm</t>
  </si>
  <si>
    <t>Curva 45º em chapa galvanizada nº18, diam=300mm, p/sistema exaustão</t>
  </si>
  <si>
    <t>Gás R410 A</t>
  </si>
  <si>
    <t>Grelha de insuflamento dupla com registro 200x150mm</t>
  </si>
  <si>
    <t>Grelha dupla deflexão com registro 250x150mm</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</si>
  <si>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</si>
  <si>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</si>
  <si>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</si>
  <si>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</si>
  <si>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</si>
  <si>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</si>
  <si>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</si>
  <si>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</si>
  <si>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</si>
  <si>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</si>
  <si>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</si>
  <si>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</si>
  <si>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</si>
  <si>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</si>
  <si>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</si>
  <si>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</si>
  <si>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Avaliação de Terreno (área urbana), com área acima de 10.000 m².</t>
  </si>
  <si>
    <t>Avaliação de Terreno (área urbana), com área acima de 5.000 m² até 10.000 m².</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</si>
  <si>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</si>
  <si>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</si>
  <si>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</si>
  <si>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</si>
  <si>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</si>
  <si>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</si>
  <si>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</si>
  <si>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</si>
  <si>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</si>
  <si>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</si>
  <si>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</si>
  <si>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</si>
  <si>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</si>
  <si>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</si>
  <si>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</si>
  <si>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até 1 hectare</t>
  </si>
  <si>
    <t>Levantamento topográfico planimétrico semi-cadastral acima de 50 hectares</t>
  </si>
  <si>
    <t>Levantamento topográfico planimétrico semi-cadastral de áreas até 1 hectare</t>
  </si>
  <si>
    <t>Projeto arquitetônico executivo de restauro</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</si>
  <si>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</si>
  <si>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</si>
  <si>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</si>
  <si>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</si>
  <si>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</si>
  <si>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</si>
  <si>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Climatização com área acima de 500m² (Complexo)</t>
  </si>
  <si>
    <t>Projeto de Drenagem Pluvial (micro e macrodrenagem) a partir de 150.000,00 m2</t>
  </si>
  <si>
    <t>Projeto de Drenagem Pluvial (micro e macrodrenagem) até 10.000,00 m2</t>
  </si>
  <si>
    <t>Projeto de Drenagem Pluvial Complexa - (Micro e Macrodrenagem)</t>
  </si>
  <si>
    <t>Projeto de Drenagem Pluvial complexa (micro e macrodrenagem) até 10.000,00 m2</t>
  </si>
  <si>
    <t>Projeto de Drenagem Pluvial Simples - (Micro e Macrodrenagem)</t>
  </si>
  <si>
    <t>Projeto de iluminação artística (luminotécnica) acima de 500 m².</t>
  </si>
  <si>
    <t>Projeto de iluminação artística (luminotécnica) até 500 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</si>
  <si>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</si>
  <si>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</si>
  <si>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</si>
  <si>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</si>
  <si>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Parcelamento do solo (loteamentos, conjuntos habitacionais)</t>
  </si>
  <si>
    <t>Projeto de Pavimentação</t>
  </si>
  <si>
    <t>Projeto de Rede Elétrica</t>
  </si>
  <si>
    <t>Projeto de sinalização vertical e horizontal</t>
  </si>
  <si>
    <t>Projeto de Sistema de detecção de alarme de incêncio, acima de 500m².</t>
  </si>
  <si>
    <t>Projeto de subestação abrigada acima de 500m².</t>
  </si>
  <si>
    <t>Projeto de subestação abrigada até 500m².</t>
  </si>
  <si>
    <t>Projeto de terraplenagem e Geométrico de Vias</t>
  </si>
  <si>
    <t>Projeto de Tratamento Acústico. Observação: Área contemplada.</t>
  </si>
  <si>
    <t>Projeto de Tratamento de maior Complexidade / Elevatória</t>
  </si>
  <si>
    <t>Projeto de Tratamento de maior Complexidade / Elevatório até 15.000,00 m2</t>
  </si>
  <si>
    <t>Projeto elétrico de edificações comuns incluindo áreas urbanizadas até 500m²</t>
  </si>
  <si>
    <t>Projeto estrutural  do canal de macrodrenagem</t>
  </si>
  <si>
    <t>Projeto estrutural incluindo fundações concreto armado acima de  500m²</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</si>
  <si>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</si>
  <si>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</si>
  <si>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</si>
  <si>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</si>
  <si>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</si>
  <si>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</si>
  <si>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</si>
  <si>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Sondagem - Taxa de percolação</t>
  </si>
  <si>
    <t>Sondagem a percussão</t>
  </si>
  <si>
    <t>Sondagem a trado para Estudo de Jazida</t>
  </si>
  <si>
    <t>Sondagem por poço de visita</t>
  </si>
  <si>
    <t>Transporte de coordenadas</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</si>
  <si>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</si>
  <si>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</si>
  <si>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</si>
  <si>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</si>
  <si>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</si>
  <si>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</si>
  <si>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</si>
  <si>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</si>
  <si>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</si>
  <si>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</si>
  <si>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</si>
  <si>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</si>
  <si>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</si>
  <si>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</si>
  <si>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</si>
  <si>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</si>
  <si>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</si>
  <si>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</si>
  <si>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</si>
  <si>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</si>
  <si>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</si>
  <si>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</si>
  <si>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Hexametafosfato de potássio etc.</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</si>
  <si>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</si>
  <si>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</si>
  <si>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</si>
  <si>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</si>
  <si>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</si>
  <si>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</si>
  <si>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Perfuração de alargamento em rocha sedimentar em 12.1/4" - até 250 m</t>
  </si>
  <si>
    <t>Perfuração de alargamento em rocha sedimentar em 14.3/4"</t>
  </si>
  <si>
    <t>Perfuração de alargamento em rocha sedimentar em 17"</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</si>
  <si>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</si>
  <si>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</si>
  <si>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</si>
  <si>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</si>
  <si>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</si>
  <si>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</si>
  <si>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</si>
  <si>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</si>
  <si>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</si>
  <si>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</si>
  <si>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</si>
  <si>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</si>
  <si>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</si>
  <si>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</si>
  <si>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</si>
  <si>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</si>
  <si>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</si>
  <si>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</si>
  <si>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</si>
  <si>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</si>
  <si>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</si>
  <si>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</si>
  <si>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</si>
  <si>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</si>
  <si>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</si>
  <si>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</si>
  <si>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</si>
  <si>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</si>
  <si>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</si>
  <si>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</si>
  <si>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</si>
  <si>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</si>
  <si>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</si>
  <si>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</si>
  <si>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</si>
  <si>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</si>
  <si>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</si>
  <si>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</si>
  <si>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</si>
  <si>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</si>
  <si>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</si>
  <si>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</si>
  <si>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</si>
  <si>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</si>
  <si>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</si>
  <si>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</si>
  <si>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</si>
  <si>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</si>
  <si>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</si>
  <si>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</si>
  <si>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</si>
  <si>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</si>
  <si>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</si>
  <si>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</si>
  <si>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</si>
  <si>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</si>
  <si>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</si>
  <si>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</si>
  <si>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</si>
  <si>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</si>
  <si>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</si>
  <si>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</si>
  <si>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</si>
  <si>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</si>
  <si>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</si>
  <si>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</si>
  <si>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</si>
  <si>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</si>
  <si>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</si>
  <si>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</si>
  <si>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</si>
  <si>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</si>
  <si>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</si>
  <si>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</si>
  <si>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</si>
  <si>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Piso concredur 33x33cm, cor natural ref. 3302 ou similar</t>
  </si>
  <si>
    <t>Piso concredur 33x33cm, cor vermelha ou similar</t>
  </si>
  <si>
    <t>Piso de degraus em alta resistencia larg=30 cm, moldada in-loco e polido</t>
  </si>
  <si>
    <t>Polimento de piso</t>
  </si>
  <si>
    <t>Polimento de piso de alta resitência - existente</t>
  </si>
  <si>
    <t>Polimento de piso novo de alta resitência</t>
  </si>
  <si>
    <t>Raspagem, calafetagem, aplicação de selador e polimento com cera em assoalho</t>
  </si>
  <si>
    <t>Rodape  alta resistência, alt= 7cm</t>
  </si>
  <si>
    <t>Rodape alta resistência branco, alt=10cm</t>
  </si>
  <si>
    <t>Rodape alta resistência, alt=10cm</t>
  </si>
  <si>
    <t>Rodape alta resistência, alt=10cm, meia-cana</t>
  </si>
  <si>
    <t>Rodape alta resistência, alt=15cm, meia-cana, tipo hospitalar</t>
  </si>
  <si>
    <t>Soleira alta resistencia branco, larg=15 cm,</t>
  </si>
  <si>
    <t>Soleira alta resistencia cinza, larg=25 cm</t>
  </si>
  <si>
    <t>Soleira alta resistencia larg=15 cm, moldada in-loco</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</si>
  <si>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</si>
  <si>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</si>
  <si>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</si>
  <si>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</si>
  <si>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</si>
  <si>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</si>
  <si>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</si>
  <si>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</si>
  <si>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</si>
  <si>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</si>
  <si>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</si>
  <si>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</si>
  <si>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</si>
  <si>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</si>
  <si>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</si>
  <si>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</si>
  <si>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</si>
  <si>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</si>
  <si>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</si>
  <si>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</si>
  <si>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</si>
  <si>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</si>
  <si>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</si>
  <si>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</si>
  <si>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</si>
  <si>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</si>
  <si>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</si>
  <si>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</si>
  <si>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</si>
  <si>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</si>
  <si>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</si>
  <si>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</si>
  <si>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620m³/h, 53,5mmca Marca: Berliner Luft ou similar</t>
  </si>
  <si>
    <t>Caixa de ventilação de 6900m³/h, 15mmca Marca: Projelmec ou similar</t>
  </si>
  <si>
    <t>Caixa separadora de água e óleo S.A.O vazão de 5000 litros/hora</t>
  </si>
  <si>
    <t>Carga e lançamento de pedra com escavadeira</t>
  </si>
  <si>
    <t>Certificação de rede cabeamento estruturado (ref: obra Sergipetec)</t>
  </si>
  <si>
    <t>Coadeira Skimer Modelo WC</t>
  </si>
  <si>
    <t>Consulta Medica</t>
  </si>
  <si>
    <t>Consumo de gás GLP - botijão 13kg</t>
  </si>
  <si>
    <t>Descarte de resíduos misturado da construção civil em área licenciada.</t>
  </si>
  <si>
    <t>Dispositivo de aspiração Modelo VF20</t>
  </si>
  <si>
    <t>Dispositivo de retorno Modelo CF20</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</si>
  <si>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</si>
  <si>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</si>
  <si>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</si>
  <si>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</si>
  <si>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</si>
  <si>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</si>
  <si>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</si>
  <si>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</si>
  <si>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</si>
  <si>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</si>
  <si>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</si>
  <si>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</si>
  <si>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</si>
  <si>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</si>
  <si>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Fornecimento e assentamento de encosto para bancos da orla</t>
  </si>
  <si>
    <t>Fornecimento e substituiçao de bicos de jato de d'água</t>
  </si>
  <si>
    <t>botija</t>
  </si>
  <si>
    <t>Mobilização e instalação de 01 equipamento de sondagem, distância até 10km</t>
  </si>
  <si>
    <t>Modernização do elevador social - Obra do estadio Lourival Batista</t>
  </si>
  <si>
    <t>Montagem de piso acústico Revolution, inclusive fornecimento de material</t>
  </si>
  <si>
    <t>Orifício nr. 02 - Obra: Mercado de Lagarto (Câmara frigorífica)</t>
  </si>
  <si>
    <t>Orifício nr.01 - Obra: Mercado de Lagarto (Câmara frigorífica)</t>
  </si>
  <si>
    <t>Painel ur 2,48 x 1,12 x 10cm - Obra: Mercado de Lagarto (Câmara frigorífica)</t>
  </si>
  <si>
    <t>Painel ur 7,60 x 1,12 x 10cm - Obra: Mercado de Lagarto (Câmara frigorífica)</t>
  </si>
  <si>
    <t>PCMAT (NR-18)</t>
  </si>
  <si>
    <t>PCMSO (NR-7)</t>
  </si>
  <si>
    <t>Placar eletrônico para estádio de futebol mod. ESF-02/6, TECNODIS ou similar</t>
  </si>
  <si>
    <t>Porca de 1/2" - Obra: Mercado de Lagarto (Câmara frigorífica)</t>
  </si>
  <si>
    <t>Porca de 3/8" - Obra: Mercado de Lagarto (Câmara frigorífica)</t>
  </si>
  <si>
    <t>PPRA (NR-9)</t>
  </si>
  <si>
    <t>Ralo de fundo Modelo VMD300</t>
  </si>
  <si>
    <t>Ralo quebra onda Modelo GD45</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</si>
  <si>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</si>
  <si>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</si>
  <si>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</si>
  <si>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</si>
  <si>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</si>
  <si>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para evaporador - Obra: Mercado de Lagarto (Câmara frigorífica)</t>
  </si>
  <si>
    <t>Seguro de vida e acidente em grupo</t>
  </si>
  <si>
    <t>Serviço de corte/dobra industrializado para aço CA-25/50/60</t>
  </si>
  <si>
    <t>Sifão de 5/8" - Obra: Mercado de Lagarto (Câmara frigorífica)</t>
  </si>
  <si>
    <t>Suporte metálico para Duto de Entulho - Peitoril / Janela</t>
  </si>
  <si>
    <t>Teste em mangueira de incêndio</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</si>
  <si>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</si>
  <si>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</si>
  <si>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</si>
  <si>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</si>
  <si>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</si>
  <si>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</si>
  <si>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</si>
  <si>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</si>
  <si>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</si>
  <si>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</si>
  <si>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</si>
  <si>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</si>
  <si>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</si>
  <si>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</si>
  <si>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</si>
  <si>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</si>
  <si>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</si>
  <si>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</si>
  <si>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</si>
  <si>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</si>
  <si>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</si>
  <si>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</si>
  <si>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</si>
  <si>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</si>
  <si>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</si>
  <si>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</si>
  <si>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</si>
  <si>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</si>
  <si>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</si>
  <si>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</si>
  <si>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</si>
  <si>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</si>
  <si>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</si>
  <si>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</si>
  <si>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</si>
  <si>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</si>
  <si>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</si>
  <si>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</si>
  <si>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</si>
  <si>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</si>
  <si>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</si>
  <si>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</si>
  <si>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</si>
  <si>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</si>
  <si>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</si>
  <si>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</si>
  <si>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</si>
  <si>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</si>
  <si>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</si>
  <si>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</si>
  <si>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</si>
  <si>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</si>
  <si>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</si>
  <si>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</si>
  <si>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</si>
  <si>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</si>
  <si>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</si>
  <si>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</si>
  <si>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</si>
  <si>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</si>
  <si>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</si>
  <si>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</si>
  <si>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</si>
  <si>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</si>
  <si>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</si>
  <si>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</si>
  <si>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</si>
  <si>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</si>
  <si>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</si>
  <si>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</si>
  <si>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</si>
  <si>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</si>
  <si>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</si>
  <si>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</si>
  <si>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</si>
  <si>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</si>
  <si>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</si>
  <si>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</si>
  <si>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</si>
  <si>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</si>
  <si>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</si>
  <si>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</si>
  <si>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</si>
  <si>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</si>
  <si>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</si>
  <si>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</si>
  <si>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</si>
  <si>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</si>
  <si>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</si>
  <si>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</si>
  <si>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</si>
  <si>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</si>
  <si>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</si>
  <si>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</si>
  <si>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</si>
  <si>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</si>
  <si>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</si>
  <si>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</si>
  <si>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</si>
  <si>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</si>
  <si>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</si>
  <si>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</si>
  <si>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</si>
  <si>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</si>
  <si>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</si>
  <si>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</si>
  <si>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</si>
  <si>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</si>
  <si>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</si>
  <si>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</si>
  <si>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</si>
  <si>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</si>
  <si>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</si>
  <si>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</si>
  <si>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</si>
  <si>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</si>
  <si>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</si>
  <si>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</si>
  <si>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</si>
  <si>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</si>
  <si>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</si>
  <si>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</si>
  <si>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</si>
  <si>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</si>
  <si>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</si>
  <si>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</si>
  <si>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</si>
  <si>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</si>
  <si>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</si>
  <si>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</si>
  <si>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</si>
  <si>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</si>
  <si>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</si>
  <si>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</si>
  <si>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</si>
  <si>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</si>
  <si>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</si>
  <si>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</si>
  <si>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</si>
  <si>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</si>
  <si>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</si>
  <si>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</si>
  <si>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</si>
  <si>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</si>
  <si>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</si>
  <si>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</si>
  <si>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</si>
  <si>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</si>
  <si>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</si>
  <si>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</si>
  <si>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</si>
  <si>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</si>
  <si>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</si>
  <si>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</si>
  <si>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</si>
  <si>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</si>
  <si>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</si>
  <si>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</si>
  <si>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</si>
  <si>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</si>
  <si>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</si>
  <si>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</si>
  <si>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</si>
  <si>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</si>
  <si>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</si>
  <si>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</si>
  <si>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</si>
  <si>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</si>
  <si>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</si>
  <si>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</si>
  <si>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</si>
  <si>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</si>
  <si>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</si>
  <si>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</si>
  <si>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</si>
  <si>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</si>
  <si>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</si>
  <si>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</si>
  <si>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</si>
  <si>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</si>
  <si>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</si>
  <si>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</si>
  <si>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</si>
  <si>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</si>
  <si>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</si>
  <si>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</si>
  <si>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</si>
  <si>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</si>
  <si>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</si>
  <si>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</si>
  <si>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</si>
  <si>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</si>
  <si>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</si>
  <si>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</si>
  <si>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</si>
  <si>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</si>
  <si>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</si>
  <si>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</si>
  <si>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</si>
  <si>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</si>
  <si>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</si>
  <si>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</si>
  <si>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</si>
  <si>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</si>
  <si>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</si>
  <si>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</si>
  <si>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</si>
  <si>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</si>
  <si>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</si>
  <si>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</si>
  <si>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</si>
  <si>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</si>
  <si>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</si>
  <si>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</si>
  <si>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</si>
  <si>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</si>
  <si>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</si>
  <si>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</si>
  <si>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</si>
  <si>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</si>
  <si>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</si>
  <si>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</si>
  <si>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</si>
  <si>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</si>
  <si>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</si>
  <si>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</si>
  <si>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</si>
  <si>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</si>
  <si>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</si>
  <si>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</si>
  <si>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</si>
  <si>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</si>
  <si>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</si>
  <si>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</si>
  <si>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</si>
  <si>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</si>
  <si>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</si>
  <si>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</si>
  <si>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</si>
  <si>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</si>
  <si>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</si>
  <si>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</si>
  <si>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</si>
  <si>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</si>
  <si>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</si>
  <si>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</si>
  <si>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</si>
  <si>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</si>
  <si>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</si>
  <si>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</si>
  <si>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</si>
  <si>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</si>
  <si>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</si>
  <si>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</si>
  <si>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</si>
  <si>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</si>
  <si>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</si>
  <si>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</si>
  <si>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</si>
  <si>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</si>
  <si>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</si>
  <si>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</si>
  <si>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</si>
  <si>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</si>
  <si>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</si>
  <si>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</si>
  <si>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</si>
  <si>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</si>
  <si>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</si>
  <si>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</si>
  <si>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</si>
  <si>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</si>
  <si>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</si>
  <si>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</si>
  <si>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</si>
  <si>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</si>
  <si>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</si>
  <si>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</si>
  <si>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</si>
  <si>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</si>
  <si>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</si>
  <si>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</si>
  <si>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</si>
  <si>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</si>
  <si>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</si>
  <si>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</si>
  <si>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</si>
  <si>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</si>
  <si>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</si>
  <si>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</si>
  <si>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</si>
  <si>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</si>
  <si>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</si>
  <si>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</si>
  <si>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</si>
  <si>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</si>
  <si>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</si>
  <si>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</si>
  <si>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</si>
  <si>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</si>
  <si>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</si>
  <si>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</si>
  <si>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</si>
  <si>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</si>
  <si>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</si>
  <si>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</si>
  <si>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</si>
  <si>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</si>
  <si>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</si>
  <si>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</si>
  <si>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</si>
  <si>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</si>
  <si>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</si>
  <si>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</si>
  <si>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</si>
  <si>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</si>
  <si>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</si>
  <si>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</si>
  <si>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</si>
  <si>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</si>
  <si>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</si>
  <si>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</si>
  <si>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</si>
  <si>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</si>
  <si>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</si>
  <si>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</si>
  <si>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</si>
  <si>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</si>
  <si>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</si>
  <si>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</si>
  <si>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</si>
  <si>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</si>
  <si>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</si>
  <si>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</si>
  <si>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</si>
  <si>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</si>
  <si>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</si>
  <si>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</si>
  <si>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</si>
  <si>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</si>
  <si>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</si>
  <si>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</si>
  <si>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</si>
  <si>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</si>
  <si>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</si>
  <si>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</si>
  <si>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</si>
  <si>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</si>
  <si>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</si>
  <si>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</si>
  <si>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</si>
  <si>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</si>
  <si>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</si>
  <si>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</si>
  <si>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</si>
  <si>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</si>
  <si>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</si>
  <si>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</si>
  <si>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</si>
  <si>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</si>
  <si>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</si>
  <si>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</si>
  <si>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</si>
  <si>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</si>
  <si>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</si>
  <si>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</si>
  <si>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</si>
  <si>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</si>
  <si>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</si>
  <si>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</si>
  <si>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</si>
  <si>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</si>
  <si>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</si>
  <si>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</si>
  <si>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</si>
  <si>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</si>
  <si>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</si>
  <si>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</si>
  <si>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</si>
  <si>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</si>
  <si>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</si>
  <si>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</si>
  <si>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</si>
  <si>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</si>
  <si>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</si>
  <si>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</si>
  <si>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</si>
  <si>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</si>
  <si>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</si>
  <si>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</si>
  <si>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</si>
  <si>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</si>
  <si>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</si>
  <si>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</si>
  <si>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</si>
  <si>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</si>
  <si>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</si>
  <si>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</si>
  <si>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</si>
  <si>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</si>
  <si>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</si>
  <si>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</si>
  <si>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</si>
  <si>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</si>
  <si>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</si>
  <si>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</si>
  <si>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</si>
  <si>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</si>
  <si>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</si>
  <si>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</si>
  <si>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</si>
  <si>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</si>
  <si>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</si>
  <si>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</si>
  <si>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</si>
  <si>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</si>
  <si>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</si>
  <si>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</si>
  <si>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</si>
  <si>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</si>
  <si>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</si>
  <si>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</si>
  <si>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</si>
  <si>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</si>
  <si>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</si>
  <si>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</si>
  <si>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</si>
  <si>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</si>
  <si>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</si>
  <si>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</si>
  <si>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</si>
  <si>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</si>
  <si>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</si>
  <si>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</si>
  <si>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</si>
  <si>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</si>
  <si>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</si>
  <si>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</si>
  <si>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</si>
  <si>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</si>
  <si>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</si>
  <si>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</si>
  <si>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</si>
  <si>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</si>
  <si>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</si>
  <si>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</si>
  <si>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</si>
  <si>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</si>
  <si>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</si>
  <si>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</si>
  <si>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</si>
  <si>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</si>
  <si>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</si>
  <si>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</si>
  <si>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</si>
  <si>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</si>
  <si>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</si>
  <si>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</si>
  <si>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</si>
  <si>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</si>
  <si>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</si>
  <si>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</si>
  <si>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</si>
  <si>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</si>
  <si>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</si>
  <si>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</si>
  <si>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</si>
  <si>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</si>
  <si>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</si>
  <si>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</si>
  <si>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</si>
  <si>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</si>
  <si>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</si>
  <si>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</si>
  <si>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</si>
  <si>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</si>
  <si>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</si>
  <si>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</si>
  <si>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</si>
  <si>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</si>
  <si>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</si>
  <si>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</si>
  <si>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</si>
  <si>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</si>
  <si>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</si>
  <si>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</si>
  <si>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</si>
  <si>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</si>
  <si>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</si>
  <si>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</si>
  <si>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</si>
  <si>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</si>
  <si>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</si>
  <si>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</si>
  <si>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</si>
  <si>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</si>
  <si>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</si>
  <si>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</si>
  <si>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</si>
  <si>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</si>
  <si>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</si>
  <si>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</si>
  <si>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</si>
  <si>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</si>
  <si>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</si>
  <si>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</si>
  <si>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</si>
  <si>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</si>
  <si>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</si>
  <si>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</si>
  <si>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</si>
  <si>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</si>
  <si>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</si>
  <si>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</si>
  <si>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</si>
  <si>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</si>
  <si>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</si>
  <si>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</si>
  <si>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</si>
  <si>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</si>
  <si>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</si>
  <si>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</si>
  <si>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</si>
  <si>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</si>
  <si>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</si>
  <si>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</si>
  <si>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</si>
  <si>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</si>
  <si>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</si>
  <si>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</si>
  <si>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</si>
  <si>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</si>
  <si>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</si>
  <si>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</si>
  <si>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</si>
  <si>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</si>
  <si>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</si>
  <si>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</si>
  <si>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</si>
  <si>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</si>
  <si>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</si>
  <si>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</si>
  <si>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</si>
  <si>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</si>
  <si>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</si>
  <si>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</si>
  <si>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</si>
  <si>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</si>
  <si>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</si>
  <si>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</si>
  <si>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</si>
  <si>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</si>
  <si>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</si>
  <si>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</si>
  <si>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</si>
  <si>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</si>
  <si>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</si>
  <si>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</si>
  <si>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</si>
  <si>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</si>
  <si>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</si>
  <si>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</si>
  <si>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</si>
  <si>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</si>
  <si>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</si>
  <si>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</si>
  <si>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</si>
  <si>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</si>
  <si>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</si>
  <si>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</si>
  <si>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</si>
  <si>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</si>
  <si>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</si>
  <si>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</si>
  <si>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</si>
  <si>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</si>
  <si>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</si>
  <si>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</si>
  <si>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</si>
  <si>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</si>
  <si>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</si>
  <si>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</si>
  <si>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</si>
  <si>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</si>
  <si>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</si>
  <si>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</si>
  <si>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</si>
  <si>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</si>
  <si>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</si>
  <si>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</si>
  <si>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</si>
  <si>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</si>
  <si>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</si>
  <si>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</si>
  <si>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</si>
  <si>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</si>
  <si>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</si>
  <si>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</si>
  <si>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</si>
  <si>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</si>
  <si>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</si>
  <si>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</si>
  <si>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</si>
  <si>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</si>
  <si>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</si>
  <si>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</si>
  <si>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</si>
  <si>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</si>
  <si>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</si>
  <si>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</si>
  <si>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</si>
  <si>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</si>
  <si>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</si>
  <si>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</si>
  <si>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</si>
  <si>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</si>
  <si>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</si>
  <si>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</si>
  <si>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</si>
  <si>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</si>
  <si>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</si>
  <si>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</si>
  <si>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</si>
  <si>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</si>
  <si>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</si>
  <si>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</si>
  <si>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</si>
  <si>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</si>
  <si>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</si>
  <si>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</si>
  <si>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</si>
  <si>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</si>
  <si>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</si>
  <si>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</si>
  <si>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</si>
  <si>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</si>
  <si>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</si>
  <si>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</si>
  <si>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</si>
  <si>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</si>
  <si>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</si>
  <si>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</si>
  <si>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</si>
  <si>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</si>
  <si>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</si>
  <si>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</si>
  <si>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</si>
  <si>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</si>
  <si>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</si>
  <si>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</si>
  <si>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</si>
  <si>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</si>
  <si>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</si>
  <si>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</si>
  <si>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</si>
  <si>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</si>
  <si>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</si>
  <si>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</si>
  <si>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</si>
  <si>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</si>
  <si>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</si>
  <si>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</si>
  <si>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</si>
  <si>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</si>
  <si>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</si>
  <si>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</si>
  <si>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</si>
  <si>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</si>
  <si>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</si>
  <si>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</si>
  <si>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</si>
  <si>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</si>
  <si>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</si>
  <si>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</si>
  <si>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</si>
  <si>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</si>
  <si>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</si>
  <si>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</si>
  <si>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</si>
  <si>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</si>
  <si>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</si>
  <si>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</si>
  <si>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</si>
  <si>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</si>
  <si>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</si>
  <si>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</si>
  <si>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</si>
  <si>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</si>
  <si>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</si>
  <si>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</si>
  <si>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</si>
  <si>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</si>
  <si>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</si>
  <si>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</si>
  <si>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</si>
  <si>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</si>
  <si>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</si>
  <si>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</si>
  <si>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</si>
  <si>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</si>
  <si>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</si>
  <si>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</si>
  <si>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</si>
  <si>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</si>
  <si>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</si>
  <si>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</si>
  <si>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</si>
  <si>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</si>
  <si>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</si>
  <si>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</si>
  <si>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</si>
  <si>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</si>
  <si>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</si>
  <si>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</si>
  <si>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</si>
  <si>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</si>
  <si>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</si>
  <si>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</si>
  <si>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</si>
  <si>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</si>
  <si>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</si>
  <si>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</si>
  <si>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</si>
  <si>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</si>
  <si>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</si>
  <si>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</si>
  <si>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</si>
  <si>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</si>
  <si>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</si>
  <si>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</si>
  <si>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</si>
  <si>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</si>
  <si>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</si>
  <si>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</si>
  <si>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</si>
  <si>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</si>
  <si>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</si>
  <si>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</si>
  <si>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</si>
  <si>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</si>
  <si>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</si>
  <si>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</si>
  <si>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</si>
  <si>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</si>
  <si>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</si>
  <si>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</si>
  <si>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</si>
  <si>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</si>
  <si>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</si>
  <si>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</si>
  <si>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</si>
  <si>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</si>
  <si>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</si>
  <si>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</si>
  <si>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</si>
  <si>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</si>
  <si>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</si>
  <si>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</si>
  <si>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</si>
  <si>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</si>
  <si>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</si>
  <si>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</si>
  <si>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</si>
  <si>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</si>
  <si>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</si>
  <si>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</si>
  <si>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</si>
  <si>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</si>
  <si>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</si>
  <si>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</si>
  <si>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</si>
  <si>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</si>
  <si>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</si>
  <si>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</si>
  <si>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</si>
  <si>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</si>
  <si>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</si>
  <si>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</si>
  <si>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</si>
  <si>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</si>
  <si>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</si>
  <si>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</si>
  <si>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</si>
  <si>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</si>
  <si>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</si>
  <si>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</si>
  <si>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</si>
  <si>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</si>
  <si>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</si>
  <si>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</si>
  <si>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</si>
  <si>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</si>
  <si>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</si>
  <si>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</si>
  <si>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</si>
  <si>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</si>
  <si>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</si>
  <si>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</si>
  <si>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</si>
  <si>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</si>
  <si>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</si>
  <si>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</si>
  <si>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</si>
  <si>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</si>
  <si>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</si>
  <si>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</si>
  <si>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</si>
  <si>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</si>
  <si>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</si>
  <si>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</si>
  <si>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</si>
  <si>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</si>
  <si>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</si>
  <si>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</si>
  <si>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</si>
  <si>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</si>
  <si>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</si>
  <si>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</si>
  <si>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</si>
  <si>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</si>
  <si>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</si>
  <si>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</si>
  <si>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</si>
  <si>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</si>
  <si>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</si>
  <si>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</si>
  <si>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</si>
  <si>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</si>
  <si>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</si>
  <si>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</si>
  <si>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</si>
  <si>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</si>
  <si>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</si>
  <si>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</si>
  <si>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</si>
  <si>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</si>
  <si>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</si>
  <si>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</si>
  <si>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</si>
  <si>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</si>
  <si>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</si>
  <si>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</si>
  <si>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</si>
  <si>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</si>
  <si>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</si>
  <si>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</si>
  <si>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</si>
  <si>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</si>
  <si>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</si>
  <si>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</si>
  <si>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</si>
  <si>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</si>
  <si>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</si>
  <si>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</si>
  <si>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</si>
  <si>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</si>
  <si>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</si>
  <si>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</si>
  <si>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</si>
  <si>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</si>
  <si>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</si>
  <si>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</si>
  <si>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</si>
  <si>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</si>
  <si>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</si>
  <si>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</si>
  <si>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</si>
  <si>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</si>
  <si>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</si>
  <si>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</si>
  <si>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</si>
  <si>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</si>
  <si>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</si>
  <si>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</si>
  <si>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</si>
  <si>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</si>
  <si>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</si>
  <si>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</si>
  <si>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</si>
  <si>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</si>
  <si>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</si>
  <si>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</si>
  <si>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</si>
  <si>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</si>
  <si>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</si>
  <si>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</si>
  <si>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</si>
  <si>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</si>
  <si>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</si>
  <si>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</si>
  <si>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</si>
  <si>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</si>
  <si>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</si>
  <si>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</si>
  <si>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</si>
  <si>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</si>
  <si>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</si>
  <si>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</si>
  <si>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</si>
  <si>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</si>
  <si>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</si>
  <si>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</si>
  <si>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</si>
  <si>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</si>
  <si>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</si>
  <si>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</si>
  <si>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</si>
  <si>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</si>
  <si>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</si>
  <si>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</si>
  <si>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</si>
  <si>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</si>
  <si>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</si>
  <si>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</si>
  <si>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</si>
  <si>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</si>
  <si>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</si>
  <si>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</si>
  <si>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</si>
  <si>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</si>
  <si>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</si>
  <si>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</si>
  <si>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</si>
  <si>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</si>
  <si>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</si>
  <si>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</si>
  <si>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</si>
  <si>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</si>
  <si>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</si>
  <si>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</si>
  <si>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</si>
  <si>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</si>
  <si>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</si>
  <si>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</si>
  <si>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</si>
  <si>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</si>
  <si>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</si>
  <si>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</si>
  <si>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</si>
  <si>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</si>
  <si>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</si>
  <si>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</si>
  <si>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</si>
  <si>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</si>
  <si>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</si>
  <si>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</si>
  <si>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</si>
  <si>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</si>
  <si>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</si>
  <si>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</si>
  <si>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</si>
  <si>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</si>
  <si>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</si>
  <si>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</si>
  <si>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</si>
  <si>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</si>
  <si>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</si>
  <si>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</si>
  <si>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</si>
  <si>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</si>
  <si>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</si>
  <si>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</si>
  <si>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</si>
  <si>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</si>
  <si>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</si>
  <si>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</si>
  <si>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</si>
  <si>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</si>
  <si>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</si>
  <si>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</si>
  <si>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</si>
  <si>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</si>
  <si>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</si>
  <si>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</si>
  <si>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</si>
  <si>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</si>
  <si>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</si>
  <si>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</si>
  <si>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</si>
  <si>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</si>
  <si>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</si>
  <si>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</si>
  <si>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</si>
  <si>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</si>
  <si>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</si>
  <si>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</si>
  <si>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</si>
  <si>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</si>
  <si>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</si>
  <si>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</si>
  <si>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</si>
  <si>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</si>
  <si>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</si>
  <si>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</si>
  <si>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</si>
  <si>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</si>
  <si>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</si>
  <si>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</si>
  <si>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</si>
  <si>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</si>
  <si>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</si>
  <si>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</si>
  <si>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</si>
  <si>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</si>
  <si>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</si>
  <si>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</si>
  <si>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</si>
  <si>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</si>
  <si>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</si>
  <si>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</si>
  <si>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</si>
  <si>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</si>
  <si>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</si>
  <si>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</si>
  <si>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</si>
  <si>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</si>
  <si>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</si>
  <si>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</si>
  <si>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</si>
  <si>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</si>
  <si>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</si>
  <si>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</si>
  <si>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</si>
  <si>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</si>
  <si>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</si>
  <si>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</si>
  <si>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</si>
  <si>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</si>
  <si>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</si>
  <si>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</si>
  <si>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</si>
  <si>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</si>
  <si>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</si>
  <si>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</si>
  <si>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</si>
  <si>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</si>
  <si>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</si>
  <si>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</si>
  <si>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</si>
  <si>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</si>
  <si>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</si>
  <si>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</si>
  <si>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</si>
  <si>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</si>
  <si>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</si>
  <si>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</si>
  <si>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</si>
  <si>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</si>
  <si>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</si>
  <si>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</si>
  <si>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</si>
  <si>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</si>
  <si>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</si>
  <si>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</si>
  <si>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</si>
  <si>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</si>
  <si>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</si>
  <si>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</si>
  <si>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</si>
  <si>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</si>
  <si>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</si>
  <si>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</si>
  <si>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</si>
  <si>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</si>
  <si>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</si>
  <si>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</si>
  <si>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</si>
  <si>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</si>
  <si>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</si>
  <si>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</si>
  <si>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</si>
  <si>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</si>
  <si>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</si>
  <si>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</si>
  <si>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</si>
  <si>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</si>
  <si>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</si>
  <si>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</si>
  <si>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</si>
  <si>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</si>
  <si>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</si>
  <si>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</si>
  <si>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</si>
  <si>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</si>
  <si>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</si>
  <si>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</si>
  <si>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</si>
  <si>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</si>
  <si>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</si>
  <si>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</si>
  <si>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</si>
  <si>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</si>
  <si>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</si>
  <si>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</si>
  <si>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</si>
  <si>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</si>
  <si>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</si>
  <si>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</si>
  <si>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</si>
  <si>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</si>
  <si>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</si>
  <si>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</si>
  <si>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</si>
  <si>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</si>
  <si>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</si>
  <si>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</si>
  <si>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</si>
  <si>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</si>
  <si>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</si>
  <si>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</si>
  <si>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</si>
  <si>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</si>
  <si>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</si>
  <si>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</si>
  <si>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</si>
  <si>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</si>
  <si>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</si>
  <si>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</si>
  <si>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</si>
  <si>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</si>
  <si>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</si>
  <si>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</si>
  <si>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</si>
  <si>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</si>
  <si>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</si>
  <si>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</si>
  <si>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</si>
  <si>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</si>
  <si>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</si>
  <si>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</si>
  <si>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</si>
  <si>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</si>
  <si>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</si>
  <si>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</si>
  <si>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</si>
  <si>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</si>
  <si>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</si>
  <si>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</si>
  <si>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</si>
  <si>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</si>
  <si>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</si>
  <si>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</si>
  <si>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</si>
  <si>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</si>
  <si>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</si>
  <si>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</si>
  <si>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</si>
  <si>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</si>
  <si>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</si>
  <si>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</si>
  <si>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</si>
  <si>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</si>
  <si>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</si>
  <si>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</si>
  <si>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</si>
  <si>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</si>
  <si>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</si>
  <si>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</si>
  <si>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</si>
  <si>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</si>
  <si>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</si>
  <si>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</si>
  <si>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</si>
  <si>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</si>
  <si>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</si>
  <si>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</si>
  <si>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</si>
  <si>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</si>
  <si>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</si>
  <si>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</si>
  <si>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</si>
  <si>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</si>
  <si>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</si>
  <si>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</si>
  <si>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</si>
  <si>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</si>
  <si>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</si>
  <si>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</si>
  <si>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</si>
  <si>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</si>
  <si>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</si>
  <si>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</si>
  <si>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</si>
  <si>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</si>
  <si>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</si>
  <si>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</si>
  <si>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</si>
  <si>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</si>
  <si>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</si>
  <si>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</si>
  <si>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</si>
  <si>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</si>
  <si>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</si>
  <si>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</si>
  <si>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</si>
  <si>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</si>
  <si>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</si>
  <si>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</si>
  <si>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</si>
  <si>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</si>
  <si>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</si>
  <si>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</si>
  <si>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</si>
  <si>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</si>
  <si>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</si>
  <si>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</si>
  <si>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</si>
  <si>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</si>
  <si>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</si>
  <si>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</si>
  <si>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</si>
  <si>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</si>
  <si>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</si>
  <si>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</si>
  <si>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</si>
  <si>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</si>
  <si>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</si>
  <si>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</si>
  <si>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</si>
  <si>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</si>
  <si>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</si>
  <si>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</si>
  <si>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</si>
  <si>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</si>
  <si>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</si>
  <si>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</si>
  <si>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</si>
  <si>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</si>
  <si>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</si>
  <si>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</si>
  <si>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</si>
  <si>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</si>
  <si>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</si>
  <si>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</si>
  <si>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</si>
  <si>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</si>
  <si>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</si>
  <si>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</si>
  <si>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</si>
  <si>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</si>
  <si>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</si>
  <si>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</si>
  <si>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</si>
  <si>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</si>
  <si>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</si>
  <si>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</si>
  <si>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</si>
  <si>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</si>
  <si>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</si>
  <si>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</si>
  <si>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</si>
  <si>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</si>
  <si>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</si>
  <si>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</si>
  <si>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</si>
  <si>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</si>
  <si>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</si>
  <si>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</si>
  <si>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</si>
  <si>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</si>
  <si>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</si>
  <si>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</si>
  <si>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</si>
  <si>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</si>
  <si>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</si>
  <si>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</si>
  <si>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</si>
  <si>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</si>
  <si>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</si>
  <si>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</si>
  <si>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</si>
  <si>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</si>
  <si>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</si>
  <si>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</si>
  <si>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</si>
  <si>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</si>
  <si>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</si>
  <si>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</si>
  <si>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</si>
  <si>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</si>
  <si>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</si>
  <si>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</si>
  <si>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</si>
  <si>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</si>
  <si>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</si>
  <si>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</si>
  <si>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</si>
  <si>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</si>
  <si>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</si>
  <si>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</si>
  <si>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</si>
  <si>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</si>
  <si>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</si>
  <si>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</si>
  <si>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</si>
  <si>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</si>
  <si>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</si>
  <si>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</si>
  <si>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</si>
  <si>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</si>
  <si>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</si>
  <si>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</si>
  <si>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</si>
  <si>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</si>
  <si>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</si>
  <si>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</si>
  <si>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</si>
  <si>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</si>
  <si>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</si>
  <si>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</si>
  <si>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</si>
  <si>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</si>
  <si>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</si>
  <si>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</si>
  <si>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</si>
  <si>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</si>
  <si>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</si>
  <si>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</si>
  <si>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</si>
  <si>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</si>
  <si>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</si>
  <si>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</si>
  <si>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</si>
  <si>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</si>
  <si>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</si>
  <si>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</si>
  <si>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</si>
  <si>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</si>
  <si>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</si>
  <si>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</si>
  <si>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</si>
  <si>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</si>
  <si>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</si>
  <si>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</si>
  <si>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</si>
  <si>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</si>
  <si>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</si>
  <si>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</si>
  <si>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</si>
  <si>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</si>
  <si>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</si>
  <si>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</si>
  <si>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</si>
  <si>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</si>
  <si>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</si>
  <si>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</si>
  <si>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</si>
  <si>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</si>
  <si>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</si>
  <si>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</si>
  <si>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</si>
  <si>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</si>
  <si>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</si>
  <si>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</si>
  <si>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</si>
  <si>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</si>
  <si>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</si>
  <si>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</si>
  <si>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</si>
  <si>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</si>
  <si>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</si>
  <si>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</si>
  <si>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</si>
  <si>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</si>
  <si>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</si>
  <si>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</si>
  <si>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</si>
  <si>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</si>
  <si>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</si>
  <si>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</si>
  <si>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</si>
  <si>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</si>
  <si>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</si>
  <si>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</si>
  <si>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</si>
  <si>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</si>
  <si>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</si>
  <si>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</si>
  <si>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</si>
  <si>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</si>
  <si>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</si>
  <si>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</si>
  <si>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</si>
  <si>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</si>
  <si>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</si>
  <si>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</si>
  <si>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</si>
  <si>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</si>
  <si>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</si>
  <si>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</si>
  <si>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</si>
  <si>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</si>
  <si>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</si>
  <si>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</si>
  <si>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</si>
  <si>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</si>
  <si>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</si>
  <si>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</si>
  <si>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</si>
  <si>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</si>
  <si>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</si>
  <si>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</si>
  <si>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</si>
  <si>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</si>
  <si>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</si>
  <si>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</si>
  <si>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</si>
  <si>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</si>
  <si>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</si>
  <si>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</si>
  <si>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</si>
  <si>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</si>
  <si>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</si>
  <si>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</si>
  <si>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</si>
  <si>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</si>
  <si>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</si>
  <si>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</si>
  <si>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</si>
  <si>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</si>
  <si>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</si>
  <si>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</si>
  <si>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</si>
  <si>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</si>
  <si>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</si>
  <si>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</si>
  <si>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</si>
  <si>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</si>
  <si>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</si>
  <si>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</si>
  <si>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</si>
  <si>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</si>
  <si>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</si>
  <si>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</si>
  <si>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</si>
  <si>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</si>
  <si>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</si>
  <si>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</si>
  <si>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</si>
  <si>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</si>
  <si>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</si>
  <si>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</si>
  <si>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</si>
  <si>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</si>
  <si>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</si>
  <si>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</si>
  <si>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</si>
  <si>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</si>
  <si>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</si>
  <si>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</si>
  <si>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</si>
  <si>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</si>
  <si>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</si>
  <si>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</si>
  <si>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</si>
  <si>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</si>
  <si>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</si>
  <si>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</si>
  <si>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</si>
  <si>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</si>
  <si>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</si>
  <si>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</si>
  <si>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</si>
  <si>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</si>
  <si>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</si>
  <si>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</si>
  <si>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</si>
  <si>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</si>
  <si>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</si>
  <si>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</si>
  <si>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</si>
  <si>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</si>
  <si>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</si>
  <si>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</si>
  <si>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</si>
  <si>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</si>
  <si>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</si>
  <si>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</si>
  <si>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</si>
  <si>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</si>
  <si>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</si>
  <si>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</si>
  <si>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</si>
  <si>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</si>
  <si>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</si>
  <si>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</si>
  <si>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</si>
  <si>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</si>
  <si>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</si>
  <si>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</si>
  <si>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</si>
  <si>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</si>
  <si>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</si>
  <si>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</si>
  <si>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</si>
  <si>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</si>
  <si>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</si>
  <si>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</si>
  <si>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</si>
  <si>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</si>
  <si>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</si>
  <si>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</si>
  <si>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</si>
  <si>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</si>
  <si>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</si>
  <si>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</si>
  <si>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</si>
  <si>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</si>
  <si>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</si>
  <si>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</si>
  <si>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</si>
  <si>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</si>
  <si>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</si>
  <si>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</si>
  <si>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</si>
  <si>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</si>
  <si>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</si>
  <si>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</si>
  <si>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</si>
  <si>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</si>
  <si>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</si>
  <si>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</si>
  <si>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</si>
  <si>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</si>
  <si>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</si>
  <si>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</si>
  <si>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</si>
  <si>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</si>
  <si>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</si>
  <si>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</si>
  <si>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</si>
  <si>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</si>
  <si>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</si>
  <si>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</si>
  <si>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</si>
  <si>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</si>
  <si>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</si>
  <si>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</si>
  <si>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</si>
  <si>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</si>
  <si>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</si>
  <si>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</si>
  <si>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</si>
  <si>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</si>
  <si>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</si>
  <si>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</si>
  <si>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</si>
  <si>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</si>
  <si>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</si>
  <si>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</si>
  <si>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</si>
  <si>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</si>
  <si>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</si>
  <si>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</si>
  <si>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</si>
  <si>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</si>
  <si>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</si>
  <si>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</si>
  <si>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</si>
  <si>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</si>
  <si>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</si>
  <si>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</si>
  <si>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</si>
  <si>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</si>
  <si>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</si>
  <si>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</si>
  <si>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</si>
  <si>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</si>
  <si>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</si>
  <si>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</si>
  <si>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</si>
  <si>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</si>
  <si>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</si>
  <si>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</si>
  <si>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</si>
  <si>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</si>
  <si>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</si>
  <si>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</si>
  <si>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</si>
  <si>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</si>
  <si>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</si>
  <si>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</si>
  <si>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</si>
  <si>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</si>
  <si>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</si>
  <si>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</si>
  <si>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</si>
  <si>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</si>
  <si>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</si>
  <si>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</si>
  <si>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</si>
  <si>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</si>
  <si>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</si>
  <si>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</si>
  <si>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</si>
  <si>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</si>
  <si>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</si>
  <si>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</si>
  <si>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</si>
  <si>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</si>
  <si>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</si>
  <si>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</si>
  <si>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</si>
  <si>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</si>
  <si>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</si>
  <si>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</si>
  <si>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</si>
  <si>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</si>
  <si>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</si>
  <si>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</si>
  <si>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</si>
  <si>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</si>
  <si>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</si>
  <si>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</si>
  <si>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</si>
  <si>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</si>
  <si>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</si>
  <si>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</si>
  <si>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</si>
  <si>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</si>
  <si>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</si>
  <si>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</si>
  <si>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</si>
  <si>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</si>
  <si>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</si>
  <si>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</si>
  <si>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</si>
  <si>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</si>
  <si>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</si>
  <si>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</si>
  <si>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</si>
  <si>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</si>
  <si>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</si>
  <si>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</si>
  <si>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</si>
  <si>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</si>
  <si>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</si>
  <si>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</si>
  <si>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</si>
  <si>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</si>
  <si>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</si>
  <si>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</si>
  <si>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</si>
  <si>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</si>
  <si>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</si>
  <si>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</si>
  <si>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</si>
  <si>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</si>
  <si>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</si>
  <si>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</si>
  <si>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</si>
  <si>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</si>
  <si>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</si>
  <si>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</si>
  <si>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</si>
  <si>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</si>
  <si>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</si>
  <si>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</si>
  <si>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</si>
  <si>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</si>
  <si>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</si>
  <si>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</si>
  <si>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</si>
  <si>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</si>
  <si>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</si>
  <si>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</si>
  <si>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</si>
  <si>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</si>
  <si>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</si>
  <si>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</si>
  <si>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</si>
  <si>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</si>
  <si>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</si>
  <si>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</si>
  <si>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</si>
  <si>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</si>
  <si>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</si>
  <si>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</si>
  <si>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</si>
  <si>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</si>
  <si>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</si>
  <si>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</si>
  <si>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</si>
  <si>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</si>
  <si>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</si>
  <si>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</si>
  <si>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</si>
  <si>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</si>
  <si>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</si>
  <si>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</si>
  <si>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</si>
  <si>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</si>
  <si>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</si>
  <si>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</si>
  <si>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</si>
  <si>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</si>
  <si>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</si>
  <si>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</si>
  <si>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</si>
  <si>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</si>
  <si>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</si>
  <si>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</si>
  <si>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</si>
  <si>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</si>
  <si>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</si>
  <si>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</si>
  <si>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</si>
  <si>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</si>
  <si>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</si>
  <si>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</si>
  <si>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</si>
  <si>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</si>
  <si>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</si>
  <si>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</si>
  <si>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</si>
  <si>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</si>
  <si>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</si>
  <si>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</si>
  <si>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</si>
  <si>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</si>
  <si>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</si>
  <si>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</si>
  <si>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</si>
  <si>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</si>
  <si>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</si>
  <si>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</si>
  <si>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</si>
  <si>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</si>
  <si>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</si>
  <si>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</si>
  <si>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</si>
  <si>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</si>
  <si>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</si>
  <si>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</si>
  <si>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</si>
  <si>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</si>
  <si>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</si>
  <si>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</si>
  <si>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</si>
  <si>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</si>
  <si>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</si>
  <si>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</si>
  <si>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</si>
  <si>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</si>
  <si>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</si>
  <si>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</si>
  <si>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</si>
  <si>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</si>
  <si>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</si>
  <si>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</si>
  <si>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</si>
  <si>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</si>
  <si>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</si>
  <si>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</si>
  <si>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</si>
  <si>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</si>
  <si>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</si>
  <si>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</si>
  <si>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</si>
  <si>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</si>
  <si>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</si>
  <si>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</si>
  <si>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</si>
  <si>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</si>
  <si>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</si>
  <si>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</si>
  <si>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</si>
  <si>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</si>
  <si>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</si>
  <si>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</si>
  <si>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</si>
  <si>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</si>
  <si>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</si>
  <si>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</si>
  <si>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</si>
  <si>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</si>
  <si>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</si>
  <si>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</si>
  <si>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</si>
  <si>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</si>
  <si>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</si>
  <si>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</si>
  <si>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</si>
  <si>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</si>
  <si>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</si>
  <si>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</si>
  <si>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</si>
  <si>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</si>
  <si>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</si>
  <si>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</si>
  <si>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</si>
  <si>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</si>
  <si>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</si>
  <si>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</si>
  <si>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</si>
  <si>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</si>
  <si>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</si>
  <si>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</si>
  <si>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</si>
  <si>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</si>
  <si>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</si>
  <si>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</si>
  <si>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</si>
  <si>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</si>
  <si>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</si>
  <si>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</si>
  <si>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</si>
  <si>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</si>
  <si>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</si>
  <si>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</si>
  <si>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</si>
  <si>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</si>
  <si>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</si>
  <si>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</si>
  <si>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</si>
  <si>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</si>
  <si>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</si>
  <si>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</si>
  <si>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</si>
  <si>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</si>
  <si>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</si>
  <si>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</si>
  <si>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</si>
  <si>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</si>
  <si>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</si>
  <si>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</si>
  <si>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</si>
  <si>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</si>
  <si>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</si>
  <si>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</si>
  <si>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</si>
  <si>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</si>
  <si>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</si>
  <si>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</si>
  <si>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</si>
  <si>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</si>
  <si>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</si>
  <si>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</si>
  <si>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</si>
  <si>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</si>
  <si>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</si>
  <si>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</si>
  <si>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</si>
  <si>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</si>
  <si>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</si>
  <si>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</si>
  <si>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</si>
  <si>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</si>
  <si>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</si>
  <si>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</si>
  <si>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</si>
  <si>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</si>
  <si>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</si>
  <si>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</si>
  <si>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</si>
  <si>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</si>
  <si>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</si>
  <si>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</si>
  <si>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</si>
  <si>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</si>
  <si>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</si>
  <si>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</si>
  <si>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</si>
  <si>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</si>
  <si>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</si>
  <si>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</si>
  <si>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</si>
  <si>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</si>
  <si>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</si>
  <si>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</si>
  <si>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</si>
  <si>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</si>
  <si>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</si>
  <si>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</si>
  <si>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</si>
  <si>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</si>
  <si>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</si>
  <si>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</si>
  <si>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</si>
  <si>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</si>
  <si>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</si>
  <si>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</si>
  <si>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</si>
  <si>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</si>
  <si>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</si>
  <si>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</si>
  <si>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</si>
  <si>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</si>
  <si>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</si>
  <si>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</si>
  <si>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</si>
  <si>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</si>
  <si>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</si>
  <si>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</si>
  <si>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</si>
  <si>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</si>
  <si>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</si>
  <si>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</si>
  <si>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</si>
  <si>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</si>
  <si>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</si>
  <si>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</si>
  <si>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</si>
  <si>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</si>
  <si>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</si>
  <si>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</si>
  <si>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</si>
  <si>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</si>
  <si>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</si>
  <si>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</si>
  <si>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</si>
  <si>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</si>
  <si>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</si>
  <si>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</si>
  <si>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</si>
  <si>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</si>
  <si>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</si>
  <si>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</si>
  <si>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</si>
  <si>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</si>
  <si>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</si>
  <si>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</si>
  <si>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</si>
  <si>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</si>
  <si>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</si>
  <si>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</si>
  <si>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</si>
  <si>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</si>
  <si>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</si>
  <si>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</si>
  <si>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</si>
  <si>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</si>
  <si>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</si>
  <si>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</si>
  <si>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</si>
  <si>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</si>
  <si>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</si>
  <si>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</si>
  <si>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</si>
  <si>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</si>
  <si>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</si>
  <si>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</si>
  <si>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</si>
  <si>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</si>
  <si>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</si>
  <si>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</si>
  <si>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</si>
  <si>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</si>
  <si>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</si>
  <si>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</si>
  <si>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</si>
  <si>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</si>
  <si>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</si>
  <si>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</si>
  <si>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</si>
  <si>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</si>
  <si>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</si>
  <si>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</si>
  <si>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</si>
  <si>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</si>
  <si>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</si>
  <si>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</si>
  <si>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</si>
  <si>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</si>
  <si>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</si>
  <si>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</si>
  <si>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</si>
  <si>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</si>
  <si>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</si>
  <si>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</si>
  <si>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</si>
  <si>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</si>
  <si>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</si>
  <si>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</si>
  <si>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</si>
  <si>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</si>
  <si>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</si>
  <si>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</si>
  <si>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</si>
  <si>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</si>
  <si>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</si>
  <si>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</si>
  <si>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</si>
  <si>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</si>
  <si>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</si>
  <si>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</si>
  <si>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</si>
  <si>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</si>
  <si>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</si>
  <si>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</si>
  <si>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</si>
  <si>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</si>
  <si>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</si>
  <si>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</si>
  <si>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</si>
  <si>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</si>
  <si>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</si>
  <si>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</si>
  <si>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</si>
  <si>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</si>
  <si>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</si>
  <si>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</si>
  <si>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</si>
  <si>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</si>
  <si>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</si>
  <si>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</si>
  <si>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</si>
  <si>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</si>
  <si>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</si>
  <si>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</si>
  <si>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</si>
  <si>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</si>
  <si>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</si>
  <si>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</si>
  <si>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</si>
  <si>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</si>
  <si>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</si>
  <si>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</si>
  <si>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</si>
  <si>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</si>
  <si>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</si>
  <si>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</si>
  <si>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</si>
  <si>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</si>
  <si>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</si>
  <si>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</si>
  <si>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</si>
  <si>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</si>
  <si>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</si>
  <si>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</si>
  <si>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</si>
  <si>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</si>
  <si>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</si>
  <si>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</si>
  <si>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</si>
  <si>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</si>
  <si>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</si>
  <si>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</si>
  <si>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</si>
  <si>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</si>
  <si>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</si>
  <si>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</si>
  <si>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</si>
  <si>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</si>
  <si>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</si>
  <si>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</si>
  <si>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</si>
  <si>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</si>
  <si>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</si>
  <si>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</si>
  <si>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</si>
  <si>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</si>
  <si>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</si>
  <si>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</si>
  <si>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</si>
  <si>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</si>
  <si>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</si>
  <si>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</si>
  <si>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</si>
  <si>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</si>
  <si>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</si>
  <si>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</si>
  <si>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</si>
  <si>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</si>
  <si>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</si>
  <si>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</si>
  <si>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</si>
  <si>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</si>
  <si>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</si>
  <si>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</si>
  <si>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</si>
  <si>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</si>
  <si>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</si>
  <si>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</si>
  <si>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</si>
  <si>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</si>
  <si>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</si>
  <si>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</si>
  <si>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</si>
  <si>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</si>
  <si>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</si>
  <si>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</si>
  <si>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</si>
  <si>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</si>
  <si>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</si>
  <si>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</si>
  <si>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</si>
  <si>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</si>
  <si>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</si>
  <si>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</si>
  <si>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</si>
  <si>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</si>
  <si>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</si>
  <si>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</si>
  <si>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</si>
  <si>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</si>
  <si>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</si>
  <si>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</si>
  <si>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</si>
  <si>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</si>
  <si>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</si>
  <si>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</si>
  <si>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</si>
  <si>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</si>
  <si>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</si>
  <si>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</si>
  <si>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</si>
  <si>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</si>
  <si>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</si>
  <si>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</si>
  <si>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</si>
  <si>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</si>
  <si>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</si>
  <si>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</si>
  <si>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</si>
  <si>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</si>
  <si>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</si>
  <si>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</si>
  <si>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</si>
  <si>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</si>
  <si>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</si>
  <si>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</si>
  <si>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</si>
  <si>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</si>
  <si>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</si>
  <si>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</si>
  <si>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</si>
  <si>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</si>
  <si>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</si>
  <si>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</si>
  <si>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</si>
  <si>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</si>
  <si>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</si>
  <si>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</si>
  <si>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</si>
  <si>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</si>
  <si>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</si>
  <si>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</si>
  <si>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</si>
  <si>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</si>
  <si>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</si>
  <si>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</si>
  <si>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</si>
  <si>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</si>
  <si>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</si>
  <si>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</si>
  <si>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</si>
  <si>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</si>
  <si>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</si>
  <si>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</si>
  <si>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</si>
  <si>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</si>
  <si>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</si>
  <si>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</si>
  <si>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</si>
  <si>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</si>
  <si>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</si>
  <si>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</si>
  <si>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</si>
  <si>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</si>
  <si>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</si>
  <si>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</si>
  <si>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</si>
  <si>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</si>
  <si>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</si>
  <si>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</si>
  <si>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</si>
  <si>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</si>
  <si>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</si>
  <si>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</si>
  <si>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</si>
  <si>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</si>
  <si>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</si>
  <si>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</si>
  <si>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</si>
  <si>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</si>
  <si>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</si>
  <si>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</si>
  <si>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</si>
  <si>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</si>
  <si>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</si>
  <si>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</si>
  <si>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</si>
  <si>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</si>
  <si>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</si>
  <si>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</si>
  <si>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</si>
  <si>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</si>
  <si>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</si>
  <si>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</si>
  <si>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</si>
  <si>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</si>
  <si>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</si>
  <si>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</si>
  <si>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</si>
  <si>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</si>
  <si>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</si>
  <si>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</si>
  <si>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</si>
  <si>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</si>
  <si>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Chapa em policarbonato, cor cristal-incolor 3mm 2,0x3,0m</t>
  </si>
  <si>
    <t>Cobogo cimento tipo árabe", dim: 39 x 39cm x 7cm</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</si>
  <si>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</si>
  <si>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</si>
  <si>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</si>
  <si>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</si>
  <si>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</si>
  <si>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</si>
  <si>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</si>
  <si>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Revestimento tubo liso aço sch-40 em 12"</t>
  </si>
  <si>
    <t>Tampa de poço galvanizada em 12"</t>
  </si>
  <si>
    <t>Transporte da unidade teste de bombeamento (mínimo 100km)</t>
  </si>
  <si>
    <t>SEDUC E 140</t>
  </si>
  <si>
    <t>ELETROCALHA CHAPA DE AÇO 50X100MM</t>
  </si>
  <si>
    <t>SEDUC E 141</t>
  </si>
  <si>
    <t>SEDUC E 142</t>
  </si>
  <si>
    <t>SEDUC E 143</t>
  </si>
  <si>
    <t>SEDUC E 144</t>
  </si>
  <si>
    <t>CURVA HORIZONTAL 50X100MM PARA ELETROCALHA, COM ÂNGULO 90º</t>
  </si>
  <si>
    <t>TERMINAL 50 X 100 MM PARA ELETROCALHA PERFURADA METALICA</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</si>
  <si>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</si>
  <si>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</si>
  <si>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</si>
  <si>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</si>
  <si>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</si>
  <si>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</si>
  <si>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</si>
  <si>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</si>
  <si>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</si>
  <si>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CURVA VERTICAL 50X100MM PARA ELETROCALHA, COM ÂNGULO 90º</t>
  </si>
  <si>
    <t>SEDUC E 146</t>
  </si>
  <si>
    <t>TÊ HORIZONTAL 50X100MM PARA ELETROCALHA, COM ÂNGULO 90º</t>
  </si>
  <si>
    <t>SEDUC E 147</t>
  </si>
  <si>
    <t>SEDUC E 148</t>
  </si>
  <si>
    <t>CAIXA DE PASSAGEM COM TAMPA PARAFUSADA 100X100X80mm</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</si>
  <si>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</si>
  <si>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</si>
  <si>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</si>
  <si>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</si>
  <si>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</si>
  <si>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</si>
  <si>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</si>
  <si>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</si>
  <si>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</si>
  <si>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</si>
  <si>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</si>
  <si>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</si>
  <si>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</si>
  <si>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</si>
  <si>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</si>
  <si>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</si>
  <si>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</si>
  <si>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</si>
  <si>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</si>
  <si>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</si>
  <si>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</si>
  <si>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</si>
  <si>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</si>
  <si>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</si>
  <si>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</si>
  <si>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</si>
  <si>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</si>
  <si>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</si>
  <si>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</si>
  <si>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</si>
  <si>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</si>
  <si>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</si>
  <si>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</si>
  <si>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</si>
  <si>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</si>
  <si>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</si>
  <si>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</si>
  <si>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</si>
  <si>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PONTO DE CONEXÃO DE EQUIPAMENTOS EM GERAL CONTENDO CAIXA DE PASSAGEM 4 X 4 E TAMPA CEGA  FORNECIMENTO E INSTALAÇÃO</t>
  </si>
  <si>
    <t>SEDUC E 169</t>
  </si>
  <si>
    <t>BUCHA COM ARRUELA EM LIGA ESPECIAL ZAMAK P/ELETRODUTO 100MM, D=4"</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</si>
  <si>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</si>
  <si>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</si>
  <si>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</si>
  <si>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</si>
  <si>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</si>
  <si>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</si>
  <si>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</si>
  <si>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</si>
  <si>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</si>
  <si>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</si>
  <si>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</si>
  <si>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FITA EM AÇO INOX, FUSIMEC OU SIMILAR - FORNECIMENTO</t>
  </si>
  <si>
    <t>SEDUC E 176</t>
  </si>
  <si>
    <t>FORNECIMENTO E INSTALAÇÃO DE ELETROCALHA METÁLICA 150 X  50 X 3000 MM (REF. VL 3.01 GE VALEMAM OU SIMILAR)</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</si>
  <si>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</si>
  <si>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</si>
  <si>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</si>
  <si>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</si>
  <si>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</si>
  <si>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</si>
  <si>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</si>
  <si>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</si>
  <si>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</si>
  <si>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</si>
  <si>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</si>
  <si>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</si>
  <si>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</si>
  <si>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</si>
  <si>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</si>
  <si>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</si>
  <si>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</si>
  <si>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</si>
  <si>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</si>
  <si>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</si>
  <si>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</si>
  <si>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</si>
  <si>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</si>
  <si>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</si>
  <si>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</si>
  <si>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</si>
  <si>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</si>
  <si>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</si>
  <si>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</si>
  <si>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</si>
  <si>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</si>
  <si>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</si>
  <si>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 xml:space="preserve">FORNECIMENTO E INSTALAÇÃO DE NÚCLEO PARA LUMINÁRIA TIPO PÉTALA (DUAS PÉTALAS) </t>
  </si>
  <si>
    <t>SEDUC E 194</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</si>
  <si>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</si>
  <si>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</si>
  <si>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</si>
  <si>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</si>
  <si>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</si>
  <si>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</si>
  <si>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LUMINÁRIA LED SLIM 36 W</t>
  </si>
  <si>
    <t>MERCADO LOCAL</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</si>
  <si>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</si>
  <si>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</si>
  <si>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</si>
  <si>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</si>
  <si>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</si>
  <si>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</si>
  <si>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</si>
  <si>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</si>
  <si>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</si>
  <si>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</si>
  <si>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</si>
  <si>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</si>
  <si>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</si>
  <si>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</si>
  <si>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</si>
  <si>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</si>
  <si>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</si>
  <si>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KIT CAVALETE PARA MEDIÇÃO DE ÁGUA - ENTRADA PRINCIPAL, EM AÇO GALVANIZADO DN 25 (1 )   FORNECIMENTO E INSTALAÇÃO (EXCLUSIVE HIDRÔMETRO). AF_11/2016</t>
  </si>
  <si>
    <t>Porta em madeira mista, com almofadadas - 90 x 210cm</t>
  </si>
  <si>
    <t>Granito cinza andorinha, levigado, e=2cm</t>
  </si>
  <si>
    <t>Mufla para cabo 25/120mm² - 12/20 kv - Interno/Externo</t>
  </si>
  <si>
    <t>LUMINÁRIA TIPO ABERTA PARA ILUMINAÇÃO PUBLICA , BOCAL E 27  EQUIPADA COM LAMPADA LED 50 W INCLUSO BRAÇO DE FIXAÇÃO COM BRAÇO EM TUBO DE AÇO GALV 1", COMPRIMENTO DE 1,50 M, PARA POSTE DE CONCRETO - FORNECIMENTO E INSTALAÇÃO</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</si>
  <si>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</si>
  <si>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</si>
  <si>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</si>
  <si>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</si>
  <si>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</si>
  <si>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</si>
  <si>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</si>
  <si>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</si>
  <si>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</si>
  <si>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</si>
  <si>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</si>
  <si>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</si>
  <si>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</si>
  <si>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</si>
  <si>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</si>
  <si>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</si>
  <si>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</si>
  <si>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</si>
  <si>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</si>
  <si>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</si>
  <si>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</si>
  <si>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</si>
  <si>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</si>
  <si>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</si>
  <si>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</si>
  <si>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</si>
  <si>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</si>
  <si>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</si>
  <si>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</si>
  <si>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</si>
  <si>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</si>
  <si>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</si>
  <si>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</si>
  <si>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</si>
  <si>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</si>
  <si>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</si>
  <si>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</si>
  <si>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</si>
  <si>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</si>
  <si>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</si>
  <si>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</si>
  <si>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</si>
  <si>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</si>
  <si>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</si>
  <si>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</si>
  <si>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</si>
  <si>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</si>
  <si>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</si>
  <si>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</si>
  <si>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</si>
  <si>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</si>
  <si>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</si>
  <si>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</si>
  <si>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</si>
  <si>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</si>
  <si>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</si>
  <si>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</si>
  <si>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</si>
  <si>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</si>
  <si>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</si>
  <si>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</si>
  <si>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</si>
  <si>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</si>
  <si>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</si>
  <si>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</si>
  <si>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</si>
  <si>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</si>
  <si>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</si>
  <si>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</si>
  <si>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</si>
  <si>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</si>
  <si>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</si>
  <si>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</si>
  <si>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</si>
  <si>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</si>
  <si>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</si>
  <si>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</si>
  <si>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</si>
  <si>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</si>
  <si>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</si>
  <si>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</si>
  <si>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</si>
  <si>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</si>
  <si>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</si>
  <si>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</si>
  <si>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</si>
  <si>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</si>
  <si>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</si>
  <si>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</si>
  <si>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</si>
  <si>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</si>
  <si>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</si>
  <si>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</si>
  <si>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</si>
  <si>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</si>
  <si>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</si>
  <si>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</si>
  <si>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</si>
  <si>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</si>
  <si>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</si>
  <si>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</si>
  <si>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</si>
  <si>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</si>
  <si>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</si>
  <si>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</si>
  <si>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</si>
  <si>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</si>
  <si>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</si>
  <si>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</si>
  <si>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</si>
  <si>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</si>
  <si>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</si>
  <si>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</si>
  <si>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</si>
  <si>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</si>
  <si>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</si>
  <si>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</si>
  <si>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</si>
  <si>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</si>
  <si>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</si>
  <si>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</si>
  <si>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</si>
  <si>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</si>
  <si>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Tomada para lógica, rj45, com placa, cat. 5e sistema X ou similar</t>
  </si>
  <si>
    <t>Tomada para lógica, rj45, com placa, cat. 6, sistema X ou similar</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</si>
  <si>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</si>
  <si>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</si>
  <si>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</si>
  <si>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</si>
  <si>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</si>
  <si>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</si>
  <si>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</si>
  <si>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</si>
  <si>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 xml:space="preserve"> FORNECIMENTO E INSTALAÇÃO DE ELETROCALHA METÁLICA 75 X 50 X 3000 MM (REF. VL 3.01 GE 75/50 VALEMAM OU SIMILAR)</t>
  </si>
  <si>
    <t>SEDUC E 204</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</si>
  <si>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</si>
  <si>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</si>
  <si>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</si>
  <si>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</si>
  <si>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</si>
  <si>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</si>
  <si>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</si>
  <si>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SEDUC E 208</t>
  </si>
  <si>
    <t>TOMADA DUPLA PARA LÓGICA NO PISO, METAL, RJ45</t>
  </si>
  <si>
    <t>SEDUC E 209</t>
  </si>
  <si>
    <t>SEDUC E 210</t>
  </si>
  <si>
    <t>BUCHA COM ARRUELA EM LIGA ESPECIAL ZAMAK P/ELETRODUTO 50MM, D=2"</t>
  </si>
  <si>
    <t>SEDUC E 211</t>
  </si>
  <si>
    <t xml:space="preserve">LUMINARIA DE LED PARA ILUMINAÇÃO PÚBLICA DE 33 W ATÉ 50 W INSTALADA EM POSTE METÁLICO CÔNICO RETO H = 3 M  FORNECIMENTO E INSTALAÇÃO </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</si>
  <si>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</si>
  <si>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</si>
  <si>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</si>
  <si>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</si>
  <si>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</si>
  <si>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</si>
  <si>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</si>
  <si>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</si>
  <si>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</si>
  <si>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</si>
  <si>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</si>
  <si>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</si>
  <si>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</si>
  <si>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</si>
  <si>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</si>
  <si>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</si>
  <si>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</si>
  <si>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</si>
  <si>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</si>
  <si>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</si>
  <si>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</si>
  <si>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</si>
  <si>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</si>
  <si>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</si>
  <si>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</si>
  <si>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</si>
  <si>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</si>
  <si>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</si>
  <si>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</si>
  <si>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</si>
  <si>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</si>
  <si>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</si>
  <si>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</si>
  <si>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</si>
  <si>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</si>
  <si>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M3XKM</t>
  </si>
  <si>
    <t>M2XKM</t>
  </si>
  <si>
    <t>CARGA, MANOBRA E DESCARGA MANUAL DE TUBOS PLÁSTICOS, DN 150 MM, EM CAMINHÃO CARROCERIA 9T. AF_06/2021</t>
  </si>
  <si>
    <t>Aluguel de furadeira industrial</t>
  </si>
  <si>
    <t>Aluguel de serra circular estacionária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</si>
  <si>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</si>
  <si>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</si>
  <si>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</si>
  <si>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</si>
  <si>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</si>
  <si>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</si>
  <si>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</si>
  <si>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</si>
  <si>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</si>
  <si>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</si>
  <si>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</si>
  <si>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</si>
  <si>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</si>
  <si>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</si>
  <si>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</si>
  <si>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Rodizio Giratório 4 polegadas linha industrial com freio - Colson ou similar</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</si>
  <si>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</si>
  <si>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</si>
  <si>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</si>
  <si>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</si>
  <si>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</si>
  <si>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</si>
  <si>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</si>
  <si>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</si>
  <si>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</si>
  <si>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</si>
  <si>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Passarinheira  em politropileno universal  para proteção de telhado</t>
  </si>
  <si>
    <t>SEDUC E 212</t>
  </si>
  <si>
    <t>,</t>
  </si>
  <si>
    <t>ELETRODUTO RÍGIDO SOLDÁVEL, PVC, DN 40 MM (1 1/4), APARENTE, INSTALADO EM PAREDE - FORNECIMENTO E INSTALAÇÃO. AF_11/2016_P</t>
  </si>
  <si>
    <t>SEDUC E 213</t>
  </si>
  <si>
    <t xml:space="preserve">INTERRUPTOR MODELO SOBREPOR SIMPLES ( 1 MÓDULO)  INSTALADO EM CONDULETE TIPO C FORNECIMENTO E INSTALAÇÃO </t>
  </si>
  <si>
    <t>SEDUC E 214</t>
  </si>
  <si>
    <t xml:space="preserve">INTERRUPTOR MODELO SOBREPOR SIMPLES ( 2 MÓDULO)  INSTALADO EM CONDULETE TIPO C FORNECIMENTO E INSTALAÇÃO </t>
  </si>
  <si>
    <t>SEDUC E 215</t>
  </si>
  <si>
    <t xml:space="preserve">TOMADA ALTA INSTALADA EM CONDULETE TIPO C , FORNECIMENTO E INSTALAÇÃO </t>
  </si>
  <si>
    <t>SEDUC E 216</t>
  </si>
  <si>
    <t xml:space="preserve">TOMADA BAIXA SIMPLES (1 MÓDULO)  INSTALADA EM CONDULETE TIPO E , FORNECIMENTO E INSTALAÇÃO </t>
  </si>
  <si>
    <t xml:space="preserve">TOMADA BAIXA SIMPLES (2 MÓDULO)  INSTALADA EM CONDULETE TIPO E , FORNECIMENTO E INSTALAÇÃO </t>
  </si>
  <si>
    <t>SEDUC E 217</t>
  </si>
  <si>
    <t>SEDUC E 218</t>
  </si>
  <si>
    <t xml:space="preserve">TOMADA MÉDIA SIMPLES (1 MÓDULO)  INSTALADA EM CONDULETE TIPO E , FORNECIMENTO E INSTALAÇÃO </t>
  </si>
  <si>
    <t>SEDUC E 219</t>
  </si>
  <si>
    <t>TUBULAÇÃO EM COBRE Ø 1/2", PARA INTERLIGAÇÃO DE CONDENSADOR/EVAPORADOR, INCLUSIVE ISOLAMENTO TÉRMICO ELASTOMÉRICO 19MM. MULTIKITS, ALIMENTAÇÃO ELÉTRICA, CONEXÕES E FIXAÇÕES (INFRAESTRUTURA P/ SISTEMA DE CLIMATIZAÇÃO VRV) - FORNECIMENTO E INSTALAÇÃO</t>
  </si>
  <si>
    <t>SEDUC E 220</t>
  </si>
  <si>
    <t>SEDUC E 221</t>
  </si>
  <si>
    <t>SEDUC E 222</t>
  </si>
  <si>
    <t>SEDUC E 223</t>
  </si>
  <si>
    <t>SEDUC E 224</t>
  </si>
  <si>
    <t>SEDUC E 225</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</si>
  <si>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</si>
  <si>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</si>
  <si>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</si>
  <si>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</si>
  <si>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</si>
  <si>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</si>
  <si>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</si>
  <si>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</si>
  <si>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</si>
  <si>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</si>
  <si>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</si>
  <si>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</si>
  <si>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</si>
  <si>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</si>
  <si>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</si>
  <si>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</si>
  <si>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</si>
  <si>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</si>
  <si>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</si>
  <si>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</si>
  <si>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</si>
  <si>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</si>
  <si>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</si>
  <si>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</si>
  <si>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</si>
  <si>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</si>
  <si>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</si>
  <si>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</si>
  <si>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</si>
  <si>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</si>
  <si>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</si>
  <si>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</si>
  <si>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</si>
  <si>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</si>
  <si>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</si>
  <si>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</si>
  <si>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</si>
  <si>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</si>
  <si>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</si>
  <si>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</si>
  <si>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</si>
  <si>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</si>
  <si>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</si>
  <si>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</si>
  <si>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</si>
  <si>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</si>
  <si>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</si>
  <si>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</si>
  <si>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</si>
  <si>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</si>
  <si>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</si>
  <si>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</si>
  <si>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</si>
  <si>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</si>
  <si>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</si>
  <si>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</si>
  <si>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</si>
  <si>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</si>
  <si>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</si>
  <si>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</si>
  <si>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</si>
  <si>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</si>
  <si>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</si>
  <si>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</si>
  <si>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</si>
  <si>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</si>
  <si>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</si>
  <si>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</si>
  <si>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</si>
  <si>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</si>
  <si>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</si>
  <si>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</si>
  <si>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</si>
  <si>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</si>
  <si>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</si>
  <si>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</si>
  <si>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</si>
  <si>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</si>
  <si>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</si>
  <si>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</si>
  <si>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</si>
  <si>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</si>
  <si>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</si>
  <si>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</si>
  <si>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</si>
  <si>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</si>
  <si>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</si>
  <si>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</si>
  <si>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</si>
  <si>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</si>
  <si>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</si>
  <si>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</si>
  <si>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</si>
  <si>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</si>
  <si>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</si>
  <si>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</si>
  <si>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</si>
  <si>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</si>
  <si>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</si>
  <si>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</si>
  <si>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</si>
  <si>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</si>
  <si>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</si>
  <si>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</si>
  <si>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</si>
  <si>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</si>
  <si>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</si>
  <si>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</si>
  <si>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</si>
  <si>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</si>
  <si>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</si>
  <si>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</si>
  <si>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</si>
  <si>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</si>
  <si>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</si>
  <si>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</si>
  <si>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</si>
  <si>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</si>
  <si>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</si>
  <si>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</si>
  <si>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</si>
  <si>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</si>
  <si>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</si>
  <si>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</si>
  <si>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</si>
  <si>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</si>
  <si>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</si>
  <si>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</si>
  <si>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</si>
  <si>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</si>
  <si>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</si>
  <si>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</si>
  <si>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</si>
  <si>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</si>
  <si>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</si>
  <si>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</si>
  <si>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</si>
  <si>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</si>
  <si>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</si>
  <si>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</si>
  <si>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</si>
  <si>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</si>
  <si>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</si>
  <si>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</si>
  <si>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</si>
  <si>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</si>
  <si>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</si>
  <si>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</si>
  <si>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</si>
  <si>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</si>
  <si>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</si>
  <si>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</si>
  <si>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</si>
  <si>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</si>
  <si>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</si>
  <si>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</si>
  <si>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</si>
  <si>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</si>
  <si>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</si>
  <si>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</si>
  <si>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</si>
  <si>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</si>
  <si>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</si>
  <si>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</si>
  <si>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</si>
  <si>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</si>
  <si>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</si>
  <si>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</si>
  <si>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</si>
  <si>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</si>
  <si>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</si>
  <si>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</si>
  <si>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</si>
  <si>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Brinquedo - Jipão, modelo M130, da Lúdico Brinquedos Inteligentes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</si>
  <si>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</si>
  <si>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</si>
  <si>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</si>
  <si>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</si>
  <si>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</si>
  <si>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</si>
  <si>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</si>
  <si>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</si>
  <si>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</si>
  <si>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</si>
  <si>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</si>
  <si>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</si>
  <si>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</si>
  <si>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</si>
  <si>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l=4 cm (de topo) - fornecimento e colocação</t>
  </si>
  <si>
    <t>Eletrodo de Nível Pendulo</t>
  </si>
  <si>
    <t>Relé de Nível</t>
  </si>
  <si>
    <t>Bomba Autoaspirante Schneider BCA-40 2" 3cv Trifásico ou similar</t>
  </si>
  <si>
    <t>Braço Curvo em Aço Galvanizado a Fogo, com sapata de 48x1500mm DI ou similar</t>
  </si>
  <si>
    <t>Braço Curvo em Aço Galvanizado a Fogo, com sapata de 60x1500mm DI ou similar</t>
  </si>
  <si>
    <t>Mangueira 2F LED BR 13MM 127V</t>
  </si>
  <si>
    <t>Transformador de corrente 15kv</t>
  </si>
  <si>
    <t>SEDUC E 226</t>
  </si>
  <si>
    <t>SEDUC E 227</t>
  </si>
  <si>
    <t xml:space="preserve">LANÇAMENTO DE CABO " TIPO PP"   CABO FLEXIVEL PVC 750 V, 3 CONDUTORES DE 4,0 MM2 FIXADO COM FITA ADESIVA DE ADVERTENCIA </t>
  </si>
  <si>
    <t>SEDUC E 228</t>
  </si>
  <si>
    <t>SEDUC E 229</t>
  </si>
  <si>
    <t>DISJUNTOR TERMOMAGNÉTICO TRIPOLAR 160 A COM CAIXA MOLDADA 10 KA</t>
  </si>
  <si>
    <t>SEDUC E 230</t>
  </si>
  <si>
    <t xml:space="preserve">LUMINARIA LED REFLETOR RETANGULAR BIVOLT, LUZ BRANCA, 30 W FORNECIMENTO E INSTALAÇÃO </t>
  </si>
  <si>
    <t>SEDUC E 231</t>
  </si>
  <si>
    <t>FORNECIMENTO E INSTALAÇÃO DE MINI RACK DE PAREDE 19" X 5U X 350MM (PORTA DE ACRÍLICO)</t>
  </si>
  <si>
    <t>CABO DE COBRE PP CORDPLAST 4 X 2,5 MM2, 450/750V - FORNECIMENTO</t>
  </si>
  <si>
    <t>SEDUC E 232</t>
  </si>
  <si>
    <t>REMOÇÃO DE INFRAESTRUTURA DE INSTALAÇÕES ELÉTRICAS EXISTENTE</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</si>
  <si>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</si>
  <si>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</si>
  <si>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</si>
  <si>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</si>
  <si>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</si>
  <si>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</si>
  <si>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</si>
  <si>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</si>
  <si>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</si>
  <si>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</si>
  <si>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</si>
  <si>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</si>
  <si>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</si>
  <si>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</si>
  <si>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</si>
  <si>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</si>
  <si>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</si>
  <si>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</si>
  <si>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</si>
  <si>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</si>
  <si>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</si>
  <si>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</si>
  <si>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</si>
  <si>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</si>
  <si>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</si>
  <si>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</si>
  <si>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</si>
  <si>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</si>
  <si>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</si>
  <si>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</si>
  <si>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</si>
  <si>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</si>
  <si>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</si>
  <si>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</si>
  <si>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</si>
  <si>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</si>
  <si>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</si>
  <si>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</si>
  <si>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</si>
  <si>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</si>
  <si>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</si>
  <si>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</si>
  <si>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</si>
  <si>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</si>
  <si>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</si>
  <si>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</si>
  <si>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</si>
  <si>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</si>
  <si>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</si>
  <si>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</si>
  <si>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</si>
  <si>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</si>
  <si>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</si>
  <si>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</si>
  <si>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</si>
  <si>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</si>
  <si>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</si>
  <si>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</si>
  <si>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</si>
  <si>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</si>
  <si>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</si>
  <si>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</si>
  <si>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</si>
  <si>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</si>
  <si>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</si>
  <si>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</si>
  <si>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</si>
  <si>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</si>
  <si>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</si>
  <si>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</si>
  <si>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</si>
  <si>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</si>
  <si>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</si>
  <si>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</si>
  <si>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</si>
  <si>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</si>
  <si>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</si>
  <si>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</si>
  <si>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</si>
  <si>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</si>
  <si>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</si>
  <si>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</si>
  <si>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</si>
  <si>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</si>
  <si>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</si>
  <si>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</si>
  <si>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</si>
  <si>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</si>
  <si>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</si>
  <si>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</si>
  <si>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</si>
  <si>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</si>
  <si>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</si>
  <si>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</si>
  <si>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</si>
  <si>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</si>
  <si>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</si>
  <si>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</si>
  <si>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</si>
  <si>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</si>
  <si>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</si>
  <si>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</si>
  <si>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</si>
  <si>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</si>
  <si>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</si>
  <si>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</si>
  <si>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</si>
  <si>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</si>
  <si>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</si>
  <si>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</si>
  <si>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</si>
  <si>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</si>
  <si>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</si>
  <si>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</si>
  <si>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</si>
  <si>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</si>
  <si>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</si>
  <si>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</si>
  <si>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</si>
  <si>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</si>
  <si>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</si>
  <si>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</si>
  <si>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</si>
  <si>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</si>
  <si>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</si>
  <si>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</si>
  <si>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</si>
  <si>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</si>
  <si>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</si>
  <si>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</si>
  <si>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</si>
  <si>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</si>
  <si>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</si>
  <si>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</si>
  <si>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</si>
  <si>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</si>
  <si>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</si>
  <si>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</si>
  <si>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</si>
  <si>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</si>
  <si>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</si>
  <si>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</si>
  <si>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</si>
  <si>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</si>
  <si>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</si>
  <si>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</si>
  <si>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</si>
  <si>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</si>
  <si>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</si>
  <si>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</si>
  <si>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</si>
  <si>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</si>
  <si>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</si>
  <si>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</si>
  <si>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</si>
  <si>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</si>
  <si>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</si>
  <si>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</si>
  <si>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</si>
  <si>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</si>
  <si>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</si>
  <si>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</si>
  <si>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</si>
  <si>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</si>
  <si>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</si>
  <si>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</si>
  <si>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</si>
  <si>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</si>
  <si>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</si>
  <si>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</si>
  <si>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</si>
  <si>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</si>
  <si>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</si>
  <si>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</si>
  <si>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</si>
  <si>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</si>
  <si>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</si>
  <si>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</si>
  <si>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</si>
  <si>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</si>
  <si>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</si>
  <si>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</si>
  <si>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</si>
  <si>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</si>
  <si>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</si>
  <si>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</si>
  <si>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</si>
  <si>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</si>
  <si>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</si>
  <si>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</si>
  <si>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</si>
  <si>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</si>
  <si>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</si>
  <si>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</si>
  <si>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</si>
  <si>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</si>
  <si>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</si>
  <si>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</si>
  <si>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</si>
  <si>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</si>
  <si>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</si>
  <si>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</si>
  <si>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</si>
  <si>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</si>
  <si>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</si>
  <si>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</si>
  <si>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</si>
  <si>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</si>
  <si>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</si>
  <si>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</si>
  <si>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</si>
  <si>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</si>
  <si>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</si>
  <si>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</si>
  <si>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</si>
  <si>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</si>
  <si>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</si>
  <si>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</si>
  <si>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</si>
  <si>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</si>
  <si>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</si>
  <si>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</si>
  <si>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</si>
  <si>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</si>
  <si>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</si>
  <si>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</si>
  <si>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</si>
  <si>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</si>
  <si>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</si>
  <si>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</si>
  <si>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</si>
  <si>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</si>
  <si>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</si>
  <si>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</si>
  <si>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</si>
  <si>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</si>
  <si>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</si>
  <si>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</si>
  <si>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</si>
  <si>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</si>
  <si>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</si>
  <si>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</si>
  <si>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</si>
  <si>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</si>
  <si>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</si>
  <si>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</si>
  <si>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</si>
  <si>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</si>
  <si>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</si>
  <si>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</si>
  <si>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</si>
  <si>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</si>
  <si>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</si>
  <si>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</si>
  <si>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</si>
  <si>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</si>
  <si>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</si>
  <si>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</si>
  <si>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</si>
  <si>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</si>
  <si>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</si>
  <si>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</si>
  <si>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</si>
  <si>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</si>
  <si>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</si>
  <si>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</si>
  <si>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</si>
  <si>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</si>
  <si>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</si>
  <si>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</si>
  <si>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</si>
  <si>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</si>
  <si>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</si>
  <si>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</si>
  <si>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</si>
  <si>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</si>
  <si>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</si>
  <si>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</si>
  <si>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</si>
  <si>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</si>
  <si>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</si>
  <si>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</si>
  <si>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</si>
  <si>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</si>
  <si>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</si>
  <si>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</si>
  <si>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</si>
  <si>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</si>
  <si>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</si>
  <si>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</si>
  <si>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</si>
  <si>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</si>
  <si>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</si>
  <si>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</si>
  <si>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</si>
  <si>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</si>
  <si>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</si>
  <si>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</si>
  <si>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</si>
  <si>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</si>
  <si>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</si>
  <si>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</si>
  <si>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</si>
  <si>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</si>
  <si>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</si>
  <si>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</si>
  <si>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</si>
  <si>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</si>
  <si>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</si>
  <si>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</si>
  <si>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</si>
  <si>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</si>
  <si>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</si>
  <si>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</si>
  <si>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</si>
  <si>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</si>
  <si>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</si>
  <si>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</si>
  <si>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</si>
  <si>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</si>
  <si>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</si>
  <si>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</si>
  <si>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</si>
  <si>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</si>
  <si>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</si>
  <si>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</si>
  <si>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</si>
  <si>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</si>
  <si>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</si>
  <si>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</si>
  <si>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</si>
  <si>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</si>
  <si>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</si>
  <si>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</si>
  <si>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</si>
  <si>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</si>
  <si>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</si>
  <si>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</si>
  <si>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</si>
  <si>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</si>
  <si>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</si>
  <si>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</si>
  <si>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</si>
  <si>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</si>
  <si>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</si>
  <si>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</si>
  <si>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</si>
  <si>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</si>
  <si>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</si>
  <si>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</si>
  <si>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</si>
  <si>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</si>
  <si>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</si>
  <si>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</si>
  <si>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</si>
  <si>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</si>
  <si>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</si>
  <si>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</si>
  <si>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</si>
  <si>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</si>
  <si>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</si>
  <si>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</si>
  <si>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</si>
  <si>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</si>
  <si>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</si>
  <si>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</si>
  <si>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</si>
  <si>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</si>
  <si>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</si>
  <si>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</si>
  <si>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</si>
  <si>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</si>
  <si>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</si>
  <si>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</si>
  <si>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</si>
  <si>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</si>
  <si>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</si>
  <si>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</si>
  <si>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</si>
  <si>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</si>
  <si>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</si>
  <si>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</si>
  <si>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</si>
  <si>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</si>
  <si>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</si>
  <si>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</si>
  <si>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</si>
  <si>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</si>
  <si>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</si>
  <si>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</si>
  <si>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</si>
  <si>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</si>
  <si>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</si>
  <si>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</si>
  <si>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</si>
  <si>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</si>
  <si>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</si>
  <si>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</si>
  <si>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</si>
  <si>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Aluguel de rolo Compactador DYNAPAC CA- 250P  pé de carneiro autop. 11,25 t v ibrat</t>
  </si>
  <si>
    <t>Caminhao toco, PBT = 9700kg, com carroceria de madeira 2,50x7,00x0,50m, potên cia 160 cv</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</si>
  <si>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</si>
  <si>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</si>
  <si>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</si>
  <si>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Motoniveladora 15000 kg com escarificador (cat - 140M - 185,0 hp ou equivalen te)</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</si>
  <si>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</si>
  <si>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</si>
  <si>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</si>
  <si>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Aluguel de martelete Rotativo e Rompedor Makita ou Similar 780/800W 3,9kg 110 V</t>
  </si>
  <si>
    <t>Caminhao guindauto 15,0 t (m.benz - l 1313 - 152,0 hp / madal md 20504 ou equ ivalente)</t>
  </si>
  <si>
    <t>Caminhao guindauto 20,0 t (m.benz - l 1313 - 152,0 hp / madal md 40507 ou equ ivalente)</t>
  </si>
  <si>
    <t>Aluguel de máquina acabadora  de superfície de concreto (trifásica) com 1 jog o de pás e disco de acabamento</t>
  </si>
  <si>
    <t>Aluguel de máquina de podar grama com helicoidal nas dimensões 0,80x1,00m, co m 09 lâminas e coletor de grama</t>
  </si>
  <si>
    <t>Aluguel de máquina Lavajato pressão  mínima 1200lb com mangueira e bico direc ional</t>
  </si>
  <si>
    <t>Aluguel de varredor mecânico para gramados e jardins, para limpeza de folhas  e palhas</t>
  </si>
  <si>
    <t>Bomba para incêndio à diesel 5 cv, auto escovante, vazão max. de 36,00 m³/h,  hman = 8 m.c.a.</t>
  </si>
  <si>
    <t>Compressor Chiaperini Ar Direto G3 com KIT Pintura, Limpeza, Encher e Calibra r Pneus</t>
  </si>
  <si>
    <t>Fornecimento e instalação de grupo gerador com capacidade de 55kVA com quadro automático, banco de baterias, tanque de óleo diesel - completo</t>
  </si>
  <si>
    <t>Grupo gerador (stemac-automático 115/103 kva ou equivalente) - quadro comando automatico</t>
  </si>
  <si>
    <t>Grupo gerador 260 kva, trifásico, 220/127 v, potência de 362 cv, 60 Hz, com q uadro de comando e controle USCA MSXXI, motor diesel 6ctaa8.3-g, 6 cilindros, Cummins ou similar</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</si>
  <si>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</si>
  <si>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</si>
  <si>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</si>
  <si>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</si>
  <si>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</si>
  <si>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Instrumental de Topografia - Fonte: Tabela de Preços de consultoria do DNIT - ref. 04/16</t>
  </si>
  <si>
    <t>Locação de Elevador Cremalheira com 45,50m de altura, 03 cancelas, Cabine sim ples - 1.200kg ou 17 pessoas.</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</si>
  <si>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</si>
  <si>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</si>
  <si>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</si>
  <si>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</si>
  <si>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</si>
  <si>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</si>
  <si>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Grupo gerador180 kva / 215 kW - potência de 294 kW - 60 Hz com motor DC965-A, 5 cilindros turbo charged - Scania , mod. GEHS - 356,Leon Heimer ou similar</t>
  </si>
  <si>
    <t>Usina Diesel Geradora composta por 02 (Dois) Grupos Motor Diesel Geradores, m arca: "HEIMER OU SIMILAR",  na capacidade de potência stand-by (prime) de 500 kVA/400kW com atenuador de ruido</t>
  </si>
  <si>
    <t>Aluguel de Máquina de corte em asfalto/concreto utilizando disco diamantado d iam. 350 mm (não inclui o disco)</t>
  </si>
  <si>
    <t>Distribuidor de agregado de pneus autopropulsor -" ciber" , ss - 31, 400tph - spreader - 90 hp.</t>
  </si>
  <si>
    <t>Usina de solos, dosadores triplos, calha vibratória, 200/500 ton, 75 kw, ou e quivalente</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</si>
  <si>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</si>
  <si>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</si>
  <si>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Placar eletrônico poliesportivo, dim. 2,00 x 1,00 x 0,09m, com jornal eletrôn ico, mod. HS2010J da Tecnodis ou similar</t>
  </si>
  <si>
    <t>Placar eletrônico poliesportivo, dim. 3,00 x 1,00 x 0,09m, com jornal eletrôn ico, mod. HS3010J da Tecnodis ou similar</t>
  </si>
  <si>
    <t>Resfriador de líquido, 100 TR - Compressor parafuso - Gás R407-C, Microproces ador</t>
  </si>
  <si>
    <t>Bate maca em chapa de aço inox 304, esp. 1,0mm acab. polido ou escovado, dim. 800x200mm</t>
  </si>
  <si>
    <t>Gradil em tubo de aço inox ø=1" a cada 10cm, com montantes flangeado em tubo  inox ø=2" e com fechamento em tubo ø=2", com acabamento polido, h=1,20m, incl usive chumbador parabolt de 1/4" - Obra da Bica de Lagarto</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</si>
  <si>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</si>
  <si>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</si>
  <si>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</si>
  <si>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</si>
  <si>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</si>
  <si>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</si>
  <si>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</si>
  <si>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</si>
  <si>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</si>
  <si>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Placa em aço inox medindo 36x36cm, no modelo destinado a obras c/ recursos do Governo Federal</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</si>
  <si>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</si>
  <si>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</si>
  <si>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</si>
  <si>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</si>
  <si>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</si>
  <si>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</si>
  <si>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</si>
  <si>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Barra de apoio duplo, para vaso sanitário, articulada, em aço inox, L=70cm, d =1 1/4"</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</si>
  <si>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</si>
  <si>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</si>
  <si>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</si>
  <si>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</si>
  <si>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</si>
  <si>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</si>
  <si>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</si>
  <si>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</si>
  <si>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</si>
  <si>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Cesto de aço inox 304, Terminox ou similar, retangular, dim 30 x 14 x 15 cm m ais abas de 5cm cada lado e alças, chapa e=1/8", furos d = 20mm, c/ fundo em  grelha, 02 alça de tubo inox d = 1/8", para estação elevatória</t>
  </si>
  <si>
    <t>Parafuso em aço inox p/ batedor de fechadura (tarjeta) livre-ocupado p/div.ma rmore ou granito ref. PF0860 - IMAB ou similar</t>
  </si>
  <si>
    <t>Tela em aço inoxidável, padrão moeda, marca Belinox, dim.: 1,0m x rolo,  3,5k g/m2 ou similar</t>
  </si>
  <si>
    <t>Engate em aço inox (ligação flexível), DECA 4607C, 30 cm malha de aço ou simi 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</si>
  <si>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</si>
  <si>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</si>
  <si>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</si>
  <si>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</si>
  <si>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</si>
  <si>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</si>
  <si>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de aço inox 304, Terminox ou similar, retangular, com válvula, dim 70 x  50 x 40 cm, e=0,7 mm, para pia de cozinha</t>
  </si>
  <si>
    <t>Cuba de aço inox 304, Terminox ou similar, retangular, com válvula, dim 80 x  50 x 30 cm, e=0,8 mm, para pia de cozinha</t>
  </si>
  <si>
    <t>Cuba de aço inox retangular, 34x56x17cm, alto brilho, inclusive valvula 3 1/2 ", p/pia de cozinha, ref.94024-207, Tramontina ou similar</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</si>
  <si>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</si>
  <si>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</si>
  <si>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</si>
  <si>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Mictório coletivo em concreto, revestido em aço inox 304 #1,2mm, polido, c/01 valvula americana (obra: Mercado Lagarto)</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</si>
  <si>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</si>
  <si>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</si>
  <si>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</si>
  <si>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</si>
  <si>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</si>
  <si>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</si>
  <si>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</si>
  <si>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</si>
  <si>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Tampo em aço inox 304, sem enchimento, dimensões 1700x500mm  c/ cuba de 500x4 00x300mm (Lanchonete T1)</t>
  </si>
  <si>
    <t>Tampo em aço inox 304, sem enchimento, dimensões 1760x600mm  c/ cuba de 600x5 00x400mm (Miudo T2)</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</si>
  <si>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</si>
  <si>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</si>
  <si>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</si>
  <si>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</si>
  <si>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inoxidável-304, liso, sem enchimento, acabamento lixado, dimensõ es 1,85 x 0,35 m</t>
  </si>
  <si>
    <t>Tampo em aço inoxidável-304, liso, sem enchimento, acabamento lixado, dimensõ es 4,34 x 0,75 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</si>
  <si>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</si>
  <si>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</si>
  <si>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Carga, transporte, montagem, desmontagem e retorno de Torres de Escoramento L TT</t>
  </si>
  <si>
    <t>Conjunto de conectores de punção composto por barra de 1/4" x 1" , dim. 38,5x 2,5cm com 04 conectores de Ø=8mm (aço CA-50) e l=15,6cm</t>
  </si>
  <si>
    <t>Conjunto de conectores de punção composto por barra de 1/4" x 1" , dim. 38,5x 2,5cm com 04 conectores de Ø=8mm (aço CA-50) e l=25,6cm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</si>
  <si>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</si>
  <si>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</si>
  <si>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</si>
  <si>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Esticador para cabo de aço, olhal-olhal, diâmetro da porca 1 1/8" - carga de  trabalho 5.500kg - Linha Pesada - Norma DIN 1480</t>
  </si>
  <si>
    <t>Execução de cortes em serra-fita e furações (max=8 furos) em peças metálicas  W310 x 44,5</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</si>
  <si>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</si>
  <si>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</si>
  <si>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</si>
  <si>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</si>
  <si>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</si>
  <si>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</si>
  <si>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</si>
  <si>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</si>
  <si>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</si>
  <si>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 3D, malha 20x5cm, Ø 5mm 250x243 cm, pintura branca, verde e pr eta, Belgo ou similar, inclusive postes (secção 60x40mm e h=3,20m) e acessóri os</t>
  </si>
  <si>
    <t>Kit com 3 parafusos, 3 buchas e 3 arruelas para fixação de assento desportivo em arquibancadas de concreto</t>
  </si>
  <si>
    <t>Perfil Aço em T, abas iguais - 1" x 1/8" (1,18 kg/m)</t>
  </si>
  <si>
    <t>Poste de gradil Nylofor 3D, h=1,50m, seção de 4x6cm, pintura branca, Belgo ou similar</t>
  </si>
  <si>
    <t>Soquete tipo cunha para cabo de aço D=7/8" - carga máxima de trabalho = 6.000 kg</t>
  </si>
  <si>
    <t>Suporte em "U" para fixação do pendural em linhas de tesouras, em barra 4" x  3/16" com parafuso e porca 5/8"</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</si>
  <si>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</si>
  <si>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</si>
  <si>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</si>
  <si>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</si>
  <si>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</si>
  <si>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</si>
  <si>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</si>
  <si>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</si>
  <si>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</si>
  <si>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</si>
  <si>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</si>
  <si>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</si>
  <si>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</si>
  <si>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</si>
  <si>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</si>
  <si>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</si>
  <si>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</si>
  <si>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</si>
  <si>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ondulada, quadrada, sem revesti mento</t>
  </si>
  <si>
    <t>Tela de aço galvanizado, fio 12bwg, malha 3", losangular, com revestimento em pvc</t>
  </si>
  <si>
    <t>Tela de aço galvanizado, fio 14bwg, malha 1", losangular, com revestimento em pvc</t>
  </si>
  <si>
    <t>Tela de aço galvanizado, fio 14bwg, malha 3/4", ondulada, quadrada, sem reves timento</t>
  </si>
  <si>
    <t>Tela fortinet, revestida em pvc, fio 2.5mm, malha 10x5cm, da ArcelorMittal ou similar</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</si>
  <si>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</si>
  <si>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</si>
  <si>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</si>
  <si>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Tubo aço carbono (aço preto) c/costura  1" (25mm), classe média, e=3,35mm - 2 ,50kg/m, DIN-2440/NBR-5580</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</si>
  <si>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</si>
  <si>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</si>
  <si>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</si>
  <si>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40 diâmetros 1/2"(1,27kg/m) e 3/4" (1,6 9kg/m)</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</si>
  <si>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</si>
  <si>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</si>
  <si>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</si>
  <si>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</si>
  <si>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</si>
  <si>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leve , e=3,00mm, 3,48kg/m, NBR-5580</t>
  </si>
  <si>
    <t>Tubo aço galvanizado c/costura 1 1/2" (40mm), p/condução fluidos, classe médi a, e=3,25mm, 3,61kg/m, DIN-2440/NBR-5580</t>
  </si>
  <si>
    <t>Tubo aço galvanizado c/costura 1 1/4" (32mm), p/condução fluidos, classe leve , e=2,65mm, 2,71kg/m, NBR-5580</t>
  </si>
  <si>
    <t>Tubo aço galvanizado c/costura 1 1/4" (32mm), p/condução fluidos, classe médi a, e=3,25mm, 3,14kg/m, DIN-2440/NBR-5580</t>
  </si>
  <si>
    <t>Tubo aço galvanizado c/costura 2 1/2" (65mm), p/condução fluidos, classe leve , e=3,35mm, 6,23kg/m, NBR-5580</t>
  </si>
  <si>
    <t>Tubo aço galvanizado c/costura 2 1/2" (65mm), p/condução fluidos, classe médi a, e=3,65mm, 6,51kg/m, DIN-2440/NBR-5580</t>
  </si>
  <si>
    <t>Tubo aço galvanizado c/costura 2" (50mm), p/condução fluidos, classe leve, e= 3,00mm, 4,40kg/m, NBR-5580</t>
  </si>
  <si>
    <t>Tubo aço galvanizado c/costura 2" (50mm), p/condução fluidos, classe média, e =3,65mm, 5,10kg/m, DIN-2440/NBR-5580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</si>
  <si>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</si>
  <si>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</si>
  <si>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</si>
  <si>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4" (100mm), p/condução fluidos, classe média,  e=4,50mm, 12,10kg/m, DIN-2440/NBR-5580</t>
  </si>
  <si>
    <t>Tubo aço galvanizado c/costura 5" (125mm), p/condução fluidos, classe média,  e=5,40mm, 17,80kg/m, DIN-2440/NBR-5580</t>
  </si>
  <si>
    <t>Tubo aço galvanizado c/costura 6" (150mm), p/condução fluidos, classe média,  e=4,85mm, 19,20kg/m, DIN-2440/NBR-5580</t>
  </si>
  <si>
    <t>Tubo industrial, em aço, retangular, dim 100 x 50 mm, e=3,17mm(1/8"), 6,825kg /m</t>
  </si>
  <si>
    <t>Vergalhão (Tirante) com rosca total ø 3/8"x1000mm (marvitec ref. 1431 ou simi lar)</t>
  </si>
  <si>
    <t>Caixa de medição direta até 200A confeccionada em chapa galvanizada e pintada eletrostaticamente  d=100 x 60 x 15cm</t>
  </si>
  <si>
    <t>Chapa de aço galvanizado nº 24 - e=0,65mm - dimensões 2,00x1,00m (5,645 kg/m2 )</t>
  </si>
  <si>
    <t>Chapa de aço galvanizado nº 26 - (4,425 KG/M²) - e=0,5mm - dimensões 2,00x1,0 0m</t>
  </si>
  <si>
    <t>Chapa de Base para apoio de vigas metálicas - dim. 0,14 x 0,24m x 3/8", com 0 4 furações d=3/4"</t>
  </si>
  <si>
    <t>Chapa expandida em aço malha 50x100mm, esp=1/4 (6,3mm) - 12,96 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</si>
  <si>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</si>
  <si>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</si>
  <si>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</si>
  <si>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</si>
  <si>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Escada metálica de incêndio h= 20,00m c/ degraus e patamares em chapa xadrez, vigas e pilares metálico incluso guarda-corpo e corrimão c/ pint em fundo pri mer epoxi e 2 demãos de tinta PU.(Obra: Adequação do prédio SEDE/SEFAZ para c ombate a incêndio)</t>
  </si>
  <si>
    <t>Forma em chapa de aço esp.=1/8", desmontável e içável, para confecção de banc os de concreto, dimensão 2,30x0,69m</t>
  </si>
  <si>
    <t>Locação de perfil cartola de chapa dobrada 13 de aço galvanizado 1020 (abas:  2,5c/altura:2,5cm/largura:7,5cm)</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</si>
  <si>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</si>
  <si>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</si>
  <si>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</si>
  <si>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</si>
  <si>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</si>
  <si>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</si>
  <si>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</si>
  <si>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</si>
  <si>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</si>
  <si>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</si>
  <si>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</si>
  <si>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</si>
  <si>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</si>
  <si>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</si>
  <si>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</si>
  <si>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</si>
  <si>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</si>
  <si>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</si>
  <si>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</si>
  <si>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</si>
  <si>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</si>
  <si>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</si>
  <si>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</si>
  <si>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</si>
  <si>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</si>
  <si>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</si>
  <si>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</si>
  <si>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</si>
  <si>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</si>
  <si>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</si>
  <si>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</si>
  <si>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</si>
  <si>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</si>
  <si>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</si>
  <si>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</si>
  <si>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</si>
  <si>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</si>
  <si>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</si>
  <si>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</si>
  <si>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</si>
  <si>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Basculante em policarbonato, chapa antivandalismo e=6mm, cantoneira 1" SAE104 5 esp 1/4"/barra chata 1/4"x3/4" e moldura em barra quadrada de ferro SAE 105 0 de 3mm, conforme projeto</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</si>
  <si>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</si>
  <si>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</si>
  <si>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</si>
  <si>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</si>
  <si>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</si>
  <si>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</si>
  <si>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</si>
  <si>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</si>
  <si>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</si>
  <si>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</si>
  <si>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</si>
  <si>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ferro, com barras com seção quadrada inclusive moldura 1"x1", confor me projeto</t>
  </si>
  <si>
    <t>Grade de proteção c/requadro em barra horizontal chata de 1 1/2" x 5/16" e ba rra vertical em ferro redondo 5/8" a cada 10cm</t>
  </si>
  <si>
    <t>Gradil com portão de correr e/ou abrir, em cantoneira "L" de 2 x 5/16" dobrad a (montante), três  barras chatas 1 x 5/16" (horizontal) e barras quadradas 3 /4" (vertical)</t>
  </si>
  <si>
    <t>Gradil com quadro em tubo de ferro galvanizado 1 1/4" e tela galvanizada malh a 2"</t>
  </si>
  <si>
    <t>Gradil com quadro em tubo metalon 40x30mm, tela soldadda de 3x3cm e tubo meta lon de 35x25mm, conforme projeto da Construção do Ginásio Poliesportivo de It abaiana</t>
  </si>
  <si>
    <t>Gradil de ferro em barras quadradas de aço de 3/8" na vertical, espaçamento 1 0cm, com duas  barras chatas 1" x 1/4" na horizontal, aplicadas nas duas face s, inclusive portão</t>
  </si>
  <si>
    <t>Gradil telado para substação, confeccionado em tubo galvanizado de 38,10mm, t ela galvanizada de 1/2", fio 12, com pintura preta fosca</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</si>
  <si>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</si>
  <si>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</si>
  <si>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</si>
  <si>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</si>
  <si>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</si>
  <si>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</si>
  <si>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</si>
  <si>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</si>
  <si>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</si>
  <si>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</si>
  <si>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11cm (1") e barras horizontais (quadro) de 2"</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</si>
  <si>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</si>
  <si>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</si>
  <si>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Painel em chapa de ferro dim = 2,38 x 0,86 cm, esp = 1/4" e gradil de fechame nto/desenho de 2" x 3/4" - sem letras</t>
  </si>
  <si>
    <t>Porta corta fogo 2,20x2,10m, duas folhas, abrir, classe P90, acabamento amade irado, da DKS ou similar - inclusive batente</t>
  </si>
  <si>
    <t>Porta corta fogo 2,20x2,10m, duas folhas, abrir, classe P90, da DKS ou simila r - inclusive batente</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</si>
  <si>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</si>
  <si>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</si>
  <si>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</si>
  <si>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</si>
  <si>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</si>
  <si>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</si>
  <si>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</si>
  <si>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</si>
  <si>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</si>
  <si>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</si>
  <si>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</si>
  <si>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</si>
  <si>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</si>
  <si>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</si>
  <si>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</si>
  <si>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</si>
  <si>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</si>
  <si>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chapa de ferro veneziana tipo Z inclusive dobradiças, ferrolhos e c humbadores em chapa de ferro e=5mm</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</si>
  <si>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</si>
  <si>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</si>
  <si>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</si>
  <si>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</si>
  <si>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</si>
  <si>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</si>
  <si>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</si>
  <si>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</si>
  <si>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Visor em policarbonato, chapa antivandalismo e=8mm, cantoneira 1" SAE1045 esp 1/4"/barra chata 1/4"x3/4" e moldura em barra quadrada de ferro SAE 1050 de 3 mm, conforme projeto</t>
  </si>
  <si>
    <t>Reforço da estrutura de cobertura, incluindo pintura eletrostática branco HAL L 9003, chapa de ligação em aço A-36, galv. a fogo, parafusos em aço A-325, g alv a fogo, despesas com pessoal e transporte dos materiais - Obra do CCS</t>
  </si>
  <si>
    <t>Búrica em tubo galvanizado, montantes de tubos 4", medindo 2,70m, suportes em tubos 2", policarbonato alveolar e=8mm, med 7,00 x 2,00m, bancos em tubo galv .1 1/2", c/ ch. galv. 14, fechamento do fundo em chapa galv. 18, c/ pintura a utomotiva PU</t>
  </si>
  <si>
    <t>Calha metálica pintada nas duas faces na cor branca (RAL 9003), espessura min ima 0,80mm - fornecimento e instalação</t>
  </si>
  <si>
    <t>Clips - Grampo Pesado em Aço 1045, Norma FSFF C450 Tipo 1 Classe 1, para Cabo de Aço d=5/8"</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</si>
  <si>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</si>
  <si>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</si>
  <si>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</si>
  <si>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</si>
  <si>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Passarela metálica, composta de perfis metálicos, chapas em xadrez e chumbado res, pintura de acordo com especificação Npb-1550 - Obra do CCS</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</si>
  <si>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</si>
  <si>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</si>
  <si>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</si>
  <si>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Acelerador de pega, isento de cloretos, marca MBT-Pozzutec 20, embalagem de b ombona com 35kg ou similar</t>
  </si>
  <si>
    <t>Adesivo indicativo de saída de fluxo de fuga, impresso no sistema digital ref letivo</t>
  </si>
  <si>
    <t>Adesivo Sikadur 32 - fluido bí-componente à base de resinas epoxi - p/ colage m entre diversas superfícies (concreto, madeira, metais, cerâmicas, etc) ou s imilar</t>
  </si>
  <si>
    <t>Adesivo Sikadur 52 - fluido bí-componente à base de resinas epoxi  ou similar</t>
  </si>
  <si>
    <t>Argamassa fluida Emaco S488-CI ou similar</t>
  </si>
  <si>
    <t>Desmoldante desmol (vedacit) ou separol (sika) - p/ formas de madeira - ou si milar</t>
  </si>
  <si>
    <t>Impermeabilizante de pega ultra-rápida p/concreto e argamassa projetados (ved acit rapidíssimo em pó ou similar)</t>
  </si>
  <si>
    <t>Argamassa colorida flexível para pastilhas e mosaico de vidro,  Rejuntacol, Q uartizolit ou similar</t>
  </si>
  <si>
    <t>Argamassa industrializada Eliane AC-III branca, ligamax gold pastilha, ou sim ilar</t>
  </si>
  <si>
    <t>Areia fina adquirida em jazida (Terra Dura - Pedro Henrrique), inclusive carg a, exclusive transporte</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</si>
  <si>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</si>
  <si>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</si>
  <si>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</si>
  <si>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</si>
  <si>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Brasão do Governo do Estado de Sergipe, alum. comp. preto, 26x35cm, esp=4mm,  (ACM constit. de 02 chapas sólidas de alumínio c/ núcleo central em polietile no), c/ pintura coilcoating PVDF KYNAR 500, texto gravado a laser, acab verni z autom. instalada</t>
  </si>
  <si>
    <t>Caixa de Passagem de Alumínio para piso 30x30x12cm, da marca Wetzel Mod: Cp-3 030-12 ou similar.</t>
  </si>
  <si>
    <t>Calha em alumínio dim. 40 x 30cm com aba de 20cm, e = 0,9 mm (fornecimento e  montagem)</t>
  </si>
  <si>
    <t>Placa de aço escovado de 0,28mm de esp.com 0,75m diâmetro, logomarca gravada, baixo relevo Polícia Militar/ Polícia Civil de Sergipe</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</si>
  <si>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</si>
  <si>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 Acrilico, 80x60cm,com logomarca e moldur 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</si>
  <si>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</si>
  <si>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composto preto, 60x80cm, esp=4mm, (ACM const it. de 02 chapas sólidas de alumínio c/ núcleo central em polietileno), c/ pi ntura coilcoating PVDF KYNAR 500, texto gravado a laser, acab em verniz autom ., mold em alumínio</t>
  </si>
  <si>
    <t>Basculante em alumínio, cor N/P/B, tipo convencional ou pivotante, com comand o, exclusive vidro</t>
  </si>
  <si>
    <t>Gradil em alumínio anodizado branco, com barras de apoio em alumínio anodizad o branco de 2"x2" e barras intermediárias em alumínio anodizado branco de 1"  x 1/2"</t>
  </si>
  <si>
    <t>Janela em alumínio, cor N/P/B, moldura-vidro, tipo guilhotina, exclusive vidr o</t>
  </si>
  <si>
    <t>Janela em alumínio, cor N/P/B, tipo moldura-vidro, de correr, 1F+1M, exclusiv e vidro</t>
  </si>
  <si>
    <t>Janela em alumínio, cor N/P/B, tipo veneziana (até 50%) e vidro (até 50%), de correr, 1F+1M, exclusive vidro</t>
  </si>
  <si>
    <t>Janela em alumínio, cor N/P/B, tipo veneziana, tipo camarão, duas folhas móve is</t>
  </si>
  <si>
    <t>Porta em alumínio lambril, cor branca ou bronze, de abrir ou correr, completa , inclusive caixilhos, dobradiças ou roldanas e fechadura</t>
  </si>
  <si>
    <t>Porta em alumínio, cor N/P/B, tipo moldura-vidro, inclusive caixilho, dobradi ças ou roldanas e fechadura, exclusive vidro</t>
  </si>
  <si>
    <t>Porta em alumínio, cor N/P/B, tipo veneziana (até 50%) e vidro (até 50%), de  abrir ou correr, completa, inclusive caixilhos, dobradiças ou roldanas, fecha dura exclusive vidro</t>
  </si>
  <si>
    <t>Porta em chapa lisa de alumínio, cor N/P/B, tipo vai-vem, com dobradiça de mo la, inclusive visor e vidro liso 4mm</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</si>
  <si>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</si>
  <si>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</si>
  <si>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</si>
  <si>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</si>
  <si>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02 fls, vazado, em tubo quadrad o 3"x1.1/2" horizontais e engradado e 1.1/2"x1.1/2" verticais, com espaçament o de 12cm.</t>
  </si>
  <si>
    <t>Portão/porta em alumínio cor N/B/P, de abrir, vazado, em tubo quadrado 2"x1", com espaçamento de 18cm.</t>
  </si>
  <si>
    <t>Portão/porta em alumínio cor N/B/P, de correr, vazado, em tubo quadrado 3"x1. 1/2" horizontais e engradado e 1.1/2"x1.1/2" verticais, com espaçamento de 12 cm.</t>
  </si>
  <si>
    <t>Suporte em alumínio para calha, 40 x 30, com aba 20 cm, em cantoneira de 3/4" x 1/8"</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</si>
  <si>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</si>
  <si>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</si>
  <si>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</si>
  <si>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</si>
  <si>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</si>
  <si>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</si>
  <si>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Canto sanitário em alumínio pintado em epoxi, vedado com borracha de silicone asséptico</t>
  </si>
  <si>
    <t>Placa em lona com impressão digital 0,50 x 0,70m, inclusive estrutura em meta lon 20x20cm, inclusive escoramento</t>
  </si>
  <si>
    <t>Placa em lona com impressão digital 0,90 x 1,20m, inclusive estrutura em meta lon 20x20cm, inclusive escoramento</t>
  </si>
  <si>
    <t>Manta de alumínio, subcobertura de telhado, Freshfoil Premium, da Tégula ou s imilar</t>
  </si>
  <si>
    <t>Telha em alumínio, dupla, trapezoidal, preenchimento  PU=30 mm, pré-pintada,  e=0,5mm, isoeste ou similar</t>
  </si>
  <si>
    <t>Telha em alumínio, dupla, trapezoidal, preenchimento  PU=30 mm, pré-pintada,  e=0,6mm, isoeste ou similar</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</si>
  <si>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</si>
  <si>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</si>
  <si>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</si>
  <si>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</si>
  <si>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</si>
  <si>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</si>
  <si>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</si>
  <si>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</si>
  <si>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</si>
  <si>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</si>
  <si>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</si>
  <si>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</si>
  <si>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</si>
  <si>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</si>
  <si>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</si>
  <si>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</si>
  <si>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</si>
  <si>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</si>
  <si>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</si>
  <si>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</si>
  <si>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</si>
  <si>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</si>
  <si>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</si>
  <si>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</si>
  <si>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</si>
  <si>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</si>
  <si>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</si>
  <si>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</si>
  <si>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</si>
  <si>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</si>
  <si>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</si>
  <si>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</si>
  <si>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</si>
  <si>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</si>
  <si>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</si>
  <si>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</si>
  <si>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</si>
  <si>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</si>
  <si>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</si>
  <si>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1/4" em alumínio fundido a prova de tempo, gases, va pores e pós.</t>
  </si>
  <si>
    <t>Condulete tipo "TA" de 3/4" em alumínio fundido a prova de tempo, gases, vapo res e pós.</t>
  </si>
  <si>
    <t>Condulete tipo "TB" de 1" em alumínio fundido a prova de tempo, gases, vapore s e pós.</t>
  </si>
  <si>
    <t>Condulete tipo "TB" de 1/2" em alumínio fundido a prova de tempo, gases, vapo res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</si>
  <si>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</si>
  <si>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</si>
  <si>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</si>
  <si>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</si>
  <si>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</si>
  <si>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</si>
  <si>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</si>
  <si>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</si>
  <si>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1/4" em alumínio fundido a prova de tempo, gases, va pores e pós.</t>
  </si>
  <si>
    <t>Condulete tipo "XA" de 1" em alumínio fundido a prova de tempo, gases, vapore s e pós.</t>
  </si>
  <si>
    <t>Condulete tipo "XA" de 2" em alumínio fundido a prova de tempo, gases, vapore s e pós.</t>
  </si>
  <si>
    <t>Tubo de alumínio para estruturas espaciais, ótima usinabilidade, alta resistê ncia mecânica, boa conformabilidade, resistente à corrosão, em liga 6351 - T6</t>
  </si>
  <si>
    <t>Aluguel de bebedouro elétrico de pressão 40 litros Inox 110v, Masterfrio ou s imilar</t>
  </si>
  <si>
    <t>Aquecedor de água a gás GLP automático de fluxo balanceado, 22700kcal/h, da K OMECO ou similar, inclusive kit de mangueiras e instalação</t>
  </si>
  <si>
    <t>Aquecedor de passagem a gás GN, 36 l/min, ref.: GWH 720CTDE, da Bosch ou simi lar</t>
  </si>
  <si>
    <t>Aquecedor universal elétrico para banheira de hidromassagem, 220V - 5200w, da Aquaplás ou similar</t>
  </si>
  <si>
    <t>Bebedouro conjugado, elétrico, refrigeração por compressão,110v, Inox, Libell Press Side ou similar</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</si>
  <si>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</si>
  <si>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</si>
  <si>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</si>
  <si>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alt.=500mm</t>
  </si>
  <si>
    <t>Coifa em aço inox escovado G-220 AISI 304 liga 18.8, tipo parede, com filtros inercias, calha coletora de gordura e luminária, dimensões:Larg.=1700 x Prof. =1300 x alt.=450mm</t>
  </si>
  <si>
    <t>Coifa em aço inox, sem filtros, medindo 4,80 x 1,47 x 0,50m, com duas saídas  redondas, dois dutos redondos de 500mm e dois chapéus chineses, exclusive, ex austor, damper e contra flanges</t>
  </si>
  <si>
    <t>Secador de mãos ABS branco 220v CR-108 Brakey ou similar, fluxo 50 à 150 pess oas/dia</t>
  </si>
  <si>
    <t>Ventilador comercial sem luminária com 4 pás inclusive chave de reversão lore nsid ou similar</t>
  </si>
  <si>
    <t>Ventilador teto - 04 palhetas aristocrata pérola branco em chapas de alumínio marca ciclone ou similar</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</si>
  <si>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</si>
  <si>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</si>
  <si>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</si>
  <si>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</si>
  <si>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</si>
  <si>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</si>
  <si>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</si>
  <si>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</si>
  <si>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</si>
  <si>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Expositor em chapa MDF, acabamento nas duas superfícies, cor branca, fixado c om suporte metálico</t>
  </si>
  <si>
    <t>Batente (caixão) em madeira lei  L=16 a 19cm  (90x220cm), completo c/02 jogos alizar</t>
  </si>
  <si>
    <t>Batente (caixão) em madeira lei L=20cm  (90x220cm), completo c/02 jogos aliza r</t>
  </si>
  <si>
    <t>Batente simples (caixilho) em madeira lei 1ª qualid., 7 x 3,5 cm p/ janelas e portas até 1,00x2,50m</t>
  </si>
  <si>
    <t>Batente simples (caixilho) em madeira lei 1ª qualid., 7 x 3,5 cm p/portas até 1,00x2,50m</t>
  </si>
  <si>
    <t>Batente simples (caixilho) em madeira mista 2ª qualid., 7 x 3,5cm p/portas at é 1,00x2,50m</t>
  </si>
  <si>
    <t>Encosto em madeira maciça angelin ou similar, dimensões 2,06x0,59 a 0,28, esp essura 0,05m, forma semi-elíptica, para bancos de concreto</t>
  </si>
  <si>
    <t>Folha de janela em madeira de lei, tipo basculante modulado, dimensões 0,50 x 1,50m</t>
  </si>
  <si>
    <t>Folha de janela em madeira de lei, tipo moldura p/ vidro, dimensões 0,60 x 1, 10m</t>
  </si>
  <si>
    <t>Guarda-corpo em madeira de lei (sucupira, muracatiara, angelim ou similar), h =1.00m, composto por tábuas superior e inferior com 4x15 cm e montantes a cad a 30 cm em tábuas trabalhadas de 10x3 cm ou barrotes torneados de 7x7cm</t>
  </si>
  <si>
    <t>Janela em aço inox, com isolamento em PUR 100mm colado sobre chapa, semi-embu tida, para câmaras frigoríficas</t>
  </si>
  <si>
    <t>Madeira maracatiara, serrada e aparelhada, para portas, janelas e caixões, Pa drão Monumenta</t>
  </si>
  <si>
    <t>Porta acústica em madeira acab. fórmica branca TX, fl dupla, 40db, lã mineral , de abrir, 2,36 x 210mm, c/ fechad, borracha vedação,veda porta, escova de v edação, dobrad. reforçada, trinco de teto p/porta fl. dupla e soleira, inclus o barra anti-pânico</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</si>
  <si>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</si>
  <si>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</si>
  <si>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</si>
  <si>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</si>
  <si>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</si>
  <si>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90 x (180 a 210) x 3,5c m</t>
  </si>
  <si>
    <t>Porta em madeira compensada canela, lisa, semi-oca - 100 x (180 a 210) x 3,5c m</t>
  </si>
  <si>
    <t>Porta em madeira compensada virola, lisa, semi-oca -  80 x (160 a 210) x 3,5c m</t>
  </si>
  <si>
    <t>Restauro - Porta em madeira louro, tipo ficha com mechas aparentes (padrão Mo numenta)</t>
  </si>
  <si>
    <t>Forro de madeira de lei, angelin ou cedro, em réguas com 20 a 25 cm de largur a</t>
  </si>
  <si>
    <t>Banco de madeira de lei sem encosto, tipo sueco, medindo 45x45x300cm, natural (sem verniz)</t>
  </si>
  <si>
    <t>Banco para vestiário duplo com cabideiro, assento em madeira e estrutura em a ço carbono preto, pintura eletrostática a pó 1,50 x 0,40m</t>
  </si>
  <si>
    <t>Madeira angelim vermelho serrada 20 x 20cm - Preço obtido por volume converti do em "m" - fator [1/25]+15% = 21,74 &gt; 22</t>
  </si>
  <si>
    <t>Peça de madeira 3a/4A qualidade 7,5 x 12,5 cm (3" x 5") - 0,009375m3/m, não a parelhada</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</si>
  <si>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</si>
  <si>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</si>
  <si>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</si>
  <si>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</si>
  <si>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Piso de madeira, flutuante, c/amortecedores de impacto ( 75x50x10mm), réguas  de madeira aparelh.(50x25mm), chapas OSB 14mm, assoalho de madeira de lei grá pia, 4 demarcações(handball,volei,futsal e basquete), inclusive frete, alimen ,transp,hospedagem</t>
  </si>
  <si>
    <t>Piso laminado de madeira, régua: 09x190x1200mm, uso comercial, trafego intens o, Pátina Bege, marca Durafloor Premium ou similar, inclusive instalação</t>
  </si>
  <si>
    <t>Rodapé Arredondado com raio inferior maior 300x120x9mm linha kerafloor Gail r ef.4706 ou simila</t>
  </si>
  <si>
    <t>Rodapé em placa extrudada, linha Industrial_Gressit, Gail, dim. 300x120x9mm,  ref.: 4706_1000 ou similar</t>
  </si>
  <si>
    <t>Rodape para piso laminado tipo Durafloor, Pátina Bege, dim.18x80x2100mm, incl usive instalação</t>
  </si>
  <si>
    <t>Areia-asfalto usinado à quente (a.a.u.q.), fornecido e aplicado pela Emurb, s em transporte</t>
  </si>
  <si>
    <t>Concreto asfáltico de petróleo, fornecido e aplicado pela Emurb, sem transpor te, inclusive cap</t>
  </si>
  <si>
    <t>Fornecimento e Instalação de Piso de borracha 500 x 500 x 3mm, cor Preta, (Pl urigoma, Daud ou similar)</t>
  </si>
  <si>
    <t>Junta de dilatação elástica (PVC) p/ concreto Fugenband ou similar O-120/3 pr essão até 2 mca</t>
  </si>
  <si>
    <t>Piso flexível de poliuretano sobre camada de borracha granulada, sem juntas,  esp=7mm, marca LISONDA ref. Lisonit ou similar</t>
  </si>
  <si>
    <t>Piso tátil direcional e/ou alerta, de borracha, dim 25x 25cm  preto - aplicad o</t>
  </si>
  <si>
    <t>Piso tátil direcional e/ou alerta, de borracha, dim 25x 25cm colorido - aplic ado</t>
  </si>
  <si>
    <t>Barra fixa em tubo de ferro galv. ø=2", conjunto com 03 unidades, Sergipark o u similar</t>
  </si>
  <si>
    <t>Brinquedo - Balanço Duplo, modelo M117, da Lúdico Brinquedos Inteligentes ou  similar</t>
  </si>
  <si>
    <t>Brinquedo - Balanço Hexagonal, modelo M-120, da Lúdico Brinquedos Inteligente 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</si>
  <si>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</si>
  <si>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</si>
  <si>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</si>
  <si>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</si>
  <si>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</si>
  <si>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Escada Horizontal com Teia, modelo M-104, da Lúdico Brinquedos In 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</si>
  <si>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</si>
  <si>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</si>
  <si>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</si>
  <si>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Play Aventura, modelo M-205, da Lúdico Brinquedos Inteligentes ou similar</t>
  </si>
  <si>
    <t>Brinquedo - Vaquinha, modelo M124, da Lúdico Brinquedos Inteligentes ou simil ar</t>
  </si>
  <si>
    <t>Brinquedo - Veleiro, modelo M132, da Lúdico Brinquedos Inteligentes ou simila r</t>
  </si>
  <si>
    <t>Brinquedo gira-gira (carrossel ø=1,70m), em tubo de ferro galvanizado de 1 1/ 2"e assento em chapa galvanizada e=1/4", sergipark ou similar</t>
  </si>
  <si>
    <t>Equipamento de ginástica - APC - Bicicleta de Mão - galvanizado</t>
  </si>
  <si>
    <t>Equipamento de ginástica - simulador de Remo Individual - galvanizado</t>
  </si>
  <si>
    <t>Escada horizontal em aço galvanizado ø=2", dim: 0,82x3,98x1,80m, inclusive ap licação de zarcão e pintada com esmalte sintético, Sergipark ou similar</t>
  </si>
  <si>
    <t>Escada horizontal em tubo de ferro galv. ø=2", dim. 0,80 x 2,00 x 2,00m, Serg 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</si>
  <si>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</si>
  <si>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</si>
  <si>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</si>
  <si>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Canto rodapé ángular interno/externo 100x30x30mm linha kerafloor Gail ref.409 1/4092 ou simila</t>
  </si>
  <si>
    <t>Cerâmica 20 x 20 cm, Elizabeth, cor Cristal Bege (antiga cor Marfim) ou simil 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</si>
  <si>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</si>
  <si>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</si>
  <si>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</si>
  <si>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</si>
  <si>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</si>
  <si>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60 cm, porcelanato, Portobello, linha white home, antártida ou  similar cod.26090</t>
  </si>
  <si>
    <t>Cerâmica 30,0 x 18,0 cm, e= 12mm, Gail, linha industrial_Gressit, cor cinza c laro, ref.6832_1000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</si>
  <si>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</si>
  <si>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</si>
  <si>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</si>
  <si>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37 x 59 cm, pei-3, arielle, linha riviera,Ref.440211 cor branca ou s 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</si>
  <si>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</si>
  <si>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</si>
  <si>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</si>
  <si>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</si>
  <si>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</si>
  <si>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</si>
  <si>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</si>
  <si>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</si>
  <si>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</si>
  <si>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</si>
  <si>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</si>
  <si>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</si>
  <si>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</si>
  <si>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</si>
  <si>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54 x 54 cm, pei-5, arielle, Ref.56349 linha gretna, granilha, ou sim 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</si>
  <si>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</si>
  <si>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</si>
  <si>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</si>
  <si>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</si>
  <si>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</si>
  <si>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</si>
  <si>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</si>
  <si>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</si>
  <si>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</si>
  <si>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</si>
  <si>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90 x 90 cm, porcelanato, natural, retificado, Portobello, linha bian co carrara  ou similar</t>
  </si>
  <si>
    <t>Cerâmica 90 x 90 cm, porcelanato, natural, retificado, Portobello, linha city off white,  ou similar</t>
  </si>
  <si>
    <t>Cerâmica Antiácido 30 x 30 x 12mm, Gail, linha Kanafloor, cor cinza , ref.703 9 ou similar</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</si>
  <si>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</si>
  <si>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</si>
  <si>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</si>
  <si>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</si>
  <si>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</si>
  <si>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Cerâmica Pulpis Bege Brilhante 60 x 60 cm, Pointer ou similar</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</si>
  <si>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</si>
  <si>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</si>
  <si>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</si>
  <si>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</si>
  <si>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</si>
  <si>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</si>
  <si>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</si>
  <si>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</si>
  <si>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</si>
  <si>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</si>
  <si>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</si>
  <si>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</si>
  <si>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</si>
  <si>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</si>
  <si>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</si>
  <si>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</si>
  <si>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</si>
  <si>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</si>
  <si>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</si>
  <si>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</si>
  <si>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</si>
  <si>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</si>
  <si>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</si>
  <si>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</si>
  <si>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</si>
  <si>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</si>
  <si>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</si>
  <si>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</si>
  <si>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</si>
  <si>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</si>
  <si>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</si>
  <si>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</si>
  <si>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</si>
  <si>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</si>
  <si>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Grampo estampado tipo "x", em cobre, com 04 parafusos, para cabos de cobre nu 35mm² - tel- 853 (SPDA)</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</si>
  <si>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</si>
  <si>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</si>
  <si>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</si>
  <si>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</si>
  <si>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</si>
  <si>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35mm²,  8,7/15kv / 90º C (Eprotenax ou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</si>
  <si>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</si>
  <si>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</si>
  <si>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</si>
  <si>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</si>
  <si>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</si>
  <si>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</si>
  <si>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</si>
  <si>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</si>
  <si>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</si>
  <si>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Grampo de cobre tipo unha, para fixação de cabo de cobre nú, ref. TEL-0720, d a Termotécnica</t>
  </si>
  <si>
    <t>Válvula retenção em latão com rosca de 1/2" NPT x 7/16" NPT, p/instalações gá s</t>
  </si>
  <si>
    <t>Válvula retenção em latão com rosca de 1/2"NPT x 5/8"UNC, ref. X P-13 UCV, p/ instalações gás</t>
  </si>
  <si>
    <t>Suporte inox do trilho de cortina - Obra: Mercado de Lagarto (Câmara frigoríf ica)</t>
  </si>
  <si>
    <t>Tubo isolante 1 1/8" - 22mm - parede 25mm - Obra: Mercado de Lagarto (Câmara  frigorífica)</t>
  </si>
  <si>
    <t>Concreto simples usinado bombeável, fck=40mpa, utilizando cimento Portland RS ( resistente a sulfato ) com consumo minimo de 360kg/m³</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</si>
  <si>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</si>
  <si>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</si>
  <si>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</si>
  <si>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Execução de lábios poliméricos ARE 41 C (4 x 3), inclusive material por metro duplo</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</si>
  <si>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</si>
  <si>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</si>
  <si>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</si>
  <si>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</si>
  <si>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</si>
  <si>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</si>
  <si>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</si>
  <si>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Rejunte com argamassa epóxi p/revestimentos cerâmicos, porcelanatos e pedras  especiais, Kit Epóxi Fino Toque, Portokoll ou similar</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</si>
  <si>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</si>
  <si>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</si>
  <si>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</si>
  <si>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</si>
  <si>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</si>
  <si>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Fardamento com mangas curta</t>
  </si>
  <si>
    <t>Kit básico de EPI - Fardamento, Bota de Couro, Capacete, Luva Raspa, Óculos,  Máscara Filtro Papel, Filtro Solar FPS30 (Custo Mensal)</t>
  </si>
  <si>
    <t>Camêra de vídeo digital, monofocal, fixa, do tipo IP, 2MP, caixa de proteção  contra luz solar e intemperismo IP66, Ref. GS2020IP, Giga Security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</si>
  <si>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</si>
  <si>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</si>
  <si>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</si>
  <si>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Kit de fixação das Poltronas para pé latera/central, incluso:ferragem p/fixaç ão de estrutura das poltronas de Auditorio Arena</t>
  </si>
  <si>
    <t>No break 1.200va - bivolt com autonomia para suprimento de 30 minutos, da mic rosol ou similar</t>
  </si>
  <si>
    <t>No break 500va - trivolt, automático, 115v, 157v, 220v/ saída 115v com 06 tom adas</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</si>
  <si>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</si>
  <si>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</si>
  <si>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</si>
  <si>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</si>
  <si>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</si>
  <si>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</si>
  <si>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</si>
  <si>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</si>
  <si>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</si>
  <si>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fotoluminescente,38x 19cm, em pvc , com logotipo "Bomba s de incêndio" -  Placa E3</t>
  </si>
  <si>
    <t>Abraçadeira para coluna semafórica simples tipo L 101 em liga de alumínio fun dido, pintada em preto fosco</t>
  </si>
  <si>
    <t>Abraçadeira para coluna semafórica simples tipo L 124 em liga de alumínio fun dido, pintada em preto fosco</t>
  </si>
  <si>
    <t>Batedor p/fechadura (tarjeta) livre-ocupado p/div.marmore ou granito, ref. BT 0830 - IMAB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</si>
  <si>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</si>
  <si>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</si>
  <si>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</si>
  <si>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Dobradiça aço laminado,tipo reforçado, 3.1/2" x 2.1/2, esp.2.4 mm (Lider ou s imilar)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</si>
  <si>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</si>
  <si>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</si>
  <si>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</si>
  <si>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</si>
  <si>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para divisória mármore ou granito com mola, incluisve parafuso latã o, imab ref. DO0825G00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</si>
  <si>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</si>
  <si>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</si>
  <si>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</si>
  <si>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maçaneta externa com chave, cor cinza, para porta com barra antipân ico simples, DKS ou similar</t>
  </si>
  <si>
    <t>Fechadura Pado, linha Acessórios, Tarjeta livre/Ocupado para Banheiros, em za mac com sinalização,  ref.034,  similar ou superior</t>
  </si>
  <si>
    <t>Fechadura Pado, linha Ecoinox, modelo Victória,  maçaneta, roseta, testa e co ntra testa em em aço inoxável, cilindro em latão maciço, ref. 882-90 E, simil 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</si>
  <si>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</si>
  <si>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</si>
  <si>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</si>
  <si>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</si>
  <si>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</si>
  <si>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</si>
  <si>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</si>
  <si>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</si>
  <si>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</si>
  <si>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</si>
  <si>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</si>
  <si>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Stam, linha residencial, acabamento inox, externa, ref.1601/09 ou s 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</si>
  <si>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</si>
  <si>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</si>
  <si>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</si>
  <si>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</si>
  <si>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eletromagnetico HDL mod.FEC-91LA, espelho longo trinco ajustável, p/emb utir no batente, p/portas madeira ou metal</t>
  </si>
  <si>
    <t>Fecho tipo baton, em Latão amarelo colonial, para esquadria em madeira pivota nte (seteira)</t>
  </si>
  <si>
    <t>Ferrolho ou targeta de fio redondo ( aliança ou similar ) ref.81098  63mm (2  1/2")</t>
  </si>
  <si>
    <t>Fixador abas simples p/ telha tipo canalete 90 (eternit - ref. 905902 ou simi lar)</t>
  </si>
  <si>
    <t>Parafuso cabeça redonda de rosca soberba 6.1x50 (ref. vl 1.77 valemam ou simi lar)</t>
  </si>
  <si>
    <t>Parafuso sextavado rosca soberba em aço inox, d=M6x45mm, ref:TEL-5346 ou simi lar (SPDA)</t>
  </si>
  <si>
    <t>Puxador duplo para porta, em alumínio polido, ø = 1", l= 40cm, ref. 3008, da  Vesfer ou similar</t>
  </si>
  <si>
    <t>Puxador duplo para porta, em alumínio, cromado, da BRUMET, ref. 2954 ou simil ar</t>
  </si>
  <si>
    <t>Roldana para poço/andaime, dim= 20 cm</t>
  </si>
  <si>
    <t>Alicate de pressão para solda tipo U, para apertar chapas, tiras e qualquer t ipo de perfil. Niquelado, mordentes reforçados em aço laminadao. Corpo em cha pa dobrada  extra-reforçada e rebites de aço, 11" (280mm). Ref. 138 Gedore.</t>
  </si>
  <si>
    <t>Alicate para anéis de pistão capacidade 50-100mm. ref.44044101 Tramontina ou  similar</t>
  </si>
  <si>
    <t>Disco de corte diamantado para asfalto e concreto diam. 350mm (utilização 1.0 00,0m)</t>
  </si>
  <si>
    <t>Esmerilhadeira angular elétrico portátil 4 1/2" - 1000 watts  - ref. G1000kB2 Black e Decker</t>
  </si>
  <si>
    <t>Esquadro de alumínio para soldagem de peças, com duas morsas, 35 x 35 x 4,5cm , marca Black Jack</t>
  </si>
  <si>
    <t>Parafuso e porca para válvula borboleta c/ flange série awwa d x l =    5/8"  x 3"</t>
  </si>
  <si>
    <t>Tampa de ferro fundido padrão Telebrás tipo R1 (385x630mm) 25kg, carga max.15 00kg</t>
  </si>
  <si>
    <t>Tampa de ferro fundido padrão Telebrás tipo R2 (545x1104mm) 75kg, carga max.2 000kg</t>
  </si>
  <si>
    <t>Tampa reforçada em ferro fundido d=300mm, c/escotilha quadrada e articulada,  p/cx.aterramento, ref:TEL-536 ou similar (SPDA)</t>
  </si>
  <si>
    <t>Tampão ferro fundido articulado TDA-600mm, 300kg/cm², p/poço de visitas e cai xas</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</si>
  <si>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</si>
  <si>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</si>
  <si>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</si>
  <si>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</si>
  <si>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</si>
  <si>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</si>
  <si>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</si>
  <si>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</si>
  <si>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</si>
  <si>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</si>
  <si>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</si>
  <si>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</si>
  <si>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</si>
  <si>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</si>
  <si>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</si>
  <si>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</si>
  <si>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</si>
  <si>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</si>
  <si>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</si>
  <si>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</si>
  <si>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retenção universal (horizontal ou vertical), PVC soldável, d=25mm,Tig re ou similar</t>
  </si>
  <si>
    <t>Ventosa para esgoto sanitário com flanges pn-10, dn-2", marca VALLOY ou simil ar, modelo VEC-313</t>
  </si>
  <si>
    <t>Braçadeira tipo U, de Vergalhão 8", incluso porca sextavada/arruela de pressã o</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</si>
  <si>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</si>
  <si>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</si>
  <si>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</si>
  <si>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</si>
  <si>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</si>
  <si>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</si>
  <si>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</si>
  <si>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Corrente em aço galvanizado, elo diam.: 4,8mm, dim.: 18mm x 33mm, peso 0,43 k g/m</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</si>
  <si>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</si>
  <si>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</si>
  <si>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Globo em tubo de ferro galvanizado 1 1/2", inclusive pintura epoxi - conforme projeto - Frontão (mercado de Lagarto)</t>
  </si>
  <si>
    <t>Gradil Metalgrade M65x132 - Comp.: 2114mm - Larg.: 1650mm - BP 25X2L, fio - F io 4.8 Liso, acab. galv.fogo e pintado ou similar</t>
  </si>
  <si>
    <t>Placa em chapa de aço galvanizado nº20, dim 4,25 x 0,60m, inclusive letreiro  da escola e tubos de sustentação de 3"</t>
  </si>
  <si>
    <t>Placa em chapa de aço galvanizado nº20, dim 6,25 x 0,60m, inclusive letreiro  da escola e tubos de sustentação de 3"</t>
  </si>
  <si>
    <t>Poste de ferro galvanizado 3" x 7m, com 04 isoladores, para entrada de energi a</t>
  </si>
  <si>
    <t>Prateleira em "u", em tela de aço galvanizado, fio 12 bwg, malha 1", ondulada , quadrada, com revestimento, moldada em perfil metálico, larg=0,18m, dimensõ es 0,70x x1,94 x 0,70m - Banca Hortifrutigrangeiro - mercado de Lagarto</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</si>
  <si>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</si>
  <si>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</si>
  <si>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</si>
  <si>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</si>
  <si>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</si>
  <si>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</si>
  <si>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</si>
  <si>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</si>
  <si>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</si>
  <si>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</si>
  <si>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</si>
  <si>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Forro de lã de vidro plafond k60, Forrovid-Santa Marina (ou similar), com per fis de aço pintado, instalado</t>
  </si>
  <si>
    <t xml:space="preserve"> Lixeiras em fibra de vidro, com capacidade 50L com suporte (poste), da Fiobe rglass, ref.CLPD1085 ou similar Padão EMURB</t>
  </si>
  <si>
    <t>Banheira em fibra de vidro, com as seguintes dimensões: largura do fundo 37cm , largura superior 60cm, altura 35cm e comprimento de 1,70m</t>
  </si>
  <si>
    <t>Caixa de emenda de fibra para poste completa com: Caixa metálica 30x30, régua elétrica, cordão SC mono extensão ótica com terminador, haste e base para ins talação no poste e mão de obra</t>
  </si>
  <si>
    <t>Cobertura em fibra de vidro, na cor verde colonial, em formato octogonal, are stas com 3,00m - Obra da Câmara Frigorifica do Mercado de Lagarto (fornecimen to e instalação)</t>
  </si>
  <si>
    <t>Cone em fibra de vidro, com ø=1,60m e h=1,14m, conforme projeto da Obra do Pa rque dos Cajueiros</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</si>
  <si>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</si>
  <si>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</si>
  <si>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</si>
  <si>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</si>
  <si>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pequeno</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</si>
  <si>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</si>
  <si>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</si>
  <si>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</si>
  <si>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</si>
  <si>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</si>
  <si>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</si>
  <si>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Fornecimento e montagem de telha em fibra de vidro para coberturas, vãos até  6,00m</t>
  </si>
  <si>
    <t>Telha translúcida em fibra de vidro, ondulada, dim = 2,44 x 0,50 m, esp=6mm ( Fortlev ou similar)</t>
  </si>
  <si>
    <t>Forro acústico em placas de fibra mineral dim.1200x600x16mm,  absorção sonora NRC = 0,55, reflexão luz = 0,79, marca Armstrong, ref. Clean Room, ou similar , resist. fogo: classe A, instalado sobre perfís metálicos</t>
  </si>
  <si>
    <t>Forro acústico em placas de fibra mineral dim.1250x625x15mm,  absorção sonora NRC = 0,55, reflexão luz = 0,86, marca Armstrong, ref. Georgian, ou similar,  resist. fogo: classe A, instalado sobre perfís metálicos</t>
  </si>
  <si>
    <t>Telha fibrocimento estrutural, dim: 3,00 x 1,06m, esp=8 mm, s/ acessorios (Et ermax, Maxiplac ou similar)</t>
  </si>
  <si>
    <t>Telha fibrocimento estrutural, dim: 4,10 x 1,06m, esp=6 mm, s/ acessorios (Et ermax, Maxiplac ou similar)</t>
  </si>
  <si>
    <t>Telha fibrocimento tipo canalete 49 s/ acessorios, comprimento 4,50 m (eterni t ou similar)</t>
  </si>
  <si>
    <t>Telha fibrocimento tipo canalete 90 s/ acessorios, comprimento 9.20 m (eterni t ou simliar)</t>
  </si>
  <si>
    <t>Forro modulado 625x1250mm em placa (EPS) de isopor auto-extinguível com perfi s T24 clicados em aço, acabamento em pintura texturizada - Fornecimento e ins talação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</si>
  <si>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</si>
  <si>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</si>
  <si>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</si>
  <si>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</si>
  <si>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</si>
  <si>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</si>
  <si>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Hidrômetro multijato ou unijato, Qn 1,5 Qmax  m3/h, DN 15  1/2" Pré-Equipado  para Telemetria</t>
  </si>
  <si>
    <t>Rádio Transmissor 434 Mhz, para hidrômetro de Telematria ( um para cada hidrô metro)</t>
  </si>
  <si>
    <t>Asfalto elastomérico para impermeabilização de superficie, Denverpren ou simi lar</t>
  </si>
  <si>
    <t>Emulprimer, tinta primaria betuminosa em suspenção aquosa, utilizada como pin tura basica de imprimação</t>
  </si>
  <si>
    <t>Impermeabilizante à base de alcatrão para madeiras brutas, Piche Extra (Vedac it ou similar)</t>
  </si>
  <si>
    <t>Impermeabilizante semi-flexível com tinta alfaltica, bi-componente, Viaplus 1 000, Viapol ou similar</t>
  </si>
  <si>
    <t>Imunizante incolor penetrol cupim (vedacit) p/ madeiras aparelhadas, ou simil ar</t>
  </si>
  <si>
    <t>Lã de vidro revestida com uma face em alumínio, espessura 25mm, d = 18kg/m² - Modulação 25,0x1,20m (rolo com 30,00m²), Isoflex ou similar - aplicado</t>
  </si>
  <si>
    <t>Manta asfáltica aluminizada esp=3mm, a base de asfalto modificado c/polimeros , estruturada com não-tecido de poliester, Ref:Classic Aluminio, marca Viapol ou similar</t>
  </si>
  <si>
    <t>Painel lã de vidro e=25mm (isover-santa marina ref psi-30/25mm ou similar) -  aplicado</t>
  </si>
  <si>
    <t>Painel lã de vidro e=50mm (isover-santa marina ref psi-30/50mm ou similar) -  aplicado</t>
  </si>
  <si>
    <t>Primer para impermeabilizações ref: TP Adeflex 612, Asfaltos Vitoria ou simil 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</si>
  <si>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</si>
  <si>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</si>
  <si>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</si>
  <si>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ESPUMA DE POLIURETANO E=20 A 25MM TEMP DE TRABALHO -50 A +100 GC DENS 29 A 35 KG/M3</t>
  </si>
  <si>
    <t>Acessório p/ Câmaras Frigoríficas - Válvula Equalizadora de Pressão Grande c/ Aquecedor</t>
  </si>
  <si>
    <t>Assento para banho articulável, ref. 2355 EBR, linha conforto, DECA ou simila r</t>
  </si>
  <si>
    <t>Assento para vaso sanitário em poliester, DECA AP23 Linha carrara/ nuova/duna (ou similar)</t>
  </si>
  <si>
    <t>Assento para vaso sanitário, AP60, Linha carrara/ nuova/duna, plástico, DECA  ou similar</t>
  </si>
  <si>
    <t>Assento para vaso sanitário, linha stylus excellence, ref. 54981, CELITE ou s 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</si>
  <si>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</si>
  <si>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</si>
  <si>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</si>
  <si>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</si>
  <si>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</si>
  <si>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sanitária para caixa de descarga acoplada, linha ravena, ref.: P.909.17 , da Deca ou similar</t>
  </si>
  <si>
    <t>Caixa de descarga acoplada com acionamento duo, ref.: CD.21F.17, da Deca ou s imilar</t>
  </si>
  <si>
    <t>Caixa de descarga acoplada para vaso sanitário da linha vogue plus conforto,  ref.: CDC. 01F, da DECA ou similar</t>
  </si>
  <si>
    <t>Caixa de descarga acoplada, DUAL, linha Aspen/Izy/Ravena/Fast/Flex, DECA ou s imilar</t>
  </si>
  <si>
    <t>Caixa de descarga acoplada, ecologica, linha flam ecoflush BR 3/6 litros, INC EPA ou similar</t>
  </si>
  <si>
    <t>Coluna suspensa de louça para lavatório, linha Vogue Plus Conforto, ref: C-51 0, DECA ou similar</t>
  </si>
  <si>
    <t>Cuba de semi-encaixe Deca ref L-830, quadrada, com mesa, 40x40 cm, branco ou  similar</t>
  </si>
  <si>
    <t>Cuba de semi-encaixe, dim. 49 x 40cm, INCEPA, linha ocean pacific, ref. 63027 ou siimilar</t>
  </si>
  <si>
    <t>Lavatório louça, ref: L-510, Vogue Plus  Conforto(45.5 x 35.5 cm), DECA ou si milar</t>
  </si>
  <si>
    <t>Lavatório para coluna, 53 x 44cm,  linha Azaléa, REF.: 91006, CELITE ou simil ar</t>
  </si>
  <si>
    <t>Porta toalha barra, cromado, ref.:2040.C.020.CLN, com 20cm, linha Clean, Deca ou similar</t>
  </si>
  <si>
    <t>Porta toalha barra, cromado, ref.:2040.C.050.CLN, com 50cm, linha Clean, Deca ou similar</t>
  </si>
  <si>
    <t>Prateleira com base em resina e acabamento cromado, linha clean, ref.: 2030.C .CLN, Deca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</si>
  <si>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</si>
  <si>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</si>
  <si>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</si>
  <si>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</si>
  <si>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</si>
  <si>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</si>
  <si>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</si>
  <si>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</si>
  <si>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saída horizontal p/ caixa de descarga acoplada, linha rave na  DECA ou similar</t>
  </si>
  <si>
    <t>Vaso sanitário convencional conforto sem abertura frontal, linha conforto vog ue plus P.510.17, DECA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</si>
  <si>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</si>
  <si>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</si>
  <si>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</si>
  <si>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Bancada em mármore calacata, e=2cm, dim 1,50 x 0.45m, inclusive testeira de 2 0cm</t>
  </si>
  <si>
    <t>Degrau de escada em granito cinza andorinha, L=32cm, com 3 frisos antiderrapa nte</t>
  </si>
  <si>
    <t>Disco de lixa diamantada SLX - 100mm para polimento de mármore, granito a úmi do ou seco</t>
  </si>
  <si>
    <t>Divisória em granito branco fortaleza, polido do dois lados, e= 2cm, inclusiv e montagem com ferragens</t>
  </si>
  <si>
    <t>Divisória em granito branco polar, polido do dois lados, e= 2cm, inclusive mo ntagem com ferragens</t>
  </si>
  <si>
    <t>Divisória em granito verde ubatuba, polido dos dois lados, acabamento boleado , e= 2cm</t>
  </si>
  <si>
    <t>Peitoril granito Preto 25 x 2cm</t>
  </si>
  <si>
    <t>Testeira em branco fortaleza, l=10cm (meia esquadria) - fornecimento e coloca ção</t>
  </si>
  <si>
    <t>Testeira em branco fortaleza, l=15 cm (meia esquadria) - fornecimento e coloc ação</t>
  </si>
  <si>
    <t>Testeira em branco fortaleza, l=4 cm (meia esquadria) - fornecimento e coloca ção</t>
  </si>
  <si>
    <t>Testeira em granito branco fortaleza, l=10cm (colado), esp.=2cm - forneciment o e colocação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</si>
  <si>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</si>
  <si>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</si>
  <si>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</si>
  <si>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</si>
  <si>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</si>
  <si>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l=15 cm (meia esquadria) - fornecimento e colocaçã 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</si>
  <si>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</si>
  <si>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</si>
  <si>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</si>
  <si>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</si>
  <si>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</si>
  <si>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</si>
  <si>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</si>
  <si>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</si>
  <si>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</si>
  <si>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</si>
  <si>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</si>
  <si>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</si>
  <si>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(meia esquadria) - fornecimento e colocaçã o</t>
  </si>
  <si>
    <t>Cadeira giratória sem braço tipo secretária executiva, dim:48x40cm, estofado  injetado, revestimento em tecido ou couro ecologico, base a gás, haste de 05  patas fixas, pintura eletrostatica epoxi, marca Moveart ou similar</t>
  </si>
  <si>
    <t>Mesa para escritório medindo 1,50 x 0,60 m  em madeira e laminado melaminico, com 02 gavetas c/ chaves</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</si>
  <si>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</si>
  <si>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</si>
  <si>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</si>
  <si>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</si>
  <si>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</si>
  <si>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</si>
  <si>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tênis oficial 5 lonas (4 lonas pvc + 1 lona couro sintetico) med:12 ,80x1,08m (cod.2035)</t>
  </si>
  <si>
    <t>Tabela para basquete oficial em laminado naval, medindo 1,80x1,20m, inclusive aros fixo metal e redes</t>
  </si>
  <si>
    <t>Traves oficial p/futebol de salão 3x2m em aço galv.3", com requadro e redes d e polietileno fio 4mm (conjunto p/futsal)</t>
  </si>
  <si>
    <t>Brise metálico de alumínio ref. 84F, 45º L, da Fibrocell ou similar (material e mão de obra)</t>
  </si>
  <si>
    <t>Brise metálico de alumínio, ref. B57, branco nieve 7000, da Hunter Douglas ou similar (material e mão de obra)</t>
  </si>
  <si>
    <t>Brise metálico Hunter Douglas ref. 84R - SL4 cor prata ou similar, com estrut ura e montagem, exclusive Andaimes ou plataforma</t>
  </si>
  <si>
    <t>Brise metálico Hunter Douglas ref. Miniware # 103 cor prata ou similar, com e strutura e montagem, exclusive Andaimes ou plataforma</t>
  </si>
  <si>
    <t>Brises em pvc com aletas na cor amarelo translúcido e montante em alumínio re f 100 marca Comovent ou similar</t>
  </si>
  <si>
    <t>Brises em pvc com aletas na cor branco translúcido e montante em alumínio ref 100 marca Comovent ou similar</t>
  </si>
  <si>
    <t>Fornecimento e instalação de brises de ângulo fixo ou móvel, em alumínio, Lux alon Termobrise 335, com pintura a base de poliester, inclusive acessórios</t>
  </si>
  <si>
    <t>Fornecimento e instalção de toldo tipo bambinela em lona de laminado pvc Nigh t &amp; Day com fundo blackout,anti-chama,anti-fungos, anti-mofo,anti-raios,UV e  UVB, c/estrut. em tubo industrial chapa18 c/aplic. de antiferrugem epoxi, aca b. esmat. sintético</t>
  </si>
  <si>
    <t>Tenda confeccionada em lona TD-1000 Anti-chama tipo pirânide com Estrutura me talica em tubo galv.1 1/4, 1 1/5 e pés c/ 2",( dim. 5m x5m)</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</si>
  <si>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</si>
  <si>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</si>
  <si>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</si>
  <si>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150/400, 3 entradas e 1 s aída, ref. FC-9880, da Asperbras ou similar</t>
  </si>
  <si>
    <t>Poço de visita em polietileno 1000x2000mm, saída DN 250, 3 entradas e 1 saída , ref. FC-9881, da Asperbras ou similar</t>
  </si>
  <si>
    <t>Poço de visita em polietileno 1000x2000mm, saída DN 250, 3 entradas e 1 saída , ref. FC-9882, da Asperbras ou similar</t>
  </si>
  <si>
    <t>Poço de visita em polietileno 1000x2000mm, saída DN 250, 3 entradas e 1 saída , ref. FC-9883,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</si>
  <si>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</si>
  <si>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</si>
  <si>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</si>
  <si>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</si>
  <si>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</si>
  <si>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</si>
  <si>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</si>
  <si>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</si>
  <si>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</si>
  <si>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</si>
  <si>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</si>
  <si>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</si>
  <si>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DENPRO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</si>
  <si>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</si>
  <si>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</si>
  <si>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</si>
  <si>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Acoplador de caixa para canaleta 110x20mm, "Sistema X", ref.6750 53, Pial Leg rand ou similar</t>
  </si>
  <si>
    <t>Acoplador de caixa para canaleta 50x20mm, "Sistema X", ref.6750 52, Pial Legr and ou similar</t>
  </si>
  <si>
    <t>Acoplador de caixa para canaleta moldura 32x20mm, "Sistema DLP", ref.6487 92, Pial Legrand ou similar</t>
  </si>
  <si>
    <t>Câmera PTZ Robot (GS 36PTZ), CCD 1/4" Day/Night, alta resolução, até 432x de  zoom, ref.GS-36PTZ , Sony ou similar</t>
  </si>
  <si>
    <t>Chumbador com rosca externa 3/8" x 30, externo 3/8" x 75 (ref. vl 1.42 valema m ou similar)</t>
  </si>
  <si>
    <t>Conector de fibra ótica do tipo SC, compatível com especificações da norma AN SI/EIA/TIA-568-C.X e IEC 61.754-4 (tipo SC), compativel com fibra ótica multi modo 50/125 fÊm</t>
  </si>
  <si>
    <t>Conector de medição em bronze c/4 parafusos p/cabos de cobre 16-70mm² ref.TEL -560 (pára-raio)</t>
  </si>
  <si>
    <t>Controlador DMX, com fonte de alimentação com entrada em 100-240 VAC e saída  de 5,5 a 9VDC, com duas saídas de controle p/ conectores do tipo XLR 3 pinos  e porta de configuração do tipo mini-USB ou conector RJ45</t>
  </si>
  <si>
    <t>Espelho para caixa horizontal 4"x4" em parede, com 02 saída rj-45 (krone ou s imilar)</t>
  </si>
  <si>
    <t>Fonte de alimentação  potencia mínima 150VA, alimentação 90 a 305VAC e freq.  60Hz, tensão de saída de 24 VDC, dim 228x68x39mm, grau de proteção IPP66, pro teção contra curto circuito</t>
  </si>
  <si>
    <t>Modem concentrador GPRS 434 Mhz  para sistema de Telemetria, para até 500 pon tos</t>
  </si>
  <si>
    <t>Tranceiver fibra dim 54x14x14mm, com interface de conexão do tipo LC duplex,  compatível com tranceiver SFP e especificação MSA e multimodo 62.5/125</t>
  </si>
  <si>
    <t>Abrigo de sobrepor em chapa de aço carbono pintado com tinta a base de epoxi  vermelha, dimensões 75x35x25cm</t>
  </si>
  <si>
    <t>Abrigo metálico de embutir para mangueira de incêndio - 0,90x0,60x0,17  fabri cado em chapa nº20, 1 porta, c/pintura eletrostática na cor vermelha p/ 01 ma ngueira de 30m</t>
  </si>
  <si>
    <t>Abrigo metálico para mangueira de incêndio - 0,90x1,20x0,30m fabricado em cha pa nº20, 2 portas, c/pintura eletrostática na cor vermelha p/ 4 mangueiras de 30m</t>
  </si>
  <si>
    <t>Acionador Manual Convencional - Modelo AM-2 da Verin ou similar, tipo "Aperte aqui"</t>
  </si>
  <si>
    <t>Acionador Manual Endereçavel - Modelo AME-2 da Verin ou similar, tipo "Aperte aqui"</t>
  </si>
  <si>
    <t>Aluguel de Extintor de água pressurizada, capacidade 10 litros, tempo de desc arga 80s</t>
  </si>
  <si>
    <t>Aluguel de Extintor de dióxido de carbono (CO2), capacidade 6 kg, tempo de de scarga 16s</t>
  </si>
  <si>
    <t>Botoeira Liga-Desliga para Bomba de Incêndio Modelo BLD-1, marca VERIN  ou si milar</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</si>
  <si>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</si>
  <si>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</si>
  <si>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com sistema de 04 laços para até 396 dispositiv os, marca JFL, modelo Vulcano - 400 ou similar</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</si>
  <si>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</si>
  <si>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</si>
  <si>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</si>
  <si>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</si>
  <si>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Central de alarme endereçável de incendio com sistema p/ até 250 dispositivos , marcal Verin ou similar, Modelo VRE-250 c/ bateria de 12V e 7Amperes</t>
  </si>
  <si>
    <t>Detector de temperatura termovelocímetrico convencional, modelo VR-T, marca V ERIN ou similar</t>
  </si>
  <si>
    <t>Detector de temperatura termovelocímetrico endereçável, modelo VRE-T, marca V ERIN ou similar</t>
  </si>
  <si>
    <t>Mangueira de poliester forrada com borracha, tipo incêndio, d=38mm, empatada  com uniões storz nas duas extremidades - 15m</t>
  </si>
  <si>
    <t>Mangueira para gás GLP d=3/8" x 120cm, em PVC transparente c/tarja amarela, u so domestico, Aliança ou similar</t>
  </si>
  <si>
    <t>Recarga de Extintor de dióxido de carbono (CO2), capacidade 6 kg, tempo de de scarga 16s</t>
  </si>
  <si>
    <t>Caixa em fibra para regulador de 2º estágio com tampa aberta com 28 x 40 x 12 cm</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</si>
  <si>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</si>
  <si>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</si>
  <si>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</si>
  <si>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</si>
  <si>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</si>
  <si>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</si>
  <si>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</si>
  <si>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</si>
  <si>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Óxido de etileno medicinal (oxyfume 12)  fc em cilindro de 62 kg  (white mart ins ou similar)</t>
  </si>
  <si>
    <t>Valvula de balanceamento - STAD 32 - BSP - Sem dreno - 1 1/4"" - T&amp;A ou simil ar</t>
  </si>
  <si>
    <t>Amplificador de linha 70,7V x 400W RMS - SL-600, Sansara ou similar (sonoriza ção)</t>
  </si>
  <si>
    <t>Amplificador de linha 70,7V x 600W RMS - SL-600, Sansara ou similar (sonoriza ção)</t>
  </si>
  <si>
    <t>Atenuador de volume rotativo com 12 posições, potência máxima 80w, ref. VCS 8 0, da Loud ou similar</t>
  </si>
  <si>
    <t>Caixa acustica quadrada em ABS, tela de aluminio microperfurada, pintura elet rostatica c/poliester, Woofer coaxial 6" c/carcaça de aluminio. potencia 100W</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</si>
  <si>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</si>
  <si>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</si>
  <si>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</si>
  <si>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</si>
  <si>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Projetor para data-show, Full HD, 3D, brilho 2200 lumens, relação de contrast e 35.000:1, relação de projeção 16:9/4:3, conexões HDMI, VGA, RCA, USB, Wi-FI , narca OPTOMA, EPSON, ou simila</t>
  </si>
  <si>
    <t>Projetor sonoro, linha 70/100V x 15W, CS-154, ref: TOA ou similar (sonorizaçã o)</t>
  </si>
  <si>
    <t>Tela para projeção, fixa, wide screen, 200" de diagonal, relação 16x9 (4,45x2 ,50m), Projetelas ou similar</t>
  </si>
  <si>
    <t>Central PABX híbrida, capacidade 16 linhas e 64 ramais, mod.Impacta 94, Intel brás ou similar</t>
  </si>
  <si>
    <t>Central PABX, capacidade 8 linhas e 24 ramais, mod.Corp 8000, Intelbrás ou si milar</t>
  </si>
  <si>
    <t>Módulo de central do posto de enfermagem, temporizado, pilotos indicadores de local e fonte geradora de 12 volts, modelo Standard Tradicional, da VTC Vital tec ou similar</t>
  </si>
  <si>
    <t>Plataforma de comunicação Ision 3000R IP, capacidade 30 troncos digitais e 08 analógicos, 005 interface GSM iCell Light (Oi-Vivo-TIM-Claro) 148 ramais anal ógicos e 3 ramais digitais 2B+D, Orbit.go, Leucotron ou similar</t>
  </si>
  <si>
    <t>PORTEIRO ELETRÔNICO - KIT VIDEO FONE WIDESCREEN INT/EX BIV 5805 FOXLUX OU SIM 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</si>
  <si>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</si>
  <si>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</si>
  <si>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</si>
  <si>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</si>
  <si>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</si>
  <si>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</si>
  <si>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Aquecedor elétrico para água de pia de cozinha ou lavatório127/220v Versátil  - Lorenzetti ou similar</t>
  </si>
  <si>
    <t>Boia elétrica (sensor control) p/ reservatório inferior ou superior marca ANA UGER ou similar</t>
  </si>
  <si>
    <t>Bucha de passagem interna/interna, em porcelana, classe 15 kV, corrente 200A  (NBI 95 kV)</t>
  </si>
  <si>
    <t>Bucha de passagem interna/interna, em porcelana, classe 15 kV, corrente 400A  (NBI 110 kV)</t>
  </si>
  <si>
    <t>Caixa de equalização p/aterramento 20x20x10cm de sobrepor p/11 terminais de p ressão c/barramento (pára-raio)</t>
  </si>
  <si>
    <t>Caixa de equipotencialização em aço 200x200x90mm, para embutir com tampa, com 9 terminais, ref:TEL-901 ou similar (SPDA)</t>
  </si>
  <si>
    <t>Caixa de equipotencialização em aço 400x400x155mm, para embutir com tampa, co m 11 terminais, ref:TEL-900 ou similar (SPDA)</t>
  </si>
  <si>
    <t>Caixa de proteção em material tipo ABS, grau de proteção IPP66, resistência a impacto IK08, temp -40° até 60°C</t>
  </si>
  <si>
    <t>Central de comando inversor de frequência de porta social 60hz PPA - da Porta Oeste ou similar</t>
  </si>
  <si>
    <t>Conector Cunha com capa de proteção - classe de tensão 15KV - em Liga de alum ínio para condutores isolados de 70mm/35mm - 50mm/50mm</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</si>
  <si>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</si>
  <si>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</si>
  <si>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</si>
  <si>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</si>
  <si>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</si>
  <si>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</si>
  <si>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</si>
  <si>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</si>
  <si>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</si>
  <si>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</si>
  <si>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</si>
  <si>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</si>
  <si>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monopolar DR 20 A, dispositivo residual diferencial, corrente de ca rga 30mA</t>
  </si>
  <si>
    <t>Estante metálica para equipamentos de medição (TC e TP) - padrão concessionár ia</t>
  </si>
  <si>
    <t>Kit de ferramentas Fusimec ou similar, contendo: 01 máquina de aperto e corte p/ cintar poste; 01 rolo de fita inox 3/4" c/ 25,00m; 01 pacote com 50 fechos 3/4"</t>
  </si>
  <si>
    <t>Multicabo Medusa 24 vias c/ 30 metros, conectores XLR, da Santo Angelo ou sim ilar</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</si>
  <si>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</si>
  <si>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</si>
  <si>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</si>
  <si>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Soft starter para motor 20CV/220V-40CV/380V 61A SSW070061T5SZ, da WEG ou simi lar</t>
  </si>
  <si>
    <t>Soquete ou bocal de louça (porcelana) E27 de tempo, ref.MT-2233, marca Decorl ux ou similar</t>
  </si>
  <si>
    <t>Suporte em latão para presilha d=1/4" x 200mm, rosca soberba, c/2 porcas, ref :TEL-232 ou similar (SPDA)</t>
  </si>
  <si>
    <t>Suporte guia simples tipo curto chapa encosto com roldana em polipropileno, h = 50 cm (TEL-241)</t>
  </si>
  <si>
    <t>Terminação modular para cabos de média tensão 12/15kV de # 25mm² ref. TM-20/5 0 da Pirelli ou similar</t>
  </si>
  <si>
    <t>Terminal aéreo em aço galvanizado a fogo h=35cm x 3/8", fixação horizontal e  com bandeirinha</t>
  </si>
  <si>
    <t>Terminal de pressão em latão estanhado tipo cruz/prensa, para cabos de 16mm²  a 50mm², ref:TEL-5096 (SPDA)</t>
  </si>
  <si>
    <t>Vergalhão (Tirante) com rosca total ø 1/4"x1000mm (marvitec ref. 1431 ou simi lar)</t>
  </si>
  <si>
    <t>NOBREAK NHS EXPERT ON LINE, ref. 92.C4.100000 (C 10000VA com 20 baterias sela das 9AH/ISOLADOR/BIFÁSICO/ETH), ou similar.</t>
  </si>
  <si>
    <t>NOBREAK NHS PRIME SENOIDALl, ref. 91.C1.030004 (PRIME 3000VA com 08 baterias  seladas 7AH/S.120V/C.ETH). Cor preta.Ou similar.</t>
  </si>
  <si>
    <t>Para-raios em ZnO de distribuição polimérico para baixa tensão 127 V FN - 10K A</t>
  </si>
  <si>
    <t>Programador digital 2 canais p/aparelhos iluminação, ciclo semanal, modelo EG 203B, ref:Hager ou similar</t>
  </si>
  <si>
    <t>Programador horário alimentação de 100ª 240VAC, uma saída a rele SPDT 16A – 2 50V, com led para identificação do status, função horário de verão, caixa em  ABX, para fixação em trilho, com 40 memorias para programação</t>
  </si>
  <si>
    <t>Sinalizador para porta fabricados com base em plático leitoso e acrílico tran slúcido vermelho, com 02 lâmpadas (inclusa), acionada por reator convencional (incluso), alimentação 110V e 220V (c/ chave seletora)</t>
  </si>
  <si>
    <t>Painel elétrico p/ bomba, com chave de partida direta (manual/automática), 15 cv, trifásico</t>
  </si>
  <si>
    <t>Painel em cx. métalica p/bomba submersível 2cv 220v. ajuste a 12,5A c/volt. e AMP.</t>
  </si>
  <si>
    <t>Conector elétrico 2P p/fio 2,5mm2, WAGO ou similar</t>
  </si>
  <si>
    <t>Conector para cabo de cobre nu # 50mm² ref. GAR 6429 da BURNDY ou ELETC ou si milar</t>
  </si>
  <si>
    <t>Conector paralelo de bronze com parafusos para cabo 35mm2, ref:TEL-731 ou sim ilar (SPDA)</t>
  </si>
  <si>
    <t>Conector split bolt em latão estanhado com furo vertical Ø=10mm, para cabos 3 5 a 70mm2 - TEL-5021</t>
  </si>
  <si>
    <t>Conector tipo T ou Y c/ 03 entradas, grau de proteção IP66, conexão interna p / no mínimo 03 fios, c/ prensa cabos em suas entradas, p/ cabos de 7 a 13,5mm ², corrente máxima de 32A</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</si>
  <si>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</si>
  <si>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</si>
  <si>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</si>
  <si>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Bomba Centrífuga Megabloc, trifásica, 15 CV, diâmetro do rotor 192mm, 3.500 r otações da KSB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</si>
  <si>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</si>
  <si>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</si>
  <si>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</si>
  <si>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</si>
  <si>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</si>
  <si>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</si>
  <si>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submersível, marca ABS, modelo AFP-102/425 2/3/4/7V STD Propulsor-230 A BS e acessórios(tubo de açoD2 AZ, correte 5/16, manilha 3/8 reta zincada, cen tral eletro comando e monitor e pedestal DN 100/ASA - tubo 2) ou similar - fo rnecimento</t>
  </si>
  <si>
    <t>Bomba Thebe mod TH 65-160, 30cv, c/motor elétrico, sucção 4" e recalque d=2 1 /2" (incendio)</t>
  </si>
  <si>
    <t>Motobomba Cento Monoestágio P/ incêndio 12,5 CV - 3,0/ 220/380 v. Modelo BPI  - 22 R, Trifásica Schneider ou similar</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</si>
  <si>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</si>
  <si>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</si>
  <si>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</si>
  <si>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</si>
  <si>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</si>
  <si>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</si>
  <si>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</si>
  <si>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</si>
  <si>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</si>
  <si>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</si>
  <si>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</si>
  <si>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</si>
  <si>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</si>
  <si>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</si>
  <si>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</si>
  <si>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</si>
  <si>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</si>
  <si>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</si>
  <si>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</si>
  <si>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</si>
  <si>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</si>
  <si>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</si>
  <si>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</si>
  <si>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</si>
  <si>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</si>
  <si>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</si>
  <si>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</si>
  <si>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</si>
  <si>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</si>
  <si>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</si>
  <si>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</si>
  <si>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</si>
  <si>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</si>
  <si>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</si>
  <si>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</si>
  <si>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</si>
  <si>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</si>
  <si>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</si>
  <si>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</si>
  <si>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marca schneider ou similar, modelo SH55 BPI-21, 2 1/2", motor a com bustão - gasolina , 5,5cv</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</si>
  <si>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</si>
  <si>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</si>
  <si>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</si>
  <si>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</si>
  <si>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</si>
  <si>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</si>
  <si>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submersível, marca abs ou similar, modelo EJ 40 B, motor 4 cv, trif ásico</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</si>
  <si>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</si>
  <si>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</si>
  <si>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</si>
  <si>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</si>
  <si>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</si>
  <si>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</si>
  <si>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</si>
  <si>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</si>
  <si>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</si>
  <si>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</si>
  <si>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</si>
  <si>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Cruzeta 50 x 50 mm para eletrocalha perfurada metálica (ref.: mopa ou similar )</t>
  </si>
  <si>
    <t>Cruzeta 90º 600 x 155 mm para eletrocalha perfurada metálica (ref.: mopa ou s imilar)</t>
  </si>
  <si>
    <t>Curva de inversão 100 x 100 mm para eletrocalha metálica (ref.: mopa ou simil ar)</t>
  </si>
  <si>
    <t>Curva de inversão 100 x 50 mm para eletrocalha metálica (ref.: mopa ou simila r)</t>
  </si>
  <si>
    <t>Curva de inversão 100 x 75 mm para eletrocalha metálica lisa zincada (ref.: m opa ou similar)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</si>
  <si>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</si>
  <si>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</si>
  <si>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</si>
  <si>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</si>
  <si>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</si>
  <si>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</si>
  <si>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</si>
  <si>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</si>
  <si>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500 x 100mm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</si>
  <si>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</si>
  <si>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</si>
  <si>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</si>
  <si>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</si>
  <si>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</si>
  <si>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</si>
  <si>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</si>
  <si>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</si>
  <si>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150 x 75 mm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</si>
  <si>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</si>
  <si>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</si>
  <si>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250 x 100 mm para eletrocalha metálica, com ângulo 90° (ref. : mopa ou similar)</t>
  </si>
  <si>
    <t>Curva horizontal 300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</si>
  <si>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</si>
  <si>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</si>
  <si>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500 x 100 mm para eletrocalha metálica, com ângulo 90° (ref. : mopa ou similar)</t>
  </si>
  <si>
    <t>Curva horizontal 600 x 155 mm para eletrocalha metálica, 90°, Leitofort (ref. : Mopa ou similar)</t>
  </si>
  <si>
    <t>Curva Horizontal 90º para eletrocalha 150 x 50mm</t>
  </si>
  <si>
    <t>Curva Horizontal 90º para eletrocalha 200 x 50mm</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</si>
  <si>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</si>
  <si>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</si>
  <si>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</si>
  <si>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200 x 50 mm para eletrocalha metálica, com ângulo 90° (ref.: m opa ou similar)</t>
  </si>
  <si>
    <t>Curva vertical 300 x 100 mm para eletrocalha metálica, com ângulo 90° (ref.:  mopa ou similar)</t>
  </si>
  <si>
    <t>Curva vertical 400 x 100 mm para eletrocalha metálica, com ângulo 90° (ref.:  mopa ou similar)</t>
  </si>
  <si>
    <t>Curva vertical 500 x 100 mm para eletrocalha metálica, com ângulo 90° (ref.:  mopa ou similar)</t>
  </si>
  <si>
    <t>Curva vertical 600 x 155 mm para eletrocalha metálica, (ref.: mopa ou similar )</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</si>
  <si>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</si>
  <si>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</si>
  <si>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</si>
  <si>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</si>
  <si>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</si>
  <si>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</si>
  <si>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</si>
  <si>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</si>
  <si>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3000mm, peso,  2,93Kg/m,  (ref.: m opa ou similar)</t>
  </si>
  <si>
    <t>Eletrocalha metálica perfurada 300 x 100 x 3000mm, peso, 3,67Kg/m, (ref.: mop a ou similar)</t>
  </si>
  <si>
    <t>Eletrocalha metálica perfurada 600 x 100 x 3000 mm, Leitofort (Mopa ou simila r)</t>
  </si>
  <si>
    <t>Eletrocalha metálica perfurada 75 x 50 x 3000 mm (ref. vl 3.01 75/50 ge valem am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</si>
  <si>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</si>
  <si>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</si>
  <si>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</si>
  <si>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para eletrocalha metálica (ref. vl 3.01-21-150/50 ge valemam ou similar)</t>
  </si>
  <si>
    <t>Emenda interna 150 x 100 mm com base lisa perfurada para eletrocalha metálica (ref. Mopa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</si>
  <si>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</si>
  <si>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</si>
  <si>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</si>
  <si>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100 mm com base lisa perfurada para eletrocalha metálica (ref. Mopa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</si>
  <si>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</si>
  <si>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</si>
  <si>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</si>
  <si>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</si>
  <si>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</si>
  <si>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</si>
  <si>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</si>
  <si>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500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</si>
  <si>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</si>
  <si>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</si>
  <si>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</si>
  <si>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Junção com aba 100 mm para eletrocalha metálica, Leitofort (ref.: Mopa ou sim ilar)</t>
  </si>
  <si>
    <t>Mopost de 129x44x2650mm, composto de tampa superior e inferior, arremate, bas e e 01 suporte com 06 furos, ref.: 191-01, da Mopa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</si>
  <si>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</si>
  <si>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</si>
  <si>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</si>
  <si>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</si>
  <si>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</si>
  <si>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</si>
  <si>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</si>
  <si>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</si>
  <si>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</si>
  <si>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</si>
  <si>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</si>
  <si>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</si>
  <si>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</si>
  <si>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</si>
  <si>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</si>
  <si>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100 x 50mm para eletrocalha metálica (ref. mopa ou simila r)</t>
  </si>
  <si>
    <t>Redução concêntrica 100 x 75mm para eletrocalha metálica (ref. mopa ou simila r)</t>
  </si>
  <si>
    <t>Redução concêntrica 150 x 100 x 100mm para eletrocalha metálica (ref. mopa ou similar)</t>
  </si>
  <si>
    <t>Redução concêntrica 150 x 150/100 x 100mm, lisa, galvanizada à fogo, para ele trocalha metálica (ref. mopa ou similar)</t>
  </si>
  <si>
    <t>Redução concêntrica 150 x 150/100 x 100mm, lisa, zincada, para eletrocalha me tálica (ref. mopa ou similar)</t>
  </si>
  <si>
    <t>Redução concêntrica 150 x 50 mm / 75 x 50 mm (ref. vl 3.01-18 ge valemam ou s imilar)</t>
  </si>
  <si>
    <t>Redução concêntrica 200 x 100 x 100mm para eletrocalha metálica (ref. mopa ou similar)</t>
  </si>
  <si>
    <t>Redução concêntrica 200 x 100 x 50mm para eletrocalha metálica (ref. mopa ou  similar)</t>
  </si>
  <si>
    <t>Redução concêntrica 200 x 150 x 100mm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</si>
  <si>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</si>
  <si>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</si>
  <si>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</si>
  <si>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</si>
  <si>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</si>
  <si>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100mm / 200 x 50mm para eletrocalha metálica (ref.  mopa ou similar)</t>
  </si>
  <si>
    <t>Redução concêntrica 400 x 50 mm / 50 x 50 mm (ref. vl 3.01-18 ge valemam ou s imilar)</t>
  </si>
  <si>
    <t>Redução concêntrica 400 x 50mm / 100 x 50mm para eletrocalha metálica (ref. m opa ou similar)</t>
  </si>
  <si>
    <t>Redução concêntrica 500 x 300 x 100mm para eletrocalha metálica (ref. mopa ou similar)</t>
  </si>
  <si>
    <t>Redução concêntrica de eletrocalha 150 x 50 / 100 x 50mm</t>
  </si>
  <si>
    <t>Redução concêntrica lisa zincada 100 x 75mm para 75 X 50mm para eletrocalha m etálica (ref. mopa ou similar)</t>
  </si>
  <si>
    <t>Redução concêntrica lisa zincada 150 x 75mm para 100 X 75mm para eletrocalha  metálica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</si>
  <si>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</si>
  <si>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</si>
  <si>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</si>
  <si>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</si>
  <si>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</si>
  <si>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</si>
  <si>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</si>
  <si>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</si>
  <si>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</si>
  <si>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c/2 furos para modulo (energia e/ou RJ)da Mopa 185-08 - (Sup. P/ rod. univ. c/furos p/ 2 modul. (Energia/ RJ) - Creme )</t>
  </si>
  <si>
    <t>Suporte horizontal 100 x 50 mm  para fixação de eletrocalha metálica ( ref.:  Mopa ou similar)</t>
  </si>
  <si>
    <t>Suporte horizontal 100 x 50 mm para eletrocalha metálica (ref.: mopa ou simil ar)</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</si>
  <si>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</si>
  <si>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</si>
  <si>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</si>
  <si>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</si>
  <si>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150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</si>
  <si>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</si>
  <si>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</si>
  <si>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</si>
  <si>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</si>
  <si>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100 x 75 mm para fixação de eletrocalha metálica (ref.: mopa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</si>
  <si>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</si>
  <si>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</si>
  <si>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</si>
  <si>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</si>
  <si>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</si>
  <si>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</si>
  <si>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100mm para Tê de descida lateral, zincada, para eletrocalha  metálica (ref.: mopa ou similar)</t>
  </si>
  <si>
    <t>Tampa de encaixe 100mm para Tê horizontal, zincada, para eletrocalha metálica (ref.: mopa ou similar)</t>
  </si>
  <si>
    <t>Tampa de encaixe 150 x 3000 mm  para eletrocalha metálica (ref. mopa ou simil ar)</t>
  </si>
  <si>
    <t>Tampa de encaixe 150 x 3000 mm, galvanizada à fogo, para eletrocalha metálica (ref. mopa ou similar)</t>
  </si>
  <si>
    <t>Tampa de encaixe 150 x 3000 mm, zincada, para eletrocalha metálica (ref. mopa ou similar)</t>
  </si>
  <si>
    <t>Tampa de encaixe 200mm para Tê horizontal, zincada, para eletrocalha metálica (ref.: mopa ou similar)</t>
  </si>
  <si>
    <t>Tampa de encaixe 400 x 3000 mm para eletrocalha metálica (ref.: mopa ou simil ar)</t>
  </si>
  <si>
    <t>Tampa de encaixe 75 x 3000 mm, zincada, para eletrocalha metálica (ref.: mopa ou similar)</t>
  </si>
  <si>
    <t>Tampa de encaixe 75mm para Tê de descida lateral, zincada, para eletrocalha m etálica (ref.: mopa ou similar)</t>
  </si>
  <si>
    <t>Tampa de encaixe para cruzeta 150 x 150mm, galvanizada à fogo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</si>
  <si>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</si>
  <si>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</si>
  <si>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</si>
  <si>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</si>
  <si>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</si>
  <si>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</si>
  <si>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</si>
  <si>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</si>
  <si>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</si>
  <si>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100mm, zincada, para eletrocalha met álica (ref. mopa ou similar)</t>
  </si>
  <si>
    <t>Tampa de encaixe para curva de inversão, 75mm, zincada, para eletrocalha metá lica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</si>
  <si>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</si>
  <si>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</si>
  <si>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</si>
  <si>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</si>
  <si>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100 x 75mm, zincada, para eletrocal ha metálica de eletrocalha (ref. mopa ou similar)</t>
  </si>
  <si>
    <t>Tampa de encaixe para redução concêntrica 150 x 150/100 x 100mm, lisa, galvan ziada à fogo (ref. mopa ou similar)</t>
  </si>
  <si>
    <t>Tampa de encaixe para redução concêntrica 150 x 150/100 x 100mm, lisa, zincad 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</si>
  <si>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</si>
  <si>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</si>
  <si>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</si>
  <si>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</si>
  <si>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horizontal 150 x 150mm, galvanizada à fogo (ref. Mop a ou similar)</t>
  </si>
  <si>
    <t>Tampa de encaixe para tê horizontal 150 x 150mm, zincada (ref. Mopa ou simila r)</t>
  </si>
  <si>
    <t>Tampa de encaixe para Tê vertical de subida, 100mm, zincada, para eletrocalha metálica (ref. mopa ou similar)</t>
  </si>
  <si>
    <t>Tampa de encaixe para Tê vertical, 150mm, zincada,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</si>
  <si>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</si>
  <si>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</si>
  <si>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</si>
  <si>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600 x 155mm para eletrocalha metálica, Leitofort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</si>
  <si>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</si>
  <si>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</si>
  <si>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</si>
  <si>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100 x 100 mm, galvanizado à fogo, para eletrocalha metalica (ref. Mo pa ou similar)</t>
  </si>
  <si>
    <t>Terminal 100 x 100 mm, zincado, para eletrocalha metalica (ref. Mopa ou simil 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</si>
  <si>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</si>
  <si>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</si>
  <si>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</si>
  <si>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</si>
  <si>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75 mm, zincado, para eletrocalha metalica (ref. Mopa ou simila r)</t>
  </si>
  <si>
    <t>Terminal 50 x 50 mm para eletrocalha perfurada metalica (ref. vl 3.01-25 ge v alemam ou similar)</t>
  </si>
  <si>
    <t>Terminal 75 x 50 mm para eletrocalha perfurada metalica (ref. vl 3.01-25 ge v alemam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</si>
  <si>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</si>
  <si>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</si>
  <si>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</si>
  <si>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</si>
  <si>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</si>
  <si>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</si>
  <si>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</si>
  <si>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</si>
  <si>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</si>
  <si>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</si>
  <si>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</si>
  <si>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</si>
  <si>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</si>
  <si>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</si>
  <si>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</si>
  <si>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</si>
  <si>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</si>
  <si>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</si>
  <si>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</si>
  <si>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</si>
  <si>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</si>
  <si>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Adaptação do barramento de média tensão da SE 1 para nova proteção do estádio Lourival Bptista</t>
  </si>
  <si>
    <t>Central de luz de emergencia 300w/12V, caixa plastica, modelo ILU 300PC, ref. Gevi Gamma ou similar</t>
  </si>
  <si>
    <t>Chave comutadora de 3 posições em retenção ref. S1-3SB3001-2AA21 da Siemens o u similar</t>
  </si>
  <si>
    <t>Chave comutadora manual automático, monopolar, 10A, três posições, 22 mm, ten são de isolação – 600v,  IP 40, corpo de plástico</t>
  </si>
  <si>
    <t>Contator 32 A, bobina de 24 a 220VAC, com contato NA-NF , para fixação em tri lho.</t>
  </si>
  <si>
    <t>Controlador Lógico Programável (CLP) - Logo 24vcc, 8 ent.r e 8 saidas + módul o de expansão</t>
  </si>
  <si>
    <t>Desinstalação  de 216 projetores de iluminação com lâmpadas de vapor meálicos do estádio Lourival Baptista</t>
  </si>
  <si>
    <t>Disjuntor a Vacuo 15KV, marca BEGHIM, tipo MAF 15-630-350, manual c/relé URPE 7104 + jg de contato 3NF+3NA, bobina de fechamento, bloqueio KIRK, disparador TCC, bobina abert.+3TCs (ou similar)</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</si>
  <si>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</si>
  <si>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</si>
  <si>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</si>
  <si>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</si>
  <si>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</si>
  <si>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</si>
  <si>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</si>
  <si>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</si>
  <si>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</si>
  <si>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</si>
  <si>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</si>
  <si>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</si>
  <si>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</si>
  <si>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</si>
  <si>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</si>
  <si>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</si>
  <si>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</si>
  <si>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</si>
  <si>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</si>
  <si>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</si>
  <si>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</si>
  <si>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</si>
  <si>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</si>
  <si>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</si>
  <si>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</si>
  <si>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</si>
  <si>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</si>
  <si>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</si>
  <si>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</si>
  <si>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</si>
  <si>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</si>
  <si>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</si>
  <si>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</si>
  <si>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</si>
  <si>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</si>
  <si>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</si>
  <si>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</si>
  <si>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</si>
  <si>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</si>
  <si>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</si>
  <si>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</si>
  <si>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</si>
  <si>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</si>
  <si>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</si>
  <si>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</si>
  <si>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 A, padrão DIN (linha branca), curva de disparo C, corre nte de interrupção 5KA, ref.: Siemens 5 SX11027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</si>
  <si>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</si>
  <si>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</si>
  <si>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</si>
  <si>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</si>
  <si>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</si>
  <si>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</si>
  <si>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</si>
  <si>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</si>
  <si>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</si>
  <si>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</si>
  <si>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 A, padrão DIN (linha branca), curva de disparo C, corre nte de interrupção 5KA, ref.: Siemens 5 SX11047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</si>
  <si>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</si>
  <si>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</si>
  <si>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</si>
  <si>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</si>
  <si>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 A, padrão DIN (linha branca), curva de disparo C, corre nte de interrupção 3KA, ref.: Steck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</si>
  <si>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</si>
  <si>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</si>
  <si>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</si>
  <si>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</si>
  <si>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</si>
  <si>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</si>
  <si>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termomagnético tripolar 500 A, padrão DIN (linha branca ), corrente de interrupção 65KA</t>
  </si>
  <si>
    <t>Disjuntor tetrapolar DR 125 A, tipo AC, corrente nominal residual 30mA, ref.: Siemens 5SM3-3450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</si>
  <si>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</si>
  <si>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</si>
  <si>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</si>
  <si>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</si>
  <si>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</si>
  <si>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</si>
  <si>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</si>
  <si>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</si>
  <si>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</si>
  <si>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</si>
  <si>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</si>
  <si>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</si>
  <si>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</si>
  <si>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</si>
  <si>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</si>
  <si>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</si>
  <si>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</si>
  <si>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</si>
  <si>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</si>
  <si>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</si>
  <si>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</si>
  <si>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</si>
  <si>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</si>
  <si>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</si>
  <si>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</si>
  <si>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</si>
  <si>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</si>
  <si>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</si>
  <si>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</si>
  <si>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</si>
  <si>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</si>
  <si>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</si>
  <si>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</si>
  <si>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</si>
  <si>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</si>
  <si>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</si>
  <si>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</si>
  <si>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</si>
  <si>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</si>
  <si>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</si>
  <si>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</si>
  <si>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</si>
  <si>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</si>
  <si>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</si>
  <si>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</si>
  <si>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</si>
  <si>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</si>
  <si>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</si>
  <si>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</si>
  <si>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</si>
  <si>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</si>
  <si>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</si>
  <si>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</si>
  <si>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</si>
  <si>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</si>
  <si>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</si>
  <si>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</si>
  <si>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50 A, padrão DIN (  linha branca ), curva de disparo C, co rrente de interrupção 10KA, ref.: Siemens 5SX1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</si>
  <si>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</si>
  <si>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</si>
  <si>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</si>
  <si>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</si>
  <si>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</si>
  <si>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</si>
  <si>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</si>
  <si>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</si>
  <si>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</si>
  <si>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</si>
  <si>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</si>
  <si>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</si>
  <si>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média tensão175,5kV-60Hz, PLC 15, 630A - 350MVA, PVO, corr ente de interrupção 16 kA, corrente de fechamento 40 kA</t>
  </si>
  <si>
    <t>Disjuntor tripolar, a vácuo, comando automático, acionamento frontal, montage m fixa em carrinho, classe de tensão 2kV/25KA, corrente nominal 630A,cap.int. simetrica 350MVA, 60Hz, NI 95kV c/ prot. sobrecorrente</t>
  </si>
  <si>
    <t>Fixador tipo Ômega em cobre, l=15mm, c/furos d=5,5mm e trava p/cabo de 35mm², ref:TEL-833 ou similar (p/SPDA)</t>
  </si>
  <si>
    <t>Fixador tipo Ômega em latão, l=15mm, c/furos d=5,5mm e trava p/cabo de 35mm², ref:TEL-733 ou similar (p/SPDA)</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</si>
  <si>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</si>
  <si>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</si>
  <si>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</si>
  <si>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</si>
  <si>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</si>
  <si>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</si>
  <si>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</si>
  <si>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</si>
  <si>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</si>
  <si>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</si>
  <si>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</si>
  <si>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</si>
  <si>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</si>
  <si>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</si>
  <si>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em chapa de aço com pintura eletrostáica na cor cinza dim 200x80x60cm  completo com barramento, proteção, inclusive disjuntores - QDGBT4 - R</t>
  </si>
  <si>
    <t>Revisão e limpeza de 216 projetores de iluminação com lâmpadas de vapor meáli cos do estádio Lourival Baptista</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</si>
  <si>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</si>
  <si>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</si>
  <si>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3/8"</t>
  </si>
  <si>
    <t>Derivação tipo "T" (borne concêntrico à pressão) construída em liga de alumín io por porcas e arruelas para vergalhão eletrolítico de 5/8"</t>
  </si>
  <si>
    <t>União angular "L" construída em liga de alumínio por porcas e arruelas para v ergalhão de cobre eletrolítico de 1/4"</t>
  </si>
  <si>
    <t>União angular "L" construída em liga de alumínio por porcas e arruelas para v ergalhão de cobre eletrolítico de 3/8"</t>
  </si>
  <si>
    <t>União angular "L" construída em liga de alumínio por porcas e arruelas para v ergalhão de cobre eletrolítico de 5/8"</t>
  </si>
  <si>
    <t>Cabo de aço 1/8" Sem revestimento  ( rolo c/ 100 mt)</t>
  </si>
  <si>
    <t>Cabo de aluminio 15kv protegido 50mm²</t>
  </si>
  <si>
    <t>Cabo de cobre isolado EPR, flexivel,  16mm²,  0,6/1KV / 90º C (Eprotenax-G7 o u similar)</t>
  </si>
  <si>
    <t>Cabo de controle para o sinal DMX seção de 24 AWG com um par de cabos e fios  de cobre</t>
  </si>
  <si>
    <t>Eletroduto corrugado flexivel Ø 1 1/4" em PEAD, tipo Kanaduto/SW (Kanaflex ou similar)</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</si>
  <si>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</si>
  <si>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</si>
  <si>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Decorativa LED c/ vidro de prot. contra impacto IK08, 56Watts, 6200 Lumens, 4000K, CRI&gt;70, corpo alumínio injetado, pint. poliester a pó, 220V, I P66. Vida util 100mil horas SPD de 10KV.</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</si>
  <si>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</si>
  <si>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</si>
  <si>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</si>
  <si>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</si>
  <si>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</si>
  <si>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</si>
  <si>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</si>
  <si>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</si>
  <si>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em LED p/ iluminação pública, modelo LPL ÁTON 60, 60w, corp o alumínio INJETADO, 5.000k, IP66, 120v a 277v, 50/60 Hz, vida útil 70.000hs, fator pot.&gt;0,95, com vidro refratário. c/Tomada 7 pinos, Telegestão- Ilumatic ou similar</t>
  </si>
  <si>
    <t>Luminária fechada em LED p/ iluminação pública, modelo LPL ÁTON 60, 60w, corp o alumínio INJETADO, 5.000k, IP66, 120v a 277v, 50/60 Hz, vida útil 70.000hs, fator pot.&gt;0,95, com vidro refratário.- Ilumatic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</si>
  <si>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</si>
  <si>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</si>
  <si>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</si>
  <si>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</si>
  <si>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</si>
  <si>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</si>
  <si>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</si>
  <si>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</si>
  <si>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</si>
  <si>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LED p/ iluminação pública, Pot.180W, 4000K, IRC&gt;70, IP 66, Vida úti l 70.000 hs base p/ relê fotocélula, corpo em alum. injetado c/ pint. poliest er, tensão 220v c/ 7 pinos GPRS / Telegestão  Modelo LPL Ares da Ilumatic ou  similar</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</si>
  <si>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</si>
  <si>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</si>
  <si>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</si>
  <si>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</si>
  <si>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</si>
  <si>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</si>
  <si>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Projetor p/piso para lâmpada vapor metálico de 150W, ref. prisma, Almec Ilumi nação ou similar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</si>
  <si>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</si>
  <si>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</si>
  <si>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</si>
  <si>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</si>
  <si>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 DC com DPS 2 x 50w de potência, alumínio, 5000k, 150LM/W , Autovolt, branca, ref.: RFMLED-DC-DPS-150-100-50-3C-ME, da marca G-light ou similar</t>
  </si>
  <si>
    <t>Refletor modular LED300w DC com DPS 6x50w 90° 5000k 150LM/W Aluminio Autovolt Branca Ref.: RFMLED-DCDPS-90-300-50-3C-ME,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</si>
  <si>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</si>
  <si>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</si>
  <si>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</si>
  <si>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</si>
  <si>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</si>
  <si>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</si>
  <si>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</si>
  <si>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</si>
  <si>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</si>
  <si>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</si>
  <si>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</si>
  <si>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50W de potência, branco Frio, 6500k, Autovolt, marca G-lig ht ou similar</t>
  </si>
  <si>
    <t>Refletor Slim LED 150W de potência, branco Frio, 6500k, Autovolt, marca G-lig ht ou similar</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</si>
  <si>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</si>
  <si>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</si>
  <si>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</si>
  <si>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</si>
  <si>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</si>
  <si>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</si>
  <si>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</si>
  <si>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</si>
  <si>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</si>
  <si>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</si>
  <si>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Isolador de apoio para uso interno, tensão nominal 15 kV, nível de isolamento (NI) 110 kV, corpo de porcelana</t>
  </si>
  <si>
    <t>Isolador suporte pedestal de uso interno com prensa fio, em porcelana tipo pi lar cor branca, classe tensão 15 kV</t>
  </si>
  <si>
    <t>Lampada espiral fluorescente eletronica PL  45W / 220V (compacta integrada),  E-27, FLC ou similar</t>
  </si>
  <si>
    <t>Lampada fluorescente eletronica PL  45W / 127V (compacta integrada), E-27, SA DOKIN ou similar</t>
  </si>
  <si>
    <t>Lâmpada led 100w, luz branca 6500k, TLN190 - E40, 120º de ângulo de abertura, marca Glight ou similar</t>
  </si>
  <si>
    <t>Lâmpada led 12w de potência, luz branca Autovolt, E27, marca Glight  ou simil 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</si>
  <si>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</si>
  <si>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</si>
  <si>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Lâmpada vapor metálico HQI-T  tubular de 250w Osram ref. RELAMP00795 ou simil ar</t>
  </si>
  <si>
    <t>Lâmpada vapor metálico HQI-T  tubular de 400w Osram ref. RELAMP00820 ou simil ar</t>
  </si>
  <si>
    <t>Lâmpada vapor sódio alta pressão para projetor 150 w  (philips ref. son/t 150 w ou similar)</t>
  </si>
  <si>
    <t>Lâmpada vapor sódio alta pressão para projetor 250 w  (philips ref. son/t 250 w ou similar)</t>
  </si>
  <si>
    <t>Reator eletrônico para lâmpada fluorescente t5, 1 x 54w, da G-light ou simila r</t>
  </si>
  <si>
    <t>Reator eletrônico para lâmpada fluorescente t5, 2 x 54w, da G-light ou simila r</t>
  </si>
  <si>
    <t>Arandela de uso externo em tubo de aço zincado e pintado, com difusor em vidr o leitoso brilhante, da XOULUX, ref. B-706/1 ou similar</t>
  </si>
  <si>
    <t>Arandela de uso interno, em alumínio, com difusor em vidro fosco, branca ou p reta, ref. AD-104, da Aladin ou similar</t>
  </si>
  <si>
    <t>Arandela fechada esférica c/ refrator acrílico transparente e braço em tubo d e ferro, fixada na parede, ref. CWA-520 da Tecnolux ou similar</t>
  </si>
  <si>
    <t>Arandela uso externo lampada Led 18W G-light ou similar</t>
  </si>
  <si>
    <t>Cabo de interligação p/luminarias ColorGraze e WGraze, 15 m. Uso externo, IP6 6.</t>
  </si>
  <si>
    <t>Cabo de interligação p/luminarias ColorGraze e WGraze, 30cm. Uso externo, IP6 6.</t>
  </si>
  <si>
    <t>Fonte Driver externa de 250ww, tensão de entrada AC 90 a 305v, tensão de saíd a DC 12v, uso externo</t>
  </si>
  <si>
    <t>Globo leitoso (10 x 20cm) em polietileno para luminária da Eterna ref. 951 ou similar</t>
  </si>
  <si>
    <t>Lumiária com lâmpadas em led, potência total 39w, ref.: CitySpirit gen2 cone  led BDS471, da Philips ou similar</t>
  </si>
  <si>
    <t>Luminária  plafon (sobrepor) 22,5 x 22,5 - 18 W - 6000K - G- Light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</si>
  <si>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</si>
  <si>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</si>
  <si>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</si>
  <si>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</si>
  <si>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cilíndrica de sobrepor 30cm, em metal/vidro fosco da Attena ou simi lar</t>
  </si>
  <si>
    <t>Luminária cilíndrica de sobrepor em alumínio pintado em marrom padrão lumini, ref. T069, da Lumini ou similar, incluise duas lâmpadas fluocompactas de 20W, temp. cor 2700K</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</si>
  <si>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</si>
  <si>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</si>
  <si>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</si>
  <si>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</si>
  <si>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</si>
  <si>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</si>
  <si>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</si>
  <si>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exclusive reator e lâmpada</t>
  </si>
  <si>
    <t>Luminária de embutir com difusor, para lâmpada fluorescente, 2 x 32w, ref. TB S020D232RL, da Philips, inclusive reator e lâmpada</t>
  </si>
  <si>
    <t>Luminária de embutir em gramados ou jardins, ref.BW-544, em aluminio fundido, com vidro temperado, Tecnolux ou similar</t>
  </si>
  <si>
    <t>Luminária de embutir Lar T8 Led com refletor com aletas, 2x18w da Aladin FE 2 09/232 Al ou similar com lâmpadas e reator bivolt</t>
  </si>
  <si>
    <t>Luminária de embutir no forro, ref.CE-2495, em aluminio repuxado, Tecnolux ou similar</t>
  </si>
  <si>
    <t>Luminária de embutir orientável, com corpo em alumínio repuxado, ref.: ER11-E 1AR70, da Lumidec ou similar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</si>
  <si>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</si>
  <si>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</si>
  <si>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compacta sistem a draw back, modelo ref: 1140 da marca BONIN ou similar.</t>
  </si>
  <si>
    <t>Luminária de embutir, quadrada, linha laini, ref. RE 1126 da Revoluz ou simil ar</t>
  </si>
  <si>
    <t>Luminária de emergência c/ dois projetors LED alimentação 127/220 de 12v/55 a utonomia de 3horas</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</si>
  <si>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</si>
  <si>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</si>
  <si>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piso corpo em alumínio com lâmpada de led 1,4w, ref.: BBC200 LED -HB/WW PSU 220-240V II, da Philips ou similar</t>
  </si>
  <si>
    <t>Luminária de sobrepor com aletas, para lâmpada fluorescente, 2 x 32w, ref. LS E, da Lumiluz ou similar</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</si>
  <si>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</si>
  <si>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</si>
  <si>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aletas, para lâmpada fluorescente, 4 x 32w, ref. A- 300, da Abalux ou similar</t>
  </si>
  <si>
    <t>Luminária de sobrepor com difusor, para lâmpada fluorescente, 2 x 16w, ref. T CS020D216RL, da Philips, inclusive reator e lâmpada</t>
  </si>
  <si>
    <t>Luminária de sobrepor em alumínio fundido, com difusor em vidro, da Wetzel, r ef. IPT 26/01 ou similar</t>
  </si>
  <si>
    <t>Luminária de sobrepor para fluorescente tubular T5, 2x54w, inclusive lâmpadas e reatores, ref.: C-106, da Abalux ou similar</t>
  </si>
  <si>
    <t>Luminária de sobrepor tipo plafon, em aluminio, para lampada eletronica, com  vidro, ref: XP-338, Xoulux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</si>
  <si>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</si>
  <si>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</si>
  <si>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</si>
  <si>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</si>
  <si>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</si>
  <si>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</si>
  <si>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</si>
  <si>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</si>
  <si>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</si>
  <si>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</si>
  <si>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</si>
  <si>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</si>
  <si>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</si>
  <si>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</si>
  <si>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</si>
  <si>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</si>
  <si>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</si>
  <si>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</si>
  <si>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aletas 4 x 32 w (tecnolux - ref.fle 817/43 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</si>
  <si>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</si>
  <si>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</si>
  <si>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</si>
  <si>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</si>
  <si>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</si>
  <si>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</si>
  <si>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</si>
  <si>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</si>
  <si>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</si>
  <si>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</si>
  <si>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corpo em fibra de vidro blindada, mod. TLH34, da Tec &amp; Lu z ou similar, inclusive duas lâmpadas tubular de led, tipo T8 (para câmara fr igorífera)</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</si>
  <si>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</si>
  <si>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</si>
  <si>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para fluorescente tubular T5, 2x28w, IP65, mo delo: Ourofort, ref.: 1527, da Ourolux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</si>
  <si>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</si>
  <si>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</si>
  <si>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INDUBAY GEN2 - 171Watts - 22.448 Lúmens - Fotometria Circular - IP6 6 no bloco elétrico e no bloco óptico - IK08/IK10 - fixação suporte em "U" aj 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</si>
  <si>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</si>
  <si>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</si>
  <si>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</si>
  <si>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led, flutuante,solar, para piscina, IP68, ref. AH-PED-SOLAR-1-RS, d a Aiha ou similar</t>
  </si>
  <si>
    <t>Luminária plafon (sobrepor) 40 x 40 - 36 W - 6000K - G- Light ou similar</t>
  </si>
  <si>
    <t>Luminária Pública decorativa a LED Linha PLANETÁRIA, código ELPFP-60, Potênci a 60W, 9000 lúmens, IRC &gt; 70%, 5000k/4000k, Alumínio Injetado Vidro Temperado de 4mm, da ESTIL ou similar</t>
  </si>
  <si>
    <t>Luminária red. decor. ø=600mm, semi-esfera sup. em ch. de alum. repuxado e pi nt. em preto e inferior em acrílico moldado transp., c/refletor facetado int. em ch.alum de alto brilho,c/ aloj. e chassis p/ reator, ref. CW-360-2 Esp.Tec nolux ou similar</t>
  </si>
  <si>
    <t>Luminária sobrepor quadrada  Led 24W*, 6500K G- Light ou similar</t>
  </si>
  <si>
    <t>Luminária sobrepor quadrada  Led 40W*, 6500K G- Light ou similar</t>
  </si>
  <si>
    <t>Luminária subterrânea completa com alargamento, Omni Light, ambar, ref 21531M (ou similar)</t>
  </si>
  <si>
    <t>Luminária subterrânea orientável, completa, Omni Light, ref 20080M (ou simila 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</si>
  <si>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</si>
  <si>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</si>
  <si>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plafon (sobrepor), quadrada, 24x24cm, em aluminio pintado na c or branca, c/difusor em vidro, Aladin ou similar</t>
  </si>
  <si>
    <t>Luminaria tipo plafon, block média, 19x19cm, ref:1L - YJ053601M, Bronzeart ou similar</t>
  </si>
  <si>
    <t>Luminária tipo spot de embutir ER05-E Abalux ou similar, aluminio branco, 1x5 0/100w, para lâmpada halógêna AR111</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</si>
  <si>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</si>
  <si>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</si>
  <si>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</si>
  <si>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Poste balizador para jardim, em alumínio preto, + LED 12 w branco frio St1301 ( Starlumen ou similar)</t>
  </si>
  <si>
    <t>Projetor à LED, IP 67, com 36 LED's de alta potência (1,2W/LED),com lentes de abertura de 30°, ref. CHROMADEL RGB ou similar</t>
  </si>
  <si>
    <t>Projetor à LED, IP 67, perfil de alumínio etrudado, com 36 LED's de alta potê 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</si>
  <si>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</si>
  <si>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</si>
  <si>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</si>
  <si>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</si>
  <si>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</si>
  <si>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</si>
  <si>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externo em led de 10 w, 110 a 220v, *5.700º k*, angulo 10º, 25º, 45º , 60°, vida util &gt; 20.000 horas, IP 65.</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</si>
  <si>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</si>
  <si>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</si>
  <si>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</si>
  <si>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</si>
  <si>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barra de led de 36w, 110 a 220v, *2.700º k*, IP &gt; 65, ângulo  10º, 25º, 45º, 60°, vida util &gt; 30.000 horas</t>
  </si>
  <si>
    <t>Projetor linear barra de led de 36w, 110 a 220v, *5.700º k *,  IP &gt; 65, ângul o 10º, 25º, 45º, 60°, vida util &gt; 30.000 horas</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</si>
  <si>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</si>
  <si>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</si>
  <si>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</si>
  <si>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</si>
  <si>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</si>
  <si>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</si>
  <si>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</si>
  <si>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</si>
  <si>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retangular, alumínio fundido, visor vidro temperado (tecnolux - ref. bw -77  ou similar)</t>
  </si>
  <si>
    <t>Refletor para lampada halogena palito 300w, cor branco, ref: HFL3BC, Bronzear te ou similar</t>
  </si>
  <si>
    <t>Refletor Slim Led 30 W Luz amarela 3.000K - G-Light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</si>
  <si>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</si>
  <si>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</si>
  <si>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3000K/600k, IP-65, da Taschibra ou similar</t>
  </si>
  <si>
    <t>Spot direcionável completo (com trilhos de 2 m) (Omni Light - ref 20015L ou s imilar)</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</si>
  <si>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</si>
  <si>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</si>
  <si>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Exaustor anti-câmara de 1120m³/h e 15mmca, Modelo: GVS SF 9/9  Marca: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</si>
  <si>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</si>
  <si>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</si>
  <si>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</si>
  <si>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</si>
  <si>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</si>
  <si>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</si>
  <si>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</si>
  <si>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</si>
  <si>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Motor estacionário GX620, 4 tempos, OHV, 2 cilindros em V, potencia maxima/ro tação 20/3600, partida eletrica, a gasolina, marca Honda ou similar</t>
  </si>
  <si>
    <t>Disjuntor pequeno volume de óleo, ref:PLC-15-350-630, com carrinho e rodas de sustentação, exclusive relé, marca BEGHIM ou similar</t>
  </si>
  <si>
    <t>Relé de proteção de rede -50/51-sobrecorrente instantânea e temporizada, 50c/ 50-nsobrecorrente instantânea e temporizada de neutro,27-subtensão,59-sobrete nsão,32-direcional de potencia,67-sobrecorrente direcional,59n-sobretensão de neutro,81u/81O</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</si>
  <si>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</si>
  <si>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</si>
  <si>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</si>
  <si>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</si>
  <si>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</si>
  <si>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</si>
  <si>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</si>
  <si>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a fogo SBP - 800/100 - 5030-J-GF cônico contínuo ret o, diâmtero superior de 60,3mm, diâmtero da base 114,3mm, altura total 10m, c om base de fixação, Shomei iluminação ou similar</t>
  </si>
  <si>
    <t>Poste de aço galvanizado cônico contíno curvo duplo 148mm x 10 m, Conipost re f.a-2110/B ou similar</t>
  </si>
  <si>
    <t>Poste de aço galvanizado cônico contíno reto, diâmetro superior de 60mm, diâm etro da base 126mm, altura total  8m, Conipost ref. Série A0008/classe 30 da  Conipost ou similar</t>
  </si>
  <si>
    <t>Poste de aço galvanizado cônico contíno reto, diâmtero superior de 76mm, diâm tero da base 175mm, altura total 9m, Conipost ref. Série 3009/classe 100 da C onipost ou similar</t>
  </si>
  <si>
    <t>Poste de aço galvanizado cônico contínuo reto, diâmtero superior de 76mm, diâ mtero da base 208mm, altura total 12m, com base de fixação, Conipost ref. Sér ie 3012/BJG+CH, classe 100 da Conipost ou similar</t>
  </si>
  <si>
    <t>Poste de aço galvanizado cônico contínuo reto, htotal=5,0m, topo de Ø=60,3mm  externo, acabamento pintado em preto fosco, da REEME (para engastamento em so lo)</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</si>
  <si>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</si>
  <si>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</si>
  <si>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</si>
  <si>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</si>
  <si>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</si>
  <si>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</si>
  <si>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</si>
  <si>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ref. PT - 100/200P, h=20m da  Metal Light ou similar</t>
  </si>
  <si>
    <t>Poste reto telecônico reto, flangeado, galvanizado, ref. PT - 100B/80L, h=8m  da Metal Light ou similar</t>
  </si>
  <si>
    <t>Poste telecônico em aço galvanizado, reto, engastado, h (total)=5,50m, h (úti l)=5,00m , ref.Cannes, marca Indal</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</si>
  <si>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</si>
  <si>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</si>
  <si>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</si>
  <si>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</si>
  <si>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</si>
  <si>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</si>
  <si>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ferro para quadro, dim. 50 x 40cm, em aço carbono #16, pintura eletr ostática a pó, cinza ral, placa de montagem #14  laranja - fecho padrão com a cionamento fenda, borracha  de vedação.</t>
  </si>
  <si>
    <t>Caixa de sobrepor para 01 disjuntor bipolar ou 02 disjuntores monopolar, Fame ou similar</t>
  </si>
  <si>
    <t>Caixa medição Direta, Padrão Energisa, em chapa de alumínio 2mm,  D=100 x 60  x 20</t>
  </si>
  <si>
    <t>Caixa p/quadro eletrico em chapa galvanizada d=2000 x 1200 x 40mm, inclusive  barramento, isolador e montagem</t>
  </si>
  <si>
    <t>Caixa para medição indireta p/ transformadores até 112 kva, dim. 1,50x0,70x0, 25m</t>
  </si>
  <si>
    <t>Módulo para 12 medidores, com barramento 4,76x9,52mm, em policarbonato com pr oteção UV</t>
  </si>
  <si>
    <t>Modulo para 18 medidores, com barramento 4,76x9,52mm, em policarbonato com pr oteção UV</t>
  </si>
  <si>
    <t>QD - Quadro / Painel em chapa galvanizada e pintura eletrostática  na cor beg e,sem disjuntores,com ( barramentos, isolador, pafusos, conector, espelho e m ontagem) -1400x800x300mm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</si>
  <si>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</si>
  <si>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</si>
  <si>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</si>
  <si>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QDC-12 - Quadro / Painel em chapa de aço com pintura eletrostática a pó polie ster na cor cinza ral, grau de proteção IP 54, com disjuntores, barramentos e acessórios de montagem - 1200x800x250mm</t>
  </si>
  <si>
    <t>QDCL-6 - Quadro / Painel em chapa de aço com pintura eletrostática a pó polie ster na cor cinza ral, grau de proteção IP 54, com disjuntores, barramentos e acessórios de montagem - 500x400x200mm</t>
  </si>
  <si>
    <t>QDG- 3  - Quadro / Painel em chapa de aço com pintura eletrostática a pó poli ester na cor cinza ral, grau de proteção IP 54, com disjuntores, barramentos  e acessórios de montagem - 1200x800x350mm</t>
  </si>
  <si>
    <t>QDG- 9 - Quadro / Painel em chapa de aço com pintura eletrostática a pó polie ster na cor cinza ral, grau de proteção IP 54, com disjuntores, barramentos e acessórios de montagem - 1400x800x350mm</t>
  </si>
  <si>
    <t>QDG-12 - Quadro / Painel em chapa de aço com pintura eletrostática a pó polie ster na cor cinza ral, grau de proteção IP 54, com disjuntores, barramentos e acessórios de montagem - 1500x1000x350mm</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</si>
  <si>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</si>
  <si>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</si>
  <si>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</si>
  <si>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</si>
  <si>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</si>
  <si>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</si>
  <si>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</si>
  <si>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</si>
  <si>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</si>
  <si>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</si>
  <si>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</si>
  <si>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1/3 a 2 cv, trifásica, 220 vo lts, com chave seletora, acionamento manual/automático, relé de sobrecarga e  contatora</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</si>
  <si>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</si>
  <si>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</si>
  <si>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</si>
  <si>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</si>
  <si>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</si>
  <si>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</si>
  <si>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</si>
  <si>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</si>
  <si>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</si>
  <si>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</si>
  <si>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</si>
  <si>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</si>
  <si>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</si>
  <si>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</si>
  <si>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</si>
  <si>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</si>
  <si>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</si>
  <si>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</si>
  <si>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</si>
  <si>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</si>
  <si>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</si>
  <si>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</si>
  <si>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</si>
  <si>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</si>
  <si>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</si>
  <si>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para 04 medidores em chapa de alumínio 2 mm, pintado eletro staticamente na cor bege</t>
  </si>
  <si>
    <t>Quadro de medição para 10 medidores em chapa de ferro galvanizda 18, pintado  eletrostaticamente</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</si>
  <si>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</si>
  <si>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t>
  </si>
  <si>
    <t>Quadro Geral - QDG-2, em policarbonato c/proteção UV, com barramento para 250 A, sem disjuntores</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</si>
  <si>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</si>
  <si>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</si>
  <si>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</si>
  <si>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</si>
  <si>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</si>
  <si>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medindo:1400x800x250cm, exclusive disjuntores</t>
  </si>
  <si>
    <t>Quadro geral de distribuição de embutir, com barramento, em chapa galvaniz.,  medindo:1800x1100x250cm, exclusive disjuntores</t>
  </si>
  <si>
    <t>Quadro geral de distribuição de embutir, com barramento,, em chapa galvaniz., medindo:1140x1520x200cm, exclusive disjuntores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</si>
  <si>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</si>
  <si>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</si>
  <si>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</si>
  <si>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</si>
  <si>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Reator eletrônico  alto fator de potência = 0,95 p/ lâmpada fuorescente 1 x 3 2 w</t>
  </si>
  <si>
    <t>Reator eletrônico  alto fator de potência = 0,95 p/ lâmpada fuorescente 2 x 3 2 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</si>
  <si>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</si>
  <si>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</si>
  <si>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</si>
  <si>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</si>
  <si>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</si>
  <si>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</si>
  <si>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</si>
  <si>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</si>
  <si>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</si>
  <si>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</si>
  <si>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</si>
  <si>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</si>
  <si>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</si>
  <si>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</si>
  <si>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</si>
  <si>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</si>
  <si>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</si>
  <si>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</si>
  <si>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</si>
  <si>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</si>
  <si>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</si>
  <si>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</si>
  <si>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</si>
  <si>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Luva para canaleta 20 x 10mm  (ref. 309 94 sistema "x", Pial Legrand ou simil ar)</t>
  </si>
  <si>
    <t>Luva para canaleta 50 x 20mm ( ref.299 05 sistema " x ", Pial Legrand ou simi lar)</t>
  </si>
  <si>
    <t>Luva plástica para canaleta 110x20mm, "sistema X", ref.304 05, Pial Legrand o u similar</t>
  </si>
  <si>
    <t>Tampa de extremidade p/ canaleta 110 x 20mm (ref.304 00  sistema "x", Pial Le grand ou similar )</t>
  </si>
  <si>
    <t>Tampa de extremidade p/ canaleta 50 x 20mm (ref.299 00 sistema "x", Pial Legr and ou similar )</t>
  </si>
  <si>
    <t>Caixa de tomadas em pvc de sobrepor com 06 tomadas monofásicas 2P+t  e 01 tom ada trifásica 3P+T</t>
  </si>
  <si>
    <t>Caixa em alumínio 30x30x12cm com 03 tomadas monofásicas 2P+T e 1 tomada trifá sica 3P+T</t>
  </si>
  <si>
    <t>Caixa para alojamento do modelo 4801 da ITAIM ou similar, em chapa de aço tra tado com pintura eletrostática epóxi-pó na cor branca</t>
  </si>
  <si>
    <t>Conjunto de Plug macho e femea 2p + t, 10A ( P/ Luminária ) DRIVE???????</t>
  </si>
  <si>
    <t>Interruptor 01 seção simples, conjugado com uma tomada (2p+t), ABNT, de sobre por, sistema "X"</t>
  </si>
  <si>
    <t>Interruptor 01 seção simples, de embutir, com placa, conjugado com tomada 2p+ t, ABNT, 10A</t>
  </si>
  <si>
    <t>Interruptor 02 seções simples, de embutir, com placa, conjugado com tomada 2p +t, ABNT, 10A</t>
  </si>
  <si>
    <t>Interruptor com controle para ventilador de teto, ref.1331-V2, Siemens ou sim ilar</t>
  </si>
  <si>
    <t>Interruptor p/chuveiro, bipolar simples, 25A, ref.2516, Linha Silentoque, Pia l ou similar</t>
  </si>
  <si>
    <t>Módulo de sinalização externa (sinaleiro externo) com uma cor habilitada, da  VTC Vitaltec ou similar</t>
  </si>
  <si>
    <t>Módulo de tomada 2p + t, 10A-250V, branca, para Mopost, ref.: 149-123-BR, da  Mopa ou similar</t>
  </si>
  <si>
    <t>Módulo de tomada de telefone RJ-45 - Cat. 5E - LCS, para Mopost, ref.: 149-13 2-R45-5, da Mopa ou similar</t>
  </si>
  <si>
    <t>Tampa cega para 01 módulo de tomada, para Mopost, ref.: 149-141, da Mopa ou s imilar</t>
  </si>
  <si>
    <t>Tomada 2P + T, Dupla conj. Completo para canaleta 50 x 20mm</t>
  </si>
  <si>
    <t>Tomada 2P + T, Tripla conj. Completo para canaleta 50 x 20mm</t>
  </si>
  <si>
    <t>Tomada dupla para lógica RJ45, 4"x2", embutir, completa, ref.0605, Fame ou si milar</t>
  </si>
  <si>
    <t>Tomada dupla para telefone padrão Telebrás, 4"x4", inclusive RJ11, embutir, c ompleta, ref.57140/072, Tramontina ou similar</t>
  </si>
  <si>
    <t>Tomada dupla, de embutir, para uso geral, 2p+t, ABNT, 20A, inclusive placa em pvc</t>
  </si>
  <si>
    <t>Tomada embutir 3p+T, tipo industrial, 32A, 220/240 ref:N-4249, cor azul, marc a Steck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</si>
  <si>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</si>
  <si>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</si>
  <si>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</si>
  <si>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</si>
  <si>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Dispositivo Supervisor de Isolamento e Dispositivo Supervisor do Transformado r,gerador de sinais,conf. IEC61557-9 p/sist.local.de falhas.Tensão aliment. e rede CA 70..264V,42..460V.Resist. min. 20kohm tensão med. 12V e corr. 50uA- p / obra HUSE</t>
  </si>
  <si>
    <t>Localizador de falhas fixo,tensão aliment. AC 17..24V 50..60Hz, DC 14..28V co m 6 transfor.de medida incluso de ø=10mm,led's de alarme p/ cada canal de med .sensib.resposta 0,5mA,tempo p/local. menor que 10s - p/ obra  HUSE</t>
  </si>
  <si>
    <t>Transformador a seco, trifásico, classe de isolamento 15kv - Potência 300 kva - Derivações Primárias 13,8/13,2/12,6/12,0/11,4; Tensão Secundária 220/127V-3 80v/220V ou 440V/254V; ligação estrela; grupo de ligação Dyn1</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</si>
  <si>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</si>
  <si>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</si>
  <si>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monofásico c/ deriv 10 kva, at 13800v, bt 230/115v Padrão Energ isa</t>
  </si>
  <si>
    <t>Transformador monofásico c/ deriv 5 kva, at 13800v, bt 230/115v Padrão Energi sa</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</si>
  <si>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</si>
  <si>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</si>
  <si>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</si>
  <si>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</si>
  <si>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</si>
  <si>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</si>
  <si>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</si>
  <si>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225 kva, at 13800v, bt 220/127v Imerso em Ol eo mineral</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</si>
  <si>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</si>
  <si>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</si>
  <si>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Acabamento para válvula de descarga Docol linha Benefit, ref 1840106, cromo o u similar</t>
  </si>
  <si>
    <t>Base para misturador monocomando de chuveiro, BP/AP, alta vazão, dourado, 3/4 ", ref. 00330425 da Docol ou similar</t>
  </si>
  <si>
    <t>Dosador de pastilhas de cloro composto por câmara de dissolução de pastilhas  d=150mm e altura de 450mm com disposição interna de modo a otimizar o contato entre o líquido e as pastilhas, modelo DP-75, Hemfibra ou similar</t>
  </si>
  <si>
    <t>Junta de papelão grafitado para flange face plana (FF) PN-10, D=200mm (descar ga)</t>
  </si>
  <si>
    <t>Registro pressão 3/4" c/canopla acab.crom.simples, linha Targa C40 - ref.1416 , Deca ou similar</t>
  </si>
  <si>
    <t>Válvula medidora de fluxo em aço galvanizado, tipo palheta 3" (chave de fluxo )</t>
  </si>
  <si>
    <t>Caixa plástica para proteção de hidrômetro c/tampa articulada em policarbonat o</t>
  </si>
  <si>
    <t>Aspersor rotor, p/irrigação ref.8005-SS, entrada roscada de 1", fêmea BSP, co luna aço inox, marca Rain Bird ou similar</t>
  </si>
  <si>
    <t>Caixa para valvula de gás 15x30x10cm, em resina poliester reforçada com fibra de vidro</t>
  </si>
  <si>
    <t>Controlador central p/sist.de irrigação modelo ESP-40 MC, 40 estações, 220V,  gabinete de parede, Rain Bird ou similar</t>
  </si>
  <si>
    <t>Tê Bolsa-Bolsa-Flange, Junta Elástica, Classe de Pressão PN10,  DN 400 x 200M M</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</si>
  <si>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</si>
  <si>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</si>
  <si>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</si>
  <si>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2 x 2 para oxigênio, ar comprimido e óxido ni troso com serpentina e sem válvula de alta pressão</t>
  </si>
  <si>
    <t>Central manifold para cilindros 3 x 3 para ar comprimido, com 2 reguladores d e pressão semi automático e 2 chicotesde aço flexíveis</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</si>
  <si>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</si>
  <si>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</si>
  <si>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Central manifold para cilindros 6 x 6 para ar comprimido, com 2 reguladores d e pressão semi automático e 2 chicotesde aço flexíveis</t>
  </si>
  <si>
    <t>Central manifold para clindros 4 x 4 para ar comprimido 4x4, 2 reguladores de pressão semi automático e 10 chicotes</t>
  </si>
  <si>
    <t>Execução e instalação de manifold 1+1 P-45, em tubo de aço carbono 1/2" SCH 8 0</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</si>
  <si>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</si>
  <si>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</si>
  <si>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</si>
  <si>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</si>
  <si>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</si>
  <si>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</si>
  <si>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</si>
  <si>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</si>
  <si>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</si>
  <si>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</si>
  <si>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</si>
  <si>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</si>
  <si>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</si>
  <si>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</si>
  <si>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</si>
  <si>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Válvula de alta pressão para central manifold  - oxigênio, ar comprimido ou ó xido nitroso</t>
  </si>
  <si>
    <t>Difusor de ar, bolha grossa, circular, membrana EPDM Ø=4" - para tratamento d e água e efluentes por aeração</t>
  </si>
  <si>
    <t>Kit de instalação de vaso sanitário com caixa, com fixação vertical, ref.: 12 00C.KIT.PCD</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</si>
  <si>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</si>
  <si>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</si>
  <si>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</si>
  <si>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</si>
  <si>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</si>
  <si>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Válvula globo com solenoide modelo 210 NC, 24 V AC, rosca BSB, 2", marca Berm ad ou similar</t>
  </si>
  <si>
    <t>Tubo corrugado parede dupla PEAD, d= 600mm (24"), p/sistemas saneamento, Tigr e-ADS N-12 ou similar</t>
  </si>
  <si>
    <t>Tubo corrugado parede dupla PEAD, d= 900mm (36"),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</si>
  <si>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</si>
  <si>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</si>
  <si>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</si>
  <si>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</si>
  <si>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</si>
  <si>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</si>
  <si>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</si>
  <si>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</si>
  <si>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</si>
  <si>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</si>
  <si>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</si>
  <si>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alta segurança (antivandalismo), passante 200-300mm, ref:00332906, D ocol ou similar</t>
  </si>
  <si>
    <t>Chuveiro e lava-olhos de emergência e bacia em aço inox, da marca Adamo, ref. 01486 ou similar</t>
  </si>
  <si>
    <t>Chuveiro em aço antivandalismo Deca C Pro 1964 ou similar</t>
  </si>
  <si>
    <t>Chuveiro tradicional com desviador especial, linha tradicional, ref. 12120006 - CR, da Docol ou similar</t>
  </si>
  <si>
    <t>Ducha higiênica com registro, linha Dream, ref. 1984.C87.ACT.CR, da DECA ou s imilar</t>
  </si>
  <si>
    <t>Ducha higiênica com registro, linha Link, ref. 1984.C.ACT. LNK, da DECA ou si milar</t>
  </si>
  <si>
    <t>Engate (ligação flexível) para mictório, DECA 4606, 30 cm, acabamento cromado ou similar</t>
  </si>
  <si>
    <t>Kit acionamento para torneira com pedal mecânico de inox, cod.S229 ref. Soluc enter (não utiliza energia elétrica)</t>
  </si>
  <si>
    <t>Kit de acessórios para banheiro em ABS/Alumínio com 5 peças (01 cabide, 01 sa boneteira, 01 papeleira, 01 porta-toalha rosto e 01 porta-toalha banho)</t>
  </si>
  <si>
    <t>Ligação flexível - engate - Deca ref 4607 C 40, malha de aço, cromo ou simila r</t>
  </si>
  <si>
    <t>Ligação flexível - engate - para torneira de cozinha, D-40, malha de aço, cro mo ou similar</t>
  </si>
  <si>
    <t>Misturador cromado para lavatório, DECA, linha targa 1875 C40 bica baixa ou s imilar</t>
  </si>
  <si>
    <t>Misturador monocomando de mesa para cozinha, mod. Big Kitchen 2288, da Perfle x ou similar</t>
  </si>
  <si>
    <t>Pino acionador alta segurança (anti-vandalismo), passante 200-300mm, p/chuvei ro/lavatorio/descarga, ref:00493806, Docol ou similar</t>
  </si>
  <si>
    <t>Registro de pressão (anti-vandalismo), acionamento restrito, d=3/4", ref:1310 0600, Docol ou similar</t>
  </si>
  <si>
    <t>Sifão para pia de cozinha ou tanque, DECA ref. 1680.C112, acabamento cromado  1 1/2 x 1 1/2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</si>
  <si>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</si>
  <si>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</si>
  <si>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</si>
  <si>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</si>
  <si>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</si>
  <si>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</si>
  <si>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</si>
  <si>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de mesa, com filtro, para pia de cozinha, ref.1140 - Twin, D eca ou similar</t>
  </si>
  <si>
    <t>Torneira cromada para tanque ou jardim, ref.1153, linha Misty, Fabrimar ou si 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</si>
  <si>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</si>
  <si>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</si>
  <si>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</si>
  <si>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com fechamento automático, ref.1173, linha Decamatic Eco, DE CA ou similar</t>
  </si>
  <si>
    <t>Torneira de mesa para lavatório cromada, bica alta linha Tube ref.1198 - DECA ou similar</t>
  </si>
  <si>
    <t>Torneira de parede, cromada, fechamento automático, Biopress, ref. 1182-BIO,  da Fabrimar ou similar</t>
  </si>
  <si>
    <t>Torneira eletrônica da parede anti-vandalismo, elétrica, ref. 1193 EL-AV-20 d a Fabrimar ou similar</t>
  </si>
  <si>
    <t>Torneira eletrônica standard de banca, elétrica, ref.1195-EL, Linha Vision, F abrimar ou similar</t>
  </si>
  <si>
    <t>Torneira p/ pia cozinha d=1/2" (Linha Standard, Deca, ref.1159-C39 ou similar )</t>
  </si>
  <si>
    <t>Torneira para lavatório de mesa, com chapa, bica alta, linha Dream, ref. 1191 C87, d= 1/2", Deca ou similar</t>
  </si>
  <si>
    <t>Torneira para Lavatório de Parede Pressmatic Antivandalismo AP/BP 85 mm 17165 006 Docol</t>
  </si>
  <si>
    <t>Torneira para lavatório, de mesa, bica alta, linha Link Conforto, ref.1196 C. Lnk da DECA ou similar</t>
  </si>
  <si>
    <t>Torneira para lavatório, de mesa, bica baixa, linha Link, ref.1197 C.LNK, d=1 /2", da Deca ou similar</t>
  </si>
  <si>
    <t>Torneira para lavatório, de mesa, cromada, bica alta, ref.: Flex Plus, 1198 C 21, da DECA ou similar</t>
  </si>
  <si>
    <t>Torneira para lavatório, LORENZETTI, linha lorenquadra swan, ref.1194 C44 ou  similar</t>
  </si>
  <si>
    <t>Tubo de ligação em PVC, com anel expansor para vaso sanitário, acabamento cro mado, DECA 1968C ou similar</t>
  </si>
  <si>
    <t>Valvula alta segurança (anti-vandalismo) p/chuveiro/lavatorio, alta pressão,  c/acabamento, ref: 00333400, Docol ou similar</t>
  </si>
  <si>
    <t>Válvula alta segurança antivandalismo p/chuveiro, alta pressão, c/acabamento, ref: 17125306, Docol ou similar</t>
  </si>
  <si>
    <t>Válvula americana para pia de cozinha, 3 1/2", cromada, ref.1623C, DECA ou si milar</t>
  </si>
  <si>
    <t>Valvula de descarga alta segurança (anti-vandalismo) 484, d=1 1/2", c/acabame nto, ref: 01021500, Docol ou similar</t>
  </si>
  <si>
    <t>Valvula de mictório, alta pressão (anti-vandalismo), ref: 17015106, Docol ou  similar</t>
  </si>
  <si>
    <t>Válvula descarga, HYDRA MAX,  ref.4550, 1 1/4",  acabamento cromado ( Deca ou similar)</t>
  </si>
  <si>
    <t>Valvula para chuveiro, antivandalismo, Biopress, ref. 1418C AV-BIO, da Fabrim ar ou similar</t>
  </si>
  <si>
    <t>Banco de reserva para campo de futebol com cobertura - 2,41x1,5x4m - 8 lugare s - Physicus ou similar</t>
  </si>
  <si>
    <t>Cadeira automática para escada reta,  para portadores de necessidades especia is, modelo Starla 420, da Surimex ou similar - fornecimento e instalação</t>
  </si>
  <si>
    <t>Cadeira c/ assento rebatível, em chapa de aço p/ maiores resistência, estrutu ra tubular galv.fixação no piso, dim. assento = 84x40/encosto = 84x50, modelo Berlin Obeso c/ apóia braços, Marca Kango ou similar, inclusive instalação e  frete</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</si>
  <si>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</si>
  <si>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com estru tura no espelho, dimensão:43x45x35, modelo Kango Sport, Marca Kango ou simila r, inclusive instalação e frete</t>
  </si>
  <si>
    <t>Cadeira Monobloco para recinto desportivo em polipropileno, fixação no piso,  dimensão:43x45x35cm, modelo Kango Sport, Marca Kango ou similar, inclusive in stalação e frete</t>
  </si>
  <si>
    <t>Cadeira rebatível, assento e encosto injetados em polipropileno, sem estofame nto, fixação no piso, dimensão: assento = 42x46,7, esp 4mm/encosto = 42x45 es p 4mm, modelo Floripa c/ apóia braços, Marca Kango ou similar, inclusive inst alação e frete</t>
  </si>
  <si>
    <t>Poltrona Arena Acustica assento e encosto antipanico estofado tecido polieste vermelho padrão braço em PP, fixação no piso, marca Marelli ou similar, inclu sive instalação, montagem e  frete</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</si>
  <si>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</si>
  <si>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</si>
  <si>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Armário em aço com 12 portas, contendo pitão para cadeado e dobradiças intern as abertura de 135 graus</t>
  </si>
  <si>
    <t>Armário em aço, tipo escaninho, com 32 portas, contendo pitão para cadeado e  dobradiças internas abertura de 135 graus</t>
  </si>
  <si>
    <t>Armário esportivo com compartimento para calçados, pertences pessoais e cabid eiro, com banco embutido, dim: 600x450x1820mm, ref. NK1718, da Nilko ou simil ar</t>
  </si>
  <si>
    <t>Banco simples com assento em madeira, dim:1500x300x387mm, ref, NK1606, da Nil ko ou similar</t>
  </si>
  <si>
    <t>Caixa de concreto pre moldado para aterramento, com tampa, 40 x 40 x 40, e =  5cm</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</si>
  <si>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</si>
  <si>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</si>
  <si>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Coletor solar , placas 100x200cm, Soletrol Max 2,00m² ou similar, classificaç ão A inmetro</t>
  </si>
  <si>
    <t>Coletor solar vertical, placas 80x200cm, Soletrol Max 1,60m² ou similar, clas sificação A inmetro</t>
  </si>
  <si>
    <t>Cortina em veludo preto, medindo 8,00x2,30m, com tubo tipo trilho, modelo mov imento de ilhós, ref.Obra do Teatro Tobias Barreto (fornecimento e montagem)</t>
  </si>
  <si>
    <t>Divisória maciça, blindada com chumbo de 1mm, revestida em laminado melamínic o (fórmica) para proteção radiológica contra radiações ionizantes, modulação  60x310cm, estrut.metálica, perfis PVC de alto impacto, removível, impermeabil izada e INSTALADA</t>
  </si>
  <si>
    <t>Fornecimento de catraca, tipo Pedestal Mecânica Bidirecional, da Ponto System ou similar, inclusive frete.</t>
  </si>
  <si>
    <t>Fornecimento e instalação de catracas eletrônicas, para deficiente, com leito r de proximidade, tipo Pedestal, da Prime ou similar, inclusive frete, treina mento, software, cartões de proximidade e cofre coletor</t>
  </si>
  <si>
    <t>Hipoclorador / Bomba dosadora analógica de soluções, vazão de 0,5 à 15 l/h e  pressão de 0 à 15 bar</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</si>
  <si>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</si>
  <si>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</si>
  <si>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</si>
  <si>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</si>
  <si>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</si>
  <si>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</si>
  <si>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</si>
  <si>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</si>
  <si>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aço, capacidade:1500 l, baixa pre ssão</t>
  </si>
  <si>
    <t>Reservatório solar térmico de acumulação em aço, capacidade:4500 l, baixa pre ssão</t>
  </si>
  <si>
    <t>Reservatório tipo Taça sem Água na Coluna com 7,20 mts de coluna ( Capacidade 10.000L)</t>
  </si>
  <si>
    <t>Suporte de parede fixo para TV e Monitor Sumay Sm- Spf3280 de 32 à 80 Polegad as</t>
  </si>
  <si>
    <t>Tarugo delimitador de profundidade em espuma de polietileno de baixa densidad e 30 mm</t>
  </si>
  <si>
    <t>Grama sintética fibrilada de 13mm com tela de 100% em polipropeno, base de re sina sintética estireno/butadieno, 59000 pontos/m²,peso=1200kg/m², 052kg/m² d e polietileno, inclusive aplicação</t>
  </si>
  <si>
    <t>Pedra ornamental tamanho grande, 2 a 3 ton, para paisagismo (incluso transpor te) - Obra:Sergipetec</t>
  </si>
  <si>
    <t>Pedra ornamental tamanho medio, 1 a 1,50 ton, para paisagismo (incluso transp orte) - Obra:Sergipetec</t>
  </si>
  <si>
    <t>Regularização, nivelamento e espalhamento da mistura fértil orgânica - TOPSOI L</t>
  </si>
  <si>
    <t>Transporte e incorporação da mistura fértil orgânica junto a camada grossa de areia em campo de futebol</t>
  </si>
  <si>
    <t>Pedra Natural para piso 50 x 50 cm, Cor Bege - Limestone ou similar</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</si>
  <si>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</si>
  <si>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</si>
  <si>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Cadeira para recinto desportivo em polipropileno, com apoio para braços e ass ento rebatível, modelo Matrix/B, Marca Desk ou similar</t>
  </si>
  <si>
    <t>Lona plástica azul, e=450 micras, com ilhós, p/ proteção contra chuva, dim. 2 ,50m x 2,50m, marca Kone ou similar</t>
  </si>
  <si>
    <t>Lona plástica Pe Azul 197G/m² larg. 6 x 8 m, Lonaforte Agricula ou similar</t>
  </si>
  <si>
    <t>Mangueira em polietileno linear de baixa densidade, perfurada a raio laser, p ara irrigação, com ø=28mm, ref. I100/15, da Santeno ou similar</t>
  </si>
  <si>
    <t>Cobertura em policarbonato alveolar de 8mm, fixado em peças de alumínio inclu sive instalação</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</si>
  <si>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</si>
  <si>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</si>
  <si>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</si>
  <si>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</si>
  <si>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</si>
  <si>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</si>
  <si>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</si>
  <si>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</si>
  <si>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</si>
  <si>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</si>
  <si>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</si>
  <si>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</si>
  <si>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</si>
  <si>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</si>
  <si>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</si>
  <si>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</si>
  <si>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</si>
  <si>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</si>
  <si>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</si>
  <si>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</si>
  <si>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</si>
  <si>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</si>
  <si>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Escada helicoidal em concreto pre-moldado, degrau=80cm, h=3,00m, inclusive co rrimão em tubo galvanizado</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</si>
  <si>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</si>
  <si>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</si>
  <si>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</si>
  <si>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</si>
  <si>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</si>
  <si>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Sinalização Horizontal - Tachão mono-direcional/Demarcador de trânsito de con creto simples fck=35Mpa, nas dimensões 0,26x0,20x0,10m com (02) refletivos.Pi ntura inclusa. Da Relevo Premoldados ou similar.</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</si>
  <si>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</si>
  <si>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</si>
  <si>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</si>
  <si>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</si>
  <si>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</si>
  <si>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</si>
  <si>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</si>
  <si>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</si>
  <si>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</si>
  <si>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</si>
  <si>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</si>
  <si>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</si>
  <si>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Fornecimento e montagem de fundações/sapatas e pilares pré-moldados de concre to armado, exclusive pórticos e telhas 27,85x46=1.281,10m2, Pé direito = 7,0m - Obra da quadra de esportes de Riachuelo</t>
  </si>
  <si>
    <t>Filtro com 03 anéis ø=1,50m e h=0,50m com, fundo e tampa de concreto e interm édiária c/furos  ø=1,60m e e=0,05m</t>
  </si>
  <si>
    <t>Fossa séptica com 03 anéis ø=1,00m e h=0,50m com, fundo e tampa de concreto,  com separador de anéis (completa)</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</si>
  <si>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</si>
  <si>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</si>
  <si>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</si>
  <si>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</si>
  <si>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</si>
  <si>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</si>
  <si>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</si>
  <si>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</si>
  <si>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Meio fio de alto acabamento 15Mpa nas dimensões 0,80x0,30x0,10m.</t>
  </si>
  <si>
    <t>Meio-fio ou guia de concreto pre-moldado, tipo chapeu para boca de lobo, sem  ferragem  dimensoes *1,00* x 0,15 x 0,30 m</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</si>
  <si>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</si>
  <si>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</si>
  <si>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</si>
  <si>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</si>
  <si>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</si>
  <si>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</si>
  <si>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</si>
  <si>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</si>
  <si>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</si>
  <si>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</si>
  <si>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</si>
  <si>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</si>
  <si>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</si>
  <si>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</si>
  <si>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</si>
  <si>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</si>
  <si>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</si>
  <si>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</si>
  <si>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</si>
  <si>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</si>
  <si>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</si>
  <si>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</si>
  <si>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</si>
  <si>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</si>
  <si>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</si>
  <si>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</si>
  <si>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</si>
  <si>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</si>
  <si>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</si>
  <si>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</si>
  <si>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Pre moldado Concregrama, modelo Pavi-grade, medindo 45 x 60 cm, e= 9,5cm, con sumo: 3,7 un/m²</t>
  </si>
  <si>
    <t>Poste circular de concreto 16/ 300 - Diâmetro do topo - Ø = 14cm - Para linha de Transmissão</t>
  </si>
  <si>
    <t>Calha retangular p/ águas pluviais, em pvc, dim. 132 x 89mm,  Linha Style Aqu apluv, Tigre ou similar</t>
  </si>
  <si>
    <t>Assento para vaso sanitario, plastico, universal, branco, tipo convencional,  Incepa ou similar</t>
  </si>
  <si>
    <t>Banco articulado para banho com pés de apoio 700x450mm (p/deficientes) - em p laca sólida de fórmica, sistema de travamento na vertical e ferragens em latã o</t>
  </si>
  <si>
    <t>Engate em PVC (ligação flexível), acabamento branco, 1/2" x 30cm, Amanco ou s imilar</t>
  </si>
  <si>
    <t>Engate em PVC (ligação flexível), acabamento branco, 1/2" x 40cm, Amanco ou s imilar</t>
  </si>
  <si>
    <t>Porta papel toalha para papel interfolha 2 ou 3 dobras, injetado com a frente em plástico ABS branco, com visor frontal para controle de substituição do pa pel interfolha e fundo em Plástico ABS cinza.</t>
  </si>
  <si>
    <t>Saboneteira em plástico ABS, para sabonete líquido, da JNS, ref. J7 ou simila r</t>
  </si>
  <si>
    <t>Sifão ajustável para lavatório copo metalizado 1 x 1 1/2, código de ref. 2691 6330*,  Tigre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</si>
  <si>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</si>
  <si>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</si>
  <si>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</si>
  <si>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Tubo de ligação em PVC para vaso sanitário, acabamento branco,  CIPLA ou simi lar</t>
  </si>
  <si>
    <t>Tubo de ligação em PVC para vaso sanitário, acabamento cromado, CIPLA ou simi lar</t>
  </si>
  <si>
    <t>Tubo descida de embutir com curva para caixa de descarga de sobrepor tigre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</si>
  <si>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</si>
  <si>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</si>
  <si>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</si>
  <si>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tanque de lavar, 1 1/4", acabamento branco, ASTRA VT ou s imilar</t>
  </si>
  <si>
    <t>Válvula em PVC para tanque de lavar, 1 1/4", acabamento cromado,  ASTRA VT2 o u similar</t>
  </si>
  <si>
    <t>Caixa d'agua de polietileno alta densidade, cilindrica, Multiuso, 1.000 litro s, altura= 0,68m, diam=1,82m, Fortlev ou similar</t>
  </si>
  <si>
    <t>Caixa sifonada pvc, quadrada, com tampa cega d = 150 x 185 x 75mm, acabamento branco, marca Akros ou similar</t>
  </si>
  <si>
    <t>Caixa sifonada quadrada, com sete entradas e uma saída, d = 150 x 150 x 50mm, ref. nº25, acabamento branco, marca Akros ou similar</t>
  </si>
  <si>
    <t>Caixa sifonada quadrada, com sete entradas e uma saída, d = 150 x 150 x 50mm, ref. nº26, acabamento alumínio, marca Akros ou similar</t>
  </si>
  <si>
    <t>Caixa sifonada quadrada, com sete entradas e uma saida, d = 150 x 185 x 75mm, ref. nº40, acabamento branco,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</si>
  <si>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</si>
  <si>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</si>
  <si>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</si>
  <si>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</si>
  <si>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</si>
  <si>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</si>
  <si>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Grade em aço inox 304, Terminox ou similar, dim 34 x 30cm c/ perfis 1'x1/4" e spaçadas a cada 4,5cm  inclusive perfis de ligação destes para estação elevat ória</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</si>
  <si>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</si>
  <si>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</si>
  <si>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</si>
  <si>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15 x 2.5 cm - inclusive quadro de ca ntoneira 1/8" x 1"</t>
  </si>
  <si>
    <t>Grelha em aço inox para calha, dim 80 x 25 x 2.5 cm - inclusive quadro de can toneira 1/8" x 1"</t>
  </si>
  <si>
    <t>Grelha em aço inox para calha, l= 25cm - inclusive quadro de cantoneira 1/8"  x 1"</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</si>
  <si>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</si>
  <si>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</si>
  <si>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</si>
  <si>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</si>
  <si>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Forro de pvc,  em placas 1,25 x 0,625, cor branca ou palha, marca Medabil ou  similar, inclusive estrutura de fixação (perfís)</t>
  </si>
  <si>
    <t>Forro de pvc, em réguas de 20 cm, cor Nogueira ou Carvalho, ref:Araforros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</si>
  <si>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</si>
  <si>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</si>
  <si>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</si>
  <si>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</si>
  <si>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</si>
  <si>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</si>
  <si>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pead, liso, PE-100, PN-06, sdr-26, d=400mm, ref:Kanaliso, Kanaflex ou si milar</t>
  </si>
  <si>
    <t>Tubo pead, liso, PE-100, PN-10, sdr-17, d=400mm, ref:Kanaliso, Kanaflex ou si milar</t>
  </si>
  <si>
    <t>Caixa plastica retangular p/ 2 válvulas Rain Bird, padrão 12", c/corpo e tamp a</t>
  </si>
  <si>
    <t>Conjunto flexível p/conectar aspersor, modelo SA-6050, 15cm, 1/2"x1/2", model o Rain Bird ou similar</t>
  </si>
  <si>
    <t>Controlador central p/sist.de irrigação modelo ESP-LX modular, 16 estações, g abinete de parede, Rain Bird ou similar</t>
  </si>
  <si>
    <t>Sensor de chuva p/redes de irrigação, modelo RSD-Bex, marca Rain Bird ou simi 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</si>
  <si>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</si>
  <si>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</si>
  <si>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</si>
  <si>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</si>
  <si>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</si>
  <si>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</si>
  <si>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</si>
  <si>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</si>
  <si>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</si>
  <si>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</si>
  <si>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</si>
  <si>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</si>
  <si>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</si>
  <si>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</si>
  <si>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</si>
  <si>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</si>
  <si>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</si>
  <si>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</si>
  <si>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</si>
  <si>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</si>
  <si>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pvc rigido soldavel c/ flanges e anel, p/ caixa d'agua d=20mm x 1/2 "</t>
  </si>
  <si>
    <t>Adaptador pvc rigido soldavel c/ flanges e anel, p/ caixa d'agua d=25mm x 3/4 "</t>
  </si>
  <si>
    <t>Adaptador pvc rigido soldavel c/ flanges e anel, p/ caixa d'agua d=40mm x 1 1 /4"</t>
  </si>
  <si>
    <t>Adaptador pvc rigido soldavel c/ flanges e anel, p/ caixa d'agua d=50mm x 1 1 /2"</t>
  </si>
  <si>
    <t>Adaptador pvc rigido soldavel c/ flanges livres p/ caixa agua d=  40mm x 1 1/ 4"</t>
  </si>
  <si>
    <t>Adaptador pvc rigido soldavel c/ flanges livres p/ caixa agua d=  50mm x 1 1/ 2"</t>
  </si>
  <si>
    <t>Adaptador pvc rigido soldavel c/ flanges livres p/ caixa agua d=  75mm x 2 1/ 2"</t>
  </si>
  <si>
    <t>Adaptador pvc sanitario p/ sifao  pvc rigido p/ esgoto secundario, diam = 40m m</t>
  </si>
  <si>
    <t>Adaptador pvc sanitario p/ valvula pia e lavatorio, pvc rigido p/ esgoto secu ndario, diam = 40mm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</si>
  <si>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</si>
  <si>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</si>
  <si>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</si>
  <si>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</si>
  <si>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</si>
  <si>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</si>
  <si>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</si>
  <si>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</si>
  <si>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</si>
  <si>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</si>
  <si>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</si>
  <si>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</si>
  <si>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</si>
  <si>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</si>
  <si>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</si>
  <si>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</si>
  <si>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</si>
  <si>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</si>
  <si>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</si>
  <si>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</si>
  <si>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</si>
  <si>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</si>
  <si>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</si>
  <si>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</si>
  <si>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Coluna principal cônica em aço SAE 1020, galvanizado c/ braço projet ado de 4,50m, com conjunto chumbador de aço galvanizado, porca com arruela in oxidável de 3/4 em conformidade com projetos e padrões especificados pela SMT T Aracaju</t>
  </si>
  <si>
    <t>Defensa metalica semi-maleável simples, compreendendo lamina, poste, espaçado r, calço, plaqueta e material de fixação.</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</si>
  <si>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</si>
  <si>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</si>
  <si>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</si>
  <si>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</si>
  <si>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</si>
  <si>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</si>
  <si>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</si>
  <si>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(exemplo de nome:"SETOR 01")  pintura em tinta - Obra do Estadio Lourival Batista</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</si>
  <si>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</si>
  <si>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</si>
  <si>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Painel de comunicação interna 150 x 85 cm, em alumínio composto esp: 3mm com  aplicação de adesivo refletivo recortado.</t>
  </si>
  <si>
    <t>Placa de identificação em aço escovado, dobrado nas extremidades dim. 21 x 11 cm</t>
  </si>
  <si>
    <t>Placa de inauguração em chapa acrílica  50 x 75 cm, esp: 3 mm, com impressão  em cores, proteção com chapa de PVC de 3 mm, 04 parafusos de fixação acabamen to inox esférico</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</si>
  <si>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</si>
  <si>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</si>
  <si>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</si>
  <si>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</si>
  <si>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</si>
  <si>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</si>
  <si>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</si>
  <si>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para deficiente físico e idoso em chapa de aço nº 26, di mensão 1,40 x 1,69m, com plotagem em adesivo digital e pé em madeira para sus tentação</t>
  </si>
  <si>
    <t>Placa de sinalização, dim.: 60 x 80 cm,  - "Estacionamento Reservado - Defici ente/Idosos", incluso barrote para fixação - fornecimento e instalação</t>
  </si>
  <si>
    <t>Placa direcionada de parede 80 x 80cm,em alumínio composto esp: 3mm com aplic ação de adesivo.</t>
  </si>
  <si>
    <t>Placa em acrílico branco leitoso dupla, tipo sanduiche, com aplicação de ades ivo sobreposto</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</si>
  <si>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</si>
  <si>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</si>
  <si>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</si>
  <si>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</si>
  <si>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</si>
  <si>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</si>
  <si>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</si>
  <si>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</si>
  <si>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</si>
  <si>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</si>
  <si>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</si>
  <si>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em acrílico e adesivo com sinalização para deficientes dim.: 12 x 30 cm</t>
  </si>
  <si>
    <t>Placa indicativa em acrílico e adesivo com sinalização para deficientes dim.: 15 x 15 cm</t>
  </si>
  <si>
    <t>Placa indicativa em acrílico e=2mm, em braille, com esferas em inox e texto e m alto rêlevo, dim.: 8 x 28 cm, fornecimento e instação</t>
  </si>
  <si>
    <t>Placa indicativa em acrílico e=3mm, com adesivo sobreposto, dim.: 0.30 x 0.12 m, fornecimento e instalação</t>
  </si>
  <si>
    <t>Placa indicativa em alumínio e ferro fundido com texto em braile em alto rele vo, dim.: 15 x 23 cm</t>
  </si>
  <si>
    <t>Placa indicativa em chapa de aço nº 18, tratada, revestida com película total mente refletiva, padrão dnit, incluso barrote para fixação - fornecimento e i 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</si>
  <si>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</si>
  <si>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</si>
  <si>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</si>
  <si>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Selo "Brasil Profissionalizado" (1,50x1,50m) em letras caixa em aço galvaniza do preparado com fundo anticorrosivo e pintura em tinta automotiva</t>
  </si>
  <si>
    <t>Sinaleiro 22mm com lâmpada vermelha, 110vca, led integrado ao corpo, modelo L 2-DR1-R, da Metaltex ou similar (luz de topo)</t>
  </si>
  <si>
    <t>Sinalização para deficientes - anel de borracha para guia de deficiente em co rrimão</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</si>
  <si>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</si>
  <si>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</si>
  <si>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</si>
  <si>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</si>
  <si>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</si>
  <si>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</si>
  <si>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</si>
  <si>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Tacha refletiva bidirecional confeccionada em ABS com 1 pino de aço 100 x 100 x 19 mm</t>
  </si>
  <si>
    <t>Tela de sombreamento em polietiileno de alta densidade, para cobertura de est acionamento</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</si>
  <si>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</si>
  <si>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</si>
  <si>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</si>
  <si>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Assento p/acompanhante do cadeirante em polipropileno com fixação no piso, mo delo Copacabana Standart, Kango ou similar, dim: largura assento (430mm), pro fundidade assento (450mm), profundidade aberto (570mm) - Fornecimento e Insta lação</t>
  </si>
  <si>
    <t>Automatizador para porta de banheiro para defiente físico, com acionamento de abertura (interno e externo) e travamento interno - fornecimento e instalação</t>
  </si>
  <si>
    <t>Combinado Sanitario antivandalismo (composto de vaso sanitario e lavatorio),  Ref:CPN2-W-PM, em aço inox, incl.parafuso fixação, recomendado p/penitenciari as, delegacias, instal.juvenis e similares, Fab: Metalurgica Caaguazu ou simi lar</t>
  </si>
  <si>
    <t>Disjuntor sf6 15kv - 360a - 350 mva com comando a distância e relé pextron mo delo urpe 7104</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</si>
  <si>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</si>
  <si>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</si>
  <si>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</si>
  <si>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</si>
  <si>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</si>
  <si>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</si>
  <si>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</si>
  <si>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</si>
  <si>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</si>
  <si>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</si>
  <si>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</si>
  <si>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</si>
  <si>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</si>
  <si>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</si>
  <si>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</si>
  <si>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Kit de alarme para WC PNE, composto por botoeira e sirene audiovisual - forne cimento e instalação</t>
  </si>
  <si>
    <t>Kit de alarme sem fio para WC PNE, composto por botoeira e sirene audiovisual - fornecimento e instalação</t>
  </si>
  <si>
    <t>Lavatorio individual antivandalismo, Ref:LPN2-W-PM, em aço inox, incl.parafus o fixação, recomendado p/penitenciarias, delegacias, instal.juvenis e similar es</t>
  </si>
  <si>
    <t>Luminaria especial em policarbonato antivandalismo, dim: 40x40cm, c/ chapa de aço chumbada na lage, conforme projeto  (obra: Delegacias, Presídio, etc.)</t>
  </si>
  <si>
    <t>Módulo para 36 medidores em chapa galvanizada 12,5mm, com barramento para 200 A, pintado eletrostaticamente na cor bege</t>
  </si>
  <si>
    <t>Placar eletrônico para estádio de futebol mod. Full Color,sistema de LED's -  RGB,  med. 4,09 x 6,14m, da TECNODIS ou similar, inclusive instalação, estrut ura de sustentação, pontos elétricos e de lógica e treinamento</t>
  </si>
  <si>
    <t>Porta de enrolar, em perfil meia cana fechado, em chapa de aço galvanizado nº 22</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</si>
  <si>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</si>
  <si>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</si>
  <si>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</si>
  <si>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</si>
  <si>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Vaso Sanitario antivandalismo, Ref:IPN2-W-PM, em aço inox, inodoro, incl.para fuso fixação, recomendado p/penitenciarias, delegacias, instal.juvenis e simi lares</t>
  </si>
  <si>
    <t>Tinta acrílico poliuretano alifático bicomponente, SUMATANE HS BRILHANTE, da  Sherwin Williams - Sumaré ou similar</t>
  </si>
  <si>
    <t>Verniz acrílico para proteção de superfícies em concreto aparente , marca FOS ROC, ref Dekguard FS ou similar</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</si>
  <si>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</si>
  <si>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</si>
  <si>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</si>
  <si>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Verniz epóxi bicomponente (A+B) Sher-Tile Clear HS BR, marca Sherwin Williams ou similar</t>
  </si>
  <si>
    <t>Fundo preparador de parede a base dagua para superfícies interna e externa (  eucatex ou similar)</t>
  </si>
  <si>
    <t>Tinta para aderência e proteção de superfícies galvanizadas, Super Galvite, m arca Sherwin Williams ou similar</t>
  </si>
  <si>
    <t>Tinta PVA látex, misturada em máquina, cores especiais, tons claros (marfim,  pérola etc.)</t>
  </si>
  <si>
    <t>Tinta PVA látex, misturada em máquina, cores especiais, tons fortes (laranja, vermelho, mostarda, verde limão)</t>
  </si>
  <si>
    <t>Permacryl - micro-revestimento, cores inorganicas, tons claros, Ibratin ou si milar</t>
  </si>
  <si>
    <t>Permacryl micro-revestimento, cores inorganicas, tons fortes, Ibratin ou simi lar</t>
  </si>
  <si>
    <t>Verniz Polisten-Stain p/proteção de superfícies de madeira, ação fungicida e  inseticida, cor transparente, Sayerlack ou similar</t>
  </si>
  <si>
    <t>Verniz SPARLACK CETOL DECK antiderrapante, p/proteção de superfícies externas de madeira, inclusive decks de piscinas e similar</t>
  </si>
  <si>
    <t>Verniz SPARLACK CETOL p/proteção de superfícies externas de madeira, Coral ou similar</t>
  </si>
  <si>
    <t>Tubo aço carbono USADO padrão Petrobras  d= externo 2 "  com 9,00 metros</t>
  </si>
  <si>
    <t>Espelho de cristal 4mm, com moldura de alumínio, acabamento em laminado, dim. 50 x 70cm</t>
  </si>
  <si>
    <t>Espelho de cristal 4mm, com moldura de alumínio, acabamento em laminado, dim. 50 x 80cm</t>
  </si>
  <si>
    <t>Espelho de cristal 4mm, med.: 0,55 x 1,10m, estruturado em placas de mdf, sem moldura</t>
  </si>
  <si>
    <t>Pastilha de vidro, 2 x 2 cm, cores lisas, ref.: C63. marca Color Mix ou simil ar</t>
  </si>
  <si>
    <t>Pastilha de vidro, 2 x 2cm, marca Jatobá, cor azul cobalto, ref.VC0014 ou sim ilar</t>
  </si>
  <si>
    <t>Pastilha de vidro, 3 x 3cm, marca Vidro Real, Linha Cristallo, cor vermelho r ef. 550 ou similar</t>
  </si>
  <si>
    <t>Pastilha de Vidro, dimensões 2 x2cm, marca Vitrocolori, Miscelanea Degradee,  cor azul/blue ou similar</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</si>
  <si>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</si>
  <si>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</si>
  <si>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Cortina divisória de leito em PVC (vinil), largura de 1,80m, com trilhos e ac essórios, da Br Goods ou similar</t>
  </si>
  <si>
    <t>Fornecimento e instalação de manta vinílica compacta, linha Nera Contract Pix el ou similar</t>
  </si>
  <si>
    <t>Fornecimento e instalação de manta vinílica compacta, linha Taralay Confort U ni ou similar</t>
  </si>
  <si>
    <t>Fornecimento e instalação de rodape clean, dim. 8cm x 18mm x 2,10m, da  Duraf loor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</si>
  <si>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</si>
  <si>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</si>
  <si>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</si>
  <si>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</si>
  <si>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</si>
  <si>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</si>
  <si>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</si>
  <si>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</si>
  <si>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Arquiteto - Salário mensal para uma carga horaria de 30 horas semanais - Rev0 1</t>
  </si>
  <si>
    <t>Engenheiro - Salário mensal para uma carga horaria de 30 horas semanais - Rev 01</t>
  </si>
  <si>
    <t>Engenheiro júnior ambiental - até 5 anos de experiência - horista - 40h - Rev 02</t>
  </si>
  <si>
    <t>Engenheiro júnior ambiental - até 5 anos de experiência - mensalista - 40h -  Rev 02</t>
  </si>
  <si>
    <t>Engenheiro sênior - mais de 15 anos de experiência - mensalista - 40h - Rev 0 2</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</si>
  <si>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</si>
  <si>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</si>
  <si>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</si>
  <si>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</si>
  <si>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</si>
  <si>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</si>
  <si>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Aluguel de andaime tubular metálico fachadeiro (aluguel mensal) m² x mês - La rgura=2,00m; Altura=1,20m</t>
  </si>
  <si>
    <t>Aluguel de balsa medindo 6,00 x 4,00m - Obra de retirada dos flutuantes do an tigo Hidroviário</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</si>
  <si>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</si>
  <si>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</si>
  <si>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</si>
  <si>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</si>
  <si>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escada de acesso para andaime fachadeiro (aluguel mensal) m² x mês - Largura=1,20m; extensão do lance=4,80m c/ patamares</t>
  </si>
  <si>
    <t>Aluguel de escada de marinheiro c/ proteção, para andaime fachadeiro (aluguel mensal) und x mês - Altura=2,00m</t>
  </si>
  <si>
    <t>Aluguel de escoramento metálico para laje  nervurada - Sistema Topec da SH ou similar</t>
  </si>
  <si>
    <t>Aluguel de escoramento metálico tipo Palestub para laje  nervurada, inclusive montagem e desmontagem</t>
  </si>
  <si>
    <t>Aluguel de estrutura metálica para escoramento de laje com perfis metálicos p ara cimbramento até 3m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</si>
  <si>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</si>
  <si>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</si>
  <si>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</si>
  <si>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</si>
  <si>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retro escavadeira de pneus 0.23 m3 (Case - 580-h - 75,0 Hp ou equi valente) com fornecimento de combustível</t>
  </si>
  <si>
    <t>Aluguel de rosqueadeira elétrica até Ø 4", inclusive seguro e frete São Paulo -Aracaju-São Paulo</t>
  </si>
  <si>
    <t>Aluguel de unidade geradora composta de : grupo gerador, quadro de transferên cia automático, 30m de cabo flexível de 240mm</t>
  </si>
  <si>
    <t>Escora tubular convencional tipo "a" (h=2,11 à 3,20 m) c/acessórios para laje s e vigas maciças (aluguel mensal)</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</si>
  <si>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</si>
  <si>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</si>
  <si>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</si>
  <si>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cubeta / cabacinha plástica de polipropileno para laje nervurada - 61x61x18cm</t>
  </si>
  <si>
    <t>Locação de cubeta / cabacinha plástica de polipropileno para laje nervurada - 65x65x21cm</t>
  </si>
  <si>
    <t>Locação de forma deslizante metálica para resevatório circular de concreto Ø  externo = 3,20m; h total = 19,80m, esp.parede = 20cm</t>
  </si>
  <si>
    <t>Aluguel de bombeamento concreto c/ bomba reboque ou estacionaria com consumo  minimo de 30m³</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</si>
  <si>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</si>
  <si>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</si>
  <si>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</si>
  <si>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</si>
  <si>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</si>
  <si>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</si>
  <si>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</si>
  <si>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</si>
  <si>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</si>
  <si>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</si>
  <si>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</si>
  <si>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</si>
  <si>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</si>
  <si>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</si>
  <si>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</si>
  <si>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</si>
  <si>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</si>
  <si>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</si>
  <si>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tração ou dobramento em a ço</t>
  </si>
  <si>
    <t>Ensaio - Emissão de relatório com a determinação do fator de empolamento dos  materiais no estado: natural(solto), solto/transporte(compactado)</t>
  </si>
  <si>
    <t>Ensaio - Extração de concreto betuminiso com recuoeração da granulometria da  mistura</t>
  </si>
  <si>
    <t>Ensaio - Prova de carga dinâmica - para 5 estacas, incluso mobilização da equ ipe com 2 diárias e relatórios de análises CAPWAP por estaca - com excecução  em 02 dias</t>
  </si>
  <si>
    <t>Estrutura pre-moldada de concreto p/ caixas d'agua de 5.000 litros, composta  de capitel p/apoio da caixa dágua e pilar cilindrico d=40cm e altura = 7,50m, incluso montagem no local, ref: Cilel ou similar</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</si>
  <si>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</si>
  <si>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</si>
  <si>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</si>
  <si>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</si>
  <si>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</si>
  <si>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</si>
  <si>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</si>
  <si>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</si>
  <si>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</si>
  <si>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</si>
  <si>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</si>
  <si>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</si>
  <si>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</si>
  <si>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</si>
  <si>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</si>
  <si>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</si>
  <si>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Medição de resistência Ôhmica do solo, medição de continuidade elétrica, real ização de vistoria, fornecimento laudo (SPDA) e ART - obra CEASA de Itabaiana</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</si>
  <si>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</si>
  <si>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</si>
  <si>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Painel acústico constituído de gradeamento em compensado naval 18mm, preenchi do com lã de pet acústica 15mm dens = 15kg/m3 e acabamento em tecido ortofôni co e alisar em madeira maciça 40mmx15mm boleada nas bordas tratada com selado ra - aplicado</t>
  </si>
  <si>
    <t>Porta para divisória Naval (0,80 x 2,10m), com miolo em vermiculita, inclusiv e ferragem em aço ou similar</t>
  </si>
  <si>
    <t>Box para banheiro em alumínio e Acrílico de abrir ou correro, inclusive ferra gens - fornecimento e instalação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</si>
  <si>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</si>
  <si>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</si>
  <si>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</si>
  <si>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</si>
  <si>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</si>
  <si>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</si>
  <si>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</si>
  <si>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Taxa unitária de movimentação de carga de estruturas tubulares (&gt;400m3) e and aimes, em depóosito</t>
  </si>
  <si>
    <t>Box para banheiro em vidro temperado 8 mm, liso, incolor, de correr, em alumi nío branco, inclusive ferragens - fornecimento e instalação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</si>
  <si>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</si>
  <si>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Alambrado em painel fixo, vidro liso incolor tem perado/laminado 20mm(10+10), dim.1,20*x1,10m, inclusive perfis de alumínio re forçado, ferragens, frete e mão de obra montg., ref. Obra Ginásio de Esportes Constâncio Vieira.</t>
  </si>
  <si>
    <t>Fornecimento e instalação de fachada em pele de vidro, em vidro laminado 3+3  refletivo</t>
  </si>
  <si>
    <t>Fornecimento e instalação de fachada em pele de vidro, linha Citta Due Alcoa, em vidro laminado 3+3 prata refletivo medindo 8,30x6,87m,c/06 mod.vertical e  11 mod.horiz. e 05 janelas maxi mar (obra:Sup.Reg.Trabalho)</t>
  </si>
  <si>
    <t>Porta em vidro temperado 10mm, incolor, inclusive ferragens de fixação e inst alação, exclusive puxador</t>
  </si>
  <si>
    <t>Porta em vidro temperado 10mm, na cor verde, inclusive ferragens  e instalaçã o, exclusive puxador</t>
  </si>
  <si>
    <t>Corte de estaca metálica tipo perfil "H", simples, bitola W 200x46,1 (8"), in clusive equipamento</t>
  </si>
  <si>
    <t>Corte de estaca metálica, por maçarico, em perfil "I", W 200x26,6 inclusive e quipamento</t>
  </si>
  <si>
    <t>Cravação de estaca metálica tipo perfil "H", bitola HP250x62, exclusive perfi l</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</si>
  <si>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</si>
  <si>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</si>
  <si>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</si>
  <si>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</si>
  <si>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</si>
  <si>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Estaca pré-moldada de 17x17cmx8m em concreto protendido  - fck=&gt; 40 Mpa - aço CP-175 RB e CA-60 - carga máxima 35 t</t>
  </si>
  <si>
    <t>Estaca pré-moldada de 18x18cm em concreto armado - carga máxima de 32 t, incl usive cravação e emendas</t>
  </si>
  <si>
    <t>Estaca pré-moldada de 20x20cmx8m em concreto protendido - fck&gt;= 40 Mpa  - aço CP-175 RB e CA-60 - carga máxima 50 t</t>
  </si>
  <si>
    <t>Estaca pré-moldada de 23x23cm em concreto armado - carga máxima de 50 t, incl usive cravação e emendas</t>
  </si>
  <si>
    <t>Estaca pré-moldada de 23x23cmx8m em concreto protendido  - fck=&gt; 40 Mpa - aço CP-175 e CA-60 - carga máxima de 70 t</t>
  </si>
  <si>
    <t>Estaca pré-moldada de 26x26cm em concreto armado - carga máxima de 62 t, incl usive cravação e emendas</t>
  </si>
  <si>
    <t>Estaca pré-moldada de 27,5x27,5cm em concreto armado - fornecimento incluso f rete</t>
  </si>
  <si>
    <t>Estaca pré-moldada de 30x30cm em concreto armado - carga máxima de 80 t, incl usive cravação e emendas</t>
  </si>
  <si>
    <t>Estaca pré-moldada, ø=35cm, em concreto armado - carga máxima de 60 t, inclus ive cravação e emendas</t>
  </si>
  <si>
    <t>Bi split teto modelo 2xRPC025+RMA, com gás ecologico, marca Hitachi ou simila r</t>
  </si>
  <si>
    <t>Bi split teto modelo 2xRPC030+RMA, com gás ecologico, marca Hitachi ou simila r</t>
  </si>
  <si>
    <t>Bi split teto modelo 2xRPC050+RMA, com gás ecologico, marca Hitachi ou simila r</t>
  </si>
  <si>
    <t>Damper corta-fogo para duto redondo com fusível 200º de atuação e rearme anua l, Ø 30cm</t>
  </si>
  <si>
    <t>Damper corta-fogo para duto redondo com fusível 200º de atuação e rearme anua l, Ø 48cm</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</si>
  <si>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</si>
  <si>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</si>
  <si>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</si>
  <si>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</si>
  <si>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</si>
  <si>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</si>
  <si>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</si>
  <si>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</si>
  <si>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</si>
  <si>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</si>
  <si>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</si>
  <si>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Grelha tipo veneziana, Ø = 100mm, com caixa adaptadora - para saída de ar con dicionado</t>
  </si>
  <si>
    <t>Grelha tipo veneziana, Ø = 150mm, com caixa adaptadora, para saída de ar cond icionado</t>
  </si>
  <si>
    <t>Grelhas. difusores, damper sob pressão, tomada de ar exterior com filtragem,  fixação e demais acessórios (infraestrutura p/sistema package de climatização )- fornecimento e instalação - pavilhão existente do CCS</t>
  </si>
  <si>
    <t>Isolamento acústico com placa de espuma de poliuretano poliester e=75mm (tror ion-illubruck, ref.: sonex 75/75 ou similar)</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</si>
  <si>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</si>
  <si>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</si>
  <si>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</si>
  <si>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</si>
  <si>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</si>
  <si>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</si>
  <si>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</si>
  <si>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</si>
  <si>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</si>
  <si>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</si>
  <si>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</si>
  <si>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</si>
  <si>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</si>
  <si>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</si>
  <si>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</si>
  <si>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</si>
  <si>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</si>
  <si>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</si>
  <si>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</si>
  <si>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</si>
  <si>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 nas dimensões c=1,50m l =0,50m e=0,05m, Incluída a pintura.Da Relevo Premoldados/similar.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</si>
  <si>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</si>
  <si>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</si>
  <si>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</si>
  <si>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</si>
  <si>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</si>
  <si>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</si>
  <si>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</si>
  <si>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</si>
  <si>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</si>
  <si>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</si>
  <si>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</si>
  <si>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</si>
  <si>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</si>
  <si>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</si>
  <si>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Placa de identificação em concreto armado fck=20Mpa, com espessura de 0,10m,  com texto escrito em baixo relevo, montagem e pintura inclusa. Da Relevo prem oldados ou similar.</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</si>
  <si>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</si>
  <si>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</si>
  <si>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</si>
  <si>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</si>
  <si>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</si>
  <si>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</si>
  <si>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</si>
  <si>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</si>
  <si>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</si>
  <si>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</si>
  <si>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</si>
  <si>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</si>
  <si>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</si>
  <si>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</si>
  <si>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</si>
  <si>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</si>
  <si>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</si>
  <si>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</si>
  <si>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</si>
  <si>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</si>
  <si>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</si>
  <si>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</si>
  <si>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</si>
  <si>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</si>
  <si>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</si>
  <si>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</si>
  <si>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</si>
  <si>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</si>
  <si>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</si>
  <si>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</si>
  <si>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</si>
  <si>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</si>
  <si>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</si>
  <si>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</si>
  <si>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</si>
  <si>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</si>
  <si>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</si>
  <si>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Levantamento topográfico batimétrico semi-cadastral de áreas acima de 50 hect ares</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</si>
  <si>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</si>
  <si>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</si>
  <si>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</si>
  <si>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</si>
  <si>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</si>
  <si>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</si>
  <si>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</si>
  <si>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</si>
  <si>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</si>
  <si>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</si>
  <si>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</si>
  <si>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</si>
  <si>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</si>
  <si>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</si>
  <si>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</si>
  <si>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</si>
  <si>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</si>
  <si>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</si>
  <si>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</si>
  <si>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</si>
  <si>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</si>
  <si>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</si>
  <si>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</si>
  <si>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</si>
  <si>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</si>
  <si>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</si>
  <si>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</si>
  <si>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</si>
  <si>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</si>
  <si>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</si>
  <si>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</si>
  <si>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</si>
  <si>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</si>
  <si>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</si>
  <si>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</si>
  <si>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</si>
  <si>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</si>
  <si>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</si>
  <si>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</si>
  <si>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</si>
  <si>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</si>
  <si>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</si>
  <si>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</si>
  <si>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</si>
  <si>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</si>
  <si>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</si>
  <si>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</si>
  <si>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</si>
  <si>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</si>
  <si>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</si>
  <si>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</si>
  <si>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</si>
  <si>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de 10.000,01 a 50.000,00  m2</t>
  </si>
  <si>
    <t>Projeto de Drenagem Pluvial (micro e macrodrenagem) de 50.000,01 a 150.000,00 m2</t>
  </si>
  <si>
    <t>Projeto de Drenagem Pluvial complexa (micro e macrodrenagem)  de 10.000,01 a  50.000,00 m2</t>
  </si>
  <si>
    <t>Projeto de Drenagem Pluvial complexa (micro e macrodrenagem) acima de 150.000 ,00 m2</t>
  </si>
  <si>
    <t>Projeto de Drenagem Pluvial complexa (micro e macrodrenagem) de 50.000,01 a 1 50.000,00 m2</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</si>
  <si>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</si>
  <si>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</si>
  <si>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</si>
  <si>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estruturas envidraçadas para alambrado - Ginásio Constâncio Vieira - Aracaju/SE</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</si>
  <si>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</si>
  <si>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</si>
  <si>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</si>
  <si>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</si>
  <si>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</si>
  <si>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</si>
  <si>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</si>
  <si>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</si>
  <si>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</si>
  <si>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</si>
  <si>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</si>
  <si>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</si>
  <si>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</si>
  <si>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</si>
  <si>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</si>
  <si>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</si>
  <si>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</si>
  <si>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</si>
  <si>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</si>
  <si>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</si>
  <si>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</si>
  <si>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</si>
  <si>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</si>
  <si>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</si>
  <si>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</si>
  <si>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</si>
  <si>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</si>
  <si>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</si>
  <si>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</si>
  <si>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</si>
  <si>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</si>
  <si>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</si>
  <si>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</si>
  <si>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</si>
  <si>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</si>
  <si>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</si>
  <si>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Elevatório acima de 125.000,00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</si>
  <si>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</si>
  <si>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</si>
  <si>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</si>
  <si>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</si>
  <si>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</si>
  <si>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</si>
  <si>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</si>
  <si>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de aço/alumínio/madeira até 500m². Observação: Área de pro jeção.</t>
  </si>
  <si>
    <t>Projeto estrutural de aço/alumínio/madeira incluindo fundações acima de  até  500m²</t>
  </si>
  <si>
    <t>Projeto estrutural incluindo fundações concreto armado, até 500m². Observação : O cálculo da área equivale à área construída acrescida da área de cobertura (para compensar a fundação).</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</si>
  <si>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</si>
  <si>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</si>
  <si>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</si>
  <si>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</si>
  <si>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</si>
  <si>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</si>
  <si>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</si>
  <si>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</si>
  <si>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</si>
  <si>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</si>
  <si>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</si>
  <si>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</si>
  <si>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</si>
  <si>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SPDA - Relatório de Análise de Risco, área acima de 750m². Observação: Aprova do pelo Corpo de Bombeiros.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</si>
  <si>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</si>
  <si>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</si>
  <si>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Execução de poço artesiano com tubos de pvc soldável de 60mm (externo) e 32 m m (interno)</t>
  </si>
  <si>
    <t>Instalação de  perfuratriz rotopneumática / percussão para poços tubulares de até 150m de profundidade</t>
  </si>
  <si>
    <t>Perfilagem de poço artesiano ( IEL-Resistividade e SP, GR-Raios Gama API, BCS -Sônico-Porosidade, XYC-Perfil de Caliper de 4 braços e MEl-Caliper e Perfil  de Interpretação Computadorizado HIDRO-LOG ou similar até 200m</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</si>
  <si>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</si>
  <si>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</si>
  <si>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</si>
  <si>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</si>
  <si>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</si>
  <si>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</si>
  <si>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</si>
  <si>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</si>
  <si>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</si>
  <si>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</si>
  <si>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</si>
  <si>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</si>
  <si>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</si>
  <si>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</si>
  <si>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</si>
  <si>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</si>
  <si>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</si>
  <si>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22" - poço  até 250m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</si>
  <si>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</si>
  <si>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</si>
  <si>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</si>
  <si>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</si>
  <si>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</si>
  <si>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</si>
  <si>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</si>
  <si>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</si>
  <si>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</si>
  <si>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</si>
  <si>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</si>
  <si>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Demarcação de pavimentos com pintura de 1 demão de resina acrílica, e aplicaç ão de micro-esferas para sinalização horizontal (Estacionamentos, faixas de p edrestres, etc.)</t>
  </si>
  <si>
    <t>Fornecimento e implantação de placa de sinalização totalmente refletiva - Pad rão DNIT, exclusive poste</t>
  </si>
  <si>
    <t>Recuperação da estrutura metálica da Obra do Centro de Cratividade, incluindo desmontagem da cobertura em arco, pintura das telhas (02 faces), escovação de toda estrutura e posterior pintura com zarcão e substituição de todos os elem entos de fixação</t>
  </si>
  <si>
    <t>Assentamento de forro de gesso acartonado removível, cor branco, placa 1243 x 618mm, gessolyne gypsum ou similar</t>
  </si>
  <si>
    <t>Fornecimento e instalação de absorvedor acústico linear, em MDF cru, revestid o internamente com 01 camada de lã de rocha basáltica esp. 25mm, acabamento e m tecido tramado, cor 05, marrom claro de ordem 1777, módulos de 5,30 x 2,90m</t>
  </si>
  <si>
    <t>Fornecimento e Instalação de Carpete de alto tráfego 100% sintetico anti-cham a lúmen São Carlos ou similar laudado pelo corpo de bombeiro e=5mm</t>
  </si>
  <si>
    <t>Fornecimento e instalaçao de difusor acústico trapezoidal, em MDF Linho-Fendi e revestido internamente com 01 camada de lã de rocha esp.25mm, medindo: h=2, 70m, base maior= 0,10m e base menor=0,03m</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</si>
  <si>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</si>
  <si>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</si>
  <si>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</si>
  <si>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</si>
  <si>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</si>
  <si>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</si>
  <si>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</si>
  <si>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</si>
  <si>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</si>
  <si>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</si>
  <si>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Parede de gesso acartonado - dry - wall d 95/70/60 1 st/1st 12,5mm sistemas l afarge gypsum ou similar</t>
  </si>
  <si>
    <t>Parede de gesso acartonado - Dry-Wall - chapa RU - esp. 12,5mm, sistema lafar ge gypsum ou similar</t>
  </si>
  <si>
    <t>Piso alta resistencia, colorido, e=10mm, aplicado com juntas, polido até o es meril 400 e encerado</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</si>
  <si>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</si>
  <si>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</si>
  <si>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</si>
  <si>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</si>
  <si>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</si>
  <si>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</si>
  <si>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</si>
  <si>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</si>
  <si>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</si>
  <si>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elevado c/  placa de aço preenchida com concreto celular, revestido com  paviflex e=3,2mm c/ pedestais telescópico galv. à fogo, dim.600 x 600 x 30mm</t>
  </si>
  <si>
    <t>Piso em placas 40x40x3cm de alta resistencia, linha Reggia, ref.Tecnogran ou  similar, c/ fornecimento de material, assentamento e rejuntamento</t>
  </si>
  <si>
    <t>Piso sintético, esportivo, monolítico, flexível de poliuretano PU, com manta, inclusive despesas com alimentação, hospedagem e passagem dos funcionários re sp. pela execução e frete dos materiais, da green vision, ref. soft vision ou similar</t>
  </si>
  <si>
    <t>Porta para parede drywall (gesso acartonado), semi-oca, com caixa em madeira  e ferragens -  80 x 210 cm</t>
  </si>
  <si>
    <t>Porta para parede drywall (gesso acartonado), semi-oca, com caixa em madeira  e ferragens -  90 x 210 cm</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</si>
  <si>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</si>
  <si>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</si>
  <si>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</si>
  <si>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</si>
  <si>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Serviço de corte e montagem de desenho em isopor, dim: 1,20 x 1,20m, para exe cução de piso</t>
  </si>
  <si>
    <t>Conjunto de ponteiras (25un)  filtrantes com 40mde coletores para rebaixament o de lençol freático e  equipamento (aluguel mensal)</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</si>
  <si>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</si>
  <si>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</si>
  <si>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</si>
  <si>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Execução dos serviços de controle de pragas (formigas) em uma área de 1.120,0 0 m2- Obra: Reforma da Associação Beneficente Hospital de Riachuelo</t>
  </si>
  <si>
    <t>Programa de Contrôle Integrado de Pragas do Grupo Escolar Silvio Romero em La garto/SE</t>
  </si>
  <si>
    <t>Fornecimento e instalação de grama sintética 42mm, alta durabilidade, cor ver de, proteção raios UV e luz solar, incluso cola, type, areia tratada, borrach a e mão de obra especializada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</si>
  <si>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</si>
  <si>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</si>
  <si>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</si>
  <si>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Execução de serviços de soldagem termoplástica em tubo pead PE100, SDR-21, PN -8, Ø = 800mm</t>
  </si>
  <si>
    <t>Jateamento abrasivo em estruturas de aço carbono tipo SA 2.1/2, metal quase b ranco, com granalha</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</si>
  <si>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</si>
  <si>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</si>
  <si>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</si>
  <si>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</si>
  <si>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Abrigo para ponto de ônibus, padrão EMURB, em estrutura metalica, medindo (8, 00 x 2,00)m, com banco duplo e jardineiras, pintado com epóxi e esmalte sinté tico (fornecimento, transporte e montagem da estrutura no local), conforme de talhes do projeto</t>
  </si>
  <si>
    <t>Caixa de expurgo de 610m³/h, 2839rpm e 45,3mmca Marca: Berliner Luft ou simil ar</t>
  </si>
  <si>
    <t>Caixa de expurgo de 680m³/h, 3030rpm e 50,3mmca Marca: Berliner Luft ou simil ar</t>
  </si>
  <si>
    <t>Caixa de expurgo de 690m³/h, 3086rpm e 52,3mmca Marca: Berliner Luft ou simil ar</t>
  </si>
  <si>
    <t>Caixa de expurgo de 700m³/h, 3123rpm e 53,5mmca Marca: Berliner Luft ou simil ar</t>
  </si>
  <si>
    <t>Caixa separadora de água e óleo em pvc, vazão de 1000 litros/hora - dim.: 1,0 5x0,45x0,45m</t>
  </si>
  <si>
    <t>Conjunto filtro Mod.236SC8.T com bomba de 5cv Mod.SCA3.T e areia inclusive pr é filtro Mod. SO-54</t>
  </si>
  <si>
    <t>Corte em pisos ou lajes de concreto utilizando cotadora de piso e discos diam antados</t>
  </si>
  <si>
    <t>Cronômetro de basquete 24 segundos e Tempo Total de Jogo, da IMPLY ou similar , inclusive frete, fornecimento e instalação incluindo software</t>
  </si>
  <si>
    <t>Cronometro regressivo para basquete, dim. 0,65 x 0,50 x 0,10m, bivolt, mod. V SE 24 S PLUS da VISUAL ou similar, inclusive frete - fornecimento e instalaçã o incluindo software</t>
  </si>
  <si>
    <t>Damper corta-fogo para duto redondo Ø 30cm, com fusível térmico 72º de sensib ilidade, ref:série TNR-F-BR, Trox ou similar</t>
  </si>
  <si>
    <t>Demolição geral do reservatório do Palácio de Veraneio, inclusive limpezza, c oleta, transporte do material até o aterro sanitário</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</si>
  <si>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</si>
  <si>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</si>
  <si>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Deslocamento de rede mt/bt com recondutoramento de rede bt (01 uc) - Avenida  Zefinha de Capitulino - Sitio Porto – Itabaiana/SE</t>
  </si>
  <si>
    <t>Desmontagem de Elevador Cremalheira OMG12 com 45,50m de altura, Cabine Simple s - 1.200kg  ou 17 pessoas</t>
  </si>
  <si>
    <t>Estação de Tratamento de Esgoto compacta do tipo UASB+BF+DS - ETE SANEVIX ou  similar, para vazão de 3,0 l/s</t>
  </si>
  <si>
    <t>Estrutura metálica galvanizada, revestida por placas de ACM (alumínio compost o) recortado, e=0,3mm, na cor cobre, 1,00 nx 1,00m, fixação da estrutura metá lica sem avanço na est. espacial existente no local por parafusos. - fornecim ento e montagem</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</si>
  <si>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</si>
  <si>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</si>
  <si>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</si>
  <si>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</si>
  <si>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</si>
  <si>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</si>
  <si>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</si>
  <si>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Fachada em estrutura metálica em metalon galvanizado, revestido em ACM, letra s em PS e PVC expandido, pórticos/briss em aço Corten, conforme projeto. - fo rnecimento e montagem - Obra da AGRES/SE</t>
  </si>
  <si>
    <t>Fornecimento e Instalação de 05 Letras moldadas em chapa de aço galv com pint ura esmalte sintético preto, esp. 0,10 x 2,0 x 11,40m conforme projeto - Obra de Reforma do GETAM/SE</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</si>
  <si>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</si>
  <si>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</si>
  <si>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</si>
  <si>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bobonas de 50 litros preenchidas com poliureta no expandido</t>
  </si>
  <si>
    <t>Forro de pvc, em réguas de 10 ou 20 cm, cor branca ou palha, aplicado, inclus ive estrutura de fixação (perfis PVC Plastilon) ref:Araforros ou similar</t>
  </si>
  <si>
    <t>Furo em concreto em viga ou lajes de concreto d=3", utilizando máquina extrat ora rotativa elétrica portátil c/ copos diamantados</t>
  </si>
  <si>
    <t>Gás liquefeito NE R402B ONU 3163 - Obra: Mercado de Lagarto (Câmara frigorífi ca)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</si>
  <si>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</si>
  <si>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</si>
  <si>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Instalação de Sistema de Desinfecção ultravioleta, modulo UVNAT 7503 de 3 lam padas da SNatural ou similar (obra:Sergipetec)</t>
  </si>
  <si>
    <t>Laudo de Vistoria e ART com execução de teste de estanqueidade de gás com emi ssão de laudo técnico, exclusive deslocamento de equipe técnica</t>
  </si>
  <si>
    <t>Manutenção de Elevador Cremalheira OMG12 com 45,50m de altura, Prevista após  30 dias de operação. Cobrado mensalmente, Inclusive teste de freio a cada 90  dias</t>
  </si>
  <si>
    <t>Micro processador TC 900 ri full gauge - Obra: Mercado de Lagarto (Câmara fri gorífica)</t>
  </si>
  <si>
    <t>Mobilização e instalação de 01 equipamento de sondagem, distância maior que 1 0KM e até 20KM</t>
  </si>
  <si>
    <t>Mobilização e instalção de 01 equipamento de sondagem, distância acima de 20  km</t>
  </si>
  <si>
    <t>Moldura pre-moldada de concreto, pintada com selador acrílico e resina acríli ca incolor (fornecimento e assentamento)</t>
  </si>
  <si>
    <t>Monitoramento de fluxo de pessoas - incluso 01 computador NUC intel I5 8gb, D DR3, HD1tb, VGA HDMI 03 usb win10 PRO ou similar;08 câmeras HIKVision DS-2CD1 101-I, ou similar; 01 roteador e 01 licença de software.</t>
  </si>
  <si>
    <t>Montagem de Elevador Cremalheira OMG12 com 45,50m de altura, Cabine Simples - 1.200kg  ou 17 pessoas</t>
  </si>
  <si>
    <t>Padrão de medição de energia em caixa noril trifasica (obra: manutenção preve ntiva e corretiva do sist.energia de diversas pontes Aracaju e N.S.Socorro)</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</si>
  <si>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</si>
  <si>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</si>
  <si>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</si>
  <si>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</si>
  <si>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</si>
  <si>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Placa em lona com impressão digital 1,50 x 2,00m, inclusive estrutura em meta lon 20x20cm, inclusive escoramento</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</si>
  <si>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</si>
  <si>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</si>
  <si>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</si>
  <si>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</si>
  <si>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</si>
  <si>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</si>
  <si>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Vertical Modelo Sofity, port. neces. especiais, 02 para das, dim. cabina 900x1400x1300mm, p/ 01 cadeirante e 01 acompanhante em chapa de ferro pintado, c/ 01 entrada, vel. 06m/min, percurso 3,0m, da RD Mont Elev adores ou similar</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</si>
  <si>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</si>
  <si>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</si>
  <si>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Reator Ultravioleta p/ETE, UV-SANEVIX, com lampadas tipo arco mercurio, inclu sive instalações (ou similar)</t>
  </si>
  <si>
    <t>Recuperação de placa antiga em semi-bronze medindo 50 x 70cm (ref: obra Estad io Lourival batista)</t>
  </si>
  <si>
    <t>Recuperação do grupo gerador 60 Kva (Palácio do Veraneio do Estado de Sergipe )</t>
  </si>
  <si>
    <t>Recuperação estrutura metálica galpão com subst peças/tesouras/colunas danif. pintura 1 demão zarção epóxi n.2630,  pintura geral tinta DFA 870 Renner, Fec hamento 42mx1m, telha galv.(estrutura e telha) - _x001F_Obra Batalhão Choque FDA Pol icia Militar/SE</t>
  </si>
  <si>
    <t>Resistência MI plus MOD 04 Micros - Obra: Mercado de Lagarto (Câmara frigoríf ica)</t>
  </si>
  <si>
    <t>Serviço de corte em estrutura de concreto armado (placa do canal esp=15cm) -  Obra do corredor viário da Av. Tancredo Campos</t>
  </si>
  <si>
    <t>Serviço de corte em parede de concreto armado com dimensões 1,10x2,10m e esp= 15cm, utilizando disco diamantado (obra: Espaço Zé Peixe)</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</si>
  <si>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</si>
  <si>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</si>
  <si>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Serviços de ajustes e focalização de 216 projetores de iluminação com lâmpada s de vapor meálicos do estádio Lourival Baptista</t>
  </si>
  <si>
    <t>Serviços de retirada e recolocação de 24 assentos e instalação de 06 assentos p/acompanhante do cadeirante em polipropileno, modelo Copacabana Standart, Ka ngo ou similar, dim: larg. assento (430mm), prof. assento (450mm), prof. aber to (570mm)</t>
  </si>
  <si>
    <t>Transporte de máquinas e equipamentos por prancha rebaixada</t>
  </si>
  <si>
    <t>Transportes de máquinas e equipamentos por caminhão munck</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</si>
  <si>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</si>
  <si>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</si>
  <si>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</si>
  <si>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</si>
  <si>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Ventilador centrifugo de 5730m³/h, 593rpm e 15mmca Marca: Projelmec ou simila r</t>
  </si>
  <si>
    <t>SEDUC E 233</t>
  </si>
  <si>
    <t xml:space="preserve">LUMINÁRIA TIPO CALHA, DE SOBREPOR, COM 2 LÂMPADAS TUBULARES LED DE 18 W,  - FORNECIMENTO E INSTALAÇÃO. </t>
  </si>
  <si>
    <t>SEDUC E 234</t>
  </si>
  <si>
    <t>FORNECIMENTO E INSTALAÇÃO DE MINI RACK DE PAREDE 19" X 5U X 350MM</t>
  </si>
  <si>
    <t>SEDUC E 235</t>
  </si>
  <si>
    <t>INTERRUPTOR PARALELO (4 MÓDULOS), 10A/250V, INCLUINDO SUPORTE E PLACA - FORNECIMENTO E INSTALAÇÃO. AF_12/2015</t>
  </si>
  <si>
    <t>SEDUC E 236</t>
  </si>
  <si>
    <t>LUMINÁRIA DE SOBREPOR, (TECNOLUX REF.FLP-6478/4X20) TUBLED CORPO/ REFLETOR E ALETAS FABRICADAS EM CHAPA DE AÇO TRATADA E PINTADA EM EPOXI BRANCO, PARA USO DE 4 LAMPADAS TUBLED DE 20W</t>
  </si>
  <si>
    <t>SEDUC E 237</t>
  </si>
  <si>
    <t xml:space="preserve">CRUZETA 50 X 50 MM PARA ELETROCALHA PERFURADA METÁLICA (REF.: MOPA OU SIMILAR ) FORNECIMENTO E INSTALAÇÃO </t>
  </si>
  <si>
    <t>SEDUC E 238</t>
  </si>
  <si>
    <t xml:space="preserve">POSTE CONICO CONTINUO EM ACO GALVANIZADO, RETO, FLANGEADO, H = 4M, DIAMETRO INFERIOR = *95* MM COM INSTALAÇÃO DE LUMINARIA TIPO PÉTALA DE  50 W FORNECIMENTO E INSTALAÇÃO </t>
  </si>
  <si>
    <t>SEDUC E 239</t>
  </si>
  <si>
    <t xml:space="preserve">POSTE CONICO CONTINUO EM ACO GALVANIZADO, RETO, FLANGEADO, H = 4M, DIAMETRO INFERIOR = *95* MM COM INSTALAÇÃO DE LUMINARIA TIPO PÉTALA DE  2 x 50 W FORNECIMENTO E INSTALAÇÃO </t>
  </si>
  <si>
    <t>SEDUC E 240</t>
  </si>
  <si>
    <t>QUADRO GERAL DE DISTRIBUIÇÃO DE EMBUTIR, COM BARRAMENTO, EM CHAPA GALVANIZ., MEDINDO:1000X600X250CM, EXCLUSIVE DISJUNTORES</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</si>
  <si>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</si>
  <si>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</si>
  <si>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</si>
  <si>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</si>
  <si>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</si>
  <si>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</si>
  <si>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</si>
  <si>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</si>
  <si>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</si>
  <si>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</si>
  <si>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</si>
  <si>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</si>
  <si>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</si>
  <si>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</si>
  <si>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</si>
  <si>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</si>
  <si>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</si>
  <si>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</si>
  <si>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</si>
  <si>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</si>
  <si>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</si>
  <si>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</si>
  <si>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</si>
  <si>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</si>
  <si>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</si>
  <si>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</si>
  <si>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</si>
  <si>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</si>
  <si>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</si>
  <si>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</si>
  <si>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</si>
  <si>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</si>
  <si>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</si>
  <si>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</si>
  <si>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</si>
  <si>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</si>
  <si>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</si>
  <si>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</si>
  <si>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</si>
  <si>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</si>
  <si>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</si>
  <si>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</si>
  <si>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</si>
  <si>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</si>
  <si>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</si>
  <si>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</si>
  <si>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</si>
  <si>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</si>
  <si>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</si>
  <si>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</si>
  <si>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</si>
  <si>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</si>
  <si>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</si>
  <si>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</si>
  <si>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</si>
  <si>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</si>
  <si>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</si>
  <si>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</si>
  <si>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</si>
  <si>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</si>
  <si>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</si>
  <si>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</si>
  <si>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</si>
  <si>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</si>
  <si>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</si>
  <si>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</si>
  <si>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</si>
  <si>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</si>
  <si>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</si>
  <si>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</si>
  <si>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</si>
  <si>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</si>
  <si>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</si>
  <si>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VARREDEIRA DE GRAMA SINTÉTICA A GASOLINA, 2,4 CV, 4 TEMPOS - MATERIAIS NA OPERAÇÃO. AF_02/2022</t>
  </si>
  <si>
    <t>GEOTÊXTIL NÃO TECIDO 100% POLIÉSTER, RESISTÊNCIA A TRAÇÃO DE 31 KN/M (RT-31), INSTALADO EM DRENO - FORNECIMENTO E INSTALAÇÃO. AF_07/2021</t>
  </si>
  <si>
    <t>MONTAGEM E DESMONTAGEM DE FÔRMA DE LAJE MACIÇA, PÉ-DIREITO DUPLO, EM CHAPA DE MADEIRA COMPENSADA PLASTIFICADA, 10 UTILIZAÇÕES. AF_09/2020</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</si>
  <si>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</si>
  <si>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</si>
  <si>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</si>
  <si>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</si>
  <si>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</si>
  <si>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</si>
  <si>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</si>
  <si>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</si>
  <si>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</si>
  <si>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</si>
  <si>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</si>
  <si>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</si>
  <si>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</si>
  <si>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</si>
  <si>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</si>
  <si>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</si>
  <si>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</si>
  <si>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</si>
  <si>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</si>
  <si>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</si>
  <si>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</si>
  <si>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</si>
  <si>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</si>
  <si>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</si>
  <si>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</si>
  <si>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</si>
  <si>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</si>
  <si>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</si>
  <si>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</si>
  <si>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</si>
  <si>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</si>
  <si>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</si>
  <si>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</si>
  <si>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</si>
  <si>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</si>
  <si>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</si>
  <si>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</si>
  <si>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</si>
  <si>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</si>
  <si>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</si>
  <si>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</si>
  <si>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</si>
  <si>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</si>
  <si>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</si>
  <si>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</si>
  <si>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</si>
  <si>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</si>
  <si>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</si>
  <si>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</si>
  <si>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</si>
  <si>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</si>
  <si>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</si>
  <si>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</si>
  <si>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</si>
  <si>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</si>
  <si>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</si>
  <si>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</si>
  <si>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</si>
  <si>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</si>
  <si>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</si>
  <si>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</si>
  <si>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</si>
  <si>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</si>
  <si>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</si>
  <si>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</si>
  <si>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</si>
  <si>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</si>
  <si>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</si>
  <si>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</si>
  <si>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</si>
  <si>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</si>
  <si>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</si>
  <si>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</si>
  <si>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</si>
  <si>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</si>
  <si>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</si>
  <si>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</si>
  <si>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</si>
  <si>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</si>
  <si>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</si>
  <si>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</si>
  <si>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</si>
  <si>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</si>
  <si>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</si>
  <si>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</si>
  <si>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</si>
  <si>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</si>
  <si>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</si>
  <si>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</si>
  <si>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</si>
  <si>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</si>
  <si>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</si>
  <si>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APLICAÇÃO MASSA ACRÍLICA PARA MADEIRA, PARA PINTURA COM TINTA DE ACABAMENTO (PIGMENTADA). AF_01/2021</t>
  </si>
  <si>
    <t xml:space="preserve">KWH   </t>
  </si>
  <si>
    <t>Filtro elétrico IBBL</t>
  </si>
  <si>
    <t>Cerâmica 54 x 54 cm, pei-5, arielle, Ref.56020 linha riviera, branco, ou simi lar</t>
  </si>
  <si>
    <t>Cerâmica 54 x 54 cm, pei-5, arielle, Ref.56039 linha riviera, branco mate, ou similar</t>
  </si>
  <si>
    <t>Poste de aço galvanizado cônico contíno reto, diâmetro superior 60mm, diâmetr o da base 115mm, altura útil 5m(total 6m), Conipost ref. Série 0005/classe 60 da Conipost ou similar</t>
  </si>
  <si>
    <t>Poste de aço galvanizado cônico contíno reto, diâmetro superior 60mm, diâmetr o da base 93mm, altura util 3m, Conipost ref. Série 0003/classe 60 da Conipos t</t>
  </si>
  <si>
    <t>Limpeza de revest. verticais e horiz. internos/externos, rodapés, portas, dob radiças, fechadura, vidros/estruturas, mármores e granitos, metais e louças,  remoçao da oxidação dos inox - Recuperação e Reforma do Terminal Pesqueiro Pú blico de Aracaju/SE</t>
  </si>
  <si>
    <t>Recuperação da estrutura metálica das cobertura e marquises com remoção, repo sição e montagem (perfis, calhas e telhas), primer anticorrosivo e pintura de acabamento - Recuperação e Reforma do Terminal Pesqueiro Público de Aracaju/S E</t>
  </si>
  <si>
    <t>Tabela de Preço de Insumos / Serviços
Tabela 027.1 - ENC. SOCIAIS 83,85%</t>
  </si>
  <si>
    <t>Data de Emissão:
22/03/2021 15:26</t>
  </si>
  <si>
    <t xml:space="preserve"> ADMINISTRAÇÃO LOCAL DE OBRA (C/ ENCARGOS)</t>
  </si>
  <si>
    <t xml:space="preserve"> AGREGADOS E AGLOMERANTES</t>
  </si>
  <si>
    <t xml:space="preserve"> ALUGUEL DIVERSOS</t>
  </si>
  <si>
    <t>ANDAIME METÁLICO DE ENCAIXE - LOCAÇÃO</t>
  </si>
  <si>
    <t xml:space="preserve"> APARELHOS E EQUIPAMENTOS</t>
  </si>
  <si>
    <t xml:space="preserve"> ARTEFATOS PREMOLDADOS</t>
  </si>
  <si>
    <t xml:space="preserve"> BLOCOS,TIJOLOS E ELEMENTOS VAZADOS</t>
  </si>
  <si>
    <t xml:space="preserve"> DEFAULT</t>
  </si>
  <si>
    <t xml:space="preserve"> DIVERSOS</t>
  </si>
  <si>
    <t xml:space="preserve"> ENERGIA ELÉTRICA - L.T. / S.E. / R.D.E</t>
  </si>
  <si>
    <t xml:space="preserve"> EQ.AQUISICAO</t>
  </si>
  <si>
    <t xml:space="preserve"> EQ.CUSTO HORARIO</t>
  </si>
  <si>
    <t xml:space="preserve"> ESQUADRIAS METALICAS</t>
  </si>
  <si>
    <t xml:space="preserve"> EXPLOSIVOS</t>
  </si>
  <si>
    <t xml:space="preserve"> FERRAGENS</t>
  </si>
  <si>
    <t xml:space="preserve"> FERRO</t>
  </si>
  <si>
    <t xml:space="preserve"> GRUPO GERADOR</t>
  </si>
  <si>
    <t xml:space="preserve"> IMPERMEABILIZANTE/ISOLAMENTO/JUNTA</t>
  </si>
  <si>
    <t xml:space="preserve"> INSTAL.HIDRAULICA</t>
  </si>
  <si>
    <t xml:space="preserve"> INSTALAÇÕES ELÉTRICAS/TELEFÔNICA/INFORMÁTICA</t>
  </si>
  <si>
    <t xml:space="preserve">CABO DE COBRE, FLEXIVEL, CLASSE 4 OU 5, ISOLACAO EM PVC/A, ANTICHAMA BWF-B, COBERTURA PVC-ST1, ANTICHAMA BWF-B, 1 CONDUTOR, 0,6/1 KV, SECAO NOMINAL 400 MM2
</t>
  </si>
  <si>
    <t xml:space="preserve"> JUNTAS ESTRUTURA</t>
  </si>
  <si>
    <t xml:space="preserve"> LOUÇAS, METAIS E ACESSORIOS</t>
  </si>
  <si>
    <t xml:space="preserve"> MADEIRA</t>
  </si>
  <si>
    <t xml:space="preserve"> MANTAS ASFÁLTICAS E AFINS</t>
  </si>
  <si>
    <t xml:space="preserve"> MAO DE OBRA (C/ ENCARGOS)</t>
  </si>
  <si>
    <t xml:space="preserve"> MATERIAIS FERROVIÁRIOS</t>
  </si>
  <si>
    <t xml:space="preserve"> MATERIAIS FORNECIDOS</t>
  </si>
  <si>
    <t xml:space="preserve"> MATERIAIS FORNECIDOS TUBO ASTM</t>
  </si>
  <si>
    <t xml:space="preserve"> MATERIAIS GÁS</t>
  </si>
  <si>
    <t xml:space="preserve"> MATERIAIS PADRÃO MUTIRÃO</t>
  </si>
  <si>
    <t xml:space="preserve"> MATERIAL BETUMINOSO - ADITIVOS</t>
  </si>
  <si>
    <t xml:space="preserve"> MISTURAS USINADAS</t>
  </si>
  <si>
    <t xml:space="preserve"> PAISAGISMO</t>
  </si>
  <si>
    <t xml:space="preserve"> PAVIMENTAÇÃO E DRENAGEM</t>
  </si>
  <si>
    <t xml:space="preserve"> PRODUTOS INDUSTRIALIZADOS</t>
  </si>
  <si>
    <t xml:space="preserve"> PRODUTOS MANUFATURADOS</t>
  </si>
  <si>
    <t xml:space="preserve"> PRODUTOS METALICOS</t>
  </si>
  <si>
    <t xml:space="preserve"> RECICLADOS</t>
  </si>
  <si>
    <t xml:space="preserve"> REVESTIMENTO</t>
  </si>
  <si>
    <t xml:space="preserve"> SERVIÇOS EMPREITADOS</t>
  </si>
  <si>
    <t xml:space="preserve"> SINALIZAÇÃO</t>
  </si>
  <si>
    <t xml:space="preserve"> TELHAS</t>
  </si>
  <si>
    <t xml:space="preserve"> TINTAS</t>
  </si>
  <si>
    <t xml:space="preserve"> URBANISMO</t>
  </si>
  <si>
    <t xml:space="preserve"> VEDAÇÃO</t>
  </si>
  <si>
    <t xml:space="preserve"> VIDRO</t>
  </si>
  <si>
    <t>SEDUC E 241</t>
  </si>
  <si>
    <t>MINI GUINDASTE ARANHA SOBRE ESTEIRAS E LANCA TELESCÓPICA, CAPACIDADE MÁXIMA DE CARGA 3,0 TON, RAIO MÁXIMO DE TRABALHO 8,25 M, ALTURA DE LANÇA DO SOLO 9,2 M, 55 M DE CABO DE AÇO 8 MM, MOTOR ELÉTRICO 220/380 VOLTS TRIFÁSICO - MATERIAIS NA OPERAÇÃO.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</si>
  <si>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</si>
  <si>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</si>
  <si>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</si>
  <si>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</si>
  <si>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LUMINÁRIA TIPO PLAFON CIRCULAR, DE SOBREPOR, COM LED DE 12/13 W - FORNECIMENTO E INSTALAÇÃO. AF_03/2022</t>
  </si>
  <si>
    <t>FORNECIMENTO E INSTALAÇÃO DE SUPORTE DE MADEIRA  PARA PLACAS DE SINALIZAÇÃO, EM SOLO, COM H= DE 2,5 M E SEÇÃO DE 7,5 X 7,5 CM. AF_03/2022</t>
  </si>
  <si>
    <t>FORNECIMENTO E INSTALAÇÃO DE SUPORTE DE MADEIRA PARA PLACAS DE SINALIZAÇÃO EM CONCRETO, COM H= DE 2,5 M E SEÇÃO DE 7,5 X 7,5 CM. AF_03/2022</t>
  </si>
  <si>
    <t>PAR DE TABELAS DE BASQUETE DE COMPENSADO NAVAL, COM AROS E REDES - FORNECIMENTO E INSTALAÇÃO. AF_03/2022</t>
  </si>
  <si>
    <t xml:space="preserve">FORNECIMENTO E INSTALAÇÃO DE SAÍDA HORIZONTAL PARA ELETRODUTO 1" (REF. VL 33 VALEMAM OU SIMILAR). </t>
  </si>
  <si>
    <t>SEDUC E 242</t>
  </si>
  <si>
    <t>SEDUC E 243</t>
  </si>
  <si>
    <t>SEDUC E 244</t>
  </si>
  <si>
    <t>SEDUC E 245</t>
  </si>
  <si>
    <t xml:space="preserve">LUMINÁRIA TIPO CALHA, DE SOBREPOR, COM 1 LÂMPADAS TUBULARES LED DE 18 W,  - FORNECIMENTO E INSTALAÇÃO. </t>
  </si>
  <si>
    <t xml:space="preserve">LUMINÁRIA TIPO CALHA, DE SOBREPOR, COM 4 LÂMPADAS TUBULARES LED DE 18 W,  - FORNECIMENTO E INSTALAÇÃO. </t>
  </si>
  <si>
    <t xml:space="preserve">QUADRO DE DISTRIBUICAO DE ENERGIA DE EMBUTIR, EM CHAPA METALICA, PARA 12 DISJUNTORES TERMOMAGNETICOS MONOPOLARES COM BARRAMENTO </t>
  </si>
  <si>
    <t>QD - QUADRO / PAINEL EM CHAPA GALVANIZADA E PINTURA ELETROSTÁTICA NA COR BEG E,SEM DISJUNTORES,COM (BARRAMENTOS, ISOLADOR, PAFUSOS, CONECTOR, ESPELHO E MO NTAGEM) -800X600X120MM</t>
  </si>
  <si>
    <t>INSTALAÇÃO DE VENTILADOR</t>
  </si>
  <si>
    <t>SEDUC E 246</t>
  </si>
  <si>
    <t>REMOÇÃO DE POSTE DE CONCRETO ARMADO SEÇÃO CIRCULAR OU DUPLO T - REV. 01</t>
  </si>
  <si>
    <t>SEDUC E 247</t>
  </si>
  <si>
    <t>REMOÇÃO DE CHAVE FUSÍVEL MONOPOLAR 13,8KV 100A</t>
  </si>
  <si>
    <t>SEDUC E 248</t>
  </si>
  <si>
    <t>REMOÇÃO DE TRANSFORMADOR TRIFÁSICO</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</si>
  <si>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</si>
  <si>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</si>
  <si>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</si>
  <si>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</si>
  <si>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</si>
  <si>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</si>
  <si>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</si>
  <si>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</si>
  <si>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</si>
  <si>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</si>
  <si>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</si>
  <si>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</si>
  <si>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</si>
  <si>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</si>
  <si>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</si>
  <si>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</si>
  <si>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</si>
  <si>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</si>
  <si>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</si>
  <si>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</si>
  <si>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</si>
  <si>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</si>
  <si>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</si>
  <si>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</si>
  <si>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</si>
  <si>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</si>
  <si>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</si>
  <si>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</si>
  <si>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</si>
  <si>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</si>
  <si>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</si>
  <si>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</si>
  <si>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</si>
  <si>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</si>
  <si>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</si>
  <si>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</si>
  <si>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</si>
  <si>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</si>
  <si>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</si>
  <si>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</si>
  <si>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</si>
  <si>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</si>
  <si>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</si>
  <si>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</si>
  <si>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</si>
  <si>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</si>
  <si>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</si>
  <si>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</si>
  <si>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</si>
  <si>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</si>
  <si>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</si>
  <si>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</si>
  <si>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</si>
  <si>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</si>
  <si>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</si>
  <si>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</si>
  <si>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</si>
  <si>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</si>
  <si>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</si>
  <si>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</si>
  <si>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</si>
  <si>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</si>
  <si>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</si>
  <si>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</si>
  <si>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</si>
  <si>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</si>
  <si>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</si>
  <si>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</si>
  <si>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</si>
  <si>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</si>
  <si>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</si>
  <si>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</si>
  <si>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</si>
  <si>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</si>
  <si>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</si>
  <si>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</si>
  <si>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</si>
  <si>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</si>
  <si>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</si>
  <si>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</si>
  <si>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</si>
  <si>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</si>
  <si>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</si>
  <si>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</si>
  <si>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</si>
  <si>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</si>
  <si>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</si>
  <si>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</si>
  <si>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</si>
  <si>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</si>
  <si>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</si>
  <si>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</si>
  <si>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</si>
  <si>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</si>
  <si>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</si>
  <si>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</si>
  <si>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</si>
  <si>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</si>
  <si>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</si>
  <si>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</si>
  <si>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</si>
  <si>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</si>
  <si>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</si>
  <si>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</si>
  <si>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</si>
  <si>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</si>
  <si>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</si>
  <si>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</si>
  <si>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</si>
  <si>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</si>
  <si>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</si>
  <si>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</si>
  <si>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</si>
  <si>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</si>
  <si>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</si>
  <si>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</si>
  <si>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</si>
  <si>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</si>
  <si>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</si>
  <si>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</si>
  <si>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</si>
  <si>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</si>
  <si>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</si>
  <si>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</si>
  <si>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</si>
  <si>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</si>
  <si>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</si>
  <si>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</si>
  <si>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</si>
  <si>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</si>
  <si>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</si>
  <si>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</si>
  <si>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</si>
  <si>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</si>
  <si>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</si>
  <si>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</si>
  <si>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</si>
  <si>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</si>
  <si>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</si>
  <si>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</si>
  <si>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</si>
  <si>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</si>
  <si>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</si>
  <si>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</si>
  <si>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</si>
  <si>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</si>
  <si>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</si>
  <si>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</si>
  <si>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</si>
  <si>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</si>
  <si>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</si>
  <si>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</si>
  <si>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</si>
  <si>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</si>
  <si>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</si>
  <si>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</si>
  <si>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</si>
  <si>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</si>
  <si>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</si>
  <si>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</si>
  <si>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</si>
  <si>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</si>
  <si>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</si>
  <si>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</si>
  <si>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</si>
  <si>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</si>
  <si>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</si>
  <si>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</si>
  <si>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</si>
  <si>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</si>
  <si>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</si>
  <si>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</si>
  <si>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</si>
  <si>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</si>
  <si>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</si>
  <si>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</si>
  <si>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</si>
  <si>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</si>
  <si>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</si>
  <si>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</si>
  <si>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</si>
  <si>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</si>
  <si>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</si>
  <si>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</si>
  <si>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</si>
  <si>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</si>
  <si>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</si>
  <si>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</si>
  <si>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</si>
  <si>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</si>
  <si>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</si>
  <si>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</si>
  <si>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</si>
  <si>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</si>
  <si>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</si>
  <si>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</si>
  <si>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</si>
  <si>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</si>
  <si>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</si>
  <si>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</si>
  <si>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</si>
  <si>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</si>
  <si>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</si>
  <si>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</si>
  <si>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</si>
  <si>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</si>
  <si>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</si>
  <si>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</si>
  <si>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</si>
  <si>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</si>
  <si>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</si>
  <si>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</si>
  <si>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</si>
  <si>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</si>
  <si>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</si>
  <si>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</si>
  <si>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</si>
  <si>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</si>
  <si>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</si>
  <si>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</si>
  <si>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</si>
  <si>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</si>
  <si>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</si>
  <si>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</si>
  <si>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</si>
  <si>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</si>
  <si>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</si>
  <si>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</si>
  <si>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</si>
  <si>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</si>
  <si>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</si>
  <si>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</si>
  <si>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</si>
  <si>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</si>
  <si>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</si>
  <si>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</si>
  <si>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</si>
  <si>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</si>
  <si>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</si>
  <si>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</si>
  <si>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</si>
  <si>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</si>
  <si>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</si>
  <si>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</si>
  <si>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</si>
  <si>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</si>
  <si>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</si>
  <si>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</si>
  <si>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</si>
  <si>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</si>
  <si>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</si>
  <si>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</si>
  <si>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</si>
  <si>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</si>
  <si>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</si>
  <si>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</si>
  <si>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</si>
  <si>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</si>
  <si>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</si>
  <si>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</si>
  <si>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</si>
  <si>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</si>
  <si>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</si>
  <si>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</si>
  <si>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</si>
  <si>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</si>
  <si>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</si>
  <si>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</si>
  <si>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</si>
  <si>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</si>
  <si>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</si>
  <si>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</si>
  <si>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</si>
  <si>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</si>
  <si>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</si>
  <si>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</si>
  <si>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</si>
  <si>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</si>
  <si>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</si>
  <si>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</si>
  <si>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</si>
  <si>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</si>
  <si>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</si>
  <si>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</si>
  <si>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</si>
  <si>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</si>
  <si>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</si>
  <si>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</si>
  <si>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</si>
  <si>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</si>
  <si>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</si>
  <si>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</si>
  <si>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</si>
  <si>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</si>
  <si>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</si>
  <si>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</si>
  <si>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</si>
  <si>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</si>
  <si>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</si>
  <si>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</si>
  <si>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</si>
  <si>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</si>
  <si>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</si>
  <si>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</si>
  <si>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</si>
  <si>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</si>
  <si>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</si>
  <si>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</si>
  <si>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</si>
  <si>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</si>
  <si>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</si>
  <si>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</si>
  <si>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</si>
  <si>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</si>
  <si>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</si>
  <si>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</si>
  <si>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</si>
  <si>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</si>
  <si>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</si>
  <si>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</si>
  <si>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</si>
  <si>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</si>
  <si>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</si>
  <si>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</si>
  <si>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</si>
  <si>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</si>
  <si>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</si>
  <si>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</si>
  <si>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</si>
  <si>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</si>
  <si>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</si>
  <si>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</si>
  <si>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</si>
  <si>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</si>
  <si>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</si>
  <si>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</si>
  <si>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</si>
  <si>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</si>
  <si>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</si>
  <si>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</si>
  <si>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</si>
  <si>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</si>
  <si>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</si>
  <si>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</si>
  <si>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</si>
  <si>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</si>
  <si>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</si>
  <si>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</si>
  <si>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</si>
  <si>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</si>
  <si>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</si>
  <si>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</si>
  <si>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</si>
  <si>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</si>
  <si>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</si>
  <si>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</si>
  <si>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</si>
  <si>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</si>
  <si>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</si>
  <si>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</si>
  <si>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</si>
  <si>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</si>
  <si>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</si>
  <si>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</si>
  <si>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</si>
  <si>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</si>
  <si>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</si>
  <si>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</si>
  <si>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</si>
  <si>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</si>
  <si>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</si>
  <si>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</si>
  <si>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</si>
  <si>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</si>
  <si>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</si>
  <si>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</si>
  <si>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</si>
  <si>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</si>
  <si>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</si>
  <si>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</si>
  <si>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</si>
  <si>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</si>
  <si>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</si>
  <si>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</si>
  <si>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</si>
  <si>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</si>
  <si>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</si>
  <si>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</si>
  <si>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</si>
  <si>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</si>
  <si>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</si>
  <si>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</si>
  <si>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</si>
  <si>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</si>
  <si>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</si>
  <si>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</si>
  <si>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</si>
  <si>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</si>
  <si>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</si>
  <si>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</si>
  <si>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</si>
  <si>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</si>
  <si>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</si>
  <si>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</si>
  <si>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</si>
  <si>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</si>
  <si>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</si>
  <si>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</si>
  <si>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</si>
  <si>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</si>
  <si>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</si>
  <si>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</si>
  <si>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</si>
  <si>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</si>
  <si>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</si>
  <si>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</si>
  <si>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</si>
  <si>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</si>
  <si>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</si>
  <si>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</si>
  <si>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</si>
  <si>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</si>
  <si>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</si>
  <si>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</si>
  <si>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</si>
  <si>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</si>
  <si>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</si>
  <si>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</si>
  <si>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</si>
  <si>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</si>
  <si>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</si>
  <si>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</si>
  <si>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</si>
  <si>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</si>
  <si>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</si>
  <si>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</si>
  <si>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</si>
  <si>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</si>
  <si>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</si>
  <si>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</si>
  <si>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</si>
  <si>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</si>
  <si>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</si>
  <si>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</si>
  <si>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</si>
  <si>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</si>
  <si>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</si>
  <si>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</si>
  <si>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</si>
  <si>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</si>
  <si>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</si>
  <si>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</si>
  <si>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</si>
  <si>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</si>
  <si>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</si>
  <si>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</si>
  <si>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</si>
  <si>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</si>
  <si>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</si>
  <si>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</si>
  <si>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</si>
  <si>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</si>
  <si>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</si>
  <si>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</si>
  <si>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</si>
  <si>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</si>
  <si>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</si>
  <si>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</si>
  <si>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</si>
  <si>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</si>
  <si>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</si>
  <si>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</si>
  <si>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</si>
  <si>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</si>
  <si>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</si>
  <si>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</si>
  <si>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</si>
  <si>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</si>
  <si>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</si>
  <si>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</si>
  <si>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</si>
  <si>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</si>
  <si>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</si>
  <si>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</si>
  <si>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</si>
  <si>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</si>
  <si>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</si>
  <si>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</si>
  <si>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</si>
  <si>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</si>
  <si>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</si>
  <si>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</si>
  <si>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</si>
  <si>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</si>
  <si>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</si>
  <si>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</si>
  <si>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</si>
  <si>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</si>
  <si>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</si>
  <si>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</si>
  <si>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</si>
  <si>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</si>
  <si>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</si>
  <si>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</si>
  <si>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</si>
  <si>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</si>
  <si>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</si>
  <si>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</si>
  <si>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</si>
  <si>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</si>
  <si>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</si>
  <si>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</si>
  <si>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</si>
  <si>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</si>
  <si>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</si>
  <si>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</si>
  <si>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</si>
  <si>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</si>
  <si>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</si>
  <si>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</si>
  <si>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</si>
  <si>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</si>
  <si>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</si>
  <si>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</si>
  <si>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</si>
  <si>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</si>
  <si>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</si>
  <si>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</si>
  <si>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</si>
  <si>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</si>
  <si>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</si>
  <si>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</si>
  <si>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</si>
  <si>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</si>
  <si>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</si>
  <si>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</si>
  <si>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</si>
  <si>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</si>
  <si>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</si>
  <si>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</si>
  <si>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</si>
  <si>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</si>
  <si>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</si>
  <si>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</si>
  <si>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</si>
  <si>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</si>
  <si>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</si>
  <si>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</si>
  <si>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</si>
  <si>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</si>
  <si>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</si>
  <si>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</si>
  <si>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</si>
  <si>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</si>
  <si>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</si>
  <si>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</si>
  <si>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</si>
  <si>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</si>
  <si>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</si>
  <si>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</si>
  <si>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</si>
  <si>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</si>
  <si>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</si>
  <si>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</si>
  <si>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</si>
  <si>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</si>
  <si>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</si>
  <si>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</si>
  <si>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</si>
  <si>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</si>
  <si>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</si>
  <si>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</si>
  <si>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</si>
  <si>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</si>
  <si>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</si>
  <si>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</si>
  <si>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</si>
  <si>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</si>
  <si>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</si>
  <si>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</si>
  <si>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</si>
  <si>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</si>
  <si>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</si>
  <si>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</si>
  <si>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</si>
  <si>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</si>
  <si>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</si>
  <si>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</si>
  <si>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</si>
  <si>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</si>
  <si>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</si>
  <si>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</si>
  <si>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</si>
  <si>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</si>
  <si>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</si>
  <si>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</si>
  <si>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</si>
  <si>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</si>
  <si>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</si>
  <si>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</si>
  <si>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</si>
  <si>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</si>
  <si>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</si>
  <si>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</si>
  <si>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</si>
  <si>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</si>
  <si>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</si>
  <si>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</si>
  <si>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</si>
  <si>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</si>
  <si>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</si>
  <si>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</si>
  <si>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</si>
  <si>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</si>
  <si>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</si>
  <si>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</si>
  <si>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</si>
  <si>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</si>
  <si>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</si>
  <si>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</si>
  <si>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</si>
  <si>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</si>
  <si>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</si>
  <si>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</si>
  <si>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</si>
  <si>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</si>
  <si>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</si>
  <si>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</si>
  <si>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</si>
  <si>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</si>
  <si>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</si>
  <si>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</si>
  <si>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</si>
  <si>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</si>
  <si>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</si>
  <si>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</si>
  <si>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</si>
  <si>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</si>
  <si>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</si>
  <si>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</si>
  <si>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</si>
  <si>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</si>
  <si>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</si>
  <si>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</si>
  <si>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</si>
  <si>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</si>
  <si>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</si>
  <si>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</si>
  <si>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</si>
  <si>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</si>
  <si>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</si>
  <si>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</si>
  <si>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</si>
  <si>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</si>
  <si>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</si>
  <si>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</si>
  <si>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</si>
  <si>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</si>
  <si>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</si>
  <si>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</si>
  <si>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</si>
  <si>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</si>
  <si>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</si>
  <si>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</si>
  <si>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</si>
  <si>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</si>
  <si>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</si>
  <si>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</si>
  <si>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</si>
  <si>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</si>
  <si>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</si>
  <si>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</si>
  <si>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</si>
  <si>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</si>
  <si>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</si>
  <si>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</si>
  <si>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</si>
  <si>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</si>
  <si>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</si>
  <si>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</si>
  <si>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</si>
  <si>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</si>
  <si>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</si>
  <si>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</si>
  <si>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</si>
  <si>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</si>
  <si>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</si>
  <si>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</si>
  <si>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</si>
  <si>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</si>
  <si>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</si>
  <si>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</si>
  <si>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</si>
  <si>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</si>
  <si>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</si>
  <si>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</si>
  <si>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</si>
  <si>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</si>
  <si>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</si>
  <si>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</si>
  <si>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</si>
  <si>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</si>
  <si>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</si>
  <si>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</si>
  <si>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</si>
  <si>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</si>
  <si>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</si>
  <si>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</si>
  <si>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</si>
  <si>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</si>
  <si>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</si>
  <si>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</si>
  <si>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</si>
  <si>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</si>
  <si>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</si>
  <si>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</si>
  <si>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</si>
  <si>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</si>
  <si>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</si>
  <si>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</si>
  <si>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</si>
  <si>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</si>
  <si>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</si>
  <si>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</si>
  <si>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</si>
  <si>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</si>
  <si>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</si>
  <si>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</si>
  <si>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</si>
  <si>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</si>
  <si>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</si>
  <si>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</si>
  <si>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</si>
  <si>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</si>
  <si>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</si>
  <si>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</si>
  <si>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</si>
  <si>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</si>
  <si>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</si>
  <si>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</si>
  <si>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</si>
  <si>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</si>
  <si>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</si>
  <si>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</si>
  <si>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</si>
  <si>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</si>
  <si>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</si>
  <si>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</si>
  <si>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</si>
  <si>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</si>
  <si>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</si>
  <si>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</si>
  <si>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</si>
  <si>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</si>
  <si>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</si>
  <si>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</si>
  <si>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</si>
  <si>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</si>
  <si>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</si>
  <si>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</si>
  <si>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</si>
  <si>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</si>
  <si>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</si>
  <si>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</si>
  <si>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</si>
  <si>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</si>
  <si>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</si>
  <si>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</si>
  <si>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</si>
  <si>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</si>
  <si>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</si>
  <si>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</si>
  <si>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</si>
  <si>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</si>
  <si>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</si>
  <si>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</si>
  <si>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</si>
  <si>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</si>
  <si>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</si>
  <si>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</si>
  <si>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</si>
  <si>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</si>
  <si>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</si>
  <si>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</si>
  <si>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</si>
  <si>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</si>
  <si>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</si>
  <si>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</si>
  <si>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</si>
  <si>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</si>
  <si>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</si>
  <si>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</si>
  <si>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</si>
  <si>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</si>
  <si>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</si>
  <si>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</si>
  <si>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</si>
  <si>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</si>
  <si>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</si>
  <si>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</si>
  <si>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</si>
  <si>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</si>
  <si>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</si>
  <si>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</si>
  <si>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</si>
  <si>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</si>
  <si>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</si>
  <si>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</si>
  <si>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</si>
  <si>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</si>
  <si>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</si>
  <si>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</si>
  <si>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</si>
  <si>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</si>
  <si>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</si>
  <si>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</si>
  <si>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</si>
  <si>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</si>
  <si>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</si>
  <si>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</si>
  <si>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</si>
  <si>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</si>
  <si>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</si>
  <si>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</si>
  <si>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</si>
  <si>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</si>
  <si>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</si>
  <si>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</si>
  <si>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</si>
  <si>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</si>
  <si>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</si>
  <si>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</si>
  <si>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</si>
  <si>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</si>
  <si>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</si>
  <si>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</si>
  <si>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</si>
  <si>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</si>
  <si>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</si>
  <si>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</si>
  <si>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</si>
  <si>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</si>
  <si>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</si>
  <si>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</si>
  <si>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</si>
  <si>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</si>
  <si>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</si>
  <si>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</si>
  <si>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</si>
  <si>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</si>
  <si>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</si>
  <si>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</si>
  <si>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</si>
  <si>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</si>
  <si>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</si>
  <si>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</si>
  <si>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</si>
  <si>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</si>
  <si>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</si>
  <si>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</si>
  <si>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</si>
  <si>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</si>
  <si>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</si>
  <si>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</si>
  <si>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</si>
  <si>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</si>
  <si>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</si>
  <si>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</si>
  <si>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</si>
  <si>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</si>
  <si>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</si>
  <si>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</si>
  <si>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</si>
  <si>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</si>
  <si>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</si>
  <si>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</si>
  <si>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</si>
  <si>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</si>
  <si>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</si>
  <si>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</si>
  <si>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</si>
  <si>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</si>
  <si>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</si>
  <si>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</si>
  <si>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</si>
  <si>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</si>
  <si>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BASE DE CONCRETO, COM H= DE 2,0 M E SEÇÃO DE 7,5 X 7,5 CM. AF_03/2022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</si>
  <si>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</si>
  <si>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</si>
  <si>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</si>
  <si>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t xml:space="preserve">        PRECOS DE INSUMOS - BANCO NACIONAL</t>
  </si>
  <si>
    <t>LOCALIDADE: 0640 - TERESINA</t>
  </si>
  <si>
    <t>UNIDADE DE MEDIDA</t>
  </si>
  <si>
    <t>PRECO MEDIANO R$</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</si>
  <si>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</si>
  <si>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</si>
  <si>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</si>
  <si>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</si>
  <si>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</si>
  <si>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</si>
  <si>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</si>
  <si>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</si>
  <si>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</si>
  <si>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</si>
  <si>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</si>
  <si>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</si>
  <si>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</si>
  <si>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</si>
  <si>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</si>
  <si>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</si>
  <si>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</si>
  <si>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</si>
  <si>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</si>
  <si>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</si>
  <si>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</si>
  <si>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</si>
  <si>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</si>
  <si>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</si>
  <si>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</si>
  <si>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</si>
  <si>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</si>
  <si>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</si>
  <si>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</si>
  <si>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</si>
  <si>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</si>
  <si>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</si>
  <si>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</si>
  <si>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</si>
  <si>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</si>
  <si>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</si>
  <si>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</si>
  <si>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</si>
  <si>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</si>
  <si>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</si>
  <si>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</si>
  <si>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</si>
  <si>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</si>
  <si>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</si>
  <si>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</si>
  <si>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</si>
  <si>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</si>
  <si>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</si>
  <si>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</si>
  <si>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</si>
  <si>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</si>
  <si>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</si>
  <si>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</si>
  <si>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</si>
  <si>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</si>
  <si>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</si>
  <si>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</si>
  <si>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</si>
  <si>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</si>
  <si>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</si>
  <si>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</si>
  <si>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</si>
  <si>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</si>
  <si>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</si>
  <si>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</si>
  <si>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</si>
  <si>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</si>
  <si>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</si>
  <si>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</si>
  <si>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</si>
  <si>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</si>
  <si>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</si>
  <si>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</si>
  <si>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</si>
  <si>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</si>
  <si>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</si>
  <si>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</si>
  <si>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</si>
  <si>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</si>
  <si>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</si>
  <si>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</si>
  <si>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</si>
  <si>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</si>
  <si>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</si>
  <si>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</si>
  <si>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</si>
  <si>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</si>
  <si>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</si>
  <si>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</si>
  <si>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</si>
  <si>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</si>
  <si>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</si>
  <si>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</si>
  <si>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</si>
  <si>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</si>
  <si>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</si>
  <si>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</si>
  <si>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</si>
  <si>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</si>
  <si>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</si>
  <si>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</si>
  <si>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</si>
  <si>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</si>
  <si>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</si>
  <si>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</si>
  <si>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</si>
  <si>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</si>
  <si>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</si>
  <si>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</si>
  <si>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</si>
  <si>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</si>
  <si>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</si>
  <si>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</si>
  <si>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</si>
  <si>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</si>
  <si>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</si>
  <si>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</si>
  <si>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</si>
  <si>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</si>
  <si>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</si>
  <si>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</si>
  <si>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</si>
  <si>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</si>
  <si>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</si>
  <si>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</si>
  <si>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</si>
  <si>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</si>
  <si>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</si>
  <si>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</si>
  <si>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</si>
  <si>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</si>
  <si>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</si>
  <si>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</si>
  <si>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</si>
  <si>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</si>
  <si>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</si>
  <si>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</si>
  <si>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</si>
  <si>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</si>
  <si>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</si>
  <si>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</si>
  <si>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</si>
  <si>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</si>
  <si>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</si>
  <si>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</si>
  <si>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</si>
  <si>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</si>
  <si>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</si>
  <si>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</si>
  <si>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</si>
  <si>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</si>
  <si>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</si>
  <si>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</si>
  <si>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</si>
  <si>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</si>
  <si>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</si>
  <si>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</si>
  <si>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</si>
  <si>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</si>
  <si>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</si>
  <si>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</si>
  <si>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</si>
  <si>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</si>
  <si>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</si>
  <si>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</si>
  <si>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</si>
  <si>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</si>
  <si>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</si>
  <si>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</si>
  <si>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</si>
  <si>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</si>
  <si>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</si>
  <si>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</si>
  <si>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</si>
  <si>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</si>
  <si>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</si>
  <si>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</si>
  <si>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</si>
  <si>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</si>
  <si>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</si>
  <si>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</si>
  <si>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</si>
  <si>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</si>
  <si>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</si>
  <si>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</si>
  <si>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</si>
  <si>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</si>
  <si>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</si>
  <si>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</si>
  <si>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</si>
  <si>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</si>
  <si>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</si>
  <si>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</si>
  <si>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</si>
  <si>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</si>
  <si>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</si>
  <si>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</si>
  <si>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</si>
  <si>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</si>
  <si>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</si>
  <si>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</si>
  <si>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</si>
  <si>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</si>
  <si>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</si>
  <si>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</si>
  <si>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</si>
  <si>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</si>
  <si>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</si>
  <si>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</si>
  <si>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</si>
  <si>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</si>
  <si>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</si>
  <si>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</si>
  <si>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</si>
  <si>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</si>
  <si>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</si>
  <si>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</si>
  <si>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</si>
  <si>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</si>
  <si>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</si>
  <si>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</si>
  <si>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</si>
  <si>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</si>
  <si>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</si>
  <si>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</si>
  <si>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</si>
  <si>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</si>
  <si>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</si>
  <si>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</si>
  <si>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</si>
  <si>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</si>
  <si>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</si>
  <si>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</si>
  <si>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</si>
  <si>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</si>
  <si>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</si>
  <si>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</si>
  <si>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</si>
  <si>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</si>
  <si>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</si>
  <si>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</si>
  <si>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</si>
  <si>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</si>
  <si>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</si>
  <si>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</si>
  <si>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</si>
  <si>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</si>
  <si>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</si>
  <si>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</si>
  <si>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</si>
  <si>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</si>
  <si>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</si>
  <si>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</si>
  <si>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</si>
  <si>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</si>
  <si>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</si>
  <si>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</si>
  <si>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</si>
  <si>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</si>
  <si>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</si>
  <si>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</si>
  <si>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</si>
  <si>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</si>
  <si>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</si>
  <si>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</si>
  <si>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</si>
  <si>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</si>
  <si>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</si>
  <si>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</si>
  <si>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</si>
  <si>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</si>
  <si>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</si>
  <si>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</si>
  <si>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</si>
  <si>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</si>
  <si>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</si>
  <si>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</si>
  <si>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</si>
  <si>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</si>
  <si>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</si>
  <si>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</si>
  <si>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</si>
  <si>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</si>
  <si>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</si>
  <si>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</si>
  <si>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</si>
  <si>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</si>
  <si>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</si>
  <si>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</si>
  <si>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</si>
  <si>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</si>
  <si>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</si>
  <si>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</si>
  <si>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</si>
  <si>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</si>
  <si>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</si>
  <si>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</si>
  <si>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</si>
  <si>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</si>
  <si>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</si>
  <si>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</si>
  <si>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</si>
  <si>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</si>
  <si>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</si>
  <si>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</si>
  <si>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</si>
  <si>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</si>
  <si>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</si>
  <si>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</si>
  <si>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</si>
  <si>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</si>
  <si>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</si>
  <si>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</si>
  <si>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</si>
  <si>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</si>
  <si>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</si>
  <si>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</si>
  <si>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</si>
  <si>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</si>
  <si>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</si>
  <si>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</si>
  <si>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</si>
  <si>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</si>
  <si>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</si>
  <si>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</si>
  <si>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</si>
  <si>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</si>
  <si>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</si>
  <si>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</si>
  <si>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</si>
  <si>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</si>
  <si>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</si>
  <si>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</si>
  <si>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</si>
  <si>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</si>
  <si>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</si>
  <si>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</si>
  <si>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</si>
  <si>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</si>
  <si>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</si>
  <si>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</si>
  <si>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</si>
  <si>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</si>
  <si>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</si>
  <si>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</si>
  <si>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</si>
  <si>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</si>
  <si>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</si>
  <si>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</si>
  <si>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</si>
  <si>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</si>
  <si>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</si>
  <si>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</si>
  <si>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</si>
  <si>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</si>
  <si>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</si>
  <si>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</si>
  <si>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</si>
  <si>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</si>
  <si>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</si>
  <si>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</si>
  <si>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</si>
  <si>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</si>
  <si>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</si>
  <si>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</si>
  <si>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</si>
  <si>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</si>
  <si>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</si>
  <si>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</si>
  <si>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</si>
  <si>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</si>
  <si>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</si>
  <si>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</si>
  <si>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</si>
  <si>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</si>
  <si>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</si>
  <si>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</si>
  <si>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</si>
  <si>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</si>
  <si>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</si>
  <si>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</si>
  <si>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</si>
  <si>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</si>
  <si>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</si>
  <si>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</si>
  <si>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</si>
  <si>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</si>
  <si>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</si>
  <si>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</si>
  <si>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</si>
  <si>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</si>
  <si>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</si>
  <si>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</si>
  <si>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</si>
  <si>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</si>
  <si>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</si>
  <si>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</si>
  <si>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</si>
  <si>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</si>
  <si>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</si>
  <si>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</si>
  <si>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</si>
  <si>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</si>
  <si>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</si>
  <si>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</si>
  <si>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</si>
  <si>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</si>
  <si>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</si>
  <si>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</si>
  <si>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</si>
  <si>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</si>
  <si>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</si>
  <si>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</si>
  <si>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</si>
  <si>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</si>
  <si>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</si>
  <si>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</si>
  <si>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</si>
  <si>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</si>
  <si>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</si>
  <si>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</si>
  <si>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</si>
  <si>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</si>
  <si>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</si>
  <si>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</si>
  <si>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</si>
  <si>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</si>
  <si>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</si>
  <si>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</si>
  <si>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</si>
  <si>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</si>
  <si>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</si>
  <si>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</si>
  <si>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</si>
  <si>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</si>
  <si>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</si>
  <si>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</si>
  <si>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</si>
  <si>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</si>
  <si>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</si>
  <si>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</si>
  <si>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</si>
  <si>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</si>
  <si>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</si>
  <si>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</si>
  <si>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</si>
  <si>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</si>
  <si>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</si>
  <si>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</si>
  <si>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</si>
  <si>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</si>
  <si>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</si>
  <si>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</si>
  <si>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</si>
  <si>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</si>
  <si>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</si>
  <si>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</si>
  <si>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</si>
  <si>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</si>
  <si>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</si>
  <si>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</si>
  <si>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</si>
  <si>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</si>
  <si>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</si>
  <si>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</si>
  <si>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</si>
  <si>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</si>
  <si>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</si>
  <si>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</si>
  <si>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</si>
  <si>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</si>
  <si>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</si>
  <si>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</si>
  <si>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</si>
  <si>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</si>
  <si>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</si>
  <si>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</si>
  <si>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</si>
  <si>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</si>
  <si>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</si>
  <si>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</si>
  <si>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</si>
  <si>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</si>
  <si>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</si>
  <si>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</si>
  <si>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</si>
  <si>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</si>
  <si>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</si>
  <si>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</si>
  <si>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</si>
  <si>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</si>
  <si>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</si>
  <si>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</si>
  <si>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</si>
  <si>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</si>
  <si>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</si>
  <si>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</si>
  <si>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</si>
  <si>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</si>
  <si>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</si>
  <si>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</si>
  <si>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</si>
  <si>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</si>
  <si>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</si>
  <si>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</si>
  <si>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</si>
  <si>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</si>
  <si>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</si>
  <si>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</si>
  <si>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</si>
  <si>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</si>
  <si>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</si>
  <si>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</si>
  <si>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</si>
  <si>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</si>
  <si>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</si>
  <si>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</si>
  <si>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</si>
  <si>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</si>
  <si>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</si>
  <si>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</si>
  <si>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</si>
  <si>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</si>
  <si>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</si>
  <si>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</si>
  <si>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</si>
  <si>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</si>
  <si>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</si>
  <si>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</si>
  <si>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</si>
  <si>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</si>
  <si>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</si>
  <si>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</si>
  <si>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</si>
  <si>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</si>
  <si>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</si>
  <si>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</si>
  <si>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</si>
  <si>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</si>
  <si>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</si>
  <si>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</si>
  <si>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</si>
  <si>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</si>
  <si>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</si>
  <si>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</si>
  <si>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</si>
  <si>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</si>
  <si>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</si>
  <si>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</si>
  <si>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</si>
  <si>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</si>
  <si>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</si>
  <si>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</si>
  <si>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</si>
  <si>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</si>
  <si>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</si>
  <si>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</si>
  <si>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</si>
  <si>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</si>
  <si>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</si>
  <si>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</si>
  <si>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</si>
  <si>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</si>
  <si>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</si>
  <si>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</si>
  <si>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</si>
  <si>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</si>
  <si>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</si>
  <si>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</si>
  <si>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</si>
  <si>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</si>
  <si>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</si>
  <si>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</si>
  <si>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</si>
  <si>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</si>
  <si>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</si>
  <si>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</si>
  <si>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</si>
  <si>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</si>
  <si>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</si>
  <si>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</si>
  <si>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</si>
  <si>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</si>
  <si>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</si>
  <si>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</si>
  <si>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</si>
  <si>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</si>
  <si>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</si>
  <si>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</si>
  <si>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</si>
  <si>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</si>
  <si>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</si>
  <si>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</si>
  <si>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</si>
  <si>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</si>
  <si>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</si>
  <si>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</si>
  <si>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</si>
  <si>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</si>
  <si>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</si>
  <si>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</si>
  <si>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</si>
  <si>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</si>
  <si>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</si>
  <si>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</si>
  <si>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</si>
  <si>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</si>
  <si>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</si>
  <si>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</si>
  <si>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</si>
  <si>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</si>
  <si>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</si>
  <si>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</si>
  <si>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</si>
  <si>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</si>
  <si>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</si>
  <si>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</si>
  <si>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</si>
  <si>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</si>
  <si>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</si>
  <si>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</si>
  <si>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</si>
  <si>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</si>
  <si>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</si>
  <si>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</si>
  <si>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</si>
  <si>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</si>
  <si>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</si>
  <si>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</si>
  <si>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</si>
  <si>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</si>
  <si>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</si>
  <si>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</si>
  <si>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</si>
  <si>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</si>
  <si>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</si>
  <si>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</si>
  <si>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</si>
  <si>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</si>
  <si>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</si>
  <si>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</si>
  <si>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</si>
  <si>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</si>
  <si>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</si>
  <si>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</si>
  <si>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</si>
  <si>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</si>
  <si>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</si>
  <si>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</si>
  <si>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</si>
  <si>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</si>
  <si>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</si>
  <si>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</si>
  <si>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</si>
  <si>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</si>
  <si>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</si>
  <si>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</si>
  <si>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</si>
  <si>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</si>
  <si>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</si>
  <si>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</si>
  <si>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</si>
  <si>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</si>
  <si>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</si>
  <si>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</si>
  <si>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</si>
  <si>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</si>
  <si>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</si>
  <si>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</si>
  <si>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</si>
  <si>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</si>
  <si>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</si>
  <si>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</si>
  <si>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</si>
  <si>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</si>
  <si>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</si>
  <si>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</si>
  <si>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</si>
  <si>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</si>
  <si>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</si>
  <si>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</si>
  <si>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</si>
  <si>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</si>
  <si>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</si>
  <si>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</si>
  <si>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</si>
  <si>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</si>
  <si>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</si>
  <si>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</si>
  <si>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</si>
  <si>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</si>
  <si>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</si>
  <si>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</si>
  <si>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</si>
  <si>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</si>
  <si>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</si>
  <si>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</si>
  <si>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</si>
  <si>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</si>
  <si>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</si>
  <si>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</si>
  <si>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</si>
  <si>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</si>
  <si>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</si>
  <si>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</si>
  <si>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</si>
  <si>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</si>
  <si>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</si>
  <si>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</si>
  <si>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</si>
  <si>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</si>
  <si>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</si>
  <si>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</si>
  <si>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</si>
  <si>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</si>
  <si>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</si>
  <si>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</si>
  <si>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</si>
  <si>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</si>
  <si>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</si>
  <si>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</si>
  <si>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</si>
  <si>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</si>
  <si>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</si>
  <si>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</si>
  <si>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</si>
  <si>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</si>
  <si>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</si>
  <si>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</si>
  <si>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</si>
  <si>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</si>
  <si>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</si>
  <si>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UTP, 4 PARES, CATEGORIA 6 (CAT 6), ISOLAMENTO PVC (LSZH)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</si>
  <si>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</si>
  <si>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</si>
  <si>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</si>
  <si>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</si>
  <si>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</si>
  <si>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</si>
  <si>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</si>
  <si>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</si>
  <si>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</si>
  <si>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</si>
  <si>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</si>
  <si>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</si>
  <si>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</si>
  <si>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</si>
  <si>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</si>
  <si>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</si>
  <si>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</si>
  <si>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</si>
  <si>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</si>
  <si>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</si>
  <si>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</si>
  <si>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</si>
  <si>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</si>
  <si>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</si>
  <si>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</si>
  <si>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</si>
  <si>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</si>
  <si>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</si>
  <si>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</si>
  <si>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</si>
  <si>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</si>
  <si>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</si>
  <si>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</si>
  <si>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</si>
  <si>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</si>
  <si>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</si>
  <si>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</si>
  <si>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</si>
  <si>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</si>
  <si>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</si>
  <si>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</si>
  <si>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</si>
  <si>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</si>
  <si>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</si>
  <si>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</si>
  <si>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</si>
  <si>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</si>
  <si>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</si>
  <si>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</si>
  <si>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</si>
  <si>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</si>
  <si>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</si>
  <si>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</si>
  <si>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</si>
  <si>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</si>
  <si>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</si>
  <si>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</si>
  <si>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</si>
  <si>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</si>
  <si>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</si>
  <si>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</si>
  <si>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</si>
  <si>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</si>
  <si>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</si>
  <si>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</si>
  <si>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</si>
  <si>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</si>
  <si>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</si>
  <si>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</si>
  <si>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</si>
  <si>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</si>
  <si>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</si>
  <si>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</si>
  <si>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</si>
  <si>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</si>
  <si>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</si>
  <si>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</si>
  <si>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</si>
  <si>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</si>
  <si>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</si>
  <si>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</si>
  <si>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</si>
  <si>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</si>
  <si>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</si>
  <si>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</si>
  <si>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</si>
  <si>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</si>
  <si>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</si>
  <si>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</si>
  <si>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</si>
  <si>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</si>
  <si>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</si>
  <si>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</si>
  <si>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</si>
  <si>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</si>
  <si>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</si>
  <si>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</si>
  <si>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</si>
  <si>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</si>
  <si>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</si>
  <si>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</si>
  <si>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</si>
  <si>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</si>
  <si>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</si>
  <si>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</si>
  <si>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</si>
  <si>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</si>
  <si>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</si>
  <si>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</si>
  <si>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</si>
  <si>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</si>
  <si>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</si>
  <si>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</si>
  <si>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</si>
  <si>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</si>
  <si>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</si>
  <si>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</si>
  <si>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</si>
  <si>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</si>
  <si>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</si>
  <si>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</si>
  <si>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</si>
  <si>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</si>
  <si>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</si>
  <si>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</si>
  <si>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</si>
  <si>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</si>
  <si>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</si>
  <si>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</si>
  <si>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</si>
  <si>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</si>
  <si>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</si>
  <si>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</si>
  <si>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</si>
  <si>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</si>
  <si>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</si>
  <si>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</si>
  <si>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</si>
  <si>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</si>
  <si>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</si>
  <si>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</si>
  <si>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</si>
  <si>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</si>
  <si>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</si>
  <si>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</si>
  <si>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</si>
  <si>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</si>
  <si>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</si>
  <si>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</si>
  <si>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</si>
  <si>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</si>
  <si>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</si>
  <si>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</si>
  <si>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</si>
  <si>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</si>
  <si>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</si>
  <si>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</si>
  <si>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</si>
  <si>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</si>
  <si>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</si>
  <si>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</si>
  <si>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</si>
  <si>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</si>
  <si>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</si>
  <si>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</si>
  <si>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</si>
  <si>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</si>
  <si>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</si>
  <si>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</si>
  <si>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</si>
  <si>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</si>
  <si>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</si>
  <si>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</si>
  <si>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</si>
  <si>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</si>
  <si>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</si>
  <si>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</si>
  <si>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</si>
  <si>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</si>
  <si>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</si>
  <si>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</si>
  <si>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</si>
  <si>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</si>
  <si>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</si>
  <si>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</si>
  <si>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</si>
  <si>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</si>
  <si>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</si>
  <si>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</si>
  <si>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</si>
  <si>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</si>
  <si>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</si>
  <si>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</si>
  <si>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</si>
  <si>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</si>
  <si>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</si>
  <si>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</si>
  <si>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</si>
  <si>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</si>
  <si>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</si>
  <si>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</si>
  <si>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</si>
  <si>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</si>
  <si>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</si>
  <si>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</si>
  <si>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</si>
  <si>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</si>
  <si>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</si>
  <si>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</si>
  <si>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</si>
  <si>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</si>
  <si>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</si>
  <si>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</si>
  <si>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</si>
  <si>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</si>
  <si>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</si>
  <si>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</si>
  <si>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</si>
  <si>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</si>
  <si>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</si>
  <si>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</si>
  <si>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</si>
  <si>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</si>
  <si>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</si>
  <si>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</si>
  <si>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</si>
  <si>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</si>
  <si>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</si>
  <si>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</si>
  <si>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</si>
  <si>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</si>
  <si>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</si>
  <si>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</si>
  <si>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</si>
  <si>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</si>
  <si>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</si>
  <si>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</si>
  <si>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</si>
  <si>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</si>
  <si>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</si>
  <si>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</si>
  <si>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</si>
  <si>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</si>
  <si>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</si>
  <si>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</si>
  <si>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</si>
  <si>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</si>
  <si>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</si>
  <si>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</si>
  <si>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</si>
  <si>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</si>
  <si>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</si>
  <si>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</si>
  <si>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</si>
  <si>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</si>
  <si>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</si>
  <si>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</si>
  <si>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</si>
  <si>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</si>
  <si>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</si>
  <si>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</si>
  <si>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</si>
  <si>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</si>
  <si>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</si>
  <si>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</si>
  <si>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</si>
  <si>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</si>
  <si>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</si>
  <si>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</si>
  <si>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</si>
  <si>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</si>
  <si>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</si>
  <si>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</si>
  <si>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</si>
  <si>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</si>
  <si>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</si>
  <si>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</si>
  <si>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</si>
  <si>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</si>
  <si>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</si>
  <si>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</si>
  <si>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</si>
  <si>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</si>
  <si>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</si>
  <si>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</si>
  <si>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</si>
  <si>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</si>
  <si>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</si>
  <si>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</si>
  <si>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</si>
  <si>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</si>
  <si>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</si>
  <si>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</si>
  <si>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</si>
  <si>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</si>
  <si>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</si>
  <si>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</si>
  <si>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</si>
  <si>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</si>
  <si>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</si>
  <si>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</si>
  <si>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</si>
  <si>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</si>
  <si>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</si>
  <si>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</si>
  <si>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</si>
  <si>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</si>
  <si>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</si>
  <si>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</si>
  <si>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</si>
  <si>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</si>
  <si>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</si>
  <si>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</si>
  <si>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</si>
  <si>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</si>
  <si>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</si>
  <si>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</si>
  <si>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</si>
  <si>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</si>
  <si>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</si>
  <si>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</si>
  <si>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</si>
  <si>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</si>
  <si>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</si>
  <si>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</si>
  <si>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</si>
  <si>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</si>
  <si>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</si>
  <si>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</si>
  <si>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</si>
  <si>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</si>
  <si>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</si>
  <si>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</si>
  <si>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</si>
  <si>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</si>
  <si>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</si>
  <si>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</si>
  <si>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</si>
  <si>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</si>
  <si>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</si>
  <si>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</si>
  <si>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</si>
  <si>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</si>
  <si>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</si>
  <si>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</si>
  <si>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</si>
  <si>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</si>
  <si>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</si>
  <si>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</si>
  <si>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</si>
  <si>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</si>
  <si>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</si>
  <si>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</si>
  <si>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</si>
  <si>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</si>
  <si>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</si>
  <si>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</si>
  <si>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</si>
  <si>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</si>
  <si>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</si>
  <si>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</si>
  <si>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</si>
  <si>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</si>
  <si>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</si>
  <si>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</si>
  <si>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</si>
  <si>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</si>
  <si>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</si>
  <si>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</si>
  <si>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</si>
  <si>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</si>
  <si>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</si>
  <si>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</si>
  <si>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</si>
  <si>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</si>
  <si>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</si>
  <si>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</si>
  <si>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</si>
  <si>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</si>
  <si>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</si>
  <si>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</si>
  <si>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</si>
  <si>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</si>
  <si>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</si>
  <si>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</si>
  <si>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</si>
  <si>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</si>
  <si>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</si>
  <si>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</si>
  <si>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</si>
  <si>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</si>
  <si>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</si>
  <si>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</si>
  <si>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</si>
  <si>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</si>
  <si>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</si>
  <si>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</si>
  <si>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</si>
  <si>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</si>
  <si>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</si>
  <si>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</si>
  <si>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</si>
  <si>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</si>
  <si>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</si>
  <si>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</si>
  <si>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</si>
  <si>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</si>
  <si>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</si>
  <si>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</si>
  <si>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</si>
  <si>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</si>
  <si>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</si>
  <si>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</si>
  <si>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</si>
  <si>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</si>
  <si>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</si>
  <si>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</si>
  <si>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</si>
  <si>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</si>
  <si>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</si>
  <si>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</si>
  <si>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</si>
  <si>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</si>
  <si>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</si>
  <si>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</si>
  <si>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</si>
  <si>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</si>
  <si>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</si>
  <si>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</si>
  <si>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</si>
  <si>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</si>
  <si>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</si>
  <si>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</si>
  <si>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</si>
  <si>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</si>
  <si>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</si>
  <si>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</si>
  <si>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</si>
  <si>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</si>
  <si>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</si>
  <si>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</si>
  <si>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</si>
  <si>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</si>
  <si>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</si>
  <si>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</si>
  <si>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</si>
  <si>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</si>
  <si>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</si>
  <si>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</si>
  <si>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</si>
  <si>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</si>
  <si>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</si>
  <si>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</si>
  <si>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</si>
  <si>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</si>
  <si>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</si>
  <si>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</si>
  <si>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</si>
  <si>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</si>
  <si>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</si>
  <si>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</si>
  <si>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</si>
  <si>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</si>
  <si>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</si>
  <si>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</si>
  <si>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</si>
  <si>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</si>
  <si>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</si>
  <si>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</si>
  <si>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</si>
  <si>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</si>
  <si>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</si>
  <si>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</si>
  <si>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</si>
  <si>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</si>
  <si>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</si>
  <si>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</si>
  <si>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</si>
  <si>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</si>
  <si>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</si>
  <si>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</si>
  <si>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</si>
  <si>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</si>
  <si>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</si>
  <si>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</si>
  <si>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</si>
  <si>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</si>
  <si>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</si>
  <si>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</si>
  <si>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</si>
  <si>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</si>
  <si>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</si>
  <si>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</si>
  <si>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</si>
  <si>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</si>
  <si>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</si>
  <si>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</si>
  <si>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</si>
  <si>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CONE DE SINALIZACAO EM PVC FLEXIVEL, H = 70 / 76 CM (NBR 15071)                                                                                                                                                                                                                                                                                                                                                                                                                                           </t>
  </si>
  <si>
    <t xml:space="preserve">CONE DE SINALIZACAO EM PVC RIGIDO COM FAIXA REFLETIVA, H = 70 / 76 CM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</si>
  <si>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</si>
  <si>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</si>
  <si>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</si>
  <si>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</si>
  <si>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</si>
  <si>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</si>
  <si>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</si>
  <si>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</si>
  <si>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</si>
  <si>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</si>
  <si>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</si>
  <si>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</si>
  <si>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</si>
  <si>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</si>
  <si>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</si>
  <si>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</si>
  <si>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</si>
  <si>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</si>
  <si>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</si>
  <si>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</si>
  <si>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</si>
  <si>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</si>
  <si>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</si>
  <si>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</si>
  <si>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</si>
  <si>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</si>
  <si>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</si>
  <si>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</si>
  <si>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</si>
  <si>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</si>
  <si>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</si>
  <si>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</si>
  <si>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</si>
  <si>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</si>
  <si>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</si>
  <si>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</si>
  <si>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</si>
  <si>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</si>
  <si>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</si>
  <si>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</si>
  <si>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</si>
  <si>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</si>
  <si>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</si>
  <si>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</si>
  <si>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</si>
  <si>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</si>
  <si>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</si>
  <si>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</si>
  <si>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</si>
  <si>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</si>
  <si>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</si>
  <si>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</si>
  <si>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</si>
  <si>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</si>
  <si>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</si>
  <si>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</si>
  <si>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</si>
  <si>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</si>
  <si>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</si>
  <si>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</si>
  <si>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</si>
  <si>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</si>
  <si>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</si>
  <si>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</si>
  <si>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</si>
  <si>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</si>
  <si>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</si>
  <si>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</si>
  <si>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</si>
  <si>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</si>
  <si>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</si>
  <si>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</si>
  <si>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</si>
  <si>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</si>
  <si>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</si>
  <si>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</si>
  <si>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</si>
  <si>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</si>
  <si>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</si>
  <si>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</si>
  <si>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</si>
  <si>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</si>
  <si>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</si>
  <si>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</si>
  <si>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</si>
  <si>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</si>
  <si>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</si>
  <si>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</si>
  <si>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</si>
  <si>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</si>
  <si>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</si>
  <si>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</si>
  <si>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</si>
  <si>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</si>
  <si>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</si>
  <si>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</si>
  <si>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</si>
  <si>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</si>
  <si>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</si>
  <si>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</si>
  <si>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</si>
  <si>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</si>
  <si>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</si>
  <si>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</si>
  <si>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</si>
  <si>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</si>
  <si>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</si>
  <si>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</si>
  <si>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</si>
  <si>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</si>
  <si>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</si>
  <si>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</si>
  <si>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</si>
  <si>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</si>
  <si>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</si>
  <si>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</si>
  <si>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</si>
  <si>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</si>
  <si>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</si>
  <si>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</si>
  <si>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</si>
  <si>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</si>
  <si>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</si>
  <si>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</si>
  <si>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</si>
  <si>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</si>
  <si>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</si>
  <si>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</si>
  <si>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</si>
  <si>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</si>
  <si>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</si>
  <si>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</si>
  <si>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</si>
  <si>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</si>
  <si>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</si>
  <si>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</si>
  <si>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</si>
  <si>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</si>
  <si>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</si>
  <si>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</si>
  <si>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</si>
  <si>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</si>
  <si>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</si>
  <si>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</si>
  <si>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</si>
  <si>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</si>
  <si>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</si>
  <si>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</si>
  <si>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</si>
  <si>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</si>
  <si>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</si>
  <si>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</si>
  <si>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</si>
  <si>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</si>
  <si>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</si>
  <si>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</si>
  <si>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</si>
  <si>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</si>
  <si>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</si>
  <si>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</si>
  <si>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</si>
  <si>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</si>
  <si>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</si>
  <si>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</si>
  <si>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</si>
  <si>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</si>
  <si>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</si>
  <si>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</si>
  <si>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</si>
  <si>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</si>
  <si>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</si>
  <si>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</si>
  <si>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</si>
  <si>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</si>
  <si>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</si>
  <si>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</si>
  <si>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</si>
  <si>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</si>
  <si>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</si>
  <si>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</si>
  <si>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</si>
  <si>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</si>
  <si>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</si>
  <si>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</si>
  <si>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</si>
  <si>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</si>
  <si>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</si>
  <si>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</si>
  <si>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</si>
  <si>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</si>
  <si>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</si>
  <si>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</si>
  <si>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</si>
  <si>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</si>
  <si>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</si>
  <si>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</si>
  <si>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</si>
  <si>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</si>
  <si>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</si>
  <si>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</si>
  <si>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</si>
  <si>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</si>
  <si>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</si>
  <si>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</si>
  <si>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</si>
  <si>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</si>
  <si>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</si>
  <si>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</si>
  <si>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</si>
  <si>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</si>
  <si>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</si>
  <si>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</si>
  <si>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</si>
  <si>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</si>
  <si>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</si>
  <si>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</si>
  <si>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</si>
  <si>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PVC CURTA 90 GRAUS, DN 40 MM, PARA ESGOTO PREDIAL                                                                                                                                                                                                                                                                                                                                                                                                                                                   </t>
  </si>
  <si>
    <t xml:space="preserve">CURVA PVC CURTA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</si>
  <si>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</si>
  <si>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</si>
  <si>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</si>
  <si>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</si>
  <si>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</si>
  <si>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</si>
  <si>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</si>
  <si>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</si>
  <si>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</si>
  <si>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</si>
  <si>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</si>
  <si>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</si>
  <si>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</si>
  <si>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</si>
  <si>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</si>
  <si>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</si>
  <si>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</si>
  <si>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</si>
  <si>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</si>
  <si>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</si>
  <si>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</si>
  <si>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</si>
  <si>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</si>
  <si>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</si>
  <si>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</si>
  <si>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</si>
  <si>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</si>
  <si>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</si>
  <si>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</si>
  <si>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</si>
  <si>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</si>
  <si>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</si>
  <si>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</si>
  <si>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</si>
  <si>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</si>
  <si>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</si>
  <si>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</si>
  <si>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</si>
  <si>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</si>
  <si>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</si>
  <si>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</si>
  <si>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</si>
  <si>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</si>
  <si>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</si>
  <si>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</si>
  <si>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</si>
  <si>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</si>
  <si>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</si>
  <si>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</si>
  <si>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</si>
  <si>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</si>
  <si>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</si>
  <si>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</si>
  <si>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</si>
  <si>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</si>
  <si>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</si>
  <si>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</si>
  <si>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</si>
  <si>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</si>
  <si>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</si>
  <si>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</si>
  <si>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</si>
  <si>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</si>
  <si>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</si>
  <si>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</si>
  <si>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</si>
  <si>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</si>
  <si>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</si>
  <si>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</si>
  <si>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</si>
  <si>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</si>
  <si>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</si>
  <si>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</si>
  <si>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</si>
  <si>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</si>
  <si>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</si>
  <si>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</si>
  <si>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</si>
  <si>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</si>
  <si>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</si>
  <si>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</si>
  <si>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</si>
  <si>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</si>
  <si>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</si>
  <si>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</si>
  <si>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</si>
  <si>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</si>
  <si>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</si>
  <si>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</si>
  <si>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</si>
  <si>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</si>
  <si>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</si>
  <si>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</si>
  <si>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</si>
  <si>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</si>
  <si>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</si>
  <si>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</si>
  <si>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</si>
  <si>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</si>
  <si>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</si>
  <si>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</si>
  <si>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</si>
  <si>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</si>
  <si>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</si>
  <si>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</si>
  <si>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</si>
  <si>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</si>
  <si>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</si>
  <si>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</si>
  <si>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</si>
  <si>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</si>
  <si>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</si>
  <si>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</si>
  <si>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</si>
  <si>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</si>
  <si>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</si>
  <si>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</si>
  <si>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</si>
  <si>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</si>
  <si>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</si>
  <si>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</si>
  <si>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</si>
  <si>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</si>
  <si>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</si>
  <si>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</si>
  <si>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</si>
  <si>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</si>
  <si>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</si>
  <si>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</si>
  <si>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</si>
  <si>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</si>
  <si>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</si>
  <si>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</si>
  <si>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</si>
  <si>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</si>
  <si>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</si>
  <si>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</si>
  <si>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</si>
  <si>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</si>
  <si>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</si>
  <si>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</si>
  <si>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</si>
  <si>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</si>
  <si>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</si>
  <si>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</si>
  <si>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</si>
  <si>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</si>
  <si>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</si>
  <si>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</si>
  <si>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</si>
  <si>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</si>
  <si>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</si>
  <si>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</si>
  <si>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</si>
  <si>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</si>
  <si>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</si>
  <si>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</si>
  <si>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</si>
  <si>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</si>
  <si>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</si>
  <si>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</si>
  <si>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</si>
  <si>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</si>
  <si>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</si>
  <si>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</si>
  <si>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</si>
  <si>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</si>
  <si>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</si>
  <si>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</si>
  <si>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</si>
  <si>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</si>
  <si>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</si>
  <si>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</si>
  <si>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</si>
  <si>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</si>
  <si>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</si>
  <si>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</si>
  <si>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</si>
  <si>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</si>
  <si>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</si>
  <si>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</si>
  <si>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</si>
  <si>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</si>
  <si>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</si>
  <si>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</si>
  <si>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</si>
  <si>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</si>
  <si>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</si>
  <si>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</si>
  <si>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</si>
  <si>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</si>
  <si>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</si>
  <si>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</si>
  <si>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</si>
  <si>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</si>
  <si>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</si>
  <si>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</si>
  <si>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</si>
  <si>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</si>
  <si>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</si>
  <si>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</si>
  <si>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</si>
  <si>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</si>
  <si>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</si>
  <si>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</si>
  <si>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</si>
  <si>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</si>
  <si>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</si>
  <si>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</si>
  <si>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</si>
  <si>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</si>
  <si>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</si>
  <si>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</si>
  <si>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</si>
  <si>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</si>
  <si>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</si>
  <si>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</si>
  <si>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</si>
  <si>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</si>
  <si>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</si>
  <si>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</si>
  <si>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</si>
  <si>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</si>
  <si>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</si>
  <si>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</si>
  <si>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</si>
  <si>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</si>
  <si>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</si>
  <si>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</si>
  <si>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</si>
  <si>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</si>
  <si>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</si>
  <si>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</si>
  <si>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</si>
  <si>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</si>
  <si>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</si>
  <si>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</si>
  <si>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</si>
  <si>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</si>
  <si>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</si>
  <si>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</si>
  <si>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</si>
  <si>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</si>
  <si>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</si>
  <si>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</si>
  <si>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</si>
  <si>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</si>
  <si>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</si>
  <si>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</si>
  <si>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</si>
  <si>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</si>
  <si>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</si>
  <si>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</si>
  <si>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</si>
  <si>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</si>
  <si>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</si>
  <si>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</si>
  <si>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</si>
  <si>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</si>
  <si>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</si>
  <si>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</si>
  <si>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</si>
  <si>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</si>
  <si>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</si>
  <si>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</si>
  <si>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</si>
  <si>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</si>
  <si>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</si>
  <si>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</si>
  <si>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</si>
  <si>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</si>
  <si>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</si>
  <si>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</si>
  <si>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</si>
  <si>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</si>
  <si>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</si>
  <si>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</si>
  <si>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</si>
  <si>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</si>
  <si>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</si>
  <si>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</si>
  <si>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</si>
  <si>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</si>
  <si>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</si>
  <si>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</si>
  <si>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</si>
  <si>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</si>
  <si>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</si>
  <si>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</si>
  <si>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</si>
  <si>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</si>
  <si>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</si>
  <si>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</si>
  <si>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</si>
  <si>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</si>
  <si>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</si>
  <si>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</si>
  <si>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</si>
  <si>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</si>
  <si>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</si>
  <si>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</si>
  <si>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</si>
  <si>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</si>
  <si>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</si>
  <si>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</si>
  <si>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</si>
  <si>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</si>
  <si>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</si>
  <si>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</si>
  <si>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</si>
  <si>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</si>
  <si>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</si>
  <si>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</si>
  <si>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</si>
  <si>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</si>
  <si>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</si>
  <si>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</si>
  <si>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</si>
  <si>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</si>
  <si>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</si>
  <si>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</si>
  <si>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</si>
  <si>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</si>
  <si>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</si>
  <si>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</si>
  <si>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</si>
  <si>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</si>
  <si>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</si>
  <si>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</si>
  <si>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</si>
  <si>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</si>
  <si>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</si>
  <si>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</si>
  <si>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</si>
  <si>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</si>
  <si>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</si>
  <si>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</si>
  <si>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</si>
  <si>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</si>
  <si>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</si>
  <si>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</si>
  <si>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</si>
  <si>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</si>
  <si>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</si>
  <si>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</si>
  <si>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</si>
  <si>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</si>
  <si>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</si>
  <si>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</si>
  <si>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</si>
  <si>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</si>
  <si>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</si>
  <si>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</si>
  <si>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</si>
  <si>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</si>
  <si>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</si>
  <si>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</si>
  <si>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</si>
  <si>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</si>
  <si>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</si>
  <si>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</si>
  <si>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</si>
  <si>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</si>
  <si>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</si>
  <si>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</si>
  <si>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</si>
  <si>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</si>
  <si>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</si>
  <si>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</si>
  <si>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</si>
  <si>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</si>
  <si>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</si>
  <si>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</si>
  <si>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</si>
  <si>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</si>
  <si>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</si>
  <si>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</si>
  <si>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</si>
  <si>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</si>
  <si>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</si>
  <si>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</si>
  <si>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</si>
  <si>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</si>
  <si>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</si>
  <si>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</si>
  <si>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</si>
  <si>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</si>
  <si>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</si>
  <si>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</si>
  <si>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</si>
  <si>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</si>
  <si>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</si>
  <si>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</si>
  <si>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</si>
  <si>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</si>
  <si>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</si>
  <si>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</si>
  <si>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</si>
  <si>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</si>
  <si>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</si>
  <si>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</si>
  <si>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</si>
  <si>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</si>
  <si>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</si>
  <si>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</si>
  <si>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</si>
  <si>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</si>
  <si>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</si>
  <si>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</si>
  <si>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</si>
  <si>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</si>
  <si>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</si>
  <si>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</si>
  <si>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</si>
  <si>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</si>
  <si>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</si>
  <si>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</si>
  <si>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</si>
  <si>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</si>
  <si>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</si>
  <si>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</si>
  <si>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</si>
  <si>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</si>
  <si>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</si>
  <si>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</si>
  <si>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</si>
  <si>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</si>
  <si>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</si>
  <si>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</si>
  <si>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</si>
  <si>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</si>
  <si>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</si>
  <si>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</si>
  <si>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</si>
  <si>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</si>
  <si>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</si>
  <si>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</si>
  <si>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</si>
  <si>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</si>
  <si>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</si>
  <si>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</si>
  <si>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</si>
  <si>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</si>
  <si>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</si>
  <si>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</si>
  <si>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</si>
  <si>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</si>
  <si>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</si>
  <si>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</si>
  <si>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</si>
  <si>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</si>
  <si>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</si>
  <si>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</si>
  <si>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</si>
  <si>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</si>
  <si>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</si>
  <si>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</si>
  <si>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</si>
  <si>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</si>
  <si>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</si>
  <si>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</si>
  <si>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</si>
  <si>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</si>
  <si>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</si>
  <si>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</si>
  <si>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</si>
  <si>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</si>
  <si>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</si>
  <si>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</si>
  <si>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</si>
  <si>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</si>
  <si>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</si>
  <si>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</si>
  <si>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</si>
  <si>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</si>
  <si>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</si>
  <si>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</si>
  <si>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</si>
  <si>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</si>
  <si>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</si>
  <si>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</si>
  <si>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</si>
  <si>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</si>
  <si>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</si>
  <si>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</si>
  <si>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</si>
  <si>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</si>
  <si>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</si>
  <si>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</si>
  <si>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</si>
  <si>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</si>
  <si>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</si>
  <si>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</si>
  <si>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</si>
  <si>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</si>
  <si>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</si>
  <si>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</si>
  <si>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</si>
  <si>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</si>
  <si>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</si>
  <si>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</si>
  <si>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</si>
  <si>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</si>
  <si>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</si>
  <si>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</si>
  <si>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</si>
  <si>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</si>
  <si>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</si>
  <si>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</si>
  <si>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</si>
  <si>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</si>
  <si>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</si>
  <si>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</si>
  <si>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</si>
  <si>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</si>
  <si>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</si>
  <si>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</si>
  <si>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</si>
  <si>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</si>
  <si>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</si>
  <si>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</si>
  <si>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</si>
  <si>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</si>
  <si>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</si>
  <si>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</si>
  <si>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</si>
  <si>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</si>
  <si>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</si>
  <si>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</si>
  <si>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</si>
  <si>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</si>
  <si>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</si>
  <si>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</si>
  <si>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</si>
  <si>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</si>
  <si>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</si>
  <si>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</si>
  <si>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</si>
  <si>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</si>
  <si>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</si>
  <si>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</si>
  <si>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</si>
  <si>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</si>
  <si>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</si>
  <si>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</si>
  <si>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</si>
  <si>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</si>
  <si>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</si>
  <si>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</si>
  <si>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</si>
  <si>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</si>
  <si>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</si>
  <si>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</si>
  <si>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</si>
  <si>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</si>
  <si>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</si>
  <si>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</si>
  <si>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</si>
  <si>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</si>
  <si>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</si>
  <si>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</si>
  <si>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</si>
  <si>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</si>
  <si>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</si>
  <si>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</si>
  <si>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</si>
  <si>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</si>
  <si>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</si>
  <si>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</si>
  <si>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</si>
  <si>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</si>
  <si>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</si>
  <si>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</si>
  <si>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</si>
  <si>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</si>
  <si>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</si>
  <si>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</si>
  <si>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</si>
  <si>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</si>
  <si>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</si>
  <si>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</si>
  <si>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</si>
  <si>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</si>
  <si>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</si>
  <si>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</si>
  <si>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</si>
  <si>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</si>
  <si>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</si>
  <si>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</si>
  <si>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</si>
  <si>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</si>
  <si>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</si>
  <si>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</si>
  <si>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</si>
  <si>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</si>
  <si>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</si>
  <si>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</si>
  <si>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</si>
  <si>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</si>
  <si>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</si>
  <si>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</si>
  <si>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</si>
  <si>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</si>
  <si>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</si>
  <si>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</si>
  <si>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</si>
  <si>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</si>
  <si>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</si>
  <si>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</si>
  <si>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</si>
  <si>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</si>
  <si>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</si>
  <si>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</si>
  <si>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</si>
  <si>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</si>
  <si>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</si>
  <si>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</si>
  <si>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</si>
  <si>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</si>
  <si>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</si>
  <si>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</si>
  <si>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</si>
  <si>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</si>
  <si>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</si>
  <si>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</si>
  <si>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</si>
  <si>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</si>
  <si>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</si>
  <si>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</si>
  <si>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</si>
  <si>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</si>
  <si>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</si>
  <si>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</si>
  <si>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</si>
  <si>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</si>
  <si>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</si>
  <si>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</si>
  <si>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</si>
  <si>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</si>
  <si>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</si>
  <si>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</si>
  <si>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</si>
  <si>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</si>
  <si>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</si>
  <si>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</si>
  <si>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</si>
  <si>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</si>
  <si>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</si>
  <si>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</si>
  <si>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</si>
  <si>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</si>
  <si>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</si>
  <si>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</si>
  <si>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</si>
  <si>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</si>
  <si>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</si>
  <si>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</si>
  <si>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</si>
  <si>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</si>
  <si>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</si>
  <si>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</si>
  <si>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</si>
  <si>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</si>
  <si>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</si>
  <si>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</si>
  <si>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</si>
  <si>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</si>
  <si>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</si>
  <si>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</si>
  <si>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</si>
  <si>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</si>
  <si>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</si>
  <si>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</si>
  <si>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</si>
  <si>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</si>
  <si>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</si>
  <si>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</si>
  <si>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</si>
  <si>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</si>
  <si>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</si>
  <si>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</si>
  <si>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</si>
  <si>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</si>
  <si>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</si>
  <si>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</si>
  <si>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</si>
  <si>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</si>
  <si>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</si>
  <si>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</si>
  <si>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</si>
  <si>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</si>
  <si>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</si>
  <si>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</si>
  <si>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</si>
  <si>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</si>
  <si>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</si>
  <si>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</si>
  <si>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</si>
  <si>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</si>
  <si>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</si>
  <si>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</si>
  <si>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</si>
  <si>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</si>
  <si>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</si>
  <si>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</si>
  <si>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</si>
  <si>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</si>
  <si>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</si>
  <si>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</si>
  <si>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</si>
  <si>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</si>
  <si>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</si>
  <si>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</si>
  <si>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</si>
  <si>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</si>
  <si>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</si>
  <si>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</si>
  <si>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</si>
  <si>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</si>
  <si>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</si>
  <si>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</si>
  <si>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</si>
  <si>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</si>
  <si>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</si>
  <si>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</si>
  <si>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</si>
  <si>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</si>
  <si>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</si>
  <si>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</si>
  <si>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</si>
  <si>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</si>
  <si>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</si>
  <si>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</si>
  <si>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</si>
  <si>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</si>
  <si>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</si>
  <si>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</si>
  <si>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</si>
  <si>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</si>
  <si>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</si>
  <si>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</si>
  <si>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</si>
  <si>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</si>
  <si>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</si>
  <si>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</si>
  <si>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</si>
  <si>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</si>
  <si>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</si>
  <si>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</si>
  <si>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</si>
  <si>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</si>
  <si>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</si>
  <si>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</si>
  <si>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</si>
  <si>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</si>
  <si>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</si>
  <si>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</si>
  <si>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</si>
  <si>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</si>
  <si>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</si>
  <si>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</si>
  <si>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</si>
  <si>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</si>
  <si>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</si>
  <si>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</si>
  <si>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</si>
  <si>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</si>
  <si>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</si>
  <si>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</si>
  <si>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</si>
  <si>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</si>
  <si>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</si>
  <si>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</si>
  <si>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</si>
  <si>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PERFIL 25, 120 X 150 CM (A X L), 4 FLS, BANDEIRA COM BASCULA,  ACABAMENTO BRANCO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</si>
  <si>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</si>
  <si>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SEM GUARNICAO/ALIZAR                                                                                                                                                                                                                                                                                                                                   </t>
  </si>
  <si>
    <t xml:space="preserve">JANELA DE CORRER, EM ALUMINIO PERFIL 25, 100 X 120 CM (A X L), 2 FLS MOVEIS,  SEM BANDEIRA, ACABAMENTO BRANCO OU BRILHANTE, BATENTE DE 6 A 7 CM, COM VIDRO, SEM GUARNICAO                                                                                                                                                                                                                                                                                                                                 </t>
  </si>
  <si>
    <t xml:space="preserve">JANELA DE CORRER, EM ALUMINIO PERFIL 25, 100 X 150 CM (A X L), 2 FLS MOVEIS,  SEM BANDEIRA, ACABAMENTO BRANCO OU BRILHANTE, BATENTE DE 6 A 7 CM, COM VIDRO, SEM GUARNICAO                                                                                                                                                                                                                                                                                                                                 </t>
  </si>
  <si>
    <t xml:space="preserve">JANELA DE CORRER, EM ALUMINIO PERFIL 25, 100 X 150 CM (A X L), 4 FLS MOVEIS, SEM BANDEIRA, ACABAMENTO BRANCO OU BRILHANTE, BATENTE DE 6 A 7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</si>
  <si>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</si>
  <si>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</si>
  <si>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</si>
  <si>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</si>
  <si>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</si>
  <si>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</si>
  <si>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</si>
  <si>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</si>
  <si>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</si>
  <si>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SEM GUARNICAO/ALIZAR                                                                                                                                                                                                                                                                                               </t>
  </si>
  <si>
    <t xml:space="preserve">JANELA VENEZIANA DE CORRER, EM ALUMINIO PERFIL 25, 100 X 150 CM (A X L), 6 FLS (4 VENEZIANAS E 2 VIDROS), SEM BANDEIRA, ACABAMENTO BRANCO OU BRILHANTE, BATENTE DE 8 A 9 CM, COM VIDRO,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</si>
  <si>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</si>
  <si>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</si>
  <si>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</si>
  <si>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</si>
  <si>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</si>
  <si>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</si>
  <si>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</si>
  <si>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</si>
  <si>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</si>
  <si>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</si>
  <si>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</si>
  <si>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</si>
  <si>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</si>
  <si>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</si>
  <si>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</si>
  <si>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</si>
  <si>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</si>
  <si>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</si>
  <si>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</si>
  <si>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</si>
  <si>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</si>
  <si>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PVC COM VISITA, 90 GRAUS, DN 100 X 50 MM, SERIE NORMAL, PARA ESGOTO PREDIAL                                                                                                                                                                                                                                                                                                                                                                                                                        </t>
  </si>
  <si>
    <t xml:space="preserve">JOELHO PVC, COM BOLSA E ANEL, 90 GRAUS, DN 40 X *38* MM, SERIE NORMAL, PARA ESGOTO PREDIAL                                                                                                                                                                                                                                                                                                                                                                                                                </t>
  </si>
  <si>
    <t xml:space="preserve">JOELHO PVC, SOLDAVEL, BB, 45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</si>
  <si>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</si>
  <si>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</si>
  <si>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</si>
  <si>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</si>
  <si>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</si>
  <si>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</si>
  <si>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</si>
  <si>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</si>
  <si>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</si>
  <si>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</si>
  <si>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</si>
  <si>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</si>
  <si>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</si>
  <si>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</si>
  <si>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</si>
  <si>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</si>
  <si>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</si>
  <si>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</si>
  <si>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</si>
  <si>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</si>
  <si>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</si>
  <si>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</si>
  <si>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</si>
  <si>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</si>
  <si>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</si>
  <si>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</si>
  <si>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</si>
  <si>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</si>
  <si>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</si>
  <si>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</si>
  <si>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</si>
  <si>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</si>
  <si>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</si>
  <si>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</si>
  <si>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</si>
  <si>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</si>
  <si>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</si>
  <si>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</si>
  <si>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</si>
  <si>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</si>
  <si>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</si>
  <si>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</si>
  <si>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</si>
  <si>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</si>
  <si>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</si>
  <si>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</si>
  <si>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</si>
  <si>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</si>
  <si>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</si>
  <si>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</si>
  <si>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</si>
  <si>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</si>
  <si>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</si>
  <si>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</si>
  <si>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</si>
  <si>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</si>
  <si>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SOLDAVEL, DN 100 X 100 X 100 MM , SERIE NORMAL PARA ESGOTO PREDIAL                                                                                                                                                                                                                                                                                                                                                                                                                      </t>
  </si>
  <si>
    <t xml:space="preserve">JUNCAO INVERTIDA, PVC SOLDAVEL,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</si>
  <si>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</si>
  <si>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</si>
  <si>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</si>
  <si>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</si>
  <si>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</si>
  <si>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</si>
  <si>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</si>
  <si>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</si>
  <si>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</si>
  <si>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</si>
  <si>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</si>
  <si>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</si>
  <si>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</si>
  <si>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</si>
  <si>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</si>
  <si>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</si>
  <si>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</si>
  <si>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</si>
  <si>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</si>
  <si>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</si>
  <si>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</si>
  <si>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</si>
  <si>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</si>
  <si>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</si>
  <si>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</si>
  <si>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</si>
  <si>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</si>
  <si>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</si>
  <si>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</si>
  <si>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</si>
  <si>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</si>
  <si>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</si>
  <si>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</si>
  <si>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</si>
  <si>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</si>
  <si>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</si>
  <si>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</si>
  <si>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</si>
  <si>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</si>
  <si>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</si>
  <si>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</si>
  <si>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</si>
  <si>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</si>
  <si>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</si>
  <si>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</si>
  <si>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</si>
  <si>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</si>
  <si>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</si>
  <si>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</si>
  <si>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</si>
  <si>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</si>
  <si>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</si>
  <si>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</si>
  <si>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</si>
  <si>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</si>
  <si>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</si>
  <si>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</si>
  <si>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</si>
  <si>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</si>
  <si>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</si>
  <si>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</si>
  <si>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</si>
  <si>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</si>
  <si>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</si>
  <si>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</si>
  <si>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</si>
  <si>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</si>
  <si>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</si>
  <si>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</si>
  <si>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</si>
  <si>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</si>
  <si>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</si>
  <si>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</si>
  <si>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</si>
  <si>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</si>
  <si>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</si>
  <si>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</si>
  <si>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</si>
  <si>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</si>
  <si>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</si>
  <si>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</si>
  <si>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</si>
  <si>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</si>
  <si>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</si>
  <si>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</si>
  <si>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</si>
  <si>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</si>
  <si>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</si>
  <si>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</si>
  <si>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</si>
  <si>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</si>
  <si>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</si>
  <si>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</si>
  <si>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</si>
  <si>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</si>
  <si>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</si>
  <si>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</si>
  <si>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</si>
  <si>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</si>
  <si>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</si>
  <si>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</si>
  <si>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</si>
  <si>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</si>
  <si>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</si>
  <si>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</si>
  <si>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</si>
  <si>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</si>
  <si>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</si>
  <si>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</si>
  <si>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</si>
  <si>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</si>
  <si>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</si>
  <si>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</si>
  <si>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</si>
  <si>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</si>
  <si>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</si>
  <si>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</si>
  <si>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</si>
  <si>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</si>
  <si>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</si>
  <si>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</si>
  <si>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</si>
  <si>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</si>
  <si>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</si>
  <si>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</si>
  <si>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</si>
  <si>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</si>
  <si>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</si>
  <si>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</si>
  <si>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</si>
  <si>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</si>
  <si>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</si>
  <si>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</si>
  <si>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</si>
  <si>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</si>
  <si>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</si>
  <si>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UNXMES</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</si>
  <si>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</si>
  <si>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</si>
  <si>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</si>
  <si>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</si>
  <si>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</si>
  <si>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</si>
  <si>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</si>
  <si>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</si>
  <si>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</si>
  <si>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</si>
  <si>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</si>
  <si>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</si>
  <si>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</si>
  <si>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</si>
  <si>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</si>
  <si>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</si>
  <si>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</si>
  <si>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</si>
  <si>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</si>
  <si>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</si>
  <si>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</si>
  <si>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</si>
  <si>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</si>
  <si>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</si>
  <si>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</si>
  <si>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</si>
  <si>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</si>
  <si>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</si>
  <si>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</si>
  <si>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</si>
  <si>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</si>
  <si>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</si>
  <si>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</si>
  <si>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</si>
  <si>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</si>
  <si>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</si>
  <si>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</si>
  <si>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</si>
  <si>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</si>
  <si>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</si>
  <si>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</si>
  <si>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</si>
  <si>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</si>
  <si>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</si>
  <si>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</si>
  <si>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</si>
  <si>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</si>
  <si>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</si>
  <si>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</si>
  <si>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</si>
  <si>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</si>
  <si>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</si>
  <si>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</si>
  <si>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</si>
  <si>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</si>
  <si>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</si>
  <si>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</si>
  <si>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</si>
  <si>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</si>
  <si>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</si>
  <si>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</si>
  <si>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</si>
  <si>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</si>
  <si>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</si>
  <si>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</si>
  <si>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</si>
  <si>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</si>
  <si>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</si>
  <si>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</si>
  <si>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</si>
  <si>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</si>
  <si>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</si>
  <si>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</si>
  <si>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</si>
  <si>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</si>
  <si>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</si>
  <si>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</si>
  <si>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</si>
  <si>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</si>
  <si>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</si>
  <si>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</si>
  <si>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</si>
  <si>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</si>
  <si>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</si>
  <si>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</si>
  <si>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</si>
  <si>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</si>
  <si>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</si>
  <si>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</si>
  <si>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</si>
  <si>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</si>
  <si>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</si>
  <si>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</si>
  <si>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</si>
  <si>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</si>
  <si>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</si>
  <si>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</si>
  <si>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</si>
  <si>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</si>
  <si>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</si>
  <si>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</si>
  <si>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</si>
  <si>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</si>
  <si>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</si>
  <si>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</si>
  <si>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</si>
  <si>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</si>
  <si>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</si>
  <si>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</si>
  <si>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</si>
  <si>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</si>
  <si>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</si>
  <si>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</si>
  <si>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</si>
  <si>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</si>
  <si>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</si>
  <si>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</si>
  <si>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</si>
  <si>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</si>
  <si>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</si>
  <si>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</si>
  <si>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</si>
  <si>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</si>
  <si>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</si>
  <si>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</si>
  <si>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</si>
  <si>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</si>
  <si>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</si>
  <si>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</si>
  <si>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</si>
  <si>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</si>
  <si>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</si>
  <si>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</si>
  <si>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</si>
  <si>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</si>
  <si>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</si>
  <si>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</si>
  <si>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</si>
  <si>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</si>
  <si>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</si>
  <si>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</si>
  <si>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</si>
  <si>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</si>
  <si>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</si>
  <si>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</si>
  <si>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</si>
  <si>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</si>
  <si>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</si>
  <si>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</si>
  <si>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</si>
  <si>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</si>
  <si>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</si>
  <si>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</si>
  <si>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</si>
  <si>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</si>
  <si>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</si>
  <si>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</si>
  <si>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</si>
  <si>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</si>
  <si>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</si>
  <si>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</si>
  <si>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</si>
  <si>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</si>
  <si>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</si>
  <si>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</si>
  <si>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</si>
  <si>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</si>
  <si>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</si>
  <si>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</si>
  <si>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</si>
  <si>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</si>
  <si>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</si>
  <si>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</si>
  <si>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</si>
  <si>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</si>
  <si>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</si>
  <si>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</si>
  <si>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</si>
  <si>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</si>
  <si>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</si>
  <si>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</si>
  <si>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</si>
  <si>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</si>
  <si>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</si>
  <si>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</si>
  <si>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</si>
  <si>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</si>
  <si>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</si>
  <si>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</si>
  <si>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</si>
  <si>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</si>
  <si>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</si>
  <si>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</si>
  <si>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</si>
  <si>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</si>
  <si>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</si>
  <si>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</si>
  <si>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</si>
  <si>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</si>
  <si>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</si>
  <si>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</si>
  <si>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</si>
  <si>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</si>
  <si>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</si>
  <si>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</si>
  <si>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</si>
  <si>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</si>
  <si>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RASPA DE COURO, CANO CURTO (PUNHO *7* CM)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</si>
  <si>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</si>
  <si>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</si>
  <si>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</si>
  <si>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</si>
  <si>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</si>
  <si>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</si>
  <si>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</si>
  <si>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</si>
  <si>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</si>
  <si>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</si>
  <si>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</si>
  <si>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</si>
  <si>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</si>
  <si>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</si>
  <si>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</si>
  <si>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</si>
  <si>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</si>
  <si>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</si>
  <si>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</si>
  <si>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</si>
  <si>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</si>
  <si>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</si>
  <si>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</si>
  <si>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</si>
  <si>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</si>
  <si>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</si>
  <si>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</si>
  <si>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</si>
  <si>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</si>
  <si>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</si>
  <si>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</si>
  <si>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</si>
  <si>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</si>
  <si>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</si>
  <si>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</si>
  <si>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</si>
  <si>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</si>
  <si>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</si>
  <si>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</si>
  <si>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</si>
  <si>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</si>
  <si>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</si>
  <si>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</si>
  <si>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</si>
  <si>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</si>
  <si>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</si>
  <si>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</si>
  <si>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</si>
  <si>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</si>
  <si>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</si>
  <si>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</si>
  <si>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</si>
  <si>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</si>
  <si>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</si>
  <si>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</si>
  <si>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</si>
  <si>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</si>
  <si>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</si>
  <si>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</si>
  <si>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</si>
  <si>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</si>
  <si>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</si>
  <si>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</si>
  <si>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</si>
  <si>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</si>
  <si>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</si>
  <si>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</si>
  <si>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</si>
  <si>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</si>
  <si>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</si>
  <si>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</si>
  <si>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</si>
  <si>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</si>
  <si>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</si>
  <si>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</si>
  <si>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</si>
  <si>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</si>
  <si>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</si>
  <si>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</si>
  <si>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</si>
  <si>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</si>
  <si>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</si>
  <si>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</si>
  <si>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</si>
  <si>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</si>
  <si>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</si>
  <si>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</si>
  <si>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</si>
  <si>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</si>
  <si>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</si>
  <si>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</si>
  <si>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</si>
  <si>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</si>
  <si>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</si>
  <si>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</si>
  <si>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</si>
  <si>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</si>
  <si>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</si>
  <si>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</si>
  <si>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</si>
  <si>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</si>
  <si>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</si>
  <si>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</si>
  <si>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</si>
  <si>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</si>
  <si>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</si>
  <si>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</si>
  <si>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</si>
  <si>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</si>
  <si>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</si>
  <si>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</si>
  <si>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</si>
  <si>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</si>
  <si>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</si>
  <si>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</si>
  <si>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</si>
  <si>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</si>
  <si>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</si>
  <si>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</si>
  <si>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</si>
  <si>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</si>
  <si>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</si>
  <si>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</si>
  <si>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</si>
  <si>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</si>
  <si>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</si>
  <si>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</si>
  <si>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</si>
  <si>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</si>
  <si>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</si>
  <si>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</si>
  <si>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</si>
  <si>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</si>
  <si>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</si>
  <si>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</si>
  <si>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</si>
  <si>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</si>
  <si>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</si>
  <si>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</si>
  <si>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</si>
  <si>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</si>
  <si>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</si>
  <si>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</si>
  <si>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</si>
  <si>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</si>
  <si>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</si>
  <si>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</si>
  <si>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</si>
  <si>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</si>
  <si>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</si>
  <si>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</si>
  <si>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</si>
  <si>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</si>
  <si>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</si>
  <si>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</si>
  <si>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</si>
  <si>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</si>
  <si>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</si>
  <si>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</si>
  <si>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</si>
  <si>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</si>
  <si>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</si>
  <si>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</si>
  <si>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</si>
  <si>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</si>
  <si>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</si>
  <si>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</si>
  <si>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</si>
  <si>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</si>
  <si>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</si>
  <si>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</si>
  <si>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</si>
  <si>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</si>
  <si>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</si>
  <si>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</si>
  <si>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</si>
  <si>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</si>
  <si>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</si>
  <si>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</si>
  <si>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</si>
  <si>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</si>
  <si>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</si>
  <si>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</si>
  <si>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</si>
  <si>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</si>
  <si>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</si>
  <si>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</si>
  <si>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</si>
  <si>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</si>
  <si>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</si>
  <si>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</si>
  <si>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</si>
  <si>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</si>
  <si>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</si>
  <si>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</si>
  <si>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</si>
  <si>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</si>
  <si>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</si>
  <si>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</si>
  <si>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</si>
  <si>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</si>
  <si>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</si>
  <si>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</si>
  <si>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</si>
  <si>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</si>
  <si>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</si>
  <si>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</si>
  <si>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</si>
  <si>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</si>
  <si>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</si>
  <si>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</si>
  <si>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</si>
  <si>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</si>
  <si>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</si>
  <si>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</si>
  <si>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</si>
  <si>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</si>
  <si>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</si>
  <si>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</si>
  <si>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</si>
  <si>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</si>
  <si>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</si>
  <si>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</si>
  <si>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</si>
  <si>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</si>
  <si>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</si>
  <si>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</si>
  <si>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</si>
  <si>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</si>
  <si>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</si>
  <si>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</si>
  <si>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</si>
  <si>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</si>
  <si>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</si>
  <si>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</si>
  <si>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</si>
  <si>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</si>
  <si>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</si>
  <si>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</si>
  <si>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</si>
  <si>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</si>
  <si>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</si>
  <si>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</si>
  <si>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</si>
  <si>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</si>
  <si>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</si>
  <si>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</si>
  <si>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</si>
  <si>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</si>
  <si>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</si>
  <si>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</si>
  <si>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</si>
  <si>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</si>
  <si>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</si>
  <si>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</si>
  <si>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</si>
  <si>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</si>
  <si>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</si>
  <si>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</si>
  <si>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</si>
  <si>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</si>
  <si>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</si>
  <si>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</si>
  <si>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</si>
  <si>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</si>
  <si>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</si>
  <si>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</si>
  <si>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</si>
  <si>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</si>
  <si>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</si>
  <si>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</si>
  <si>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</si>
  <si>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</si>
  <si>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</si>
  <si>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</si>
  <si>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</si>
  <si>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</si>
  <si>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</si>
  <si>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</si>
  <si>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</si>
  <si>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</si>
  <si>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</si>
  <si>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</si>
  <si>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</si>
  <si>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</si>
  <si>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</si>
  <si>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</si>
  <si>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</si>
  <si>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</si>
  <si>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</si>
  <si>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</si>
  <si>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</si>
  <si>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</si>
  <si>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</si>
  <si>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</si>
  <si>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</si>
  <si>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</si>
  <si>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</si>
  <si>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</si>
  <si>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</si>
  <si>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</si>
  <si>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</si>
  <si>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</si>
  <si>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</si>
  <si>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</si>
  <si>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</si>
  <si>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</si>
  <si>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</si>
  <si>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</si>
  <si>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</si>
  <si>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</si>
  <si>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</si>
  <si>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</si>
  <si>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</si>
  <si>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</si>
  <si>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</si>
  <si>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</si>
  <si>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</si>
  <si>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</si>
  <si>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</si>
  <si>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</si>
  <si>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</si>
  <si>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</si>
  <si>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</si>
  <si>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</si>
  <si>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</si>
  <si>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</si>
  <si>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</si>
  <si>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</si>
  <si>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</si>
  <si>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</si>
  <si>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</si>
  <si>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</si>
  <si>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</si>
  <si>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</si>
  <si>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</si>
  <si>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</si>
  <si>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</si>
  <si>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</si>
  <si>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</si>
  <si>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</si>
  <si>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</si>
  <si>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</si>
  <si>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</si>
  <si>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</si>
  <si>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</si>
  <si>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</si>
  <si>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</si>
  <si>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</si>
  <si>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</si>
  <si>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</si>
  <si>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</si>
  <si>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</si>
  <si>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</si>
  <si>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</si>
  <si>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</si>
  <si>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</si>
  <si>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</si>
  <si>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</si>
  <si>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</si>
  <si>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</si>
  <si>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</si>
  <si>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</si>
  <si>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</si>
  <si>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</si>
  <si>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</si>
  <si>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</si>
  <si>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</si>
  <si>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</si>
  <si>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</si>
  <si>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</si>
  <si>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</si>
  <si>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</si>
  <si>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</si>
  <si>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</si>
  <si>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</si>
  <si>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</si>
  <si>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</si>
  <si>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</si>
  <si>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</si>
  <si>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</si>
  <si>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</si>
  <si>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</si>
  <si>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</si>
  <si>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</si>
  <si>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</si>
  <si>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</si>
  <si>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</si>
  <si>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</si>
  <si>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</si>
  <si>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</si>
  <si>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</si>
  <si>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</si>
  <si>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</si>
  <si>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</si>
  <si>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</si>
  <si>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</si>
  <si>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</si>
  <si>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</si>
  <si>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</si>
  <si>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</si>
  <si>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</si>
  <si>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</si>
  <si>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</si>
  <si>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</si>
  <si>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</si>
  <si>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</si>
  <si>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</si>
  <si>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</si>
  <si>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</si>
  <si>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</si>
  <si>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</si>
  <si>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</si>
  <si>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</si>
  <si>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</si>
  <si>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</si>
  <si>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</si>
  <si>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</si>
  <si>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</si>
  <si>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</si>
  <si>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</si>
  <si>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</si>
  <si>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</si>
  <si>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</si>
  <si>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</si>
  <si>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</si>
  <si>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</si>
  <si>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</si>
  <si>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</si>
  <si>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</si>
  <si>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</si>
  <si>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</si>
  <si>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</si>
  <si>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</si>
  <si>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</si>
  <si>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</si>
  <si>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</si>
  <si>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</si>
  <si>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</si>
  <si>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</si>
  <si>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</si>
  <si>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</si>
  <si>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</si>
  <si>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</si>
  <si>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</si>
  <si>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</si>
  <si>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</si>
  <si>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</si>
  <si>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</si>
  <si>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</si>
  <si>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</si>
  <si>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</si>
  <si>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</si>
  <si>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</si>
  <si>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</si>
  <si>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</si>
  <si>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</si>
  <si>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</si>
  <si>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</si>
  <si>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</si>
  <si>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</si>
  <si>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</si>
  <si>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</si>
  <si>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</si>
  <si>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</si>
  <si>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</si>
  <si>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</si>
  <si>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</si>
  <si>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</si>
  <si>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</si>
  <si>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</si>
  <si>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</si>
  <si>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</si>
  <si>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</si>
  <si>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</si>
  <si>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</si>
  <si>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</si>
  <si>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</si>
  <si>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</si>
  <si>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</si>
  <si>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</si>
  <si>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</si>
  <si>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</si>
  <si>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</si>
  <si>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</si>
  <si>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</si>
  <si>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</si>
  <si>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</si>
  <si>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</si>
  <si>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</si>
  <si>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</si>
  <si>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</si>
  <si>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</si>
  <si>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</si>
  <si>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</si>
  <si>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</si>
  <si>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</si>
  <si>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</si>
  <si>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</si>
  <si>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</si>
  <si>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</si>
  <si>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</si>
  <si>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</si>
  <si>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</si>
  <si>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</si>
  <si>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</si>
  <si>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</si>
  <si>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</si>
  <si>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</si>
  <si>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</si>
  <si>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</si>
  <si>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</si>
  <si>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</si>
  <si>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</si>
  <si>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</si>
  <si>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</si>
  <si>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</si>
  <si>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</si>
  <si>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</si>
  <si>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</si>
  <si>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</si>
  <si>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</si>
  <si>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</si>
  <si>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</si>
  <si>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</si>
  <si>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</si>
  <si>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</si>
  <si>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</si>
  <si>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</si>
  <si>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</si>
  <si>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</si>
  <si>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</si>
  <si>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</si>
  <si>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</si>
  <si>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</si>
  <si>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</si>
  <si>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</si>
  <si>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</si>
  <si>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</si>
  <si>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</si>
  <si>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</si>
  <si>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</si>
  <si>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</si>
  <si>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</si>
  <si>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</si>
  <si>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</si>
  <si>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</si>
  <si>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</si>
  <si>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</si>
  <si>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</si>
  <si>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</si>
  <si>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</si>
  <si>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</si>
  <si>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</si>
  <si>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</si>
  <si>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</si>
  <si>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</si>
  <si>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</si>
  <si>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</si>
  <si>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</si>
  <si>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</si>
  <si>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</si>
  <si>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</si>
  <si>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</si>
  <si>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</si>
  <si>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</si>
  <si>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</si>
  <si>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</si>
  <si>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</si>
  <si>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</si>
  <si>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</si>
  <si>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</si>
  <si>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</si>
  <si>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</si>
  <si>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</si>
  <si>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</si>
  <si>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</si>
  <si>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</si>
  <si>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</si>
  <si>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</si>
  <si>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</si>
  <si>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</si>
  <si>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</si>
  <si>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</si>
  <si>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</si>
  <si>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</si>
  <si>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</si>
  <si>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</si>
  <si>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</si>
  <si>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</si>
  <si>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</si>
  <si>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</si>
  <si>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</si>
  <si>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</si>
  <si>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</si>
  <si>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</si>
  <si>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</si>
  <si>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</si>
  <si>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</si>
  <si>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</si>
  <si>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</si>
  <si>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</si>
  <si>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</si>
  <si>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</si>
  <si>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</si>
  <si>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</si>
  <si>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</si>
  <si>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</si>
  <si>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</si>
  <si>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</si>
  <si>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</si>
  <si>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</si>
  <si>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</si>
  <si>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</si>
  <si>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</si>
  <si>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</si>
  <si>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</si>
  <si>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</si>
  <si>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</si>
  <si>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</si>
  <si>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</si>
  <si>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</si>
  <si>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</si>
  <si>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</si>
  <si>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</si>
  <si>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</si>
  <si>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</si>
  <si>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</si>
  <si>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</si>
  <si>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</si>
  <si>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</si>
  <si>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</si>
  <si>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</si>
  <si>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</si>
  <si>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</si>
  <si>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</si>
  <si>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</si>
  <si>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</si>
  <si>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</si>
  <si>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</si>
  <si>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</si>
  <si>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</si>
  <si>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</si>
  <si>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</si>
  <si>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</si>
  <si>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</si>
  <si>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</si>
  <si>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</si>
  <si>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</si>
  <si>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</si>
  <si>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</si>
  <si>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</si>
  <si>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</si>
  <si>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</si>
  <si>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</si>
  <si>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</si>
  <si>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</si>
  <si>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</si>
  <si>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</si>
  <si>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</si>
  <si>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</si>
  <si>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</si>
  <si>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</si>
  <si>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</si>
  <si>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</si>
  <si>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</si>
  <si>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</si>
  <si>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</si>
  <si>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</si>
  <si>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</si>
  <si>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</si>
  <si>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</si>
  <si>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</si>
  <si>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</si>
  <si>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</si>
  <si>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</si>
  <si>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</si>
  <si>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</si>
  <si>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</si>
  <si>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</si>
  <si>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</si>
  <si>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</si>
  <si>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</si>
  <si>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</si>
  <si>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</si>
  <si>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</si>
  <si>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</si>
  <si>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</si>
  <si>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</si>
  <si>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</si>
  <si>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</si>
  <si>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</si>
  <si>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</si>
  <si>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</si>
  <si>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</si>
  <si>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</si>
  <si>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</si>
  <si>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</si>
  <si>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</si>
  <si>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</si>
  <si>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</si>
  <si>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</si>
  <si>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</si>
  <si>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</si>
  <si>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</si>
  <si>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</si>
  <si>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</si>
  <si>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</si>
  <si>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</si>
  <si>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</si>
  <si>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</si>
  <si>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</si>
  <si>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</si>
  <si>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</si>
  <si>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</si>
  <si>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</si>
  <si>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</si>
  <si>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</si>
  <si>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</si>
  <si>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</si>
  <si>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</si>
  <si>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</si>
  <si>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</si>
  <si>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</si>
  <si>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</si>
  <si>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</si>
  <si>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</si>
  <si>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</si>
  <si>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</si>
  <si>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</si>
  <si>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</si>
  <si>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</si>
  <si>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</si>
  <si>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</si>
  <si>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</si>
  <si>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</si>
  <si>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</si>
  <si>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</si>
  <si>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</si>
  <si>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</si>
  <si>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</si>
  <si>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</si>
  <si>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</si>
  <si>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</si>
  <si>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</si>
  <si>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</si>
  <si>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</si>
  <si>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</si>
  <si>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</si>
  <si>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</si>
  <si>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</si>
  <si>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</si>
  <si>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</si>
  <si>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</si>
  <si>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</si>
  <si>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</si>
  <si>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</si>
  <si>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</si>
  <si>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</si>
  <si>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</si>
  <si>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</si>
  <si>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</si>
  <si>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</si>
  <si>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</si>
  <si>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</si>
  <si>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</si>
  <si>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</si>
  <si>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</si>
  <si>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</si>
  <si>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</si>
  <si>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</si>
  <si>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</si>
  <si>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</si>
  <si>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</si>
  <si>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</si>
  <si>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</si>
  <si>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</si>
  <si>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</si>
  <si>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</si>
  <si>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</si>
  <si>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</si>
  <si>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</si>
  <si>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</si>
  <si>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</si>
  <si>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</si>
  <si>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</si>
  <si>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</si>
  <si>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</si>
  <si>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</si>
  <si>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</si>
  <si>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</si>
  <si>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</si>
  <si>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</si>
  <si>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</si>
  <si>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</si>
  <si>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</si>
  <si>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</si>
  <si>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</si>
  <si>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</si>
  <si>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</si>
  <si>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</si>
  <si>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</si>
  <si>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</si>
  <si>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</si>
  <si>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</si>
  <si>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</si>
  <si>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</si>
  <si>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</si>
  <si>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</si>
  <si>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</si>
  <si>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</si>
  <si>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</si>
  <si>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</si>
  <si>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</si>
  <si>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</si>
  <si>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</si>
  <si>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</si>
  <si>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</si>
  <si>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</si>
  <si>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</si>
  <si>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</si>
  <si>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</si>
  <si>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</si>
  <si>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</si>
  <si>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</si>
  <si>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</si>
  <si>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</si>
  <si>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</si>
  <si>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</si>
  <si>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</si>
  <si>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</si>
  <si>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</si>
  <si>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</si>
  <si>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</si>
  <si>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</si>
  <si>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</si>
  <si>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</si>
  <si>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</si>
  <si>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</si>
  <si>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</si>
  <si>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</si>
  <si>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</si>
  <si>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</si>
  <si>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</si>
  <si>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</si>
  <si>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</si>
  <si>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</si>
  <si>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</si>
  <si>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</si>
  <si>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</si>
  <si>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</si>
  <si>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</si>
  <si>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</si>
  <si>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</si>
  <si>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</si>
  <si>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</si>
  <si>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</si>
  <si>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</si>
  <si>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</si>
  <si>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</si>
  <si>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</si>
  <si>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</si>
  <si>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</si>
  <si>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</si>
  <si>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</si>
  <si>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</si>
  <si>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</si>
  <si>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</si>
  <si>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</si>
  <si>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</si>
  <si>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</si>
  <si>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</si>
  <si>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</si>
  <si>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</si>
  <si>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</si>
  <si>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</si>
  <si>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</si>
  <si>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</si>
  <si>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</si>
  <si>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</si>
  <si>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</si>
  <si>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</si>
  <si>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</si>
  <si>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</si>
  <si>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</si>
  <si>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</si>
  <si>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</si>
  <si>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</si>
  <si>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</si>
  <si>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</si>
  <si>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</si>
  <si>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</si>
  <si>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</si>
  <si>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</si>
  <si>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</si>
  <si>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</si>
  <si>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</si>
  <si>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</si>
  <si>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</si>
  <si>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</si>
  <si>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</si>
  <si>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</si>
  <si>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</si>
  <si>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</si>
  <si>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</si>
  <si>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</si>
  <si>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</si>
  <si>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</si>
  <si>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</si>
  <si>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</si>
  <si>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</si>
  <si>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</si>
  <si>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</si>
  <si>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</si>
  <si>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</si>
  <si>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</si>
  <si>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</si>
  <si>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</si>
  <si>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</si>
  <si>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</si>
  <si>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</si>
  <si>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</si>
  <si>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</si>
  <si>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</si>
  <si>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</si>
  <si>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</si>
  <si>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</si>
  <si>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</si>
  <si>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</si>
  <si>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</si>
  <si>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</si>
  <si>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</si>
  <si>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</si>
  <si>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</si>
  <si>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</si>
  <si>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</si>
  <si>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</si>
  <si>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</si>
  <si>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</si>
  <si>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</si>
  <si>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</si>
  <si>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</si>
  <si>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</si>
  <si>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</si>
  <si>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</si>
  <si>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</si>
  <si>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</si>
  <si>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</si>
  <si>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</si>
  <si>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</si>
  <si>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</si>
  <si>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</si>
  <si>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</si>
  <si>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</si>
  <si>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</si>
  <si>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</si>
  <si>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</si>
  <si>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</si>
  <si>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</si>
  <si>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</si>
  <si>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</si>
  <si>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</si>
  <si>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</si>
  <si>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</si>
  <si>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</si>
  <si>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</si>
  <si>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</si>
  <si>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</si>
  <si>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</si>
  <si>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</si>
  <si>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</si>
  <si>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</si>
  <si>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</si>
  <si>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</si>
  <si>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</si>
  <si>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</si>
  <si>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</si>
  <si>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</si>
  <si>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</si>
  <si>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</si>
  <si>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</si>
  <si>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</si>
  <si>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</si>
  <si>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</si>
  <si>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</si>
  <si>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</si>
  <si>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</si>
  <si>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</si>
  <si>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</si>
  <si>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</si>
  <si>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</si>
  <si>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</si>
  <si>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</si>
  <si>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</si>
  <si>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</si>
  <si>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</si>
  <si>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</si>
  <si>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</si>
  <si>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</si>
  <si>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</si>
  <si>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</si>
  <si>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</si>
  <si>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</si>
  <si>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</si>
  <si>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</si>
  <si>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</si>
  <si>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</si>
  <si>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</si>
  <si>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</si>
  <si>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</si>
  <si>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</si>
  <si>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</si>
  <si>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</si>
  <si>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</si>
  <si>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</si>
  <si>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</si>
  <si>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</si>
  <si>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</si>
  <si>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</si>
  <si>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</si>
  <si>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</si>
  <si>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</si>
  <si>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</si>
  <si>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</si>
  <si>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</si>
  <si>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</si>
  <si>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</si>
  <si>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</si>
  <si>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</si>
  <si>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</si>
  <si>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</si>
  <si>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</si>
  <si>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</si>
  <si>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</si>
  <si>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</si>
  <si>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</si>
  <si>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</si>
  <si>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</si>
  <si>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</si>
  <si>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</si>
  <si>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</si>
  <si>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</si>
  <si>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</si>
  <si>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</si>
  <si>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</si>
  <si>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</si>
  <si>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</si>
  <si>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</si>
  <si>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</si>
  <si>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</si>
  <si>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</si>
  <si>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</si>
  <si>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</si>
  <si>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</si>
  <si>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</si>
  <si>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</si>
  <si>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</si>
  <si>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</si>
  <si>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</si>
  <si>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</si>
  <si>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</si>
  <si>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</si>
  <si>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</si>
  <si>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</si>
  <si>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</si>
  <si>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</si>
  <si>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</si>
  <si>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</si>
  <si>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</si>
  <si>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</si>
  <si>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</si>
  <si>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</si>
  <si>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</si>
  <si>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</si>
  <si>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</si>
  <si>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</si>
  <si>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</si>
  <si>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</si>
  <si>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</si>
  <si>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</si>
  <si>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</si>
  <si>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</si>
  <si>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</si>
  <si>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</si>
  <si>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</si>
  <si>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</si>
  <si>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</si>
  <si>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</si>
  <si>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</si>
  <si>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</si>
  <si>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</si>
  <si>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</si>
  <si>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</si>
  <si>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</si>
  <si>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</si>
  <si>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</si>
  <si>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</si>
  <si>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</si>
  <si>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</si>
  <si>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</si>
  <si>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</si>
  <si>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</si>
  <si>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</si>
  <si>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</si>
  <si>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</si>
  <si>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</si>
  <si>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</si>
  <si>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</si>
  <si>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</si>
  <si>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</si>
  <si>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</si>
  <si>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</si>
  <si>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</si>
  <si>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</si>
  <si>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</si>
  <si>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</si>
  <si>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</si>
  <si>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</si>
  <si>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</si>
  <si>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</si>
  <si>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</si>
  <si>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</si>
  <si>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</si>
  <si>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</si>
  <si>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</si>
  <si>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</si>
  <si>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</si>
  <si>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</si>
  <si>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CLASSE A15 CARGA MAX 1,5 T, 300 X 300 MM (COM INSCRICAO EM RELEVO DO TIPO DE REDE)                                                                                                                                                                                                                                                                                                                                                                                          </t>
  </si>
  <si>
    <t xml:space="preserve">TAMPAO FOFO SIMPLES COM BASE, CLASSE A15 CARGA MAX 1,5 T, 400 X 400 MM (COM INSCRICAO EM RELEVO DO TIPO DE REDE)                                                                                                                                                                                                                                                                                                                                                                                          </t>
  </si>
  <si>
    <t xml:space="preserve">TAMPAO FOFO SIMPLES COM BASE, CLASSE A15 CARGA MAX 1,5 T, 400 X 600 MM (COM INSCRICAO EM RELEVO DO TIPO DE REDE)                                                                                                                                                                                                                                                                                                                                                                                          </t>
  </si>
  <si>
    <t xml:space="preserve">TAMPAO FOFO SIMPLES COM BASE, CLASSE B125 CARGA MAX 12,5 T, REDONDO, TAMPA 500 MM (COM INSCRICAO EM RELEVO DO TIPO DE REDE)                                                                                                                                                                                                                                                                                                                                                                               </t>
  </si>
  <si>
    <t xml:space="preserve">TAMPAO FOFO SIMPLES COM BASE, CLASSE B125 CARGA MAX 12,5 T, REDONDO, TAMPA 600 MM (COM INSCRICAO EM RELEVO DO TIPO DE REDE)                                                                                                                                                                                                                                                                                                                                                                               </t>
  </si>
  <si>
    <t xml:space="preserve">TAMPAO FOFO SIMPLES COM BASE, CLASSE D400 CARGA MAX 40 T, REDONDO, TAMPA 600 MM, REDE PLUVIAL/ESGOTO (COM INSCRICAO EM RELEVO DO TIPO DE REDE)                                                                                                                                                                                                                                                                                                                                                            </t>
  </si>
  <si>
    <t xml:space="preserve">TAMPAO FOFO SIMPLES COM BASE, CLASSE D400 CARGA MAX 40 T, REDONDO, TAMPA 900 MM (COM INSCRICAO EM RELEVO DO TIPO DE REDE)                                                                                                                                                                                                                                                                                                                                                                                 </t>
  </si>
  <si>
    <t xml:space="preserve">TAMPAO FOFO SIMPLES,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</si>
  <si>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</si>
  <si>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</si>
  <si>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</si>
  <si>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</si>
  <si>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</si>
  <si>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</si>
  <si>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</si>
  <si>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</si>
  <si>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</si>
  <si>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</si>
  <si>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</si>
  <si>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</si>
  <si>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</si>
  <si>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</si>
  <si>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</si>
  <si>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</si>
  <si>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</si>
  <si>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</si>
  <si>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</si>
  <si>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</si>
  <si>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</si>
  <si>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</si>
  <si>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</si>
  <si>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</si>
  <si>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</si>
  <si>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</si>
  <si>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</si>
  <si>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</si>
  <si>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</si>
  <si>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</si>
  <si>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</si>
  <si>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</si>
  <si>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</si>
  <si>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</si>
  <si>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</si>
  <si>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</si>
  <si>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</si>
  <si>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</si>
  <si>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</si>
  <si>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</si>
  <si>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</si>
  <si>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</si>
  <si>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</si>
  <si>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</si>
  <si>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</si>
  <si>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</si>
  <si>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</si>
  <si>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</si>
  <si>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</si>
  <si>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</si>
  <si>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</si>
  <si>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</si>
  <si>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</si>
  <si>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</si>
  <si>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</si>
  <si>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</si>
  <si>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</si>
  <si>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</si>
  <si>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</si>
  <si>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</si>
  <si>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</si>
  <si>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</si>
  <si>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</si>
  <si>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</si>
  <si>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</si>
  <si>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</si>
  <si>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</si>
  <si>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</si>
  <si>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</si>
  <si>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</si>
  <si>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</si>
  <si>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</si>
  <si>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</si>
  <si>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</si>
  <si>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</si>
  <si>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</si>
  <si>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</si>
  <si>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</si>
  <si>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</si>
  <si>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</si>
  <si>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</si>
  <si>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</si>
  <si>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</si>
  <si>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</si>
  <si>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</si>
  <si>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</si>
  <si>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</si>
  <si>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</si>
  <si>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</si>
  <si>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</si>
  <si>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</si>
  <si>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</si>
  <si>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</si>
  <si>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</si>
  <si>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</si>
  <si>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</si>
  <si>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</si>
  <si>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</si>
  <si>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</si>
  <si>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</si>
  <si>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</si>
  <si>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</si>
  <si>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</si>
  <si>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</si>
  <si>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</si>
  <si>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</si>
  <si>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</si>
  <si>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</si>
  <si>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</si>
  <si>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</si>
  <si>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</si>
  <si>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</si>
  <si>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</si>
  <si>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</si>
  <si>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</si>
  <si>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</si>
  <si>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</si>
  <si>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</si>
  <si>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</si>
  <si>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</si>
  <si>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</si>
  <si>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</si>
  <si>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</si>
  <si>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</si>
  <si>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</si>
  <si>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</si>
  <si>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</si>
  <si>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</si>
  <si>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</si>
  <si>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</si>
  <si>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</si>
  <si>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</si>
  <si>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</si>
  <si>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</si>
  <si>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</si>
  <si>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</si>
  <si>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</si>
  <si>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</si>
  <si>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</si>
  <si>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</si>
  <si>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</si>
  <si>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</si>
  <si>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</si>
  <si>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</si>
  <si>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</si>
  <si>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</si>
  <si>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</si>
  <si>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</si>
  <si>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</si>
  <si>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</si>
  <si>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</si>
  <si>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</si>
  <si>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</si>
  <si>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</si>
  <si>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</si>
  <si>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</si>
  <si>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</si>
  <si>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</si>
  <si>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</si>
  <si>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</si>
  <si>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</si>
  <si>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</si>
  <si>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</si>
  <si>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</si>
  <si>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</si>
  <si>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</si>
  <si>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</si>
  <si>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</si>
  <si>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</si>
  <si>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</si>
  <si>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</si>
  <si>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</si>
  <si>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</si>
  <si>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</si>
  <si>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</si>
  <si>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</si>
  <si>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</si>
  <si>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</si>
  <si>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</si>
  <si>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</si>
  <si>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</si>
  <si>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</si>
  <si>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</si>
  <si>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</si>
  <si>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</si>
  <si>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</si>
  <si>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</si>
  <si>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</si>
  <si>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</si>
  <si>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</si>
  <si>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</si>
  <si>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</si>
  <si>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</si>
  <si>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</si>
  <si>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</si>
  <si>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</si>
  <si>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</si>
  <si>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</si>
  <si>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</si>
  <si>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</si>
  <si>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</si>
  <si>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</si>
  <si>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</si>
  <si>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</si>
  <si>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</si>
  <si>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</si>
  <si>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</si>
  <si>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</si>
  <si>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</si>
  <si>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</si>
  <si>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</si>
  <si>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</si>
  <si>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</si>
  <si>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</si>
  <si>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</si>
  <si>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</si>
  <si>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</si>
  <si>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</si>
  <si>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</si>
  <si>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</si>
  <si>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</si>
  <si>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</si>
  <si>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</si>
  <si>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</si>
  <si>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</si>
  <si>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</si>
  <si>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</si>
  <si>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</si>
  <si>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</si>
  <si>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</si>
  <si>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</si>
  <si>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</si>
  <si>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</si>
  <si>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</si>
  <si>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</si>
  <si>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</si>
  <si>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</si>
  <si>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</si>
  <si>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</si>
  <si>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</si>
  <si>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</si>
  <si>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</si>
  <si>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</si>
  <si>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</si>
  <si>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</si>
  <si>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</si>
  <si>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</si>
  <si>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</si>
  <si>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</si>
  <si>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</si>
  <si>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</si>
  <si>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</si>
  <si>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</si>
  <si>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</si>
  <si>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</si>
  <si>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</si>
  <si>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</si>
  <si>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</si>
  <si>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</si>
  <si>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</si>
  <si>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</si>
  <si>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</si>
  <si>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</si>
  <si>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</si>
  <si>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</si>
  <si>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</si>
  <si>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</si>
  <si>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</si>
  <si>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</si>
  <si>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</si>
  <si>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</si>
  <si>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</si>
  <si>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</si>
  <si>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</si>
  <si>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</si>
  <si>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</si>
  <si>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</si>
  <si>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</si>
  <si>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</si>
  <si>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</si>
  <si>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</si>
  <si>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</si>
  <si>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</si>
  <si>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</si>
  <si>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</si>
  <si>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</si>
  <si>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</si>
  <si>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</si>
  <si>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</si>
  <si>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</si>
  <si>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</si>
  <si>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</si>
  <si>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</si>
  <si>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</si>
  <si>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</si>
  <si>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</si>
  <si>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</si>
  <si>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</si>
  <si>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</si>
  <si>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</si>
  <si>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</si>
  <si>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</si>
  <si>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</si>
  <si>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</si>
  <si>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</si>
  <si>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</si>
  <si>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</si>
  <si>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</si>
  <si>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</si>
  <si>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</si>
  <si>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</si>
  <si>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</si>
  <si>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</si>
  <si>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</si>
  <si>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</si>
  <si>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</si>
  <si>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</si>
  <si>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</si>
  <si>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</si>
  <si>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</si>
  <si>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</si>
  <si>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</si>
  <si>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</si>
  <si>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</si>
  <si>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</si>
  <si>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</si>
  <si>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</si>
  <si>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</si>
  <si>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</si>
  <si>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</si>
  <si>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</si>
  <si>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</si>
  <si>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</si>
  <si>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</si>
  <si>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</si>
  <si>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</si>
  <si>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</si>
  <si>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</si>
  <si>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</si>
  <si>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</si>
  <si>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</si>
  <si>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</si>
  <si>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</si>
  <si>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</si>
  <si>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</si>
  <si>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</si>
  <si>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</si>
  <si>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</si>
  <si>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</si>
  <si>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</si>
  <si>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</si>
  <si>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</si>
  <si>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</si>
  <si>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</si>
  <si>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</si>
  <si>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</si>
  <si>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</si>
  <si>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</si>
  <si>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</si>
  <si>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</si>
  <si>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</si>
  <si>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</si>
  <si>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</si>
  <si>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</si>
  <si>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</si>
  <si>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</si>
  <si>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</si>
  <si>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</si>
  <si>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</si>
  <si>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</si>
  <si>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</si>
  <si>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</si>
  <si>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</si>
  <si>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</si>
  <si>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</si>
  <si>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</si>
  <si>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</si>
  <si>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</si>
  <si>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</si>
  <si>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</si>
  <si>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</si>
  <si>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</si>
  <si>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</si>
  <si>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</si>
  <si>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</si>
  <si>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</si>
  <si>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</si>
  <si>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</si>
  <si>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</si>
  <si>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</si>
  <si>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</si>
  <si>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</si>
  <si>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</si>
  <si>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</si>
  <si>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</si>
  <si>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</si>
  <si>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</si>
  <si>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</si>
  <si>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</si>
  <si>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</si>
  <si>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</si>
  <si>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</si>
  <si>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</si>
  <si>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</si>
  <si>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</si>
  <si>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</si>
  <si>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</si>
  <si>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</si>
  <si>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</si>
  <si>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</si>
  <si>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</si>
  <si>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</si>
  <si>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</si>
  <si>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</si>
  <si>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</si>
  <si>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</si>
  <si>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</si>
  <si>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</si>
  <si>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</si>
  <si>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</si>
  <si>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</si>
  <si>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</si>
  <si>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</si>
  <si>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</si>
  <si>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</si>
  <si>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</si>
  <si>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</si>
  <si>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</si>
  <si>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</si>
  <si>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</si>
  <si>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</si>
  <si>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</si>
  <si>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</si>
  <si>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</si>
  <si>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</si>
  <si>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</si>
  <si>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</si>
  <si>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</si>
  <si>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</si>
  <si>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</si>
  <si>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</si>
  <si>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</si>
  <si>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</si>
  <si>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</si>
  <si>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</si>
  <si>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</si>
  <si>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</si>
  <si>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</si>
  <si>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</si>
  <si>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</si>
  <si>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</si>
  <si>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</si>
  <si>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</si>
  <si>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</si>
  <si>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</si>
  <si>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</si>
  <si>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</si>
  <si>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</si>
  <si>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</si>
  <si>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</si>
  <si>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</si>
  <si>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</si>
  <si>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</si>
  <si>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</si>
  <si>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</si>
  <si>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</si>
  <si>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</si>
  <si>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</si>
  <si>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</si>
  <si>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</si>
  <si>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</si>
  <si>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</si>
  <si>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</si>
  <si>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</si>
  <si>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</si>
  <si>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</si>
  <si>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</si>
  <si>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</si>
  <si>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</si>
  <si>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</si>
  <si>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</si>
  <si>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</si>
  <si>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</si>
  <si>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</si>
  <si>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</si>
  <si>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</si>
  <si>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</si>
  <si>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</si>
  <si>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</si>
  <si>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</si>
  <si>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</si>
  <si>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</si>
  <si>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</si>
  <si>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</si>
  <si>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</si>
  <si>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</si>
  <si>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</si>
  <si>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</si>
  <si>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</si>
  <si>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</si>
  <si>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</si>
  <si>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</si>
  <si>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</si>
  <si>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</si>
  <si>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</si>
  <si>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</si>
  <si>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</si>
  <si>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</si>
  <si>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</si>
  <si>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</si>
  <si>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</si>
  <si>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</si>
  <si>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</si>
  <si>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</si>
  <si>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</si>
  <si>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</si>
  <si>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</si>
  <si>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</si>
  <si>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</si>
  <si>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</si>
  <si>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</si>
  <si>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</si>
  <si>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</si>
  <si>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</si>
  <si>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</si>
  <si>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</si>
  <si>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</si>
  <si>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</si>
  <si>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</si>
  <si>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</si>
  <si>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</si>
  <si>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</si>
  <si>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</si>
  <si>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</si>
  <si>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</si>
  <si>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</si>
  <si>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</si>
  <si>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</si>
  <si>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</si>
  <si>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</si>
  <si>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</si>
  <si>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</si>
  <si>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</si>
  <si>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</si>
  <si>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</si>
  <si>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</si>
  <si>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</si>
  <si>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</si>
  <si>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</si>
  <si>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</si>
  <si>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</si>
  <si>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</si>
  <si>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</si>
  <si>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</si>
  <si>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</si>
  <si>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</si>
  <si>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</si>
  <si>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</si>
  <si>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</si>
  <si>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</si>
  <si>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</si>
  <si>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</si>
  <si>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</si>
  <si>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</si>
  <si>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</si>
  <si>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</si>
  <si>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</si>
  <si>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</si>
  <si>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</si>
  <si>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</si>
  <si>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</si>
  <si>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</si>
  <si>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</si>
  <si>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</si>
  <si>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</si>
  <si>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</si>
  <si>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</si>
  <si>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</si>
  <si>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</si>
  <si>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</si>
  <si>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</si>
  <si>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</si>
  <si>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</si>
  <si>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</si>
  <si>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</si>
  <si>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</si>
  <si>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</si>
  <si>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</si>
  <si>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</si>
  <si>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</si>
  <si>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</si>
  <si>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</si>
  <si>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</si>
  <si>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</si>
  <si>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</si>
  <si>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</si>
  <si>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</si>
  <si>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</si>
  <si>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</si>
  <si>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</si>
  <si>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</si>
  <si>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</si>
  <si>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</si>
  <si>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</si>
  <si>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</si>
  <si>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</si>
  <si>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</si>
  <si>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</si>
  <si>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</si>
  <si>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</si>
  <si>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</si>
  <si>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</si>
  <si>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</si>
  <si>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</si>
  <si>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</si>
  <si>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</si>
  <si>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</si>
  <si>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</si>
  <si>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</si>
  <si>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</si>
  <si>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</si>
  <si>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</si>
  <si>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</si>
  <si>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</si>
  <si>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</si>
  <si>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</si>
  <si>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</si>
  <si>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</si>
  <si>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</si>
  <si>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</si>
  <si>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</si>
  <si>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</si>
  <si>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</si>
  <si>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</si>
  <si>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</si>
  <si>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</si>
  <si>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</si>
  <si>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</si>
  <si>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</si>
  <si>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</si>
  <si>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</si>
  <si>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</si>
  <si>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</si>
  <si>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</si>
  <si>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</si>
  <si>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</si>
  <si>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</si>
  <si>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</si>
  <si>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</si>
  <si>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</si>
  <si>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</si>
  <si>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</si>
  <si>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</si>
  <si>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</si>
  <si>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</si>
  <si>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</si>
  <si>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</si>
  <si>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</si>
  <si>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</si>
  <si>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</si>
  <si>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</si>
  <si>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</si>
  <si>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</si>
  <si>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</si>
  <si>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</si>
  <si>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</si>
  <si>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</si>
  <si>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</si>
  <si>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</si>
  <si>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</si>
  <si>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</si>
  <si>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</si>
  <si>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</si>
  <si>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</si>
  <si>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</si>
  <si>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</si>
  <si>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</si>
  <si>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</si>
  <si>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</si>
  <si>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</si>
  <si>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</si>
  <si>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</si>
  <si>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</si>
  <si>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</si>
  <si>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</si>
  <si>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</si>
  <si>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</si>
  <si>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</si>
  <si>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</si>
  <si>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</si>
  <si>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</si>
  <si>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</si>
  <si>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</si>
  <si>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</si>
  <si>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</si>
  <si>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</si>
  <si>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</si>
  <si>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</si>
  <si>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</si>
  <si>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</si>
  <si>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</si>
  <si>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</si>
  <si>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</si>
  <si>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</si>
  <si>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</si>
  <si>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</si>
  <si>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</si>
  <si>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</si>
  <si>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</si>
  <si>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</si>
  <si>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</si>
  <si>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</si>
  <si>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</si>
  <si>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</si>
  <si>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</si>
  <si>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</si>
  <si>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</si>
  <si>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</si>
  <si>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</si>
  <si>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</si>
  <si>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</si>
  <si>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</si>
  <si>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</si>
  <si>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</si>
  <si>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</si>
  <si>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</si>
  <si>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</si>
  <si>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</si>
  <si>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</si>
  <si>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</si>
  <si>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</si>
  <si>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</si>
  <si>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</si>
  <si>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</si>
  <si>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</si>
  <si>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</si>
  <si>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</si>
  <si>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</si>
  <si>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</si>
  <si>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</si>
  <si>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</si>
  <si>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</si>
  <si>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</si>
  <si>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</si>
  <si>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</si>
  <si>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</si>
  <si>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</si>
  <si>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</si>
  <si>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</si>
  <si>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</si>
  <si>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</si>
  <si>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</si>
  <si>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</si>
  <si>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</si>
  <si>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</si>
  <si>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</si>
  <si>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</si>
  <si>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</si>
  <si>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</si>
  <si>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</si>
  <si>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</si>
  <si>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</si>
  <si>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</si>
  <si>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</si>
  <si>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</si>
  <si>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</si>
  <si>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</si>
  <si>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</si>
  <si>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</si>
  <si>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</si>
  <si>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</si>
  <si>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</si>
  <si>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</si>
  <si>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</si>
  <si>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</si>
  <si>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</si>
  <si>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</si>
  <si>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</si>
  <si>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</si>
  <si>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</si>
  <si>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</si>
  <si>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</si>
  <si>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</si>
  <si>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</si>
  <si>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</si>
  <si>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</si>
  <si>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</si>
  <si>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</si>
  <si>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</si>
  <si>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</si>
  <si>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</si>
  <si>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</si>
  <si>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</si>
  <si>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</si>
  <si>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</si>
  <si>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</si>
  <si>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</si>
  <si>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</si>
  <si>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</si>
  <si>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</si>
  <si>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</si>
  <si>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</si>
  <si>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</si>
  <si>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</si>
  <si>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</si>
  <si>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</si>
  <si>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</si>
  <si>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</si>
  <si>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</si>
  <si>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</si>
  <si>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</si>
  <si>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</si>
  <si>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</si>
  <si>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</si>
  <si>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</si>
  <si>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</si>
  <si>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</si>
  <si>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</si>
  <si>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</si>
  <si>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</si>
  <si>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</si>
  <si>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</si>
  <si>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</si>
  <si>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</si>
  <si>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</si>
  <si>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</si>
  <si>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</si>
  <si>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</si>
  <si>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</si>
  <si>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</si>
  <si>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</si>
  <si>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</si>
  <si>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</si>
  <si>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</si>
  <si>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</si>
  <si>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</si>
  <si>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</si>
  <si>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</si>
  <si>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</si>
  <si>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</si>
  <si>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</si>
  <si>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</si>
  <si>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</si>
  <si>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</si>
  <si>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</si>
  <si>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</si>
  <si>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</si>
  <si>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</si>
  <si>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</si>
  <si>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</si>
  <si>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</si>
  <si>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</si>
  <si>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</si>
  <si>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</si>
  <si>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</si>
  <si>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</si>
  <si>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</si>
  <si>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</si>
  <si>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</si>
  <si>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</si>
  <si>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</si>
  <si>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</si>
  <si>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</si>
  <si>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</si>
  <si>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</si>
  <si>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</si>
  <si>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</si>
  <si>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</si>
  <si>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</si>
  <si>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</si>
  <si>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</si>
  <si>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</si>
  <si>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</si>
  <si>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</si>
  <si>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</si>
  <si>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</si>
  <si>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</si>
  <si>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</si>
  <si>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</si>
  <si>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</si>
  <si>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</si>
  <si>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</si>
  <si>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</si>
  <si>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</si>
  <si>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</si>
  <si>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</si>
  <si>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</si>
  <si>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</si>
  <si>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</si>
  <si>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</si>
  <si>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</si>
  <si>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</si>
  <si>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</si>
  <si>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</si>
  <si>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</si>
  <si>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</si>
  <si>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</si>
  <si>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</si>
  <si>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</si>
  <si>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</si>
  <si>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</si>
  <si>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</si>
  <si>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</si>
  <si>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</si>
  <si>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</si>
  <si>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</si>
  <si>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</si>
  <si>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</si>
  <si>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</si>
  <si>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</si>
  <si>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</si>
  <si>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</si>
  <si>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</si>
  <si>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Bomba para incêndio jockey 1 1/2" cv</t>
  </si>
  <si>
    <t>Piso tátil alerta pinado- Elementos em  em ABS revestido de inox (100 peças/m )</t>
  </si>
  <si>
    <t>Piso tátil direcional pinado - Elementos em ABS revestido de inox (12 peças/m )</t>
  </si>
  <si>
    <t>Sifão  para Expurgo Palmetal ou similar</t>
  </si>
  <si>
    <t>Funil Expurgo Hospitalar de aço inox 304  290x300mm e= 0,8mm Sem mesa para em butir - Mirnox ou similar</t>
  </si>
  <si>
    <t>Lavatório Hospitalar coletivo aço inox AISI 304  chapa 1,0mm, tipo calha, med . 1000x340x520mm C/ acabamento escovado- Modelo Especial A - Palmetal ou simi lar</t>
  </si>
  <si>
    <t>Pia de Expurgo Hospitalar Em aço Inox AISI 304, espessura1mm, acabamento esco vado, Medindo (500x500x440 Cm). Marca Palmetal ou similar.</t>
  </si>
  <si>
    <t>Painel wall 2,50m x 1,20m x 40 mm</t>
  </si>
  <si>
    <t>Cerâmica 58 x 58 cm, cor Plus Madeira, PEI-4, ref.65620 Brilhante Retificado  - INCENOR ou similar</t>
  </si>
  <si>
    <t>Cerâmica 90 x 90cm, porcelanato, eliane, linha munari cimento polido ou simil ar</t>
  </si>
  <si>
    <t>Pastilha em porcelana esmaltada, 5 x 10 cm, marca ATLAS,série CAMPANA, cor ve rmelho - OM 10049 ou similar</t>
  </si>
  <si>
    <t>Cabo de cobre isolado EPR, flexivel,  50mm²,  0,6/1kv / 90º C</t>
  </si>
  <si>
    <t>Concreto  Permeável  usinado fck=21mpa</t>
  </si>
  <si>
    <t>Bolo de armênio amarelo, marca sinopia ou similar</t>
  </si>
  <si>
    <t>Bolo de armênio laranja, marca LEFRANC &amp; BOURGOIS  ou similar</t>
  </si>
  <si>
    <t>Brunidor de ágata nº 20 para douramento</t>
  </si>
  <si>
    <t>Equipamento macrogotas para soro</t>
  </si>
  <si>
    <t>Grafite em pó Koh I Noor ou similar</t>
  </si>
  <si>
    <t>Verniz Dammar Maimeri ou similar</t>
  </si>
  <si>
    <t>Meia saboneteira branca 8 x 17cm (deca - ref. A380 ou similar)</t>
  </si>
  <si>
    <t>Pincel para douração 3,5"</t>
  </si>
  <si>
    <t>Lixeira de plástico capacidade 240 Lt com tampa e rodinhas</t>
  </si>
  <si>
    <t>Suporte decorativo para extintores</t>
  </si>
  <si>
    <t>Tanque de pressão capacidade 20 lt (p/incendio)</t>
  </si>
  <si>
    <t>Filtro Central em aço inox 304 com 7 camadas de quartzo com vazão de 1,00 a 1 ,50m³ /h, incluso manômetro, válvula redutora de pressão 3/4" e válvula de re tenção 3/4" - FUSATI ou similar</t>
  </si>
  <si>
    <t>Filtro Central em aço inox 304 com 7 camadas de quartzo com vazão de 2,50 a 3 ,00m³ /h, incluso manômetro, válvula redutora de pressão 3/4" e válvula de re tenção 3/4" - FUSATI ou similar</t>
  </si>
  <si>
    <t>Torneira p/ pia cozinha d=1/2" (Linha Max,  Deca, ref.1159-C34 ou similar)</t>
  </si>
  <si>
    <t>Pigmento em pó, Bayferrox, cor vermelha, ref. IOX R 02 vermelho ou similar</t>
  </si>
  <si>
    <t>Placa pré-moldada de concreto armado para muros (malha q-61 aço ca-60b esp=4c m fck=15mpa) inclusive estacas pré-moldadas de concreto (esp=4cm), seção 15x1 5cm, h=2,20m</t>
  </si>
  <si>
    <t>Poste circular de concreto 15/ 200  - Diâmetro do topo - Ø = 14cm</t>
  </si>
  <si>
    <t>Óleo lubrificante</t>
  </si>
  <si>
    <t>Médico Segurança do Trabalho - DNIT - Mês de referência.: 01/22</t>
  </si>
  <si>
    <t>Encarregado de pavimentação - Fonte DNIT -  Mês de ref.: 01/22</t>
  </si>
  <si>
    <t>Encarregado de turma - Fonte DNIT -  Mês de ref.: 01/22</t>
  </si>
  <si>
    <t>Operador de equipamento leve - DNIT -  Mês de ref.: 01/22</t>
  </si>
  <si>
    <t>Pré-marcador - Fonte DNIT -  Mês de ref.: 01/22</t>
  </si>
  <si>
    <t>Encarregado de pavimentação e drenagem  -  Fonte DNIT - Mês de ref. 10/22</t>
  </si>
  <si>
    <t>Encarregado de terraplenagem e britagem - Fonte DNIT - Mês de ref. 01/22</t>
  </si>
  <si>
    <t>Auxiliar topografia - T4 - Segundo grau completo - DNIT -  Mês de ref.: 01/22</t>
  </si>
  <si>
    <t>Topografo - T2 - DNIT -  Mês de ref.: 01/22</t>
  </si>
  <si>
    <t>Topografo - T2 - Fonte DNIT -  Mês de ref.: 01/22</t>
  </si>
  <si>
    <t>Isolamento acústico com placa de espuma de poliuretano poliester Modelo Pyram id Cor Natural 25/30  ( sonex Illtec / OWA ) ou similar)</t>
  </si>
  <si>
    <t>Garagem premoldada p/ 01 vaga, inclusive cobertura - fornecimento e instalaçã o</t>
  </si>
  <si>
    <t>Garagem premoldada p/ 02 vagas (lado a lado), inclusive cobertura - fornecime nto e instalação</t>
  </si>
  <si>
    <t>Garagem premoldada p/ 04 vagas (lado a lado), inclusive cobertura - fornecime nto e instalação</t>
  </si>
  <si>
    <t>Plataforma elevatória para PNE, cabinada, modelo unilateral (UN140/1 entrada) /adjacente(ADJ140/2 entrada) dim.cabine 1110x1400x2000mm, Aço carbono pintado , fechamento Aluminio Comp.(ACM) 02 paradas perc.3m cx.corrida alvenaria, da  Aptus ou Similar</t>
  </si>
  <si>
    <t>Plataforma elevatória para PNE, cabinada, modelo unilateral (UN140/1 entrada) /oposto (OP140/2 entrada) dim. cabine 900x1400x2000mm, Aço carbono pintado, f echamento Aluminio Comp.(ACM) 02 paradas perc.3m cx.corrida alvenaria, da Apt us ou Similar</t>
  </si>
  <si>
    <t>Plataforma elevatória para PNE, semi cabinada, modelo (UN140/1 entrada)/adjac ente (ADJ140/2 entrada) dim. cabine 1100x1400x1100mm, Aço INOX, fechamento Al uminio Comp.(ACM) e vidro, 02 paradas perc.3m cx. alvenaria, da Aptus ou Simi lar</t>
  </si>
  <si>
    <t>Plataforma elevatória para PNE, semi cabinada, modelo (UN140/1 entrada)/opost o (OP140/2 entrada) dim. cabine 900x1400x1100mm, Aço INOX polido, fechamento  Aluminio Comp.(ACM) paineis vidro laminado,02 paradas perc.3m cx. alvenaria,  da Aptus ou Similar</t>
  </si>
  <si>
    <t>Plataforma elevatória para PNE, semi cabinada, modelo unilateral (UN140/1 ent rada)/adjace.(ADJ140/2 entrada) dim.cabine 1110x1400x1100mm, Aço carbono pint ado, fechamento Aluminio Comp.(ACM) 02 paradas perc.3m cx.corrida alvenaria,  da Aptus ou Similar</t>
  </si>
  <si>
    <t>Plataforma elevatória para PNE, semi cabinada, modelo unilateral (UN140/1 ent rada)/oposto (OP140/2 entrada) dim. cabine 900x1400x1100mm, Aço carbono pinta do, fechamento Aluminio Comp.(ACM) 02 paradas perc.3m cx.corrida alvenaria, d a Aptus ou Similar</t>
  </si>
  <si>
    <t>TRAMA DE AÇO COMPOSTA POR TERÇAS PARA TELHADOS DE ATÉ 2 ÁGUAS PARA TELHA ONDULADA DE FIBROCIMENTO, METÁLICA, PLÁSTICA OU TERMOACÚSTICA, INCLUSO TRANSPORTE VERTICAL (EM KG). AF_07/2019</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</si>
  <si>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</si>
  <si>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</si>
  <si>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</si>
  <si>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</si>
  <si>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</si>
  <si>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</si>
  <si>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</si>
  <si>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</si>
  <si>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</si>
  <si>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</si>
  <si>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</si>
  <si>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</si>
  <si>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</si>
  <si>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</si>
  <si>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</si>
  <si>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</si>
  <si>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</si>
  <si>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</si>
  <si>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</si>
  <si>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</si>
  <si>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</si>
  <si>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</si>
  <si>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</si>
  <si>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</si>
  <si>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</si>
  <si>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</si>
  <si>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</si>
  <si>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</si>
  <si>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</si>
  <si>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</si>
  <si>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</si>
  <si>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</si>
  <si>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</si>
  <si>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</si>
  <si>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</si>
  <si>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</si>
  <si>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</si>
  <si>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</si>
  <si>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</si>
  <si>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</si>
  <si>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</si>
  <si>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</si>
  <si>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</si>
  <si>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</si>
  <si>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</si>
  <si>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</si>
  <si>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</si>
  <si>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</si>
  <si>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</si>
  <si>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</si>
  <si>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</si>
  <si>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</si>
  <si>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</si>
  <si>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</si>
  <si>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</si>
  <si>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</si>
  <si>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</si>
  <si>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</si>
  <si>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</si>
  <si>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</si>
  <si>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</si>
  <si>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</si>
  <si>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</si>
  <si>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</si>
  <si>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</si>
  <si>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</si>
  <si>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</si>
  <si>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</si>
  <si>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</si>
  <si>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</si>
  <si>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</si>
  <si>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</si>
  <si>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</si>
  <si>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</si>
  <si>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</si>
  <si>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</si>
  <si>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</si>
  <si>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</si>
  <si>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</si>
  <si>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</si>
  <si>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</si>
  <si>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</si>
  <si>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</si>
  <si>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</si>
  <si>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</si>
  <si>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</si>
  <si>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</si>
  <si>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</si>
  <si>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</si>
  <si>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</si>
  <si>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</si>
  <si>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</si>
  <si>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</si>
  <si>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</si>
  <si>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</si>
  <si>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</si>
  <si>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</si>
  <si>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</si>
  <si>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</si>
  <si>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</si>
  <si>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</si>
  <si>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</si>
  <si>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</si>
  <si>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</si>
  <si>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</si>
  <si>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</si>
  <si>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</si>
  <si>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</si>
  <si>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</si>
  <si>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</si>
  <si>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</si>
  <si>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</si>
  <si>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</si>
  <si>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</si>
  <si>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</si>
  <si>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</si>
  <si>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</si>
  <si>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</si>
  <si>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</si>
  <si>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</si>
  <si>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</si>
  <si>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</si>
  <si>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</si>
  <si>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</si>
  <si>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</si>
  <si>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</si>
  <si>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</si>
  <si>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</si>
  <si>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</si>
  <si>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</si>
  <si>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</si>
  <si>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</si>
  <si>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</si>
  <si>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</si>
  <si>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</si>
  <si>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</si>
  <si>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</si>
  <si>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</si>
  <si>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</si>
  <si>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</si>
  <si>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</si>
  <si>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</si>
  <si>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</si>
  <si>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</si>
  <si>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</si>
  <si>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</si>
  <si>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</si>
  <si>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</si>
  <si>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</si>
  <si>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</si>
  <si>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</si>
  <si>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</si>
  <si>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</si>
  <si>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</si>
  <si>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</si>
  <si>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</si>
  <si>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</si>
  <si>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</si>
  <si>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</si>
  <si>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</si>
  <si>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</si>
  <si>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</si>
  <si>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</si>
  <si>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</si>
  <si>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</si>
  <si>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</si>
  <si>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</si>
  <si>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</si>
  <si>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</si>
  <si>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</si>
  <si>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</si>
  <si>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</si>
  <si>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</si>
  <si>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</si>
  <si>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</si>
  <si>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</si>
  <si>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</si>
  <si>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</si>
  <si>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</si>
  <si>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</si>
  <si>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</si>
  <si>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</si>
  <si>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</si>
  <si>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</si>
  <si>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</si>
  <si>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</si>
  <si>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</si>
  <si>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</si>
  <si>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</si>
  <si>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</si>
  <si>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</si>
  <si>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</si>
  <si>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</si>
  <si>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</si>
  <si>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</si>
  <si>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</si>
  <si>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</si>
  <si>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</si>
  <si>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</si>
  <si>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</si>
  <si>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</si>
  <si>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</si>
  <si>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</si>
  <si>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</si>
  <si>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</si>
  <si>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</si>
  <si>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</si>
  <si>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</si>
  <si>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</si>
  <si>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</si>
  <si>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</si>
  <si>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</si>
  <si>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</si>
  <si>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</si>
  <si>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</si>
  <si>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</si>
  <si>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</si>
  <si>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</si>
  <si>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</si>
  <si>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</si>
  <si>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</si>
  <si>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</si>
  <si>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</si>
  <si>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</si>
  <si>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</si>
  <si>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</si>
  <si>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</si>
  <si>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</si>
  <si>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</si>
  <si>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</si>
  <si>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</si>
  <si>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</si>
  <si>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</si>
  <si>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</si>
  <si>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</si>
  <si>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</si>
  <si>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</si>
  <si>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</si>
  <si>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</si>
  <si>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</si>
  <si>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</si>
  <si>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</si>
  <si>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</si>
  <si>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</si>
  <si>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</si>
  <si>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</si>
  <si>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</si>
  <si>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</si>
  <si>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</si>
  <si>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</si>
  <si>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</si>
  <si>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</si>
  <si>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</si>
  <si>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</si>
  <si>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</si>
  <si>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</si>
  <si>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</si>
  <si>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</si>
  <si>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</si>
  <si>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</si>
  <si>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</si>
  <si>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</si>
  <si>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</si>
  <si>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</si>
  <si>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</si>
  <si>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</si>
  <si>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</si>
  <si>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</si>
  <si>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</si>
  <si>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</si>
  <si>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</si>
  <si>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</si>
  <si>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</si>
  <si>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</si>
  <si>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</si>
  <si>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</si>
  <si>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</si>
  <si>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</si>
  <si>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</si>
  <si>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</si>
  <si>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</si>
  <si>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</si>
  <si>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</si>
  <si>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</si>
  <si>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</si>
  <si>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</si>
  <si>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</si>
  <si>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</si>
  <si>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</si>
  <si>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</si>
  <si>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</si>
  <si>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</si>
  <si>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</si>
  <si>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</si>
  <si>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</si>
  <si>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</si>
  <si>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</si>
  <si>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</si>
  <si>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</si>
  <si>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</si>
  <si>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</si>
  <si>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</si>
  <si>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</si>
  <si>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</si>
  <si>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</si>
  <si>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</si>
  <si>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</si>
  <si>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</si>
  <si>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</si>
  <si>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</si>
  <si>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</si>
  <si>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</si>
  <si>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</si>
  <si>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</si>
  <si>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</si>
  <si>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</si>
  <si>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</si>
  <si>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</si>
  <si>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</si>
  <si>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</si>
  <si>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</si>
  <si>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</si>
  <si>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</si>
  <si>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</si>
  <si>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</si>
  <si>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</si>
  <si>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</si>
  <si>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</si>
  <si>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</si>
  <si>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</si>
  <si>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</si>
  <si>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</si>
  <si>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 xml:space="preserve">AJUDANTE ESPECIALIZADO (HORISTA)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</si>
  <si>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</si>
  <si>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</si>
  <si>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</si>
  <si>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</si>
  <si>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</si>
  <si>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</si>
  <si>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</si>
  <si>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</si>
  <si>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</si>
  <si>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</si>
  <si>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</si>
  <si>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</si>
  <si>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BLOCO CONCRETO CELULAR AUTOCLAVADO 12,5 X 30 X 60 CM (E X A X C)                                                                                                                                                                                                                                                                                                                                                                                                                                          </t>
  </si>
  <si>
    <t xml:space="preserve">BLOCO CONCRETO CELULAR AUTOCLAVADO 7,5 X 30 X 60 CM (E X A X C)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</si>
  <si>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</si>
  <si>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</si>
  <si>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</si>
  <si>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</si>
  <si>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</si>
  <si>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</si>
  <si>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</si>
  <si>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LOCACAO DE ANDAIME METALICO TIPO FACHADEIRO, LARGURA DE 1,20 M X ALTURA DE 2,0 M POR PAINEL,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</si>
  <si>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</si>
  <si>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MUDA DE ARBUSTO, BUXINHO, H= *50* CM                                                                                                                                                                                                                                                                                                                                                                                                                                                                      </t>
  </si>
  <si>
    <t xml:space="preserve">MUDA DE PALMEIRA ARECA, H= *1,50* M                                                                                                                                                                                                                                                                                                                                                                                                                                                                       </t>
  </si>
  <si>
    <t xml:space="preserve">SIFAO / TUBO SINFONADO EXTENSIVEL/SANFONADO, UNIVERSAL/ SIMPLES, ENTRE *50 A 70* CM, DE PLASTICO BRANCO                                                                                                                                                                                                                                                                                                                                                                                                   </t>
  </si>
  <si>
    <t>Fornecimento de concreto Betuminoso Usinado à quente (asfáltico de petróleo), sem transporte</t>
  </si>
  <si>
    <t>Niple duplo de ferro galvanizado d=1 1/4"  Tupy ou similar</t>
  </si>
  <si>
    <t>Granito São Gabriel, e=2cm, com polimento dos 2 lados</t>
  </si>
  <si>
    <t>Motobomba centrífuga, marca schneider ou similar, modelo BC-22 R, motor 7,5 c v, trifásico 220V 1 1/4"</t>
  </si>
  <si>
    <t>Luminária led 9W Monocromático Branco p/ piscina SODRAMAR  ou similar</t>
  </si>
  <si>
    <t>Quadro de comando para 2 bombas 7,5 cv, trifásica, 220 volts, com chave selet ora, acionamento manual/automático, relé de sobrecarga e contatora</t>
  </si>
  <si>
    <t>Tubo corrugado parede dupla PEAD, d= 800mm, p/sistemas saneamento, Tigre-ADS  N-12 ou similar</t>
  </si>
  <si>
    <t>Tubo corrugado parede dupla PEAD, d=1000mm, p/sistemas saneamento, Tigre-ADS  N-12 ou similar</t>
  </si>
  <si>
    <t>Tubo corrugado parede dupla PEAD, d=500mm, p/sistemas saneamento, Tigre-ADS N -12 ou similar</t>
  </si>
  <si>
    <t>Adaptador Galvanizado p/ caixa d' água de concreto 200mm x 2" - TUPY ou simil ar</t>
  </si>
  <si>
    <t>Adaptador Galvanizado p/ caixa d' água de concreto 200mm x 4" - TUPY ou simil ar</t>
  </si>
  <si>
    <t>SEDUC E 249</t>
  </si>
  <si>
    <t>SEDUC E 250</t>
  </si>
  <si>
    <t>SEDUC E 251</t>
  </si>
  <si>
    <t>FORNECIMENTO E INSTALAÇÃO DE SAÍDA HORIZONTAL PARA ELETRODUTO 1" (REF. VL 33 VALEMAM OU SIMILAR)</t>
  </si>
  <si>
    <t>FORNECIMENTO E INSTALAÇÃO DE SAÍDA HORIZONTAL PARA ELETRODUTO 1 1/2" (REF. VL 33 VALEMAM OU SIMILAR)</t>
  </si>
  <si>
    <t>FORNECIMENTO E INSTALAÇÃO DE SAÍDA HORIZONTAL PARA ELETRODUTO 1 1/4" (REF. VL 33 VALEMAM OU SIMILAR)</t>
  </si>
  <si>
    <t>SEDUC E 252</t>
  </si>
  <si>
    <t>SAÍDA HORIZONTAL PARA ELETRODUTO 2" (REF. VL 33 GE VALEMAM OU SIMILAR)</t>
  </si>
  <si>
    <t>SEDUC E 253</t>
  </si>
  <si>
    <t>SEDUC E 254</t>
  </si>
  <si>
    <t>SEDUC E 255</t>
  </si>
  <si>
    <t xml:space="preserve">DISJUNTOR TRIPOLAR 300 A, PADRÃO DIN (LINHA BRANCA ), CORRENTE DE INTERRUPÇÃO 65KA, REF.: SIEMENS JFC3M OU SIMILAR	. FORNECIMENTO E INSTALAÇÃO </t>
  </si>
  <si>
    <t>CABO DE COBRE ISOLADO EM EPR FLEXÍVEL UNIPOLAR 150MM² - 0,6KV/1KV/90°</t>
  </si>
  <si>
    <t>CABO DE COBRE ISOLADO EM EPR FLEXÍVEL UNIPOLAR 95MM² - 0,6KV/1KV/90°</t>
  </si>
  <si>
    <t>MES DE COLETA: 12/2022</t>
  </si>
  <si>
    <t>ENCARGOS SOCIAIS DESONERADOS (%) HORISTA  83,58  MENSALISTA  47,20</t>
  </si>
  <si>
    <t xml:space="preserve">ABRACADEIRA PVC, PARA CALHA PLUVIAL, DIAMETRO ENTRE *80 E 100* MM, PARA DRENAGEM PLUVIAL PREDIAL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</si>
  <si>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</si>
  <si>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</si>
  <si>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</si>
  <si>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</si>
  <si>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</si>
  <si>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</si>
  <si>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</si>
  <si>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</si>
  <si>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</si>
  <si>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ALIMENTACAO - HORISTA (COLETADO CAIXA - ENCARGOS COMPLEMENTARES)                                                                                                                                                                                                                                                                                                                                                                                                                                          </t>
  </si>
  <si>
    <t xml:space="preserve">ALIMENTACAO - MENSALISTA (COLETADO CAIXA - ENCARGOS COMPLEMENTARES                                                                                                                                                                                                                                                                                                                                                                                                                                        </t>
  </si>
  <si>
    <t xml:space="preserve">BOCAL PVC, PARA CALHA PLUVIAL, DIAMETRO DA SAIDA ENTRE *75 E 120* MM, PARA DRENAGEM PLUVIAL PREDIAL                                                                                                                                                                                                                                                                                                                                                                                                       </t>
  </si>
  <si>
    <t xml:space="preserve">BUCHA DE REDUCAO CPVC, SOLDAVEL, 54 X 28 MM, PARA AGUA QUENTE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</si>
  <si>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</si>
  <si>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</si>
  <si>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</si>
  <si>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</si>
  <si>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54 X 35 MM, PARA AGUA QUENTE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</si>
  <si>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</si>
  <si>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</si>
  <si>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</si>
  <si>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CABECEIRA DIREITA OU ESQUERDA, PVC, PARA CALHA PLUVIAL, DIAMETRO ENTRE *119 E 170* MM, PARA DRENAGEM PLUVIAL PREDIAL                                                                                                                                                                                                                                                                                                                                                                                      </t>
  </si>
  <si>
    <t xml:space="preserve">CABO COAXIAL RG11 95% DE MALHA                                                                                                                                                                                                                                                                                                                                                                                                                                                                            </t>
  </si>
  <si>
    <t xml:space="preserve">CABO COAXIAL RG59 95% DE MALHA                                                                                                                                                                                                                                                                                                                                                                                                                                                                            </t>
  </si>
  <si>
    <t xml:space="preserve">CABO COAXIAL RG6 95% DE MALHA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</si>
  <si>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</si>
  <si>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</si>
  <si>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</si>
  <si>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</si>
  <si>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</si>
  <si>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RIGIDO, CLASSE 2, ISOLACAO EM PVC, ANTI-CHAMA BWF-B, 1 CONDUTOR, 450/750 V, DIAMETRO 120 MM2                                                                                                                                                                                                                                                                                                                                                                                               </t>
  </si>
  <si>
    <t xml:space="preserve">CABO DE REDE, PAR TRANCADO U/UTP, 4 PARES, CATEGORIA 6 (CAT 6), ISOLAMENTO PVC (CM)                                                                                                                                                                                                                                                                                                                                                                                                                       </t>
  </si>
  <si>
    <t xml:space="preserve">CABO ELETRONICO CATEGORIA 6A U/UTP 23AWG X 4P                                                                                                                                                                                                                                                                                                                                                                                                                                                             </t>
  </si>
  <si>
    <t xml:space="preserve">CALHA / PERFIL PLUVIAL DE PVC, DIAMETRO ENTRE *119 E 170* MM, COMPRIMENTO DE 3 M, PARA DRENAGEM PLUVIAL PREDIAL                                                                                                                                                                                                                                                                                                                                                                                           </t>
  </si>
  <si>
    <t xml:space="preserve">CAP PVC, SERIE R, DN 100 MM, PARA ESGOTO PREDIAL                                                                                                                                                                                                                                                                                                                                                                                                                                                          </t>
  </si>
  <si>
    <t xml:space="preserve">CAP PVC, SERIE R, DN 150 MM, PARA ESGOTO PREDIAL                                                                                                                                                                                                                                                                                                                                                                                                                                                          </t>
  </si>
  <si>
    <t xml:space="preserve">CAP PVC, SERIE R, DN 75 MM, PARA ESGOTO PREDIAL                                                                                                                                                                                                                                                                                                                                                                                                                                                           </t>
  </si>
  <si>
    <t xml:space="preserve">CONDUTOR PLUVIAL, PVC, CIRCULAR, DIAMETRO ENTRE 80 E 100 MM, PARA DRENAGEM PLUVIAL PREDIAL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</si>
  <si>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</si>
  <si>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</si>
  <si>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</si>
  <si>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</si>
  <si>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</si>
  <si>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</si>
  <si>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CPVC, SOLDAVEL, 114 MM X 4"â, PARA AGUA QUENTE                                                                                                                                                                                                                                                                                                                                                                                                                                                </t>
  </si>
  <si>
    <t xml:space="preserve">CONECTOR, CPVC, SOLDAVEL, 54 MM X 2"â, PARA AGUA QUENTE                                                                                                                                                                                                                                                                                                                                                                                                                                                 </t>
  </si>
  <si>
    <t xml:space="preserve">CONECTOR, CPVC, SOLDAVEL, 73 MM X 2 1/2"â, PARA AGUA QUENTE                                                                                                                                                                                                                                                                                                                                                                                                                                             </t>
  </si>
  <si>
    <t xml:space="preserve">CONECTOR, CPVC, SOLDAVEL, 89 MM X 3"â, PARA AGUA QUENTE                                                                                                                                                                                                                                                                                                                                                                                                                                                 </t>
  </si>
  <si>
    <t xml:space="preserve">CURVA CPVC, 90 GRAUS, SOLDAVEL, 15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</si>
  <si>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</si>
  <si>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</si>
  <si>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</si>
  <si>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</si>
  <si>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</si>
  <si>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</si>
  <si>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</si>
  <si>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</si>
  <si>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</si>
  <si>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</si>
  <si>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</si>
  <si>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</si>
  <si>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</si>
  <si>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</si>
  <si>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</si>
  <si>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</si>
  <si>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</si>
  <si>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</si>
  <si>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</si>
  <si>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</si>
  <si>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</si>
  <si>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</si>
  <si>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</si>
  <si>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</si>
  <si>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</si>
  <si>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</si>
  <si>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</si>
  <si>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</si>
  <si>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50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</si>
  <si>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</si>
  <si>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</si>
  <si>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</si>
  <si>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</si>
  <si>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</si>
  <si>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</si>
  <si>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</si>
  <si>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</si>
  <si>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</si>
  <si>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</si>
  <si>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</si>
  <si>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</si>
  <si>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</si>
  <si>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</si>
  <si>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EMENDA PARA CALHA PLUVIAL, PVC, DIAMETRO ENTRE 119 E 170 MM, PARA DRENAGEM PLUVIAL PREDIAL                                                                                                                                                                                                                                                                                                                                                                                                                </t>
  </si>
  <si>
    <t xml:space="preserve">EXAMES - HORISTA (COLETADO CAIXA - ENCARGOS COMPLEMENTARES)                                                                                                                                                                                                                                                                                                                                                                                                                                               </t>
  </si>
  <si>
    <t xml:space="preserve">EXAMES - MENSALISTA (COLETADO CAIXA - ENCARGOS COMPLEMENTARES)                                                                                                                                                                                                                                                                                                                                                                                                                                            </t>
  </si>
  <si>
    <t xml:space="preserve">JOELHO CPVC, SOLDAVEL, 90 GRAUS, 114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</si>
  <si>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</si>
  <si>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</si>
  <si>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</si>
  <si>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</si>
  <si>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</si>
  <si>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</si>
  <si>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</si>
  <si>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</si>
  <si>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</si>
  <si>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</si>
  <si>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</si>
  <si>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</si>
  <si>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</si>
  <si>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</si>
  <si>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</si>
  <si>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</si>
  <si>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</si>
  <si>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</si>
  <si>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</si>
  <si>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</si>
  <si>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</si>
  <si>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</si>
  <si>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</si>
  <si>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</si>
  <si>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</si>
  <si>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</si>
  <si>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</si>
  <si>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</si>
  <si>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</si>
  <si>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</si>
  <si>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</si>
  <si>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90 GRAUS, SEM ANEL, DN 40 MM, PARA ESGOTO PREDIAL SECUNDARIO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</si>
  <si>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</si>
  <si>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</si>
  <si>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</si>
  <si>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</si>
  <si>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</si>
  <si>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</si>
  <si>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</si>
  <si>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</si>
  <si>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</si>
  <si>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</si>
  <si>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</si>
  <si>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</si>
  <si>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</si>
  <si>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</si>
  <si>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</si>
  <si>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</si>
  <si>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</si>
  <si>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</si>
  <si>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</si>
  <si>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</si>
  <si>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</si>
  <si>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</si>
  <si>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</si>
  <si>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</si>
  <si>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</si>
  <si>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</si>
  <si>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</si>
  <si>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</si>
  <si>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JUNCAO DUPLA, PVC SERIE R, DN 100 X 100 X 100 MM,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</si>
  <si>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</si>
  <si>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</si>
  <si>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</si>
  <si>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</si>
  <si>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</si>
  <si>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</si>
  <si>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</si>
  <si>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</si>
  <si>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</si>
  <si>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50 X 50 MM, SERIE NORMAL PARA ESGOTO PREDIAL                                                                                                                                                                                                                                                                                                                                                                                                                            </t>
  </si>
  <si>
    <t xml:space="preserve">JUNCAO SIMPLES, PVC, 45 GRAUS, DN 75 X 75 MM, SERIE NORMAL PARA ESGOTO PREDIAL                                                                                                                                                                                                                                                                                                                                                                                                                            </t>
  </si>
  <si>
    <t xml:space="preserve">JUNCAO, PVC, 45 GRAUS, JE, BBB, DN 150 MM, PARA TUBO CORRUGADO E/OU LISO, REDE COLETORA DE ESGOTO                                                                                                                                                                                                                                                                                                                                                                                                         </t>
  </si>
  <si>
    <t xml:space="preserve">LUVA CPVC, SOLDAVEL, 114 MM, PARA AGUA QUENTE PREDIAL                                                                                                                                                                                                                                                                                                                                                                                                                                                     </t>
  </si>
  <si>
    <t xml:space="preserve">LUVA DE CORRER PARA TUBO SOLDAVEL, PVC, 40 MM, PARA AGUA FRIA PREDIAL                                                                                                                                                                                                                                                                                                                                                                                                                                     </t>
  </si>
  <si>
    <t xml:space="preserve">LUVA DE CORRER PVC, JE, DN 250 MM, PARA REDE COLETORA DE ESGOTO                                                                                                                                                                                                                                                                                                                                                                                                                                           </t>
  </si>
  <si>
    <t xml:space="preserve">LUVA DE CORRER, PVC SERIE R, 100 MM, PARA ESGOTO PREDIAL                                                                                                                                                                                                                                                                                                                                                                                                                                                  </t>
  </si>
  <si>
    <t xml:space="preserve">LUVA DE CORRER, PVC SERIE R, 150 MM, PARA ESGOTO PREDIAL                                                                                                                                                                                                                                                                                                                                                                                                                                                  </t>
  </si>
  <si>
    <t xml:space="preserve">LUVA DE CORRER, PVC SERIE R, 75 MM, PARA ESGOTO PREDIAL                                                                                                                                                                                                                                                                                                                                                                                                                                                   </t>
  </si>
  <si>
    <t xml:space="preserve">LUVA DE REDUCAO, SOLDAVEL, PVC, 50 X 25 MM, PARA AGUA FRIA PREDIAL                                                                                                                                                                                                                                                                                                                                                                                                                                        </t>
  </si>
  <si>
    <t xml:space="preserve">LUVA PVC, ROSCAVEL, 1/2", AGUA FRIA PREDIAL                                                                                                                                                                                                                                                                                                                                                                                                                                                               </t>
  </si>
  <si>
    <t xml:space="preserve">LUVA PVC, ROSCAVEL, 1", AGUA FRIA PREDIAL                                                                                                                                                                                                                                                                                                                                                                                                                                                                 </t>
  </si>
  <si>
    <t xml:space="preserve">LUVA PVC, ROSCAVEL, 3/4", AGUA FRIA PREDIAL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</si>
  <si>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</si>
  <si>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</si>
  <si>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</si>
  <si>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</si>
  <si>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</si>
  <si>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</si>
  <si>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</si>
  <si>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</si>
  <si>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</si>
  <si>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</si>
  <si>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</si>
  <si>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</si>
  <si>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</si>
  <si>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</si>
  <si>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PLUG PVC, JE, DN 100 MM, PARA REDE COLETORA ESGOTO                                                                                                                                                                                                                                                                                                                                                                                                                                                        </t>
  </si>
  <si>
    <t xml:space="preserve">PLUG PVC, JE, DN 150 MM, PARA REDE COLETORA ESGOTO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</si>
  <si>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</si>
  <si>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</si>
  <si>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</si>
  <si>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</si>
  <si>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</si>
  <si>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</si>
  <si>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SEGURO - HORISTA (COLETADO CAIXA - ENCARGOS COMPLEMENTARES)                                                                                                                                                                                                                                                                                                                                                                                                                                               </t>
  </si>
  <si>
    <t xml:space="preserve">SEGURO - MENSALISTA (COLETADO CAIXA - ENCARGOS COMPLEMENTARES)                                                                                                                                                                                                                                                                                                                                                                                                                                            </t>
  </si>
  <si>
    <t xml:space="preserve">SELIM PVC, COM TRAVA, JE, 90 GRAUS, DN 125 X 100 MM OU 150 X 100 MM, PARA REDE COLETORA ESGOTO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</si>
  <si>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</si>
  <si>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</si>
  <si>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</si>
  <si>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</si>
  <si>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</si>
  <si>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</si>
  <si>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</si>
  <si>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METALICO PARA CALHA PLUVIAL, ZINCADO, DOBRADO, DIAMETRO ENTRE 119 E 170 MM, PARA DRENAGEM PLUVIAL PREDIAL                                                                                                                                                                                                                                                                                                                                                                                         </t>
  </si>
  <si>
    <t xml:space="preserve">TE CPVC, SOLDAVEL, 90 GRAUS, 114 MM, PARA AGUA QUENTE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</si>
  <si>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</si>
  <si>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</si>
  <si>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</si>
  <si>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1.1/2" X 3/4", AGUA FRIA PREDIAL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</si>
  <si>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</si>
  <si>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</si>
  <si>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</si>
  <si>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</si>
  <si>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</si>
  <si>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</si>
  <si>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</si>
  <si>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</si>
  <si>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</si>
  <si>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</si>
  <si>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</si>
  <si>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SANITARIO DE REDUCAO, PVC, DN 100 X 50 MM, SERIE NORMAL, PARA ESGOTO PREDIAL                                                                                                                                                                                                                                                                                                                                                                                                                           </t>
  </si>
  <si>
    <t xml:space="preserve">TE SANITARIO DE REDUCAO, PVC, DN 100 X 75 MM, SERIE NORMAL PARA ESGOTO PREDIAL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</si>
  <si>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</si>
  <si>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</si>
  <si>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</si>
  <si>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</si>
  <si>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</si>
  <si>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</si>
  <si>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</si>
  <si>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</si>
  <si>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</si>
  <si>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TRANSPORTE - HORISTA (COLETADO CAIXA - ENCARGOS COMPLEMENTARES)                                                                                                                                                                                                                                                                                                                                                                                                                                           </t>
  </si>
  <si>
    <t xml:space="preserve">TRANSPORTE - MENSALISTA (COLETADO CAIXA - ENCARGOS COMPLEMENTARES)                                                                                                                                                                                                                                                                                                                                                                                                                                        </t>
  </si>
  <si>
    <t xml:space="preserve">TUBO CPVC, SOLDAVEL, 114 MM, AGUA QUENTE (NBR 15884)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</si>
  <si>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</si>
  <si>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</si>
  <si>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</si>
  <si>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</si>
  <si>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CLASSE PN 20, SOLDAVEL, DN 32 MM PARA AGUA FRIA OU QUENTE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</si>
  <si>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</si>
  <si>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</si>
  <si>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</si>
  <si>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</si>
  <si>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</si>
  <si>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</si>
  <si>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RIGIDO, CORRUGADO, PERFURADO DN 100 MM, PARA DRENAGEM, SISTEMA IRRIGACAO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</si>
  <si>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</si>
  <si>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</si>
  <si>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</si>
  <si>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</si>
  <si>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</si>
  <si>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</si>
  <si>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</si>
  <si>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</si>
  <si>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</si>
  <si>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</si>
  <si>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</si>
  <si>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</si>
  <si>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</si>
  <si>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</si>
  <si>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UNIAO DUPLA PPR, DN 20 MM, PARA AGUA QUENTE PREDIAL                                                                                                                                                                                                                                                                                                                                                                                                                                                       </t>
  </si>
  <si>
    <t xml:space="preserve">UNIAO DUPLA PPR, DN 25 MM, PARA AGUA QUENTE PREDIAL                                                                                                                                                                                                                                                                                                                                                                                                                                                       </t>
  </si>
  <si>
    <t>TOTAL DE INSUMOS : 5016</t>
  </si>
  <si>
    <t>135,05</t>
  </si>
  <si>
    <t>2,89</t>
  </si>
  <si>
    <t>1,28</t>
  </si>
  <si>
    <t>0,08</t>
  </si>
  <si>
    <t>0,19</t>
  </si>
  <si>
    <t>0,25</t>
  </si>
  <si>
    <t>1,24</t>
  </si>
  <si>
    <t>3,26</t>
  </si>
  <si>
    <t>3,30</t>
  </si>
  <si>
    <t>2,98</t>
  </si>
  <si>
    <t>3,18</t>
  </si>
  <si>
    <t>1,57</t>
  </si>
  <si>
    <t>1,61</t>
  </si>
  <si>
    <t>1,83</t>
  </si>
  <si>
    <t>1,92</t>
  </si>
  <si>
    <t>4,28</t>
  </si>
  <si>
    <t>4,73</t>
  </si>
  <si>
    <t>3,43</t>
  </si>
  <si>
    <t>3,67</t>
  </si>
  <si>
    <t>6,86</t>
  </si>
  <si>
    <t>1,71</t>
  </si>
  <si>
    <t>1,67</t>
  </si>
  <si>
    <t>5,71</t>
  </si>
  <si>
    <t>5,26</t>
  </si>
  <si>
    <t>7,72</t>
  </si>
  <si>
    <t>6,80</t>
  </si>
  <si>
    <t>18,26</t>
  </si>
  <si>
    <t>1,32</t>
  </si>
  <si>
    <t>1,20</t>
  </si>
  <si>
    <t>0,69</t>
  </si>
  <si>
    <t>1,00</t>
  </si>
  <si>
    <t>2,73</t>
  </si>
  <si>
    <t>1,96</t>
  </si>
  <si>
    <t>0,73</t>
  </si>
  <si>
    <t>0,49</t>
  </si>
  <si>
    <t>5,24</t>
  </si>
  <si>
    <t>11,78</t>
  </si>
  <si>
    <t>8,63</t>
  </si>
  <si>
    <t>9,89</t>
  </si>
  <si>
    <t>15,29</t>
  </si>
  <si>
    <t>32,40</t>
  </si>
  <si>
    <t>4,44</t>
  </si>
  <si>
    <t>112,99</t>
  </si>
  <si>
    <t>105,16</t>
  </si>
  <si>
    <t>67,60</t>
  </si>
  <si>
    <t>17,67</t>
  </si>
  <si>
    <t>10,48</t>
  </si>
  <si>
    <t>10,02</t>
  </si>
  <si>
    <t>12,85</t>
  </si>
  <si>
    <t>12,78</t>
  </si>
  <si>
    <t>13,61</t>
  </si>
  <si>
    <t>11,81</t>
  </si>
  <si>
    <t>9,36</t>
  </si>
  <si>
    <t>9,71</t>
  </si>
  <si>
    <t>9,75</t>
  </si>
  <si>
    <t>8,45</t>
  </si>
  <si>
    <t>9,74</t>
  </si>
  <si>
    <t>10,71</t>
  </si>
  <si>
    <t>11,44</t>
  </si>
  <si>
    <t>10,29</t>
  </si>
  <si>
    <t>10,35</t>
  </si>
  <si>
    <t>9,67</t>
  </si>
  <si>
    <t>9,23</t>
  </si>
  <si>
    <t>10,23</t>
  </si>
  <si>
    <t>8,04</t>
  </si>
  <si>
    <t>26,30</t>
  </si>
  <si>
    <t>28,54</t>
  </si>
  <si>
    <t>32,03</t>
  </si>
  <si>
    <t>24,94</t>
  </si>
  <si>
    <t>27,64</t>
  </si>
  <si>
    <t>31,22</t>
  </si>
  <si>
    <t>49,39</t>
  </si>
  <si>
    <t>56,45</t>
  </si>
  <si>
    <t>77,48</t>
  </si>
  <si>
    <t>8,11</t>
  </si>
  <si>
    <t>9,55</t>
  </si>
  <si>
    <t>4,08</t>
  </si>
  <si>
    <t>3,86</t>
  </si>
  <si>
    <t>7,99</t>
  </si>
  <si>
    <t>43,43</t>
  </si>
  <si>
    <t>0,81</t>
  </si>
  <si>
    <t>0,89</t>
  </si>
  <si>
    <t>1,80</t>
  </si>
  <si>
    <t>6,25</t>
  </si>
  <si>
    <t>3,72</t>
  </si>
  <si>
    <t>4,48</t>
  </si>
  <si>
    <t>11,21</t>
  </si>
  <si>
    <t>19,52</t>
  </si>
  <si>
    <t>26,91</t>
  </si>
  <si>
    <t>11,37</t>
  </si>
  <si>
    <t>12,37</t>
  </si>
  <si>
    <t>18,61</t>
  </si>
  <si>
    <t>27,86</t>
  </si>
  <si>
    <t>26,33</t>
  </si>
  <si>
    <t>46,00</t>
  </si>
  <si>
    <t>268,22</t>
  </si>
  <si>
    <t>214,43</t>
  </si>
  <si>
    <t>306,58</t>
  </si>
  <si>
    <t>387,68</t>
  </si>
  <si>
    <t>10,89</t>
  </si>
  <si>
    <t>204,01</t>
  </si>
  <si>
    <t>289,08</t>
  </si>
  <si>
    <t>5,29</t>
  </si>
  <si>
    <t>50,50</t>
  </si>
  <si>
    <t>16,33</t>
  </si>
  <si>
    <t>31,19</t>
  </si>
  <si>
    <t>15,62</t>
  </si>
  <si>
    <t>14,86</t>
  </si>
  <si>
    <t>19,89</t>
  </si>
  <si>
    <t>87,39</t>
  </si>
  <si>
    <t>68,39</t>
  </si>
  <si>
    <t>49,02</t>
  </si>
  <si>
    <t>83,83</t>
  </si>
  <si>
    <t>21,86</t>
  </si>
  <si>
    <t>16,61</t>
  </si>
  <si>
    <t>56,06</t>
  </si>
  <si>
    <t>150,11</t>
  </si>
  <si>
    <t>33,76</t>
  </si>
  <si>
    <t>31,36</t>
  </si>
  <si>
    <t>200,87</t>
  </si>
  <si>
    <t>71,52</t>
  </si>
  <si>
    <t>61,16</t>
  </si>
  <si>
    <t>29,59</t>
  </si>
  <si>
    <t>7,50</t>
  </si>
  <si>
    <t>57,70</t>
  </si>
  <si>
    <t>18,83</t>
  </si>
  <si>
    <t>23,59</t>
  </si>
  <si>
    <t>21,68</t>
  </si>
  <si>
    <t>9,65</t>
  </si>
  <si>
    <t>23,04</t>
  </si>
  <si>
    <t>32,10</t>
  </si>
  <si>
    <t>9,57</t>
  </si>
  <si>
    <t>10,69</t>
  </si>
  <si>
    <t>9,92</t>
  </si>
  <si>
    <t>24,97</t>
  </si>
  <si>
    <t>3.494,11</t>
  </si>
  <si>
    <t>4.376,47</t>
  </si>
  <si>
    <t>5.929,41</t>
  </si>
  <si>
    <t>7.032,35</t>
  </si>
  <si>
    <t>2,16</t>
  </si>
  <si>
    <t>15,72</t>
  </si>
  <si>
    <t>46,25</t>
  </si>
  <si>
    <t>10,83</t>
  </si>
  <si>
    <t>1.913,58</t>
  </si>
  <si>
    <t>11,56</t>
  </si>
  <si>
    <t>2.042,42</t>
  </si>
  <si>
    <t>2.026,16</t>
  </si>
  <si>
    <t>11,47</t>
  </si>
  <si>
    <t>10,22</t>
  </si>
  <si>
    <t>1.806,20</t>
  </si>
  <si>
    <t>11,18</t>
  </si>
  <si>
    <t>1.973,62</t>
  </si>
  <si>
    <t>6,00</t>
  </si>
  <si>
    <t>2,83</t>
  </si>
  <si>
    <t>8,78</t>
  </si>
  <si>
    <t>5,30</t>
  </si>
  <si>
    <t>2,12</t>
  </si>
  <si>
    <t>1,62</t>
  </si>
  <si>
    <t>37,80</t>
  </si>
  <si>
    <t>103,15</t>
  </si>
  <si>
    <t>110,91</t>
  </si>
  <si>
    <t>62,41</t>
  </si>
  <si>
    <t>68,67</t>
  </si>
  <si>
    <t>89,18</t>
  </si>
  <si>
    <t>2,26</t>
  </si>
  <si>
    <t>121,90</t>
  </si>
  <si>
    <t>7.770,00</t>
  </si>
  <si>
    <t>15,27</t>
  </si>
  <si>
    <t>2.694,34</t>
  </si>
  <si>
    <t>2.251,00</t>
  </si>
  <si>
    <t>40,82</t>
  </si>
  <si>
    <t>3,69</t>
  </si>
  <si>
    <t>2,08</t>
  </si>
  <si>
    <t>3,06</t>
  </si>
  <si>
    <t>4,33</t>
  </si>
  <si>
    <t>14,98</t>
  </si>
  <si>
    <t>2,74</t>
  </si>
  <si>
    <t>3,33</t>
  </si>
  <si>
    <t>12,35</t>
  </si>
  <si>
    <t>24,88</t>
  </si>
  <si>
    <t>39,00</t>
  </si>
  <si>
    <t>4,09</t>
  </si>
  <si>
    <t>12,86</t>
  </si>
  <si>
    <t>19,50</t>
  </si>
  <si>
    <t>49,27</t>
  </si>
  <si>
    <t>80,71</t>
  </si>
  <si>
    <t>111,87</t>
  </si>
  <si>
    <t>9,78</t>
  </si>
  <si>
    <t>2,88</t>
  </si>
  <si>
    <t>5,28</t>
  </si>
  <si>
    <t>8,18</t>
  </si>
  <si>
    <t>109,97</t>
  </si>
  <si>
    <t>3,62</t>
  </si>
  <si>
    <t>4,25</t>
  </si>
  <si>
    <t>6,59</t>
  </si>
  <si>
    <t>7,23</t>
  </si>
  <si>
    <t>648,24</t>
  </si>
  <si>
    <t>1.021,76</t>
  </si>
  <si>
    <t>1.434,70</t>
  </si>
  <si>
    <t>134,11</t>
  </si>
  <si>
    <t>174,70</t>
  </si>
  <si>
    <t>422,64</t>
  </si>
  <si>
    <t>0,80</t>
  </si>
  <si>
    <t>13,70</t>
  </si>
  <si>
    <t>20,70</t>
  </si>
  <si>
    <t>27,14</t>
  </si>
  <si>
    <t>32,39</t>
  </si>
  <si>
    <t>38,63</t>
  </si>
  <si>
    <t>45,82</t>
  </si>
  <si>
    <t>62,47</t>
  </si>
  <si>
    <t>76,98</t>
  </si>
  <si>
    <t>89,29</t>
  </si>
  <si>
    <t>112,19</t>
  </si>
  <si>
    <t>7,41</t>
  </si>
  <si>
    <t>2,27</t>
  </si>
  <si>
    <t>2,52</t>
  </si>
  <si>
    <t>4,98</t>
  </si>
  <si>
    <t>7,78</t>
  </si>
  <si>
    <t>543,12</t>
  </si>
  <si>
    <t>1.873,23</t>
  </si>
  <si>
    <t>656,92</t>
  </si>
  <si>
    <t>882,35</t>
  </si>
  <si>
    <t>1.235,29</t>
  </si>
  <si>
    <t>158,82</t>
  </si>
  <si>
    <t>74,11</t>
  </si>
  <si>
    <t>114,30</t>
  </si>
  <si>
    <t>383,82</t>
  </si>
  <si>
    <t>273,84</t>
  </si>
  <si>
    <t>211,76</t>
  </si>
  <si>
    <t>277,94</t>
  </si>
  <si>
    <t>149,99</t>
  </si>
  <si>
    <t>201,74</t>
  </si>
  <si>
    <t>529,41</t>
  </si>
  <si>
    <t>378,77</t>
  </si>
  <si>
    <t>238,23</t>
  </si>
  <si>
    <t>502,94</t>
  </si>
  <si>
    <t>617,64</t>
  </si>
  <si>
    <t>864,70</t>
  </si>
  <si>
    <t>1.992,20</t>
  </si>
  <si>
    <t>100,16</t>
  </si>
  <si>
    <t>2.730,11</t>
  </si>
  <si>
    <t>3.563,75</t>
  </si>
  <si>
    <t>3.800,00</t>
  </si>
  <si>
    <t>8.271,64</t>
  </si>
  <si>
    <t>10.386,17</t>
  </si>
  <si>
    <t>13.454,13</t>
  </si>
  <si>
    <t>5.144,35</t>
  </si>
  <si>
    <t>291.184,53</t>
  </si>
  <si>
    <t>10.386,50</t>
  </si>
  <si>
    <t>5.416,99</t>
  </si>
  <si>
    <t>7.189,40</t>
  </si>
  <si>
    <t>6.714,50</t>
  </si>
  <si>
    <t>3.195,60</t>
  </si>
  <si>
    <t>2.394,00</t>
  </si>
  <si>
    <t>3.553,97</t>
  </si>
  <si>
    <t>4.911,93</t>
  </si>
  <si>
    <t>2.138,05</t>
  </si>
  <si>
    <t>19.466,70</t>
  </si>
  <si>
    <t>9.216,88</t>
  </si>
  <si>
    <t>10.332,88</t>
  </si>
  <si>
    <t>11.673,96</t>
  </si>
  <si>
    <t>16.044,99</t>
  </si>
  <si>
    <t>5.649,67</t>
  </si>
  <si>
    <t>7.001,95</t>
  </si>
  <si>
    <t>10.404,74</t>
  </si>
  <si>
    <t>10.786,00</t>
  </si>
  <si>
    <t>12.377,72</t>
  </si>
  <si>
    <t>6.760,35</t>
  </si>
  <si>
    <t>7.279,42</t>
  </si>
  <si>
    <t>10.757,58</t>
  </si>
  <si>
    <t>12.445,47</t>
  </si>
  <si>
    <t>13.019,55</t>
  </si>
  <si>
    <t>1.921,34</t>
  </si>
  <si>
    <t>2.078,39</t>
  </si>
  <si>
    <t>2.764,55</t>
  </si>
  <si>
    <t>3.082,90</t>
  </si>
  <si>
    <t>3.621,32</t>
  </si>
  <si>
    <t>4.076,68</t>
  </si>
  <si>
    <t>1.645,95</t>
  </si>
  <si>
    <t>1.812,37</t>
  </si>
  <si>
    <t>5.150,44</t>
  </si>
  <si>
    <t>5.432,67</t>
  </si>
  <si>
    <t>7.209,21</t>
  </si>
  <si>
    <t>8.734,91</t>
  </si>
  <si>
    <t>9.825,32</t>
  </si>
  <si>
    <t>77.427,57</t>
  </si>
  <si>
    <t>24.234,66</t>
  </si>
  <si>
    <t>31.275,31</t>
  </si>
  <si>
    <t>45.503,13</t>
  </si>
  <si>
    <t>5.588,61</t>
  </si>
  <si>
    <t>29.021,73</t>
  </si>
  <si>
    <t>29,68</t>
  </si>
  <si>
    <t>26,29</t>
  </si>
  <si>
    <t>1,53</t>
  </si>
  <si>
    <t>1,38</t>
  </si>
  <si>
    <t>25,06</t>
  </si>
  <si>
    <t>32,94</t>
  </si>
  <si>
    <t>35,74</t>
  </si>
  <si>
    <t>29,11</t>
  </si>
  <si>
    <t>33,83</t>
  </si>
  <si>
    <t>90,00</t>
  </si>
  <si>
    <t>91,17</t>
  </si>
  <si>
    <t>45,00</t>
  </si>
  <si>
    <t>1.032,92</t>
  </si>
  <si>
    <t>0,72</t>
  </si>
  <si>
    <t>1,34</t>
  </si>
  <si>
    <t>2,21</t>
  </si>
  <si>
    <t>2,54</t>
  </si>
  <si>
    <t>0,78</t>
  </si>
  <si>
    <t>1,47</t>
  </si>
  <si>
    <t>2,36</t>
  </si>
  <si>
    <t>2,40</t>
  </si>
  <si>
    <t>2,07</t>
  </si>
  <si>
    <t>5,50</t>
  </si>
  <si>
    <t>4,42</t>
  </si>
  <si>
    <t>0,74</t>
  </si>
  <si>
    <t>507,38</t>
  </si>
  <si>
    <t>787,07</t>
  </si>
  <si>
    <t>55,09</t>
  </si>
  <si>
    <t>39,35</t>
  </si>
  <si>
    <t>23,92</t>
  </si>
  <si>
    <t>16,73</t>
  </si>
  <si>
    <t>35,55</t>
  </si>
  <si>
    <t>27,51</t>
  </si>
  <si>
    <t>64,24</t>
  </si>
  <si>
    <t>82,78</t>
  </si>
  <si>
    <t>70,27</t>
  </si>
  <si>
    <t>63,35</t>
  </si>
  <si>
    <t>11.178,44</t>
  </si>
  <si>
    <t>59,82</t>
  </si>
  <si>
    <t>10.555,16</t>
  </si>
  <si>
    <t>15.878,05</t>
  </si>
  <si>
    <t>118,99</t>
  </si>
  <si>
    <t>20.992,19</t>
  </si>
  <si>
    <t>1,70</t>
  </si>
  <si>
    <t>1,90</t>
  </si>
  <si>
    <t>0,52</t>
  </si>
  <si>
    <t>0,95</t>
  </si>
  <si>
    <t>3,53</t>
  </si>
  <si>
    <t>2,49</t>
  </si>
  <si>
    <t>0,62</t>
  </si>
  <si>
    <t>6,43</t>
  </si>
  <si>
    <t>8,97</t>
  </si>
  <si>
    <t>1,49</t>
  </si>
  <si>
    <t>1,50</t>
  </si>
  <si>
    <t>11,50</t>
  </si>
  <si>
    <t>13,63</t>
  </si>
  <si>
    <t>16,94</t>
  </si>
  <si>
    <t>2.992,25</t>
  </si>
  <si>
    <t>82,14</t>
  </si>
  <si>
    <t>38,60</t>
  </si>
  <si>
    <t>65,71</t>
  </si>
  <si>
    <t>14,31</t>
  </si>
  <si>
    <t>2.527,88</t>
  </si>
  <si>
    <t>23,51</t>
  </si>
  <si>
    <t>4.151,37</t>
  </si>
  <si>
    <t>12,42</t>
  </si>
  <si>
    <t>2.194,06</t>
  </si>
  <si>
    <t>1.849,12</t>
  </si>
  <si>
    <t>14,04</t>
  </si>
  <si>
    <t>2.477,53</t>
  </si>
  <si>
    <t>21,18</t>
  </si>
  <si>
    <t>3.739,64</t>
  </si>
  <si>
    <t>45,26</t>
  </si>
  <si>
    <t>391,60</t>
  </si>
  <si>
    <t>542,06</t>
  </si>
  <si>
    <t>659,09</t>
  </si>
  <si>
    <t>590,58</t>
  </si>
  <si>
    <t>209,50</t>
  </si>
  <si>
    <t>230,21</t>
  </si>
  <si>
    <t>464,20</t>
  </si>
  <si>
    <t>9,20</t>
  </si>
  <si>
    <t>6,40</t>
  </si>
  <si>
    <t>198,60</t>
  </si>
  <si>
    <t>248,94</t>
  </si>
  <si>
    <t>561,00</t>
  </si>
  <si>
    <t>991,86</t>
  </si>
  <si>
    <t>457,08</t>
  </si>
  <si>
    <t>215,24</t>
  </si>
  <si>
    <t>286,21</t>
  </si>
  <si>
    <t>414,68</t>
  </si>
  <si>
    <t>210,39</t>
  </si>
  <si>
    <t>250,19</t>
  </si>
  <si>
    <t>584,65</t>
  </si>
  <si>
    <t>931,53</t>
  </si>
  <si>
    <t>1.167,16</t>
  </si>
  <si>
    <t>220,20</t>
  </si>
  <si>
    <t>883,19</t>
  </si>
  <si>
    <t>1.197,21</t>
  </si>
  <si>
    <t>11,72</t>
  </si>
  <si>
    <t>1.170,67</t>
  </si>
  <si>
    <t>1.291,37</t>
  </si>
  <si>
    <t>521,83</t>
  </si>
  <si>
    <t>796,98</t>
  </si>
  <si>
    <t>853,64</t>
  </si>
  <si>
    <t>11,12</t>
  </si>
  <si>
    <t>5,27</t>
  </si>
  <si>
    <t>19,23</t>
  </si>
  <si>
    <t>42,78</t>
  </si>
  <si>
    <t>21,23</t>
  </si>
  <si>
    <t>31,90</t>
  </si>
  <si>
    <t>57,41</t>
  </si>
  <si>
    <t>113,68</t>
  </si>
  <si>
    <t>28,42</t>
  </si>
  <si>
    <t>42,57</t>
  </si>
  <si>
    <t>391,19</t>
  </si>
  <si>
    <t>448,95</t>
  </si>
  <si>
    <t>485,75</t>
  </si>
  <si>
    <t>172,23</t>
  </si>
  <si>
    <t>191,28</t>
  </si>
  <si>
    <t>203,95</t>
  </si>
  <si>
    <t>213,67</t>
  </si>
  <si>
    <t>136,26</t>
  </si>
  <si>
    <t>156,24</t>
  </si>
  <si>
    <t>169,00</t>
  </si>
  <si>
    <t>176,97</t>
  </si>
  <si>
    <t>412,57</t>
  </si>
  <si>
    <t>53,67</t>
  </si>
  <si>
    <t>58,85</t>
  </si>
  <si>
    <t>12,28</t>
  </si>
  <si>
    <t>7,82</t>
  </si>
  <si>
    <t>645.703,12</t>
  </si>
  <si>
    <t>160,00</t>
  </si>
  <si>
    <t>99,09</t>
  </si>
  <si>
    <t>123,87</t>
  </si>
  <si>
    <t>585,13</t>
  </si>
  <si>
    <t>1,66</t>
  </si>
  <si>
    <t>6.030,00</t>
  </si>
  <si>
    <t>8.223,28</t>
  </si>
  <si>
    <t>7.542,60</t>
  </si>
  <si>
    <t>32.807,28</t>
  </si>
  <si>
    <t>6.898,72</t>
  </si>
  <si>
    <t>24.528,81</t>
  </si>
  <si>
    <t>29.812,72</t>
  </si>
  <si>
    <t>33,30</t>
  </si>
  <si>
    <t>37,66</t>
  </si>
  <si>
    <t>1,09</t>
  </si>
  <si>
    <t>2,69</t>
  </si>
  <si>
    <t>3,35</t>
  </si>
  <si>
    <t>0,82</t>
  </si>
  <si>
    <t>1,13</t>
  </si>
  <si>
    <t>91,91</t>
  </si>
  <si>
    <t>54,33</t>
  </si>
  <si>
    <t>3,78</t>
  </si>
  <si>
    <t>3,85</t>
  </si>
  <si>
    <t>4,03</t>
  </si>
  <si>
    <t>4,26</t>
  </si>
  <si>
    <t>3,15</t>
  </si>
  <si>
    <t>3,31</t>
  </si>
  <si>
    <t>3,51</t>
  </si>
  <si>
    <t>4,14</t>
  </si>
  <si>
    <t>4,63</t>
  </si>
  <si>
    <t>3,48</t>
  </si>
  <si>
    <t>3,70</t>
  </si>
  <si>
    <t>4,88</t>
  </si>
  <si>
    <t>5,39</t>
  </si>
  <si>
    <t>5,62</t>
  </si>
  <si>
    <t>6,10</t>
  </si>
  <si>
    <t>6,50</t>
  </si>
  <si>
    <t>4,35</t>
  </si>
  <si>
    <t>4,86</t>
  </si>
  <si>
    <t>2,42</t>
  </si>
  <si>
    <t>22,30</t>
  </si>
  <si>
    <t>9,79</t>
  </si>
  <si>
    <t>60,89</t>
  </si>
  <si>
    <t>44,65</t>
  </si>
  <si>
    <t>777,77</t>
  </si>
  <si>
    <t>2,48</t>
  </si>
  <si>
    <t>2,77</t>
  </si>
  <si>
    <t>3,17</t>
  </si>
  <si>
    <t>4,02</t>
  </si>
  <si>
    <t>65,49</t>
  </si>
  <si>
    <t>96,20</t>
  </si>
  <si>
    <t>147,36</t>
  </si>
  <si>
    <t>3,05</t>
  </si>
  <si>
    <t>2,44</t>
  </si>
  <si>
    <t>32,90</t>
  </si>
  <si>
    <t>31,96</t>
  </si>
  <si>
    <t>2,30</t>
  </si>
  <si>
    <t>2,78</t>
  </si>
  <si>
    <t>3,00</t>
  </si>
  <si>
    <t>39,82</t>
  </si>
  <si>
    <t>89,61</t>
  </si>
  <si>
    <t>57,25</t>
  </si>
  <si>
    <t>47,50</t>
  </si>
  <si>
    <t>56,00</t>
  </si>
  <si>
    <t>43,56</t>
  </si>
  <si>
    <t>37,60</t>
  </si>
  <si>
    <t>52,27</t>
  </si>
  <si>
    <t>38,39</t>
  </si>
  <si>
    <t>37,87</t>
  </si>
  <si>
    <t>47,70</t>
  </si>
  <si>
    <t>50,79</t>
  </si>
  <si>
    <t>3,44</t>
  </si>
  <si>
    <t>271,24</t>
  </si>
  <si>
    <t>2.665,13</t>
  </si>
  <si>
    <t>2.240,90</t>
  </si>
  <si>
    <t>913,19</t>
  </si>
  <si>
    <t>13.195,51</t>
  </si>
  <si>
    <t>888,76</t>
  </si>
  <si>
    <t>1.386,97</t>
  </si>
  <si>
    <t>1.518,57</t>
  </si>
  <si>
    <t>1.498,15</t>
  </si>
  <si>
    <t>8.401,20</t>
  </si>
  <si>
    <t>3.895,57</t>
  </si>
  <si>
    <t>7.903,32</t>
  </si>
  <si>
    <t>1.606,02</t>
  </si>
  <si>
    <t>73.507,54</t>
  </si>
  <si>
    <t>78.754,22</t>
  </si>
  <si>
    <t>4.179,37</t>
  </si>
  <si>
    <t>6.009,10</t>
  </si>
  <si>
    <t>10.185,93</t>
  </si>
  <si>
    <t>9.670,73</t>
  </si>
  <si>
    <t>39.684,00</t>
  </si>
  <si>
    <t>14.595,04</t>
  </si>
  <si>
    <t>43.280,72</t>
  </si>
  <si>
    <t>19.652,21</t>
  </si>
  <si>
    <t>4.338,71</t>
  </si>
  <si>
    <t>5.240,59</t>
  </si>
  <si>
    <t>7.040,40</t>
  </si>
  <si>
    <t>39.304,42</t>
  </si>
  <si>
    <t>6.190,44</t>
  </si>
  <si>
    <t>9.826,10</t>
  </si>
  <si>
    <t>227.018,62</t>
  </si>
  <si>
    <t>112.912,88</t>
  </si>
  <si>
    <t>24,15</t>
  </si>
  <si>
    <t>43,89</t>
  </si>
  <si>
    <t>73,15</t>
  </si>
  <si>
    <t>26,80</t>
  </si>
  <si>
    <t>11,35</t>
  </si>
  <si>
    <t>15,39</t>
  </si>
  <si>
    <t>23,62</t>
  </si>
  <si>
    <t>0,40</t>
  </si>
  <si>
    <t>0,67</t>
  </si>
  <si>
    <t>1,02</t>
  </si>
  <si>
    <t>0,06</t>
  </si>
  <si>
    <t>0,07</t>
  </si>
  <si>
    <t>0,11</t>
  </si>
  <si>
    <t>0,22</t>
  </si>
  <si>
    <t>0,21</t>
  </si>
  <si>
    <t>0,46</t>
  </si>
  <si>
    <t>0,71</t>
  </si>
  <si>
    <t>27,54</t>
  </si>
  <si>
    <t>8,57</t>
  </si>
  <si>
    <t>19,60</t>
  </si>
  <si>
    <t>33,46</t>
  </si>
  <si>
    <t>47,18</t>
  </si>
  <si>
    <t>147,07</t>
  </si>
  <si>
    <t>14,73</t>
  </si>
  <si>
    <t>11,57</t>
  </si>
  <si>
    <t>11,32</t>
  </si>
  <si>
    <t>7,12</t>
  </si>
  <si>
    <t>31,80</t>
  </si>
  <si>
    <t>19,76</t>
  </si>
  <si>
    <t>4,91</t>
  </si>
  <si>
    <t>46,88</t>
  </si>
  <si>
    <t>45,58</t>
  </si>
  <si>
    <t>45,80</t>
  </si>
  <si>
    <t>86,62</t>
  </si>
  <si>
    <t>237,08</t>
  </si>
  <si>
    <t>250,50</t>
  </si>
  <si>
    <t>268,73</t>
  </si>
  <si>
    <t>0,59</t>
  </si>
  <si>
    <t>0,96</t>
  </si>
  <si>
    <t>2,11</t>
  </si>
  <si>
    <t>6,85</t>
  </si>
  <si>
    <t>2,82</t>
  </si>
  <si>
    <t>3,66</t>
  </si>
  <si>
    <t>5,73</t>
  </si>
  <si>
    <t>12,69</t>
  </si>
  <si>
    <t>16,57</t>
  </si>
  <si>
    <t>18,95</t>
  </si>
  <si>
    <t>2,90</t>
  </si>
  <si>
    <t>20,04</t>
  </si>
  <si>
    <t>20,94</t>
  </si>
  <si>
    <t>22,16</t>
  </si>
  <si>
    <t>19,83</t>
  </si>
  <si>
    <t>16,31</t>
  </si>
  <si>
    <t>17,10</t>
  </si>
  <si>
    <t>5,86</t>
  </si>
  <si>
    <t>65,76</t>
  </si>
  <si>
    <t>68,70</t>
  </si>
  <si>
    <t>70,84</t>
  </si>
  <si>
    <t>63,29</t>
  </si>
  <si>
    <t>36,53</t>
  </si>
  <si>
    <t>39,09</t>
  </si>
  <si>
    <t>42,84</t>
  </si>
  <si>
    <t>44,57</t>
  </si>
  <si>
    <t>78,62</t>
  </si>
  <si>
    <t>79,26</t>
  </si>
  <si>
    <t>63,99</t>
  </si>
  <si>
    <t>75,18</t>
  </si>
  <si>
    <t>125,42</t>
  </si>
  <si>
    <t>128,45</t>
  </si>
  <si>
    <t>121,86</t>
  </si>
  <si>
    <t>1,18</t>
  </si>
  <si>
    <t>8,58</t>
  </si>
  <si>
    <t>7,29</t>
  </si>
  <si>
    <t>3,52</t>
  </si>
  <si>
    <t>3,41</t>
  </si>
  <si>
    <t>3,55</t>
  </si>
  <si>
    <t>24,28</t>
  </si>
  <si>
    <t>27,93</t>
  </si>
  <si>
    <t>50,14</t>
  </si>
  <si>
    <t>3,90</t>
  </si>
  <si>
    <t>4,74</t>
  </si>
  <si>
    <t>12,31</t>
  </si>
  <si>
    <t>21,49</t>
  </si>
  <si>
    <t>16,05</t>
  </si>
  <si>
    <t>4,99</t>
  </si>
  <si>
    <t>2,17</t>
  </si>
  <si>
    <t>0,98</t>
  </si>
  <si>
    <t>5,89</t>
  </si>
  <si>
    <t>5,21</t>
  </si>
  <si>
    <t>1,19</t>
  </si>
  <si>
    <t>0,92</t>
  </si>
  <si>
    <t>7,89</t>
  </si>
  <si>
    <t>11,10</t>
  </si>
  <si>
    <t>15,40</t>
  </si>
  <si>
    <t>9,29</t>
  </si>
  <si>
    <t>7,11</t>
  </si>
  <si>
    <t>2,86</t>
  </si>
  <si>
    <t>30,65</t>
  </si>
  <si>
    <t>15,81</t>
  </si>
  <si>
    <t>61,08</t>
  </si>
  <si>
    <t>3,79</t>
  </si>
  <si>
    <t>45,70</t>
  </si>
  <si>
    <t>66,43</t>
  </si>
  <si>
    <t>41,98</t>
  </si>
  <si>
    <t>27,16</t>
  </si>
  <si>
    <t>2,43</t>
  </si>
  <si>
    <t>2,53</t>
  </si>
  <si>
    <t>83,87</t>
  </si>
  <si>
    <t>80,04</t>
  </si>
  <si>
    <t>79,28</t>
  </si>
  <si>
    <t>47,00</t>
  </si>
  <si>
    <t>47,58</t>
  </si>
  <si>
    <t>51,58</t>
  </si>
  <si>
    <t>52,36</t>
  </si>
  <si>
    <t>52,31</t>
  </si>
  <si>
    <t>111,47</t>
  </si>
  <si>
    <t>2,41</t>
  </si>
  <si>
    <t>221,95</t>
  </si>
  <si>
    <t>47,03</t>
  </si>
  <si>
    <t>5,55</t>
  </si>
  <si>
    <t>10,17</t>
  </si>
  <si>
    <t>129,24</t>
  </si>
  <si>
    <t>156,45</t>
  </si>
  <si>
    <t>17,01</t>
  </si>
  <si>
    <t>181,01</t>
  </si>
  <si>
    <t>24,25</t>
  </si>
  <si>
    <t>35,71</t>
  </si>
  <si>
    <t>50,87</t>
  </si>
  <si>
    <t>67,20</t>
  </si>
  <si>
    <t>96,66</t>
  </si>
  <si>
    <t>1,84</t>
  </si>
  <si>
    <t>9,38</t>
  </si>
  <si>
    <t>114,93</t>
  </si>
  <si>
    <t>139,24</t>
  </si>
  <si>
    <t>14,93</t>
  </si>
  <si>
    <t>171,03</t>
  </si>
  <si>
    <t>2,56</t>
  </si>
  <si>
    <t>227,27</t>
  </si>
  <si>
    <t>23,15</t>
  </si>
  <si>
    <t>294,88</t>
  </si>
  <si>
    <t>32,72</t>
  </si>
  <si>
    <t>3,93</t>
  </si>
  <si>
    <t>396,49</t>
  </si>
  <si>
    <t>48,39</t>
  </si>
  <si>
    <t>474,29</t>
  </si>
  <si>
    <t>5,72</t>
  </si>
  <si>
    <t>67,69</t>
  </si>
  <si>
    <t>87,89</t>
  </si>
  <si>
    <t>0,63</t>
  </si>
  <si>
    <t>0,86</t>
  </si>
  <si>
    <t>1,36</t>
  </si>
  <si>
    <t>9,83</t>
  </si>
  <si>
    <t>104,63</t>
  </si>
  <si>
    <t>131,96</t>
  </si>
  <si>
    <t>14,05</t>
  </si>
  <si>
    <t>159,42</t>
  </si>
  <si>
    <t>209,68</t>
  </si>
  <si>
    <t>22,00</t>
  </si>
  <si>
    <t>32,07</t>
  </si>
  <si>
    <t>3,58</t>
  </si>
  <si>
    <t>5,14</t>
  </si>
  <si>
    <t>65,85</t>
  </si>
  <si>
    <t>87,27</t>
  </si>
  <si>
    <t>154,85</t>
  </si>
  <si>
    <t>15,24</t>
  </si>
  <si>
    <t>192,79</t>
  </si>
  <si>
    <t>252,52</t>
  </si>
  <si>
    <t>24,08</t>
  </si>
  <si>
    <t>32,97</t>
  </si>
  <si>
    <t>45,64</t>
  </si>
  <si>
    <t>5,79</t>
  </si>
  <si>
    <t>62,93</t>
  </si>
  <si>
    <t>86,86</t>
  </si>
  <si>
    <t>116,45</t>
  </si>
  <si>
    <t>5,18</t>
  </si>
  <si>
    <t>3,96</t>
  </si>
  <si>
    <t>7,34</t>
  </si>
  <si>
    <t>5,42</t>
  </si>
  <si>
    <t>10,56</t>
  </si>
  <si>
    <t>27,82</t>
  </si>
  <si>
    <t>3,98</t>
  </si>
  <si>
    <t>9,76</t>
  </si>
  <si>
    <t>14,20</t>
  </si>
  <si>
    <t>5,43</t>
  </si>
  <si>
    <t>13,46</t>
  </si>
  <si>
    <t>20,00</t>
  </si>
  <si>
    <t>7,25</t>
  </si>
  <si>
    <t>17,49</t>
  </si>
  <si>
    <t>26,72</t>
  </si>
  <si>
    <t>5,44</t>
  </si>
  <si>
    <t>31,13</t>
  </si>
  <si>
    <t>486,59</t>
  </si>
  <si>
    <t>49,57</t>
  </si>
  <si>
    <t>8,19</t>
  </si>
  <si>
    <t>85,72</t>
  </si>
  <si>
    <t>118,75</t>
  </si>
  <si>
    <t>12,62</t>
  </si>
  <si>
    <t>161,22</t>
  </si>
  <si>
    <t>19,32</t>
  </si>
  <si>
    <t>243,28</t>
  </si>
  <si>
    <t>304,16</t>
  </si>
  <si>
    <t>1,82</t>
  </si>
  <si>
    <t>1,93</t>
  </si>
  <si>
    <t>2,92</t>
  </si>
  <si>
    <t>3,56</t>
  </si>
  <si>
    <t>4,53</t>
  </si>
  <si>
    <t>8,31</t>
  </si>
  <si>
    <t>15,78</t>
  </si>
  <si>
    <t>132,48</t>
  </si>
  <si>
    <t>23,09</t>
  </si>
  <si>
    <t>37,34</t>
  </si>
  <si>
    <t>54,66</t>
  </si>
  <si>
    <t>81,89</t>
  </si>
  <si>
    <t>20,02</t>
  </si>
  <si>
    <t>23,75</t>
  </si>
  <si>
    <t>102.965,03</t>
  </si>
  <si>
    <t>116.923,07</t>
  </si>
  <si>
    <t>77.202,79</t>
  </si>
  <si>
    <t>93.029,37</t>
  </si>
  <si>
    <t>17,73</t>
  </si>
  <si>
    <t>26,39</t>
  </si>
  <si>
    <t>37,71</t>
  </si>
  <si>
    <t>1.100,25</t>
  </si>
  <si>
    <t>14,28</t>
  </si>
  <si>
    <t>11,96</t>
  </si>
  <si>
    <t>13,68</t>
  </si>
  <si>
    <t>7,00</t>
  </si>
  <si>
    <t>11,14</t>
  </si>
  <si>
    <t>24,68</t>
  </si>
  <si>
    <t>7,40</t>
  </si>
  <si>
    <t>460,00</t>
  </si>
  <si>
    <t>444,33</t>
  </si>
  <si>
    <t>902,43</t>
  </si>
  <si>
    <t>1.013,66</t>
  </si>
  <si>
    <t>255,11</t>
  </si>
  <si>
    <t>437,48</t>
  </si>
  <si>
    <t>632,21</t>
  </si>
  <si>
    <t>6.106,40</t>
  </si>
  <si>
    <t>1.025,74</t>
  </si>
  <si>
    <t>1.322,25</t>
  </si>
  <si>
    <t>2.944,85</t>
  </si>
  <si>
    <t>97,93</t>
  </si>
  <si>
    <t>105,88</t>
  </si>
  <si>
    <t>194,11</t>
  </si>
  <si>
    <t>339,70</t>
  </si>
  <si>
    <t>615,88</t>
  </si>
  <si>
    <t>1.102,94</t>
  </si>
  <si>
    <t>163,23</t>
  </si>
  <si>
    <t>299,99</t>
  </si>
  <si>
    <t>381,17</t>
  </si>
  <si>
    <t>84,45</t>
  </si>
  <si>
    <t>140,29</t>
  </si>
  <si>
    <t>271,76</t>
  </si>
  <si>
    <t>564,70</t>
  </si>
  <si>
    <t>890,29</t>
  </si>
  <si>
    <t>225,76</t>
  </si>
  <si>
    <t>239,91</t>
  </si>
  <si>
    <t>39,60</t>
  </si>
  <si>
    <t>875,36</t>
  </si>
  <si>
    <t>243,39</t>
  </si>
  <si>
    <t>326,67</t>
  </si>
  <si>
    <t>413,20</t>
  </si>
  <si>
    <t>342,23</t>
  </si>
  <si>
    <t>418,06</t>
  </si>
  <si>
    <t>28,03</t>
  </si>
  <si>
    <t>32,50</t>
  </si>
  <si>
    <t>51,91</t>
  </si>
  <si>
    <t>44,29</t>
  </si>
  <si>
    <t>96,99</t>
  </si>
  <si>
    <t>1,99</t>
  </si>
  <si>
    <t>4,20</t>
  </si>
  <si>
    <t>30,46</t>
  </si>
  <si>
    <t>37,26</t>
  </si>
  <si>
    <t>61,27</t>
  </si>
  <si>
    <t>203,11</t>
  </si>
  <si>
    <t>123,50</t>
  </si>
  <si>
    <t>181,86</t>
  </si>
  <si>
    <t>68,80</t>
  </si>
  <si>
    <t>40,76</t>
  </si>
  <si>
    <t>482,16</t>
  </si>
  <si>
    <t>40,41</t>
  </si>
  <si>
    <t>79,43</t>
  </si>
  <si>
    <t>127,66</t>
  </si>
  <si>
    <t>190,96</t>
  </si>
  <si>
    <t>254,86</t>
  </si>
  <si>
    <t>308,00</t>
  </si>
  <si>
    <t>390,38</t>
  </si>
  <si>
    <t>28,33</t>
  </si>
  <si>
    <t>93,04</t>
  </si>
  <si>
    <t>1.789,12</t>
  </si>
  <si>
    <t>77,02</t>
  </si>
  <si>
    <t>3.494,77</t>
  </si>
  <si>
    <t>170,61</t>
  </si>
  <si>
    <t>282,72</t>
  </si>
  <si>
    <t>422,66</t>
  </si>
  <si>
    <t>850,25</t>
  </si>
  <si>
    <t>529,43</t>
  </si>
  <si>
    <t>5,04</t>
  </si>
  <si>
    <t>3.325,07</t>
  </si>
  <si>
    <t>1.063,95</t>
  </si>
  <si>
    <t>337,18</t>
  </si>
  <si>
    <t>545,97</t>
  </si>
  <si>
    <t>133,84</t>
  </si>
  <si>
    <t>6,55</t>
  </si>
  <si>
    <t>107,64</t>
  </si>
  <si>
    <t>2.224,07</t>
  </si>
  <si>
    <t>3.731,26</t>
  </si>
  <si>
    <t>4.692,88</t>
  </si>
  <si>
    <t>69,87</t>
  </si>
  <si>
    <t>165,73</t>
  </si>
  <si>
    <t>494,11</t>
  </si>
  <si>
    <t>64,81</t>
  </si>
  <si>
    <t>44,15</t>
  </si>
  <si>
    <t>28,83</t>
  </si>
  <si>
    <t>34,75</t>
  </si>
  <si>
    <t>0,85</t>
  </si>
  <si>
    <t>0,34</t>
  </si>
  <si>
    <t>157,19</t>
  </si>
  <si>
    <t>36,27</t>
  </si>
  <si>
    <t>36,56</t>
  </si>
  <si>
    <t>43,20</t>
  </si>
  <si>
    <t>119,17</t>
  </si>
  <si>
    <t>46,76</t>
  </si>
  <si>
    <t>60,92</t>
  </si>
  <si>
    <t>23,38</t>
  </si>
  <si>
    <t>24,32</t>
  </si>
  <si>
    <t>29,72</t>
  </si>
  <si>
    <t>38,87</t>
  </si>
  <si>
    <t>63,06</t>
  </si>
  <si>
    <t>81,56</t>
  </si>
  <si>
    <t>152,43</t>
  </si>
  <si>
    <t>3,04</t>
  </si>
  <si>
    <t>380.723,37</t>
  </si>
  <si>
    <t>406.349,00</t>
  </si>
  <si>
    <t>420.113,62</t>
  </si>
  <si>
    <t>468.582,64</t>
  </si>
  <si>
    <t>442.957,02</t>
  </si>
  <si>
    <t>461.261,01</t>
  </si>
  <si>
    <t>364.615,86</t>
  </si>
  <si>
    <t>365.348,02</t>
  </si>
  <si>
    <t>581.335,31</t>
  </si>
  <si>
    <t>562.299,16</t>
  </si>
  <si>
    <t>600.371,50</t>
  </si>
  <si>
    <t>551.316,76</t>
  </si>
  <si>
    <t>263.519,33</t>
  </si>
  <si>
    <t>154,84</t>
  </si>
  <si>
    <t>21,04</t>
  </si>
  <si>
    <t>24,85</t>
  </si>
  <si>
    <t>4,69</t>
  </si>
  <si>
    <t>4,97</t>
  </si>
  <si>
    <t>3,92</t>
  </si>
  <si>
    <t>2,25</t>
  </si>
  <si>
    <t>2,70</t>
  </si>
  <si>
    <t>1,52</t>
  </si>
  <si>
    <t>2,00</t>
  </si>
  <si>
    <t>3,59</t>
  </si>
  <si>
    <t>4,18</t>
  </si>
  <si>
    <t>14,10</t>
  </si>
  <si>
    <t>37,07</t>
  </si>
  <si>
    <t>78,12</t>
  </si>
  <si>
    <t>33,13</t>
  </si>
  <si>
    <t>35,50</t>
  </si>
  <si>
    <t>34,31</t>
  </si>
  <si>
    <t>20,87</t>
  </si>
  <si>
    <t>33,01</t>
  </si>
  <si>
    <t>55,80</t>
  </si>
  <si>
    <t>35,26</t>
  </si>
  <si>
    <t>13,65</t>
  </si>
  <si>
    <t>11,05</t>
  </si>
  <si>
    <t>3,84</t>
  </si>
  <si>
    <t>3,73</t>
  </si>
  <si>
    <t>7,24</t>
  </si>
  <si>
    <t>35,57</t>
  </si>
  <si>
    <t>19,72</t>
  </si>
  <si>
    <t>50,70</t>
  </si>
  <si>
    <t>84,81</t>
  </si>
  <si>
    <t>3,45</t>
  </si>
  <si>
    <t>1,76</t>
  </si>
  <si>
    <t>12,09</t>
  </si>
  <si>
    <t>59,29</t>
  </si>
  <si>
    <t>10,00</t>
  </si>
  <si>
    <t>9,09</t>
  </si>
  <si>
    <t>4,21</t>
  </si>
  <si>
    <t>7,57</t>
  </si>
  <si>
    <t>1,25</t>
  </si>
  <si>
    <t>2,05</t>
  </si>
  <si>
    <t>3,94</t>
  </si>
  <si>
    <t>11,99</t>
  </si>
  <si>
    <t>20,97</t>
  </si>
  <si>
    <t>34,34</t>
  </si>
  <si>
    <t>8,61</t>
  </si>
  <si>
    <t>22,42</t>
  </si>
  <si>
    <t>61,44</t>
  </si>
  <si>
    <t>67,67</t>
  </si>
  <si>
    <t>19,81</t>
  </si>
  <si>
    <t>118,15</t>
  </si>
  <si>
    <t>200,75</t>
  </si>
  <si>
    <t>54,21</t>
  </si>
  <si>
    <t>75,85</t>
  </si>
  <si>
    <t>68,76</t>
  </si>
  <si>
    <t>133,00</t>
  </si>
  <si>
    <t>119,68</t>
  </si>
  <si>
    <t>25,68</t>
  </si>
  <si>
    <t>23,34</t>
  </si>
  <si>
    <t>135,00</t>
  </si>
  <si>
    <t>165,85</t>
  </si>
  <si>
    <t>169,36</t>
  </si>
  <si>
    <t>52,26</t>
  </si>
  <si>
    <t>88,97</t>
  </si>
  <si>
    <t>11,16</t>
  </si>
  <si>
    <t>1.971,24</t>
  </si>
  <si>
    <t>14,74</t>
  </si>
  <si>
    <t>2.600,43</t>
  </si>
  <si>
    <t>17,31</t>
  </si>
  <si>
    <t>3.878,35</t>
  </si>
  <si>
    <t>219,50</t>
  </si>
  <si>
    <t>24.000,00</t>
  </si>
  <si>
    <t>32.559,44</t>
  </si>
  <si>
    <t>35.244,75</t>
  </si>
  <si>
    <t>37.930,07</t>
  </si>
  <si>
    <t>40.615,38</t>
  </si>
  <si>
    <t>46.321,67</t>
  </si>
  <si>
    <t>16,78</t>
  </si>
  <si>
    <t>7.552,61</t>
  </si>
  <si>
    <t>129,35</t>
  </si>
  <si>
    <t>206,96</t>
  </si>
  <si>
    <t>248,22</t>
  </si>
  <si>
    <t>9.847,06</t>
  </si>
  <si>
    <t>729.626,90</t>
  </si>
  <si>
    <t>625.756,53</t>
  </si>
  <si>
    <t>633.356,71</t>
  </si>
  <si>
    <t>720.000,00</t>
  </si>
  <si>
    <t>882.899,28</t>
  </si>
  <si>
    <t>14,85</t>
  </si>
  <si>
    <t>2.621,02</t>
  </si>
  <si>
    <t>5.590,35</t>
  </si>
  <si>
    <t>7.453,80</t>
  </si>
  <si>
    <t>1.299,04</t>
  </si>
  <si>
    <t>2.866,84</t>
  </si>
  <si>
    <t>24,29</t>
  </si>
  <si>
    <t>1.251,62</t>
  </si>
  <si>
    <t>834,40</t>
  </si>
  <si>
    <t>47,17</t>
  </si>
  <si>
    <t>11,98</t>
  </si>
  <si>
    <t>13,12</t>
  </si>
  <si>
    <t>13,98</t>
  </si>
  <si>
    <t>13,16</t>
  </si>
  <si>
    <t>12,18</t>
  </si>
  <si>
    <t>12,19</t>
  </si>
  <si>
    <t>12,88</t>
  </si>
  <si>
    <t>10,85</t>
  </si>
  <si>
    <t>15,54</t>
  </si>
  <si>
    <t>14,88</t>
  </si>
  <si>
    <t>16,23</t>
  </si>
  <si>
    <t>14,32</t>
  </si>
  <si>
    <t>15,51</t>
  </si>
  <si>
    <t>15,60</t>
  </si>
  <si>
    <t>16,28</t>
  </si>
  <si>
    <t>19,54</t>
  </si>
  <si>
    <t>11,83</t>
  </si>
  <si>
    <t>13,51</t>
  </si>
  <si>
    <t>12,02</t>
  </si>
  <si>
    <t>13,32</t>
  </si>
  <si>
    <t>13,77</t>
  </si>
  <si>
    <t>57,11</t>
  </si>
  <si>
    <t>66,02</t>
  </si>
  <si>
    <t>63,59</t>
  </si>
  <si>
    <t>43,41</t>
  </si>
  <si>
    <t>48,08</t>
  </si>
  <si>
    <t>61,02</t>
  </si>
  <si>
    <t>87,64</t>
  </si>
  <si>
    <t>31,73</t>
  </si>
  <si>
    <t>41,47</t>
  </si>
  <si>
    <t>45,63</t>
  </si>
  <si>
    <t>49,80</t>
  </si>
  <si>
    <t>61,82</t>
  </si>
  <si>
    <t>93,37</t>
  </si>
  <si>
    <t>34,23</t>
  </si>
  <si>
    <t>41,87</t>
  </si>
  <si>
    <t>34,95</t>
  </si>
  <si>
    <t>36,85</t>
  </si>
  <si>
    <t>44,97</t>
  </si>
  <si>
    <t>59,79</t>
  </si>
  <si>
    <t>72,89</t>
  </si>
  <si>
    <t>20,98</t>
  </si>
  <si>
    <t>28,21</t>
  </si>
  <si>
    <t>106,47</t>
  </si>
  <si>
    <t>124,32</t>
  </si>
  <si>
    <t>161,23</t>
  </si>
  <si>
    <t>131,55</t>
  </si>
  <si>
    <t>38,00</t>
  </si>
  <si>
    <t>116,63</t>
  </si>
  <si>
    <t>67,84</t>
  </si>
  <si>
    <t>84,06</t>
  </si>
  <si>
    <t>97,51</t>
  </si>
  <si>
    <t>140,46</t>
  </si>
  <si>
    <t>49,29</t>
  </si>
  <si>
    <t>56,10</t>
  </si>
  <si>
    <t>68,87</t>
  </si>
  <si>
    <t>43,39</t>
  </si>
  <si>
    <t>85,44</t>
  </si>
  <si>
    <t>26,19</t>
  </si>
  <si>
    <t>18,99</t>
  </si>
  <si>
    <t>23,05</t>
  </si>
  <si>
    <t>11,94</t>
  </si>
  <si>
    <t>26,17</t>
  </si>
  <si>
    <t>291,24</t>
  </si>
  <si>
    <t>72,90</t>
  </si>
  <si>
    <t>235,81</t>
  </si>
  <si>
    <t>3,02</t>
  </si>
  <si>
    <t>22,73</t>
  </si>
  <si>
    <t>0,97</t>
  </si>
  <si>
    <t>1,05</t>
  </si>
  <si>
    <t>29,71</t>
  </si>
  <si>
    <t>122,98</t>
  </si>
  <si>
    <t>57,26</t>
  </si>
  <si>
    <t>28,35</t>
  </si>
  <si>
    <t>96,41</t>
  </si>
  <si>
    <t>16,67</t>
  </si>
  <si>
    <t>20,19</t>
  </si>
  <si>
    <t>6,99</t>
  </si>
  <si>
    <t>8,99</t>
  </si>
  <si>
    <t>10,62</t>
  </si>
  <si>
    <t>15,69</t>
  </si>
  <si>
    <t>13,29</t>
  </si>
  <si>
    <t>16,03</t>
  </si>
  <si>
    <t>11.589,00</t>
  </si>
  <si>
    <t>9.728,88</t>
  </si>
  <si>
    <t>8.397,82</t>
  </si>
  <si>
    <t>6.491,84</t>
  </si>
  <si>
    <t>114.784,58</t>
  </si>
  <si>
    <t>15.112,15</t>
  </si>
  <si>
    <t>14.360,28</t>
  </si>
  <si>
    <t>96,64</t>
  </si>
  <si>
    <t>104,34</t>
  </si>
  <si>
    <t>119,48</t>
  </si>
  <si>
    <t>144,16</t>
  </si>
  <si>
    <t>163,73</t>
  </si>
  <si>
    <t>194,71</t>
  </si>
  <si>
    <t>53,10</t>
  </si>
  <si>
    <t>61,95</t>
  </si>
  <si>
    <t>181.752,59</t>
  </si>
  <si>
    <t>146.463,64</t>
  </si>
  <si>
    <t>313.558,89</t>
  </si>
  <si>
    <t>340.589,54</t>
  </si>
  <si>
    <t>123.154,21</t>
  </si>
  <si>
    <t>79.297,98</t>
  </si>
  <si>
    <t>92.222,61</t>
  </si>
  <si>
    <t>123.507,61</t>
  </si>
  <si>
    <t>26,25</t>
  </si>
  <si>
    <t>18,76</t>
  </si>
  <si>
    <t>523,24</t>
  </si>
  <si>
    <t>543,72</t>
  </si>
  <si>
    <t>549,82</t>
  </si>
  <si>
    <t>565,75</t>
  </si>
  <si>
    <t>513,98</t>
  </si>
  <si>
    <t>524,00</t>
  </si>
  <si>
    <t>459,46</t>
  </si>
  <si>
    <t>465,00</t>
  </si>
  <si>
    <t>502,01</t>
  </si>
  <si>
    <t>481,65</t>
  </si>
  <si>
    <t>551,97</t>
  </si>
  <si>
    <t>559,98</t>
  </si>
  <si>
    <t>478,10</t>
  </si>
  <si>
    <t>517,95</t>
  </si>
  <si>
    <t>496,50</t>
  </si>
  <si>
    <t>549,58</t>
  </si>
  <si>
    <t>494,04</t>
  </si>
  <si>
    <t>533,88</t>
  </si>
  <si>
    <t>524,27</t>
  </si>
  <si>
    <t>553,32</t>
  </si>
  <si>
    <t>576,96</t>
  </si>
  <si>
    <t>509,98</t>
  </si>
  <si>
    <t>531,99</t>
  </si>
  <si>
    <t>591,15</t>
  </si>
  <si>
    <t>631,60</t>
  </si>
  <si>
    <t>675,42</t>
  </si>
  <si>
    <t>439,06</t>
  </si>
  <si>
    <t>446,23</t>
  </si>
  <si>
    <t>12,84</t>
  </si>
  <si>
    <t>16,69</t>
  </si>
  <si>
    <t>13,03</t>
  </si>
  <si>
    <t>9,81</t>
  </si>
  <si>
    <t>17,27</t>
  </si>
  <si>
    <t>13,81</t>
  </si>
  <si>
    <t>228,94</t>
  </si>
  <si>
    <t>30,62</t>
  </si>
  <si>
    <t>11,17</t>
  </si>
  <si>
    <t>18,79</t>
  </si>
  <si>
    <t>44,92</t>
  </si>
  <si>
    <t>11,19</t>
  </si>
  <si>
    <t>124,73</t>
  </si>
  <si>
    <t>207,79</t>
  </si>
  <si>
    <t>35,41</t>
  </si>
  <si>
    <t>28,13</t>
  </si>
  <si>
    <t>10,84</t>
  </si>
  <si>
    <t>18,17</t>
  </si>
  <si>
    <t>53,94</t>
  </si>
  <si>
    <t>159,51</t>
  </si>
  <si>
    <t>248,87</t>
  </si>
  <si>
    <t>42,42</t>
  </si>
  <si>
    <t>31,89</t>
  </si>
  <si>
    <t>13,24</t>
  </si>
  <si>
    <t>21,47</t>
  </si>
  <si>
    <t>57,48</t>
  </si>
  <si>
    <t>13,33</t>
  </si>
  <si>
    <t>179,48</t>
  </si>
  <si>
    <t>246,29</t>
  </si>
  <si>
    <t>132,14</t>
  </si>
  <si>
    <t>33,72</t>
  </si>
  <si>
    <t>20,55</t>
  </si>
  <si>
    <t>60,76</t>
  </si>
  <si>
    <t>17,60</t>
  </si>
  <si>
    <t>147,79</t>
  </si>
  <si>
    <t>246,03</t>
  </si>
  <si>
    <t>10,65</t>
  </si>
  <si>
    <t>13,10</t>
  </si>
  <si>
    <t>10,43</t>
  </si>
  <si>
    <t>11,76</t>
  </si>
  <si>
    <t>9,35</t>
  </si>
  <si>
    <t>11,74</t>
  </si>
  <si>
    <t>13,66</t>
  </si>
  <si>
    <t>17,08</t>
  </si>
  <si>
    <t>12,54</t>
  </si>
  <si>
    <t>12,95</t>
  </si>
  <si>
    <t>14,42</t>
  </si>
  <si>
    <t>19,51</t>
  </si>
  <si>
    <t>13,94</t>
  </si>
  <si>
    <t>41,44</t>
  </si>
  <si>
    <t>112,84</t>
  </si>
  <si>
    <t>10,36</t>
  </si>
  <si>
    <t>18,51</t>
  </si>
  <si>
    <t>18,00</t>
  </si>
  <si>
    <t>29,47</t>
  </si>
  <si>
    <t>26,48</t>
  </si>
  <si>
    <t>20,76</t>
  </si>
  <si>
    <t>44,04</t>
  </si>
  <si>
    <t>13,36</t>
  </si>
  <si>
    <t>13,54</t>
  </si>
  <si>
    <t>16,81</t>
  </si>
  <si>
    <t>23,69</t>
  </si>
  <si>
    <t>24,51</t>
  </si>
  <si>
    <t>15,84</t>
  </si>
  <si>
    <t>12,72</t>
  </si>
  <si>
    <t>116,68</t>
  </si>
  <si>
    <t>49,67</t>
  </si>
  <si>
    <t>10,59</t>
  </si>
  <si>
    <t>140,69</t>
  </si>
  <si>
    <t>258,95</t>
  </si>
  <si>
    <t>51,93</t>
  </si>
  <si>
    <t>46,28</t>
  </si>
  <si>
    <t>20,22</t>
  </si>
  <si>
    <t>78,41</t>
  </si>
  <si>
    <t>15,89</t>
  </si>
  <si>
    <t>2,20</t>
  </si>
  <si>
    <t>10,58</t>
  </si>
  <si>
    <t>17,32</t>
  </si>
  <si>
    <t>23,24</t>
  </si>
  <si>
    <t>6,93</t>
  </si>
  <si>
    <t>36,47</t>
  </si>
  <si>
    <t>8,14</t>
  </si>
  <si>
    <t>61,58</t>
  </si>
  <si>
    <t>8,59</t>
  </si>
  <si>
    <t>10,73</t>
  </si>
  <si>
    <t>15,06</t>
  </si>
  <si>
    <t>6,08</t>
  </si>
  <si>
    <t>22,48</t>
  </si>
  <si>
    <t>33,98</t>
  </si>
  <si>
    <t>8,77</t>
  </si>
  <si>
    <t>4,00</t>
  </si>
  <si>
    <t>22,08</t>
  </si>
  <si>
    <t>9,72</t>
  </si>
  <si>
    <t>2,24</t>
  </si>
  <si>
    <t>50,26</t>
  </si>
  <si>
    <t>1.369,73</t>
  </si>
  <si>
    <t>21,64</t>
  </si>
  <si>
    <t>19,38</t>
  </si>
  <si>
    <t>39,96</t>
  </si>
  <si>
    <t>48,91</t>
  </si>
  <si>
    <t>79,73</t>
  </si>
  <si>
    <t>307,62</t>
  </si>
  <si>
    <t>446,74</t>
  </si>
  <si>
    <t>11,41</t>
  </si>
  <si>
    <t>16,52</t>
  </si>
  <si>
    <t>14,80</t>
  </si>
  <si>
    <t>19,48</t>
  </si>
  <si>
    <t>19,95</t>
  </si>
  <si>
    <t>8,34</t>
  </si>
  <si>
    <t>9,12</t>
  </si>
  <si>
    <t>11,22</t>
  </si>
  <si>
    <t>13,05</t>
  </si>
  <si>
    <t>23,71</t>
  </si>
  <si>
    <t>6,70</t>
  </si>
  <si>
    <t>9,02</t>
  </si>
  <si>
    <t>7,60</t>
  </si>
  <si>
    <t>8,73</t>
  </si>
  <si>
    <t>11,86</t>
  </si>
  <si>
    <t>18,13</t>
  </si>
  <si>
    <t>12,76</t>
  </si>
  <si>
    <t>21,28</t>
  </si>
  <si>
    <t>6,87</t>
  </si>
  <si>
    <t>9,40</t>
  </si>
  <si>
    <t>6,97</t>
  </si>
  <si>
    <t>14,81</t>
  </si>
  <si>
    <t>21,80</t>
  </si>
  <si>
    <t>155,32</t>
  </si>
  <si>
    <t>0,32</t>
  </si>
  <si>
    <t>70,07</t>
  </si>
  <si>
    <t>7,49</t>
  </si>
  <si>
    <t>10,40</t>
  </si>
  <si>
    <t>41,06</t>
  </si>
  <si>
    <t>4.606,48</t>
  </si>
  <si>
    <t>2.796,53</t>
  </si>
  <si>
    <t>426,17</t>
  </si>
  <si>
    <t>22.500,00</t>
  </si>
  <si>
    <t>1.185,85</t>
  </si>
  <si>
    <t>1.773,58</t>
  </si>
  <si>
    <t>123,88</t>
  </si>
  <si>
    <t>4.002,25</t>
  </si>
  <si>
    <t>260,95</t>
  </si>
  <si>
    <t>9.740,52</t>
  </si>
  <si>
    <t>498,80</t>
  </si>
  <si>
    <t>101,02</t>
  </si>
  <si>
    <t>138,97</t>
  </si>
  <si>
    <t>3.059,80</t>
  </si>
  <si>
    <t>4.706,03</t>
  </si>
  <si>
    <t>215,08</t>
  </si>
  <si>
    <t>5.617,98</t>
  </si>
  <si>
    <t>384,67</t>
  </si>
  <si>
    <t>13.809,27</t>
  </si>
  <si>
    <t>722,35</t>
  </si>
  <si>
    <t>95,14</t>
  </si>
  <si>
    <t>992,61</t>
  </si>
  <si>
    <t>49,87</t>
  </si>
  <si>
    <t>7,08</t>
  </si>
  <si>
    <t>126,00</t>
  </si>
  <si>
    <t>22.231,13</t>
  </si>
  <si>
    <t>650,48</t>
  </si>
  <si>
    <t>1,29</t>
  </si>
  <si>
    <t>1,78</t>
  </si>
  <si>
    <t>2,31</t>
  </si>
  <si>
    <t>5,10</t>
  </si>
  <si>
    <t>9,43</t>
  </si>
  <si>
    <t>29,01</t>
  </si>
  <si>
    <t>11.588,49</t>
  </si>
  <si>
    <t>95.531,56</t>
  </si>
  <si>
    <t>13,26</t>
  </si>
  <si>
    <t>20,29</t>
  </si>
  <si>
    <t>22,74</t>
  </si>
  <si>
    <t>761,05</t>
  </si>
  <si>
    <t>19,26</t>
  </si>
  <si>
    <t>37,86</t>
  </si>
  <si>
    <t>58,10</t>
  </si>
  <si>
    <t>92,24</t>
  </si>
  <si>
    <t>321,18</t>
  </si>
  <si>
    <t>307,99</t>
  </si>
  <si>
    <t>30,20</t>
  </si>
  <si>
    <t>30,19</t>
  </si>
  <si>
    <t>21,52</t>
  </si>
  <si>
    <t>12,57</t>
  </si>
  <si>
    <t>76,69</t>
  </si>
  <si>
    <t>43,31</t>
  </si>
  <si>
    <t>8,29</t>
  </si>
  <si>
    <t>25,53</t>
  </si>
  <si>
    <t>20,84</t>
  </si>
  <si>
    <t>5,88</t>
  </si>
  <si>
    <t>12,83</t>
  </si>
  <si>
    <t>71,77</t>
  </si>
  <si>
    <t>37,13</t>
  </si>
  <si>
    <t>8,80</t>
  </si>
  <si>
    <t>104,93</t>
  </si>
  <si>
    <t>183,86</t>
  </si>
  <si>
    <t>243,84</t>
  </si>
  <si>
    <t>1.594,24</t>
  </si>
  <si>
    <t>28,65</t>
  </si>
  <si>
    <t>33,82</t>
  </si>
  <si>
    <t>28,87</t>
  </si>
  <si>
    <t>23,80</t>
  </si>
  <si>
    <t>6,90</t>
  </si>
  <si>
    <t>84,27</t>
  </si>
  <si>
    <t>41,59</t>
  </si>
  <si>
    <t>8,25</t>
  </si>
  <si>
    <t>128,16</t>
  </si>
  <si>
    <t>23,14</t>
  </si>
  <si>
    <t>17,37</t>
  </si>
  <si>
    <t>4,93</t>
  </si>
  <si>
    <t>11,08</t>
  </si>
  <si>
    <t>64,61</t>
  </si>
  <si>
    <t>7,38</t>
  </si>
  <si>
    <t>91,14</t>
  </si>
  <si>
    <t>173,32</t>
  </si>
  <si>
    <t>252,91</t>
  </si>
  <si>
    <t>646,42</t>
  </si>
  <si>
    <t>30,56</t>
  </si>
  <si>
    <t>2.273,60</t>
  </si>
  <si>
    <t>41,45</t>
  </si>
  <si>
    <t>76,46</t>
  </si>
  <si>
    <t>4,22</t>
  </si>
  <si>
    <t>7,67</t>
  </si>
  <si>
    <t>5,00</t>
  </si>
  <si>
    <t>134,86</t>
  </si>
  <si>
    <t>24,40</t>
  </si>
  <si>
    <t>91,66</t>
  </si>
  <si>
    <t>54,57</t>
  </si>
  <si>
    <t>42,74</t>
  </si>
  <si>
    <t>15,30</t>
  </si>
  <si>
    <t>29,39</t>
  </si>
  <si>
    <t>136,34</t>
  </si>
  <si>
    <t>75,36</t>
  </si>
  <si>
    <t>21,01</t>
  </si>
  <si>
    <t>195,69</t>
  </si>
  <si>
    <t>127,84</t>
  </si>
  <si>
    <t>171,69</t>
  </si>
  <si>
    <t>118,92</t>
  </si>
  <si>
    <t>156,16</t>
  </si>
  <si>
    <t>97,61</t>
  </si>
  <si>
    <t>78,48</t>
  </si>
  <si>
    <t>2,10</t>
  </si>
  <si>
    <t>95,32</t>
  </si>
  <si>
    <t>84,55</t>
  </si>
  <si>
    <t>6,28</t>
  </si>
  <si>
    <t>11,79</t>
  </si>
  <si>
    <t>2,19</t>
  </si>
  <si>
    <t>2,46</t>
  </si>
  <si>
    <t>4,49</t>
  </si>
  <si>
    <t>9,31</t>
  </si>
  <si>
    <t>15,03</t>
  </si>
  <si>
    <t>31,08</t>
  </si>
  <si>
    <t>37,94</t>
  </si>
  <si>
    <t>184,34</t>
  </si>
  <si>
    <t>6,48</t>
  </si>
  <si>
    <t>12,07</t>
  </si>
  <si>
    <t>52,57</t>
  </si>
  <si>
    <t>67,34</t>
  </si>
  <si>
    <t>33,38</t>
  </si>
  <si>
    <t>17,57</t>
  </si>
  <si>
    <t>39,06</t>
  </si>
  <si>
    <t>70,36</t>
  </si>
  <si>
    <t>7,46</t>
  </si>
  <si>
    <t>8,71</t>
  </si>
  <si>
    <t>4,94</t>
  </si>
  <si>
    <t>6,71</t>
  </si>
  <si>
    <t>16,56</t>
  </si>
  <si>
    <t>51,73</t>
  </si>
  <si>
    <t>118,47</t>
  </si>
  <si>
    <t>55,05</t>
  </si>
  <si>
    <t>143,43</t>
  </si>
  <si>
    <t>21,95</t>
  </si>
  <si>
    <t>22,58</t>
  </si>
  <si>
    <t>54,87</t>
  </si>
  <si>
    <t>6,51</t>
  </si>
  <si>
    <t>41,92</t>
  </si>
  <si>
    <t>143,31</t>
  </si>
  <si>
    <t>31,28</t>
  </si>
  <si>
    <t>77,21</t>
  </si>
  <si>
    <t>174,88</t>
  </si>
  <si>
    <t>39,20</t>
  </si>
  <si>
    <t>92,55</t>
  </si>
  <si>
    <t>33,45</t>
  </si>
  <si>
    <t>5,64</t>
  </si>
  <si>
    <t>9,17</t>
  </si>
  <si>
    <t>6,42</t>
  </si>
  <si>
    <t>402,91</t>
  </si>
  <si>
    <t>281,50</t>
  </si>
  <si>
    <t>539,18</t>
  </si>
  <si>
    <t>95,55</t>
  </si>
  <si>
    <t>24,20</t>
  </si>
  <si>
    <t>229,44</t>
  </si>
  <si>
    <t>5,45</t>
  </si>
  <si>
    <t>6,56</t>
  </si>
  <si>
    <t>22,01</t>
  </si>
  <si>
    <t>32,26</t>
  </si>
  <si>
    <t>49,06</t>
  </si>
  <si>
    <t>86,42</t>
  </si>
  <si>
    <t>116,89</t>
  </si>
  <si>
    <t>7,31</t>
  </si>
  <si>
    <t>2,58</t>
  </si>
  <si>
    <t>17,78</t>
  </si>
  <si>
    <t>10,93</t>
  </si>
  <si>
    <t>17,55</t>
  </si>
  <si>
    <t>46,23</t>
  </si>
  <si>
    <t>73,83</t>
  </si>
  <si>
    <t>109,66</t>
  </si>
  <si>
    <t>260,62</t>
  </si>
  <si>
    <t>58,84</t>
  </si>
  <si>
    <t>42,81</t>
  </si>
  <si>
    <t>12,80</t>
  </si>
  <si>
    <t>34,83</t>
  </si>
  <si>
    <t>142,42</t>
  </si>
  <si>
    <t>94,54</t>
  </si>
  <si>
    <t>18,49</t>
  </si>
  <si>
    <t>207,13</t>
  </si>
  <si>
    <t>427,01</t>
  </si>
  <si>
    <t>45,15</t>
  </si>
  <si>
    <t>35,70</t>
  </si>
  <si>
    <t>10,63</t>
  </si>
  <si>
    <t>23,26</t>
  </si>
  <si>
    <t>127,49</t>
  </si>
  <si>
    <t>70,71</t>
  </si>
  <si>
    <t>178,51</t>
  </si>
  <si>
    <t>102,77</t>
  </si>
  <si>
    <t>46,03</t>
  </si>
  <si>
    <t>291,91</t>
  </si>
  <si>
    <t>146,11</t>
  </si>
  <si>
    <t>32,43</t>
  </si>
  <si>
    <t>757,66</t>
  </si>
  <si>
    <t>23,02</t>
  </si>
  <si>
    <t>31,83</t>
  </si>
  <si>
    <t>37,96</t>
  </si>
  <si>
    <t>5,12</t>
  </si>
  <si>
    <t>6,72</t>
  </si>
  <si>
    <t>10,53</t>
  </si>
  <si>
    <t>56,47</t>
  </si>
  <si>
    <t>45,27</t>
  </si>
  <si>
    <t>11,24</t>
  </si>
  <si>
    <t>163,21</t>
  </si>
  <si>
    <t>94,04</t>
  </si>
  <si>
    <t>17,84</t>
  </si>
  <si>
    <t>220,30</t>
  </si>
  <si>
    <t>445,16</t>
  </si>
  <si>
    <t>52,94</t>
  </si>
  <si>
    <t>43,49</t>
  </si>
  <si>
    <t>10,99</t>
  </si>
  <si>
    <t>25,24</t>
  </si>
  <si>
    <t>149,11</t>
  </si>
  <si>
    <t>88,75</t>
  </si>
  <si>
    <t>15,64</t>
  </si>
  <si>
    <t>213,26</t>
  </si>
  <si>
    <t>427,54</t>
  </si>
  <si>
    <t>64,12</t>
  </si>
  <si>
    <t>49,19</t>
  </si>
  <si>
    <t>26,47</t>
  </si>
  <si>
    <t>203,31</t>
  </si>
  <si>
    <t>90,97</t>
  </si>
  <si>
    <t>16,26</t>
  </si>
  <si>
    <t>264,80</t>
  </si>
  <si>
    <t>505,54</t>
  </si>
  <si>
    <t>1.264,57</t>
  </si>
  <si>
    <t>313,58</t>
  </si>
  <si>
    <t>159,66</t>
  </si>
  <si>
    <t>660,44</t>
  </si>
  <si>
    <t>25,01</t>
  </si>
  <si>
    <t>35,64</t>
  </si>
  <si>
    <t>42,05</t>
  </si>
  <si>
    <t>3,80</t>
  </si>
  <si>
    <t>2,75</t>
  </si>
  <si>
    <t>5,02</t>
  </si>
  <si>
    <t>4,45</t>
  </si>
  <si>
    <t>25,21</t>
  </si>
  <si>
    <t>9,88</t>
  </si>
  <si>
    <t>2,94</t>
  </si>
  <si>
    <t>25,25</t>
  </si>
  <si>
    <t>50,72</t>
  </si>
  <si>
    <t>162,11</t>
  </si>
  <si>
    <t>4,59</t>
  </si>
  <si>
    <t>5,19</t>
  </si>
  <si>
    <t>7,05</t>
  </si>
  <si>
    <t>19,58</t>
  </si>
  <si>
    <t>28,75</t>
  </si>
  <si>
    <t>72,80</t>
  </si>
  <si>
    <t>95,58</t>
  </si>
  <si>
    <t>61,72</t>
  </si>
  <si>
    <t>21,97</t>
  </si>
  <si>
    <t>18,68</t>
  </si>
  <si>
    <t>3.296,69</t>
  </si>
  <si>
    <t>32,98</t>
  </si>
  <si>
    <t>5.821,27</t>
  </si>
  <si>
    <t>22,63</t>
  </si>
  <si>
    <t>3.993,16</t>
  </si>
  <si>
    <t>4.126,01</t>
  </si>
  <si>
    <t>10,98</t>
  </si>
  <si>
    <t>50,43</t>
  </si>
  <si>
    <t>22,98</t>
  </si>
  <si>
    <t>9,27</t>
  </si>
  <si>
    <t>14,39</t>
  </si>
  <si>
    <t>23,27</t>
  </si>
  <si>
    <t>53,04</t>
  </si>
  <si>
    <t>33,73</t>
  </si>
  <si>
    <t>107,21</t>
  </si>
  <si>
    <t>26,00</t>
  </si>
  <si>
    <t>615,57</t>
  </si>
  <si>
    <t>27,40</t>
  </si>
  <si>
    <t>25,87</t>
  </si>
  <si>
    <t>6,74</t>
  </si>
  <si>
    <t>1.533,57</t>
  </si>
  <si>
    <t>1.206,39</t>
  </si>
  <si>
    <t>1.867,87</t>
  </si>
  <si>
    <t>4.363,94</t>
  </si>
  <si>
    <t>354,93</t>
  </si>
  <si>
    <t>402,66</t>
  </si>
  <si>
    <t>565,09</t>
  </si>
  <si>
    <t>946,32</t>
  </si>
  <si>
    <t>827,69</t>
  </si>
  <si>
    <t>1.533,73</t>
  </si>
  <si>
    <t>1.299,89</t>
  </si>
  <si>
    <t>2.140,92</t>
  </si>
  <si>
    <t>4.576,89</t>
  </si>
  <si>
    <t>13,74</t>
  </si>
  <si>
    <t>53,11</t>
  </si>
  <si>
    <t>52,29</t>
  </si>
  <si>
    <t>74,90</t>
  </si>
  <si>
    <t>9,26</t>
  </si>
  <si>
    <t>16,79</t>
  </si>
  <si>
    <t>65,07</t>
  </si>
  <si>
    <t>77,72</t>
  </si>
  <si>
    <t>64,58</t>
  </si>
  <si>
    <t>99,06</t>
  </si>
  <si>
    <t>31,54</t>
  </si>
  <si>
    <t>12,00</t>
  </si>
  <si>
    <t>20,13</t>
  </si>
  <si>
    <t>80,55</t>
  </si>
  <si>
    <t>113,49</t>
  </si>
  <si>
    <t>69,33</t>
  </si>
  <si>
    <t>78,00</t>
  </si>
  <si>
    <t>99,77</t>
  </si>
  <si>
    <t>177,33</t>
  </si>
  <si>
    <t>72,24</t>
  </si>
  <si>
    <t>88,76</t>
  </si>
  <si>
    <t>106,66</t>
  </si>
  <si>
    <t>185,33</t>
  </si>
  <si>
    <t>119,72</t>
  </si>
  <si>
    <t>127,63</t>
  </si>
  <si>
    <t>144,81</t>
  </si>
  <si>
    <t>272,60</t>
  </si>
  <si>
    <t>133,56</t>
  </si>
  <si>
    <t>137,70</t>
  </si>
  <si>
    <t>162,24</t>
  </si>
  <si>
    <t>334,77</t>
  </si>
  <si>
    <t>284,13</t>
  </si>
  <si>
    <t>142,66</t>
  </si>
  <si>
    <t>145,20</t>
  </si>
  <si>
    <t>155,28</t>
  </si>
  <si>
    <t>264,78</t>
  </si>
  <si>
    <t>161,54</t>
  </si>
  <si>
    <t>176,19</t>
  </si>
  <si>
    <t>177,25</t>
  </si>
  <si>
    <t>296,62</t>
  </si>
  <si>
    <t>328,49</t>
  </si>
  <si>
    <t>162,54</t>
  </si>
  <si>
    <t>162,66</t>
  </si>
  <si>
    <t>330,91</t>
  </si>
  <si>
    <t>532,13</t>
  </si>
  <si>
    <t>201,82</t>
  </si>
  <si>
    <t>236,49</t>
  </si>
  <si>
    <t>227,91</t>
  </si>
  <si>
    <t>528,00</t>
  </si>
  <si>
    <t>358.024,62</t>
  </si>
  <si>
    <t>82.349,63</t>
  </si>
  <si>
    <t>39,03</t>
  </si>
  <si>
    <t>34,42</t>
  </si>
  <si>
    <t>53,31</t>
  </si>
  <si>
    <t>42,88</t>
  </si>
  <si>
    <t>133,57</t>
  </si>
  <si>
    <t>144,74</t>
  </si>
  <si>
    <t>146,83</t>
  </si>
  <si>
    <t>143,63</t>
  </si>
  <si>
    <t>168,65</t>
  </si>
  <si>
    <t>179,98</t>
  </si>
  <si>
    <t>791,50</t>
  </si>
  <si>
    <t>579,23</t>
  </si>
  <si>
    <t>229,56</t>
  </si>
  <si>
    <t>101.248,09</t>
  </si>
  <si>
    <t>17,95</t>
  </si>
  <si>
    <t>8,33</t>
  </si>
  <si>
    <t>10,44</t>
  </si>
  <si>
    <t>20,64</t>
  </si>
  <si>
    <t>55,35</t>
  </si>
  <si>
    <t>840,53</t>
  </si>
  <si>
    <t>1.997,79</t>
  </si>
  <si>
    <t>160,83</t>
  </si>
  <si>
    <t>338,82</t>
  </si>
  <si>
    <t>7,88</t>
  </si>
  <si>
    <t>99,27</t>
  </si>
  <si>
    <t>143.890,16</t>
  </si>
  <si>
    <t>4,27</t>
  </si>
  <si>
    <t>9,95</t>
  </si>
  <si>
    <t>13,69</t>
  </si>
  <si>
    <t>16,53</t>
  </si>
  <si>
    <t>19,25</t>
  </si>
  <si>
    <t>21,41</t>
  </si>
  <si>
    <t>28,63</t>
  </si>
  <si>
    <t>25,39</t>
  </si>
  <si>
    <t>13,19</t>
  </si>
  <si>
    <t>22,99</t>
  </si>
  <si>
    <t>11,61</t>
  </si>
  <si>
    <t>29,98</t>
  </si>
  <si>
    <t>27,46</t>
  </si>
  <si>
    <t>26,38</t>
  </si>
  <si>
    <t>28,60</t>
  </si>
  <si>
    <t>9,82</t>
  </si>
  <si>
    <t>8,94</t>
  </si>
  <si>
    <t>23,42</t>
  </si>
  <si>
    <t>29,37</t>
  </si>
  <si>
    <t>4,29</t>
  </si>
  <si>
    <t>2,51</t>
  </si>
  <si>
    <t>3,87</t>
  </si>
  <si>
    <t>7,01</t>
  </si>
  <si>
    <t>9,51</t>
  </si>
  <si>
    <t>13,72</t>
  </si>
  <si>
    <t>26,82</t>
  </si>
  <si>
    <t>26,40</t>
  </si>
  <si>
    <t>5,09</t>
  </si>
  <si>
    <t>6,53</t>
  </si>
  <si>
    <t>3,46</t>
  </si>
  <si>
    <t>15,45</t>
  </si>
  <si>
    <t>23,32</t>
  </si>
  <si>
    <t>30,01</t>
  </si>
  <si>
    <t>39,97</t>
  </si>
  <si>
    <t>62,29</t>
  </si>
  <si>
    <t>25,17</t>
  </si>
  <si>
    <t>21,38</t>
  </si>
  <si>
    <t>55,55</t>
  </si>
  <si>
    <t>33,92</t>
  </si>
  <si>
    <t>62,55</t>
  </si>
  <si>
    <t>10,87</t>
  </si>
  <si>
    <t>1,75</t>
  </si>
  <si>
    <t>6,62</t>
  </si>
  <si>
    <t>9,91</t>
  </si>
  <si>
    <t>18,33</t>
  </si>
  <si>
    <t>12,63</t>
  </si>
  <si>
    <t>8,85</t>
  </si>
  <si>
    <t>7,71</t>
  </si>
  <si>
    <t>12,70</t>
  </si>
  <si>
    <t>17,79</t>
  </si>
  <si>
    <t>24,80</t>
  </si>
  <si>
    <t>21,25</t>
  </si>
  <si>
    <t>3.751,33</t>
  </si>
  <si>
    <t>71.571,18</t>
  </si>
  <si>
    <t>336.955,72</t>
  </si>
  <si>
    <t>30,18</t>
  </si>
  <si>
    <t>7,94</t>
  </si>
  <si>
    <t>21,31</t>
  </si>
  <si>
    <t>16,13</t>
  </si>
  <si>
    <t>23,93</t>
  </si>
  <si>
    <t>4.222,87</t>
  </si>
  <si>
    <t>11,88</t>
  </si>
  <si>
    <t>1,04</t>
  </si>
  <si>
    <t>38,01</t>
  </si>
  <si>
    <t>41,60</t>
  </si>
  <si>
    <t>7,30</t>
  </si>
  <si>
    <t>85,97</t>
  </si>
  <si>
    <t>15.165,42</t>
  </si>
  <si>
    <t>97,84</t>
  </si>
  <si>
    <t>17.261,37</t>
  </si>
  <si>
    <t>133,75</t>
  </si>
  <si>
    <t>23.595,83</t>
  </si>
  <si>
    <t>87,21</t>
  </si>
  <si>
    <t>15.386,65</t>
  </si>
  <si>
    <t>98,39</t>
  </si>
  <si>
    <t>17.359,19</t>
  </si>
  <si>
    <t>134,83</t>
  </si>
  <si>
    <t>23.789,12</t>
  </si>
  <si>
    <t>83,12</t>
  </si>
  <si>
    <t>14.663,74</t>
  </si>
  <si>
    <t>81,17</t>
  </si>
  <si>
    <t>14.322,89</t>
  </si>
  <si>
    <t>54,38</t>
  </si>
  <si>
    <t>0,75</t>
  </si>
  <si>
    <t>253,46</t>
  </si>
  <si>
    <t>1,14</t>
  </si>
  <si>
    <t>214,40</t>
  </si>
  <si>
    <t>1,01</t>
  </si>
  <si>
    <t>189,52</t>
  </si>
  <si>
    <t>1,17</t>
  </si>
  <si>
    <t>221,51</t>
  </si>
  <si>
    <t>133,45</t>
  </si>
  <si>
    <t>154,53</t>
  </si>
  <si>
    <t>220,75</t>
  </si>
  <si>
    <t>1,68</t>
  </si>
  <si>
    <t>316,25</t>
  </si>
  <si>
    <t>235,50</t>
  </si>
  <si>
    <t>317,67</t>
  </si>
  <si>
    <t>126,70</t>
  </si>
  <si>
    <t>532.558,20</t>
  </si>
  <si>
    <t>2.456.250,00</t>
  </si>
  <si>
    <t>3.656.250,00</t>
  </si>
  <si>
    <t>408,67</t>
  </si>
  <si>
    <t>1.157,37</t>
  </si>
  <si>
    <t>996.650,50</t>
  </si>
  <si>
    <t>903.125,00</t>
  </si>
  <si>
    <t>945.625,00</t>
  </si>
  <si>
    <t>811.005,14</t>
  </si>
  <si>
    <t>969.000,00</t>
  </si>
  <si>
    <t>743.750,00</t>
  </si>
  <si>
    <t>887.187,50</t>
  </si>
  <si>
    <t>850.000,00</t>
  </si>
  <si>
    <t>959.463,00</t>
  </si>
  <si>
    <t>41,24</t>
  </si>
  <si>
    <t>9,00</t>
  </si>
  <si>
    <t>234,28</t>
  </si>
  <si>
    <t>284,99</t>
  </si>
  <si>
    <t>71,51</t>
  </si>
  <si>
    <t>72,18</t>
  </si>
  <si>
    <t>77,71</t>
  </si>
  <si>
    <t>117,79</t>
  </si>
  <si>
    <t>129,19</t>
  </si>
  <si>
    <t>838,80</t>
  </si>
  <si>
    <t>0,35</t>
  </si>
  <si>
    <t>0,36</t>
  </si>
  <si>
    <t>1,74</t>
  </si>
  <si>
    <t>1,48</t>
  </si>
  <si>
    <t>106.150,00</t>
  </si>
  <si>
    <t>225.337,12</t>
  </si>
  <si>
    <t>21,96</t>
  </si>
  <si>
    <t>2,62</t>
  </si>
  <si>
    <t>2,71</t>
  </si>
  <si>
    <t>6,30</t>
  </si>
  <si>
    <t>6,76</t>
  </si>
  <si>
    <t>430,00</t>
  </si>
  <si>
    <t>12,71</t>
  </si>
  <si>
    <t>32,17</t>
  </si>
  <si>
    <t>39,25</t>
  </si>
  <si>
    <t>34,89</t>
  </si>
  <si>
    <t>5.972,04</t>
  </si>
  <si>
    <t>608,51</t>
  </si>
  <si>
    <t>1.103,73</t>
  </si>
  <si>
    <t>1.511,67</t>
  </si>
  <si>
    <t>241,71</t>
  </si>
  <si>
    <t>352,64</t>
  </si>
  <si>
    <t>75,80</t>
  </si>
  <si>
    <t>103,07</t>
  </si>
  <si>
    <t>264,16</t>
  </si>
  <si>
    <t>13,85</t>
  </si>
  <si>
    <t>215,56</t>
  </si>
  <si>
    <t>28,50</t>
  </si>
  <si>
    <t>35,23</t>
  </si>
  <si>
    <t>175,00</t>
  </si>
  <si>
    <t>553,84</t>
  </si>
  <si>
    <t>600,00</t>
  </si>
  <si>
    <t>276,92</t>
  </si>
  <si>
    <t>169,23</t>
  </si>
  <si>
    <t>200,00</t>
  </si>
  <si>
    <t>238,46</t>
  </si>
  <si>
    <t>210,77</t>
  </si>
  <si>
    <t>133,07</t>
  </si>
  <si>
    <t>173,28</t>
  </si>
  <si>
    <t>109,50</t>
  </si>
  <si>
    <t>98,10</t>
  </si>
  <si>
    <t>81,22</t>
  </si>
  <si>
    <t>124,64</t>
  </si>
  <si>
    <t>13,30</t>
  </si>
  <si>
    <t>13,31</t>
  </si>
  <si>
    <t>58,47</t>
  </si>
  <si>
    <t>90,79</t>
  </si>
  <si>
    <t>20,74</t>
  </si>
  <si>
    <t>52,99</t>
  </si>
  <si>
    <t>100,23</t>
  </si>
  <si>
    <t>67,39</t>
  </si>
  <si>
    <t>133,33</t>
  </si>
  <si>
    <t>60,15</t>
  </si>
  <si>
    <t>99,81</t>
  </si>
  <si>
    <t>75,45</t>
  </si>
  <si>
    <t>120,81</t>
  </si>
  <si>
    <t>87,59</t>
  </si>
  <si>
    <t>141,29</t>
  </si>
  <si>
    <t>74,86</t>
  </si>
  <si>
    <t>61,14</t>
  </si>
  <si>
    <t>21,69</t>
  </si>
  <si>
    <t>92,21</t>
  </si>
  <si>
    <t>120,60</t>
  </si>
  <si>
    <t>19,99</t>
  </si>
  <si>
    <t>75,30</t>
  </si>
  <si>
    <t>10,60</t>
  </si>
  <si>
    <t>92,90</t>
  </si>
  <si>
    <t>161,79</t>
  </si>
  <si>
    <t>0,01</t>
  </si>
  <si>
    <t>0,84</t>
  </si>
  <si>
    <t>158,88</t>
  </si>
  <si>
    <t>315,88</t>
  </si>
  <si>
    <t>110,64</t>
  </si>
  <si>
    <t>15,18</t>
  </si>
  <si>
    <t>2,34</t>
  </si>
  <si>
    <t>4,78</t>
  </si>
  <si>
    <t>5,41</t>
  </si>
  <si>
    <t>10,26</t>
  </si>
  <si>
    <t>17,75</t>
  </si>
  <si>
    <t>7,48</t>
  </si>
  <si>
    <t>8,44</t>
  </si>
  <si>
    <t>8,65</t>
  </si>
  <si>
    <t>10,88</t>
  </si>
  <si>
    <t>13,80</t>
  </si>
  <si>
    <t>8,15</t>
  </si>
  <si>
    <t>1.194,53</t>
  </si>
  <si>
    <t>3.058,49</t>
  </si>
  <si>
    <t>4.180,40</t>
  </si>
  <si>
    <t>42,47</t>
  </si>
  <si>
    <t>68,30</t>
  </si>
  <si>
    <t>8,69</t>
  </si>
  <si>
    <t>3,81</t>
  </si>
  <si>
    <t>74,19</t>
  </si>
  <si>
    <t>2,22</t>
  </si>
  <si>
    <t>7,77</t>
  </si>
  <si>
    <t>140,83</t>
  </si>
  <si>
    <t>56,80</t>
  </si>
  <si>
    <t>0,33</t>
  </si>
  <si>
    <t>2,95</t>
  </si>
  <si>
    <t>13,55</t>
  </si>
  <si>
    <t>49,09</t>
  </si>
  <si>
    <t>55,49</t>
  </si>
  <si>
    <t>42,60</t>
  </si>
  <si>
    <t>149,10</t>
  </si>
  <si>
    <t>3,99</t>
  </si>
  <si>
    <t>9,07</t>
  </si>
  <si>
    <t>14,71</t>
  </si>
  <si>
    <t>2,66</t>
  </si>
  <si>
    <t>2,13</t>
  </si>
  <si>
    <t>37,62</t>
  </si>
  <si>
    <t>29,89</t>
  </si>
  <si>
    <t>13,08</t>
  </si>
  <si>
    <t>70,20</t>
  </si>
  <si>
    <t>44,66</t>
  </si>
  <si>
    <t>17,87</t>
  </si>
  <si>
    <t>94,91</t>
  </si>
  <si>
    <t>140,32</t>
  </si>
  <si>
    <t>235,75</t>
  </si>
  <si>
    <t>132,32</t>
  </si>
  <si>
    <t>104,37</t>
  </si>
  <si>
    <t>113,84</t>
  </si>
  <si>
    <t>122,11</t>
  </si>
  <si>
    <t>80,73</t>
  </si>
  <si>
    <t>122,00</t>
  </si>
  <si>
    <t>25,62</t>
  </si>
  <si>
    <t>90,73</t>
  </si>
  <si>
    <t>36,86</t>
  </si>
  <si>
    <t>27,08</t>
  </si>
  <si>
    <t>26,46</t>
  </si>
  <si>
    <t>4.865,78</t>
  </si>
  <si>
    <t>1.251,20</t>
  </si>
  <si>
    <t>3.850,27</t>
  </si>
  <si>
    <t>11.121,80</t>
  </si>
  <si>
    <t>6.755.636,05</t>
  </si>
  <si>
    <t>2.891.987,03</t>
  </si>
  <si>
    <t>37,12</t>
  </si>
  <si>
    <t>31,57</t>
  </si>
  <si>
    <t>20,25</t>
  </si>
  <si>
    <t>39,58</t>
  </si>
  <si>
    <t>42,25</t>
  </si>
  <si>
    <t>42,90</t>
  </si>
  <si>
    <t>40,30</t>
  </si>
  <si>
    <t>94,45</t>
  </si>
  <si>
    <t>532,02</t>
  </si>
  <si>
    <t>1.461,11</t>
  </si>
  <si>
    <t>1.576,30</t>
  </si>
  <si>
    <t>1.734,04</t>
  </si>
  <si>
    <t>140,17</t>
  </si>
  <si>
    <t>151,66</t>
  </si>
  <si>
    <t>166,35</t>
  </si>
  <si>
    <t>502,41</t>
  </si>
  <si>
    <t>668,15</t>
  </si>
  <si>
    <t>936,70</t>
  </si>
  <si>
    <t>669,94</t>
  </si>
  <si>
    <t>779,05</t>
  </si>
  <si>
    <t>963,55</t>
  </si>
  <si>
    <t>1.239,08</t>
  </si>
  <si>
    <t>1.365,79</t>
  </si>
  <si>
    <t>697,80</t>
  </si>
  <si>
    <t>445,51</t>
  </si>
  <si>
    <t>374,52</t>
  </si>
  <si>
    <t>468,35</t>
  </si>
  <si>
    <t>312,02</t>
  </si>
  <si>
    <t>389,06</t>
  </si>
  <si>
    <t>11,11</t>
  </si>
  <si>
    <t>56,55</t>
  </si>
  <si>
    <t>9,93</t>
  </si>
  <si>
    <t>11,09</t>
  </si>
  <si>
    <t>13,84</t>
  </si>
  <si>
    <t>22,26</t>
  </si>
  <si>
    <t>27,87</t>
  </si>
  <si>
    <t>33,39</t>
  </si>
  <si>
    <t>8.380,85</t>
  </si>
  <si>
    <t>2.603,23</t>
  </si>
  <si>
    <t>0,65</t>
  </si>
  <si>
    <t>15,55</t>
  </si>
  <si>
    <t>15,91</t>
  </si>
  <si>
    <t>79.958,52</t>
  </si>
  <si>
    <t>62.687,48</t>
  </si>
  <si>
    <t>16,50</t>
  </si>
  <si>
    <t>21,70</t>
  </si>
  <si>
    <t>23,98</t>
  </si>
  <si>
    <t>79,62</t>
  </si>
  <si>
    <t>7,22</t>
  </si>
  <si>
    <t>32,65</t>
  </si>
  <si>
    <t>11,95</t>
  </si>
  <si>
    <t>40,80</t>
  </si>
  <si>
    <t>39,85</t>
  </si>
  <si>
    <t>15,21</t>
  </si>
  <si>
    <t>15,46</t>
  </si>
  <si>
    <t>159,07</t>
  </si>
  <si>
    <t>138,22</t>
  </si>
  <si>
    <t>164,99</t>
  </si>
  <si>
    <t>185,85</t>
  </si>
  <si>
    <t>0,54</t>
  </si>
  <si>
    <t>714,14</t>
  </si>
  <si>
    <t>48,74</t>
  </si>
  <si>
    <t>6,58</t>
  </si>
  <si>
    <t>17,25</t>
  </si>
  <si>
    <t>278,66</t>
  </si>
  <si>
    <t>385,43</t>
  </si>
  <si>
    <t>212,65</t>
  </si>
  <si>
    <t>270,24</t>
  </si>
  <si>
    <t>734.320,31</t>
  </si>
  <si>
    <t>831.955,08</t>
  </si>
  <si>
    <t>1.545.457,03</t>
  </si>
  <si>
    <t>4.525,66</t>
  </si>
  <si>
    <t>207.458,35</t>
  </si>
  <si>
    <t>232.085,16</t>
  </si>
  <si>
    <t>149.857,38</t>
  </si>
  <si>
    <t>175.772,56</t>
  </si>
  <si>
    <t>214.081,97</t>
  </si>
  <si>
    <t>247.884,38</t>
  </si>
  <si>
    <t>133.451,94</t>
  </si>
  <si>
    <t>130.251,98</t>
  </si>
  <si>
    <t>187.175,24</t>
  </si>
  <si>
    <t>121.688,70</t>
  </si>
  <si>
    <t>101.619,77</t>
  </si>
  <si>
    <t>174.187,65</t>
  </si>
  <si>
    <t>155.087,03</t>
  </si>
  <si>
    <t>186.444,33</t>
  </si>
  <si>
    <t>109.595,77</t>
  </si>
  <si>
    <t>5,81</t>
  </si>
  <si>
    <t>3,47</t>
  </si>
  <si>
    <t>457,96</t>
  </si>
  <si>
    <t>26,98</t>
  </si>
  <si>
    <t>402,40</t>
  </si>
  <si>
    <t>458,94</t>
  </si>
  <si>
    <t>2.531,44</t>
  </si>
  <si>
    <t>2.889,91</t>
  </si>
  <si>
    <t>5.031,78</t>
  </si>
  <si>
    <t>1.284.071,96</t>
  </si>
  <si>
    <t>2.469.369,14</t>
  </si>
  <si>
    <t>4.197.927,53</t>
  </si>
  <si>
    <t>257.279,30</t>
  </si>
  <si>
    <t>405.234,37</t>
  </si>
  <si>
    <t>1.500.703,12</t>
  </si>
  <si>
    <t>101.308,59</t>
  </si>
  <si>
    <t>142.500,00</t>
  </si>
  <si>
    <t>333.093,75</t>
  </si>
  <si>
    <t>51,89</t>
  </si>
  <si>
    <t>32,13</t>
  </si>
  <si>
    <t>115,57</t>
  </si>
  <si>
    <t>80,90</t>
  </si>
  <si>
    <t>78,11</t>
  </si>
  <si>
    <t>90,69</t>
  </si>
  <si>
    <t>2,37</t>
  </si>
  <si>
    <t>2,39</t>
  </si>
  <si>
    <t>3,91</t>
  </si>
  <si>
    <t>4,58</t>
  </si>
  <si>
    <t>5.608,00</t>
  </si>
  <si>
    <t>5.079,58</t>
  </si>
  <si>
    <t>3.002,25</t>
  </si>
  <si>
    <t>3.161,95</t>
  </si>
  <si>
    <t>323.232,76</t>
  </si>
  <si>
    <t>343.868,18</t>
  </si>
  <si>
    <t>759,19</t>
  </si>
  <si>
    <t>456,80</t>
  </si>
  <si>
    <t>334,55</t>
  </si>
  <si>
    <t>1.068,01</t>
  </si>
  <si>
    <t>87,50</t>
  </si>
  <si>
    <t>93,93</t>
  </si>
  <si>
    <t>115,80</t>
  </si>
  <si>
    <t>1.724,26</t>
  </si>
  <si>
    <t>2.251,83</t>
  </si>
  <si>
    <t>45,93</t>
  </si>
  <si>
    <t>23,83</t>
  </si>
  <si>
    <t>25,37</t>
  </si>
  <si>
    <t>37,44</t>
  </si>
  <si>
    <t>40,47</t>
  </si>
  <si>
    <t>18,37</t>
  </si>
  <si>
    <t>3.243,19</t>
  </si>
  <si>
    <t>20,34</t>
  </si>
  <si>
    <t>22,75</t>
  </si>
  <si>
    <t>21,72</t>
  </si>
  <si>
    <t>32,27</t>
  </si>
  <si>
    <t>10,97</t>
  </si>
  <si>
    <t>32,70</t>
  </si>
  <si>
    <t>17,88</t>
  </si>
  <si>
    <t>17,48</t>
  </si>
  <si>
    <t>26,62</t>
  </si>
  <si>
    <t>7,85</t>
  </si>
  <si>
    <t>8,06</t>
  </si>
  <si>
    <t>10,77</t>
  </si>
  <si>
    <t>14,24</t>
  </si>
  <si>
    <t>27,74</t>
  </si>
  <si>
    <t>19,11</t>
  </si>
  <si>
    <t>29,06</t>
  </si>
  <si>
    <t>23,97</t>
  </si>
  <si>
    <t>16,55</t>
  </si>
  <si>
    <t>19,78</t>
  </si>
  <si>
    <t>757,95</t>
  </si>
  <si>
    <t>37,40</t>
  </si>
  <si>
    <t>197,46</t>
  </si>
  <si>
    <t>336,19</t>
  </si>
  <si>
    <t>11,45</t>
  </si>
  <si>
    <t>48,30</t>
  </si>
  <si>
    <t>2,29</t>
  </si>
  <si>
    <t>284,83</t>
  </si>
  <si>
    <t>791,20</t>
  </si>
  <si>
    <t>229,00</t>
  </si>
  <si>
    <t>190,00</t>
  </si>
  <si>
    <t>1.173,61</t>
  </si>
  <si>
    <t>670,54</t>
  </si>
  <si>
    <t>623,44</t>
  </si>
  <si>
    <t>1.264,72</t>
  </si>
  <si>
    <t>660,86</t>
  </si>
  <si>
    <t>368,00</t>
  </si>
  <si>
    <t>574,25</t>
  </si>
  <si>
    <t>1.119,43</t>
  </si>
  <si>
    <t>1.418,75</t>
  </si>
  <si>
    <t>872,29</t>
  </si>
  <si>
    <t>878,96</t>
  </si>
  <si>
    <t>671,15</t>
  </si>
  <si>
    <t>1.489,64</t>
  </si>
  <si>
    <t>1.239,54</t>
  </si>
  <si>
    <t>270,99</t>
  </si>
  <si>
    <t>534,39</t>
  </si>
  <si>
    <t>730,15</t>
  </si>
  <si>
    <t>5,17</t>
  </si>
  <si>
    <t>7,45</t>
  </si>
  <si>
    <t>13,09</t>
  </si>
  <si>
    <t>21,99</t>
  </si>
  <si>
    <t>46,70</t>
  </si>
  <si>
    <t>117,99</t>
  </si>
  <si>
    <t>170,71</t>
  </si>
  <si>
    <t>197,18</t>
  </si>
  <si>
    <t>3,07</t>
  </si>
  <si>
    <t>3,77</t>
  </si>
  <si>
    <t>8,03</t>
  </si>
  <si>
    <t>14,51</t>
  </si>
  <si>
    <t>22,34</t>
  </si>
  <si>
    <t>57,09</t>
  </si>
  <si>
    <t>122,70</t>
  </si>
  <si>
    <t>141,45</t>
  </si>
  <si>
    <t>5,20</t>
  </si>
  <si>
    <t>3,37</t>
  </si>
  <si>
    <t>10,45</t>
  </si>
  <si>
    <t>20,32</t>
  </si>
  <si>
    <t>2,03</t>
  </si>
  <si>
    <t>2,81</t>
  </si>
  <si>
    <t>13,49</t>
  </si>
  <si>
    <t>21,98</t>
  </si>
  <si>
    <t>36,98</t>
  </si>
  <si>
    <t>73,90</t>
  </si>
  <si>
    <t>132,98</t>
  </si>
  <si>
    <t>289,82</t>
  </si>
  <si>
    <t>1,81</t>
  </si>
  <si>
    <t>13,82</t>
  </si>
  <si>
    <t>22,41</t>
  </si>
  <si>
    <t>65,02</t>
  </si>
  <si>
    <t>82,62</t>
  </si>
  <si>
    <t>5,33</t>
  </si>
  <si>
    <t>4,81</t>
  </si>
  <si>
    <t>7,63</t>
  </si>
  <si>
    <t>1,77</t>
  </si>
  <si>
    <t>5,46</t>
  </si>
  <si>
    <t>2,63</t>
  </si>
  <si>
    <t>1,98</t>
  </si>
  <si>
    <t>12,82</t>
  </si>
  <si>
    <t>6,54</t>
  </si>
  <si>
    <t>5,38</t>
  </si>
  <si>
    <t>8,09</t>
  </si>
  <si>
    <t>18,70</t>
  </si>
  <si>
    <t>61,68</t>
  </si>
  <si>
    <t>2,32</t>
  </si>
  <si>
    <t>3,57</t>
  </si>
  <si>
    <t>56,78</t>
  </si>
  <si>
    <t>2,09</t>
  </si>
  <si>
    <t>207,66</t>
  </si>
  <si>
    <t>5,93</t>
  </si>
  <si>
    <t>5,01</t>
  </si>
  <si>
    <t>102,48</t>
  </si>
  <si>
    <t>12,65</t>
  </si>
  <si>
    <t>21,10</t>
  </si>
  <si>
    <t>24,92</t>
  </si>
  <si>
    <t>27,92</t>
  </si>
  <si>
    <t>14,87</t>
  </si>
  <si>
    <t>25,82</t>
  </si>
  <si>
    <t>34,07</t>
  </si>
  <si>
    <t>11,59</t>
  </si>
  <si>
    <t>16,07</t>
  </si>
  <si>
    <t>35,51</t>
  </si>
  <si>
    <t>11,31</t>
  </si>
  <si>
    <t>12,15</t>
  </si>
  <si>
    <t>17,36</t>
  </si>
  <si>
    <t>18,57</t>
  </si>
  <si>
    <t>14,30</t>
  </si>
  <si>
    <t>20,38</t>
  </si>
  <si>
    <t>18,73</t>
  </si>
  <si>
    <t>23,43</t>
  </si>
  <si>
    <t>20,58</t>
  </si>
  <si>
    <t>36,49</t>
  </si>
  <si>
    <t>26,96</t>
  </si>
  <si>
    <t>45,84</t>
  </si>
  <si>
    <t>11,54</t>
  </si>
  <si>
    <t>11,66</t>
  </si>
  <si>
    <t>17,23</t>
  </si>
  <si>
    <t>18,43</t>
  </si>
  <si>
    <t>19,74</t>
  </si>
  <si>
    <t>24,06</t>
  </si>
  <si>
    <t>35,78</t>
  </si>
  <si>
    <t>69,60</t>
  </si>
  <si>
    <t>6,31</t>
  </si>
  <si>
    <t>18,27</t>
  </si>
  <si>
    <t>72,55</t>
  </si>
  <si>
    <t>15,85</t>
  </si>
  <si>
    <t>1,51</t>
  </si>
  <si>
    <t>4,16</t>
  </si>
  <si>
    <t>5,98</t>
  </si>
  <si>
    <t>7,52</t>
  </si>
  <si>
    <t>27,31</t>
  </si>
  <si>
    <t>65,48</t>
  </si>
  <si>
    <t>80,81</t>
  </si>
  <si>
    <t>11,04</t>
  </si>
  <si>
    <t>16,43</t>
  </si>
  <si>
    <t>26,24</t>
  </si>
  <si>
    <t>31,18</t>
  </si>
  <si>
    <t>48,41</t>
  </si>
  <si>
    <t>45,49</t>
  </si>
  <si>
    <t>17,96</t>
  </si>
  <si>
    <t>20,89</t>
  </si>
  <si>
    <t>110,38</t>
  </si>
  <si>
    <t>39,43</t>
  </si>
  <si>
    <t>17,28</t>
  </si>
  <si>
    <t>17,61</t>
  </si>
  <si>
    <t>22,77</t>
  </si>
  <si>
    <t>51,00</t>
  </si>
  <si>
    <t>65,25</t>
  </si>
  <si>
    <t>125,86</t>
  </si>
  <si>
    <t>172,05</t>
  </si>
  <si>
    <t>8,07</t>
  </si>
  <si>
    <t>19,77</t>
  </si>
  <si>
    <t>34,77</t>
  </si>
  <si>
    <t>22,61</t>
  </si>
  <si>
    <t>9,28</t>
  </si>
  <si>
    <t>17,58</t>
  </si>
  <si>
    <t>1,27</t>
  </si>
  <si>
    <t>139,42</t>
  </si>
  <si>
    <t>624,71</t>
  </si>
  <si>
    <t>782,13</t>
  </si>
  <si>
    <t>1.084,78</t>
  </si>
  <si>
    <t>1.432,82</t>
  </si>
  <si>
    <t>428,41</t>
  </si>
  <si>
    <t>496,93</t>
  </si>
  <si>
    <t>545,81</t>
  </si>
  <si>
    <t>88,57</t>
  </si>
  <si>
    <t>131,78</t>
  </si>
  <si>
    <t>495,94</t>
  </si>
  <si>
    <t>410,30</t>
  </si>
  <si>
    <t>1,40</t>
  </si>
  <si>
    <t>377,59</t>
  </si>
  <si>
    <t>100,32</t>
  </si>
  <si>
    <t>110,01</t>
  </si>
  <si>
    <t>187,68</t>
  </si>
  <si>
    <t>161,50</t>
  </si>
  <si>
    <t>221,47</t>
  </si>
  <si>
    <t>220,73</t>
  </si>
  <si>
    <t>162,92</t>
  </si>
  <si>
    <t>49,66</t>
  </si>
  <si>
    <t>25,85</t>
  </si>
  <si>
    <t>782,26</t>
  </si>
  <si>
    <t>638,44</t>
  </si>
  <si>
    <t>648,89</t>
  </si>
  <si>
    <t>659,89</t>
  </si>
  <si>
    <t>983,32</t>
  </si>
  <si>
    <t>706,11</t>
  </si>
  <si>
    <t>795,69</t>
  </si>
  <si>
    <t>875,26</t>
  </si>
  <si>
    <t>1.013,31</t>
  </si>
  <si>
    <t>915,28</t>
  </si>
  <si>
    <t>1.086,87</t>
  </si>
  <si>
    <t>1.185,86</t>
  </si>
  <si>
    <t>1.462,56</t>
  </si>
  <si>
    <t>1.152,81</t>
  </si>
  <si>
    <t>1.217,98</t>
  </si>
  <si>
    <t>1.483,33</t>
  </si>
  <si>
    <t>1.224,86</t>
  </si>
  <si>
    <t>70,55</t>
  </si>
  <si>
    <t>65,87</t>
  </si>
  <si>
    <t>83,50</t>
  </si>
  <si>
    <t>64,69</t>
  </si>
  <si>
    <t>81,23</t>
  </si>
  <si>
    <t>84,67</t>
  </si>
  <si>
    <t>91,30</t>
  </si>
  <si>
    <t>84,37</t>
  </si>
  <si>
    <t>92,87</t>
  </si>
  <si>
    <t>97,60</t>
  </si>
  <si>
    <t>102,32</t>
  </si>
  <si>
    <t>118,06</t>
  </si>
  <si>
    <t>673,76</t>
  </si>
  <si>
    <t>1.148,39</t>
  </si>
  <si>
    <t>122,47</t>
  </si>
  <si>
    <t>143,00</t>
  </si>
  <si>
    <t>37,56</t>
  </si>
  <si>
    <t>15,09</t>
  </si>
  <si>
    <t>37,92</t>
  </si>
  <si>
    <t>112,33</t>
  </si>
  <si>
    <t>8,36</t>
  </si>
  <si>
    <t>7,80</t>
  </si>
  <si>
    <t>9,54</t>
  </si>
  <si>
    <t>32,22</t>
  </si>
  <si>
    <t>58,30</t>
  </si>
  <si>
    <t>6,64</t>
  </si>
  <si>
    <t>12,11</t>
  </si>
  <si>
    <t>9,06</t>
  </si>
  <si>
    <t>7,87</t>
  </si>
  <si>
    <t>29,15</t>
  </si>
  <si>
    <t>33,71</t>
  </si>
  <si>
    <t>39,31</t>
  </si>
  <si>
    <t>23,99</t>
  </si>
  <si>
    <t>32,74</t>
  </si>
  <si>
    <t>27,60</t>
  </si>
  <si>
    <t>54,01</t>
  </si>
  <si>
    <t>2.268,00</t>
  </si>
  <si>
    <t>98,56</t>
  </si>
  <si>
    <t>108,90</t>
  </si>
  <si>
    <t>174,33</t>
  </si>
  <si>
    <t>487,86</t>
  </si>
  <si>
    <t>502,65</t>
  </si>
  <si>
    <t>156,83</t>
  </si>
  <si>
    <t>166,96</t>
  </si>
  <si>
    <t>186,96</t>
  </si>
  <si>
    <t>94,85</t>
  </si>
  <si>
    <t>324,73</t>
  </si>
  <si>
    <t>160,19</t>
  </si>
  <si>
    <t>10,79</t>
  </si>
  <si>
    <t>1.905,66</t>
  </si>
  <si>
    <t>87,67</t>
  </si>
  <si>
    <t>57,32</t>
  </si>
  <si>
    <t>278.000,00</t>
  </si>
  <si>
    <t>236.068,87</t>
  </si>
  <si>
    <t>395.209,02</t>
  </si>
  <si>
    <t>670.732,76</t>
  </si>
  <si>
    <t>2,57</t>
  </si>
  <si>
    <t>3,24</t>
  </si>
  <si>
    <t>1,08</t>
  </si>
  <si>
    <t>5.228,97</t>
  </si>
  <si>
    <t>864,79</t>
  </si>
  <si>
    <t>1.225,03</t>
  </si>
  <si>
    <t>10,41</t>
  </si>
  <si>
    <t>640,00</t>
  </si>
  <si>
    <t>2,60</t>
  </si>
  <si>
    <t>1.312,50</t>
  </si>
  <si>
    <t>1.192,18</t>
  </si>
  <si>
    <t>1.050,00</t>
  </si>
  <si>
    <t>820,31</t>
  </si>
  <si>
    <t>4,77</t>
  </si>
  <si>
    <t>21,34</t>
  </si>
  <si>
    <t>29,23</t>
  </si>
  <si>
    <t>363,14</t>
  </si>
  <si>
    <t>50,62</t>
  </si>
  <si>
    <t>39,53</t>
  </si>
  <si>
    <t>169,81</t>
  </si>
  <si>
    <t>22,76</t>
  </si>
  <si>
    <t>776,88</t>
  </si>
  <si>
    <t>902,41</t>
  </si>
  <si>
    <t>1.494,97</t>
  </si>
  <si>
    <t>233,47</t>
  </si>
  <si>
    <t>430,82</t>
  </si>
  <si>
    <t>476,90</t>
  </si>
  <si>
    <t>575,05</t>
  </si>
  <si>
    <t>30,30</t>
  </si>
  <si>
    <t>40,54</t>
  </si>
  <si>
    <t>42,24</t>
  </si>
  <si>
    <t>10,86</t>
  </si>
  <si>
    <t>62,33</t>
  </si>
  <si>
    <t>18,07</t>
  </si>
  <si>
    <t>58,54</t>
  </si>
  <si>
    <t>18,93</t>
  </si>
  <si>
    <t>82,80</t>
  </si>
  <si>
    <t>24,78</t>
  </si>
  <si>
    <t>3,97</t>
  </si>
  <si>
    <t>221,69</t>
  </si>
  <si>
    <t>236,23</t>
  </si>
  <si>
    <t>104,96</t>
  </si>
  <si>
    <t>129,28</t>
  </si>
  <si>
    <t>20,81</t>
  </si>
  <si>
    <t>22,59</t>
  </si>
  <si>
    <t>47,34</t>
  </si>
  <si>
    <t>53,15</t>
  </si>
  <si>
    <t>37,48</t>
  </si>
  <si>
    <t>43,40</t>
  </si>
  <si>
    <t>127,20</t>
  </si>
  <si>
    <t>65,10</t>
  </si>
  <si>
    <t>46,16</t>
  </si>
  <si>
    <t>96,16</t>
  </si>
  <si>
    <t>48,93</t>
  </si>
  <si>
    <t>161,37</t>
  </si>
  <si>
    <t>4,66</t>
  </si>
  <si>
    <t>10,37</t>
  </si>
  <si>
    <t>14,36</t>
  </si>
  <si>
    <t>28,47</t>
  </si>
  <si>
    <t>138,78</t>
  </si>
  <si>
    <t>394,35</t>
  </si>
  <si>
    <t>356,51</t>
  </si>
  <si>
    <t>2,76</t>
  </si>
  <si>
    <t>5,31</t>
  </si>
  <si>
    <t>23,52</t>
  </si>
  <si>
    <t>29,83</t>
  </si>
  <si>
    <t>48,72</t>
  </si>
  <si>
    <t>159,69</t>
  </si>
  <si>
    <t>244,49</t>
  </si>
  <si>
    <t>55,41</t>
  </si>
  <si>
    <t>122,29</t>
  </si>
  <si>
    <t>218,13</t>
  </si>
  <si>
    <t>397,31</t>
  </si>
  <si>
    <t>545,32</t>
  </si>
  <si>
    <t>46,82</t>
  </si>
  <si>
    <t>14,07</t>
  </si>
  <si>
    <t>18,67</t>
  </si>
  <si>
    <t>10,64</t>
  </si>
  <si>
    <t>12,39</t>
  </si>
  <si>
    <t>28,44</t>
  </si>
  <si>
    <t>28,68</t>
  </si>
  <si>
    <t>39,41</t>
  </si>
  <si>
    <t>186,09</t>
  </si>
  <si>
    <t>6,04</t>
  </si>
  <si>
    <t>12,97</t>
  </si>
  <si>
    <t>18,21</t>
  </si>
  <si>
    <t>25,88</t>
  </si>
  <si>
    <t>54,98</t>
  </si>
  <si>
    <t>34,54</t>
  </si>
  <si>
    <t>23,07</t>
  </si>
  <si>
    <t>70,45</t>
  </si>
  <si>
    <t>7,92</t>
  </si>
  <si>
    <t>16,32</t>
  </si>
  <si>
    <t>4,31</t>
  </si>
  <si>
    <t>45,59</t>
  </si>
  <si>
    <t>24,99</t>
  </si>
  <si>
    <t>68,78</t>
  </si>
  <si>
    <t>108,47</t>
  </si>
  <si>
    <t>197,61</t>
  </si>
  <si>
    <t>325,93</t>
  </si>
  <si>
    <t>24,67</t>
  </si>
  <si>
    <t>13,92</t>
  </si>
  <si>
    <t>9,59</t>
  </si>
  <si>
    <t>17,33</t>
  </si>
  <si>
    <t>15,94</t>
  </si>
  <si>
    <t>9,61</t>
  </si>
  <si>
    <t>48,68</t>
  </si>
  <si>
    <t>27,75</t>
  </si>
  <si>
    <t>6,81</t>
  </si>
  <si>
    <t>74,17</t>
  </si>
  <si>
    <t>128,08</t>
  </si>
  <si>
    <t>14,57</t>
  </si>
  <si>
    <t>68,26</t>
  </si>
  <si>
    <t>53,37</t>
  </si>
  <si>
    <t>216,58</t>
  </si>
  <si>
    <t>107,65</t>
  </si>
  <si>
    <t>292,87</t>
  </si>
  <si>
    <t>18,19</t>
  </si>
  <si>
    <t>14,11</t>
  </si>
  <si>
    <t>18,41</t>
  </si>
  <si>
    <t>27,71</t>
  </si>
  <si>
    <t>29,24</t>
  </si>
  <si>
    <t>3,83</t>
  </si>
  <si>
    <t>1,41</t>
  </si>
  <si>
    <t>3,12</t>
  </si>
  <si>
    <t>5,32</t>
  </si>
  <si>
    <t>2,06</t>
  </si>
  <si>
    <t>102,94</t>
  </si>
  <si>
    <t>163,58</t>
  </si>
  <si>
    <t>53,24</t>
  </si>
  <si>
    <t>41,64</t>
  </si>
  <si>
    <t>27,30</t>
  </si>
  <si>
    <t>168,59</t>
  </si>
  <si>
    <t>83,91</t>
  </si>
  <si>
    <t>228,23</t>
  </si>
  <si>
    <t>12,22</t>
  </si>
  <si>
    <t>5,49</t>
  </si>
  <si>
    <t>16,40</t>
  </si>
  <si>
    <t>1,95</t>
  </si>
  <si>
    <t>5,84</t>
  </si>
  <si>
    <t>18,08</t>
  </si>
  <si>
    <t>4,79</t>
  </si>
  <si>
    <t>9,77</t>
  </si>
  <si>
    <t>14,14</t>
  </si>
  <si>
    <t>21,42</t>
  </si>
  <si>
    <t>32,20</t>
  </si>
  <si>
    <t>2,79</t>
  </si>
  <si>
    <t>23,64</t>
  </si>
  <si>
    <t>36,45</t>
  </si>
  <si>
    <t>55,93</t>
  </si>
  <si>
    <t>74,77</t>
  </si>
  <si>
    <t>0,77</t>
  </si>
  <si>
    <t>2,01</t>
  </si>
  <si>
    <t>4,38</t>
  </si>
  <si>
    <t>13,41</t>
  </si>
  <si>
    <t>19,61</t>
  </si>
  <si>
    <t>44,03</t>
  </si>
  <si>
    <t>12,01</t>
  </si>
  <si>
    <t>13,71</t>
  </si>
  <si>
    <t>84,84</t>
  </si>
  <si>
    <t>2,28</t>
  </si>
  <si>
    <t>21,60</t>
  </si>
  <si>
    <t>40,05</t>
  </si>
  <si>
    <t>65,55</t>
  </si>
  <si>
    <t>47,73</t>
  </si>
  <si>
    <t>17,43</t>
  </si>
  <si>
    <t>33,63</t>
  </si>
  <si>
    <t>9,53</t>
  </si>
  <si>
    <t>11,13</t>
  </si>
  <si>
    <t>6,17</t>
  </si>
  <si>
    <t>30,88</t>
  </si>
  <si>
    <t>3,11</t>
  </si>
  <si>
    <t>6,01</t>
  </si>
  <si>
    <t>17,44</t>
  </si>
  <si>
    <t>1,33</t>
  </si>
  <si>
    <t>4,52</t>
  </si>
  <si>
    <t>18,34</t>
  </si>
  <si>
    <t>2.799,26</t>
  </si>
  <si>
    <t>26,92</t>
  </si>
  <si>
    <t>64,23</t>
  </si>
  <si>
    <t>221,36</t>
  </si>
  <si>
    <t>13,34</t>
  </si>
  <si>
    <t>84,78</t>
  </si>
  <si>
    <t>118,58</t>
  </si>
  <si>
    <t>2.626,54</t>
  </si>
  <si>
    <t>24,16</t>
  </si>
  <si>
    <t>48,79</t>
  </si>
  <si>
    <t>129,43</t>
  </si>
  <si>
    <t>188,56</t>
  </si>
  <si>
    <t>2.365,98</t>
  </si>
  <si>
    <t>30,48</t>
  </si>
  <si>
    <t>4,71</t>
  </si>
  <si>
    <t>23,88</t>
  </si>
  <si>
    <t>3,09</t>
  </si>
  <si>
    <t>381,00</t>
  </si>
  <si>
    <t>469,64</t>
  </si>
  <si>
    <t>584,70</t>
  </si>
  <si>
    <t>624,31</t>
  </si>
  <si>
    <t>563,95</t>
  </si>
  <si>
    <t>672,40</t>
  </si>
  <si>
    <t>679,00</t>
  </si>
  <si>
    <t>886,48</t>
  </si>
  <si>
    <t>756,34</t>
  </si>
  <si>
    <t>952,50</t>
  </si>
  <si>
    <t>1.158,08</t>
  </si>
  <si>
    <t>1.320,29</t>
  </si>
  <si>
    <t>28,43</t>
  </si>
  <si>
    <t>22,86</t>
  </si>
  <si>
    <t>469.601,78</t>
  </si>
  <si>
    <t>417.500,00</t>
  </si>
  <si>
    <t>111,40</t>
  </si>
  <si>
    <t>176,71</t>
  </si>
  <si>
    <t>15,02</t>
  </si>
  <si>
    <t>38,16</t>
  </si>
  <si>
    <t>75,92</t>
  </si>
  <si>
    <t>78,56</t>
  </si>
  <si>
    <t>96,47</t>
  </si>
  <si>
    <t>140,36</t>
  </si>
  <si>
    <t>55,44</t>
  </si>
  <si>
    <t>19,59</t>
  </si>
  <si>
    <t>14,22</t>
  </si>
  <si>
    <t>9,14</t>
  </si>
  <si>
    <t>39,68</t>
  </si>
  <si>
    <t>34,88</t>
  </si>
  <si>
    <t>26,77</t>
  </si>
  <si>
    <t>14,13</t>
  </si>
  <si>
    <t>21,32</t>
  </si>
  <si>
    <t>28,28</t>
  </si>
  <si>
    <t>42,41</t>
  </si>
  <si>
    <t>56,82</t>
  </si>
  <si>
    <t>15,74</t>
  </si>
  <si>
    <t>22,23</t>
  </si>
  <si>
    <t>25,19</t>
  </si>
  <si>
    <t>30,94</t>
  </si>
  <si>
    <t>61,90</t>
  </si>
  <si>
    <t>77,20</t>
  </si>
  <si>
    <t>46,36</t>
  </si>
  <si>
    <t>725.729,26</t>
  </si>
  <si>
    <t>68.057,95</t>
  </si>
  <si>
    <t>28.490,86</t>
  </si>
  <si>
    <t>14.780,87</t>
  </si>
  <si>
    <t>282.774,51</t>
  </si>
  <si>
    <t>36.425,88</t>
  </si>
  <si>
    <t>367,86</t>
  </si>
  <si>
    <t>2.525,31</t>
  </si>
  <si>
    <t>2.687,59</t>
  </si>
  <si>
    <t>28,80</t>
  </si>
  <si>
    <t>9.119,73</t>
  </si>
  <si>
    <t>17.002,61</t>
  </si>
  <si>
    <t>19.565,66</t>
  </si>
  <si>
    <t>18.479,47</t>
  </si>
  <si>
    <t>20.791,92</t>
  </si>
  <si>
    <t>38.258,57</t>
  </si>
  <si>
    <t>21.397,04</t>
  </si>
  <si>
    <t>20.993,77</t>
  </si>
  <si>
    <t>41,14</t>
  </si>
  <si>
    <t>5,77</t>
  </si>
  <si>
    <t>3,21</t>
  </si>
  <si>
    <t>2,93</t>
  </si>
  <si>
    <t>64,42</t>
  </si>
  <si>
    <t>190,51</t>
  </si>
  <si>
    <t>12,93</t>
  </si>
  <si>
    <t>50,12</t>
  </si>
  <si>
    <t>4,80</t>
  </si>
  <si>
    <t>52,86</t>
  </si>
  <si>
    <t>63,42</t>
  </si>
  <si>
    <t>421,95</t>
  </si>
  <si>
    <t>442,05</t>
  </si>
  <si>
    <t>427,88</t>
  </si>
  <si>
    <t>580,76</t>
  </si>
  <si>
    <t>722,68</t>
  </si>
  <si>
    <t>4.620,39</t>
  </si>
  <si>
    <t>21,73</t>
  </si>
  <si>
    <t>3.835,22</t>
  </si>
  <si>
    <t>15,23</t>
  </si>
  <si>
    <t>2.688,32</t>
  </si>
  <si>
    <t>3.502,02</t>
  </si>
  <si>
    <t>3,68</t>
  </si>
  <si>
    <t>4,13</t>
  </si>
  <si>
    <t>1,85</t>
  </si>
  <si>
    <t>1,46</t>
  </si>
  <si>
    <t>1,72</t>
  </si>
  <si>
    <t>25,54</t>
  </si>
  <si>
    <t>10,12</t>
  </si>
  <si>
    <t>23,13</t>
  </si>
  <si>
    <t>15,83</t>
  </si>
  <si>
    <t>36,14</t>
  </si>
  <si>
    <t>118,25</t>
  </si>
  <si>
    <t>80,27</t>
  </si>
  <si>
    <t>31,09</t>
  </si>
  <si>
    <t>9.735,98</t>
  </si>
  <si>
    <t>6.588,96</t>
  </si>
  <si>
    <t>21.265,16</t>
  </si>
  <si>
    <t>12,49</t>
  </si>
  <si>
    <t>599,85</t>
  </si>
  <si>
    <t>715,59</t>
  </si>
  <si>
    <t>364,75</t>
  </si>
  <si>
    <t>790,89</t>
  </si>
  <si>
    <t>899,89</t>
  </si>
  <si>
    <t>10,76</t>
  </si>
  <si>
    <t>14,69</t>
  </si>
  <si>
    <t>7,91</t>
  </si>
  <si>
    <t>28,97</t>
  </si>
  <si>
    <t>252.500,00</t>
  </si>
  <si>
    <t>389.681,58</t>
  </si>
  <si>
    <t>383.293,35</t>
  </si>
  <si>
    <t>467.617,90</t>
  </si>
  <si>
    <t>481.686,54</t>
  </si>
  <si>
    <t>61,94</t>
  </si>
  <si>
    <t>15.111,00</t>
  </si>
  <si>
    <t>15.982,42</t>
  </si>
  <si>
    <t>19.016,94</t>
  </si>
  <si>
    <t>818,89</t>
  </si>
  <si>
    <t>361,89</t>
  </si>
  <si>
    <t>443,26</t>
  </si>
  <si>
    <t>75.638,91</t>
  </si>
  <si>
    <t>56,31</t>
  </si>
  <si>
    <t>217,45</t>
  </si>
  <si>
    <t>477,74</t>
  </si>
  <si>
    <t>205,31</t>
  </si>
  <si>
    <t>109,45</t>
  </si>
  <si>
    <t>158,46</t>
  </si>
  <si>
    <t>837,05</t>
  </si>
  <si>
    <t>12,92</t>
  </si>
  <si>
    <t>2.281,85</t>
  </si>
  <si>
    <t>2.560,72</t>
  </si>
  <si>
    <t>14,50</t>
  </si>
  <si>
    <t>3.325,40</t>
  </si>
  <si>
    <t>3.021,70</t>
  </si>
  <si>
    <t>8.073,43</t>
  </si>
  <si>
    <t>4.012,78</t>
  </si>
  <si>
    <t>3.771,53</t>
  </si>
  <si>
    <t>4.650,74</t>
  </si>
  <si>
    <t>1.120.000,00</t>
  </si>
  <si>
    <t>1.391.739,66</t>
  </si>
  <si>
    <t>1.464.985,53</t>
  </si>
  <si>
    <t>4.562,56</t>
  </si>
  <si>
    <t>2.262,43</t>
  </si>
  <si>
    <t>1.863,81</t>
  </si>
  <si>
    <t>1.823,27</t>
  </si>
  <si>
    <t>15,76</t>
  </si>
  <si>
    <t>2.783,81</t>
  </si>
  <si>
    <t>2.625,85</t>
  </si>
  <si>
    <t>21,05</t>
  </si>
  <si>
    <t>3.717,62</t>
  </si>
  <si>
    <t>16,44</t>
  </si>
  <si>
    <t>2.902,81</t>
  </si>
  <si>
    <t>4.016,54</t>
  </si>
  <si>
    <t>3.209,31</t>
  </si>
  <si>
    <t>58,55</t>
  </si>
  <si>
    <t>52,13</t>
  </si>
  <si>
    <t>49,15</t>
  </si>
  <si>
    <t>60,00</t>
  </si>
  <si>
    <t>50,60</t>
  </si>
  <si>
    <t>27,38</t>
  </si>
  <si>
    <t>8,68</t>
  </si>
  <si>
    <t>143,67</t>
  </si>
  <si>
    <t>89,08</t>
  </si>
  <si>
    <t>344,82</t>
  </si>
  <si>
    <t>106,32</t>
  </si>
  <si>
    <t>218,39</t>
  </si>
  <si>
    <t>215,51</t>
  </si>
  <si>
    <t>6.377,55</t>
  </si>
  <si>
    <t>16,08</t>
  </si>
  <si>
    <t>8,22</t>
  </si>
  <si>
    <t>38,28</t>
  </si>
  <si>
    <t>5,57</t>
  </si>
  <si>
    <t>62,27</t>
  </si>
  <si>
    <t>100,26</t>
  </si>
  <si>
    <t>221,32</t>
  </si>
  <si>
    <t>367,73</t>
  </si>
  <si>
    <t>21,24</t>
  </si>
  <si>
    <t>17,09</t>
  </si>
  <si>
    <t>16,59</t>
  </si>
  <si>
    <t>4,90</t>
  </si>
  <si>
    <t>10,01</t>
  </si>
  <si>
    <t>53,02</t>
  </si>
  <si>
    <t>32,04</t>
  </si>
  <si>
    <t>6,38</t>
  </si>
  <si>
    <t>96,84</t>
  </si>
  <si>
    <t>85,53</t>
  </si>
  <si>
    <t>65,23</t>
  </si>
  <si>
    <t>44,00</t>
  </si>
  <si>
    <t>170,48</t>
  </si>
  <si>
    <t>107,31</t>
  </si>
  <si>
    <t>19,42</t>
  </si>
  <si>
    <t>17,91</t>
  </si>
  <si>
    <t>3.161,10</t>
  </si>
  <si>
    <t>84.285,57</t>
  </si>
  <si>
    <t>123.030,63</t>
  </si>
  <si>
    <t>148.887,20</t>
  </si>
  <si>
    <t>233.235,16</t>
  </si>
  <si>
    <t>67.393,85</t>
  </si>
  <si>
    <t>4,11</t>
  </si>
  <si>
    <t>5,94</t>
  </si>
  <si>
    <t>33,20</t>
  </si>
  <si>
    <t>17,99</t>
  </si>
  <si>
    <t>3.683,17</t>
  </si>
  <si>
    <t>2.510,01</t>
  </si>
  <si>
    <t>2.422,23</t>
  </si>
  <si>
    <t>18,81</t>
  </si>
  <si>
    <t>3.322,21</t>
  </si>
  <si>
    <t>3.089,24</t>
  </si>
  <si>
    <t>19,18</t>
  </si>
  <si>
    <t>3.384,12</t>
  </si>
  <si>
    <t>17,16</t>
  </si>
  <si>
    <t>3.029,55</t>
  </si>
  <si>
    <t>3.207,94</t>
  </si>
  <si>
    <t>17,80</t>
  </si>
  <si>
    <t>3.141,89</t>
  </si>
  <si>
    <t>21,84</t>
  </si>
  <si>
    <t>3.854,53</t>
  </si>
  <si>
    <t>20,54</t>
  </si>
  <si>
    <t>3.625,53</t>
  </si>
  <si>
    <t>3.243,69</t>
  </si>
  <si>
    <t>2.902,84</t>
  </si>
  <si>
    <t>20,06</t>
  </si>
  <si>
    <t>3.542,33</t>
  </si>
  <si>
    <t>2.785,58</t>
  </si>
  <si>
    <t>603.840,00</t>
  </si>
  <si>
    <t>680.000,00</t>
  </si>
  <si>
    <t>942.933,28</t>
  </si>
  <si>
    <t>1.073.493,28</t>
  </si>
  <si>
    <t>626.506,64</t>
  </si>
  <si>
    <t>35,93</t>
  </si>
  <si>
    <t>75,84</t>
  </si>
  <si>
    <t>139,31</t>
  </si>
  <si>
    <t>157,64</t>
  </si>
  <si>
    <t>237,84</t>
  </si>
  <si>
    <t>234,41</t>
  </si>
  <si>
    <t>277,90</t>
  </si>
  <si>
    <t>63,40</t>
  </si>
  <si>
    <t>41,54</t>
  </si>
  <si>
    <t>4.236,94</t>
  </si>
  <si>
    <t>200,23</t>
  </si>
  <si>
    <t>363,55</t>
  </si>
  <si>
    <t>0,29</t>
  </si>
  <si>
    <t>10,54</t>
  </si>
  <si>
    <t>0,05</t>
  </si>
  <si>
    <t>0,20</t>
  </si>
  <si>
    <t>0,50</t>
  </si>
  <si>
    <t>11,29</t>
  </si>
  <si>
    <t>0,16</t>
  </si>
  <si>
    <t>0,17</t>
  </si>
  <si>
    <t>0,28</t>
  </si>
  <si>
    <t>0,27</t>
  </si>
  <si>
    <t>21,79</t>
  </si>
  <si>
    <t>22,84</t>
  </si>
  <si>
    <t>12,64</t>
  </si>
  <si>
    <t>15,34</t>
  </si>
  <si>
    <t>12,45</t>
  </si>
  <si>
    <t>22,36</t>
  </si>
  <si>
    <t>19,06</t>
  </si>
  <si>
    <t>22,25</t>
  </si>
  <si>
    <t>29,56</t>
  </si>
  <si>
    <t>33,53</t>
  </si>
  <si>
    <t>36,46</t>
  </si>
  <si>
    <t>25,04</t>
  </si>
  <si>
    <t>18,56</t>
  </si>
  <si>
    <t>0,09</t>
  </si>
  <si>
    <t>0,10</t>
  </si>
  <si>
    <t>0,41</t>
  </si>
  <si>
    <t>0,53</t>
  </si>
  <si>
    <t>6,39</t>
  </si>
  <si>
    <t>1,39</t>
  </si>
  <si>
    <t>4,23</t>
  </si>
  <si>
    <t>30,42</t>
  </si>
  <si>
    <t>1,21</t>
  </si>
  <si>
    <t>4,56</t>
  </si>
  <si>
    <t>52,39</t>
  </si>
  <si>
    <t>126,06</t>
  </si>
  <si>
    <t>52,16</t>
  </si>
  <si>
    <t>206,48</t>
  </si>
  <si>
    <t>2.069,60</t>
  </si>
  <si>
    <t>23,81</t>
  </si>
  <si>
    <t>51,27</t>
  </si>
  <si>
    <t>50,35</t>
  </si>
  <si>
    <t>231,45</t>
  </si>
  <si>
    <t>149,06</t>
  </si>
  <si>
    <t>251,77</t>
  </si>
  <si>
    <t>178,24</t>
  </si>
  <si>
    <t>45,16</t>
  </si>
  <si>
    <t>340,33</t>
  </si>
  <si>
    <t>911,43</t>
  </si>
  <si>
    <t>2.047,86</t>
  </si>
  <si>
    <t>3.212,34</t>
  </si>
  <si>
    <t>42,28</t>
  </si>
  <si>
    <t>38,15</t>
  </si>
  <si>
    <t>40,88</t>
  </si>
  <si>
    <t>223,51</t>
  </si>
  <si>
    <t>256,11</t>
  </si>
  <si>
    <t>221,83</t>
  </si>
  <si>
    <t>223,00</t>
  </si>
  <si>
    <t>209,54</t>
  </si>
  <si>
    <t>207,73</t>
  </si>
  <si>
    <t>190,14</t>
  </si>
  <si>
    <t>204,89</t>
  </si>
  <si>
    <t>208,51</t>
  </si>
  <si>
    <t>240,59</t>
  </si>
  <si>
    <t>132,87</t>
  </si>
  <si>
    <t>79,04</t>
  </si>
  <si>
    <t>153,31</t>
  </si>
  <si>
    <t>74,95</t>
  </si>
  <si>
    <t>240,35</t>
  </si>
  <si>
    <t>155,73</t>
  </si>
  <si>
    <t>89,74</t>
  </si>
  <si>
    <t>96,49</t>
  </si>
  <si>
    <t>27,90</t>
  </si>
  <si>
    <t>17.694,77</t>
  </si>
  <si>
    <t>14,53</t>
  </si>
  <si>
    <t>14,76</t>
  </si>
  <si>
    <t>12,16</t>
  </si>
  <si>
    <t>5,58</t>
  </si>
  <si>
    <t>3,27</t>
  </si>
  <si>
    <t>23,67</t>
  </si>
  <si>
    <t>41,41</t>
  </si>
  <si>
    <t>13,20</t>
  </si>
  <si>
    <t>202,04</t>
  </si>
  <si>
    <t>91,32</t>
  </si>
  <si>
    <t>6,22</t>
  </si>
  <si>
    <t>7,58</t>
  </si>
  <si>
    <t>8,37</t>
  </si>
  <si>
    <t>5,05</t>
  </si>
  <si>
    <t>7,36</t>
  </si>
  <si>
    <t>8,60</t>
  </si>
  <si>
    <t>9,98</t>
  </si>
  <si>
    <t>22,45</t>
  </si>
  <si>
    <t>4,68</t>
  </si>
  <si>
    <t>6,35</t>
  </si>
  <si>
    <t>11,25</t>
  </si>
  <si>
    <t>9,22</t>
  </si>
  <si>
    <t>5,07</t>
  </si>
  <si>
    <t>4.171.710,49</t>
  </si>
  <si>
    <t>6.486.842,06</t>
  </si>
  <si>
    <t>1.588.157,93</t>
  </si>
  <si>
    <t>61.414,39</t>
  </si>
  <si>
    <t>8.850,44</t>
  </si>
  <si>
    <t>27.705,74</t>
  </si>
  <si>
    <t>15.152,66</t>
  </si>
  <si>
    <t>871.250,00</t>
  </si>
  <si>
    <t>909.028,93</t>
  </si>
  <si>
    <t>96.557,43</t>
  </si>
  <si>
    <t>26,64</t>
  </si>
  <si>
    <t>46,91</t>
  </si>
  <si>
    <t>40,33</t>
  </si>
  <si>
    <t>53,50</t>
  </si>
  <si>
    <t>33,00</t>
  </si>
  <si>
    <t>34,57</t>
  </si>
  <si>
    <t>7,61</t>
  </si>
  <si>
    <t>30,12</t>
  </si>
  <si>
    <t>2.616,39</t>
  </si>
  <si>
    <t>93,35</t>
  </si>
  <si>
    <t>425,16</t>
  </si>
  <si>
    <t>258,24</t>
  </si>
  <si>
    <t>71,02</t>
  </si>
  <si>
    <t>413,87</t>
  </si>
  <si>
    <t>425,34</t>
  </si>
  <si>
    <t>96,28</t>
  </si>
  <si>
    <t>47,23</t>
  </si>
  <si>
    <t>39,18</t>
  </si>
  <si>
    <t>120,00</t>
  </si>
  <si>
    <t>473,12</t>
  </si>
  <si>
    <t>357,07</t>
  </si>
  <si>
    <t>456,25</t>
  </si>
  <si>
    <t>515,77</t>
  </si>
  <si>
    <t>128,32</t>
  </si>
  <si>
    <t>207,91</t>
  </si>
  <si>
    <t>230,40</t>
  </si>
  <si>
    <t>134,20</t>
  </si>
  <si>
    <t>172,80</t>
  </si>
  <si>
    <t>318,72</t>
  </si>
  <si>
    <t>170,88</t>
  </si>
  <si>
    <t>188,16</t>
  </si>
  <si>
    <t>144,00</t>
  </si>
  <si>
    <t>151,56</t>
  </si>
  <si>
    <t>283,83</t>
  </si>
  <si>
    <t>270,36</t>
  </si>
  <si>
    <t>702,77</t>
  </si>
  <si>
    <t>625,71</t>
  </si>
  <si>
    <t>223,68</t>
  </si>
  <si>
    <t>376,90</t>
  </si>
  <si>
    <t>369,70</t>
  </si>
  <si>
    <t>380,00</t>
  </si>
  <si>
    <t>44,69</t>
  </si>
  <si>
    <t>47,30</t>
  </si>
  <si>
    <t>28,12</t>
  </si>
  <si>
    <t>30,33</t>
  </si>
  <si>
    <t>23,53</t>
  </si>
  <si>
    <t>28,74</t>
  </si>
  <si>
    <t>19,71</t>
  </si>
  <si>
    <t>22,72</t>
  </si>
  <si>
    <t>72,50</t>
  </si>
  <si>
    <t>44,37</t>
  </si>
  <si>
    <t>99,00</t>
  </si>
  <si>
    <t>82,79</t>
  </si>
  <si>
    <t>48,35</t>
  </si>
  <si>
    <t>25,36</t>
  </si>
  <si>
    <t>11,82</t>
  </si>
  <si>
    <t>1.440,01</t>
  </si>
  <si>
    <t>904,50</t>
  </si>
  <si>
    <t>300,00</t>
  </si>
  <si>
    <t>42,72</t>
  </si>
  <si>
    <t>25,10</t>
  </si>
  <si>
    <t>30,79</t>
  </si>
  <si>
    <t>40,46</t>
  </si>
  <si>
    <t>693,00</t>
  </si>
  <si>
    <t>864,00</t>
  </si>
  <si>
    <t>15,73</t>
  </si>
  <si>
    <t>2.072,34</t>
  </si>
  <si>
    <t>199,59</t>
  </si>
  <si>
    <t>65,34</t>
  </si>
  <si>
    <t>26,55</t>
  </si>
  <si>
    <t>10,03</t>
  </si>
  <si>
    <t>5,51</t>
  </si>
  <si>
    <t>29,66</t>
  </si>
  <si>
    <t>14,83</t>
  </si>
  <si>
    <t>52,03</t>
  </si>
  <si>
    <t>11,71</t>
  </si>
  <si>
    <t>2.068,08</t>
  </si>
  <si>
    <t>7.146,79</t>
  </si>
  <si>
    <t>443,92</t>
  </si>
  <si>
    <t>3,76</t>
  </si>
  <si>
    <t>25,00</t>
  </si>
  <si>
    <t>107,53</t>
  </si>
  <si>
    <t>10,51</t>
  </si>
  <si>
    <t>3,19</t>
  </si>
  <si>
    <t>172,99</t>
  </si>
  <si>
    <t>22,02</t>
  </si>
  <si>
    <t>0,91</t>
  </si>
  <si>
    <t>2,85</t>
  </si>
  <si>
    <t>0,60</t>
  </si>
  <si>
    <t>940,21</t>
  </si>
  <si>
    <t>413,43</t>
  </si>
  <si>
    <t>387,78</t>
  </si>
  <si>
    <t>305,81</t>
  </si>
  <si>
    <t>272,25</t>
  </si>
  <si>
    <t>345,38</t>
  </si>
  <si>
    <t>337,38</t>
  </si>
  <si>
    <t>385,98</t>
  </si>
  <si>
    <t>398,24</t>
  </si>
  <si>
    <t>423,43</t>
  </si>
  <si>
    <t>379,28</t>
  </si>
  <si>
    <t>766,91</t>
  </si>
  <si>
    <t>621,83</t>
  </si>
  <si>
    <t>429,44</t>
  </si>
  <si>
    <t>786,38</t>
  </si>
  <si>
    <t>398,34</t>
  </si>
  <si>
    <t>434,28</t>
  </si>
  <si>
    <t>705,70</t>
  </si>
  <si>
    <t>594,91</t>
  </si>
  <si>
    <t>886,28</t>
  </si>
  <si>
    <t>573,09</t>
  </si>
  <si>
    <t>386,85</t>
  </si>
  <si>
    <t>946,57</t>
  </si>
  <si>
    <t>786,15</t>
  </si>
  <si>
    <t>547,13</t>
  </si>
  <si>
    <t>233,89</t>
  </si>
  <si>
    <t>242,72</t>
  </si>
  <si>
    <t>258,01</t>
  </si>
  <si>
    <t>303,07</t>
  </si>
  <si>
    <t>281,34</t>
  </si>
  <si>
    <t>255,46</t>
  </si>
  <si>
    <t>269,33</t>
  </si>
  <si>
    <t>257,72</t>
  </si>
  <si>
    <t>281,05</t>
  </si>
  <si>
    <t>373,69</t>
  </si>
  <si>
    <t>524,74</t>
  </si>
  <si>
    <t>580,27</t>
  </si>
  <si>
    <t>610,71</t>
  </si>
  <si>
    <t>658,13</t>
  </si>
  <si>
    <t>581,16</t>
  </si>
  <si>
    <t>1.324,99</t>
  </si>
  <si>
    <t>75,42</t>
  </si>
  <si>
    <t>48,43</t>
  </si>
  <si>
    <t>426,59</t>
  </si>
  <si>
    <t>438,21</t>
  </si>
  <si>
    <t>381,25</t>
  </si>
  <si>
    <t>355,57</t>
  </si>
  <si>
    <t>466,19</t>
  </si>
  <si>
    <t>2.079,29</t>
  </si>
  <si>
    <t>2.363,25</t>
  </si>
  <si>
    <t>2.009,91</t>
  </si>
  <si>
    <t>2.006,99</t>
  </si>
  <si>
    <t>1.497,50</t>
  </si>
  <si>
    <t>1.516,51</t>
  </si>
  <si>
    <t>2.100,92</t>
  </si>
  <si>
    <t>517,08</t>
  </si>
  <si>
    <t>1.169,59</t>
  </si>
  <si>
    <t>1.857,70</t>
  </si>
  <si>
    <t>2.850,04</t>
  </si>
  <si>
    <t>4.176,07</t>
  </si>
  <si>
    <t>5.528,99</t>
  </si>
  <si>
    <t>7.931,79</t>
  </si>
  <si>
    <t>9.903,00</t>
  </si>
  <si>
    <t>15.077,93</t>
  </si>
  <si>
    <t>5.591,58</t>
  </si>
  <si>
    <t>7.835,94</t>
  </si>
  <si>
    <t>10.508,65</t>
  </si>
  <si>
    <t>13.438,22</t>
  </si>
  <si>
    <t>1.007,66</t>
  </si>
  <si>
    <t>17.276,24</t>
  </si>
  <si>
    <t>6.008,07</t>
  </si>
  <si>
    <t>9.213,15</t>
  </si>
  <si>
    <t>9.604,64</t>
  </si>
  <si>
    <t>15.693,67</t>
  </si>
  <si>
    <t>18.726,10</t>
  </si>
  <si>
    <t>1.615,72</t>
  </si>
  <si>
    <t>1.205,03</t>
  </si>
  <si>
    <t>2.445,51</t>
  </si>
  <si>
    <t>785,84</t>
  </si>
  <si>
    <t>1.063,87</t>
  </si>
  <si>
    <t>1.529,51</t>
  </si>
  <si>
    <t>2.834,15</t>
  </si>
  <si>
    <t>827,02</t>
  </si>
  <si>
    <t>3.736,71</t>
  </si>
  <si>
    <t>868,38</t>
  </si>
  <si>
    <t>5.030,35</t>
  </si>
  <si>
    <t>1.324,80</t>
  </si>
  <si>
    <t>1.872,94</t>
  </si>
  <si>
    <t>3.128,69</t>
  </si>
  <si>
    <t>1.095,22</t>
  </si>
  <si>
    <t>4.408,28</t>
  </si>
  <si>
    <t>1.484,29</t>
  </si>
  <si>
    <t>9.137,29</t>
  </si>
  <si>
    <t>2.042,20</t>
  </si>
  <si>
    <t>3.825,32</t>
  </si>
  <si>
    <t>6.133,34</t>
  </si>
  <si>
    <t>8.225,00</t>
  </si>
  <si>
    <t>1.734,22</t>
  </si>
  <si>
    <t>2.611,11</t>
  </si>
  <si>
    <t>7.560,52</t>
  </si>
  <si>
    <t>10.819,19</t>
  </si>
  <si>
    <t>556,07</t>
  </si>
  <si>
    <t>2.173,01</t>
  </si>
  <si>
    <t>689,29</t>
  </si>
  <si>
    <t>905,00</t>
  </si>
  <si>
    <t>1.344,26</t>
  </si>
  <si>
    <t>306,07</t>
  </si>
  <si>
    <t>91,21</t>
  </si>
  <si>
    <t>1.568,22</t>
  </si>
  <si>
    <t>2.189,31</t>
  </si>
  <si>
    <t>3.053,92</t>
  </si>
  <si>
    <t>4.163,86</t>
  </si>
  <si>
    <t>469,97</t>
  </si>
  <si>
    <t>23,18</t>
  </si>
  <si>
    <t>27,80</t>
  </si>
  <si>
    <t>64,17</t>
  </si>
  <si>
    <t>57,75</t>
  </si>
  <si>
    <t>48,12</t>
  </si>
  <si>
    <t>26,52</t>
  </si>
  <si>
    <t>40,87</t>
  </si>
  <si>
    <t>28,31</t>
  </si>
  <si>
    <t>25,63</t>
  </si>
  <si>
    <t>23,79</t>
  </si>
  <si>
    <t>24,07</t>
  </si>
  <si>
    <t>22,90</t>
  </si>
  <si>
    <t>22,64</t>
  </si>
  <si>
    <t>21,48</t>
  </si>
  <si>
    <t>21,90</t>
  </si>
  <si>
    <t>22,14</t>
  </si>
  <si>
    <t>21,12</t>
  </si>
  <si>
    <t>21,46</t>
  </si>
  <si>
    <t>21,77</t>
  </si>
  <si>
    <t>3.922,99</t>
  </si>
  <si>
    <t>750,68</t>
  </si>
  <si>
    <t>106,92</t>
  </si>
  <si>
    <t>16,84</t>
  </si>
  <si>
    <t>98.321,19</t>
  </si>
  <si>
    <t>130.324,25</t>
  </si>
  <si>
    <t>781,82</t>
  </si>
  <si>
    <t>65,41</t>
  </si>
  <si>
    <t>66,66</t>
  </si>
  <si>
    <t>6,06</t>
  </si>
  <si>
    <t>31,24</t>
  </si>
  <si>
    <t>259,08</t>
  </si>
  <si>
    <t>44,13</t>
  </si>
  <si>
    <t>50,31</t>
  </si>
  <si>
    <t>11,20</t>
  </si>
  <si>
    <t>11,51</t>
  </si>
  <si>
    <t>46,11</t>
  </si>
  <si>
    <t>17,98</t>
  </si>
  <si>
    <t>125,54</t>
  </si>
  <si>
    <t>62,77</t>
  </si>
  <si>
    <t>450,60</t>
  </si>
  <si>
    <t>631,47</t>
  </si>
  <si>
    <t>663,61</t>
  </si>
  <si>
    <t>932,00</t>
  </si>
  <si>
    <t>761,04</t>
  </si>
  <si>
    <t>1.606,81</t>
  </si>
  <si>
    <t>764,88</t>
  </si>
  <si>
    <t>1.116,70</t>
  </si>
  <si>
    <t>1.306,96</t>
  </si>
  <si>
    <t>1.302,66</t>
  </si>
  <si>
    <t>467,73</t>
  </si>
  <si>
    <t>584,45</t>
  </si>
  <si>
    <t>540,43</t>
  </si>
  <si>
    <t>787,60</t>
  </si>
  <si>
    <t>972,69</t>
  </si>
  <si>
    <t>1.169,21</t>
  </si>
  <si>
    <t>127,18</t>
  </si>
  <si>
    <t>235,62</t>
  </si>
  <si>
    <t>510,65</t>
  </si>
  <si>
    <t>399,22</t>
  </si>
  <si>
    <t>74,68</t>
  </si>
  <si>
    <t>77,35</t>
  </si>
  <si>
    <t>121,42</t>
  </si>
  <si>
    <t>208,27</t>
  </si>
  <si>
    <t>32,83</t>
  </si>
  <si>
    <t>51,87</t>
  </si>
  <si>
    <t>38,27</t>
  </si>
  <si>
    <t>109,53</t>
  </si>
  <si>
    <t>160,55</t>
  </si>
  <si>
    <t>223,97</t>
  </si>
  <si>
    <t>65,19</t>
  </si>
  <si>
    <t>1.361,07</t>
  </si>
  <si>
    <t>2.769,54</t>
  </si>
  <si>
    <t>61,13</t>
  </si>
  <si>
    <t>92,14</t>
  </si>
  <si>
    <t>113,41</t>
  </si>
  <si>
    <t>141,76</t>
  </si>
  <si>
    <t>223,28</t>
  </si>
  <si>
    <t>24,36</t>
  </si>
  <si>
    <t>57,23</t>
  </si>
  <si>
    <t>131,57</t>
  </si>
  <si>
    <t>18,25</t>
  </si>
  <si>
    <t>8,52</t>
  </si>
  <si>
    <t>6,07</t>
  </si>
  <si>
    <t>7,09</t>
  </si>
  <si>
    <t>7,73</t>
  </si>
  <si>
    <t>10,18</t>
  </si>
  <si>
    <t>6,49</t>
  </si>
  <si>
    <t>17,38</t>
  </si>
  <si>
    <t>21,71</t>
  </si>
  <si>
    <t>43,23</t>
  </si>
  <si>
    <t>22,81</t>
  </si>
  <si>
    <t>23,58</t>
  </si>
  <si>
    <t>100,30</t>
  </si>
  <si>
    <t>148,28</t>
  </si>
  <si>
    <t>67,96</t>
  </si>
  <si>
    <t>81,04</t>
  </si>
  <si>
    <t>93,36</t>
  </si>
  <si>
    <t>67,52</t>
  </si>
  <si>
    <t>61,45</t>
  </si>
  <si>
    <t>49,08</t>
  </si>
  <si>
    <t>5.870.216,34</t>
  </si>
  <si>
    <t>7,33</t>
  </si>
  <si>
    <t>17,34</t>
  </si>
  <si>
    <t>52,01</t>
  </si>
  <si>
    <t>142,49</t>
  </si>
  <si>
    <t>31,02</t>
  </si>
  <si>
    <t>35,68</t>
  </si>
  <si>
    <t>20,24</t>
  </si>
  <si>
    <t>85,77</t>
  </si>
  <si>
    <t>12,55</t>
  </si>
  <si>
    <t>20,08</t>
  </si>
  <si>
    <t>26,74</t>
  </si>
  <si>
    <t>58,18</t>
  </si>
  <si>
    <t>21,22</t>
  </si>
  <si>
    <t>41,49</t>
  </si>
  <si>
    <t>89,04</t>
  </si>
  <si>
    <t>25,43</t>
  </si>
  <si>
    <t>20,03</t>
  </si>
  <si>
    <t>25,79</t>
  </si>
  <si>
    <t>40,94</t>
  </si>
  <si>
    <t>54,76</t>
  </si>
  <si>
    <t>103,57</t>
  </si>
  <si>
    <t>6,57</t>
  </si>
  <si>
    <t>18,74</t>
  </si>
  <si>
    <t>13,67</t>
  </si>
  <si>
    <t>15,20</t>
  </si>
  <si>
    <t>86,78</t>
  </si>
  <si>
    <t>68,73</t>
  </si>
  <si>
    <t>30,29</t>
  </si>
  <si>
    <t>120,87</t>
  </si>
  <si>
    <t>250,68</t>
  </si>
  <si>
    <t>303,49</t>
  </si>
  <si>
    <t>31,95</t>
  </si>
  <si>
    <t>632,36</t>
  </si>
  <si>
    <t>95,42</t>
  </si>
  <si>
    <t>138,76</t>
  </si>
  <si>
    <t>132,67</t>
  </si>
  <si>
    <t>69,10</t>
  </si>
  <si>
    <t>77,95</t>
  </si>
  <si>
    <t>37,23</t>
  </si>
  <si>
    <t>199,50</t>
  </si>
  <si>
    <t>71,12</t>
  </si>
  <si>
    <t>73,52</t>
  </si>
  <si>
    <t>59,03</t>
  </si>
  <si>
    <t>6.517,88</t>
  </si>
  <si>
    <t>14.116,35</t>
  </si>
  <si>
    <t>102,84</t>
  </si>
  <si>
    <t>22,31</t>
  </si>
  <si>
    <t>126,02</t>
  </si>
  <si>
    <t>428.707,30</t>
  </si>
  <si>
    <t>465.000,00</t>
  </si>
  <si>
    <t>482.012,16</t>
  </si>
  <si>
    <t>283,82</t>
  </si>
  <si>
    <t>177,39</t>
  </si>
  <si>
    <t>52,07</t>
  </si>
  <si>
    <t>37,67</t>
  </si>
  <si>
    <t>130,16</t>
  </si>
  <si>
    <t>135,65</t>
  </si>
  <si>
    <t>1,06</t>
  </si>
  <si>
    <t>5,03</t>
  </si>
  <si>
    <t>16,47</t>
  </si>
  <si>
    <t>37,95</t>
  </si>
  <si>
    <t>45,24</t>
  </si>
  <si>
    <t>56,30</t>
  </si>
  <si>
    <t>70,42</t>
  </si>
  <si>
    <t>29,14</t>
  </si>
  <si>
    <t>41,73</t>
  </si>
  <si>
    <t>5,15</t>
  </si>
  <si>
    <t>0,31</t>
  </si>
  <si>
    <t>1.013.748,16</t>
  </si>
  <si>
    <t>955.000,00</t>
  </si>
  <si>
    <t>847.067,23</t>
  </si>
  <si>
    <t>635.320,53</t>
  </si>
  <si>
    <t>819.742,39</t>
  </si>
  <si>
    <t>611.063,33</t>
  </si>
  <si>
    <t>834.942,84</t>
  </si>
  <si>
    <t>184.451,46</t>
  </si>
  <si>
    <t>914.071,46</t>
  </si>
  <si>
    <t>750.357,15</t>
  </si>
  <si>
    <t>23.696,39</t>
  </si>
  <si>
    <t>10,72</t>
  </si>
  <si>
    <t>2.403,28</t>
  </si>
  <si>
    <t>1.827,13</t>
  </si>
  <si>
    <t>25,89</t>
  </si>
  <si>
    <t>33,81</t>
  </si>
  <si>
    <t>81,33</t>
  </si>
  <si>
    <t>61,80</t>
  </si>
  <si>
    <t>39,90</t>
  </si>
  <si>
    <t>70,05</t>
  </si>
  <si>
    <t>307,39</t>
  </si>
  <si>
    <t>404,54</t>
  </si>
  <si>
    <t>2,55</t>
  </si>
  <si>
    <t>2,64</t>
  </si>
  <si>
    <t>11,80</t>
  </si>
  <si>
    <t>729,22</t>
  </si>
  <si>
    <t>7,28</t>
  </si>
  <si>
    <t>486,38</t>
  </si>
  <si>
    <t>98,08</t>
  </si>
  <si>
    <t>37,04</t>
  </si>
  <si>
    <t>56,42</t>
  </si>
  <si>
    <t>210,22</t>
  </si>
  <si>
    <t>46,02</t>
  </si>
  <si>
    <t>30,39</t>
  </si>
  <si>
    <t>299.748,25</t>
  </si>
  <si>
    <t>352.447,55</t>
  </si>
  <si>
    <t>272.559,44</t>
  </si>
  <si>
    <t>42,06</t>
  </si>
  <si>
    <t>47,45</t>
  </si>
  <si>
    <t>29,34</t>
  </si>
  <si>
    <t>33,02</t>
  </si>
  <si>
    <t>30,71</t>
  </si>
  <si>
    <t>1.262,16</t>
  </si>
  <si>
    <t>5.085,17</t>
  </si>
  <si>
    <t>47,81</t>
  </si>
  <si>
    <t>208,31</t>
  </si>
  <si>
    <t>210,86</t>
  </si>
  <si>
    <t>165,75</t>
  </si>
  <si>
    <t>175,54</t>
  </si>
  <si>
    <t>17,53</t>
  </si>
  <si>
    <t>19,36</t>
  </si>
  <si>
    <t>18,40</t>
  </si>
  <si>
    <t>3,89</t>
  </si>
  <si>
    <t>30,58</t>
  </si>
  <si>
    <t>4.747,00</t>
  </si>
  <si>
    <t>5.129,83</t>
  </si>
  <si>
    <t>2.558,05</t>
  </si>
  <si>
    <t>47,42</t>
  </si>
  <si>
    <t>15,00</t>
  </si>
  <si>
    <t>139,18</t>
  </si>
  <si>
    <t>242,38</t>
  </si>
  <si>
    <t>279,67</t>
  </si>
  <si>
    <t>17,93</t>
  </si>
  <si>
    <t>3.166,19</t>
  </si>
  <si>
    <t>99,68</t>
  </si>
  <si>
    <t>114,78</t>
  </si>
  <si>
    <t>36,97</t>
  </si>
  <si>
    <t>16,30</t>
  </si>
  <si>
    <t>65,38</t>
  </si>
  <si>
    <t>76,49</t>
  </si>
  <si>
    <t>2,61</t>
  </si>
  <si>
    <t>3,38</t>
  </si>
  <si>
    <t>3,40</t>
  </si>
  <si>
    <t>29,75</t>
  </si>
  <si>
    <t>37,58</t>
  </si>
  <si>
    <t>26,18</t>
  </si>
  <si>
    <t>35,86</t>
  </si>
  <si>
    <t>30,92</t>
  </si>
  <si>
    <t>190,40</t>
  </si>
  <si>
    <t>1,73</t>
  </si>
  <si>
    <t>129,57</t>
  </si>
  <si>
    <t>7,75</t>
  </si>
  <si>
    <t>22,46</t>
  </si>
  <si>
    <t>27,00</t>
  </si>
  <si>
    <t>38,44</t>
  </si>
  <si>
    <t>8,79</t>
  </si>
  <si>
    <t>9,48</t>
  </si>
  <si>
    <t>2.677,55</t>
  </si>
  <si>
    <t>63,93</t>
  </si>
  <si>
    <t>12,03</t>
  </si>
  <si>
    <t>16,24</t>
  </si>
  <si>
    <t>267,77</t>
  </si>
  <si>
    <t>289,00</t>
  </si>
  <si>
    <t>358,72</t>
  </si>
  <si>
    <t>8,12</t>
  </si>
  <si>
    <t>14,43</t>
  </si>
  <si>
    <t>167,74</t>
  </si>
  <si>
    <t>203,83</t>
  </si>
  <si>
    <t>11.219,67</t>
  </si>
  <si>
    <t>811,78</t>
  </si>
  <si>
    <t>1.184,00</t>
  </si>
  <si>
    <t>1.702,05</t>
  </si>
  <si>
    <t>109,41</t>
  </si>
  <si>
    <t>139,41</t>
  </si>
  <si>
    <t>215,47</t>
  </si>
  <si>
    <t>321,94</t>
  </si>
  <si>
    <t>640,14</t>
  </si>
  <si>
    <t>1.178,47</t>
  </si>
  <si>
    <t>2.070,00</t>
  </si>
  <si>
    <t>169,41</t>
  </si>
  <si>
    <t>293,82</t>
  </si>
  <si>
    <t>451,76</t>
  </si>
  <si>
    <t>847,05</t>
  </si>
  <si>
    <t>1.303,23</t>
  </si>
  <si>
    <t>4,39</t>
  </si>
  <si>
    <t>4,76</t>
  </si>
  <si>
    <t>6,15</t>
  </si>
  <si>
    <t>14,64</t>
  </si>
  <si>
    <t>21,59</t>
  </si>
  <si>
    <t>77,89</t>
  </si>
  <si>
    <t>104,49</t>
  </si>
  <si>
    <t>99,23</t>
  </si>
  <si>
    <t>248,09</t>
  </si>
  <si>
    <t>629,09</t>
  </si>
  <si>
    <t>770,86</t>
  </si>
  <si>
    <t>150,62</t>
  </si>
  <si>
    <t>230,37</t>
  </si>
  <si>
    <t>321,63</t>
  </si>
  <si>
    <t>496,18</t>
  </si>
  <si>
    <t>571,50</t>
  </si>
  <si>
    <t>756,68</t>
  </si>
  <si>
    <t>2.410,93</t>
  </si>
  <si>
    <t>816,04</t>
  </si>
  <si>
    <t>429,49</t>
  </si>
  <si>
    <t>83.450,00</t>
  </si>
  <si>
    <t>102.707,68</t>
  </si>
  <si>
    <t>58.610,36</t>
  </si>
  <si>
    <t>69.634,70</t>
  </si>
  <si>
    <t>55.400,75</t>
  </si>
  <si>
    <t>116.034,57</t>
  </si>
  <si>
    <t>121.616,51</t>
  </si>
  <si>
    <t>142.758,10</t>
  </si>
  <si>
    <t>546,50</t>
  </si>
  <si>
    <t>401,26</t>
  </si>
  <si>
    <t>299,01</t>
  </si>
  <si>
    <t>366,37</t>
  </si>
  <si>
    <t>194,62</t>
  </si>
  <si>
    <t>246,30</t>
  </si>
  <si>
    <t>19,67</t>
  </si>
  <si>
    <t>40,60</t>
  </si>
  <si>
    <t>238,38</t>
  </si>
  <si>
    <t>3,42</t>
  </si>
  <si>
    <t>8,53</t>
  </si>
  <si>
    <t>32,54</t>
  </si>
  <si>
    <t>41,80</t>
  </si>
  <si>
    <t>69,81</t>
  </si>
  <si>
    <t>164,12</t>
  </si>
  <si>
    <t>190,86</t>
  </si>
  <si>
    <t>1.342,89</t>
  </si>
  <si>
    <t>6,75</t>
  </si>
  <si>
    <t>14,40</t>
  </si>
  <si>
    <t>54,16</t>
  </si>
  <si>
    <t>69,77</t>
  </si>
  <si>
    <t>137,90</t>
  </si>
  <si>
    <t>392,56</t>
  </si>
  <si>
    <t>614,19</t>
  </si>
  <si>
    <t>29,80</t>
  </si>
  <si>
    <t>15,37</t>
  </si>
  <si>
    <t>89,63</t>
  </si>
  <si>
    <t>47,20</t>
  </si>
  <si>
    <t>120,05</t>
  </si>
  <si>
    <t>221,33</t>
  </si>
  <si>
    <t>316,15</t>
  </si>
  <si>
    <t>741,03</t>
  </si>
  <si>
    <t>47,60</t>
  </si>
  <si>
    <t>215,98</t>
  </si>
  <si>
    <t>27,67</t>
  </si>
  <si>
    <t>23,10</t>
  </si>
  <si>
    <t>35,01</t>
  </si>
  <si>
    <t>26,51</t>
  </si>
  <si>
    <t>18,03</t>
  </si>
  <si>
    <t>96,88</t>
  </si>
  <si>
    <t>99,69</t>
  </si>
  <si>
    <t>139,35</t>
  </si>
  <si>
    <t>263,86</t>
  </si>
  <si>
    <t>29,33</t>
  </si>
  <si>
    <t>16,65</t>
  </si>
  <si>
    <t>24,63</t>
  </si>
  <si>
    <t>25,07</t>
  </si>
  <si>
    <t>29,81</t>
  </si>
  <si>
    <t>44,31</t>
  </si>
  <si>
    <t>35,63</t>
  </si>
  <si>
    <t>45,25</t>
  </si>
  <si>
    <t>46,14</t>
  </si>
  <si>
    <t>36,31</t>
  </si>
  <si>
    <t>97,03</t>
  </si>
  <si>
    <t>81,99</t>
  </si>
  <si>
    <t>47,29</t>
  </si>
  <si>
    <t>142,97</t>
  </si>
  <si>
    <t>18,16</t>
  </si>
  <si>
    <t>42,76</t>
  </si>
  <si>
    <t>98,82</t>
  </si>
  <si>
    <t>53,55</t>
  </si>
  <si>
    <t>200,98</t>
  </si>
  <si>
    <t>204,39</t>
  </si>
  <si>
    <t>309,79</t>
  </si>
  <si>
    <t>337,72</t>
  </si>
  <si>
    <t>343,01</t>
  </si>
  <si>
    <t>470,49</t>
  </si>
  <si>
    <t>159,52</t>
  </si>
  <si>
    <t>192,13</t>
  </si>
  <si>
    <t>9,10</t>
  </si>
  <si>
    <t>48,78</t>
  </si>
  <si>
    <t>71,50</t>
  </si>
  <si>
    <t>13,88</t>
  </si>
  <si>
    <t>16,87</t>
  </si>
  <si>
    <t>29,82</t>
  </si>
  <si>
    <t>40,12</t>
  </si>
  <si>
    <t>30,95</t>
  </si>
  <si>
    <t>30,61</t>
  </si>
  <si>
    <t>49,76</t>
  </si>
  <si>
    <t>63,24</t>
  </si>
  <si>
    <t>7,98</t>
  </si>
  <si>
    <t>250,52</t>
  </si>
  <si>
    <t>2,97</t>
  </si>
  <si>
    <t>13,50</t>
  </si>
  <si>
    <t>87,69</t>
  </si>
  <si>
    <t>117,68</t>
  </si>
  <si>
    <t>12,58</t>
  </si>
  <si>
    <t>4,65</t>
  </si>
  <si>
    <t>10,05</t>
  </si>
  <si>
    <t>11,06</t>
  </si>
  <si>
    <t>5,22</t>
  </si>
  <si>
    <t>4,24</t>
  </si>
  <si>
    <t>13,83</t>
  </si>
  <si>
    <t>40,97</t>
  </si>
  <si>
    <t>59,77</t>
  </si>
  <si>
    <t>63,63</t>
  </si>
  <si>
    <t>15,59</t>
  </si>
  <si>
    <t>26,84</t>
  </si>
  <si>
    <t>28,99</t>
  </si>
  <si>
    <t>15,66</t>
  </si>
  <si>
    <t>18,36</t>
  </si>
  <si>
    <t>30,04</t>
  </si>
  <si>
    <t>48,80</t>
  </si>
  <si>
    <t>48,49</t>
  </si>
  <si>
    <t>16,01</t>
  </si>
  <si>
    <t>18,38</t>
  </si>
  <si>
    <t>3,49</t>
  </si>
  <si>
    <t>7,07</t>
  </si>
  <si>
    <t>15,63</t>
  </si>
  <si>
    <t>168,36</t>
  </si>
  <si>
    <t>57,66</t>
  </si>
  <si>
    <t>9,68</t>
  </si>
  <si>
    <t>64,68</t>
  </si>
  <si>
    <t>49,85</t>
  </si>
  <si>
    <t>30,93</t>
  </si>
  <si>
    <t>183,64</t>
  </si>
  <si>
    <t>98,57</t>
  </si>
  <si>
    <t>20,17</t>
  </si>
  <si>
    <t>290,29</t>
  </si>
  <si>
    <t>465,35</t>
  </si>
  <si>
    <t>151,50</t>
  </si>
  <si>
    <t>116,27</t>
  </si>
  <si>
    <t>37,41</t>
  </si>
  <si>
    <t>75,70</t>
  </si>
  <si>
    <t>486,05</t>
  </si>
  <si>
    <t>248,91</t>
  </si>
  <si>
    <t>48,19</t>
  </si>
  <si>
    <t>795,17</t>
  </si>
  <si>
    <t>18,91</t>
  </si>
  <si>
    <t>22,66</t>
  </si>
  <si>
    <t>38,46</t>
  </si>
  <si>
    <t>57,58</t>
  </si>
  <si>
    <t>122,10</t>
  </si>
  <si>
    <t>26,35</t>
  </si>
  <si>
    <t>57,63</t>
  </si>
  <si>
    <t>41,20</t>
  </si>
  <si>
    <t>81,51</t>
  </si>
  <si>
    <t>109,14</t>
  </si>
  <si>
    <t>193,73</t>
  </si>
  <si>
    <t>24,65</t>
  </si>
  <si>
    <t>4.349,86</t>
  </si>
  <si>
    <t>15,38</t>
  </si>
  <si>
    <t>2.714,73</t>
  </si>
  <si>
    <t>18,63</t>
  </si>
  <si>
    <t>3.287,13</t>
  </si>
  <si>
    <t>3.737,23</t>
  </si>
  <si>
    <t>76,55</t>
  </si>
  <si>
    <t>9,37</t>
  </si>
  <si>
    <t>4,64</t>
  </si>
  <si>
    <t>2,47</t>
  </si>
  <si>
    <t>3,61</t>
  </si>
  <si>
    <t>26,44</t>
  </si>
  <si>
    <t>32,61</t>
  </si>
  <si>
    <t>40,81</t>
  </si>
  <si>
    <t>58,40</t>
  </si>
  <si>
    <t>12,33</t>
  </si>
  <si>
    <t>19,08</t>
  </si>
  <si>
    <t>13,47</t>
  </si>
  <si>
    <t>73,36</t>
  </si>
  <si>
    <t>127,60</t>
  </si>
  <si>
    <t>32,80</t>
  </si>
  <si>
    <t>56,88</t>
  </si>
  <si>
    <t>16,00</t>
  </si>
  <si>
    <t>52,95</t>
  </si>
  <si>
    <t>10,82</t>
  </si>
  <si>
    <t>1.244,18</t>
  </si>
  <si>
    <t>812,30</t>
  </si>
  <si>
    <t>52,69</t>
  </si>
  <si>
    <t>222,11</t>
  </si>
  <si>
    <t>330,62</t>
  </si>
  <si>
    <t>416,82</t>
  </si>
  <si>
    <t>252,85</t>
  </si>
  <si>
    <t>467,28</t>
  </si>
  <si>
    <t>553,25</t>
  </si>
  <si>
    <t>18,47</t>
  </si>
  <si>
    <t>27,11</t>
  </si>
  <si>
    <t>79,59</t>
  </si>
  <si>
    <t>86,70</t>
  </si>
  <si>
    <t>168,72</t>
  </si>
  <si>
    <t>151,16</t>
  </si>
  <si>
    <t>170,18</t>
  </si>
  <si>
    <t>197,77</t>
  </si>
  <si>
    <t>279,21</t>
  </si>
  <si>
    <t>61,00</t>
  </si>
  <si>
    <t>179,36</t>
  </si>
  <si>
    <t>199,88</t>
  </si>
  <si>
    <t>301,62</t>
  </si>
  <si>
    <t>367,45</t>
  </si>
  <si>
    <t>394,01</t>
  </si>
  <si>
    <t>420,46</t>
  </si>
  <si>
    <t>478,59</t>
  </si>
  <si>
    <t>525,85</t>
  </si>
  <si>
    <t>333,32</t>
  </si>
  <si>
    <t>554,91</t>
  </si>
  <si>
    <t>787,19</t>
  </si>
  <si>
    <t>971,71</t>
  </si>
  <si>
    <t>1.086,51</t>
  </si>
  <si>
    <t>1.246,40</t>
  </si>
  <si>
    <t>168,44</t>
  </si>
  <si>
    <t>48,20</t>
  </si>
  <si>
    <t>189,67</t>
  </si>
  <si>
    <t>154,74</t>
  </si>
  <si>
    <t>159,79</t>
  </si>
  <si>
    <t>165,00</t>
  </si>
  <si>
    <t>50,37</t>
  </si>
  <si>
    <t>382,57</t>
  </si>
  <si>
    <t>483,32</t>
  </si>
  <si>
    <t>67,36</t>
  </si>
  <si>
    <t>2.569,52</t>
  </si>
  <si>
    <t>14,55</t>
  </si>
  <si>
    <t>12,27</t>
  </si>
  <si>
    <t>1,37</t>
  </si>
  <si>
    <t>5,68</t>
  </si>
  <si>
    <t>1,63</t>
  </si>
  <si>
    <t>8,72</t>
  </si>
  <si>
    <t>27,05</t>
  </si>
  <si>
    <t>141,77</t>
  </si>
  <si>
    <t>27,61</t>
  </si>
  <si>
    <t>30,17</t>
  </si>
  <si>
    <t>40,25</t>
  </si>
  <si>
    <t>7,19</t>
  </si>
  <si>
    <t>57,93</t>
  </si>
  <si>
    <t>7,32</t>
  </si>
  <si>
    <t>69,52</t>
  </si>
  <si>
    <t>117,32</t>
  </si>
  <si>
    <t>24,17</t>
  </si>
  <si>
    <t>935,95</t>
  </si>
  <si>
    <t>1.313,61</t>
  </si>
  <si>
    <t>143,57</t>
  </si>
  <si>
    <t>22,04</t>
  </si>
  <si>
    <t>0,70</t>
  </si>
  <si>
    <t>3,01</t>
  </si>
  <si>
    <t>5,76</t>
  </si>
  <si>
    <t>137,16</t>
  </si>
  <si>
    <t>66,40</t>
  </si>
  <si>
    <t>1.434,20</t>
  </si>
  <si>
    <t>13,44</t>
  </si>
  <si>
    <t>23,96</t>
  </si>
  <si>
    <t>11,89</t>
  </si>
  <si>
    <t>29,79</t>
  </si>
  <si>
    <t>17,05</t>
  </si>
  <si>
    <t>53,23</t>
  </si>
  <si>
    <t>71,01</t>
  </si>
  <si>
    <t>36,72</t>
  </si>
  <si>
    <t>34,70</t>
  </si>
  <si>
    <t>38,08</t>
  </si>
  <si>
    <t>42,02</t>
  </si>
  <si>
    <t>28,17</t>
  </si>
  <si>
    <t>25,59</t>
  </si>
  <si>
    <t>24,69</t>
  </si>
  <si>
    <t>8,40</t>
  </si>
  <si>
    <t>20,14</t>
  </si>
  <si>
    <t>13,18</t>
  </si>
  <si>
    <t>24,54</t>
  </si>
  <si>
    <t>29,07</t>
  </si>
  <si>
    <t>4,72</t>
  </si>
  <si>
    <t>51,70</t>
  </si>
  <si>
    <t>12,51</t>
  </si>
  <si>
    <t>17,77</t>
  </si>
  <si>
    <t>36,78</t>
  </si>
  <si>
    <t>40,84</t>
  </si>
  <si>
    <t>8,93</t>
  </si>
  <si>
    <t>10,50</t>
  </si>
  <si>
    <t>11,43</t>
  </si>
  <si>
    <t>20,39</t>
  </si>
  <si>
    <t>31,20</t>
  </si>
  <si>
    <t>5.505,28</t>
  </si>
  <si>
    <t>56,05</t>
  </si>
  <si>
    <t>67,40</t>
  </si>
  <si>
    <t>147,19</t>
  </si>
  <si>
    <t>120,76</t>
  </si>
  <si>
    <t>29,19</t>
  </si>
  <si>
    <t>31,52</t>
  </si>
  <si>
    <t>70,90</t>
  </si>
  <si>
    <t>188,85</t>
  </si>
  <si>
    <t>44,02</t>
  </si>
  <si>
    <t>80,48</t>
  </si>
  <si>
    <t>51,78</t>
  </si>
  <si>
    <t>305,44</t>
  </si>
  <si>
    <t>2.028,58</t>
  </si>
  <si>
    <t>66,60</t>
  </si>
  <si>
    <t>42,50</t>
  </si>
  <si>
    <t>36,05</t>
  </si>
  <si>
    <t>158,07</t>
  </si>
  <si>
    <t>86,74</t>
  </si>
  <si>
    <t>130,18</t>
  </si>
  <si>
    <t>1.646,01</t>
  </si>
  <si>
    <t>136,78</t>
  </si>
  <si>
    <t>173,27</t>
  </si>
  <si>
    <t>115,34</t>
  </si>
  <si>
    <t>54,71</t>
  </si>
  <si>
    <t>46,32</t>
  </si>
  <si>
    <t>67,32</t>
  </si>
  <si>
    <t>115,70</t>
  </si>
  <si>
    <t>87,62</t>
  </si>
  <si>
    <t>77,83</t>
  </si>
  <si>
    <t>18,29</t>
  </si>
  <si>
    <t>7,70</t>
  </si>
  <si>
    <t>18,31</t>
  </si>
  <si>
    <t>142.457,35</t>
  </si>
  <si>
    <t>22.020,85</t>
  </si>
  <si>
    <t>10.101,31</t>
  </si>
  <si>
    <t>27.773,55</t>
  </si>
  <si>
    <t>180.132,36</t>
  </si>
  <si>
    <t>38.962,20</t>
  </si>
  <si>
    <t>12.338,02</t>
  </si>
  <si>
    <t>45.455,90</t>
  </si>
  <si>
    <t>13.781,07</t>
  </si>
  <si>
    <t>74.176,81</t>
  </si>
  <si>
    <t>17.821,60</t>
  </si>
  <si>
    <t>101.746,18</t>
  </si>
  <si>
    <t>427,05</t>
  </si>
  <si>
    <t>1.077.369,98</t>
  </si>
  <si>
    <t>4.438.385,29</t>
  </si>
  <si>
    <t>1.045.206,35</t>
  </si>
  <si>
    <t>1.355.000,00</t>
  </si>
  <si>
    <t>1.346.712,41</t>
  </si>
  <si>
    <t>1.996.117,97</t>
  </si>
  <si>
    <t>1.093.944,88</t>
  </si>
  <si>
    <t>320.887,82</t>
  </si>
  <si>
    <t>371.822,40</t>
  </si>
  <si>
    <t>109.509,32</t>
  </si>
  <si>
    <t>177.585,93</t>
  </si>
  <si>
    <t>272.500,00</t>
  </si>
  <si>
    <t>262.504,07</t>
  </si>
  <si>
    <t>292.873,81</t>
  </si>
  <si>
    <t>27,59</t>
  </si>
  <si>
    <t>179,07</t>
  </si>
  <si>
    <t>37,27</t>
  </si>
  <si>
    <t>655,47</t>
  </si>
  <si>
    <t>1,91</t>
  </si>
  <si>
    <t>26,49</t>
  </si>
  <si>
    <t>43,53</t>
  </si>
  <si>
    <t>92,38</t>
  </si>
  <si>
    <t>32,11</t>
  </si>
  <si>
    <t>50,76</t>
  </si>
  <si>
    <t>108,76</t>
  </si>
  <si>
    <t>93,72</t>
  </si>
  <si>
    <t>86,00</t>
  </si>
  <si>
    <t>55,47</t>
  </si>
  <si>
    <t>64,18</t>
  </si>
  <si>
    <t>1.987,40</t>
  </si>
  <si>
    <t>186,34</t>
  </si>
  <si>
    <t>115,01</t>
  </si>
  <si>
    <t>3.813,43</t>
  </si>
  <si>
    <t>2.113,21</t>
  </si>
  <si>
    <t>57,03</t>
  </si>
  <si>
    <t>71,85</t>
  </si>
  <si>
    <t>234,60</t>
  </si>
  <si>
    <t>341,35</t>
  </si>
  <si>
    <t>487,98</t>
  </si>
  <si>
    <t>535,45</t>
  </si>
  <si>
    <t>920,06</t>
  </si>
  <si>
    <t>602,74</t>
  </si>
  <si>
    <t>1.209,14</t>
  </si>
  <si>
    <t>699,32</t>
  </si>
  <si>
    <t>762,90</t>
  </si>
  <si>
    <t>907,53</t>
  </si>
  <si>
    <t>175,15</t>
  </si>
  <si>
    <t>20,46</t>
  </si>
  <si>
    <t>35,77</t>
  </si>
  <si>
    <t>57,61</t>
  </si>
  <si>
    <t>105,19</t>
  </si>
  <si>
    <t>120,85</t>
  </si>
  <si>
    <t>57,67</t>
  </si>
  <si>
    <t>49,64</t>
  </si>
  <si>
    <t>39,36</t>
  </si>
  <si>
    <t>103,20</t>
  </si>
  <si>
    <t>83,16</t>
  </si>
  <si>
    <t>26,53</t>
  </si>
  <si>
    <t>138,88</t>
  </si>
  <si>
    <t>191,26</t>
  </si>
  <si>
    <t>286,36</t>
  </si>
  <si>
    <t>310,56</t>
  </si>
  <si>
    <t>22,52</t>
  </si>
  <si>
    <t>37,78</t>
  </si>
  <si>
    <t>125,85</t>
  </si>
  <si>
    <t>197,11</t>
  </si>
  <si>
    <t>303,39</t>
  </si>
  <si>
    <t>428,76</t>
  </si>
  <si>
    <t>499,35</t>
  </si>
  <si>
    <t>74,10</t>
  </si>
  <si>
    <t>885,48</t>
  </si>
  <si>
    <t>3.281,53</t>
  </si>
  <si>
    <t>592,53</t>
  </si>
  <si>
    <t>2.130,20</t>
  </si>
  <si>
    <t>4.535,28</t>
  </si>
  <si>
    <t>233,36</t>
  </si>
  <si>
    <t>365,60</t>
  </si>
  <si>
    <t>1.309,66</t>
  </si>
  <si>
    <t>37,08</t>
  </si>
  <si>
    <t>350,99</t>
  </si>
  <si>
    <t>10,32</t>
  </si>
  <si>
    <t>16,48</t>
  </si>
  <si>
    <t>28,39</t>
  </si>
  <si>
    <t>72,66</t>
  </si>
  <si>
    <t>117,50</t>
  </si>
  <si>
    <t>184,42</t>
  </si>
  <si>
    <t>105,51</t>
  </si>
  <si>
    <t>125,15</t>
  </si>
  <si>
    <t>142,83</t>
  </si>
  <si>
    <t>19,21</t>
  </si>
  <si>
    <t>6,95</t>
  </si>
  <si>
    <t>98,77</t>
  </si>
  <si>
    <t>170,93</t>
  </si>
  <si>
    <t>173,35</t>
  </si>
  <si>
    <t>22,96</t>
  </si>
  <si>
    <t>76,24</t>
  </si>
  <si>
    <t>94,27</t>
  </si>
  <si>
    <t>171,30</t>
  </si>
  <si>
    <t>142,38</t>
  </si>
  <si>
    <t>315,32</t>
  </si>
  <si>
    <t>464,55</t>
  </si>
  <si>
    <t>704,36</t>
  </si>
  <si>
    <t>557,73</t>
  </si>
  <si>
    <t>29,58</t>
  </si>
  <si>
    <t>50,88</t>
  </si>
  <si>
    <t>93,78</t>
  </si>
  <si>
    <t>126,64</t>
  </si>
  <si>
    <t>183,66</t>
  </si>
  <si>
    <t>258,74</t>
  </si>
  <si>
    <t>378,24</t>
  </si>
  <si>
    <t>124,23</t>
  </si>
  <si>
    <t>218,34</t>
  </si>
  <si>
    <t>179,68</t>
  </si>
  <si>
    <t>55,01</t>
  </si>
  <si>
    <t>302,37</t>
  </si>
  <si>
    <t>392,31</t>
  </si>
  <si>
    <t>581,04</t>
  </si>
  <si>
    <t>89,67</t>
  </si>
  <si>
    <t>855,26</t>
  </si>
  <si>
    <t>38,97</t>
  </si>
  <si>
    <t>12,74</t>
  </si>
  <si>
    <t>58,63</t>
  </si>
  <si>
    <t>28,73</t>
  </si>
  <si>
    <t>22,97</t>
  </si>
  <si>
    <t>48,47</t>
  </si>
  <si>
    <t>243,74</t>
  </si>
  <si>
    <t>210,00</t>
  </si>
  <si>
    <t>409,41</t>
  </si>
  <si>
    <t>573,52</t>
  </si>
  <si>
    <t>611,47</t>
  </si>
  <si>
    <t>885,88</t>
  </si>
  <si>
    <t>2.454,77</t>
  </si>
  <si>
    <t>96,17</t>
  </si>
  <si>
    <t>108,52</t>
  </si>
  <si>
    <t>129,70</t>
  </si>
  <si>
    <t>286,23</t>
  </si>
  <si>
    <t>349,41</t>
  </si>
  <si>
    <t>401,47</t>
  </si>
  <si>
    <t>449,99</t>
  </si>
  <si>
    <t>621,17</t>
  </si>
  <si>
    <t>659,99</t>
  </si>
  <si>
    <t>947,64</t>
  </si>
  <si>
    <t>2.752,94</t>
  </si>
  <si>
    <t>114,70</t>
  </si>
  <si>
    <t>182,20</t>
  </si>
  <si>
    <t>278,82</t>
  </si>
  <si>
    <t>405,88</t>
  </si>
  <si>
    <t>754,41</t>
  </si>
  <si>
    <t>912,17</t>
  </si>
  <si>
    <t>1.385,29</t>
  </si>
  <si>
    <t>167,64</t>
  </si>
  <si>
    <t>225,88</t>
  </si>
  <si>
    <t>273,52</t>
  </si>
  <si>
    <t>471,17</t>
  </si>
  <si>
    <t>490,94</t>
  </si>
  <si>
    <t>525,88</t>
  </si>
  <si>
    <t>822,35</t>
  </si>
  <si>
    <t>176,47</t>
  </si>
  <si>
    <t>326,47</t>
  </si>
  <si>
    <t>400,58</t>
  </si>
  <si>
    <t>523,23</t>
  </si>
  <si>
    <t>534,79</t>
  </si>
  <si>
    <t>810,88</t>
  </si>
  <si>
    <t>208,23</t>
  </si>
  <si>
    <t>434,11</t>
  </si>
  <si>
    <t>459,70</t>
  </si>
  <si>
    <t>657,35</t>
  </si>
  <si>
    <t>930,88</t>
  </si>
  <si>
    <t>35,67</t>
  </si>
  <si>
    <t>49,94</t>
  </si>
  <si>
    <t>69,72</t>
  </si>
  <si>
    <t>101,35</t>
  </si>
  <si>
    <t>116,71</t>
  </si>
  <si>
    <t>43,78</t>
  </si>
  <si>
    <t>105,52</t>
  </si>
  <si>
    <t>126,32</t>
  </si>
  <si>
    <t>44,76</t>
  </si>
  <si>
    <t>70,54</t>
  </si>
  <si>
    <t>110,39</t>
  </si>
  <si>
    <t>130,37</t>
  </si>
  <si>
    <t>113,51</t>
  </si>
  <si>
    <t>137,83</t>
  </si>
  <si>
    <t>186,48</t>
  </si>
  <si>
    <t>37,29</t>
  </si>
  <si>
    <t>48,64</t>
  </si>
  <si>
    <t>2,87</t>
  </si>
  <si>
    <t>2,84</t>
  </si>
  <si>
    <t>2,02</t>
  </si>
  <si>
    <t>10,78</t>
  </si>
  <si>
    <t>5.365,36</t>
  </si>
  <si>
    <t>131,50</t>
  </si>
  <si>
    <t>3.950,03</t>
  </si>
  <si>
    <t>1.920,34</t>
  </si>
  <si>
    <t>282,26</t>
  </si>
  <si>
    <t>1.260,59</t>
  </si>
  <si>
    <t>4.866,35</t>
  </si>
  <si>
    <t>440,01</t>
  </si>
  <si>
    <t>1.078,14</t>
  </si>
  <si>
    <t>1.736,49</t>
  </si>
  <si>
    <t>28,01</t>
  </si>
  <si>
    <t>3.048,63</t>
  </si>
  <si>
    <t>4.534,18</t>
  </si>
  <si>
    <t>2.273,77</t>
  </si>
  <si>
    <t>62,65</t>
  </si>
  <si>
    <t>2.966,51</t>
  </si>
  <si>
    <t>116,42</t>
  </si>
  <si>
    <t>143,32</t>
  </si>
  <si>
    <t>3.596,90</t>
  </si>
  <si>
    <t>4.411,25</t>
  </si>
  <si>
    <t>5.113,00</t>
  </si>
  <si>
    <t>6.753,55</t>
  </si>
  <si>
    <t>1.197,04</t>
  </si>
  <si>
    <t>1.667,16</t>
  </si>
  <si>
    <t>2.373,96</t>
  </si>
  <si>
    <t>40,19</t>
  </si>
  <si>
    <t>7,06</t>
  </si>
  <si>
    <t>5,69</t>
  </si>
  <si>
    <t>7,35</t>
  </si>
  <si>
    <t>10,46</t>
  </si>
  <si>
    <t>17,11</t>
  </si>
  <si>
    <t>10,96</t>
  </si>
  <si>
    <t>34,66</t>
  </si>
  <si>
    <t>12,60</t>
  </si>
  <si>
    <t>123,24</t>
  </si>
  <si>
    <t>10,34</t>
  </si>
  <si>
    <t>37,42</t>
  </si>
  <si>
    <t>47,98</t>
  </si>
  <si>
    <t>82,49</t>
  </si>
  <si>
    <t>18,96</t>
  </si>
  <si>
    <t>249,00</t>
  </si>
  <si>
    <t>10,21</t>
  </si>
  <si>
    <t>14,12</t>
  </si>
  <si>
    <t>18,90</t>
  </si>
  <si>
    <t>27,27</t>
  </si>
  <si>
    <t>43,09</t>
  </si>
  <si>
    <t>75,82</t>
  </si>
  <si>
    <t>104,22</t>
  </si>
  <si>
    <t>179,19</t>
  </si>
  <si>
    <t>14,03</t>
  </si>
  <si>
    <t>36,67</t>
  </si>
  <si>
    <t>6,13</t>
  </si>
  <si>
    <t>94,24</t>
  </si>
  <si>
    <t>147,62</t>
  </si>
  <si>
    <t>217,17</t>
  </si>
  <si>
    <t>292,56</t>
  </si>
  <si>
    <t>386,43</t>
  </si>
  <si>
    <t>167,63</t>
  </si>
  <si>
    <t>298,10</t>
  </si>
  <si>
    <t>130,61</t>
  </si>
  <si>
    <t>226,48</t>
  </si>
  <si>
    <t>378,81</t>
  </si>
  <si>
    <t>49,48</t>
  </si>
  <si>
    <t>133,17</t>
  </si>
  <si>
    <t>225,69</t>
  </si>
  <si>
    <t>343,57</t>
  </si>
  <si>
    <t>487,88</t>
  </si>
  <si>
    <t>59,31</t>
  </si>
  <si>
    <t>71,14</t>
  </si>
  <si>
    <t>42,58</t>
  </si>
  <si>
    <t>88,95</t>
  </si>
  <si>
    <t>26,65</t>
  </si>
  <si>
    <t>53,73</t>
  </si>
  <si>
    <t>13,28</t>
  </si>
  <si>
    <t>54,93</t>
  </si>
  <si>
    <t>45,02</t>
  </si>
  <si>
    <t>31,46</t>
  </si>
  <si>
    <t>24,71</t>
  </si>
  <si>
    <t>7,97</t>
  </si>
  <si>
    <t>26,42</t>
  </si>
  <si>
    <t>55,81</t>
  </si>
  <si>
    <t>21,88</t>
  </si>
  <si>
    <t>91,99</t>
  </si>
  <si>
    <t>4,17</t>
  </si>
  <si>
    <t>15,50</t>
  </si>
  <si>
    <t>25,50</t>
  </si>
  <si>
    <t>58,78</t>
  </si>
  <si>
    <t>3.394,79</t>
  </si>
  <si>
    <t>4.327,55</t>
  </si>
  <si>
    <t>4.377,01</t>
  </si>
  <si>
    <t>32,31</t>
  </si>
  <si>
    <t>44,40</t>
  </si>
  <si>
    <t>184,28</t>
  </si>
  <si>
    <t>118,28</t>
  </si>
  <si>
    <t>39,62</t>
  </si>
  <si>
    <t>297,99</t>
  </si>
  <si>
    <t>507,13</t>
  </si>
  <si>
    <t>104,30</t>
  </si>
  <si>
    <t>33,99</t>
  </si>
  <si>
    <t>205,49</t>
  </si>
  <si>
    <t>165,96</t>
  </si>
  <si>
    <t>53,26</t>
  </si>
  <si>
    <t>300,33</t>
  </si>
  <si>
    <t>379,38</t>
  </si>
  <si>
    <t>137,51</t>
  </si>
  <si>
    <t>68,36</t>
  </si>
  <si>
    <t>66,08</t>
  </si>
  <si>
    <t>119,91</t>
  </si>
  <si>
    <t>72,47</t>
  </si>
  <si>
    <t>22,88</t>
  </si>
  <si>
    <t>185,77</t>
  </si>
  <si>
    <t>260,79</t>
  </si>
  <si>
    <t>8,76</t>
  </si>
  <si>
    <t>24,12</t>
  </si>
  <si>
    <t>6,77</t>
  </si>
  <si>
    <t>29,02</t>
  </si>
  <si>
    <t>18,97</t>
  </si>
  <si>
    <t>8,51</t>
  </si>
  <si>
    <t>382,45</t>
  </si>
  <si>
    <t>6,65</t>
  </si>
  <si>
    <t>8,02</t>
  </si>
  <si>
    <t>25,98</t>
  </si>
  <si>
    <t>72,19</t>
  </si>
  <si>
    <t>147,02</t>
  </si>
  <si>
    <t>173,59</t>
  </si>
  <si>
    <t>122,17</t>
  </si>
  <si>
    <t>174,79</t>
  </si>
  <si>
    <t>14,25</t>
  </si>
  <si>
    <t>29,44</t>
  </si>
  <si>
    <t>44,67</t>
  </si>
  <si>
    <t>106,37</t>
  </si>
  <si>
    <t>138,64</t>
  </si>
  <si>
    <t>211,12</t>
  </si>
  <si>
    <t>124.216,22</t>
  </si>
  <si>
    <t>154.709,66</t>
  </si>
  <si>
    <t>3.009.411,44</t>
  </si>
  <si>
    <t>7.923.674,11</t>
  </si>
  <si>
    <t>392.649,25</t>
  </si>
  <si>
    <t>527.982,35</t>
  </si>
  <si>
    <t>647.029,46</t>
  </si>
  <si>
    <t>700.000,00</t>
  </si>
  <si>
    <t>608.840,39</t>
  </si>
  <si>
    <t>2.450.000,00</t>
  </si>
  <si>
    <t>1.263.825,88</t>
  </si>
  <si>
    <t>267,10</t>
  </si>
  <si>
    <t>310,29</t>
  </si>
  <si>
    <t>251,37</t>
  </si>
  <si>
    <t>52,14</t>
  </si>
  <si>
    <t>70,76</t>
  </si>
  <si>
    <t>127,09</t>
  </si>
  <si>
    <t>105,46</t>
  </si>
  <si>
    <t>45,41</t>
  </si>
  <si>
    <t>195,97</t>
  </si>
  <si>
    <t>52,41</t>
  </si>
  <si>
    <t>100,64</t>
  </si>
  <si>
    <t>94,31</t>
  </si>
  <si>
    <t>59,41</t>
  </si>
  <si>
    <t>272,44</t>
  </si>
  <si>
    <t>152,45</t>
  </si>
  <si>
    <t>373,49</t>
  </si>
  <si>
    <t>657,30</t>
  </si>
  <si>
    <t>195,28</t>
  </si>
  <si>
    <t>174,73</t>
  </si>
  <si>
    <t>70,86</t>
  </si>
  <si>
    <t>116,72</t>
  </si>
  <si>
    <t>391,24</t>
  </si>
  <si>
    <t>273,58</t>
  </si>
  <si>
    <t>85,88</t>
  </si>
  <si>
    <t>540,38</t>
  </si>
  <si>
    <t>838,13</t>
  </si>
  <si>
    <t>103,96</t>
  </si>
  <si>
    <t>90,24</t>
  </si>
  <si>
    <t>51,59</t>
  </si>
  <si>
    <t>151,47</t>
  </si>
  <si>
    <t>331,46</t>
  </si>
  <si>
    <t>575,26</t>
  </si>
  <si>
    <t>41,43</t>
  </si>
  <si>
    <t>56,60</t>
  </si>
  <si>
    <t>8,17</t>
  </si>
  <si>
    <t>5,63</t>
  </si>
  <si>
    <t>19,07</t>
  </si>
  <si>
    <t>54,68</t>
  </si>
  <si>
    <t>70,33</t>
  </si>
  <si>
    <t>87,40</t>
  </si>
  <si>
    <t>91,89</t>
  </si>
  <si>
    <t>33,62</t>
  </si>
  <si>
    <t>58,58</t>
  </si>
  <si>
    <t>60,55</t>
  </si>
  <si>
    <t>84.756,03</t>
  </si>
  <si>
    <t>3,54</t>
  </si>
  <si>
    <t>33,75</t>
  </si>
  <si>
    <t>32,66</t>
  </si>
  <si>
    <t>1.486,74</t>
  </si>
  <si>
    <t>1.616,02</t>
  </si>
  <si>
    <t>1.812,78</t>
  </si>
  <si>
    <t>3.900,00</t>
  </si>
  <si>
    <t>3.498,64</t>
  </si>
  <si>
    <t>4.261,76</t>
  </si>
  <si>
    <t>4.711.696,71</t>
  </si>
  <si>
    <t>1.983.569,63</t>
  </si>
  <si>
    <t>1.997.943,46</t>
  </si>
  <si>
    <t>2.420.530,00</t>
  </si>
  <si>
    <t>2.144.554,96</t>
  </si>
  <si>
    <t>11,62</t>
  </si>
  <si>
    <t>2.050,03</t>
  </si>
  <si>
    <t>718,12</t>
  </si>
  <si>
    <t>625,00</t>
  </si>
  <si>
    <t>1.624,99</t>
  </si>
  <si>
    <t>1.900,00</t>
  </si>
  <si>
    <t>559,99</t>
  </si>
  <si>
    <t>248,72</t>
  </si>
  <si>
    <t>403,75</t>
  </si>
  <si>
    <t>199,99</t>
  </si>
  <si>
    <t>215,89</t>
  </si>
  <si>
    <t>375,00</t>
  </si>
  <si>
    <t>131,25</t>
  </si>
  <si>
    <t>150,00</t>
  </si>
  <si>
    <t>212,50</t>
  </si>
  <si>
    <t>310,00</t>
  </si>
  <si>
    <t>124,99</t>
  </si>
  <si>
    <t>387,49</t>
  </si>
  <si>
    <t>416,05</t>
  </si>
  <si>
    <t>245,50</t>
  </si>
  <si>
    <t>320,48</t>
  </si>
  <si>
    <t>450,00</t>
  </si>
  <si>
    <t>524,35</t>
  </si>
  <si>
    <t>296,24</t>
  </si>
  <si>
    <t>400,23</t>
  </si>
  <si>
    <t>20,26</t>
  </si>
  <si>
    <t>27,84</t>
  </si>
  <si>
    <t>13,52</t>
  </si>
  <si>
    <t>125,53</t>
  </si>
  <si>
    <t>26,73</t>
  </si>
  <si>
    <t>28,62</t>
  </si>
  <si>
    <t>14,37</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</si>
  <si>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</si>
  <si>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</si>
  <si>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</si>
  <si>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</si>
  <si>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DESEMPENADEIRA DE CONCRETO, PESO DE 78 KG, 4 PÁS, MOTOR A GASOLINA, POTÊNCIA 5,5 HP - CHP DIURNO. AF_09/2016</t>
  </si>
  <si>
    <t>DESEMPENADEIRA DE CONCRETO, PESO DE 78 KG, 4 PÁS, MOTOR A GASOLINA, POTÊNCIA 5,5 HP - CHI DIURNO.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</si>
  <si>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</si>
  <si>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</si>
  <si>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</si>
  <si>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</si>
  <si>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BATE ESTACA PARA INSTALAÇÃO DE DEFENSAS METÁLICAS (GUARD RAIL) FIXO, INCLUSIVE CAMINHÃO TOCO PBT 9.700 KG, POTÊNCIA DE 160 CV - MATERIAIS NA OPERAÇÃO. AF_02/2022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</si>
  <si>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</si>
  <si>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</si>
  <si>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</si>
  <si>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</si>
  <si>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</si>
  <si>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</si>
  <si>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</si>
  <si>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</si>
  <si>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</si>
  <si>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</si>
  <si>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</si>
  <si>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</si>
  <si>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</si>
  <si>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</si>
  <si>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</si>
  <si>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</si>
  <si>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</si>
  <si>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</si>
  <si>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</si>
  <si>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</si>
  <si>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</si>
  <si>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</si>
  <si>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</si>
  <si>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</si>
  <si>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</si>
  <si>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</si>
  <si>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</si>
  <si>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</si>
  <si>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</si>
  <si>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</si>
  <si>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</si>
  <si>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</si>
  <si>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</si>
  <si>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</si>
  <si>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</si>
  <si>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</si>
  <si>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</si>
  <si>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</si>
  <si>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</si>
  <si>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</si>
  <si>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</si>
  <si>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</si>
  <si>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</si>
  <si>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</si>
  <si>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</si>
  <si>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</si>
  <si>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</si>
  <si>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</si>
  <si>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</si>
  <si>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</si>
  <si>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</si>
  <si>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</si>
  <si>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</si>
  <si>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</si>
  <si>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</si>
  <si>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</si>
  <si>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</si>
  <si>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</si>
  <si>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</si>
  <si>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</si>
  <si>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</si>
  <si>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</si>
  <si>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</si>
  <si>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</si>
  <si>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</si>
  <si>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</si>
  <si>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</si>
  <si>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</si>
  <si>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</si>
  <si>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</si>
  <si>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</si>
  <si>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</si>
  <si>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</si>
  <si>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</si>
  <si>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</si>
  <si>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</si>
  <si>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</si>
  <si>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</si>
  <si>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</si>
  <si>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</si>
  <si>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</si>
  <si>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</si>
  <si>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</si>
  <si>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</si>
  <si>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</si>
  <si>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</si>
  <si>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</si>
  <si>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</si>
  <si>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</si>
  <si>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</si>
  <si>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</si>
  <si>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</si>
  <si>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</si>
  <si>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</si>
  <si>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</si>
  <si>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</si>
  <si>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</si>
  <si>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</si>
  <si>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</si>
  <si>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</si>
  <si>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</si>
  <si>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</si>
  <si>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</si>
  <si>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</si>
  <si>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</si>
  <si>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</si>
  <si>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</si>
  <si>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</si>
  <si>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</si>
  <si>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</si>
  <si>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</si>
  <si>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</si>
  <si>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</si>
  <si>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</si>
  <si>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</si>
  <si>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</si>
  <si>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</si>
  <si>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</si>
  <si>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</si>
  <si>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</si>
  <si>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</si>
  <si>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</si>
  <si>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</si>
  <si>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</si>
  <si>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</si>
  <si>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</si>
  <si>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</si>
  <si>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</si>
  <si>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</si>
  <si>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</si>
  <si>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</si>
  <si>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</si>
  <si>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</si>
  <si>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</si>
  <si>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</si>
  <si>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</si>
  <si>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</si>
  <si>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</si>
  <si>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</si>
  <si>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</si>
  <si>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</si>
  <si>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</si>
  <si>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</si>
  <si>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</si>
  <si>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</si>
  <si>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</si>
  <si>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</si>
  <si>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</si>
  <si>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</si>
  <si>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</si>
  <si>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</si>
  <si>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</si>
  <si>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</si>
  <si>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</si>
  <si>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</si>
  <si>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</si>
  <si>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</si>
  <si>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</si>
  <si>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</si>
  <si>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</si>
  <si>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</si>
  <si>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</si>
  <si>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</si>
  <si>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</si>
  <si>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</si>
  <si>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</si>
  <si>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</si>
  <si>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</si>
  <si>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</si>
  <si>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</si>
  <si>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</si>
  <si>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</si>
  <si>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</si>
  <si>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</si>
  <si>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</si>
  <si>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</si>
  <si>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</si>
  <si>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</si>
  <si>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</si>
  <si>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</si>
  <si>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</si>
  <si>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</si>
  <si>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</si>
  <si>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</si>
  <si>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</si>
  <si>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</si>
  <si>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</si>
  <si>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</si>
  <si>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</si>
  <si>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</si>
  <si>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</si>
  <si>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</si>
  <si>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</si>
  <si>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</si>
  <si>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</si>
  <si>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</si>
  <si>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</si>
  <si>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</si>
  <si>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</si>
  <si>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</si>
  <si>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</si>
  <si>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</si>
  <si>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</si>
  <si>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</si>
  <si>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</si>
  <si>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</si>
  <si>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</si>
  <si>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</si>
  <si>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</si>
  <si>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</si>
  <si>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</si>
  <si>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</si>
  <si>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</si>
  <si>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</si>
  <si>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</si>
  <si>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</si>
  <si>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</si>
  <si>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</si>
  <si>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</si>
  <si>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</si>
  <si>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</si>
  <si>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</si>
  <si>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</si>
  <si>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</si>
  <si>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</si>
  <si>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</si>
  <si>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</si>
  <si>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</si>
  <si>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</si>
  <si>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</si>
  <si>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</si>
  <si>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</si>
  <si>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</si>
  <si>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</si>
  <si>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</si>
  <si>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</si>
  <si>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</si>
  <si>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</si>
  <si>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</si>
  <si>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</si>
  <si>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</si>
  <si>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</si>
  <si>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</si>
  <si>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</si>
  <si>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</si>
  <si>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</si>
  <si>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</si>
  <si>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</si>
  <si>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</si>
  <si>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</si>
  <si>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</si>
  <si>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</si>
  <si>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</si>
  <si>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</si>
  <si>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</si>
  <si>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</si>
  <si>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</si>
  <si>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</si>
  <si>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</si>
  <si>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</si>
  <si>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</si>
  <si>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</si>
  <si>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</si>
  <si>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</si>
  <si>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</si>
  <si>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</si>
  <si>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</si>
  <si>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</si>
  <si>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</si>
  <si>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</si>
  <si>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</si>
  <si>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</si>
  <si>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</si>
  <si>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</si>
  <si>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</si>
  <si>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</si>
  <si>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</si>
  <si>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</si>
  <si>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</si>
  <si>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</si>
  <si>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</si>
  <si>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</si>
  <si>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</si>
  <si>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</si>
  <si>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</si>
  <si>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</si>
  <si>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</si>
  <si>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</si>
  <si>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</si>
  <si>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</si>
  <si>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</si>
  <si>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</si>
  <si>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</si>
  <si>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</si>
  <si>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</si>
  <si>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</si>
  <si>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</si>
  <si>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</si>
  <si>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</si>
  <si>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</si>
  <si>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</si>
  <si>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</si>
  <si>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</si>
  <si>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</si>
  <si>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</si>
  <si>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</si>
  <si>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</si>
  <si>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</si>
  <si>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</si>
  <si>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</si>
  <si>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</si>
  <si>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</si>
  <si>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</si>
  <si>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</si>
  <si>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</si>
  <si>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</si>
  <si>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</si>
  <si>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</si>
  <si>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</si>
  <si>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</si>
  <si>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</si>
  <si>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CABO COAXIAL RG11 95% - FORNECIMENTO E INSTALAÇÃO. AF_11/2019</t>
  </si>
  <si>
    <t>CABO COAXIAL RG59 95% - FORNECIMENTO E INSTALAÇÃO. AF_11/2019</t>
  </si>
  <si>
    <t>TUBO, CPVC, SOLDÁVEL, DN 114 MM, INSTALADO EM RESERVAÇÃO DE ÁGUA DE EDIFICAÇÃO QUE POSSUA RESERVATÓRIO DE FIBRA/FIBROCIMENTO  FORNECIMENTO E INSTALAÇÃO. AF_06/2016</t>
  </si>
  <si>
    <t>LUVA DE CORRER, PVC, SOLDÁVEL, DN 40MM, INSTALADO EM PRUMADA DE ÁGUA   FORNECIMENTO E INSTALAÇÃO. AF_06/2022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</si>
  <si>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</si>
  <si>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</si>
  <si>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</si>
  <si>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</si>
  <si>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</si>
  <si>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</si>
  <si>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</si>
  <si>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</si>
  <si>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</si>
  <si>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</si>
  <si>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</si>
  <si>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</si>
  <si>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</si>
  <si>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</si>
  <si>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</si>
  <si>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</si>
  <si>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</si>
  <si>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</si>
  <si>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</si>
  <si>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DE CORRER, PVC, SOLDÁVEL, DN 40MM, INSTALADO EM RAMAL DE DISTRIBUIÇÃO DE ÁGUA  FORNECIMENTO E INSTALAÇÃO. AF_06/2022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</si>
  <si>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</si>
  <si>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</si>
  <si>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</si>
  <si>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</si>
  <si>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</si>
  <si>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</si>
  <si>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</si>
  <si>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</si>
  <si>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</si>
  <si>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</si>
  <si>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</si>
  <si>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</si>
  <si>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</si>
  <si>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</si>
  <si>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</si>
  <si>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</si>
  <si>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</si>
  <si>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</si>
  <si>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</si>
  <si>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</si>
  <si>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</si>
  <si>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</si>
  <si>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</si>
  <si>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</si>
  <si>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</si>
  <si>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</si>
  <si>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</si>
  <si>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</si>
  <si>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</si>
  <si>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</si>
  <si>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</si>
  <si>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</si>
  <si>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</si>
  <si>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</si>
  <si>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</si>
  <si>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</si>
  <si>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</si>
  <si>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</si>
  <si>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</si>
  <si>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</si>
  <si>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</si>
  <si>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</si>
  <si>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</si>
  <si>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</si>
  <si>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</si>
  <si>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</si>
  <si>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</si>
  <si>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</si>
  <si>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</si>
  <si>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</si>
  <si>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</si>
  <si>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</si>
  <si>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</si>
  <si>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</si>
  <si>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</si>
  <si>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</si>
  <si>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</si>
  <si>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</si>
  <si>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</si>
  <si>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</si>
  <si>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</si>
  <si>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</si>
  <si>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</si>
  <si>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</si>
  <si>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</si>
  <si>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</si>
  <si>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</si>
  <si>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</si>
  <si>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</si>
  <si>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</si>
  <si>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</si>
  <si>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</si>
  <si>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</si>
  <si>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</si>
  <si>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</si>
  <si>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</si>
  <si>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</si>
  <si>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</si>
  <si>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</si>
  <si>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</si>
  <si>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</si>
  <si>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</si>
  <si>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</si>
  <si>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</si>
  <si>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</si>
  <si>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</si>
  <si>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</si>
  <si>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</si>
  <si>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</si>
  <si>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</si>
  <si>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</si>
  <si>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</si>
  <si>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</si>
  <si>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</si>
  <si>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</si>
  <si>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</si>
  <si>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</si>
  <si>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</si>
  <si>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</si>
  <si>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</si>
  <si>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</si>
  <si>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</si>
  <si>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</si>
  <si>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</si>
  <si>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</si>
  <si>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</si>
  <si>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</si>
  <si>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</si>
  <si>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</si>
  <si>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</si>
  <si>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</si>
  <si>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</si>
  <si>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</si>
  <si>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</si>
  <si>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</si>
  <si>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</si>
  <si>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</si>
  <si>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</si>
  <si>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</si>
  <si>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</si>
  <si>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</si>
  <si>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</si>
  <si>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</si>
  <si>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</si>
  <si>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</si>
  <si>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</si>
  <si>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</si>
  <si>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</si>
  <si>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</si>
  <si>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</si>
  <si>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</si>
  <si>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</si>
  <si>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</si>
  <si>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</si>
  <si>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</si>
  <si>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</si>
  <si>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</si>
  <si>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</si>
  <si>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</si>
  <si>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</si>
  <si>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</si>
  <si>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</si>
  <si>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</si>
  <si>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</si>
  <si>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</si>
  <si>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</si>
  <si>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</si>
  <si>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</si>
  <si>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</si>
  <si>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</si>
  <si>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</si>
  <si>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</si>
  <si>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</si>
  <si>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</si>
  <si>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SINAPI 12/2022</t>
  </si>
  <si>
    <t>SINAPI 12/22 - SEINFRA CE 27.1 - ORSE 11/22 DESONERADO ENCARGOS SOCIAIS (%) HORISTA 83,04 MENSALISTA (%) 47,35</t>
  </si>
  <si>
    <t>SEDUC E 256</t>
  </si>
  <si>
    <t xml:space="preserve"> DISJUNTOR DIFERENCIAL DR-16A - 40A, 30mA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</si>
</sst>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0.00\ ;* \(#,##0.00\);* \-#\ ;@\ "/>
    <numFmt numFmtId="165" formatCode="0.000"/>
    <numFmt numFmtId="166" formatCode="_(* #,##0.00_);_(* \(#,##0.00\);_(* &quot;-&quot;??_);_(@_)"/>
    <numFmt numFmtId="167" formatCode="0.0000"/>
    <numFmt numFmtId="168" formatCode="&quot;R$&quot;\ #,##0.00"/>
    <numFmt numFmtId="169" formatCode="00000"/>
    <numFmt numFmtId="170" formatCode="##,##0.00"/>
  </numFmts>
  <fonts count="34">
    <font>
      <sz val="10"/>
      <name val="Arial"/>
      <charset val="134"/>
    </font>
    <font>
      <sz val="11"/>
      <color theme="1"/>
      <name val="Calibri"/>
      <family val="2"/>
      <scheme val="minor"/>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b/>
      <sz val="12"/>
      <name val="Arial"/>
      <family val="2"/>
    </font>
    <font>
      <sz val="10"/>
      <name val="Arial"/>
      <family val="2"/>
    </font>
    <font>
      <b/>
      <sz val="14"/>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8"/>
      <color indexed="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b/>
      <sz val="12"/>
      <name val="Calibri"/>
      <family val="2"/>
    </font>
    <font>
      <sz val="8"/>
      <name val="Arial"/>
      <family val="2"/>
    </font>
    <font>
      <sz val="11"/>
      <color rgb="FF000000"/>
      <name val="Calibri"/>
      <family val="2"/>
    </font>
    <font>
      <sz val="8"/>
      <color indexed="10"/>
      <name val="Courier New"/>
      <family val="3"/>
    </font>
    <font>
      <sz val="10"/>
      <name val="Arial"/>
      <family val="2"/>
    </font>
  </fonts>
  <fills count="11">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F0000"/>
        <bgColor rgb="FFFFFFFF"/>
      </patternFill>
    </fill>
    <fill>
      <patternFill patternType="solid">
        <fgColor rgb="FFFCD5B5"/>
        <bgColor rgb="FFFFC7CE"/>
      </patternFill>
    </fill>
  </fills>
  <borders count="19">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
      <left style="thin">
        <color indexed="64"/>
      </left>
      <right style="thin">
        <color indexed="64"/>
      </right>
      <top style="thin">
        <color indexed="64"/>
      </top>
      <bottom style="thin">
        <color indexed="64"/>
      </bottom>
      <diagonal/>
    </border>
  </borders>
  <cellStyleXfs count="12">
    <xf numFmtId="0" fontId="0" fillId="0" borderId="0"/>
    <xf numFmtId="0" fontId="20" fillId="0" borderId="0" applyNumberFormat="0" applyFill="0" applyBorder="0" applyAlignment="0" applyProtection="0"/>
    <xf numFmtId="0" fontId="21"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2" fillId="0" borderId="0"/>
    <xf numFmtId="0" fontId="1" fillId="0" borderId="0"/>
    <xf numFmtId="0" fontId="1" fillId="0" borderId="0"/>
    <xf numFmtId="0" fontId="33" fillId="0" borderId="0"/>
  </cellStyleXfs>
  <cellXfs count="423">
    <xf numFmtId="0" fontId="0" fillId="0" borderId="0" xfId="0"/>
    <xf numFmtId="0" fontId="4" fillId="0" borderId="1" xfId="0" applyFont="1" applyBorder="1" applyAlignment="1">
      <alignment horizontal="left" vertical="center"/>
    </xf>
    <xf numFmtId="0" fontId="4" fillId="0" borderId="1" xfId="0" applyFont="1" applyBorder="1" applyAlignment="1">
      <alignment horizontal="center" vertical="center"/>
    </xf>
    <xf numFmtId="0" fontId="5" fillId="0" borderId="1" xfId="3" applyNumberFormat="1" applyFont="1" applyBorder="1" applyAlignment="1">
      <alignment horizontal="center" vertical="center"/>
    </xf>
    <xf numFmtId="0" fontId="5"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Font="1" applyBorder="1" applyAlignment="1">
      <alignment horizontal="center" vertical="center"/>
    </xf>
    <xf numFmtId="0" fontId="6" fillId="0" borderId="1" xfId="3" applyNumberFormat="1" applyFont="1" applyBorder="1" applyAlignment="1" applyProtection="1">
      <alignment vertical="center" wrapText="1"/>
    </xf>
    <xf numFmtId="0" fontId="6" fillId="0" borderId="1" xfId="3" applyNumberFormat="1" applyFont="1" applyBorder="1" applyAlignment="1">
      <alignment vertical="center" wrapText="1"/>
    </xf>
    <xf numFmtId="0" fontId="6" fillId="0" borderId="1" xfId="3" applyNumberFormat="1" applyFont="1" applyBorder="1" applyAlignment="1">
      <alignment horizontal="center" vertical="center"/>
    </xf>
    <xf numFmtId="0" fontId="5" fillId="0" borderId="1" xfId="3" applyNumberFormat="1" applyFont="1" applyBorder="1" applyAlignment="1">
      <alignment horizontal="left" vertical="center" wrapText="1"/>
    </xf>
    <xf numFmtId="0" fontId="0" fillId="0" borderId="0" xfId="0" applyAlignment="1" applyProtection="1">
      <alignment vertical="top"/>
      <protection locked="0"/>
    </xf>
    <xf numFmtId="0" fontId="0" fillId="0" borderId="0" xfId="1" applyNumberFormat="1" applyFont="1"/>
    <xf numFmtId="0" fontId="0" fillId="0" borderId="0" xfId="0" applyAlignment="1">
      <alignment vertical="center"/>
    </xf>
    <xf numFmtId="0" fontId="0" fillId="0" borderId="0" xfId="3" applyNumberFormat="1" applyFont="1"/>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0" xfId="5" applyFont="1"/>
    <xf numFmtId="0" fontId="0" fillId="0" borderId="0" xfId="5" applyFont="1" applyAlignment="1">
      <alignment vertical="center"/>
    </xf>
    <xf numFmtId="0" fontId="8" fillId="0" borderId="0" xfId="4"/>
    <xf numFmtId="0" fontId="8" fillId="0" borderId="0" xfId="4" applyAlignment="1">
      <alignment vertical="center"/>
    </xf>
    <xf numFmtId="0" fontId="6" fillId="0" borderId="0" xfId="3" applyNumberFormat="1" applyFont="1"/>
    <xf numFmtId="0" fontId="0" fillId="2" borderId="0" xfId="3" applyNumberFormat="1" applyFont="1" applyFill="1" applyAlignment="1">
      <alignment horizontal="center"/>
    </xf>
    <xf numFmtId="0" fontId="9" fillId="2" borderId="0" xfId="3" applyNumberFormat="1" applyFont="1" applyFill="1" applyBorder="1" applyAlignment="1">
      <alignment horizontal="right" vertical="center"/>
    </xf>
    <xf numFmtId="0" fontId="0" fillId="0" borderId="0" xfId="3" applyNumberFormat="1" applyFont="1" applyAlignment="1">
      <alignment horizontal="center"/>
    </xf>
    <xf numFmtId="164" fontId="12" fillId="3" borderId="2" xfId="3" applyFont="1" applyFill="1" applyBorder="1" applyAlignment="1" applyProtection="1">
      <alignment horizontal="right" vertical="center"/>
    </xf>
    <xf numFmtId="0" fontId="12" fillId="3" borderId="1" xfId="3" applyNumberFormat="1" applyFont="1" applyFill="1" applyBorder="1" applyAlignment="1">
      <alignment horizontal="center"/>
    </xf>
    <xf numFmtId="0" fontId="12" fillId="3" borderId="1" xfId="3" applyNumberFormat="1" applyFont="1" applyFill="1" applyBorder="1" applyAlignment="1">
      <alignment horizontal="center" vertical="center"/>
    </xf>
    <xf numFmtId="164" fontId="12" fillId="3" borderId="1" xfId="3" applyFont="1" applyFill="1" applyBorder="1" applyAlignment="1" applyProtection="1">
      <alignment horizontal="center"/>
    </xf>
    <xf numFmtId="164" fontId="5" fillId="3" borderId="1" xfId="3" applyFont="1" applyFill="1" applyBorder="1" applyAlignment="1" applyProtection="1">
      <alignment horizontal="left" vertical="center" wrapText="1"/>
    </xf>
    <xf numFmtId="0" fontId="6" fillId="3" borderId="1" xfId="3" applyNumberFormat="1" applyFont="1" applyFill="1" applyBorder="1" applyAlignment="1">
      <alignment horizontal="center"/>
    </xf>
    <xf numFmtId="0" fontId="6" fillId="3" borderId="1" xfId="0" applyFont="1" applyFill="1" applyBorder="1" applyAlignment="1">
      <alignment horizontal="center"/>
    </xf>
    <xf numFmtId="2" fontId="5" fillId="3" borderId="1" xfId="3" applyNumberFormat="1" applyFont="1" applyFill="1" applyBorder="1" applyAlignment="1">
      <alignment horizontal="center"/>
    </xf>
    <xf numFmtId="164" fontId="5" fillId="3" borderId="1" xfId="3" applyFont="1" applyFill="1" applyBorder="1" applyAlignment="1" applyProtection="1">
      <alignment horizontal="center" vertical="center" wrapText="1"/>
    </xf>
    <xf numFmtId="2" fontId="5" fillId="3" borderId="1" xfId="3" applyNumberFormat="1" applyFont="1" applyFill="1" applyBorder="1" applyAlignment="1">
      <alignment horizontal="center" vertical="center"/>
    </xf>
    <xf numFmtId="2" fontId="5" fillId="3" borderId="1" xfId="3" applyNumberFormat="1" applyFont="1" applyFill="1" applyBorder="1" applyAlignment="1" applyProtection="1">
      <alignment horizontal="center"/>
    </xf>
    <xf numFmtId="0" fontId="6" fillId="3" borderId="1" xfId="3" applyNumberFormat="1" applyFont="1" applyFill="1" applyBorder="1" applyAlignment="1">
      <alignment horizontal="center" vertical="center"/>
    </xf>
    <xf numFmtId="164" fontId="0" fillId="0" borderId="0" xfId="3" applyFont="1" applyAlignment="1">
      <alignment horizontal="center"/>
    </xf>
    <xf numFmtId="0" fontId="12" fillId="3" borderId="1" xfId="3" applyNumberFormat="1" applyFont="1" applyFill="1" applyBorder="1"/>
    <xf numFmtId="0" fontId="5" fillId="3" borderId="1" xfId="3" applyNumberFormat="1" applyFont="1" applyFill="1" applyBorder="1" applyAlignment="1">
      <alignment horizontal="center" vertical="center"/>
    </xf>
    <xf numFmtId="0" fontId="5" fillId="3" borderId="1" xfId="3" applyNumberFormat="1" applyFont="1" applyFill="1" applyBorder="1" applyAlignment="1">
      <alignment horizontal="center"/>
    </xf>
    <xf numFmtId="164" fontId="5" fillId="3" borderId="1" xfId="3" applyFont="1" applyFill="1" applyBorder="1" applyAlignment="1" applyProtection="1">
      <alignment horizontal="center"/>
    </xf>
    <xf numFmtId="2" fontId="13" fillId="3" borderId="1" xfId="3" applyNumberFormat="1" applyFont="1" applyFill="1" applyBorder="1" applyAlignment="1">
      <alignment horizontal="center" vertical="center"/>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2" fontId="13" fillId="3" borderId="1" xfId="3" applyNumberFormat="1" applyFont="1" applyFill="1" applyBorder="1" applyAlignment="1">
      <alignment horizontal="center"/>
    </xf>
    <xf numFmtId="164" fontId="13" fillId="3" borderId="9" xfId="3" applyFont="1" applyFill="1" applyBorder="1" applyAlignment="1" applyProtection="1">
      <alignment horizontal="center"/>
    </xf>
    <xf numFmtId="0" fontId="13" fillId="3" borderId="9" xfId="3" applyNumberFormat="1" applyFont="1" applyFill="1" applyBorder="1" applyAlignment="1">
      <alignment horizontal="center" vertical="center"/>
    </xf>
    <xf numFmtId="2" fontId="6" fillId="3" borderId="1" xfId="3" applyNumberFormat="1" applyFont="1" applyFill="1" applyBorder="1" applyAlignment="1">
      <alignment horizontal="center" vertical="center"/>
    </xf>
    <xf numFmtId="0" fontId="13" fillId="3" borderId="1" xfId="3" applyNumberFormat="1" applyFont="1" applyFill="1" applyBorder="1"/>
    <xf numFmtId="2" fontId="6" fillId="3" borderId="1" xfId="3" applyNumberFormat="1" applyFont="1" applyFill="1" applyBorder="1" applyAlignment="1">
      <alignment horizontal="center"/>
    </xf>
    <xf numFmtId="164" fontId="6" fillId="3" borderId="1" xfId="3" applyFont="1" applyFill="1" applyBorder="1" applyProtection="1"/>
    <xf numFmtId="0" fontId="5" fillId="4" borderId="0" xfId="3" applyNumberFormat="1" applyFont="1" applyFill="1" applyBorder="1"/>
    <xf numFmtId="0" fontId="5" fillId="4" borderId="0" xfId="3" applyNumberFormat="1" applyFont="1" applyFill="1" applyBorder="1" applyAlignment="1">
      <alignment horizontal="center" vertical="center"/>
    </xf>
    <xf numFmtId="2" fontId="5" fillId="4" borderId="0" xfId="3" applyNumberFormat="1" applyFont="1" applyFill="1" applyBorder="1" applyAlignment="1">
      <alignment horizontal="center"/>
    </xf>
    <xf numFmtId="0" fontId="5" fillId="4" borderId="0" xfId="3" applyNumberFormat="1" applyFont="1" applyFill="1" applyBorder="1" applyAlignment="1">
      <alignment horizontal="center"/>
    </xf>
    <xf numFmtId="164" fontId="5" fillId="4" borderId="0" xfId="3" applyFont="1" applyFill="1" applyBorder="1" applyProtection="1"/>
    <xf numFmtId="164" fontId="12" fillId="4" borderId="0" xfId="3" applyFont="1" applyFill="1" applyBorder="1" applyAlignment="1">
      <alignment vertical="center"/>
    </xf>
    <xf numFmtId="2" fontId="12" fillId="3" borderId="1" xfId="3" applyNumberFormat="1" applyFont="1" applyFill="1" applyBorder="1" applyAlignment="1">
      <alignment horizontal="center"/>
    </xf>
    <xf numFmtId="0" fontId="6" fillId="3" borderId="5" xfId="3" applyNumberFormat="1" applyFont="1" applyFill="1" applyBorder="1" applyAlignment="1">
      <alignment horizontal="center"/>
    </xf>
    <xf numFmtId="0" fontId="6" fillId="3" borderId="5" xfId="3" applyNumberFormat="1" applyFont="1" applyFill="1" applyBorder="1" applyAlignment="1">
      <alignment horizontal="center" vertical="center"/>
    </xf>
    <xf numFmtId="164" fontId="5" fillId="3" borderId="1" xfId="3" applyFont="1" applyFill="1" applyBorder="1" applyAlignment="1" applyProtection="1">
      <alignment vertical="center" wrapText="1"/>
    </xf>
    <xf numFmtId="164" fontId="5" fillId="3" borderId="1" xfId="3" applyFont="1" applyFill="1" applyBorder="1" applyProtection="1"/>
    <xf numFmtId="2" fontId="12" fillId="3" borderId="1" xfId="3" applyNumberFormat="1" applyFont="1" applyFill="1" applyBorder="1" applyAlignment="1">
      <alignment horizontal="center" vertical="center"/>
    </xf>
    <xf numFmtId="164" fontId="12" fillId="4" borderId="0" xfId="3" applyFont="1" applyFill="1" applyBorder="1"/>
    <xf numFmtId="164" fontId="12" fillId="3" borderId="2" xfId="3" applyFont="1" applyFill="1" applyBorder="1" applyAlignment="1" applyProtection="1">
      <alignment horizontal="center" vertical="center"/>
    </xf>
    <xf numFmtId="164" fontId="12" fillId="3" borderId="1" xfId="3" applyFont="1" applyFill="1" applyBorder="1" applyAlignment="1" applyProtection="1">
      <alignment horizontal="center" vertical="center"/>
    </xf>
    <xf numFmtId="164" fontId="12" fillId="3" borderId="2" xfId="3" applyFont="1" applyFill="1" applyBorder="1" applyAlignment="1" applyProtection="1">
      <alignment vertical="center"/>
    </xf>
    <xf numFmtId="0" fontId="12" fillId="3" borderId="9" xfId="3" applyNumberFormat="1" applyFont="1" applyFill="1" applyBorder="1" applyAlignment="1">
      <alignment horizontal="center"/>
    </xf>
    <xf numFmtId="2" fontId="12" fillId="3" borderId="9" xfId="3" applyNumberFormat="1" applyFont="1" applyFill="1" applyBorder="1" applyAlignment="1">
      <alignment horizontal="center"/>
    </xf>
    <xf numFmtId="164" fontId="12" fillId="3" borderId="9" xfId="3" applyFont="1" applyFill="1" applyBorder="1" applyAlignment="1" applyProtection="1">
      <alignment horizontal="center"/>
    </xf>
    <xf numFmtId="0" fontId="6" fillId="3" borderId="1" xfId="3" applyNumberFormat="1" applyFont="1" applyFill="1" applyBorder="1" applyAlignment="1">
      <alignment horizontal="center" vertical="center" wrapText="1"/>
    </xf>
    <xf numFmtId="0" fontId="12" fillId="3" borderId="9" xfId="3" applyNumberFormat="1" applyFont="1" applyFill="1" applyBorder="1" applyAlignment="1">
      <alignment horizontal="center" vertical="center"/>
    </xf>
    <xf numFmtId="0" fontId="13" fillId="2" borderId="0" xfId="3" applyNumberFormat="1" applyFont="1" applyFill="1" applyBorder="1" applyAlignment="1">
      <alignment vertical="center"/>
    </xf>
    <xf numFmtId="10" fontId="14" fillId="2"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5" fillId="0" borderId="0" xfId="3" applyNumberFormat="1" applyFont="1" applyBorder="1"/>
    <xf numFmtId="164" fontId="14" fillId="0" borderId="0" xfId="3" applyFont="1" applyBorder="1" applyAlignment="1" applyProtection="1">
      <alignment wrapText="1"/>
    </xf>
    <xf numFmtId="0" fontId="5" fillId="0" borderId="0" xfId="3" applyNumberFormat="1" applyFont="1" applyBorder="1" applyAlignment="1">
      <alignment horizontal="left"/>
    </xf>
    <xf numFmtId="164" fontId="14" fillId="0" borderId="0" xfId="3" applyFont="1" applyBorder="1" applyProtection="1"/>
    <xf numFmtId="0" fontId="6" fillId="0" borderId="0" xfId="3" applyNumberFormat="1" applyFont="1" applyBorder="1"/>
    <xf numFmtId="164" fontId="6" fillId="0" borderId="0" xfId="3" applyFont="1" applyBorder="1"/>
    <xf numFmtId="0" fontId="12" fillId="0" borderId="0" xfId="3" applyNumberFormat="1" applyFont="1" applyBorder="1" applyAlignment="1">
      <alignment wrapText="1"/>
    </xf>
    <xf numFmtId="0" fontId="5" fillId="0" borderId="0" xfId="3" applyNumberFormat="1" applyFont="1" applyBorder="1" applyAlignment="1">
      <alignment horizontal="center"/>
    </xf>
    <xf numFmtId="0" fontId="5" fillId="0" borderId="0" xfId="3" applyNumberFormat="1" applyFont="1" applyBorder="1" applyAlignment="1">
      <alignment wrapText="1"/>
    </xf>
    <xf numFmtId="164" fontId="5" fillId="0" borderId="0" xfId="3" applyFont="1" applyBorder="1"/>
    <xf numFmtId="0" fontId="6" fillId="0" borderId="0" xfId="0" applyFont="1"/>
    <xf numFmtId="0" fontId="6" fillId="3" borderId="0" xfId="3" applyNumberFormat="1" applyFont="1" applyFill="1" applyAlignment="1">
      <alignment horizontal="center"/>
    </xf>
    <xf numFmtId="2" fontId="12" fillId="3" borderId="9" xfId="3" applyNumberFormat="1" applyFont="1" applyFill="1" applyBorder="1" applyAlignment="1">
      <alignment horizontal="center" vertical="center"/>
    </xf>
    <xf numFmtId="164" fontId="12" fillId="3" borderId="9" xfId="3" applyFont="1" applyFill="1" applyBorder="1" applyAlignment="1" applyProtection="1">
      <alignment horizontal="center" vertical="center"/>
    </xf>
    <xf numFmtId="164" fontId="12" fillId="3" borderId="2" xfId="3" applyFont="1" applyFill="1" applyBorder="1" applyProtection="1"/>
    <xf numFmtId="0" fontId="0" fillId="3" borderId="1" xfId="0" applyFill="1" applyBorder="1" applyAlignment="1">
      <alignment horizontal="center"/>
    </xf>
    <xf numFmtId="165" fontId="5" fillId="3" borderId="1" xfId="3" applyNumberFormat="1" applyFont="1" applyFill="1" applyBorder="1" applyAlignment="1">
      <alignment horizontal="center"/>
    </xf>
    <xf numFmtId="165" fontId="5" fillId="3" borderId="1" xfId="3" applyNumberFormat="1" applyFont="1" applyFill="1" applyBorder="1" applyAlignment="1">
      <alignment horizontal="center" vertical="center"/>
    </xf>
    <xf numFmtId="164" fontId="5" fillId="3" borderId="1" xfId="3" applyFont="1" applyFill="1" applyBorder="1" applyAlignment="1" applyProtection="1">
      <alignment horizontal="center" vertical="center"/>
    </xf>
    <xf numFmtId="164" fontId="15" fillId="3" borderId="3" xfId="3" applyFont="1" applyFill="1" applyBorder="1" applyAlignment="1" applyProtection="1">
      <alignment horizontal="center"/>
    </xf>
    <xf numFmtId="0" fontId="15" fillId="3" borderId="4" xfId="3" applyNumberFormat="1" applyFont="1" applyFill="1" applyBorder="1" applyAlignment="1">
      <alignment horizontal="left" vertical="center"/>
    </xf>
    <xf numFmtId="0" fontId="15" fillId="3" borderId="9" xfId="3" applyNumberFormat="1" applyFont="1" applyFill="1" applyBorder="1" applyAlignment="1">
      <alignment horizontal="center"/>
    </xf>
    <xf numFmtId="164" fontId="15" fillId="3" borderId="1" xfId="3" applyFont="1" applyFill="1" applyBorder="1" applyAlignment="1" applyProtection="1">
      <alignment horizontal="center"/>
    </xf>
    <xf numFmtId="0" fontId="15" fillId="3" borderId="1" xfId="3" applyNumberFormat="1" applyFont="1" applyFill="1" applyBorder="1" applyAlignment="1">
      <alignment horizontal="center" vertical="center"/>
    </xf>
    <xf numFmtId="164" fontId="6" fillId="0" borderId="0" xfId="3" applyFont="1"/>
    <xf numFmtId="2" fontId="6" fillId="0" borderId="0" xfId="3" applyNumberFormat="1" applyFont="1" applyBorder="1"/>
    <xf numFmtId="0" fontId="15" fillId="3" borderId="1" xfId="3" applyNumberFormat="1" applyFont="1" applyFill="1" applyBorder="1"/>
    <xf numFmtId="0" fontId="16" fillId="3" borderId="1" xfId="3" applyNumberFormat="1" applyFont="1" applyFill="1" applyBorder="1" applyAlignment="1">
      <alignment horizontal="center" vertical="center"/>
    </xf>
    <xf numFmtId="0" fontId="16" fillId="3" borderId="1" xfId="3" applyNumberFormat="1" applyFont="1" applyFill="1" applyBorder="1" applyAlignment="1">
      <alignment horizontal="center"/>
    </xf>
    <xf numFmtId="164" fontId="13" fillId="3" borderId="2" xfId="3" applyFont="1" applyFill="1" applyBorder="1" applyAlignment="1" applyProtection="1">
      <alignment horizontal="center"/>
    </xf>
    <xf numFmtId="164" fontId="13" fillId="3" borderId="1" xfId="3" applyFont="1" applyFill="1" applyBorder="1" applyAlignment="1" applyProtection="1">
      <alignment horizontal="center"/>
    </xf>
    <xf numFmtId="164" fontId="0" fillId="0" borderId="0" xfId="3" applyFont="1"/>
    <xf numFmtId="164" fontId="13" fillId="3" borderId="2" xfId="3" applyFont="1" applyFill="1" applyBorder="1" applyAlignment="1" applyProtection="1">
      <alignment horizontal="center" vertical="center"/>
    </xf>
    <xf numFmtId="0" fontId="13" fillId="3" borderId="1" xfId="3" applyNumberFormat="1" applyFont="1" applyFill="1" applyBorder="1" applyAlignment="1">
      <alignment wrapText="1"/>
    </xf>
    <xf numFmtId="0" fontId="16" fillId="4" borderId="0" xfId="3" applyNumberFormat="1" applyFont="1" applyFill="1" applyBorder="1"/>
    <xf numFmtId="0" fontId="16" fillId="4" borderId="0" xfId="3" applyNumberFormat="1" applyFont="1" applyFill="1" applyBorder="1" applyAlignment="1">
      <alignment horizontal="center" vertical="center"/>
    </xf>
    <xf numFmtId="2" fontId="16" fillId="4" borderId="0" xfId="3" applyNumberFormat="1" applyFont="1" applyFill="1" applyBorder="1" applyAlignment="1">
      <alignment horizontal="center"/>
    </xf>
    <xf numFmtId="0" fontId="16" fillId="4" borderId="0" xfId="3" applyNumberFormat="1" applyFont="1" applyFill="1" applyBorder="1" applyAlignment="1">
      <alignment horizontal="center"/>
    </xf>
    <xf numFmtId="164" fontId="16" fillId="4" borderId="0" xfId="3" applyFont="1" applyFill="1" applyBorder="1" applyAlignment="1" applyProtection="1">
      <alignment horizontal="center"/>
    </xf>
    <xf numFmtId="164" fontId="15" fillId="4" borderId="0" xfId="3" applyFont="1" applyFill="1" applyBorder="1" applyAlignment="1">
      <alignment vertical="center"/>
    </xf>
    <xf numFmtId="0" fontId="4" fillId="3" borderId="1" xfId="3" applyNumberFormat="1" applyFont="1" applyFill="1" applyBorder="1" applyAlignment="1">
      <alignment horizontal="center"/>
    </xf>
    <xf numFmtId="0" fontId="4"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7" fillId="4" borderId="0" xfId="3" applyNumberFormat="1" applyFont="1" applyFill="1" applyBorder="1"/>
    <xf numFmtId="2" fontId="17" fillId="4" borderId="1" xfId="3" applyNumberFormat="1" applyFont="1" applyFill="1" applyBorder="1" applyAlignment="1">
      <alignment horizont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7" fillId="4" borderId="0" xfId="3" applyFont="1" applyFill="1" applyBorder="1"/>
    <xf numFmtId="0" fontId="17" fillId="4" borderId="0" xfId="3" applyNumberFormat="1" applyFont="1" applyFill="1" applyBorder="1" applyAlignment="1">
      <alignment horizontal="center" vertical="center"/>
    </xf>
    <xf numFmtId="164" fontId="18" fillId="4" borderId="0" xfId="3" applyFont="1" applyFill="1" applyBorder="1"/>
    <xf numFmtId="164" fontId="16" fillId="4" borderId="0" xfId="3" applyFont="1" applyFill="1" applyBorder="1" applyAlignment="1">
      <alignment vertical="center"/>
    </xf>
    <xf numFmtId="0" fontId="13" fillId="3" borderId="10" xfId="3" applyNumberFormat="1" applyFont="1" applyFill="1" applyBorder="1" applyAlignment="1">
      <alignment wrapText="1"/>
    </xf>
    <xf numFmtId="0" fontId="6" fillId="3" borderId="10" xfId="3" applyNumberFormat="1" applyFont="1" applyFill="1" applyBorder="1" applyAlignment="1">
      <alignment horizontal="center" vertical="center"/>
    </xf>
    <xf numFmtId="2" fontId="5" fillId="3" borderId="10" xfId="3" applyNumberFormat="1" applyFont="1" applyFill="1" applyBorder="1" applyAlignment="1">
      <alignment horizontal="center" vertical="center"/>
    </xf>
    <xf numFmtId="2" fontId="12" fillId="3" borderId="10" xfId="3" applyNumberFormat="1" applyFont="1" applyFill="1" applyBorder="1" applyAlignment="1">
      <alignment horizontal="center" vertical="center"/>
    </xf>
    <xf numFmtId="0" fontId="17" fillId="4" borderId="3" xfId="3" applyNumberFormat="1" applyFont="1" applyFill="1" applyBorder="1"/>
    <xf numFmtId="2" fontId="17" fillId="4" borderId="3" xfId="3" applyNumberFormat="1" applyFont="1" applyFill="1" applyBorder="1" applyAlignment="1">
      <alignment horizontal="center"/>
    </xf>
    <xf numFmtId="0" fontId="17" fillId="4" borderId="3" xfId="3" applyNumberFormat="1" applyFont="1" applyFill="1" applyBorder="1" applyAlignment="1">
      <alignment horizontal="center"/>
    </xf>
    <xf numFmtId="164" fontId="17" fillId="4" borderId="3" xfId="3" applyFont="1" applyFill="1" applyBorder="1" applyAlignment="1" applyProtection="1">
      <alignment horizontal="center"/>
    </xf>
    <xf numFmtId="164" fontId="17" fillId="4" borderId="3" xfId="3" applyFont="1" applyFill="1" applyBorder="1"/>
    <xf numFmtId="0" fontId="6" fillId="5" borderId="0" xfId="3" applyNumberFormat="1" applyFont="1" applyFill="1" applyBorder="1"/>
    <xf numFmtId="0" fontId="12" fillId="3" borderId="1" xfId="3" applyNumberFormat="1" applyFont="1" applyFill="1" applyBorder="1" applyAlignment="1">
      <alignment wrapText="1"/>
    </xf>
    <xf numFmtId="0" fontId="6" fillId="4" borderId="0" xfId="3" applyNumberFormat="1" applyFont="1" applyFill="1"/>
    <xf numFmtId="0" fontId="6" fillId="4" borderId="0" xfId="3" applyNumberFormat="1" applyFont="1" applyFill="1" applyAlignment="1">
      <alignment horizontal="center" vertical="center"/>
    </xf>
    <xf numFmtId="0" fontId="6" fillId="4" borderId="0" xfId="3" applyNumberFormat="1" applyFont="1" applyFill="1" applyAlignment="1">
      <alignment vertical="center"/>
    </xf>
    <xf numFmtId="0" fontId="6" fillId="0" borderId="0" xfId="3" applyNumberFormat="1" applyFont="1" applyBorder="1" applyProtection="1"/>
    <xf numFmtId="164" fontId="6" fillId="0" borderId="0" xfId="3" applyFont="1" applyBorder="1" applyProtection="1"/>
    <xf numFmtId="164" fontId="5" fillId="4" borderId="0"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2" fontId="5" fillId="6" borderId="10" xfId="3" applyNumberFormat="1" applyFont="1" applyFill="1" applyBorder="1" applyAlignment="1" applyProtection="1">
      <alignment horizontal="center" vertical="center" wrapText="1"/>
    </xf>
    <xf numFmtId="164" fontId="12" fillId="3" borderId="3" xfId="3" applyFont="1" applyFill="1" applyBorder="1" applyAlignment="1" applyProtection="1">
      <alignment horizontal="center" vertical="center"/>
    </xf>
    <xf numFmtId="0" fontId="12" fillId="3" borderId="2" xfId="3" applyNumberFormat="1" applyFont="1" applyFill="1" applyBorder="1"/>
    <xf numFmtId="0" fontId="12" fillId="3" borderId="3" xfId="3" applyNumberFormat="1" applyFont="1" applyFill="1" applyBorder="1" applyAlignment="1">
      <alignment horizontal="center" vertical="center"/>
    </xf>
    <xf numFmtId="2" fontId="5" fillId="3" borderId="3" xfId="3" applyNumberFormat="1" applyFont="1" applyFill="1" applyBorder="1" applyAlignment="1">
      <alignment horizontal="center"/>
    </xf>
    <xf numFmtId="0" fontId="5"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3" borderId="1" xfId="3" applyFont="1" applyFill="1" applyBorder="1" applyAlignment="1" applyProtection="1">
      <alignment horizontal="center" vertical="center"/>
    </xf>
    <xf numFmtId="0" fontId="6" fillId="3" borderId="4" xfId="3" applyNumberFormat="1" applyFont="1" applyFill="1" applyBorder="1"/>
    <xf numFmtId="0" fontId="12" fillId="3" borderId="2" xfId="3" applyNumberFormat="1" applyFont="1" applyFill="1" applyBorder="1" applyAlignment="1">
      <alignment vertical="center"/>
    </xf>
    <xf numFmtId="0" fontId="12" fillId="3" borderId="3" xfId="3" applyNumberFormat="1" applyFont="1" applyFill="1" applyBorder="1" applyAlignment="1">
      <alignment vertical="center"/>
    </xf>
    <xf numFmtId="0" fontId="12" fillId="3" borderId="1" xfId="3" applyNumberFormat="1" applyFont="1" applyFill="1" applyBorder="1" applyAlignment="1">
      <alignment vertical="center"/>
    </xf>
    <xf numFmtId="0" fontId="0" fillId="0" borderId="0" xfId="3" applyNumberFormat="1" applyFont="1" applyAlignment="1">
      <alignment vertical="center"/>
    </xf>
    <xf numFmtId="0" fontId="6" fillId="0" borderId="0" xfId="3" applyNumberFormat="1" applyFont="1" applyBorder="1" applyAlignment="1">
      <alignment vertical="center"/>
    </xf>
    <xf numFmtId="0" fontId="6" fillId="0" borderId="0" xfId="0" applyFont="1" applyAlignment="1">
      <alignment vertical="center"/>
    </xf>
    <xf numFmtId="0" fontId="15" fillId="3" borderId="1" xfId="3" applyNumberFormat="1" applyFont="1" applyFill="1" applyBorder="1" applyAlignment="1">
      <alignment horizontal="center"/>
    </xf>
    <xf numFmtId="0" fontId="15" fillId="3" borderId="10" xfId="3" applyNumberFormat="1" applyFont="1" applyFill="1" applyBorder="1"/>
    <xf numFmtId="0" fontId="16" fillId="3" borderId="10" xfId="3" applyNumberFormat="1" applyFont="1" applyFill="1" applyBorder="1" applyAlignment="1">
      <alignment horizontal="center" vertical="center"/>
    </xf>
    <xf numFmtId="0" fontId="5" fillId="3" borderId="10" xfId="3" applyNumberFormat="1" applyFont="1" applyFill="1" applyBorder="1" applyAlignment="1">
      <alignment horizontal="center" vertical="center"/>
    </xf>
    <xf numFmtId="0" fontId="16" fillId="4" borderId="7" xfId="3" applyNumberFormat="1" applyFont="1" applyFill="1" applyBorder="1"/>
    <xf numFmtId="0" fontId="16" fillId="4" borderId="3" xfId="3" applyNumberFormat="1" applyFont="1" applyFill="1" applyBorder="1" applyAlignment="1">
      <alignment horizontal="center" vertical="center"/>
    </xf>
    <xf numFmtId="0" fontId="5" fillId="0" borderId="3" xfId="3" applyNumberFormat="1" applyFont="1" applyBorder="1" applyAlignment="1">
      <alignment horizontal="center" vertical="center"/>
    </xf>
    <xf numFmtId="2" fontId="16" fillId="4" borderId="3" xfId="3" applyNumberFormat="1" applyFont="1" applyFill="1" applyBorder="1" applyAlignment="1">
      <alignment horizontal="center"/>
    </xf>
    <xf numFmtId="164" fontId="12" fillId="3" borderId="13" xfId="3" applyFont="1" applyFill="1" applyBorder="1" applyAlignment="1" applyProtection="1">
      <alignment horizontal="center" vertical="center"/>
    </xf>
    <xf numFmtId="0" fontId="12" fillId="3" borderId="14" xfId="3" applyNumberFormat="1" applyFont="1" applyFill="1" applyBorder="1" applyAlignment="1">
      <alignment horizontal="left" vertical="center"/>
    </xf>
    <xf numFmtId="164" fontId="15" fillId="3" borderId="1" xfId="3" applyFont="1" applyFill="1" applyBorder="1" applyAlignment="1" applyProtection="1">
      <alignment horizontal="center" vertical="center"/>
    </xf>
    <xf numFmtId="1" fontId="5" fillId="3" borderId="1" xfId="3" applyNumberFormat="1" applyFont="1" applyFill="1" applyBorder="1" applyAlignment="1">
      <alignment horizontal="center" vertical="center"/>
    </xf>
    <xf numFmtId="0" fontId="12" fillId="4" borderId="0" xfId="3" applyNumberFormat="1" applyFont="1" applyFill="1" applyBorder="1" applyAlignment="1">
      <alignment vertical="center"/>
    </xf>
    <xf numFmtId="0" fontId="12" fillId="4" borderId="0" xfId="3" applyNumberFormat="1" applyFont="1" applyFill="1" applyBorder="1" applyAlignment="1">
      <alignment horizontal="center" vertical="center"/>
    </xf>
    <xf numFmtId="2" fontId="12" fillId="4" borderId="0" xfId="3" applyNumberFormat="1" applyFont="1" applyFill="1" applyBorder="1" applyAlignment="1">
      <alignment horizontal="center" vertical="center"/>
    </xf>
    <xf numFmtId="164" fontId="12" fillId="4" borderId="0" xfId="3" applyFont="1" applyFill="1" applyBorder="1" applyAlignment="1" applyProtection="1">
      <alignment horizontal="center" vertical="center"/>
    </xf>
    <xf numFmtId="0" fontId="12" fillId="3" borderId="3" xfId="3" applyNumberFormat="1" applyFont="1" applyFill="1" applyBorder="1"/>
    <xf numFmtId="2" fontId="12" fillId="3" borderId="9" xfId="3" applyNumberFormat="1" applyFont="1" applyFill="1" applyBorder="1" applyAlignment="1" applyProtection="1">
      <alignment horizontal="center" vertical="center"/>
    </xf>
    <xf numFmtId="2" fontId="0" fillId="0" borderId="0" xfId="3" applyNumberFormat="1" applyFont="1"/>
    <xf numFmtId="2" fontId="12" fillId="3" borderId="3" xfId="3" applyNumberFormat="1" applyFont="1" applyFill="1" applyBorder="1" applyAlignment="1">
      <alignment vertical="center"/>
    </xf>
    <xf numFmtId="2" fontId="6" fillId="0" borderId="0" xfId="3" applyNumberFormat="1" applyFont="1"/>
    <xf numFmtId="0" fontId="13"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13" fillId="3" borderId="1" xfId="3" applyNumberFormat="1" applyFont="1" applyFill="1" applyBorder="1" applyAlignment="1">
      <alignment horizontal="right" vertical="center" wrapText="1"/>
    </xf>
    <xf numFmtId="0" fontId="6" fillId="3" borderId="1" xfId="3" applyNumberFormat="1" applyFont="1" applyFill="1" applyBorder="1" applyAlignment="1">
      <alignment wrapText="1"/>
    </xf>
    <xf numFmtId="0" fontId="6" fillId="4" borderId="0" xfId="3" applyNumberFormat="1" applyFont="1" applyFill="1" applyBorder="1" applyAlignment="1">
      <alignment wrapText="1"/>
    </xf>
    <xf numFmtId="2" fontId="6" fillId="4" borderId="0" xfId="3" applyNumberFormat="1" applyFont="1" applyFill="1" applyBorder="1" applyAlignment="1">
      <alignment horizontal="center" wrapText="1"/>
    </xf>
    <xf numFmtId="0" fontId="6" fillId="4" borderId="0" xfId="3" applyNumberFormat="1" applyFont="1" applyFill="1" applyBorder="1" applyAlignment="1">
      <alignment horizontal="center" wrapText="1"/>
    </xf>
    <xf numFmtId="164" fontId="6" fillId="4" borderId="0" xfId="3" applyFont="1" applyFill="1" applyBorder="1" applyAlignment="1" applyProtection="1">
      <alignment horizontal="right" vertical="center" wrapText="1"/>
    </xf>
    <xf numFmtId="164" fontId="6" fillId="4" borderId="0" xfId="3" applyFont="1" applyFill="1" applyBorder="1" applyAlignment="1">
      <alignment vertical="center" wrapText="1"/>
    </xf>
    <xf numFmtId="0" fontId="14" fillId="4" borderId="0" xfId="3" applyNumberFormat="1" applyFont="1" applyFill="1" applyBorder="1" applyAlignment="1">
      <alignment wrapText="1"/>
    </xf>
    <xf numFmtId="2" fontId="14" fillId="4" borderId="0" xfId="3" applyNumberFormat="1" applyFont="1" applyFill="1" applyBorder="1" applyAlignment="1">
      <alignment horizontal="center" wrapText="1"/>
    </xf>
    <xf numFmtId="0" fontId="14" fillId="4" borderId="0" xfId="3" applyNumberFormat="1" applyFont="1" applyFill="1" applyBorder="1" applyAlignment="1">
      <alignment horizontal="center" wrapText="1"/>
    </xf>
    <xf numFmtId="164" fontId="14" fillId="4" borderId="0" xfId="3" applyFont="1" applyFill="1" applyBorder="1" applyAlignment="1" applyProtection="1">
      <alignment horizontal="right" vertical="center" wrapText="1"/>
    </xf>
    <xf numFmtId="164" fontId="14" fillId="4" borderId="0" xfId="3" applyFont="1" applyFill="1" applyBorder="1" applyAlignment="1">
      <alignment vertical="center" wrapText="1"/>
    </xf>
    <xf numFmtId="0" fontId="0" fillId="0" borderId="0" xfId="3" applyNumberFormat="1" applyFont="1" applyBorder="1" applyAlignment="1">
      <alignment horizontal="center"/>
    </xf>
    <xf numFmtId="0" fontId="6" fillId="4" borderId="15" xfId="3" applyNumberFormat="1" applyFont="1" applyFill="1" applyBorder="1" applyAlignment="1">
      <alignment wrapText="1"/>
    </xf>
    <xf numFmtId="0" fontId="0" fillId="0" borderId="0" xfId="5" applyFont="1" applyAlignment="1">
      <alignment horizontal="center"/>
    </xf>
    <xf numFmtId="166" fontId="13" fillId="6" borderId="2" xfId="7" applyNumberFormat="1" applyFont="1" applyFill="1" applyBorder="1" applyAlignment="1">
      <alignment vertical="center"/>
    </xf>
    <xf numFmtId="0" fontId="13" fillId="6" borderId="4" xfId="5" applyFont="1" applyFill="1" applyBorder="1" applyAlignment="1">
      <alignment horizontal="left" vertical="center"/>
    </xf>
    <xf numFmtId="0" fontId="0" fillId="0" borderId="0" xfId="5" applyFont="1" applyAlignment="1">
      <alignment horizontal="center" vertical="center"/>
    </xf>
    <xf numFmtId="0" fontId="13" fillId="6" borderId="9" xfId="5" applyFont="1" applyFill="1" applyBorder="1" applyAlignment="1">
      <alignment horizontal="center" vertical="center"/>
    </xf>
    <xf numFmtId="0" fontId="13" fillId="6" borderId="1" xfId="5" applyFont="1" applyFill="1" applyBorder="1" applyAlignment="1">
      <alignment horizontal="center" vertical="center"/>
    </xf>
    <xf numFmtId="2" fontId="13" fillId="6" borderId="9" xfId="5" applyNumberFormat="1" applyFont="1" applyFill="1" applyBorder="1" applyAlignment="1">
      <alignment horizontal="center" vertical="center"/>
    </xf>
    <xf numFmtId="166" fontId="13" fillId="6" borderId="9" xfId="7" applyNumberFormat="1" applyFont="1" applyFill="1" applyBorder="1" applyAlignment="1">
      <alignment horizontal="center" vertical="center"/>
    </xf>
    <xf numFmtId="0" fontId="6" fillId="6" borderId="1" xfId="5" applyFont="1" applyFill="1" applyBorder="1" applyAlignment="1">
      <alignment horizontal="center" vertical="center"/>
    </xf>
    <xf numFmtId="2" fontId="6" fillId="6" borderId="1" xfId="5" applyNumberFormat="1" applyFont="1" applyFill="1" applyBorder="1" applyAlignment="1">
      <alignment horizontal="center" vertical="center"/>
    </xf>
    <xf numFmtId="0" fontId="6" fillId="6" borderId="5" xfId="5" applyFont="1" applyFill="1" applyBorder="1" applyAlignment="1">
      <alignment horizontal="center" vertical="center"/>
    </xf>
    <xf numFmtId="166" fontId="0" fillId="0" borderId="0" xfId="5" applyNumberFormat="1" applyFont="1" applyAlignment="1">
      <alignment horizontal="center"/>
    </xf>
    <xf numFmtId="0" fontId="13" fillId="6" borderId="1" xfId="5" applyFont="1" applyFill="1" applyBorder="1"/>
    <xf numFmtId="2" fontId="6" fillId="6" borderId="1" xfId="5" applyNumberFormat="1" applyFont="1" applyFill="1" applyBorder="1" applyAlignment="1">
      <alignment horizontal="center"/>
    </xf>
    <xf numFmtId="0" fontId="6" fillId="6" borderId="1" xfId="5" applyFont="1" applyFill="1" applyBorder="1" applyAlignment="1">
      <alignment horizontal="center"/>
    </xf>
    <xf numFmtId="166" fontId="6" fillId="6" borderId="1" xfId="7" applyNumberFormat="1" applyFont="1" applyFill="1" applyBorder="1"/>
    <xf numFmtId="2" fontId="13" fillId="6" borderId="1" xfId="5" applyNumberFormat="1" applyFont="1" applyFill="1" applyBorder="1" applyAlignment="1">
      <alignment horizontal="center" vertical="center"/>
    </xf>
    <xf numFmtId="0" fontId="13" fillId="6" borderId="9" xfId="5" applyFont="1" applyFill="1" applyBorder="1" applyAlignment="1">
      <alignment horizontal="center"/>
    </xf>
    <xf numFmtId="0" fontId="6" fillId="0" borderId="0" xfId="5" applyFont="1"/>
    <xf numFmtId="0" fontId="6" fillId="0" borderId="0" xfId="5" applyFont="1" applyAlignment="1">
      <alignment vertical="center"/>
    </xf>
    <xf numFmtId="166" fontId="6" fillId="0" borderId="0" xfId="5" applyNumberFormat="1" applyFont="1"/>
    <xf numFmtId="0" fontId="6" fillId="7" borderId="0" xfId="3" applyNumberFormat="1" applyFont="1" applyFill="1"/>
    <xf numFmtId="0" fontId="6" fillId="0" borderId="0" xfId="3" applyNumberFormat="1" applyFont="1" applyAlignment="1">
      <alignment vertical="center"/>
    </xf>
    <xf numFmtId="2" fontId="13" fillId="6" borderId="9" xfId="5" applyNumberFormat="1" applyFont="1" applyFill="1" applyBorder="1" applyAlignment="1">
      <alignment horizontal="center"/>
    </xf>
    <xf numFmtId="166" fontId="13" fillId="6" borderId="9" xfId="7" applyNumberFormat="1" applyFont="1" applyFill="1" applyBorder="1" applyAlignment="1">
      <alignment horizontal="center"/>
    </xf>
    <xf numFmtId="2" fontId="0" fillId="0" borderId="0" xfId="1" applyNumberFormat="1" applyFont="1"/>
    <xf numFmtId="2" fontId="12" fillId="3" borderId="1" xfId="1" applyNumberFormat="1" applyFont="1" applyFill="1" applyBorder="1" applyAlignment="1">
      <alignment horizontal="center" vertical="center"/>
    </xf>
    <xf numFmtId="164" fontId="12" fillId="3" borderId="2" xfId="1" applyNumberFormat="1" applyFont="1" applyFill="1" applyBorder="1" applyAlignment="1" applyProtection="1">
      <alignment vertical="center"/>
    </xf>
    <xf numFmtId="0" fontId="0" fillId="0" borderId="0" xfId="1" applyNumberFormat="1" applyFont="1" applyAlignment="1">
      <alignment vertical="center"/>
    </xf>
    <xf numFmtId="2" fontId="13" fillId="3" borderId="1" xfId="1" applyNumberFormat="1" applyFont="1" applyFill="1" applyBorder="1" applyAlignment="1">
      <alignment horizontal="center" vertical="center"/>
    </xf>
    <xf numFmtId="0" fontId="12" fillId="3" borderId="1" xfId="1" applyNumberFormat="1" applyFont="1" applyFill="1" applyBorder="1" applyAlignment="1">
      <alignment horizontal="center" vertical="center"/>
    </xf>
    <xf numFmtId="164" fontId="12" fillId="3" borderId="1" xfId="1" applyNumberFormat="1" applyFont="1" applyFill="1" applyBorder="1" applyAlignment="1" applyProtection="1">
      <alignment horizontal="center" vertical="center"/>
    </xf>
    <xf numFmtId="0" fontId="5" fillId="3" borderId="1" xfId="1" applyNumberFormat="1" applyFont="1" applyFill="1" applyBorder="1" applyAlignment="1">
      <alignment horizontal="center" vertical="center"/>
    </xf>
    <xf numFmtId="0" fontId="6" fillId="3" borderId="1" xfId="1" applyNumberFormat="1" applyFont="1" applyFill="1" applyBorder="1" applyAlignment="1">
      <alignment horizontal="center" vertical="center"/>
    </xf>
    <xf numFmtId="2" fontId="5" fillId="3" borderId="1" xfId="1" applyNumberFormat="1" applyFont="1" applyFill="1" applyBorder="1" applyAlignment="1">
      <alignment horizontal="center" vertical="center"/>
    </xf>
    <xf numFmtId="0" fontId="12" fillId="3" borderId="1" xfId="1" applyNumberFormat="1" applyFont="1" applyFill="1" applyBorder="1"/>
    <xf numFmtId="0" fontId="0" fillId="0" borderId="0" xfId="4" applyFont="1"/>
    <xf numFmtId="0" fontId="6" fillId="0" borderId="0" xfId="1" applyNumberFormat="1" applyFont="1"/>
    <xf numFmtId="164" fontId="6" fillId="0" borderId="0" xfId="1" applyNumberFormat="1" applyFont="1" applyBorder="1"/>
    <xf numFmtId="0" fontId="6" fillId="0" borderId="0" xfId="1" applyNumberFormat="1" applyFont="1" applyAlignment="1">
      <alignment vertical="center"/>
    </xf>
    <xf numFmtId="164" fontId="6" fillId="3" borderId="1" xfId="3" applyFont="1" applyFill="1" applyBorder="1" applyAlignment="1" applyProtection="1">
      <alignment horizontal="center" vertical="center" wrapText="1"/>
    </xf>
    <xf numFmtId="1" fontId="6" fillId="3" borderId="1" xfId="3" applyNumberFormat="1" applyFont="1" applyFill="1" applyBorder="1" applyAlignment="1">
      <alignment horizontal="center" vertical="center"/>
    </xf>
    <xf numFmtId="0" fontId="5" fillId="3" borderId="2" xfId="3" applyNumberFormat="1" applyFont="1" applyFill="1" applyBorder="1" applyAlignment="1">
      <alignment horizontal="center" vertical="center"/>
    </xf>
    <xf numFmtId="0" fontId="19" fillId="6" borderId="1" xfId="0" applyFont="1" applyFill="1" applyBorder="1" applyAlignment="1">
      <alignment horizontal="center" vertical="center" wrapText="1"/>
    </xf>
    <xf numFmtId="2" fontId="5" fillId="3" borderId="4" xfId="3" applyNumberFormat="1" applyFont="1" applyFill="1" applyBorder="1" applyAlignment="1">
      <alignment horizontal="center" vertical="center"/>
    </xf>
    <xf numFmtId="0" fontId="8" fillId="0" borderId="0" xfId="3" applyNumberFormat="1"/>
    <xf numFmtId="0" fontId="22" fillId="0" borderId="0" xfId="0" applyFont="1" applyAlignment="1">
      <alignment horizontal="left"/>
    </xf>
    <xf numFmtId="0" fontId="0" fillId="0" borderId="0" xfId="0" applyAlignment="1">
      <alignment horizontal="right"/>
    </xf>
    <xf numFmtId="0" fontId="8" fillId="0" borderId="0" xfId="3" applyNumberFormat="1" applyAlignment="1">
      <alignment horizontal="center"/>
    </xf>
    <xf numFmtId="167" fontId="6" fillId="3" borderId="1" xfId="3" applyNumberFormat="1" applyFont="1" applyFill="1" applyBorder="1" applyAlignment="1">
      <alignment horizontal="center" vertical="center"/>
    </xf>
    <xf numFmtId="165" fontId="6" fillId="3" borderId="1" xfId="3" applyNumberFormat="1" applyFont="1" applyFill="1" applyBorder="1" applyAlignment="1">
      <alignment horizontal="center" vertical="center"/>
    </xf>
    <xf numFmtId="0" fontId="23" fillId="0" borderId="0" xfId="0" applyFont="1" applyAlignment="1">
      <alignment horizontal="center" vertical="top"/>
    </xf>
    <xf numFmtId="0" fontId="0" fillId="0" borderId="1" xfId="0" applyBorder="1" applyAlignment="1">
      <alignment horizontal="center" vertical="center" wrapText="1"/>
    </xf>
    <xf numFmtId="0" fontId="12" fillId="3" borderId="4" xfId="3" applyNumberFormat="1" applyFont="1" applyFill="1" applyBorder="1" applyAlignment="1">
      <alignment horizontal="left"/>
    </xf>
    <xf numFmtId="0" fontId="12" fillId="3" borderId="4" xfId="3"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24" fillId="8" borderId="0" xfId="0" applyFont="1" applyFill="1" applyAlignment="1">
      <alignment vertical="top" wrapText="1"/>
    </xf>
    <xf numFmtId="0" fontId="25" fillId="0" borderId="0" xfId="0" applyFont="1" applyAlignment="1">
      <alignment horizontal="right" vertical="center" wrapText="1"/>
    </xf>
    <xf numFmtId="0" fontId="25" fillId="0" borderId="0" xfId="0" applyFont="1" applyAlignment="1">
      <alignment vertical="center" wrapText="1"/>
    </xf>
    <xf numFmtId="0" fontId="26" fillId="8" borderId="0" xfId="0" applyFont="1" applyFill="1" applyAlignment="1">
      <alignment vertical="top" wrapText="1"/>
    </xf>
    <xf numFmtId="0" fontId="24" fillId="0" borderId="0" xfId="0" applyFont="1" applyAlignment="1">
      <alignment horizontal="left" vertical="top" wrapText="1"/>
    </xf>
    <xf numFmtId="0" fontId="27" fillId="0" borderId="16" xfId="0" applyFont="1" applyBorder="1" applyAlignment="1">
      <alignment vertical="center"/>
    </xf>
    <xf numFmtId="0" fontId="27" fillId="0" borderId="16" xfId="0" applyFont="1" applyBorder="1" applyAlignment="1">
      <alignment vertical="center" wrapText="1"/>
    </xf>
    <xf numFmtId="0" fontId="28" fillId="0" borderId="17" xfId="0" applyFont="1" applyBorder="1" applyAlignment="1">
      <alignment vertical="center" wrapText="1"/>
    </xf>
    <xf numFmtId="0" fontId="28" fillId="0" borderId="17" xfId="0" applyFont="1" applyBorder="1" applyAlignment="1">
      <alignment horizontal="right" vertical="center" wrapText="1"/>
    </xf>
    <xf numFmtId="0" fontId="28" fillId="0" borderId="17" xfId="0" applyFont="1" applyBorder="1" applyAlignment="1">
      <alignment horizontal="center" vertical="center" wrapText="1"/>
    </xf>
    <xf numFmtId="0" fontId="13" fillId="3" borderId="4" xfId="3" applyNumberFormat="1" applyFont="1" applyFill="1" applyBorder="1" applyAlignment="1">
      <alignment horizontal="left" vertical="center" wrapText="1"/>
    </xf>
    <xf numFmtId="164" fontId="5" fillId="9" borderId="1" xfId="3" applyFont="1" applyFill="1" applyBorder="1" applyAlignment="1" applyProtection="1">
      <alignment horizontal="left" vertical="center" wrapText="1"/>
    </xf>
    <xf numFmtId="0" fontId="6" fillId="9" borderId="1" xfId="3" applyNumberFormat="1" applyFont="1" applyFill="1" applyBorder="1" applyAlignment="1">
      <alignment horizontal="center" vertical="center"/>
    </xf>
    <xf numFmtId="1" fontId="6" fillId="9" borderId="1" xfId="3" applyNumberFormat="1" applyFont="1" applyFill="1" applyBorder="1" applyAlignment="1">
      <alignment horizontal="center" vertical="center"/>
    </xf>
    <xf numFmtId="2" fontId="6" fillId="9" borderId="1" xfId="3" applyNumberFormat="1" applyFont="1" applyFill="1" applyBorder="1" applyAlignment="1">
      <alignment horizontal="center" vertical="center"/>
    </xf>
    <xf numFmtId="164" fontId="5" fillId="9" borderId="1" xfId="3" applyFont="1" applyFill="1" applyBorder="1" applyAlignment="1" applyProtection="1">
      <alignment horizontal="center" vertical="center" wrapText="1"/>
    </xf>
    <xf numFmtId="167" fontId="6" fillId="9" borderId="1" xfId="3" applyNumberFormat="1" applyFont="1" applyFill="1" applyBorder="1" applyAlignment="1">
      <alignment horizontal="center" vertical="center"/>
    </xf>
    <xf numFmtId="164" fontId="13" fillId="3" borderId="2" xfId="3" applyFont="1" applyFill="1" applyBorder="1" applyAlignment="1" applyProtection="1">
      <alignment horizontal="right" vertical="center"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9" xfId="3" applyFont="1" applyFill="1" applyBorder="1" applyAlignment="1" applyProtection="1">
      <alignment horizontal="center" wrapText="1"/>
    </xf>
    <xf numFmtId="0" fontId="13" fillId="3" borderId="9" xfId="3" applyNumberFormat="1" applyFont="1" applyFill="1" applyBorder="1" applyAlignment="1">
      <alignment horizontal="center" vertical="center" wrapText="1"/>
    </xf>
    <xf numFmtId="2" fontId="6" fillId="3" borderId="1" xfId="3" applyNumberFormat="1" applyFont="1" applyFill="1" applyBorder="1" applyAlignment="1">
      <alignment horizontal="center" vertical="center" wrapText="1"/>
    </xf>
    <xf numFmtId="167" fontId="6" fillId="3" borderId="1" xfId="3" applyNumberFormat="1" applyFont="1" applyFill="1" applyBorder="1" applyAlignment="1">
      <alignment horizontal="center" vertical="center" wrapText="1"/>
    </xf>
    <xf numFmtId="2" fontId="6" fillId="3" borderId="1" xfId="3" applyNumberFormat="1" applyFont="1" applyFill="1" applyBorder="1" applyAlignment="1">
      <alignment horizontal="center" wrapText="1"/>
    </xf>
    <xf numFmtId="0" fontId="6" fillId="3" borderId="1" xfId="3" applyNumberFormat="1" applyFont="1" applyFill="1" applyBorder="1" applyAlignment="1">
      <alignment horizontal="center" wrapText="1"/>
    </xf>
    <xf numFmtId="164" fontId="6" fillId="3" borderId="1" xfId="3" applyFont="1" applyFill="1" applyBorder="1" applyAlignment="1" applyProtection="1">
      <alignment wrapText="1"/>
    </xf>
    <xf numFmtId="164" fontId="13" fillId="3" borderId="2" xfId="3" applyFont="1" applyFill="1" applyBorder="1" applyAlignment="1" applyProtection="1">
      <alignment horizontal="center" wrapText="1"/>
    </xf>
    <xf numFmtId="0" fontId="13" fillId="3" borderId="4" xfId="3" applyNumberFormat="1" applyFont="1" applyFill="1" applyBorder="1" applyAlignment="1">
      <alignment horizontal="center" wrapText="1"/>
    </xf>
    <xf numFmtId="168" fontId="4" fillId="0" borderId="1" xfId="0" applyNumberFormat="1" applyFont="1" applyBorder="1" applyAlignment="1">
      <alignment horizontal="center" vertical="center"/>
    </xf>
    <xf numFmtId="168" fontId="0" fillId="0" borderId="1" xfId="0" applyNumberFormat="1" applyBorder="1"/>
    <xf numFmtId="168" fontId="0" fillId="0" borderId="0" xfId="0" applyNumberFormat="1"/>
    <xf numFmtId="0" fontId="13" fillId="3" borderId="0" xfId="3" applyNumberFormat="1" applyFont="1" applyFill="1" applyBorder="1" applyAlignment="1">
      <alignment wrapText="1"/>
    </xf>
    <xf numFmtId="0" fontId="6" fillId="3" borderId="0" xfId="3" applyNumberFormat="1" applyFont="1" applyFill="1" applyBorder="1" applyAlignment="1">
      <alignment horizontal="center" vertical="center" wrapText="1"/>
    </xf>
    <xf numFmtId="2" fontId="6" fillId="3" borderId="0" xfId="3" applyNumberFormat="1" applyFont="1" applyFill="1" applyBorder="1" applyAlignment="1">
      <alignment horizontal="center" wrapText="1"/>
    </xf>
    <xf numFmtId="0" fontId="6" fillId="3" borderId="0" xfId="3" applyNumberFormat="1" applyFont="1" applyFill="1" applyBorder="1" applyAlignment="1">
      <alignment horizontal="center" wrapText="1"/>
    </xf>
    <xf numFmtId="164" fontId="6" fillId="3" borderId="0" xfId="3" applyFont="1" applyFill="1" applyBorder="1" applyAlignment="1" applyProtection="1">
      <alignment wrapText="1"/>
    </xf>
    <xf numFmtId="2" fontId="13" fillId="3" borderId="0" xfId="3" applyNumberFormat="1" applyFont="1" applyFill="1" applyBorder="1" applyAlignment="1">
      <alignment horizontal="center" vertical="center" wrapText="1"/>
    </xf>
    <xf numFmtId="0" fontId="5" fillId="4" borderId="0" xfId="3" applyNumberFormat="1" applyFont="1" applyFill="1" applyAlignment="1">
      <alignment wrapText="1"/>
    </xf>
    <xf numFmtId="0" fontId="5" fillId="4" borderId="0" xfId="3" applyNumberFormat="1" applyFont="1" applyFill="1" applyAlignment="1">
      <alignment horizontal="center" vertical="center" wrapText="1"/>
    </xf>
    <xf numFmtId="0" fontId="13" fillId="3" borderId="1" xfId="1" applyNumberFormat="1" applyFont="1" applyFill="1" applyBorder="1"/>
    <xf numFmtId="2" fontId="6" fillId="3" borderId="1" xfId="1" applyNumberFormat="1" applyFont="1" applyFill="1" applyBorder="1" applyAlignment="1">
      <alignment horizontal="center"/>
    </xf>
    <xf numFmtId="0" fontId="6" fillId="3" borderId="1" xfId="1" applyNumberFormat="1" applyFont="1" applyFill="1" applyBorder="1" applyAlignment="1">
      <alignment horizontal="center"/>
    </xf>
    <xf numFmtId="0" fontId="6" fillId="3" borderId="1" xfId="1" applyFont="1" applyFill="1" applyBorder="1" applyAlignment="1" applyProtection="1"/>
    <xf numFmtId="0" fontId="31" fillId="10" borderId="0" xfId="3" applyNumberFormat="1" applyFont="1" applyFill="1"/>
    <xf numFmtId="0" fontId="31" fillId="0" borderId="0" xfId="3" applyNumberFormat="1" applyFont="1"/>
    <xf numFmtId="0" fontId="8" fillId="0" borderId="0" xfId="0" applyFont="1"/>
    <xf numFmtId="0" fontId="8" fillId="0" borderId="1" xfId="0" applyFont="1" applyBorder="1" applyAlignment="1">
      <alignment vertical="center"/>
    </xf>
    <xf numFmtId="0" fontId="8" fillId="0" borderId="0" xfId="3" applyNumberFormat="1" applyAlignment="1">
      <alignment horizontal="center" vertical="center"/>
    </xf>
    <xf numFmtId="0" fontId="5" fillId="3" borderId="1" xfId="3" applyNumberFormat="1" applyFont="1" applyFill="1" applyBorder="1" applyAlignment="1" applyProtection="1">
      <alignment horizontal="left" vertical="center" wrapText="1"/>
    </xf>
    <xf numFmtId="0" fontId="5" fillId="3"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xf>
    <xf numFmtId="0" fontId="6" fillId="3" borderId="18" xfId="3" applyNumberFormat="1" applyFont="1" applyFill="1" applyBorder="1" applyAlignment="1">
      <alignment horizontal="center" vertical="center"/>
    </xf>
    <xf numFmtId="0" fontId="5" fillId="3" borderId="18" xfId="3" applyNumberFormat="1" applyFont="1" applyFill="1" applyBorder="1" applyAlignment="1">
      <alignment horizontal="center"/>
    </xf>
    <xf numFmtId="0" fontId="5" fillId="3" borderId="18" xfId="3" applyNumberFormat="1" applyFont="1" applyFill="1" applyBorder="1" applyAlignment="1" applyProtection="1">
      <alignment horizontal="left" vertical="center" wrapText="1"/>
    </xf>
    <xf numFmtId="0" fontId="6" fillId="3" borderId="18" xfId="3" applyNumberFormat="1" applyFont="1" applyFill="1" applyBorder="1" applyAlignment="1">
      <alignment horizontal="center"/>
    </xf>
    <xf numFmtId="0" fontId="5" fillId="3" borderId="18" xfId="3" applyNumberFormat="1" applyFont="1" applyFill="1" applyBorder="1" applyAlignment="1" applyProtection="1">
      <alignment horizontal="center"/>
    </xf>
    <xf numFmtId="0" fontId="5" fillId="6"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wrapText="1"/>
    </xf>
    <xf numFmtId="0" fontId="6" fillId="6" borderId="18" xfId="5" applyFont="1" applyFill="1" applyBorder="1" applyAlignment="1">
      <alignment horizontal="center" vertical="center" wrapText="1"/>
    </xf>
    <xf numFmtId="0" fontId="6" fillId="6" borderId="18" xfId="5" applyFont="1" applyFill="1" applyBorder="1" applyAlignment="1">
      <alignment horizontal="center" vertical="center"/>
    </xf>
    <xf numFmtId="0" fontId="5" fillId="3" borderId="18" xfId="1" applyNumberFormat="1" applyFont="1" applyFill="1" applyBorder="1" applyAlignment="1">
      <alignment horizontal="center" vertical="center"/>
    </xf>
    <xf numFmtId="0" fontId="6" fillId="3" borderId="18" xfId="1" applyNumberFormat="1" applyFont="1" applyFill="1" applyBorder="1" applyAlignment="1">
      <alignment horizontal="center" vertical="center"/>
    </xf>
    <xf numFmtId="0" fontId="19" fillId="6" borderId="18" xfId="0" applyFont="1" applyFill="1" applyBorder="1" applyAlignment="1">
      <alignment horizontal="center" vertical="center" wrapText="1"/>
    </xf>
    <xf numFmtId="0" fontId="6" fillId="3" borderId="18" xfId="3" applyNumberFormat="1" applyFont="1" applyFill="1" applyBorder="1" applyAlignment="1">
      <alignment horizontal="center" vertical="center" wrapText="1"/>
    </xf>
    <xf numFmtId="168" fontId="0" fillId="0" borderId="1" xfId="0" applyNumberFormat="1" applyBorder="1" applyAlignment="1">
      <alignment vertical="center"/>
    </xf>
    <xf numFmtId="1" fontId="6" fillId="3" borderId="18" xfId="3" applyNumberFormat="1" applyFont="1" applyFill="1" applyBorder="1" applyAlignment="1">
      <alignment horizontal="center" vertical="center" wrapText="1"/>
    </xf>
    <xf numFmtId="1" fontId="6" fillId="3" borderId="18" xfId="3" applyNumberFormat="1" applyFont="1" applyFill="1" applyBorder="1" applyAlignment="1">
      <alignment horizontal="center" vertical="center"/>
    </xf>
    <xf numFmtId="0" fontId="23" fillId="0" borderId="0" xfId="0" applyFont="1" applyAlignment="1">
      <alignment horizontal="center" vertical="top" wrapText="1"/>
    </xf>
    <xf numFmtId="0" fontId="23" fillId="0" borderId="0" xfId="0" applyFont="1" applyAlignment="1">
      <alignment vertical="top" wrapText="1"/>
    </xf>
    <xf numFmtId="4" fontId="23" fillId="0" borderId="0" xfId="0" applyNumberFormat="1" applyFont="1" applyAlignment="1">
      <alignment horizontal="right" vertical="top" wrapText="1"/>
    </xf>
    <xf numFmtId="169"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70" fontId="32" fillId="0" borderId="0" xfId="0" applyNumberFormat="1" applyFont="1" applyAlignment="1">
      <alignment horizontal="right" vertical="top"/>
    </xf>
    <xf numFmtId="2" fontId="6" fillId="3" borderId="18" xfId="3" applyNumberFormat="1" applyFont="1" applyFill="1" applyBorder="1" applyAlignment="1">
      <alignment horizontal="center" vertical="center"/>
    </xf>
    <xf numFmtId="168" fontId="5" fillId="3" borderId="1" xfId="3" applyNumberFormat="1" applyFont="1" applyFill="1" applyBorder="1" applyAlignment="1" applyProtection="1">
      <alignment horizontal="center" vertical="center" wrapText="1"/>
    </xf>
    <xf numFmtId="164" fontId="5" fillId="3" borderId="18" xfId="3" applyFont="1" applyFill="1" applyBorder="1" applyAlignment="1" applyProtection="1">
      <alignment horizontal="left" vertical="center" wrapText="1"/>
    </xf>
    <xf numFmtId="0" fontId="5" fillId="3" borderId="1" xfId="3" applyNumberFormat="1" applyFont="1" applyFill="1" applyBorder="1" applyAlignment="1" applyProtection="1">
      <alignment horizontal="center" vertical="center" wrapText="1"/>
    </xf>
    <xf numFmtId="164" fontId="5" fillId="3" borderId="18" xfId="3" applyFont="1" applyFill="1" applyBorder="1" applyAlignment="1" applyProtection="1">
      <alignment horizontal="center" vertical="center" wrapText="1"/>
    </xf>
    <xf numFmtId="0" fontId="28" fillId="0" borderId="17" xfId="0" applyFont="1" applyBorder="1" applyAlignment="1">
      <alignment horizontal="center" vertical="center"/>
    </xf>
    <xf numFmtId="2" fontId="5" fillId="3" borderId="18" xfId="3" applyNumberFormat="1" applyFont="1" applyFill="1" applyBorder="1" applyAlignment="1">
      <alignment horizontal="center" vertical="center"/>
    </xf>
    <xf numFmtId="0" fontId="13" fillId="3" borderId="18" xfId="3" applyNumberFormat="1" applyFont="1" applyFill="1" applyBorder="1" applyAlignment="1">
      <alignment horizontal="center"/>
    </xf>
    <xf numFmtId="0" fontId="13" fillId="3" borderId="18" xfId="3" applyNumberFormat="1" applyFont="1" applyFill="1" applyBorder="1" applyAlignment="1">
      <alignment horizontal="center" vertical="center"/>
    </xf>
    <xf numFmtId="2" fontId="13" fillId="3" borderId="18" xfId="3" applyNumberFormat="1" applyFont="1" applyFill="1" applyBorder="1" applyAlignment="1">
      <alignment horizontal="center"/>
    </xf>
    <xf numFmtId="167" fontId="6" fillId="3" borderId="18" xfId="3" applyNumberFormat="1" applyFont="1" applyFill="1" applyBorder="1" applyAlignment="1">
      <alignment horizontal="center" vertical="center"/>
    </xf>
    <xf numFmtId="0" fontId="13" fillId="3" borderId="18" xfId="3" applyNumberFormat="1" applyFont="1" applyFill="1" applyBorder="1"/>
    <xf numFmtId="2" fontId="6" fillId="3" borderId="18" xfId="3" applyNumberFormat="1" applyFont="1" applyFill="1" applyBorder="1" applyAlignment="1">
      <alignment horizontal="center"/>
    </xf>
    <xf numFmtId="164" fontId="6" fillId="3" borderId="18" xfId="3" applyFont="1" applyFill="1" applyBorder="1" applyProtection="1"/>
    <xf numFmtId="2" fontId="13" fillId="3" borderId="18" xfId="3" applyNumberFormat="1" applyFont="1" applyFill="1" applyBorder="1" applyAlignment="1">
      <alignment horizontal="center" vertical="center"/>
    </xf>
    <xf numFmtId="168" fontId="22" fillId="0" borderId="0" xfId="0" applyNumberFormat="1" applyFont="1" applyAlignment="1">
      <alignment horizontal="right"/>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2" fillId="3" borderId="2" xfId="3" applyNumberFormat="1" applyFont="1" applyFill="1" applyBorder="1" applyAlignment="1">
      <alignment horizontal="left" vertical="center" wrapText="1"/>
    </xf>
    <xf numFmtId="0" fontId="12" fillId="3" borderId="3"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3" fillId="3" borderId="2" xfId="3" applyNumberFormat="1" applyFont="1" applyFill="1" applyBorder="1" applyAlignment="1">
      <alignment vertical="center" wrapText="1"/>
    </xf>
    <xf numFmtId="0" fontId="13" fillId="3" borderId="3" xfId="3" applyNumberFormat="1" applyFont="1" applyFill="1" applyBorder="1" applyAlignment="1">
      <alignment vertical="center" wrapText="1"/>
    </xf>
    <xf numFmtId="0" fontId="13" fillId="3" borderId="4" xfId="3" applyNumberFormat="1" applyFont="1" applyFill="1" applyBorder="1" applyAlignment="1">
      <alignment vertical="center" wrapText="1"/>
    </xf>
    <xf numFmtId="0" fontId="13" fillId="3" borderId="2" xfId="3" applyNumberFormat="1" applyFont="1" applyFill="1" applyBorder="1" applyAlignment="1">
      <alignment horizontal="center" wrapText="1"/>
    </xf>
    <xf numFmtId="0" fontId="13" fillId="3" borderId="3" xfId="3" applyNumberFormat="1" applyFont="1" applyFill="1" applyBorder="1" applyAlignment="1">
      <alignment horizontal="center" wrapText="1"/>
    </xf>
    <xf numFmtId="0" fontId="13" fillId="3" borderId="4" xfId="3" applyNumberFormat="1" applyFont="1" applyFill="1" applyBorder="1" applyAlignment="1">
      <alignment horizontal="center" wrapText="1"/>
    </xf>
    <xf numFmtId="0" fontId="12" fillId="3" borderId="2" xfId="3" applyNumberFormat="1" applyFont="1" applyFill="1" applyBorder="1" applyAlignment="1">
      <alignment horizontal="left"/>
    </xf>
    <xf numFmtId="0" fontId="12" fillId="3" borderId="3" xfId="3" applyNumberFormat="1" applyFont="1" applyFill="1" applyBorder="1" applyAlignment="1">
      <alignment horizontal="left"/>
    </xf>
    <xf numFmtId="0" fontId="12" fillId="3" borderId="4" xfId="3" applyNumberFormat="1" applyFont="1" applyFill="1" applyBorder="1" applyAlignment="1">
      <alignment horizontal="left"/>
    </xf>
    <xf numFmtId="0" fontId="12" fillId="3" borderId="2" xfId="3" applyNumberFormat="1" applyFont="1" applyFill="1" applyBorder="1" applyAlignment="1">
      <alignment horizontal="left" vertical="center"/>
    </xf>
    <xf numFmtId="0" fontId="12" fillId="3" borderId="3" xfId="3" applyNumberFormat="1" applyFont="1" applyFill="1" applyBorder="1" applyAlignment="1">
      <alignment horizontal="left" vertical="center"/>
    </xf>
    <xf numFmtId="0" fontId="12" fillId="3" borderId="4" xfId="3" applyNumberFormat="1" applyFont="1" applyFill="1" applyBorder="1" applyAlignment="1">
      <alignment horizontal="left" vertical="center"/>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2" fillId="3" borderId="2" xfId="1" applyNumberFormat="1" applyFont="1" applyFill="1" applyBorder="1" applyAlignment="1">
      <alignment horizontal="left" vertical="center"/>
    </xf>
    <xf numFmtId="0" fontId="12" fillId="3" borderId="3" xfId="1"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6" borderId="2" xfId="5" applyFont="1" applyFill="1" applyBorder="1" applyAlignment="1">
      <alignment horizontal="left" vertical="center" wrapText="1"/>
    </xf>
    <xf numFmtId="0" fontId="13" fillId="6" borderId="3" xfId="5" applyFont="1" applyFill="1" applyBorder="1" applyAlignment="1">
      <alignment horizontal="left" vertical="center" wrapText="1"/>
    </xf>
    <xf numFmtId="0" fontId="13" fillId="6" borderId="4" xfId="5" applyFont="1" applyFill="1" applyBorder="1" applyAlignment="1">
      <alignment horizontal="left" vertical="center" wrapText="1"/>
    </xf>
    <xf numFmtId="0" fontId="13" fillId="6" borderId="2" xfId="5" applyFont="1" applyFill="1" applyBorder="1" applyAlignment="1">
      <alignment horizontal="left" wrapText="1"/>
    </xf>
    <xf numFmtId="0" fontId="13" fillId="6" borderId="3" xfId="5" applyFont="1" applyFill="1" applyBorder="1" applyAlignment="1">
      <alignment horizontal="left" wrapText="1"/>
    </xf>
    <xf numFmtId="0" fontId="13" fillId="6" borderId="4" xfId="5" applyFont="1" applyFill="1" applyBorder="1" applyAlignment="1">
      <alignment horizontal="left" wrapText="1"/>
    </xf>
    <xf numFmtId="0" fontId="15" fillId="3" borderId="2" xfId="3" applyNumberFormat="1" applyFont="1" applyFill="1" applyBorder="1" applyAlignment="1">
      <alignment horizontal="left" vertical="center" wrapText="1"/>
    </xf>
    <xf numFmtId="0" fontId="15" fillId="3" borderId="3" xfId="3" applyNumberFormat="1" applyFont="1" applyFill="1" applyBorder="1" applyAlignment="1">
      <alignment horizontal="left" vertical="center" wrapText="1"/>
    </xf>
    <xf numFmtId="0" fontId="15" fillId="3" borderId="4" xfId="3" applyNumberFormat="1" applyFont="1" applyFill="1" applyBorder="1" applyAlignment="1">
      <alignment horizontal="left" vertical="center" wrapText="1"/>
    </xf>
    <xf numFmtId="0" fontId="15" fillId="3" borderId="2" xfId="3" applyNumberFormat="1" applyFont="1" applyFill="1" applyBorder="1" applyAlignment="1">
      <alignment horizontal="left"/>
    </xf>
    <xf numFmtId="0" fontId="15" fillId="3" borderId="3" xfId="3" applyNumberFormat="1" applyFont="1" applyFill="1" applyBorder="1" applyAlignment="1">
      <alignment horizontal="left"/>
    </xf>
    <xf numFmtId="0" fontId="15" fillId="3" borderId="4" xfId="3" applyNumberFormat="1" applyFont="1" applyFill="1" applyBorder="1" applyAlignment="1">
      <alignment horizontal="left"/>
    </xf>
    <xf numFmtId="0" fontId="11" fillId="0" borderId="1" xfId="3" applyNumberFormat="1" applyFont="1" applyBorder="1" applyAlignment="1">
      <alignment horizontal="center"/>
    </xf>
    <xf numFmtId="0" fontId="13" fillId="3" borderId="1" xfId="3" applyNumberFormat="1" applyFont="1" applyFill="1" applyBorder="1" applyAlignment="1">
      <alignment horizontal="left"/>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49" fontId="13" fillId="3" borderId="2" xfId="3" applyNumberFormat="1" applyFont="1" applyFill="1" applyBorder="1" applyAlignment="1">
      <alignment horizontal="left" vertical="center" wrapText="1"/>
    </xf>
    <xf numFmtId="49" fontId="13" fillId="3" borderId="3" xfId="3" applyNumberFormat="1" applyFont="1" applyFill="1" applyBorder="1" applyAlignment="1">
      <alignment horizontal="left" vertical="center" wrapText="1"/>
    </xf>
    <xf numFmtId="0" fontId="10" fillId="0" borderId="5" xfId="3" applyNumberFormat="1" applyFont="1" applyBorder="1" applyAlignment="1">
      <alignment horizontal="center" vertical="center"/>
    </xf>
    <xf numFmtId="0" fontId="12" fillId="3" borderId="2" xfId="3" applyNumberFormat="1" applyFont="1" applyFill="1" applyBorder="1" applyAlignment="1">
      <alignment horizontal="left" wrapText="1"/>
    </xf>
    <xf numFmtId="0" fontId="12" fillId="3" borderId="3" xfId="3" applyNumberFormat="1" applyFont="1" applyFill="1" applyBorder="1" applyAlignment="1">
      <alignment horizontal="left" wrapText="1"/>
    </xf>
    <xf numFmtId="0" fontId="12" fillId="3" borderId="4" xfId="3" applyNumberFormat="1" applyFont="1" applyFill="1" applyBorder="1" applyAlignment="1">
      <alignment horizontal="left" wrapText="1"/>
    </xf>
    <xf numFmtId="0" fontId="29" fillId="2" borderId="0" xfId="3" applyNumberFormat="1" applyFont="1" applyFill="1" applyBorder="1" applyAlignment="1">
      <alignment horizontal="center" vertical="center"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8" fillId="0" borderId="0" xfId="0" applyFont="1" applyAlignment="1">
      <alignment horizontal="center" vertical="center"/>
    </xf>
    <xf numFmtId="0" fontId="0" fillId="0" borderId="0" xfId="0"/>
    <xf numFmtId="0" fontId="3" fillId="0" borderId="1" xfId="0" applyFont="1" applyBorder="1" applyAlignment="1">
      <alignment horizontal="center" vertical="center"/>
    </xf>
  </cellXfs>
  <cellStyles count="12">
    <cellStyle name="Normal" xfId="0" builtinId="0"/>
    <cellStyle name="Normal 2" xfId="2" xr:uid="{00000000-0005-0000-0000-000001000000}"/>
    <cellStyle name="Normal 2 10" xfId="4" xr:uid="{00000000-0005-0000-0000-000002000000}"/>
    <cellStyle name="Normal 2 2" xfId="5" xr:uid="{00000000-0005-0000-0000-000003000000}"/>
    <cellStyle name="Normal 2 3" xfId="9" xr:uid="{00000000-0005-0000-0000-000004000000}"/>
    <cellStyle name="Normal 3" xfId="6" xr:uid="{00000000-0005-0000-0000-000005000000}"/>
    <cellStyle name="Normal 4" xfId="8" xr:uid="{00000000-0005-0000-0000-000006000000}"/>
    <cellStyle name="Normal 4 2" xfId="10" xr:uid="{00000000-0005-0000-0000-000007000000}"/>
    <cellStyle name="Normal 5" xfId="11" xr:uid="{00000000-0005-0000-0000-000008000000}"/>
    <cellStyle name="Texto Explicativo" xfId="3" builtinId="53"/>
    <cellStyle name="Texto Explicativo 2" xfId="1" xr:uid="{00000000-0005-0000-0000-00000A000000}"/>
    <cellStyle name="Vírgula 5" xfId="7" xr:uid="{00000000-0005-0000-0000-00000B000000}"/>
  </cellStyles>
  <dxfs count="8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1127760</xdr:colOff>
      <xdr:row>2</xdr:row>
      <xdr:rowOff>68580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1127760</xdr:colOff>
      <xdr:row>2</xdr:row>
      <xdr:rowOff>106680</xdr:rowOff>
    </xdr:to>
    <xdr:pic>
      <xdr:nvPicPr>
        <xdr:cNvPr id="3" name="Picture 1">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1127760</xdr:colOff>
      <xdr:row>2</xdr:row>
      <xdr:rowOff>68580</xdr:rowOff>
    </xdr:to>
    <xdr:pic>
      <xdr:nvPicPr>
        <xdr:cNvPr id="4" name="Picture 1">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5" name="Picture 1">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6" name="Picture 1">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1127760</xdr:colOff>
      <xdr:row>2</xdr:row>
      <xdr:rowOff>68580</xdr:rowOff>
    </xdr:to>
    <xdr:pic>
      <xdr:nvPicPr>
        <xdr:cNvPr id="7" name="Picture 1">
          <a:extLst>
            <a:ext uri="{FF2B5EF4-FFF2-40B4-BE49-F238E27FC236}">
              <a16:creationId xmlns:a16="http://schemas.microsoft.com/office/drawing/2014/main" id="{0320C444-6B09-45D2-9536-6277A6DF2A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1127760</xdr:colOff>
      <xdr:row>3</xdr:row>
      <xdr:rowOff>30480</xdr:rowOff>
    </xdr:to>
    <xdr:pic>
      <xdr:nvPicPr>
        <xdr:cNvPr id="8" name="Picture 1">
          <a:extLst>
            <a:ext uri="{FF2B5EF4-FFF2-40B4-BE49-F238E27FC236}">
              <a16:creationId xmlns:a16="http://schemas.microsoft.com/office/drawing/2014/main" id="{47B01951-2414-4C16-A1E7-14EC830F5E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1129665</xdr:colOff>
      <xdr:row>2</xdr:row>
      <xdr:rowOff>64770</xdr:rowOff>
    </xdr:to>
    <xdr:pic>
      <xdr:nvPicPr>
        <xdr:cNvPr id="9" name="Picture 1">
          <a:extLst>
            <a:ext uri="{FF2B5EF4-FFF2-40B4-BE49-F238E27FC236}">
              <a16:creationId xmlns:a16="http://schemas.microsoft.com/office/drawing/2014/main" id="{EB2D9342-D4C4-48BF-9B63-E279F683A4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1129665</xdr:colOff>
      <xdr:row>3</xdr:row>
      <xdr:rowOff>28575</xdr:rowOff>
    </xdr:to>
    <xdr:pic>
      <xdr:nvPicPr>
        <xdr:cNvPr id="10" name="Picture 1">
          <a:extLst>
            <a:ext uri="{FF2B5EF4-FFF2-40B4-BE49-F238E27FC236}">
              <a16:creationId xmlns:a16="http://schemas.microsoft.com/office/drawing/2014/main" id="{096042E4-4214-405B-B597-036052B075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D:\02_SEDUC\67_U%20E%20Raimundo%20Wall%20Ferraz\01_Quadros%20de%20Cargas%20_QGBT.xlsx" TargetMode="External"/><Relationship Id="rId1" Type="http://schemas.openxmlformats.org/officeDocument/2006/relationships/externalLinkPath" Target="/02_SEDUC/67_U%20E%20Raimundo%20Wall%20Ferraz/01_Quadros%20de%20Cargas%20_QGB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lanilha1"/>
      <sheetName val="Planilha3"/>
      <sheetName val="01"/>
      <sheetName val="02"/>
      <sheetName val="03_JOEL RIBEIRO"/>
      <sheetName val="Planilha2"/>
      <sheetName val="04_Raimundo Wall Ferraz"/>
      <sheetName val="Matriz"/>
    </sheetNames>
    <sheetDataSet>
      <sheetData sheetId="0"/>
      <sheetData sheetId="1"/>
      <sheetData sheetId="2"/>
      <sheetData sheetId="3"/>
      <sheetData sheetId="4"/>
      <sheetData sheetId="5"/>
      <sheetData sheetId="6"/>
      <sheetData sheetId="7">
        <row r="1">
          <cell r="A1" t="str">
            <v>SEDUC E 106</v>
          </cell>
          <cell r="B1">
            <v>1</v>
          </cell>
        </row>
        <row r="2">
          <cell r="A2" t="str">
            <v>SEDUC E 107</v>
          </cell>
          <cell r="B2">
            <v>2</v>
          </cell>
        </row>
        <row r="3">
          <cell r="A3" t="str">
            <v>SEDUC E 11</v>
          </cell>
          <cell r="B3">
            <v>3</v>
          </cell>
        </row>
        <row r="4">
          <cell r="A4" t="str">
            <v>SEDUC E 110</v>
          </cell>
          <cell r="B4">
            <v>4</v>
          </cell>
        </row>
        <row r="5">
          <cell r="A5" t="str">
            <v>SEDUC E 112</v>
          </cell>
          <cell r="B5">
            <v>5</v>
          </cell>
        </row>
        <row r="6">
          <cell r="A6" t="str">
            <v>SEDUC E 113</v>
          </cell>
          <cell r="B6">
            <v>6</v>
          </cell>
        </row>
        <row r="7">
          <cell r="A7" t="str">
            <v>SEDUC E 121</v>
          </cell>
          <cell r="B7">
            <v>7</v>
          </cell>
        </row>
        <row r="8">
          <cell r="A8" t="str">
            <v>SEDUC E 124</v>
          </cell>
          <cell r="B8">
            <v>8</v>
          </cell>
        </row>
        <row r="9">
          <cell r="A9" t="str">
            <v>SEDUC E 125</v>
          </cell>
          <cell r="B9">
            <v>9</v>
          </cell>
        </row>
        <row r="10">
          <cell r="A10" t="str">
            <v>SEDUC E 126</v>
          </cell>
          <cell r="B10">
            <v>10</v>
          </cell>
        </row>
        <row r="11">
          <cell r="A11" t="str">
            <v>SEDUC E 128</v>
          </cell>
          <cell r="B11">
            <v>11</v>
          </cell>
        </row>
        <row r="12">
          <cell r="A12" t="str">
            <v>SEDUC E 129</v>
          </cell>
          <cell r="B12">
            <v>12</v>
          </cell>
        </row>
        <row r="13">
          <cell r="A13" t="str">
            <v>SEDUC E 130</v>
          </cell>
          <cell r="B13">
            <v>13</v>
          </cell>
        </row>
        <row r="14">
          <cell r="A14" t="str">
            <v>SEDUC E 132</v>
          </cell>
          <cell r="B14">
            <v>14</v>
          </cell>
        </row>
        <row r="15">
          <cell r="A15" t="str">
            <v>SEDUC E 133</v>
          </cell>
          <cell r="B15">
            <v>15</v>
          </cell>
        </row>
        <row r="16">
          <cell r="A16" t="str">
            <v>SEDUC E 140</v>
          </cell>
          <cell r="B16">
            <v>16</v>
          </cell>
        </row>
        <row r="17">
          <cell r="A17" t="str">
            <v>SEDUC E 142</v>
          </cell>
          <cell r="B17">
            <v>17</v>
          </cell>
        </row>
        <row r="18">
          <cell r="A18" t="str">
            <v>SEDUC E 147</v>
          </cell>
          <cell r="B18">
            <v>18</v>
          </cell>
        </row>
        <row r="19">
          <cell r="A19" t="str">
            <v>SEDUC E 155</v>
          </cell>
          <cell r="B19">
            <v>19</v>
          </cell>
        </row>
        <row r="20">
          <cell r="A20" t="str">
            <v>SEDUC E 161</v>
          </cell>
          <cell r="B20">
            <v>20</v>
          </cell>
        </row>
        <row r="21">
          <cell r="A21" t="str">
            <v>SEDUC E 164</v>
          </cell>
          <cell r="B21">
            <v>21</v>
          </cell>
        </row>
        <row r="22">
          <cell r="A22" t="str">
            <v>SEDUC E 165</v>
          </cell>
          <cell r="B22">
            <v>22</v>
          </cell>
        </row>
        <row r="23">
          <cell r="A23" t="str">
            <v>SEDUC E 166</v>
          </cell>
          <cell r="B23">
            <v>23</v>
          </cell>
        </row>
        <row r="24">
          <cell r="A24" t="str">
            <v>SEDUC E 179</v>
          </cell>
          <cell r="B24">
            <v>24</v>
          </cell>
        </row>
        <row r="25">
          <cell r="A25" t="str">
            <v>SEDUC E 184</v>
          </cell>
          <cell r="B25">
            <v>25</v>
          </cell>
        </row>
        <row r="26">
          <cell r="A26" t="str">
            <v>SEDUC E 189</v>
          </cell>
          <cell r="B26">
            <v>26</v>
          </cell>
        </row>
        <row r="27">
          <cell r="A27" t="str">
            <v>SEDUC E 19</v>
          </cell>
          <cell r="B27">
            <v>27</v>
          </cell>
        </row>
        <row r="28">
          <cell r="A28" t="str">
            <v>SEDUC E 190</v>
          </cell>
          <cell r="B28">
            <v>28</v>
          </cell>
        </row>
        <row r="29">
          <cell r="A29" t="str">
            <v>SEDUC E 200</v>
          </cell>
          <cell r="B29">
            <v>29</v>
          </cell>
        </row>
        <row r="30">
          <cell r="A30" t="str">
            <v>SEDUC E 202</v>
          </cell>
          <cell r="B30">
            <v>30</v>
          </cell>
        </row>
        <row r="31">
          <cell r="A31" t="str">
            <v>SEDUC E 210</v>
          </cell>
          <cell r="B31">
            <v>31</v>
          </cell>
        </row>
        <row r="32">
          <cell r="A32" t="str">
            <v>SEDUC E 230</v>
          </cell>
          <cell r="B32">
            <v>32</v>
          </cell>
        </row>
        <row r="33">
          <cell r="A33" t="str">
            <v>SEDUC E 233</v>
          </cell>
          <cell r="B33">
            <v>33</v>
          </cell>
        </row>
        <row r="34">
          <cell r="A34" t="str">
            <v>SEDUC E 236</v>
          </cell>
          <cell r="B34">
            <v>34</v>
          </cell>
        </row>
        <row r="35">
          <cell r="A35" t="str">
            <v>SEDUC E 244</v>
          </cell>
          <cell r="B35">
            <v>35</v>
          </cell>
        </row>
        <row r="36">
          <cell r="A36" t="str">
            <v>SEDUC E 249</v>
          </cell>
          <cell r="B36">
            <v>36</v>
          </cell>
        </row>
        <row r="37">
          <cell r="A37" t="str">
            <v>SEDUC E 250</v>
          </cell>
          <cell r="B37">
            <v>37</v>
          </cell>
        </row>
        <row r="38">
          <cell r="A38" t="str">
            <v>SEDUC E 251</v>
          </cell>
          <cell r="B38">
            <v>38</v>
          </cell>
        </row>
        <row r="39">
          <cell r="A39" t="str">
            <v>SEDUC E 252</v>
          </cell>
          <cell r="B39">
            <v>39</v>
          </cell>
        </row>
        <row r="40">
          <cell r="A40" t="str">
            <v>SEDUC E 253</v>
          </cell>
          <cell r="B40">
            <v>40</v>
          </cell>
        </row>
        <row r="41">
          <cell r="A41" t="str">
            <v>SEDUC E 254</v>
          </cell>
          <cell r="B41">
            <v>41</v>
          </cell>
        </row>
        <row r="42">
          <cell r="A42" t="str">
            <v>SEDUC E 255</v>
          </cell>
          <cell r="B42">
            <v>42</v>
          </cell>
        </row>
        <row r="43">
          <cell r="A43" t="str">
            <v>SEDUC E 256</v>
          </cell>
          <cell r="B43">
            <v>43</v>
          </cell>
        </row>
        <row r="44">
          <cell r="A44" t="str">
            <v>SEDUC E 3</v>
          </cell>
          <cell r="B44">
            <v>44</v>
          </cell>
        </row>
        <row r="45">
          <cell r="A45" t="str">
            <v>SEDUC E 37</v>
          </cell>
          <cell r="B45">
            <v>45</v>
          </cell>
        </row>
        <row r="46">
          <cell r="A46" t="str">
            <v>SEDUC E 78.1</v>
          </cell>
          <cell r="B46">
            <v>46</v>
          </cell>
        </row>
        <row r="47">
          <cell r="A47" t="str">
            <v>SEDUC E 85.1</v>
          </cell>
          <cell r="B47">
            <v>47</v>
          </cell>
        </row>
        <row r="48">
          <cell r="A48" t="str">
            <v>SEDUC E 90</v>
          </cell>
          <cell r="B48">
            <v>48</v>
          </cell>
        </row>
        <row r="49">
          <cell r="A49" t="str">
            <v>SEDUC E 92</v>
          </cell>
          <cell r="B49">
            <v>49</v>
          </cell>
        </row>
        <row r="50">
          <cell r="A50" t="str">
            <v>SEDUC E 93</v>
          </cell>
          <cell r="B50">
            <v>50</v>
          </cell>
        </row>
        <row r="51">
          <cell r="A51"/>
        </row>
        <row r="52">
          <cell r="A52"/>
        </row>
        <row r="53">
          <cell r="A53"/>
        </row>
        <row r="54">
          <cell r="A54"/>
        </row>
        <row r="55">
          <cell r="A55"/>
        </row>
        <row r="56">
          <cell r="A56"/>
        </row>
        <row r="57">
          <cell r="A57"/>
        </row>
        <row r="58">
          <cell r="A58"/>
        </row>
        <row r="59">
          <cell r="A59"/>
        </row>
        <row r="60">
          <cell r="A60"/>
        </row>
        <row r="61">
          <cell r="A61"/>
        </row>
        <row r="62">
          <cell r="A62"/>
        </row>
        <row r="63">
          <cell r="A63"/>
        </row>
        <row r="64">
          <cell r="A64"/>
        </row>
        <row r="65">
          <cell r="A65"/>
        </row>
        <row r="66">
          <cell r="A66"/>
        </row>
        <row r="67">
          <cell r="A67"/>
        </row>
        <row r="68">
          <cell r="A68"/>
        </row>
        <row r="69">
          <cell r="A69"/>
        </row>
        <row r="70">
          <cell r="A70"/>
        </row>
        <row r="71">
          <cell r="A71"/>
        </row>
        <row r="72">
          <cell r="A72"/>
        </row>
        <row r="73">
          <cell r="A73"/>
        </row>
        <row r="74">
          <cell r="A74"/>
        </row>
        <row r="75">
          <cell r="A75"/>
        </row>
        <row r="76">
          <cell r="A76"/>
        </row>
        <row r="77">
          <cell r="A77"/>
        </row>
        <row r="78">
          <cell r="A78"/>
        </row>
        <row r="79">
          <cell r="A79"/>
        </row>
        <row r="80">
          <cell r="A80"/>
        </row>
        <row r="81">
          <cell r="A81"/>
        </row>
        <row r="82">
          <cell r="A82"/>
        </row>
        <row r="83">
          <cell r="A83"/>
        </row>
        <row r="84">
          <cell r="A84"/>
        </row>
        <row r="85">
          <cell r="A85"/>
        </row>
        <row r="86">
          <cell r="A86"/>
        </row>
        <row r="87">
          <cell r="A87"/>
        </row>
        <row r="88">
          <cell r="A88"/>
        </row>
        <row r="89">
          <cell r="A89"/>
        </row>
        <row r="90">
          <cell r="A90"/>
        </row>
        <row r="91">
          <cell r="A91"/>
        </row>
        <row r="92">
          <cell r="A92"/>
        </row>
        <row r="93">
          <cell r="A93"/>
        </row>
        <row r="94">
          <cell r="A94"/>
        </row>
        <row r="95">
          <cell r="A95"/>
        </row>
        <row r="96">
          <cell r="A96"/>
        </row>
        <row r="97">
          <cell r="A97"/>
        </row>
        <row r="98">
          <cell r="A98"/>
        </row>
        <row r="99">
          <cell r="A99"/>
        </row>
        <row r="100">
          <cell r="A100"/>
        </row>
        <row r="101">
          <cell r="A101"/>
        </row>
        <row r="102">
          <cell r="A102"/>
        </row>
        <row r="103">
          <cell r="A103"/>
        </row>
        <row r="104">
          <cell r="A104"/>
        </row>
        <row r="105">
          <cell r="A105"/>
        </row>
        <row r="106">
          <cell r="A106"/>
        </row>
        <row r="107">
          <cell r="A107"/>
        </row>
        <row r="108">
          <cell r="A108"/>
        </row>
        <row r="109">
          <cell r="A109"/>
        </row>
        <row r="110">
          <cell r="A110"/>
        </row>
        <row r="111">
          <cell r="A111"/>
        </row>
        <row r="112">
          <cell r="A112"/>
        </row>
        <row r="113">
          <cell r="A113"/>
        </row>
        <row r="114">
          <cell r="A114"/>
        </row>
        <row r="115">
          <cell r="A115"/>
        </row>
        <row r="116">
          <cell r="A116"/>
        </row>
        <row r="117">
          <cell r="A117"/>
        </row>
        <row r="118">
          <cell r="A118"/>
        </row>
        <row r="119">
          <cell r="A119"/>
        </row>
        <row r="120">
          <cell r="A120"/>
        </row>
        <row r="121">
          <cell r="A121"/>
        </row>
        <row r="122">
          <cell r="A122"/>
        </row>
        <row r="123">
          <cell r="A123"/>
        </row>
        <row r="124">
          <cell r="A124"/>
        </row>
        <row r="125">
          <cell r="A125"/>
        </row>
        <row r="126">
          <cell r="A126"/>
        </row>
        <row r="127">
          <cell r="A127"/>
        </row>
        <row r="128">
          <cell r="A128"/>
        </row>
        <row r="129">
          <cell r="A129"/>
        </row>
        <row r="130">
          <cell r="A130"/>
        </row>
        <row r="131">
          <cell r="A131"/>
        </row>
        <row r="132">
          <cell r="A132"/>
        </row>
        <row r="133">
          <cell r="A133"/>
        </row>
        <row r="134">
          <cell r="A134"/>
        </row>
        <row r="135">
          <cell r="A135"/>
        </row>
        <row r="136">
          <cell r="A136"/>
        </row>
        <row r="137">
          <cell r="A137"/>
        </row>
        <row r="138">
          <cell r="A138"/>
        </row>
        <row r="139">
          <cell r="A139"/>
        </row>
        <row r="140">
          <cell r="A140"/>
        </row>
        <row r="141">
          <cell r="A141"/>
        </row>
        <row r="142">
          <cell r="A142"/>
        </row>
        <row r="143">
          <cell r="A143"/>
        </row>
        <row r="144">
          <cell r="A144"/>
        </row>
        <row r="145">
          <cell r="A145"/>
        </row>
        <row r="146">
          <cell r="A146"/>
        </row>
        <row r="147">
          <cell r="A147"/>
        </row>
        <row r="148">
          <cell r="A148"/>
        </row>
        <row r="149">
          <cell r="A149"/>
        </row>
        <row r="150">
          <cell r="A150"/>
        </row>
        <row r="151">
          <cell r="A151"/>
        </row>
        <row r="152">
          <cell r="A152"/>
        </row>
        <row r="153">
          <cell r="A153"/>
        </row>
        <row r="154">
          <cell r="A154"/>
        </row>
        <row r="155">
          <cell r="A155"/>
        </row>
        <row r="156">
          <cell r="A156"/>
        </row>
        <row r="157">
          <cell r="A157"/>
        </row>
        <row r="158">
          <cell r="A158"/>
        </row>
        <row r="159">
          <cell r="A159"/>
        </row>
        <row r="160">
          <cell r="A160"/>
        </row>
        <row r="161">
          <cell r="A161"/>
        </row>
        <row r="162">
          <cell r="A162"/>
        </row>
        <row r="163">
          <cell r="A163"/>
        </row>
        <row r="164">
          <cell r="A164"/>
        </row>
        <row r="165">
          <cell r="A165"/>
        </row>
        <row r="166">
          <cell r="A166"/>
        </row>
        <row r="167">
          <cell r="A167"/>
        </row>
        <row r="168">
          <cell r="A168"/>
        </row>
        <row r="169">
          <cell r="A169"/>
        </row>
        <row r="170">
          <cell r="A170"/>
        </row>
        <row r="171">
          <cell r="A171"/>
        </row>
        <row r="172">
          <cell r="A172"/>
        </row>
        <row r="173">
          <cell r="A173"/>
        </row>
        <row r="174">
          <cell r="A174"/>
        </row>
        <row r="175">
          <cell r="A175"/>
        </row>
        <row r="176">
          <cell r="A176"/>
        </row>
        <row r="177">
          <cell r="A177"/>
        </row>
        <row r="178">
          <cell r="A178"/>
        </row>
        <row r="179">
          <cell r="A179"/>
        </row>
        <row r="180">
          <cell r="A180"/>
        </row>
        <row r="181">
          <cell r="A181"/>
        </row>
        <row r="182">
          <cell r="A182"/>
        </row>
        <row r="183">
          <cell r="A183"/>
        </row>
        <row r="184">
          <cell r="A184"/>
        </row>
        <row r="185">
          <cell r="A185"/>
        </row>
        <row r="186">
          <cell r="A186"/>
        </row>
        <row r="187">
          <cell r="A187"/>
        </row>
        <row r="188">
          <cell r="A188"/>
        </row>
        <row r="189">
          <cell r="A189"/>
        </row>
        <row r="190">
          <cell r="A190"/>
        </row>
        <row r="191">
          <cell r="A191"/>
        </row>
        <row r="192">
          <cell r="A192"/>
        </row>
        <row r="193">
          <cell r="A193"/>
        </row>
        <row r="194">
          <cell r="A194"/>
        </row>
        <row r="195">
          <cell r="A195"/>
        </row>
        <row r="196">
          <cell r="A196"/>
        </row>
        <row r="197">
          <cell r="A197"/>
        </row>
        <row r="198">
          <cell r="A198"/>
        </row>
        <row r="199">
          <cell r="A199"/>
        </row>
        <row r="200">
          <cell r="A200"/>
        </row>
        <row r="201">
          <cell r="A201"/>
        </row>
        <row r="202">
          <cell r="A202"/>
        </row>
        <row r="203">
          <cell r="A203"/>
        </row>
        <row r="204">
          <cell r="A204"/>
        </row>
        <row r="205">
          <cell r="A205"/>
        </row>
        <row r="206">
          <cell r="A206"/>
        </row>
        <row r="207">
          <cell r="A207"/>
        </row>
        <row r="208">
          <cell r="A208"/>
        </row>
        <row r="209">
          <cell r="A209"/>
        </row>
        <row r="210">
          <cell r="A210"/>
        </row>
        <row r="211">
          <cell r="A211"/>
        </row>
        <row r="212">
          <cell r="A212"/>
        </row>
        <row r="213">
          <cell r="A213"/>
        </row>
        <row r="214">
          <cell r="A214"/>
        </row>
        <row r="215">
          <cell r="A215"/>
        </row>
        <row r="216">
          <cell r="A216"/>
        </row>
        <row r="217">
          <cell r="A217"/>
        </row>
        <row r="218">
          <cell r="A218"/>
        </row>
        <row r="219">
          <cell r="A219"/>
        </row>
        <row r="220">
          <cell r="A220"/>
        </row>
        <row r="221">
          <cell r="A221"/>
        </row>
        <row r="222">
          <cell r="A222"/>
        </row>
        <row r="223">
          <cell r="A223"/>
        </row>
        <row r="224">
          <cell r="A224"/>
        </row>
        <row r="225">
          <cell r="A225"/>
        </row>
        <row r="226">
          <cell r="A226"/>
        </row>
        <row r="227">
          <cell r="A227"/>
        </row>
        <row r="228">
          <cell r="A228"/>
        </row>
        <row r="229">
          <cell r="A229"/>
        </row>
        <row r="230">
          <cell r="A230"/>
        </row>
        <row r="231">
          <cell r="A231"/>
        </row>
        <row r="232">
          <cell r="A232"/>
        </row>
        <row r="233">
          <cell r="A233"/>
        </row>
        <row r="234">
          <cell r="A234"/>
        </row>
        <row r="235">
          <cell r="A235"/>
        </row>
        <row r="236">
          <cell r="A236"/>
        </row>
        <row r="237">
          <cell r="A237"/>
        </row>
        <row r="238">
          <cell r="A238"/>
        </row>
        <row r="239">
          <cell r="A239"/>
        </row>
        <row r="240">
          <cell r="A240"/>
        </row>
        <row r="241">
          <cell r="A241"/>
        </row>
        <row r="242">
          <cell r="A242"/>
        </row>
        <row r="243">
          <cell r="A243"/>
        </row>
        <row r="244">
          <cell r="A244"/>
        </row>
        <row r="245">
          <cell r="A245"/>
        </row>
        <row r="246">
          <cell r="A246"/>
        </row>
        <row r="247">
          <cell r="A247"/>
        </row>
        <row r="248">
          <cell r="A248"/>
        </row>
        <row r="249">
          <cell r="A249"/>
        </row>
        <row r="250">
          <cell r="A250"/>
        </row>
        <row r="251">
          <cell r="A251"/>
        </row>
        <row r="252">
          <cell r="A252"/>
        </row>
        <row r="253">
          <cell r="A253"/>
        </row>
        <row r="254">
          <cell r="A254"/>
        </row>
        <row r="255">
          <cell r="A255"/>
        </row>
        <row r="256">
          <cell r="A256"/>
        </row>
        <row r="257">
          <cell r="A257"/>
        </row>
        <row r="258">
          <cell r="A258"/>
        </row>
        <row r="259">
          <cell r="A259"/>
        </row>
        <row r="260">
          <cell r="A260"/>
        </row>
        <row r="261">
          <cell r="A261"/>
        </row>
        <row r="262">
          <cell r="A262"/>
        </row>
        <row r="263">
          <cell r="A263"/>
        </row>
        <row r="264">
          <cell r="A264"/>
        </row>
        <row r="265">
          <cell r="A265"/>
        </row>
        <row r="266">
          <cell r="A266"/>
        </row>
        <row r="267">
          <cell r="A267"/>
        </row>
        <row r="268">
          <cell r="A268"/>
        </row>
        <row r="269">
          <cell r="A269"/>
        </row>
        <row r="270">
          <cell r="A270"/>
        </row>
        <row r="271">
          <cell r="A271"/>
        </row>
        <row r="272">
          <cell r="A272"/>
        </row>
        <row r="273">
          <cell r="A273"/>
        </row>
        <row r="274">
          <cell r="A274"/>
        </row>
        <row r="275">
          <cell r="A275"/>
        </row>
        <row r="276">
          <cell r="A276"/>
        </row>
        <row r="277">
          <cell r="A277"/>
        </row>
        <row r="278">
          <cell r="A278"/>
        </row>
        <row r="279">
          <cell r="A279"/>
        </row>
        <row r="280">
          <cell r="A280"/>
        </row>
        <row r="281">
          <cell r="A281"/>
        </row>
        <row r="282">
          <cell r="A282"/>
        </row>
        <row r="283">
          <cell r="A283"/>
        </row>
        <row r="284">
          <cell r="A284"/>
        </row>
        <row r="285">
          <cell r="A285"/>
        </row>
        <row r="286">
          <cell r="A286"/>
        </row>
        <row r="287">
          <cell r="A287"/>
        </row>
        <row r="288">
          <cell r="A288"/>
        </row>
        <row r="289">
          <cell r="A289"/>
        </row>
        <row r="290">
          <cell r="A290"/>
        </row>
        <row r="291">
          <cell r="A291"/>
        </row>
        <row r="292">
          <cell r="A292"/>
        </row>
        <row r="293">
          <cell r="A293"/>
        </row>
        <row r="294">
          <cell r="A294"/>
        </row>
        <row r="295">
          <cell r="A295"/>
        </row>
        <row r="296">
          <cell r="A296"/>
        </row>
        <row r="297">
          <cell r="A297"/>
        </row>
        <row r="298">
          <cell r="A298"/>
        </row>
        <row r="299">
          <cell r="A299"/>
        </row>
        <row r="300">
          <cell r="A300"/>
        </row>
        <row r="301">
          <cell r="A301"/>
        </row>
        <row r="302">
          <cell r="A302"/>
        </row>
        <row r="303">
          <cell r="A303"/>
        </row>
        <row r="304">
          <cell r="A304"/>
        </row>
        <row r="305">
          <cell r="A305"/>
        </row>
        <row r="306">
          <cell r="A306"/>
        </row>
        <row r="307">
          <cell r="A307"/>
        </row>
        <row r="308">
          <cell r="A308"/>
        </row>
        <row r="309">
          <cell r="A309"/>
        </row>
        <row r="310">
          <cell r="A310"/>
        </row>
        <row r="311">
          <cell r="A311"/>
        </row>
        <row r="312">
          <cell r="A312"/>
        </row>
        <row r="313">
          <cell r="A313"/>
        </row>
        <row r="314">
          <cell r="A314"/>
        </row>
        <row r="315">
          <cell r="A315"/>
        </row>
        <row r="316">
          <cell r="A316"/>
        </row>
        <row r="317">
          <cell r="A317"/>
        </row>
        <row r="318">
          <cell r="A318"/>
        </row>
        <row r="319">
          <cell r="A319"/>
        </row>
        <row r="320">
          <cell r="A320"/>
        </row>
        <row r="321">
          <cell r="A321"/>
        </row>
        <row r="322">
          <cell r="A322"/>
        </row>
        <row r="323">
          <cell r="A323"/>
        </row>
        <row r="324">
          <cell r="A324"/>
        </row>
        <row r="325">
          <cell r="A325"/>
        </row>
        <row r="326">
          <cell r="A326"/>
        </row>
        <row r="327">
          <cell r="A327"/>
        </row>
        <row r="328">
          <cell r="A328"/>
        </row>
        <row r="329">
          <cell r="A329"/>
        </row>
        <row r="330">
          <cell r="A330"/>
        </row>
        <row r="331">
          <cell r="A331"/>
        </row>
        <row r="332">
          <cell r="A332"/>
        </row>
        <row r="333">
          <cell r="A333"/>
        </row>
        <row r="334">
          <cell r="A334"/>
        </row>
        <row r="335">
          <cell r="A335"/>
        </row>
        <row r="336">
          <cell r="A336"/>
        </row>
        <row r="337">
          <cell r="A337"/>
        </row>
        <row r="338">
          <cell r="A338"/>
        </row>
        <row r="339">
          <cell r="A339"/>
        </row>
        <row r="340">
          <cell r="A340"/>
        </row>
        <row r="341">
          <cell r="A341"/>
        </row>
        <row r="342">
          <cell r="A342"/>
        </row>
        <row r="343">
          <cell r="A343"/>
        </row>
        <row r="344">
          <cell r="A344"/>
        </row>
        <row r="345">
          <cell r="A345"/>
        </row>
        <row r="346">
          <cell r="A346"/>
        </row>
        <row r="347">
          <cell r="A347"/>
        </row>
        <row r="348">
          <cell r="A348"/>
        </row>
        <row r="349">
          <cell r="A349"/>
        </row>
        <row r="350">
          <cell r="A350"/>
        </row>
        <row r="351">
          <cell r="A351"/>
        </row>
        <row r="352">
          <cell r="A352"/>
        </row>
        <row r="353">
          <cell r="A353"/>
        </row>
        <row r="354">
          <cell r="A354"/>
        </row>
        <row r="355">
          <cell r="A355"/>
        </row>
        <row r="356">
          <cell r="A356"/>
        </row>
        <row r="357">
          <cell r="A357"/>
        </row>
        <row r="358">
          <cell r="A358"/>
        </row>
        <row r="359">
          <cell r="A359"/>
        </row>
        <row r="360">
          <cell r="A360"/>
        </row>
        <row r="361">
          <cell r="A361"/>
        </row>
        <row r="362">
          <cell r="A362"/>
        </row>
        <row r="363">
          <cell r="A363"/>
        </row>
        <row r="364">
          <cell r="A364"/>
        </row>
        <row r="365">
          <cell r="A365"/>
        </row>
        <row r="366">
          <cell r="A366"/>
        </row>
        <row r="367">
          <cell r="A367"/>
        </row>
        <row r="368">
          <cell r="A368"/>
        </row>
        <row r="369">
          <cell r="A369"/>
        </row>
        <row r="370">
          <cell r="A370"/>
        </row>
        <row r="371">
          <cell r="A371"/>
        </row>
        <row r="372">
          <cell r="A372"/>
        </row>
        <row r="373">
          <cell r="A373"/>
        </row>
        <row r="374">
          <cell r="A374"/>
        </row>
        <row r="375">
          <cell r="A375"/>
        </row>
        <row r="376">
          <cell r="A376"/>
        </row>
        <row r="377">
          <cell r="A377"/>
        </row>
        <row r="378">
          <cell r="A378"/>
        </row>
        <row r="379">
          <cell r="A379"/>
        </row>
        <row r="380">
          <cell r="A380"/>
        </row>
        <row r="381">
          <cell r="A381"/>
        </row>
        <row r="382">
          <cell r="A382"/>
        </row>
        <row r="383">
          <cell r="A383"/>
        </row>
        <row r="384">
          <cell r="A384"/>
        </row>
        <row r="385">
          <cell r="A385"/>
        </row>
        <row r="386">
          <cell r="A386"/>
        </row>
        <row r="387">
          <cell r="A387"/>
        </row>
        <row r="388">
          <cell r="A388"/>
        </row>
        <row r="389">
          <cell r="A389"/>
        </row>
        <row r="390">
          <cell r="A390"/>
        </row>
        <row r="391">
          <cell r="A391"/>
        </row>
        <row r="392">
          <cell r="A392"/>
        </row>
        <row r="393">
          <cell r="A393"/>
        </row>
        <row r="394">
          <cell r="A394"/>
        </row>
        <row r="395">
          <cell r="A395"/>
        </row>
        <row r="396">
          <cell r="A396"/>
        </row>
        <row r="397">
          <cell r="A397"/>
        </row>
        <row r="398">
          <cell r="A398"/>
        </row>
        <row r="399">
          <cell r="A399"/>
        </row>
        <row r="400">
          <cell r="A400"/>
        </row>
        <row r="401">
          <cell r="A401"/>
        </row>
        <row r="402">
          <cell r="A402"/>
        </row>
        <row r="403">
          <cell r="A403"/>
        </row>
        <row r="404">
          <cell r="A404"/>
        </row>
        <row r="405">
          <cell r="A405"/>
        </row>
        <row r="406">
          <cell r="A406"/>
        </row>
        <row r="407">
          <cell r="A407"/>
        </row>
        <row r="408">
          <cell r="A408"/>
        </row>
        <row r="409">
          <cell r="A409"/>
        </row>
        <row r="410">
          <cell r="A410"/>
        </row>
        <row r="411">
          <cell r="A411"/>
        </row>
        <row r="412">
          <cell r="A412"/>
        </row>
        <row r="413">
          <cell r="A413"/>
        </row>
        <row r="414">
          <cell r="A414"/>
        </row>
        <row r="415">
          <cell r="A415"/>
        </row>
        <row r="416">
          <cell r="A416"/>
        </row>
        <row r="417">
          <cell r="A417"/>
        </row>
        <row r="418">
          <cell r="A418"/>
        </row>
        <row r="419">
          <cell r="A419"/>
        </row>
        <row r="420">
          <cell r="A420"/>
        </row>
        <row r="421">
          <cell r="A421"/>
        </row>
        <row r="422">
          <cell r="A422"/>
        </row>
        <row r="423">
          <cell r="A423"/>
        </row>
        <row r="424">
          <cell r="A424"/>
        </row>
        <row r="425">
          <cell r="A425"/>
        </row>
        <row r="426">
          <cell r="A426"/>
        </row>
        <row r="427">
          <cell r="A427"/>
        </row>
        <row r="428">
          <cell r="A428"/>
        </row>
        <row r="429">
          <cell r="A429"/>
        </row>
        <row r="430">
          <cell r="A430"/>
        </row>
        <row r="431">
          <cell r="A431"/>
        </row>
        <row r="432">
          <cell r="A432"/>
        </row>
        <row r="433">
          <cell r="A433"/>
        </row>
        <row r="434">
          <cell r="A434"/>
        </row>
        <row r="435">
          <cell r="A435"/>
        </row>
        <row r="436">
          <cell r="A436"/>
        </row>
        <row r="437">
          <cell r="A437"/>
        </row>
        <row r="438">
          <cell r="A438"/>
        </row>
        <row r="439">
          <cell r="A439"/>
        </row>
        <row r="440">
          <cell r="A440"/>
        </row>
        <row r="441">
          <cell r="A441"/>
        </row>
        <row r="442">
          <cell r="A442"/>
        </row>
        <row r="443">
          <cell r="A443"/>
        </row>
        <row r="444">
          <cell r="A444"/>
        </row>
        <row r="445">
          <cell r="A445"/>
        </row>
        <row r="446">
          <cell r="A446"/>
        </row>
        <row r="447">
          <cell r="A447"/>
        </row>
        <row r="448">
          <cell r="A448"/>
        </row>
        <row r="449">
          <cell r="A449"/>
        </row>
        <row r="450">
          <cell r="A450"/>
        </row>
        <row r="451">
          <cell r="A451"/>
        </row>
        <row r="452">
          <cell r="A452"/>
        </row>
        <row r="453">
          <cell r="A453"/>
        </row>
        <row r="454">
          <cell r="A454"/>
        </row>
        <row r="455">
          <cell r="A455"/>
        </row>
        <row r="456">
          <cell r="A456"/>
        </row>
        <row r="457">
          <cell r="A457"/>
        </row>
        <row r="458">
          <cell r="A458"/>
        </row>
        <row r="459">
          <cell r="A459"/>
        </row>
        <row r="460">
          <cell r="A460"/>
        </row>
        <row r="461">
          <cell r="A461"/>
        </row>
        <row r="462">
          <cell r="A462"/>
        </row>
        <row r="463">
          <cell r="A463"/>
        </row>
        <row r="464">
          <cell r="A464"/>
        </row>
        <row r="465">
          <cell r="A465"/>
        </row>
        <row r="466">
          <cell r="A466"/>
        </row>
        <row r="467">
          <cell r="A467"/>
        </row>
        <row r="468">
          <cell r="A468"/>
        </row>
        <row r="469">
          <cell r="A469"/>
        </row>
        <row r="470">
          <cell r="A470"/>
        </row>
        <row r="471">
          <cell r="A471"/>
        </row>
        <row r="472">
          <cell r="A472"/>
        </row>
        <row r="473">
          <cell r="A473"/>
        </row>
        <row r="474">
          <cell r="A474"/>
        </row>
        <row r="475">
          <cell r="A475"/>
        </row>
        <row r="476">
          <cell r="A476"/>
        </row>
        <row r="477">
          <cell r="A477"/>
        </row>
        <row r="478">
          <cell r="A478"/>
        </row>
        <row r="479">
          <cell r="A479"/>
        </row>
        <row r="480">
          <cell r="A480"/>
        </row>
        <row r="481">
          <cell r="A481"/>
        </row>
        <row r="482">
          <cell r="A482"/>
        </row>
        <row r="483">
          <cell r="A483"/>
        </row>
        <row r="484">
          <cell r="A484"/>
        </row>
        <row r="485">
          <cell r="A485"/>
        </row>
        <row r="486">
          <cell r="A486"/>
        </row>
        <row r="487">
          <cell r="A487"/>
        </row>
        <row r="488">
          <cell r="A488"/>
        </row>
        <row r="489">
          <cell r="A489"/>
        </row>
        <row r="490">
          <cell r="A490"/>
        </row>
        <row r="491">
          <cell r="A491"/>
        </row>
        <row r="492">
          <cell r="A492"/>
        </row>
        <row r="493">
          <cell r="A493"/>
        </row>
        <row r="494">
          <cell r="A494"/>
        </row>
        <row r="495">
          <cell r="A495"/>
        </row>
        <row r="496">
          <cell r="A496"/>
        </row>
        <row r="497">
          <cell r="A497"/>
        </row>
        <row r="498">
          <cell r="A498"/>
        </row>
        <row r="499">
          <cell r="A499"/>
        </row>
        <row r="500">
          <cell r="A500"/>
        </row>
        <row r="501">
          <cell r="A501"/>
        </row>
        <row r="502">
          <cell r="A502"/>
        </row>
        <row r="503">
          <cell r="A503"/>
        </row>
        <row r="504">
          <cell r="A504"/>
        </row>
        <row r="505">
          <cell r="A505"/>
        </row>
        <row r="506">
          <cell r="A506"/>
        </row>
        <row r="507">
          <cell r="A507"/>
        </row>
        <row r="508">
          <cell r="A508"/>
        </row>
        <row r="509">
          <cell r="A509"/>
        </row>
        <row r="510">
          <cell r="A510"/>
        </row>
        <row r="511">
          <cell r="A511"/>
        </row>
        <row r="512">
          <cell r="A512"/>
        </row>
        <row r="513">
          <cell r="A513"/>
        </row>
        <row r="514">
          <cell r="A514"/>
        </row>
        <row r="515">
          <cell r="A515"/>
        </row>
        <row r="516">
          <cell r="A516"/>
        </row>
        <row r="517">
          <cell r="A517"/>
        </row>
        <row r="518">
          <cell r="A518"/>
        </row>
        <row r="519">
          <cell r="A519"/>
        </row>
        <row r="520">
          <cell r="A520"/>
        </row>
        <row r="521">
          <cell r="A521"/>
        </row>
        <row r="522">
          <cell r="A522"/>
        </row>
        <row r="523">
          <cell r="A523"/>
        </row>
        <row r="524">
          <cell r="A524"/>
        </row>
        <row r="525">
          <cell r="A525"/>
        </row>
        <row r="526">
          <cell r="A526"/>
        </row>
        <row r="527">
          <cell r="A527"/>
        </row>
        <row r="528">
          <cell r="A528"/>
        </row>
        <row r="529">
          <cell r="A529"/>
        </row>
        <row r="530">
          <cell r="A530"/>
        </row>
        <row r="531">
          <cell r="A531"/>
        </row>
        <row r="532">
          <cell r="A532"/>
        </row>
        <row r="533">
          <cell r="A533"/>
        </row>
        <row r="534">
          <cell r="A534"/>
        </row>
        <row r="535">
          <cell r="A535"/>
        </row>
        <row r="536">
          <cell r="A536"/>
        </row>
        <row r="537">
          <cell r="A537"/>
        </row>
        <row r="538">
          <cell r="A538"/>
        </row>
        <row r="539">
          <cell r="A539"/>
        </row>
        <row r="540">
          <cell r="A540"/>
        </row>
        <row r="541">
          <cell r="A541"/>
        </row>
        <row r="542">
          <cell r="A542"/>
        </row>
        <row r="543">
          <cell r="A543"/>
        </row>
        <row r="544">
          <cell r="A544"/>
        </row>
        <row r="545">
          <cell r="A545"/>
        </row>
        <row r="546">
          <cell r="A546"/>
        </row>
        <row r="547">
          <cell r="A547"/>
        </row>
        <row r="548">
          <cell r="A548"/>
        </row>
        <row r="549">
          <cell r="A549"/>
        </row>
        <row r="550">
          <cell r="A550"/>
        </row>
        <row r="551">
          <cell r="A551"/>
        </row>
        <row r="552">
          <cell r="A552"/>
        </row>
        <row r="553">
          <cell r="A553"/>
        </row>
        <row r="554">
          <cell r="A554"/>
        </row>
        <row r="555">
          <cell r="A555"/>
        </row>
        <row r="556">
          <cell r="A556"/>
        </row>
        <row r="557">
          <cell r="A557"/>
        </row>
        <row r="558">
          <cell r="A558"/>
        </row>
        <row r="559">
          <cell r="A559"/>
        </row>
        <row r="560">
          <cell r="A560"/>
        </row>
        <row r="561">
          <cell r="A561"/>
        </row>
        <row r="562">
          <cell r="A562"/>
        </row>
        <row r="563">
          <cell r="A563"/>
        </row>
        <row r="564">
          <cell r="A564"/>
        </row>
        <row r="565">
          <cell r="A565"/>
        </row>
        <row r="566">
          <cell r="A566"/>
        </row>
        <row r="567">
          <cell r="A567"/>
        </row>
        <row r="568">
          <cell r="A568"/>
        </row>
        <row r="569">
          <cell r="A569"/>
        </row>
        <row r="570">
          <cell r="A570"/>
        </row>
        <row r="571">
          <cell r="A571"/>
        </row>
        <row r="572">
          <cell r="A572"/>
        </row>
        <row r="573">
          <cell r="A573"/>
        </row>
        <row r="574">
          <cell r="A574"/>
        </row>
        <row r="575">
          <cell r="A575"/>
        </row>
        <row r="576">
          <cell r="A576"/>
        </row>
        <row r="577">
          <cell r="A577"/>
        </row>
        <row r="578">
          <cell r="A578"/>
        </row>
        <row r="579">
          <cell r="A579"/>
        </row>
        <row r="580">
          <cell r="A580"/>
        </row>
        <row r="581">
          <cell r="A581"/>
        </row>
        <row r="582">
          <cell r="A582"/>
        </row>
        <row r="583">
          <cell r="A583"/>
        </row>
        <row r="584">
          <cell r="A584"/>
        </row>
        <row r="585">
          <cell r="A585"/>
        </row>
        <row r="586">
          <cell r="A586"/>
        </row>
        <row r="587">
          <cell r="A587"/>
        </row>
        <row r="588">
          <cell r="A588"/>
        </row>
        <row r="589">
          <cell r="A589"/>
        </row>
        <row r="590">
          <cell r="A590"/>
        </row>
        <row r="591">
          <cell r="A591"/>
        </row>
        <row r="592">
          <cell r="A592"/>
        </row>
        <row r="593">
          <cell r="A593"/>
        </row>
        <row r="594">
          <cell r="A594"/>
        </row>
        <row r="595">
          <cell r="A595"/>
        </row>
        <row r="596">
          <cell r="A596"/>
        </row>
        <row r="597">
          <cell r="A597"/>
        </row>
        <row r="598">
          <cell r="A598"/>
        </row>
        <row r="599">
          <cell r="A599"/>
        </row>
        <row r="600">
          <cell r="A600"/>
        </row>
        <row r="601">
          <cell r="A601"/>
        </row>
        <row r="602">
          <cell r="A602"/>
        </row>
        <row r="603">
          <cell r="A603"/>
        </row>
        <row r="604">
          <cell r="A604"/>
        </row>
        <row r="605">
          <cell r="A605"/>
        </row>
        <row r="606">
          <cell r="A606"/>
        </row>
        <row r="607">
          <cell r="A607"/>
        </row>
        <row r="608">
          <cell r="A608"/>
        </row>
        <row r="609">
          <cell r="A609"/>
        </row>
        <row r="610">
          <cell r="A610"/>
        </row>
        <row r="611">
          <cell r="A611"/>
        </row>
        <row r="612">
          <cell r="A612"/>
        </row>
        <row r="613">
          <cell r="A613"/>
        </row>
        <row r="614">
          <cell r="A614"/>
        </row>
        <row r="615">
          <cell r="A615"/>
        </row>
        <row r="616">
          <cell r="A616"/>
        </row>
        <row r="617">
          <cell r="A617"/>
        </row>
        <row r="618">
          <cell r="A618"/>
        </row>
        <row r="619">
          <cell r="A619"/>
        </row>
        <row r="620">
          <cell r="A620"/>
        </row>
        <row r="621">
          <cell r="A621"/>
        </row>
        <row r="622">
          <cell r="A622"/>
        </row>
        <row r="623">
          <cell r="A623"/>
        </row>
        <row r="624">
          <cell r="A624"/>
        </row>
        <row r="625">
          <cell r="A625"/>
        </row>
        <row r="626">
          <cell r="A626"/>
        </row>
        <row r="627">
          <cell r="A627"/>
        </row>
        <row r="628">
          <cell r="A628"/>
        </row>
        <row r="629">
          <cell r="A629"/>
        </row>
        <row r="630">
          <cell r="A630"/>
        </row>
        <row r="631">
          <cell r="A631"/>
        </row>
        <row r="632">
          <cell r="A632"/>
        </row>
        <row r="633">
          <cell r="A633"/>
        </row>
        <row r="634">
          <cell r="A634"/>
        </row>
        <row r="635">
          <cell r="A635"/>
        </row>
        <row r="636">
          <cell r="A636"/>
        </row>
        <row r="637">
          <cell r="A637"/>
        </row>
        <row r="638">
          <cell r="A638"/>
        </row>
        <row r="639">
          <cell r="A639"/>
        </row>
        <row r="640">
          <cell r="A640"/>
        </row>
        <row r="641">
          <cell r="A641"/>
        </row>
        <row r="642">
          <cell r="A642"/>
        </row>
        <row r="643">
          <cell r="A643"/>
        </row>
        <row r="644">
          <cell r="A644"/>
        </row>
        <row r="645">
          <cell r="A645"/>
        </row>
        <row r="646">
          <cell r="A646"/>
        </row>
        <row r="647">
          <cell r="A647"/>
        </row>
        <row r="648">
          <cell r="A648"/>
        </row>
        <row r="649">
          <cell r="A649"/>
        </row>
        <row r="650">
          <cell r="A650"/>
        </row>
        <row r="651">
          <cell r="A651"/>
        </row>
        <row r="652">
          <cell r="A652"/>
        </row>
        <row r="653">
          <cell r="A653"/>
        </row>
        <row r="654">
          <cell r="A654"/>
        </row>
        <row r="655">
          <cell r="A655"/>
        </row>
        <row r="656">
          <cell r="A656"/>
        </row>
        <row r="657">
          <cell r="A657"/>
        </row>
        <row r="658">
          <cell r="A658"/>
        </row>
        <row r="659">
          <cell r="A659"/>
        </row>
        <row r="660">
          <cell r="A660"/>
        </row>
        <row r="661">
          <cell r="A661"/>
        </row>
        <row r="662">
          <cell r="A662"/>
        </row>
        <row r="663">
          <cell r="A663"/>
        </row>
        <row r="664">
          <cell r="A664"/>
        </row>
        <row r="665">
          <cell r="A665"/>
        </row>
        <row r="666">
          <cell r="A666"/>
        </row>
        <row r="667">
          <cell r="A667"/>
        </row>
        <row r="668">
          <cell r="A668"/>
        </row>
        <row r="669">
          <cell r="A669"/>
        </row>
        <row r="670">
          <cell r="A670"/>
        </row>
        <row r="671">
          <cell r="A671"/>
        </row>
        <row r="672">
          <cell r="A672"/>
        </row>
        <row r="673">
          <cell r="A673"/>
        </row>
        <row r="674">
          <cell r="A674"/>
        </row>
        <row r="675">
          <cell r="A675"/>
        </row>
        <row r="676">
          <cell r="A676"/>
        </row>
        <row r="677">
          <cell r="A677"/>
        </row>
        <row r="678">
          <cell r="A678"/>
        </row>
        <row r="679">
          <cell r="A679"/>
        </row>
        <row r="680">
          <cell r="A680"/>
        </row>
        <row r="681">
          <cell r="A681"/>
        </row>
        <row r="682">
          <cell r="A682"/>
        </row>
        <row r="683">
          <cell r="A683"/>
        </row>
        <row r="684">
          <cell r="A684"/>
        </row>
        <row r="685">
          <cell r="A685"/>
        </row>
        <row r="686">
          <cell r="A686"/>
        </row>
        <row r="687">
          <cell r="A687"/>
        </row>
        <row r="688">
          <cell r="A688"/>
        </row>
        <row r="689">
          <cell r="A689"/>
        </row>
        <row r="690">
          <cell r="A690"/>
        </row>
        <row r="691">
          <cell r="A691"/>
        </row>
        <row r="692">
          <cell r="A692"/>
        </row>
        <row r="693">
          <cell r="A693"/>
        </row>
        <row r="694">
          <cell r="A694"/>
        </row>
        <row r="695">
          <cell r="A695"/>
        </row>
        <row r="696">
          <cell r="A696"/>
        </row>
        <row r="697">
          <cell r="A697"/>
        </row>
        <row r="698">
          <cell r="A698"/>
        </row>
        <row r="699">
          <cell r="A699"/>
        </row>
        <row r="700">
          <cell r="A700"/>
        </row>
        <row r="701">
          <cell r="A701"/>
        </row>
        <row r="702">
          <cell r="A702"/>
        </row>
        <row r="703">
          <cell r="A703"/>
        </row>
        <row r="704">
          <cell r="A704"/>
        </row>
        <row r="705">
          <cell r="A705"/>
        </row>
        <row r="706">
          <cell r="A706"/>
        </row>
        <row r="707">
          <cell r="A707"/>
        </row>
        <row r="708">
          <cell r="A708"/>
        </row>
        <row r="709">
          <cell r="A709"/>
        </row>
        <row r="710">
          <cell r="A710"/>
        </row>
        <row r="711">
          <cell r="A711"/>
        </row>
        <row r="712">
          <cell r="A712"/>
        </row>
        <row r="713">
          <cell r="A713"/>
        </row>
        <row r="714">
          <cell r="A714"/>
        </row>
        <row r="715">
          <cell r="A715"/>
        </row>
        <row r="716">
          <cell r="A716"/>
        </row>
        <row r="717">
          <cell r="A717"/>
        </row>
        <row r="718">
          <cell r="A718"/>
        </row>
        <row r="719">
          <cell r="A719"/>
        </row>
        <row r="720">
          <cell r="A720"/>
        </row>
        <row r="721">
          <cell r="A721"/>
        </row>
        <row r="722">
          <cell r="A722"/>
        </row>
        <row r="723">
          <cell r="A723"/>
        </row>
        <row r="724">
          <cell r="A724"/>
        </row>
        <row r="725">
          <cell r="A725"/>
        </row>
        <row r="726">
          <cell r="A726"/>
        </row>
        <row r="727">
          <cell r="A727"/>
        </row>
        <row r="728">
          <cell r="A728"/>
        </row>
        <row r="729">
          <cell r="A729"/>
        </row>
        <row r="730">
          <cell r="A730"/>
        </row>
        <row r="731">
          <cell r="A731"/>
        </row>
        <row r="732">
          <cell r="A732"/>
        </row>
        <row r="733">
          <cell r="A733"/>
        </row>
        <row r="734">
          <cell r="A734"/>
        </row>
        <row r="735">
          <cell r="A735"/>
        </row>
        <row r="736">
          <cell r="A736"/>
        </row>
        <row r="737">
          <cell r="A737"/>
        </row>
        <row r="738">
          <cell r="A738"/>
        </row>
        <row r="739">
          <cell r="A739"/>
        </row>
        <row r="740">
          <cell r="A740"/>
        </row>
        <row r="741">
          <cell r="A741"/>
        </row>
        <row r="742">
          <cell r="A742"/>
        </row>
        <row r="743">
          <cell r="A743"/>
        </row>
        <row r="744">
          <cell r="A744"/>
        </row>
        <row r="745">
          <cell r="A745"/>
        </row>
        <row r="746">
          <cell r="A746"/>
        </row>
        <row r="747">
          <cell r="A747"/>
        </row>
        <row r="748">
          <cell r="A748"/>
        </row>
        <row r="749">
          <cell r="A749"/>
        </row>
        <row r="750">
          <cell r="A750"/>
        </row>
        <row r="751">
          <cell r="A751"/>
        </row>
        <row r="752">
          <cell r="A752"/>
        </row>
        <row r="753">
          <cell r="A753"/>
        </row>
        <row r="754">
          <cell r="A754"/>
        </row>
        <row r="755">
          <cell r="A755"/>
        </row>
        <row r="756">
          <cell r="A756"/>
        </row>
        <row r="757">
          <cell r="A757"/>
        </row>
        <row r="758">
          <cell r="A758"/>
        </row>
        <row r="759">
          <cell r="A759"/>
        </row>
        <row r="760">
          <cell r="A760"/>
        </row>
        <row r="761">
          <cell r="A761"/>
        </row>
        <row r="762">
          <cell r="A762"/>
        </row>
        <row r="763">
          <cell r="A763"/>
        </row>
        <row r="764">
          <cell r="A764"/>
        </row>
        <row r="765">
          <cell r="A765"/>
        </row>
        <row r="766">
          <cell r="A766"/>
        </row>
        <row r="767">
          <cell r="A767"/>
        </row>
        <row r="768">
          <cell r="A768"/>
        </row>
        <row r="769">
          <cell r="A769"/>
        </row>
        <row r="770">
          <cell r="A770"/>
        </row>
        <row r="771">
          <cell r="A771"/>
        </row>
        <row r="772">
          <cell r="A772"/>
        </row>
        <row r="773">
          <cell r="A773"/>
        </row>
        <row r="774">
          <cell r="A774"/>
        </row>
        <row r="775">
          <cell r="A775"/>
        </row>
        <row r="776">
          <cell r="A776"/>
        </row>
        <row r="777">
          <cell r="A777"/>
        </row>
        <row r="778">
          <cell r="A778"/>
        </row>
        <row r="779">
          <cell r="A779"/>
        </row>
        <row r="780">
          <cell r="A780"/>
        </row>
        <row r="781">
          <cell r="A781"/>
        </row>
        <row r="782">
          <cell r="A782"/>
        </row>
        <row r="783">
          <cell r="A783"/>
        </row>
        <row r="784">
          <cell r="A784"/>
        </row>
        <row r="785">
          <cell r="A785"/>
        </row>
        <row r="786">
          <cell r="A786"/>
        </row>
        <row r="787">
          <cell r="A787"/>
        </row>
        <row r="788">
          <cell r="A788"/>
        </row>
        <row r="789">
          <cell r="A789"/>
        </row>
        <row r="790">
          <cell r="A790"/>
        </row>
        <row r="791">
          <cell r="A791"/>
        </row>
        <row r="792">
          <cell r="A792"/>
        </row>
        <row r="793">
          <cell r="A793"/>
        </row>
        <row r="794">
          <cell r="A794"/>
        </row>
        <row r="795">
          <cell r="A795"/>
        </row>
        <row r="796">
          <cell r="A796"/>
        </row>
        <row r="797">
          <cell r="A797"/>
        </row>
        <row r="798">
          <cell r="A798"/>
        </row>
        <row r="799">
          <cell r="A799"/>
        </row>
        <row r="800">
          <cell r="A800"/>
        </row>
        <row r="801">
          <cell r="A801"/>
        </row>
        <row r="802">
          <cell r="A802"/>
        </row>
        <row r="803">
          <cell r="A803"/>
        </row>
        <row r="804">
          <cell r="A804"/>
        </row>
        <row r="805">
          <cell r="A805"/>
        </row>
        <row r="806">
          <cell r="A806"/>
        </row>
        <row r="807">
          <cell r="A807"/>
        </row>
        <row r="808">
          <cell r="A808"/>
        </row>
        <row r="809">
          <cell r="A809"/>
        </row>
        <row r="810">
          <cell r="A810"/>
        </row>
        <row r="811">
          <cell r="A811"/>
        </row>
        <row r="812">
          <cell r="A812"/>
        </row>
        <row r="813">
          <cell r="A813"/>
        </row>
        <row r="814">
          <cell r="A814"/>
        </row>
        <row r="815">
          <cell r="A815"/>
        </row>
        <row r="816">
          <cell r="A816"/>
        </row>
        <row r="817">
          <cell r="A817"/>
        </row>
        <row r="818">
          <cell r="A818"/>
        </row>
        <row r="819">
          <cell r="A819"/>
        </row>
        <row r="820">
          <cell r="A820"/>
        </row>
        <row r="821">
          <cell r="A821"/>
        </row>
        <row r="822">
          <cell r="A822"/>
        </row>
        <row r="823">
          <cell r="A823"/>
        </row>
        <row r="824">
          <cell r="A824"/>
        </row>
        <row r="825">
          <cell r="A825"/>
        </row>
        <row r="826">
          <cell r="A826"/>
        </row>
        <row r="827">
          <cell r="A827"/>
        </row>
        <row r="828">
          <cell r="A828"/>
        </row>
        <row r="829">
          <cell r="A829"/>
        </row>
        <row r="830">
          <cell r="A830"/>
        </row>
        <row r="831">
          <cell r="A831"/>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sheetPr>
  <dimension ref="A1:AMK3108"/>
  <sheetViews>
    <sheetView tabSelected="1" view="pageBreakPreview" topLeftCell="A2" zoomScaleNormal="68" zoomScaleSheetLayoutView="100" zoomScalePageLayoutView="94" workbookViewId="0">
      <selection activeCell="L27" sqref="L27"/>
    </sheetView>
  </sheetViews>
  <sheetFormatPr defaultColWidth="9" defaultRowHeight="12.75"/>
  <cols>
    <col min="1" max="1" width="13.42578125" customWidth="1"/>
    <col min="2" max="2" width="52.140625" style="15" customWidth="1"/>
    <col min="3" max="3" width="10.42578125" style="15" customWidth="1"/>
    <col min="4" max="4" width="9.28515625" style="15" customWidth="1"/>
    <col min="5" max="5" width="11.85546875" style="15" customWidth="1"/>
    <col min="6" max="6" width="6.5703125" style="15" customWidth="1"/>
    <col min="7" max="7" width="11.85546875" style="15" bestFit="1" customWidth="1"/>
    <col min="8" max="8" width="11.7109375" style="15" bestFit="1" customWidth="1"/>
    <col min="9" max="9" width="12.140625" style="23" customWidth="1"/>
    <col min="10" max="10" width="9.28515625" style="23" bestFit="1" customWidth="1"/>
    <col min="11" max="11" width="13.28515625" style="15" customWidth="1"/>
    <col min="12" max="12" width="9.28515625" style="15" bestFit="1" customWidth="1"/>
    <col min="13" max="1024" width="9" style="15"/>
  </cols>
  <sheetData>
    <row r="1" spans="1:12" hidden="1">
      <c r="B1" s="15">
        <v>2</v>
      </c>
      <c r="F1" s="15">
        <v>3</v>
      </c>
      <c r="G1" s="15">
        <v>4</v>
      </c>
    </row>
    <row r="2" spans="1:12" ht="37.5" customHeight="1">
      <c r="A2" s="24"/>
      <c r="B2" s="25" t="s">
        <v>0</v>
      </c>
      <c r="C2" s="416" t="s">
        <v>43521</v>
      </c>
      <c r="D2" s="416"/>
      <c r="E2" s="416"/>
      <c r="F2" s="416"/>
      <c r="G2" s="416"/>
      <c r="H2" s="416"/>
      <c r="I2" s="79"/>
      <c r="J2" s="80"/>
      <c r="K2"/>
    </row>
    <row r="3" spans="1:12" ht="18" hidden="1">
      <c r="B3" s="412" t="s">
        <v>1</v>
      </c>
      <c r="C3" s="412"/>
      <c r="D3" s="412"/>
      <c r="E3" s="412"/>
      <c r="F3" s="412"/>
      <c r="G3" s="412"/>
      <c r="H3" s="412"/>
      <c r="I3" s="81"/>
      <c r="J3" s="82"/>
      <c r="K3" s="83" t="s">
        <v>2</v>
      </c>
    </row>
    <row r="4" spans="1:12" ht="20.25" hidden="1">
      <c r="B4" s="354" t="str">
        <f>A5</f>
        <v>SEDUC E 1</v>
      </c>
      <c r="C4" s="355"/>
      <c r="D4" s="355"/>
      <c r="E4" s="355"/>
      <c r="F4" s="355"/>
      <c r="G4" s="355"/>
      <c r="H4" s="356"/>
      <c r="I4" s="81"/>
      <c r="J4" s="84"/>
      <c r="K4" s="85" t="str">
        <f>B4</f>
        <v>SEDUC E 1</v>
      </c>
      <c r="L4" s="15" t="e">
        <f>VLOOKUP(K4,[3]Matriz!$A:$B,2,FALSE)</f>
        <v>#N/A</v>
      </c>
    </row>
    <row r="5" spans="1:12" hidden="1">
      <c r="A5" s="26" t="s">
        <v>3</v>
      </c>
      <c r="B5" s="375" t="s">
        <v>4</v>
      </c>
      <c r="C5" s="376"/>
      <c r="D5" s="376"/>
      <c r="E5" s="376"/>
      <c r="F5" s="377"/>
      <c r="G5" s="27" t="s">
        <v>5</v>
      </c>
      <c r="H5" s="259" t="s">
        <v>6</v>
      </c>
      <c r="I5" s="81"/>
      <c r="J5" s="86"/>
      <c r="K5" s="15" t="str">
        <f>K4</f>
        <v>SEDUC E 1</v>
      </c>
      <c r="L5" s="15" t="e">
        <f>VLOOKUP(K5,[3]Matriz!$A:$B,2,FALSE)</f>
        <v>#N/A</v>
      </c>
    </row>
    <row r="6" spans="1:12" hidden="1">
      <c r="B6" s="28" t="s">
        <v>7</v>
      </c>
      <c r="C6" s="29" t="s">
        <v>8</v>
      </c>
      <c r="D6" s="29" t="s">
        <v>9</v>
      </c>
      <c r="E6" s="28" t="s">
        <v>10</v>
      </c>
      <c r="F6" s="28" t="s">
        <v>11</v>
      </c>
      <c r="G6" s="30" t="s">
        <v>12</v>
      </c>
      <c r="H6" s="29" t="s">
        <v>13</v>
      </c>
      <c r="I6" s="81"/>
      <c r="J6" s="86"/>
      <c r="K6" s="15" t="str">
        <f t="shared" ref="K6:K39" si="0">K5</f>
        <v>SEDUC E 1</v>
      </c>
      <c r="L6" s="15" t="e">
        <f>VLOOKUP(K6,[3]Matriz!$A:$B,2,FALSE)</f>
        <v>#N/A</v>
      </c>
    </row>
    <row r="7" spans="1:12" ht="24" hidden="1">
      <c r="B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2" t="s">
        <v>14</v>
      </c>
      <c r="D7" s="33">
        <v>90776</v>
      </c>
      <c r="E7" s="34">
        <v>0.15</v>
      </c>
      <c r="F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7" s="36">
        <f ca="1">ROUND(E7*G7,2)</f>
        <v>4.04</v>
      </c>
      <c r="I7" s="81"/>
      <c r="J7" s="87"/>
      <c r="K7" s="15" t="str">
        <f t="shared" si="0"/>
        <v>SEDUC E 1</v>
      </c>
      <c r="L7" s="15" t="e">
        <f>VLOOKUP(K7,[3]Matriz!$A:$B,2,FALSE)</f>
        <v>#N/A</v>
      </c>
    </row>
    <row r="8" spans="1:12" hidden="1">
      <c r="B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2" t="s">
        <v>14</v>
      </c>
      <c r="D8" s="32">
        <v>88316</v>
      </c>
      <c r="E8" s="37">
        <v>0.25</v>
      </c>
      <c r="F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 s="36">
        <f ca="1">ROUND(E8*G8,2)</f>
        <v>4.17</v>
      </c>
      <c r="I8" s="81"/>
      <c r="J8" s="87"/>
      <c r="K8" s="15" t="str">
        <f t="shared" si="0"/>
        <v>SEDUC E 1</v>
      </c>
      <c r="L8" s="15" t="e">
        <f>VLOOKUP(K8,[3]Matriz!$A:$B,2,FALSE)</f>
        <v>#N/A</v>
      </c>
    </row>
    <row r="9" spans="1:12" ht="60" hidden="1">
      <c r="B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38" t="s">
        <v>14</v>
      </c>
      <c r="D9" s="38">
        <v>91634</v>
      </c>
      <c r="E9" s="36">
        <v>0.25</v>
      </c>
      <c r="F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9" s="36">
        <f ca="1">ROUND(E9*G9,2)</f>
        <v>57.74</v>
      </c>
      <c r="I9" s="81"/>
      <c r="J9" s="87"/>
      <c r="K9" s="15" t="str">
        <f t="shared" si="0"/>
        <v>SEDUC E 1</v>
      </c>
      <c r="L9" s="15" t="e">
        <f>VLOOKUP(K9,[3]Matriz!$A:$B,2,FALSE)</f>
        <v>#N/A</v>
      </c>
    </row>
    <row r="10" spans="1:12" hidden="1">
      <c r="A10" s="39">
        <f ca="1">H10</f>
        <v>65.95</v>
      </c>
      <c r="B10" s="40" t="s">
        <v>15</v>
      </c>
      <c r="C10" s="41"/>
      <c r="D10" s="41"/>
      <c r="E10" s="34"/>
      <c r="F10" s="42"/>
      <c r="G10" s="43"/>
      <c r="H10" s="44">
        <f ca="1">SUM(H7:H9)</f>
        <v>65.95</v>
      </c>
      <c r="I10" s="87" t="str">
        <f>A5</f>
        <v>SEDUC E 1</v>
      </c>
      <c r="J10" s="88">
        <f ca="1">H10</f>
        <v>65.95</v>
      </c>
      <c r="K10" s="15" t="str">
        <f>I10</f>
        <v>SEDUC E 1</v>
      </c>
      <c r="L10" s="15" t="e">
        <f>VLOOKUP(K10,[3]Matriz!$A:$B,2,FALSE)</f>
        <v>#N/A</v>
      </c>
    </row>
    <row r="11" spans="1:12" hidden="1">
      <c r="B11" s="45"/>
      <c r="C11" s="46"/>
      <c r="D11" s="46"/>
      <c r="E11" s="45"/>
      <c r="F11" s="45"/>
      <c r="G11" s="45"/>
      <c r="H11" s="47"/>
      <c r="I11" s="87"/>
      <c r="J11" s="87"/>
      <c r="K11" s="15" t="str">
        <f t="shared" si="0"/>
        <v>SEDUC E 1</v>
      </c>
      <c r="L11" s="15" t="e">
        <f>VLOOKUP(K11,[3]Matriz!$A:$B,2,FALSE)</f>
        <v>#N/A</v>
      </c>
    </row>
    <row r="12" spans="1:12" ht="20.25" hidden="1">
      <c r="B12" s="354" t="str">
        <f>A13</f>
        <v>SEDUC E 2</v>
      </c>
      <c r="C12" s="355"/>
      <c r="D12" s="355"/>
      <c r="E12" s="355"/>
      <c r="F12" s="355"/>
      <c r="G12" s="355"/>
      <c r="H12" s="356"/>
      <c r="I12" s="87"/>
      <c r="J12" s="87"/>
      <c r="K12" s="15" t="str">
        <f>B12</f>
        <v>SEDUC E 2</v>
      </c>
      <c r="L12" s="15" t="e">
        <f>VLOOKUP(K12,[3]Matriz!$A:$B,2,FALSE)</f>
        <v>#N/A</v>
      </c>
    </row>
    <row r="13" spans="1:12" hidden="1">
      <c r="A13" s="26" t="s">
        <v>16</v>
      </c>
      <c r="B13" s="363" t="s">
        <v>17</v>
      </c>
      <c r="C13" s="364"/>
      <c r="D13" s="364"/>
      <c r="E13" s="364"/>
      <c r="F13" s="365"/>
      <c r="G13" s="48" t="s">
        <v>5</v>
      </c>
      <c r="H13" s="262" t="s">
        <v>6</v>
      </c>
      <c r="I13" s="87"/>
      <c r="J13" s="89"/>
      <c r="K13" s="15" t="str">
        <f t="shared" si="0"/>
        <v>SEDUC E 2</v>
      </c>
      <c r="L13" s="15" t="e">
        <f>VLOOKUP(K13,[3]Matriz!$A:$B,2,FALSE)</f>
        <v>#N/A</v>
      </c>
    </row>
    <row r="14" spans="1:12" hidden="1">
      <c r="B14" s="49" t="s">
        <v>7</v>
      </c>
      <c r="C14" s="50" t="s">
        <v>8</v>
      </c>
      <c r="D14" s="50" t="s">
        <v>9</v>
      </c>
      <c r="E14" s="51" t="s">
        <v>10</v>
      </c>
      <c r="F14" s="49" t="s">
        <v>18</v>
      </c>
      <c r="G14" s="52" t="s">
        <v>19</v>
      </c>
      <c r="H14" s="53" t="s">
        <v>13</v>
      </c>
      <c r="I14" s="87"/>
      <c r="J14" s="90"/>
      <c r="K14" s="15" t="str">
        <f t="shared" si="0"/>
        <v>SEDUC E 2</v>
      </c>
      <c r="L14" s="15" t="e">
        <f>VLOOKUP(K14,[3]Matriz!$A:$B,2,FALSE)</f>
        <v>#N/A</v>
      </c>
    </row>
    <row r="15" spans="1:12" ht="36" hidden="1">
      <c r="B1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38" t="s">
        <v>14</v>
      </c>
      <c r="D15" s="38">
        <v>94969</v>
      </c>
      <c r="E15" s="54">
        <v>0.25</v>
      </c>
      <c r="F1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5" s="54">
        <f ca="1">ROUND(E15*G15,2)</f>
        <v>131.88999999999999</v>
      </c>
      <c r="I15" s="87"/>
      <c r="J15" s="83"/>
      <c r="K15" s="15" t="str">
        <f t="shared" si="0"/>
        <v>SEDUC E 2</v>
      </c>
      <c r="L15" s="15" t="e">
        <f>VLOOKUP(K15,[3]Matriz!$A:$B,2,FALSE)</f>
        <v>#N/A</v>
      </c>
    </row>
    <row r="16" spans="1:12" hidden="1">
      <c r="B1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38" t="s">
        <v>20</v>
      </c>
      <c r="D16" s="38">
        <v>1866</v>
      </c>
      <c r="E16" s="54">
        <v>1</v>
      </c>
      <c r="F1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1115,18</v>
      </c>
      <c r="H16" s="54">
        <f ca="1">ROUND(E16*G16,2)</f>
        <v>1115.18</v>
      </c>
      <c r="I16" s="87"/>
      <c r="J16" s="83"/>
      <c r="K16" s="15" t="str">
        <f t="shared" si="0"/>
        <v>SEDUC E 2</v>
      </c>
      <c r="L16" s="15" t="e">
        <f>VLOOKUP(K16,[3]Matriz!$A:$B,2,FALSE)</f>
        <v>#N/A</v>
      </c>
    </row>
    <row r="17" spans="1:12" hidden="1">
      <c r="B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38" t="s">
        <v>14</v>
      </c>
      <c r="D17" s="38">
        <v>88316</v>
      </c>
      <c r="E17" s="54">
        <v>3.5</v>
      </c>
      <c r="F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7" s="54">
        <f ca="1">ROUND(E17*G17,2)</f>
        <v>58.31</v>
      </c>
      <c r="I17" s="87"/>
      <c r="J17" s="83"/>
      <c r="K17" s="15" t="str">
        <f t="shared" si="0"/>
        <v>SEDUC E 2</v>
      </c>
      <c r="L17" s="15" t="e">
        <f>VLOOKUP(K17,[3]Matriz!$A:$B,2,FALSE)</f>
        <v>#N/A</v>
      </c>
    </row>
    <row r="18" spans="1:12" ht="60" hidden="1">
      <c r="B1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38" t="s">
        <v>14</v>
      </c>
      <c r="D18" s="38">
        <v>91634</v>
      </c>
      <c r="E18" s="54">
        <v>1.5</v>
      </c>
      <c r="F1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8" s="54">
        <f ca="1">ROUND(E18*G18,2)</f>
        <v>346.46</v>
      </c>
      <c r="I18" s="87"/>
      <c r="J18" s="91"/>
      <c r="K18" s="15" t="str">
        <f t="shared" si="0"/>
        <v>SEDUC E 2</v>
      </c>
      <c r="L18" s="15" t="e">
        <f>VLOOKUP(K18,[3]Matriz!$A:$B,2,FALSE)</f>
        <v>#N/A</v>
      </c>
    </row>
    <row r="19" spans="1:12" hidden="1">
      <c r="A19" s="39">
        <f ca="1">H19</f>
        <v>1651.8400000000001</v>
      </c>
      <c r="B19" s="55" t="s">
        <v>15</v>
      </c>
      <c r="C19" s="38"/>
      <c r="D19" s="38"/>
      <c r="E19" s="56"/>
      <c r="F19" s="32"/>
      <c r="G19" s="57"/>
      <c r="H19" s="44">
        <f ca="1">SUM(H15:H18)</f>
        <v>1651.8400000000001</v>
      </c>
      <c r="I19" s="87" t="str">
        <f>A13</f>
        <v>SEDUC E 2</v>
      </c>
      <c r="J19" s="92">
        <f ca="1">H19</f>
        <v>1651.8400000000001</v>
      </c>
      <c r="K19" s="15" t="str">
        <f>I19</f>
        <v>SEDUC E 2</v>
      </c>
      <c r="L19" s="15" t="e">
        <f>VLOOKUP(K19,[3]Matriz!$A:$B,2,FALSE)</f>
        <v>#N/A</v>
      </c>
    </row>
    <row r="20" spans="1:12" hidden="1">
      <c r="B20" s="58"/>
      <c r="C20" s="59"/>
      <c r="D20" s="59"/>
      <c r="E20" s="60"/>
      <c r="F20" s="61"/>
      <c r="G20" s="62"/>
      <c r="H20" s="63"/>
      <c r="I20" s="87"/>
      <c r="J20" s="87"/>
      <c r="K20" s="15" t="str">
        <f>K19</f>
        <v>SEDUC E 2</v>
      </c>
      <c r="L20" s="15" t="e">
        <f>VLOOKUP(K20,[3]Matriz!$A:$B,2,FALSE)</f>
        <v>#N/A</v>
      </c>
    </row>
    <row r="21" spans="1:12" ht="20.25">
      <c r="B21" s="354" t="str">
        <f>A22</f>
        <v>SEDUC E 3</v>
      </c>
      <c r="C21" s="355"/>
      <c r="D21" s="355"/>
      <c r="E21" s="355"/>
      <c r="F21" s="355"/>
      <c r="G21" s="355"/>
      <c r="H21" s="356"/>
      <c r="I21" s="87"/>
      <c r="J21" s="87"/>
      <c r="K21" s="85" t="str">
        <f>B21</f>
        <v>SEDUC E 3</v>
      </c>
      <c r="L21" s="15">
        <f>VLOOKUP(K21,[3]Matriz!$A:$B,2,FALSE)</f>
        <v>44</v>
      </c>
    </row>
    <row r="22" spans="1:12" ht="24" customHeight="1">
      <c r="A22" s="15" t="s">
        <v>21</v>
      </c>
      <c r="B22" s="413" t="s">
        <v>22</v>
      </c>
      <c r="C22" s="414"/>
      <c r="D22" s="414"/>
      <c r="E22" s="414"/>
      <c r="F22" s="415"/>
      <c r="G22" s="27" t="s">
        <v>5</v>
      </c>
      <c r="H22" s="259" t="s">
        <v>6</v>
      </c>
      <c r="I22" s="87"/>
      <c r="J22" s="87"/>
      <c r="K22" s="15" t="str">
        <f>K21</f>
        <v>SEDUC E 3</v>
      </c>
      <c r="L22" s="15">
        <f>VLOOKUP(K22,[3]Matriz!$A:$B,2,FALSE)</f>
        <v>44</v>
      </c>
    </row>
    <row r="23" spans="1:12">
      <c r="A23" s="15"/>
      <c r="B23" s="28" t="s">
        <v>7</v>
      </c>
      <c r="C23" s="29" t="s">
        <v>8</v>
      </c>
      <c r="D23" s="29" t="s">
        <v>9</v>
      </c>
      <c r="E23" s="64" t="s">
        <v>10</v>
      </c>
      <c r="F23" s="28" t="s">
        <v>18</v>
      </c>
      <c r="G23" s="30" t="s">
        <v>19</v>
      </c>
      <c r="H23" s="28" t="s">
        <v>13</v>
      </c>
      <c r="I23" s="87"/>
      <c r="J23" s="87"/>
      <c r="K23" s="15" t="str">
        <f t="shared" si="0"/>
        <v>SEDUC E 3</v>
      </c>
      <c r="L23" s="15">
        <f>VLOOKUP(K23,[3]Matriz!$A:$B,2,FALSE)</f>
        <v>44</v>
      </c>
    </row>
    <row r="24" spans="1:12" ht="36">
      <c r="A24" s="15"/>
      <c r="B2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1" t="s">
        <v>14</v>
      </c>
      <c r="D24" s="38">
        <v>94969</v>
      </c>
      <c r="E24" s="36">
        <v>0.2</v>
      </c>
      <c r="F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24" s="54">
        <f ca="1">ROUND(E24*G24,2)</f>
        <v>105.51</v>
      </c>
      <c r="I24" s="87"/>
      <c r="J24" s="87"/>
      <c r="K24" s="15" t="str">
        <f t="shared" si="0"/>
        <v>SEDUC E 3</v>
      </c>
      <c r="L24" s="15">
        <f>VLOOKUP(K24,[3]Matriz!$A:$B,2,FALSE)</f>
        <v>44</v>
      </c>
    </row>
    <row r="25" spans="1:12">
      <c r="A25" s="15"/>
      <c r="B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38" t="s">
        <v>20</v>
      </c>
      <c r="D25" s="318">
        <v>1867</v>
      </c>
      <c r="E25" s="34">
        <v>1</v>
      </c>
      <c r="F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1732,61</v>
      </c>
      <c r="H25" s="36">
        <f ca="1">ROUND(E25*G25,2)</f>
        <v>1732.61</v>
      </c>
      <c r="I25" s="87"/>
      <c r="J25" s="87"/>
      <c r="K25" s="15" t="str">
        <f t="shared" si="0"/>
        <v>SEDUC E 3</v>
      </c>
      <c r="L25" s="15">
        <f>VLOOKUP(K25,[3]Matriz!$A:$B,2,FALSE)</f>
        <v>44</v>
      </c>
    </row>
    <row r="26" spans="1:12">
      <c r="A26" s="15"/>
      <c r="B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1" t="s">
        <v>14</v>
      </c>
      <c r="D26" s="315">
        <v>88316</v>
      </c>
      <c r="E26" s="34">
        <v>6</v>
      </c>
      <c r="F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6" s="36">
        <f ca="1">ROUND(E26*G26,2)</f>
        <v>99.96</v>
      </c>
      <c r="I26" s="87"/>
      <c r="J26" s="87"/>
      <c r="K26" s="15" t="str">
        <f t="shared" si="0"/>
        <v>SEDUC E 3</v>
      </c>
      <c r="L26" s="15">
        <f>VLOOKUP(K26,[3]Matriz!$A:$B,2,FALSE)</f>
        <v>44</v>
      </c>
    </row>
    <row r="27" spans="1:12" ht="60">
      <c r="A27" s="15"/>
      <c r="B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1" t="s">
        <v>14</v>
      </c>
      <c r="D27" s="38">
        <v>91634</v>
      </c>
      <c r="E27" s="36">
        <v>1.5101945805720822</v>
      </c>
      <c r="F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27" s="36">
        <f ca="1">ROUND(E27*G27,2)</f>
        <v>348.81</v>
      </c>
      <c r="I27" s="87"/>
      <c r="J27" s="87"/>
      <c r="K27" s="15" t="str">
        <f t="shared" si="0"/>
        <v>SEDUC E 3</v>
      </c>
      <c r="L27" s="15">
        <f>VLOOKUP(K27,[3]Matriz!$A:$B,2,FALSE)</f>
        <v>44</v>
      </c>
    </row>
    <row r="28" spans="1:12">
      <c r="A28" s="39">
        <f ca="1">H28</f>
        <v>2286.89</v>
      </c>
      <c r="B28" s="55" t="s">
        <v>15</v>
      </c>
      <c r="C28" s="41"/>
      <c r="D28" s="41"/>
      <c r="E28" s="34"/>
      <c r="F28" s="42"/>
      <c r="G28" s="68"/>
      <c r="H28" s="69">
        <f ca="1">SUM(H24:H27)</f>
        <v>2286.89</v>
      </c>
      <c r="I28" s="87" t="str">
        <f>A22</f>
        <v>SEDUC E 3</v>
      </c>
      <c r="J28" s="88">
        <f ca="1">H28</f>
        <v>2286.89</v>
      </c>
      <c r="K28" s="15" t="str">
        <f>I28</f>
        <v>SEDUC E 3</v>
      </c>
      <c r="L28" s="15">
        <f>VLOOKUP(K28,[3]Matriz!$A:$B,2,FALSE)</f>
        <v>44</v>
      </c>
    </row>
    <row r="29" spans="1:12">
      <c r="A29" s="15"/>
      <c r="B29" s="58"/>
      <c r="C29" s="59"/>
      <c r="D29" s="59"/>
      <c r="E29" s="60"/>
      <c r="F29" s="61"/>
      <c r="G29" s="62"/>
      <c r="H29" s="70"/>
      <c r="I29" s="87"/>
      <c r="J29" s="87"/>
      <c r="K29" s="15" t="str">
        <f t="shared" si="0"/>
        <v>SEDUC E 3</v>
      </c>
      <c r="L29" s="15">
        <f>VLOOKUP(K29,[3]Matriz!$A:$B,2,FALSE)</f>
        <v>44</v>
      </c>
    </row>
    <row r="30" spans="1:12" ht="20.25" hidden="1">
      <c r="A30" s="15"/>
      <c r="B30" s="354" t="str">
        <f>A31</f>
        <v>SEDUC E 4</v>
      </c>
      <c r="C30" s="355"/>
      <c r="D30" s="355"/>
      <c r="E30" s="355"/>
      <c r="F30" s="355"/>
      <c r="G30" s="355"/>
      <c r="H30" s="356"/>
      <c r="I30" s="87"/>
      <c r="J30" s="87"/>
      <c r="K30" s="85" t="str">
        <f>B30</f>
        <v>SEDUC E 4</v>
      </c>
      <c r="L30" s="15" t="e">
        <f>VLOOKUP(K30,[3]Matriz!$A:$B,2,FALSE)</f>
        <v>#N/A</v>
      </c>
    </row>
    <row r="31" spans="1:12" hidden="1">
      <c r="A31" s="15" t="s">
        <v>23</v>
      </c>
      <c r="B31" s="357" t="s">
        <v>24</v>
      </c>
      <c r="C31" s="358"/>
      <c r="D31" s="358"/>
      <c r="E31" s="358"/>
      <c r="F31" s="359"/>
      <c r="G31" s="71" t="s">
        <v>5</v>
      </c>
      <c r="H31" s="259" t="s">
        <v>6</v>
      </c>
      <c r="I31" s="87"/>
      <c r="J31" s="87"/>
      <c r="K31" s="15" t="str">
        <f t="shared" si="0"/>
        <v>SEDUC E 4</v>
      </c>
      <c r="L31" s="15" t="e">
        <f>VLOOKUP(K31,[3]Matriz!$A:$B,2,FALSE)</f>
        <v>#N/A</v>
      </c>
    </row>
    <row r="32" spans="1:12" hidden="1">
      <c r="A32" s="15"/>
      <c r="B32" s="29" t="s">
        <v>7</v>
      </c>
      <c r="C32" s="29" t="s">
        <v>8</v>
      </c>
      <c r="D32" s="29" t="s">
        <v>9</v>
      </c>
      <c r="E32" s="69" t="s">
        <v>10</v>
      </c>
      <c r="F32" s="29" t="s">
        <v>18</v>
      </c>
      <c r="G32" s="72" t="s">
        <v>19</v>
      </c>
      <c r="H32" s="29" t="s">
        <v>13</v>
      </c>
      <c r="I32" s="87"/>
      <c r="J32" s="87"/>
      <c r="K32" s="15" t="str">
        <f t="shared" si="0"/>
        <v>SEDUC E 4</v>
      </c>
      <c r="L32" s="15" t="e">
        <f>VLOOKUP(K32,[3]Matriz!$A:$B,2,FALSE)</f>
        <v>#N/A</v>
      </c>
    </row>
    <row r="33" spans="1:12" ht="36" hidden="1">
      <c r="A33" s="15"/>
      <c r="B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1" t="s">
        <v>14</v>
      </c>
      <c r="D33" s="38">
        <v>94969</v>
      </c>
      <c r="E33" s="36">
        <v>0.15</v>
      </c>
      <c r="F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33" s="36">
        <f ca="1">ROUND(E33*G33,2)</f>
        <v>79.13</v>
      </c>
      <c r="I33" s="87"/>
      <c r="J33" s="87"/>
      <c r="K33" s="15" t="str">
        <f t="shared" si="0"/>
        <v>SEDUC E 4</v>
      </c>
      <c r="L33" s="15" t="e">
        <f>VLOOKUP(K33,[3]Matriz!$A:$B,2,FALSE)</f>
        <v>#N/A</v>
      </c>
    </row>
    <row r="34" spans="1:12" hidden="1">
      <c r="A34" s="15"/>
      <c r="B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38" t="s">
        <v>20</v>
      </c>
      <c r="D34" s="32">
        <v>6883</v>
      </c>
      <c r="E34" s="34">
        <v>1</v>
      </c>
      <c r="F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1449,1</v>
      </c>
      <c r="H34" s="36">
        <f ca="1">ROUND(E34*G34,2)</f>
        <v>1449.1</v>
      </c>
      <c r="I34" s="87"/>
      <c r="J34" s="87"/>
      <c r="K34" s="15" t="str">
        <f t="shared" si="0"/>
        <v>SEDUC E 4</v>
      </c>
      <c r="L34" s="15" t="e">
        <f>VLOOKUP(K34,[3]Matriz!$A:$B,2,FALSE)</f>
        <v>#N/A</v>
      </c>
    </row>
    <row r="35" spans="1:12" hidden="1">
      <c r="A35" s="15"/>
      <c r="B35"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1" t="s">
        <v>14</v>
      </c>
      <c r="D35" s="41" t="s">
        <v>25</v>
      </c>
      <c r="E35" s="34">
        <v>0.15</v>
      </c>
      <c r="F35"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36" t="e">
        <f ca="1">ROUND(E35*G35,2)</f>
        <v>#N/A</v>
      </c>
      <c r="I35" s="87"/>
      <c r="J35" s="87"/>
      <c r="K35" s="15" t="str">
        <f t="shared" si="0"/>
        <v>SEDUC E 4</v>
      </c>
      <c r="L35" s="15" t="e">
        <f>VLOOKUP(K35,[3]Matriz!$A:$B,2,FALSE)</f>
        <v>#N/A</v>
      </c>
    </row>
    <row r="36" spans="1:12" hidden="1">
      <c r="A36" s="15"/>
      <c r="B3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1" t="s">
        <v>14</v>
      </c>
      <c r="D36" s="38">
        <v>88316</v>
      </c>
      <c r="E36" s="34">
        <v>6</v>
      </c>
      <c r="F3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36" s="36">
        <f ca="1">ROUND(E36*G36,2)</f>
        <v>99.96</v>
      </c>
      <c r="I36" s="87"/>
      <c r="J36" s="87"/>
      <c r="K36" s="15" t="str">
        <f t="shared" si="0"/>
        <v>SEDUC E 4</v>
      </c>
      <c r="L36" s="15" t="e">
        <f>VLOOKUP(K36,[3]Matriz!$A:$B,2,FALSE)</f>
        <v>#N/A</v>
      </c>
    </row>
    <row r="37" spans="1:12" ht="60" hidden="1">
      <c r="A37" s="15"/>
      <c r="B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1" t="s">
        <v>14</v>
      </c>
      <c r="D37" s="38">
        <v>91634</v>
      </c>
      <c r="E37" s="36">
        <v>1.25</v>
      </c>
      <c r="F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37" s="36">
        <f ca="1">ROUND(E37*G37,2)</f>
        <v>288.70999999999998</v>
      </c>
      <c r="I37" s="87"/>
      <c r="J37" s="87"/>
      <c r="K37" s="15" t="str">
        <f t="shared" si="0"/>
        <v>SEDUC E 4</v>
      </c>
      <c r="L37" s="15" t="e">
        <f>VLOOKUP(K37,[3]Matriz!$A:$B,2,FALSE)</f>
        <v>#N/A</v>
      </c>
    </row>
    <row r="38" spans="1:12" hidden="1">
      <c r="A38" s="39" t="e">
        <f ca="1">H38</f>
        <v>#N/A</v>
      </c>
      <c r="B38" s="40" t="s">
        <v>15</v>
      </c>
      <c r="C38" s="41"/>
      <c r="D38" s="41"/>
      <c r="E38" s="34"/>
      <c r="F38" s="42"/>
      <c r="G38" s="68"/>
      <c r="H38" s="69" t="e">
        <f ca="1">SUM(H33:H37)</f>
        <v>#N/A</v>
      </c>
      <c r="I38" s="87" t="str">
        <f>A31</f>
        <v>SEDUC E 4</v>
      </c>
      <c r="J38" s="88" t="e">
        <f ca="1">H38</f>
        <v>#N/A</v>
      </c>
      <c r="K38" s="15" t="str">
        <f>I38</f>
        <v>SEDUC E 4</v>
      </c>
      <c r="L38" s="15" t="e">
        <f>VLOOKUP(K38,[3]Matriz!$A:$B,2,FALSE)</f>
        <v>#N/A</v>
      </c>
    </row>
    <row r="39" spans="1:12" hidden="1">
      <c r="A39" s="15"/>
      <c r="B39" s="58"/>
      <c r="C39" s="59"/>
      <c r="D39" s="59"/>
      <c r="E39" s="60"/>
      <c r="F39" s="61"/>
      <c r="G39" s="62"/>
      <c r="H39" s="70"/>
      <c r="I39" s="87"/>
      <c r="J39" s="87"/>
      <c r="K39" s="15" t="str">
        <f t="shared" si="0"/>
        <v>SEDUC E 4</v>
      </c>
      <c r="L39" s="15" t="e">
        <f>VLOOKUP(K39,[3]Matriz!$A:$B,2,FALSE)</f>
        <v>#N/A</v>
      </c>
    </row>
    <row r="40" spans="1:12" ht="20.25" hidden="1">
      <c r="A40" s="15"/>
      <c r="B40" s="354" t="str">
        <f>A41</f>
        <v>SEDUC E 5</v>
      </c>
      <c r="C40" s="355"/>
      <c r="D40" s="355"/>
      <c r="E40" s="355"/>
      <c r="F40" s="355"/>
      <c r="G40" s="355"/>
      <c r="H40" s="356"/>
      <c r="I40" s="87"/>
      <c r="J40" s="87"/>
      <c r="K40" s="85" t="str">
        <f>B40</f>
        <v>SEDUC E 5</v>
      </c>
      <c r="L40" s="15" t="e">
        <f>VLOOKUP(K40,[3]Matriz!$A:$B,2,FALSE)</f>
        <v>#N/A</v>
      </c>
    </row>
    <row r="41" spans="1:12" hidden="1">
      <c r="A41" s="15" t="s">
        <v>26</v>
      </c>
      <c r="B41" s="357" t="s">
        <v>27</v>
      </c>
      <c r="C41" s="358"/>
      <c r="D41" s="358"/>
      <c r="E41" s="358"/>
      <c r="F41" s="359"/>
      <c r="G41" s="73" t="s">
        <v>5</v>
      </c>
      <c r="H41" s="259" t="s">
        <v>6</v>
      </c>
      <c r="I41" s="87"/>
      <c r="J41" s="87"/>
      <c r="K41" s="15" t="str">
        <f t="shared" ref="K41:K104" si="1">K40</f>
        <v>SEDUC E 5</v>
      </c>
      <c r="L41" s="15" t="e">
        <f>VLOOKUP(K41,[3]Matriz!$A:$B,2,FALSE)</f>
        <v>#N/A</v>
      </c>
    </row>
    <row r="42" spans="1:12" hidden="1">
      <c r="A42" s="15"/>
      <c r="B42" s="74" t="s">
        <v>7</v>
      </c>
      <c r="C42" s="29" t="s">
        <v>8</v>
      </c>
      <c r="D42" s="29" t="s">
        <v>9</v>
      </c>
      <c r="E42" s="75" t="s">
        <v>10</v>
      </c>
      <c r="F42" s="74" t="s">
        <v>18</v>
      </c>
      <c r="G42" s="76" t="s">
        <v>19</v>
      </c>
      <c r="H42" s="74" t="s">
        <v>13</v>
      </c>
      <c r="I42" s="87"/>
      <c r="J42" s="87"/>
      <c r="K42" s="15" t="str">
        <f t="shared" si="1"/>
        <v>SEDUC E 5</v>
      </c>
      <c r="L42" s="15" t="e">
        <f>VLOOKUP(K42,[3]Matriz!$A:$B,2,FALSE)</f>
        <v>#N/A</v>
      </c>
    </row>
    <row r="43" spans="1:12" ht="36" hidden="1">
      <c r="A43" s="15"/>
      <c r="B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1" t="s">
        <v>14</v>
      </c>
      <c r="D43" s="38">
        <v>94969</v>
      </c>
      <c r="E43" s="36">
        <v>0.3</v>
      </c>
      <c r="F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43" s="36">
        <f ca="1">ROUND(E43*G43,2)</f>
        <v>158.27000000000001</v>
      </c>
      <c r="I43" s="87"/>
      <c r="J43" s="87"/>
      <c r="K43" s="15" t="str">
        <f t="shared" si="1"/>
        <v>SEDUC E 5</v>
      </c>
      <c r="L43" s="15" t="e">
        <f>VLOOKUP(K43,[3]Matriz!$A:$B,2,FALSE)</f>
        <v>#N/A</v>
      </c>
    </row>
    <row r="44" spans="1:12" ht="24" hidden="1">
      <c r="A44" s="15"/>
      <c r="B4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77" t="s">
        <v>20</v>
      </c>
      <c r="D44" s="65">
        <v>2560</v>
      </c>
      <c r="E44" s="36">
        <v>1</v>
      </c>
      <c r="F4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2220,71</v>
      </c>
      <c r="H44" s="36">
        <f ca="1">ROUND(E44*G44,2)</f>
        <v>2220.71</v>
      </c>
      <c r="I44" s="87"/>
      <c r="J44" s="87"/>
      <c r="K44" s="15" t="str">
        <f t="shared" si="1"/>
        <v>SEDUC E 5</v>
      </c>
      <c r="L44" s="15" t="e">
        <f>VLOOKUP(K44,[3]Matriz!$A:$B,2,FALSE)</f>
        <v>#N/A</v>
      </c>
    </row>
    <row r="45" spans="1:12" hidden="1">
      <c r="A45" s="15"/>
      <c r="B45"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1" t="s">
        <v>14</v>
      </c>
      <c r="D45" s="38" t="s">
        <v>25</v>
      </c>
      <c r="E45" s="34">
        <v>0.3</v>
      </c>
      <c r="F45"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36" t="e">
        <f ca="1">ROUND(E45*G45,2)</f>
        <v>#N/A</v>
      </c>
      <c r="I45" s="87"/>
      <c r="J45" s="87"/>
      <c r="K45" s="15" t="str">
        <f t="shared" si="1"/>
        <v>SEDUC E 5</v>
      </c>
      <c r="L45" s="15" t="e">
        <f>VLOOKUP(K45,[3]Matriz!$A:$B,2,FALSE)</f>
        <v>#N/A</v>
      </c>
    </row>
    <row r="46" spans="1:12" hidden="1">
      <c r="A46" s="15"/>
      <c r="B4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1" t="s">
        <v>14</v>
      </c>
      <c r="D46" s="38">
        <v>88316</v>
      </c>
      <c r="E46" s="34">
        <v>6</v>
      </c>
      <c r="F4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46" s="36">
        <f ca="1">ROUND(E46*G46,2)</f>
        <v>99.96</v>
      </c>
      <c r="I46" s="87"/>
      <c r="J46" s="87"/>
      <c r="K46" s="15" t="str">
        <f t="shared" si="1"/>
        <v>SEDUC E 5</v>
      </c>
      <c r="L46" s="15" t="e">
        <f>VLOOKUP(K46,[3]Matriz!$A:$B,2,FALSE)</f>
        <v>#N/A</v>
      </c>
    </row>
    <row r="47" spans="1:12" ht="60" hidden="1">
      <c r="A47" s="15"/>
      <c r="B4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1" t="s">
        <v>14</v>
      </c>
      <c r="D47" s="66">
        <v>91634</v>
      </c>
      <c r="E47" s="36">
        <v>1.25</v>
      </c>
      <c r="F4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47" s="36">
        <f ca="1">ROUND(E47*G47,2)</f>
        <v>288.70999999999998</v>
      </c>
      <c r="I47" s="87"/>
      <c r="J47" s="87"/>
      <c r="K47" s="15" t="str">
        <f t="shared" si="1"/>
        <v>SEDUC E 5</v>
      </c>
      <c r="L47" s="15" t="e">
        <f>VLOOKUP(K47,[3]Matriz!$A:$B,2,FALSE)</f>
        <v>#N/A</v>
      </c>
    </row>
    <row r="48" spans="1:12" hidden="1">
      <c r="A48" s="39" t="e">
        <f ca="1">H48</f>
        <v>#N/A</v>
      </c>
      <c r="B48" s="40" t="s">
        <v>15</v>
      </c>
      <c r="C48" s="41"/>
      <c r="D48" s="41"/>
      <c r="E48" s="34"/>
      <c r="F48" s="42"/>
      <c r="G48" s="68"/>
      <c r="H48" s="69" t="e">
        <f ca="1">SUM(H43:H47)</f>
        <v>#N/A</v>
      </c>
      <c r="I48" s="87" t="str">
        <f>A41</f>
        <v>SEDUC E 5</v>
      </c>
      <c r="J48" s="88" t="e">
        <f ca="1">H48</f>
        <v>#N/A</v>
      </c>
      <c r="K48" s="15" t="str">
        <f>I48</f>
        <v>SEDUC E 5</v>
      </c>
      <c r="L48" s="15" t="e">
        <f>VLOOKUP(K48,[3]Matriz!$A:$B,2,FALSE)</f>
        <v>#N/A</v>
      </c>
    </row>
    <row r="49" spans="1:12" hidden="1">
      <c r="A49" s="15"/>
      <c r="B49" s="58"/>
      <c r="C49" s="59"/>
      <c r="D49" s="59"/>
      <c r="E49" s="60"/>
      <c r="F49" s="61"/>
      <c r="G49" s="62"/>
      <c r="H49" s="70"/>
      <c r="I49" s="87"/>
      <c r="J49" s="87"/>
      <c r="K49" s="15" t="str">
        <f t="shared" si="1"/>
        <v>SEDUC E 5</v>
      </c>
      <c r="L49" s="15" t="e">
        <f>VLOOKUP(K49,[3]Matriz!$A:$B,2,FALSE)</f>
        <v>#N/A</v>
      </c>
    </row>
    <row r="50" spans="1:12" ht="20.25" hidden="1">
      <c r="A50" s="15"/>
      <c r="B50" s="354" t="str">
        <f>A51</f>
        <v>SEDUC E 6</v>
      </c>
      <c r="C50" s="355"/>
      <c r="D50" s="355"/>
      <c r="E50" s="355"/>
      <c r="F50" s="355"/>
      <c r="G50" s="355"/>
      <c r="H50" s="356"/>
      <c r="I50" s="87"/>
      <c r="J50" s="87"/>
      <c r="K50" s="85" t="str">
        <f>B50</f>
        <v>SEDUC E 6</v>
      </c>
      <c r="L50" s="15" t="e">
        <f>VLOOKUP(K50,[3]Matriz!$A:$B,2,FALSE)</f>
        <v>#N/A</v>
      </c>
    </row>
    <row r="51" spans="1:12" hidden="1">
      <c r="A51" s="15" t="s">
        <v>28</v>
      </c>
      <c r="B51" s="357" t="s">
        <v>29</v>
      </c>
      <c r="C51" s="358"/>
      <c r="D51" s="358"/>
      <c r="E51" s="358"/>
      <c r="F51" s="359"/>
      <c r="G51" s="73" t="s">
        <v>5</v>
      </c>
      <c r="H51" s="259" t="s">
        <v>6</v>
      </c>
      <c r="I51" s="87"/>
      <c r="J51" s="87"/>
      <c r="K51" s="15" t="str">
        <f t="shared" si="1"/>
        <v>SEDUC E 6</v>
      </c>
      <c r="L51" s="15" t="e">
        <f>VLOOKUP(K51,[3]Matriz!$A:$B,2,FALSE)</f>
        <v>#N/A</v>
      </c>
    </row>
    <row r="52" spans="1:12" hidden="1">
      <c r="A52" s="15"/>
      <c r="B52" s="74" t="s">
        <v>7</v>
      </c>
      <c r="C52" s="29" t="s">
        <v>8</v>
      </c>
      <c r="D52" s="29" t="s">
        <v>9</v>
      </c>
      <c r="E52" s="75" t="s">
        <v>10</v>
      </c>
      <c r="F52" s="74" t="s">
        <v>18</v>
      </c>
      <c r="G52" s="76" t="s">
        <v>19</v>
      </c>
      <c r="H52" s="74" t="s">
        <v>13</v>
      </c>
      <c r="I52" s="87"/>
      <c r="J52" s="87"/>
      <c r="K52" s="15" t="str">
        <f t="shared" si="1"/>
        <v>SEDUC E 6</v>
      </c>
      <c r="L52" s="15" t="e">
        <f>VLOOKUP(K52,[3]Matriz!$A:$B,2,FALSE)</f>
        <v>#N/A</v>
      </c>
    </row>
    <row r="53" spans="1:12" ht="36" hidden="1">
      <c r="A53" s="15"/>
      <c r="B5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1" t="s">
        <v>14</v>
      </c>
      <c r="D53" s="38">
        <v>94969</v>
      </c>
      <c r="E53" s="36">
        <v>0.3</v>
      </c>
      <c r="F5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53" s="36">
        <f ca="1">ROUND(E53*G53,2)</f>
        <v>158.27000000000001</v>
      </c>
      <c r="I53" s="87"/>
      <c r="J53" s="87"/>
      <c r="K53" s="15" t="str">
        <f t="shared" si="1"/>
        <v>SEDUC E 6</v>
      </c>
      <c r="L53" s="15" t="e">
        <f>VLOOKUP(K53,[3]Matriz!$A:$B,2,FALSE)</f>
        <v>#N/A</v>
      </c>
    </row>
    <row r="54" spans="1:12" hidden="1">
      <c r="A54" s="15"/>
      <c r="B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77" t="s">
        <v>20</v>
      </c>
      <c r="D54" s="32">
        <v>3847</v>
      </c>
      <c r="E54" s="34">
        <v>1</v>
      </c>
      <c r="F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1971,59</v>
      </c>
      <c r="H54" s="36">
        <f ca="1">ROUND(E54*G54,2)</f>
        <v>1971.59</v>
      </c>
      <c r="I54" s="87"/>
      <c r="J54" s="87"/>
      <c r="K54" s="15" t="str">
        <f t="shared" si="1"/>
        <v>SEDUC E 6</v>
      </c>
      <c r="L54" s="15" t="e">
        <f>VLOOKUP(K54,[3]Matriz!$A:$B,2,FALSE)</f>
        <v>#N/A</v>
      </c>
    </row>
    <row r="55" spans="1:12" hidden="1">
      <c r="A55" s="15"/>
      <c r="B55"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5" s="41" t="s">
        <v>14</v>
      </c>
      <c r="D55" s="32">
        <v>92873</v>
      </c>
      <c r="E55" s="34">
        <v>0.3</v>
      </c>
      <c r="F55"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5"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5" s="36" t="e">
        <f ca="1">ROUND(E55*G55,2)</f>
        <v>#N/A</v>
      </c>
      <c r="I55" s="87"/>
      <c r="J55" s="87"/>
      <c r="K55" s="15" t="str">
        <f t="shared" si="1"/>
        <v>SEDUC E 6</v>
      </c>
      <c r="L55" s="15" t="e">
        <f>VLOOKUP(K55,[3]Matriz!$A:$B,2,FALSE)</f>
        <v>#N/A</v>
      </c>
    </row>
    <row r="56" spans="1:12" hidden="1">
      <c r="A56" s="15"/>
      <c r="B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1" t="s">
        <v>14</v>
      </c>
      <c r="D56" s="38">
        <v>88316</v>
      </c>
      <c r="E56" s="34">
        <v>6</v>
      </c>
      <c r="F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6" s="36">
        <f ca="1">ROUND(E56*G56,2)</f>
        <v>99.96</v>
      </c>
      <c r="I56" s="87"/>
      <c r="J56" s="87"/>
      <c r="K56" s="15" t="str">
        <f t="shared" si="1"/>
        <v>SEDUC E 6</v>
      </c>
      <c r="L56" s="15" t="e">
        <f>VLOOKUP(K56,[3]Matriz!$A:$B,2,FALSE)</f>
        <v>#N/A</v>
      </c>
    </row>
    <row r="57" spans="1:12" ht="60" hidden="1">
      <c r="A57" s="15"/>
      <c r="B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1" t="s">
        <v>14</v>
      </c>
      <c r="D57" s="38">
        <v>91634</v>
      </c>
      <c r="E57" s="36">
        <v>1.25</v>
      </c>
      <c r="F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57" s="36">
        <f ca="1">ROUND(E57*G57,2)</f>
        <v>288.70999999999998</v>
      </c>
      <c r="I57" s="87"/>
      <c r="J57" s="87"/>
      <c r="K57" s="15" t="str">
        <f t="shared" si="1"/>
        <v>SEDUC E 6</v>
      </c>
      <c r="L57" s="15" t="e">
        <f>VLOOKUP(K57,[3]Matriz!$A:$B,2,FALSE)</f>
        <v>#N/A</v>
      </c>
    </row>
    <row r="58" spans="1:12" hidden="1">
      <c r="A58" s="39" t="e">
        <f ca="1">H58</f>
        <v>#N/A</v>
      </c>
      <c r="B58" s="40" t="s">
        <v>15</v>
      </c>
      <c r="C58" s="41"/>
      <c r="D58" s="41"/>
      <c r="E58" s="34"/>
      <c r="F58" s="42"/>
      <c r="G58" s="68"/>
      <c r="H58" s="69" t="e">
        <f ca="1">SUM(H53:H57)</f>
        <v>#N/A</v>
      </c>
      <c r="I58" s="87" t="str">
        <f>A51</f>
        <v>SEDUC E 6</v>
      </c>
      <c r="J58" s="88" t="e">
        <f ca="1">H58</f>
        <v>#N/A</v>
      </c>
      <c r="K58" s="15" t="str">
        <f>I58</f>
        <v>SEDUC E 6</v>
      </c>
      <c r="L58" s="15" t="e">
        <f>VLOOKUP(K58,[3]Matriz!$A:$B,2,FALSE)</f>
        <v>#N/A</v>
      </c>
    </row>
    <row r="59" spans="1:12" hidden="1">
      <c r="A59" s="15"/>
      <c r="B59" s="45"/>
      <c r="C59" s="46"/>
      <c r="D59" s="46"/>
      <c r="E59" s="45"/>
      <c r="F59" s="45"/>
      <c r="G59" s="45"/>
      <c r="H59" s="45"/>
      <c r="I59" s="87"/>
      <c r="J59" s="87"/>
      <c r="K59" s="15" t="str">
        <f t="shared" si="1"/>
        <v>SEDUC E 6</v>
      </c>
      <c r="L59" s="15" t="e">
        <f>VLOOKUP(K59,[3]Matriz!$A:$B,2,FALSE)</f>
        <v>#N/A</v>
      </c>
    </row>
    <row r="60" spans="1:12" ht="20.25" hidden="1">
      <c r="A60" s="15"/>
      <c r="B60" s="354" t="str">
        <f>A61</f>
        <v>SEDUC E 7</v>
      </c>
      <c r="C60" s="355"/>
      <c r="D60" s="355"/>
      <c r="E60" s="355"/>
      <c r="F60" s="355"/>
      <c r="G60" s="355"/>
      <c r="H60" s="356"/>
      <c r="I60" s="87"/>
      <c r="J60" s="87"/>
      <c r="K60" s="85" t="str">
        <f>B60</f>
        <v>SEDUC E 7</v>
      </c>
      <c r="L60" s="15" t="e">
        <f>VLOOKUP(K60,[3]Matriz!$A:$B,2,FALSE)</f>
        <v>#N/A</v>
      </c>
    </row>
    <row r="61" spans="1:12" hidden="1">
      <c r="A61" s="26" t="s">
        <v>30</v>
      </c>
      <c r="B61" s="357" t="s">
        <v>31</v>
      </c>
      <c r="C61" s="358"/>
      <c r="D61" s="358"/>
      <c r="E61" s="358"/>
      <c r="F61" s="359"/>
      <c r="G61" s="73" t="s">
        <v>5</v>
      </c>
      <c r="H61" s="259" t="s">
        <v>6</v>
      </c>
      <c r="I61" s="87"/>
      <c r="J61" s="87"/>
      <c r="K61" s="15" t="str">
        <f t="shared" si="1"/>
        <v>SEDUC E 7</v>
      </c>
      <c r="L61" s="15" t="e">
        <f>VLOOKUP(K61,[3]Matriz!$A:$B,2,FALSE)</f>
        <v>#N/A</v>
      </c>
    </row>
    <row r="62" spans="1:12" hidden="1">
      <c r="B62" s="74" t="s">
        <v>7</v>
      </c>
      <c r="C62" s="29" t="s">
        <v>8</v>
      </c>
      <c r="D62" s="29" t="s">
        <v>9</v>
      </c>
      <c r="E62" s="75" t="s">
        <v>10</v>
      </c>
      <c r="F62" s="74" t="s">
        <v>18</v>
      </c>
      <c r="G62" s="76" t="s">
        <v>19</v>
      </c>
      <c r="H62" s="78" t="s">
        <v>13</v>
      </c>
      <c r="I62" s="87"/>
      <c r="J62" s="87"/>
      <c r="K62" s="15" t="str">
        <f t="shared" si="1"/>
        <v>SEDUC E 7</v>
      </c>
      <c r="L62" s="15" t="e">
        <f>VLOOKUP(K62,[3]Matriz!$A:$B,2,FALSE)</f>
        <v>#N/A</v>
      </c>
    </row>
    <row r="63" spans="1:12" ht="36" hidden="1">
      <c r="B6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1" t="s">
        <v>14</v>
      </c>
      <c r="D63" s="38">
        <v>94969</v>
      </c>
      <c r="E63" s="36">
        <v>0.3</v>
      </c>
      <c r="F6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63" s="36">
        <f ca="1">ROUND(E63*G63,2)</f>
        <v>158.27000000000001</v>
      </c>
      <c r="I63" s="87"/>
      <c r="J63" s="93"/>
      <c r="K63" s="15" t="str">
        <f t="shared" si="1"/>
        <v>SEDUC E 7</v>
      </c>
      <c r="L63" s="15" t="e">
        <f>VLOOKUP(K63,[3]Matriz!$A:$B,2,FALSE)</f>
        <v>#N/A</v>
      </c>
    </row>
    <row r="64" spans="1:12" hidden="1">
      <c r="B6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77" t="s">
        <v>20</v>
      </c>
      <c r="D64" s="65">
        <v>1869</v>
      </c>
      <c r="E64" s="36">
        <v>1</v>
      </c>
      <c r="F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1272,6</v>
      </c>
      <c r="H64" s="36">
        <f ca="1">ROUND(E64*G64,2)</f>
        <v>1272.5999999999999</v>
      </c>
      <c r="I64" s="87"/>
      <c r="J64" s="93"/>
      <c r="K64" s="15" t="str">
        <f t="shared" si="1"/>
        <v>SEDUC E 7</v>
      </c>
      <c r="L64" s="15" t="e">
        <f>VLOOKUP(K64,[3]Matriz!$A:$B,2,FALSE)</f>
        <v>#N/A</v>
      </c>
    </row>
    <row r="65" spans="1:12" hidden="1">
      <c r="B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1" t="s">
        <v>14</v>
      </c>
      <c r="D65" s="38">
        <v>88316</v>
      </c>
      <c r="E65" s="36">
        <v>4</v>
      </c>
      <c r="F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65" s="36">
        <f ca="1">ROUND(E65*G65,2)</f>
        <v>66.64</v>
      </c>
      <c r="I65" s="87"/>
      <c r="J65" s="93"/>
      <c r="K65" s="15" t="e">
        <f>#REF!</f>
        <v>#REF!</v>
      </c>
      <c r="L65" s="15" t="e">
        <f>VLOOKUP(K65,[3]Matriz!$A:$B,2,FALSE)</f>
        <v>#REF!</v>
      </c>
    </row>
    <row r="66" spans="1:12" ht="60" hidden="1">
      <c r="B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1" t="s">
        <v>14</v>
      </c>
      <c r="D66" s="38">
        <v>91634</v>
      </c>
      <c r="E66" s="36">
        <v>2</v>
      </c>
      <c r="F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66" s="36">
        <f ca="1">ROUND(E66*G66,2)</f>
        <v>461.94</v>
      </c>
      <c r="I66" s="87"/>
      <c r="J66" s="93"/>
      <c r="K66" s="15" t="e">
        <f t="shared" si="1"/>
        <v>#REF!</v>
      </c>
      <c r="L66" s="15" t="e">
        <f>VLOOKUP(K66,[3]Matriz!$A:$B,2,FALSE)</f>
        <v>#REF!</v>
      </c>
    </row>
    <row r="67" spans="1:12" hidden="1">
      <c r="A67" s="39">
        <f ca="1">H67</f>
        <v>1959.45</v>
      </c>
      <c r="B67" s="40" t="s">
        <v>15</v>
      </c>
      <c r="C67" s="41"/>
      <c r="D67" s="41"/>
      <c r="E67" s="34"/>
      <c r="F67" s="42"/>
      <c r="G67" s="68"/>
      <c r="H67" s="69">
        <f ca="1">SUM(H63:H66)</f>
        <v>1959.45</v>
      </c>
      <c r="I67" s="87" t="str">
        <f>A61</f>
        <v>SEDUC E 7</v>
      </c>
      <c r="J67" s="107">
        <f ca="1">H67</f>
        <v>1959.45</v>
      </c>
      <c r="K67" s="15" t="str">
        <f>I67</f>
        <v>SEDUC E 7</v>
      </c>
      <c r="L67" s="15" t="e">
        <f>VLOOKUP(K67,[3]Matriz!$A:$B,2,FALSE)</f>
        <v>#N/A</v>
      </c>
    </row>
    <row r="68" spans="1:12" hidden="1">
      <c r="B68" s="58"/>
      <c r="C68" s="59"/>
      <c r="D68" s="59"/>
      <c r="E68" s="60"/>
      <c r="F68" s="61"/>
      <c r="G68" s="62"/>
      <c r="H68" s="63"/>
      <c r="I68" s="87"/>
      <c r="J68" s="87"/>
      <c r="K68" s="15" t="str">
        <f t="shared" si="1"/>
        <v>SEDUC E 7</v>
      </c>
      <c r="L68" s="15" t="e">
        <f>VLOOKUP(K68,[3]Matriz!$A:$B,2,FALSE)</f>
        <v>#N/A</v>
      </c>
    </row>
    <row r="69" spans="1:12" ht="20.25" hidden="1">
      <c r="B69" s="354" t="str">
        <f>A70</f>
        <v>SEDUC E 8</v>
      </c>
      <c r="C69" s="355"/>
      <c r="D69" s="355"/>
      <c r="E69" s="355"/>
      <c r="F69" s="355"/>
      <c r="G69" s="355"/>
      <c r="H69" s="356"/>
      <c r="I69" s="87"/>
      <c r="J69" s="87"/>
      <c r="K69" s="85" t="str">
        <f>B69</f>
        <v>SEDUC E 8</v>
      </c>
      <c r="L69" s="15" t="e">
        <f>VLOOKUP(K69,[3]Matriz!$A:$B,2,FALSE)</f>
        <v>#N/A</v>
      </c>
    </row>
    <row r="70" spans="1:12" hidden="1">
      <c r="A70" s="26" t="s">
        <v>32</v>
      </c>
      <c r="B70" s="357" t="s">
        <v>33</v>
      </c>
      <c r="C70" s="358"/>
      <c r="D70" s="358"/>
      <c r="E70" s="358"/>
      <c r="F70" s="359"/>
      <c r="G70" s="73" t="s">
        <v>5</v>
      </c>
      <c r="H70" s="259" t="s">
        <v>6</v>
      </c>
      <c r="I70" s="87"/>
      <c r="J70" s="87"/>
      <c r="K70" s="15" t="str">
        <f t="shared" si="1"/>
        <v>SEDUC E 8</v>
      </c>
      <c r="L70" s="15" t="e">
        <f>VLOOKUP(K70,[3]Matriz!$A:$B,2,FALSE)</f>
        <v>#N/A</v>
      </c>
    </row>
    <row r="71" spans="1:12" hidden="1">
      <c r="B71" s="74" t="s">
        <v>7</v>
      </c>
      <c r="C71" s="29" t="s">
        <v>8</v>
      </c>
      <c r="D71" s="29" t="s">
        <v>9</v>
      </c>
      <c r="E71" s="75" t="s">
        <v>10</v>
      </c>
      <c r="F71" s="74" t="s">
        <v>18</v>
      </c>
      <c r="G71" s="76" t="s">
        <v>19</v>
      </c>
      <c r="H71" s="78" t="s">
        <v>13</v>
      </c>
      <c r="I71" s="87"/>
      <c r="J71" s="87"/>
      <c r="K71" s="15" t="str">
        <f t="shared" si="1"/>
        <v>SEDUC E 8</v>
      </c>
      <c r="L71" s="15" t="e">
        <f>VLOOKUP(K71,[3]Matriz!$A:$B,2,FALSE)</f>
        <v>#N/A</v>
      </c>
    </row>
    <row r="72" spans="1:12" ht="36" hidden="1">
      <c r="B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1" t="s">
        <v>14</v>
      </c>
      <c r="D72" s="38">
        <v>94969</v>
      </c>
      <c r="E72" s="36">
        <v>0.2</v>
      </c>
      <c r="F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72" s="36">
        <f ca="1">ROUND(E72*G72,2)</f>
        <v>105.51</v>
      </c>
      <c r="I72" s="87"/>
      <c r="J72" s="87"/>
      <c r="K72" s="15" t="str">
        <f t="shared" si="1"/>
        <v>SEDUC E 8</v>
      </c>
      <c r="L72" s="15" t="e">
        <f>VLOOKUP(K72,[3]Matriz!$A:$B,2,FALSE)</f>
        <v>#N/A</v>
      </c>
    </row>
    <row r="73" spans="1:12" ht="36" hidden="1">
      <c r="B7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94" t="s">
        <v>34</v>
      </c>
      <c r="D73" s="38" t="s">
        <v>35</v>
      </c>
      <c r="E73" s="34">
        <v>1</v>
      </c>
      <c r="F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36">
        <f ca="1">ROUND(E73*G73,2)</f>
        <v>1014.5</v>
      </c>
      <c r="I73" s="87"/>
      <c r="J73" s="93"/>
      <c r="K73" s="15" t="str">
        <f t="shared" si="1"/>
        <v>SEDUC E 8</v>
      </c>
      <c r="L73" s="15" t="e">
        <f>VLOOKUP(K73,[3]Matriz!$A:$B,2,FALSE)</f>
        <v>#N/A</v>
      </c>
    </row>
    <row r="74" spans="1:12" hidden="1">
      <c r="B74"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1" t="s">
        <v>14</v>
      </c>
      <c r="D74" s="38">
        <v>73361</v>
      </c>
      <c r="E74" s="34">
        <v>0.2</v>
      </c>
      <c r="F74"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36" t="e">
        <f ca="1">ROUND(E74*G74,2)</f>
        <v>#N/A</v>
      </c>
      <c r="I74" s="87"/>
      <c r="J74" s="93"/>
      <c r="K74" s="15" t="str">
        <f t="shared" si="1"/>
        <v>SEDUC E 8</v>
      </c>
      <c r="L74" s="15" t="e">
        <f>VLOOKUP(K74,[3]Matriz!$A:$B,2,FALSE)</f>
        <v>#N/A</v>
      </c>
    </row>
    <row r="75" spans="1:12" hidden="1">
      <c r="B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1" t="s">
        <v>14</v>
      </c>
      <c r="D75" s="38">
        <v>88316</v>
      </c>
      <c r="E75" s="34">
        <v>3.5</v>
      </c>
      <c r="F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5" s="36">
        <f ca="1">ROUND(E75*G75,2)</f>
        <v>58.31</v>
      </c>
      <c r="I75" s="87"/>
      <c r="J75" s="93"/>
      <c r="K75" s="15" t="str">
        <f t="shared" si="1"/>
        <v>SEDUC E 8</v>
      </c>
      <c r="L75" s="15" t="e">
        <f>VLOOKUP(K75,[3]Matriz!$A:$B,2,FALSE)</f>
        <v>#N/A</v>
      </c>
    </row>
    <row r="76" spans="1:12" ht="60" hidden="1">
      <c r="B7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1" t="s">
        <v>14</v>
      </c>
      <c r="D76" s="66">
        <v>91634</v>
      </c>
      <c r="E76" s="36">
        <v>1.5</v>
      </c>
      <c r="F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76" s="36">
        <f ca="1">ROUND(E76*G76,2)</f>
        <v>346.46</v>
      </c>
      <c r="I76" s="87"/>
      <c r="J76" s="93"/>
      <c r="K76" s="15" t="str">
        <f t="shared" si="1"/>
        <v>SEDUC E 8</v>
      </c>
      <c r="L76" s="15" t="e">
        <f>VLOOKUP(K76,[3]Matriz!$A:$B,2,FALSE)</f>
        <v>#N/A</v>
      </c>
    </row>
    <row r="77" spans="1:12" hidden="1">
      <c r="A77" s="39" t="e">
        <f ca="1">H77</f>
        <v>#N/A</v>
      </c>
      <c r="B77" s="40" t="s">
        <v>15</v>
      </c>
      <c r="C77" s="41"/>
      <c r="D77" s="41"/>
      <c r="E77" s="34"/>
      <c r="F77" s="42"/>
      <c r="G77" s="68"/>
      <c r="H77" s="69" t="e">
        <f ca="1">SUM(H72:H76)</f>
        <v>#N/A</v>
      </c>
      <c r="I77" s="87" t="str">
        <f>A70</f>
        <v>SEDUC E 8</v>
      </c>
      <c r="J77" s="107" t="e">
        <f ca="1">H77</f>
        <v>#N/A</v>
      </c>
      <c r="K77" s="15" t="str">
        <f>I77</f>
        <v>SEDUC E 8</v>
      </c>
      <c r="L77" s="15" t="e">
        <f>VLOOKUP(K77,[3]Matriz!$A:$B,2,FALSE)</f>
        <v>#N/A</v>
      </c>
    </row>
    <row r="78" spans="1:12" hidden="1">
      <c r="B78" s="58"/>
      <c r="C78" s="59"/>
      <c r="D78" s="59"/>
      <c r="E78" s="60"/>
      <c r="F78" s="61"/>
      <c r="G78" s="62"/>
      <c r="H78" s="63"/>
      <c r="I78" s="87"/>
      <c r="J78" s="87"/>
      <c r="K78" s="15" t="str">
        <f t="shared" si="1"/>
        <v>SEDUC E 8</v>
      </c>
      <c r="L78" s="15" t="e">
        <f>VLOOKUP(K78,[3]Matriz!$A:$B,2,FALSE)</f>
        <v>#N/A</v>
      </c>
    </row>
    <row r="79" spans="1:12" ht="20.25" hidden="1">
      <c r="B79" s="354" t="str">
        <f>A80</f>
        <v>SEDUC E 9</v>
      </c>
      <c r="C79" s="355"/>
      <c r="D79" s="355"/>
      <c r="E79" s="355"/>
      <c r="F79" s="355"/>
      <c r="G79" s="355"/>
      <c r="H79" s="356"/>
      <c r="I79" s="87"/>
      <c r="J79" s="87"/>
      <c r="K79" s="85" t="str">
        <f>B79</f>
        <v>SEDUC E 9</v>
      </c>
      <c r="L79" s="15" t="e">
        <f>VLOOKUP(K79,[3]Matriz!$A:$B,2,FALSE)</f>
        <v>#N/A</v>
      </c>
    </row>
    <row r="80" spans="1:12" hidden="1">
      <c r="A80" s="26" t="s">
        <v>36</v>
      </c>
      <c r="B80" s="357" t="s">
        <v>37</v>
      </c>
      <c r="C80" s="358"/>
      <c r="D80" s="358"/>
      <c r="E80" s="358"/>
      <c r="F80" s="359"/>
      <c r="G80" s="73" t="s">
        <v>5</v>
      </c>
      <c r="H80" s="259" t="s">
        <v>6</v>
      </c>
      <c r="I80" s="87"/>
      <c r="J80" s="87"/>
      <c r="K80" s="15" t="str">
        <f t="shared" si="1"/>
        <v>SEDUC E 9</v>
      </c>
      <c r="L80" s="15" t="e">
        <f>VLOOKUP(K80,[3]Matriz!$A:$B,2,FALSE)</f>
        <v>#N/A</v>
      </c>
    </row>
    <row r="81" spans="1:12" hidden="1">
      <c r="B81" s="78" t="s">
        <v>7</v>
      </c>
      <c r="C81" s="29" t="s">
        <v>8</v>
      </c>
      <c r="D81" s="29" t="s">
        <v>9</v>
      </c>
      <c r="E81" s="95" t="s">
        <v>10</v>
      </c>
      <c r="F81" s="78" t="s">
        <v>18</v>
      </c>
      <c r="G81" s="96" t="s">
        <v>19</v>
      </c>
      <c r="H81" s="78" t="s">
        <v>13</v>
      </c>
      <c r="I81" s="87"/>
      <c r="J81" s="87"/>
      <c r="K81" s="15" t="str">
        <f t="shared" si="1"/>
        <v>SEDUC E 9</v>
      </c>
      <c r="L81" s="15" t="e">
        <f>VLOOKUP(K81,[3]Matriz!$A:$B,2,FALSE)</f>
        <v>#N/A</v>
      </c>
    </row>
    <row r="82" spans="1:12" ht="36" hidden="1">
      <c r="B8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1" t="s">
        <v>14</v>
      </c>
      <c r="D82" s="38">
        <v>94969</v>
      </c>
      <c r="E82" s="36">
        <v>0.15</v>
      </c>
      <c r="F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82" s="36">
        <f ca="1">ROUND(E82*G82,2)</f>
        <v>79.13</v>
      </c>
      <c r="I82" s="87"/>
      <c r="J82" s="87"/>
      <c r="K82" s="15" t="str">
        <f t="shared" si="1"/>
        <v>SEDUC E 9</v>
      </c>
      <c r="L82" s="15" t="e">
        <f>VLOOKUP(K82,[3]Matriz!$A:$B,2,FALSE)</f>
        <v>#N/A</v>
      </c>
    </row>
    <row r="83" spans="1:12" ht="36" hidden="1">
      <c r="B83" s="313"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CURVO, BRACO SIMPLES, FLANGEADO, H = 7 M, DIAMETRO INFERIOR = *125* MM                                                                                                                                                                                                                                                                                                                                                                                          </v>
      </c>
      <c r="C83" s="314" t="s">
        <v>38</v>
      </c>
      <c r="D83" s="315">
        <v>5052</v>
      </c>
      <c r="E83" s="314">
        <v>1</v>
      </c>
      <c r="F8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1.497,50</v>
      </c>
      <c r="H83" s="314">
        <f ca="1">ROUND(E83*G83,2)</f>
        <v>1497.5</v>
      </c>
      <c r="I83" s="87"/>
      <c r="J83" s="87"/>
      <c r="K83" s="15" t="str">
        <f t="shared" si="1"/>
        <v>SEDUC E 9</v>
      </c>
      <c r="L83" s="15" t="e">
        <f>VLOOKUP(K83,[3]Matriz!$A:$B,2,FALSE)</f>
        <v>#N/A</v>
      </c>
    </row>
    <row r="84" spans="1:12" hidden="1">
      <c r="B84"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1" t="s">
        <v>14</v>
      </c>
      <c r="D84" s="38" t="s">
        <v>25</v>
      </c>
      <c r="E84" s="36">
        <v>0.15</v>
      </c>
      <c r="F84"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36" t="e">
        <f ca="1">ROUND(E84*G84,2)</f>
        <v>#N/A</v>
      </c>
      <c r="I84" s="87"/>
      <c r="J84" s="87"/>
      <c r="K84" s="15" t="str">
        <f t="shared" si="1"/>
        <v>SEDUC E 9</v>
      </c>
      <c r="L84" s="15" t="e">
        <f>VLOOKUP(K84,[3]Matriz!$A:$B,2,FALSE)</f>
        <v>#N/A</v>
      </c>
    </row>
    <row r="85" spans="1:12" hidden="1">
      <c r="B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1" t="s">
        <v>14</v>
      </c>
      <c r="D85" s="38">
        <v>88316</v>
      </c>
      <c r="E85" s="36">
        <v>6</v>
      </c>
      <c r="F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5" s="36">
        <f ca="1">ROUND(E85*G85,2)</f>
        <v>99.96</v>
      </c>
      <c r="I85" s="87"/>
      <c r="J85" s="87"/>
      <c r="K85" s="15" t="str">
        <f t="shared" si="1"/>
        <v>SEDUC E 9</v>
      </c>
      <c r="L85" s="15" t="e">
        <f>VLOOKUP(K85,[3]Matriz!$A:$B,2,FALSE)</f>
        <v>#N/A</v>
      </c>
    </row>
    <row r="86" spans="1:12" ht="60" hidden="1">
      <c r="B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1" t="s">
        <v>14</v>
      </c>
      <c r="D86" s="66">
        <v>91634</v>
      </c>
      <c r="E86" s="36">
        <v>1.25</v>
      </c>
      <c r="F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86" s="36">
        <f ca="1">ROUND(E86*G86,2)</f>
        <v>288.70999999999998</v>
      </c>
      <c r="I86" s="87"/>
      <c r="J86" s="87"/>
      <c r="K86" s="15" t="str">
        <f t="shared" si="1"/>
        <v>SEDUC E 9</v>
      </c>
      <c r="L86" s="15" t="e">
        <f>VLOOKUP(K86,[3]Matriz!$A:$B,2,FALSE)</f>
        <v>#N/A</v>
      </c>
    </row>
    <row r="87" spans="1:12" hidden="1">
      <c r="A87" s="39" t="e">
        <f ca="1">H87</f>
        <v>#N/A</v>
      </c>
      <c r="B87" s="40" t="s">
        <v>15</v>
      </c>
      <c r="C87" s="41"/>
      <c r="D87" s="41"/>
      <c r="E87" s="36"/>
      <c r="F87" s="41"/>
      <c r="G87" s="68"/>
      <c r="H87" s="69" t="e">
        <f ca="1">SUM(H82:H86)</f>
        <v>#N/A</v>
      </c>
      <c r="I87" s="87" t="str">
        <f>A80</f>
        <v>SEDUC E 9</v>
      </c>
      <c r="J87" s="88" t="e">
        <f ca="1">H87</f>
        <v>#N/A</v>
      </c>
      <c r="K87" s="15" t="str">
        <f>I87</f>
        <v>SEDUC E 9</v>
      </c>
      <c r="L87" s="15" t="e">
        <f>VLOOKUP(K87,[3]Matriz!$A:$B,2,FALSE)</f>
        <v>#N/A</v>
      </c>
    </row>
    <row r="88" spans="1:12" hidden="1">
      <c r="B88" s="58"/>
      <c r="C88" s="59"/>
      <c r="D88" s="59"/>
      <c r="E88" s="60"/>
      <c r="F88" s="61"/>
      <c r="G88" s="62"/>
      <c r="H88" s="63"/>
      <c r="I88" s="87"/>
      <c r="J88" s="87"/>
      <c r="K88" s="15" t="str">
        <f t="shared" si="1"/>
        <v>SEDUC E 9</v>
      </c>
      <c r="L88" s="15" t="e">
        <f>VLOOKUP(K88,[3]Matriz!$A:$B,2,FALSE)</f>
        <v>#N/A</v>
      </c>
    </row>
    <row r="89" spans="1:12" ht="20.25" hidden="1">
      <c r="B89" s="354" t="str">
        <f>A90</f>
        <v>SEDUC E 10</v>
      </c>
      <c r="C89" s="355"/>
      <c r="D89" s="355"/>
      <c r="E89" s="355"/>
      <c r="F89" s="355"/>
      <c r="G89" s="355"/>
      <c r="H89" s="356"/>
      <c r="I89" s="87"/>
      <c r="J89" s="87"/>
      <c r="K89" s="85" t="str">
        <f>B89</f>
        <v>SEDUC E 10</v>
      </c>
      <c r="L89" s="15" t="e">
        <f>VLOOKUP(K89,[3]Matriz!$A:$B,2,FALSE)</f>
        <v>#N/A</v>
      </c>
    </row>
    <row r="90" spans="1:12" hidden="1">
      <c r="A90" s="15" t="s">
        <v>39</v>
      </c>
      <c r="B90" s="357" t="s">
        <v>40</v>
      </c>
      <c r="C90" s="358"/>
      <c r="D90" s="358"/>
      <c r="E90" s="358"/>
      <c r="F90" s="358"/>
      <c r="G90" s="97" t="s">
        <v>5</v>
      </c>
      <c r="H90" s="258" t="s">
        <v>41</v>
      </c>
      <c r="I90" s="87"/>
      <c r="J90" s="93"/>
      <c r="K90" s="15" t="str">
        <f t="shared" si="1"/>
        <v>SEDUC E 10</v>
      </c>
      <c r="L90" s="15" t="e">
        <f>VLOOKUP(K90,[3]Matriz!$A:$B,2,FALSE)</f>
        <v>#N/A</v>
      </c>
    </row>
    <row r="91" spans="1:12" hidden="1">
      <c r="A91" s="15"/>
      <c r="B91" s="74" t="s">
        <v>7</v>
      </c>
      <c r="C91" s="29" t="s">
        <v>8</v>
      </c>
      <c r="D91" s="29" t="s">
        <v>9</v>
      </c>
      <c r="E91" s="75" t="s">
        <v>10</v>
      </c>
      <c r="F91" s="74" t="s">
        <v>18</v>
      </c>
      <c r="G91" s="76" t="s">
        <v>19</v>
      </c>
      <c r="H91" s="74" t="s">
        <v>13</v>
      </c>
      <c r="I91" s="87"/>
      <c r="J91" s="93"/>
      <c r="K91" s="15" t="str">
        <f t="shared" si="1"/>
        <v>SEDUC E 10</v>
      </c>
      <c r="L91" s="15" t="e">
        <f>VLOOKUP(K91,[3]Matriz!$A:$B,2,FALSE)</f>
        <v>#N/A</v>
      </c>
    </row>
    <row r="92" spans="1:12" hidden="1">
      <c r="A92" s="15"/>
      <c r="B92" s="313"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92" s="314" t="s">
        <v>38</v>
      </c>
      <c r="D92" s="315">
        <v>25002</v>
      </c>
      <c r="E92" s="316">
        <v>0.14000000000000001</v>
      </c>
      <c r="F9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47,00</v>
      </c>
      <c r="H92" s="314">
        <f t="shared" ref="H92:H98" ca="1" si="2">ROUND(E92*G92,2)</f>
        <v>6.58</v>
      </c>
      <c r="I92" s="87"/>
      <c r="J92" s="93"/>
      <c r="K92" s="15" t="str">
        <f t="shared" si="1"/>
        <v>SEDUC E 10</v>
      </c>
      <c r="L92" s="15" t="e">
        <f>VLOOKUP(K92,[3]Matriz!$A:$B,2,FALSE)</f>
        <v>#N/A</v>
      </c>
    </row>
    <row r="93" spans="1:12" ht="24" hidden="1">
      <c r="A93" s="15"/>
      <c r="B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1" t="s">
        <v>14</v>
      </c>
      <c r="D93" s="98">
        <v>90776</v>
      </c>
      <c r="E93" s="99">
        <v>1.7999999999999999E-2</v>
      </c>
      <c r="F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3" s="36">
        <f t="shared" ca="1" si="2"/>
        <v>0.48</v>
      </c>
      <c r="I93" s="87"/>
      <c r="J93" s="93"/>
      <c r="K93" s="15" t="str">
        <f t="shared" si="1"/>
        <v>SEDUC E 10</v>
      </c>
      <c r="L93" s="15" t="e">
        <f>VLOOKUP(K93,[3]Matriz!$A:$B,2,FALSE)</f>
        <v>#N/A</v>
      </c>
    </row>
    <row r="94" spans="1:12" ht="24" hidden="1">
      <c r="A94" s="15"/>
      <c r="B9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1" t="s">
        <v>14</v>
      </c>
      <c r="D94" s="38">
        <v>88279</v>
      </c>
      <c r="E94" s="99">
        <v>1.7999999999999999E-2</v>
      </c>
      <c r="F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4" s="36">
        <f t="shared" ca="1" si="2"/>
        <v>0.46</v>
      </c>
      <c r="I94" s="87"/>
      <c r="J94" s="93"/>
      <c r="K94" s="15" t="str">
        <f t="shared" si="1"/>
        <v>SEDUC E 10</v>
      </c>
      <c r="L94" s="15" t="e">
        <f>VLOOKUP(K94,[3]Matriz!$A:$B,2,FALSE)</f>
        <v>#N/A</v>
      </c>
    </row>
    <row r="95" spans="1:12" hidden="1">
      <c r="A95" s="15"/>
      <c r="B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1" t="s">
        <v>14</v>
      </c>
      <c r="D95" s="38">
        <v>88316</v>
      </c>
      <c r="E95" s="99">
        <v>1.7999999999999999E-2</v>
      </c>
      <c r="F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95" s="36">
        <f t="shared" ca="1" si="2"/>
        <v>0.3</v>
      </c>
      <c r="I95" s="87"/>
      <c r="J95" s="93"/>
      <c r="K95" s="15" t="str">
        <f t="shared" si="1"/>
        <v>SEDUC E 10</v>
      </c>
      <c r="L95" s="15" t="e">
        <f>VLOOKUP(K95,[3]Matriz!$A:$B,2,FALSE)</f>
        <v>#N/A</v>
      </c>
    </row>
    <row r="96" spans="1:12" hidden="1">
      <c r="A96" s="15"/>
      <c r="B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1" t="s">
        <v>42</v>
      </c>
      <c r="D96" s="41">
        <v>1</v>
      </c>
      <c r="E96" s="99">
        <v>1.7999999999999999E-2</v>
      </c>
      <c r="F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36">
        <f t="shared" ca="1" si="2"/>
        <v>0.01</v>
      </c>
      <c r="I96" s="87"/>
      <c r="J96" s="93"/>
      <c r="K96" s="15" t="str">
        <f t="shared" si="1"/>
        <v>SEDUC E 10</v>
      </c>
      <c r="L96" s="15" t="e">
        <f>VLOOKUP(K96,[3]Matriz!$A:$B,2,FALSE)</f>
        <v>#N/A</v>
      </c>
    </row>
    <row r="97" spans="1:21" hidden="1">
      <c r="A97" s="15"/>
      <c r="B9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1" t="s">
        <v>42</v>
      </c>
      <c r="D97" s="41">
        <v>2</v>
      </c>
      <c r="E97" s="99">
        <v>1.7999999999999999E-2</v>
      </c>
      <c r="F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36">
        <f t="shared" ca="1" si="2"/>
        <v>0.01</v>
      </c>
      <c r="I97" s="87"/>
      <c r="J97" s="93"/>
      <c r="K97" s="15" t="str">
        <f t="shared" si="1"/>
        <v>SEDUC E 10</v>
      </c>
      <c r="L97" s="15" t="e">
        <f>VLOOKUP(K97,[3]Matriz!$A:$B,2,FALSE)</f>
        <v>#N/A</v>
      </c>
    </row>
    <row r="98" spans="1:21" ht="60" hidden="1">
      <c r="A98" s="15"/>
      <c r="B9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1" t="s">
        <v>14</v>
      </c>
      <c r="D98" s="66">
        <v>91634</v>
      </c>
      <c r="E98" s="100">
        <v>1.7999999999999999E-2</v>
      </c>
      <c r="F9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98" s="36">
        <f t="shared" ca="1" si="2"/>
        <v>4.16</v>
      </c>
      <c r="I98" s="87"/>
      <c r="J98" s="93"/>
      <c r="K98" s="15" t="str">
        <f t="shared" si="1"/>
        <v>SEDUC E 10</v>
      </c>
      <c r="L98" s="15" t="e">
        <f>VLOOKUP(K98,[3]Matriz!$A:$B,2,FALSE)</f>
        <v>#N/A</v>
      </c>
    </row>
    <row r="99" spans="1:21" hidden="1">
      <c r="A99" s="39">
        <f ca="1">H99</f>
        <v>12</v>
      </c>
      <c r="B99" s="40" t="s">
        <v>15</v>
      </c>
      <c r="C99" s="41"/>
      <c r="D99" s="41"/>
      <c r="E99" s="34"/>
      <c r="F99" s="42"/>
      <c r="G99" s="101"/>
      <c r="H99" s="69">
        <f ca="1">SUM(H92:H98)</f>
        <v>12</v>
      </c>
      <c r="I99" s="87" t="str">
        <f>A90</f>
        <v>SEDUC E 10</v>
      </c>
      <c r="J99" s="107">
        <f ca="1">H99</f>
        <v>12</v>
      </c>
      <c r="K99" s="15" t="str">
        <f>I99</f>
        <v>SEDUC E 10</v>
      </c>
      <c r="L99" s="15" t="e">
        <f>VLOOKUP(K99,[3]Matriz!$A:$B,2,FALSE)</f>
        <v>#N/A</v>
      </c>
    </row>
    <row r="100" spans="1:21" hidden="1">
      <c r="A100" s="15"/>
      <c r="B100" s="45"/>
      <c r="C100" s="46"/>
      <c r="D100" s="46"/>
      <c r="E100" s="45"/>
      <c r="F100" s="45"/>
      <c r="G100" s="45"/>
      <c r="H100" s="45"/>
      <c r="I100" s="87"/>
      <c r="J100" s="93"/>
      <c r="K100" s="15" t="str">
        <f t="shared" si="1"/>
        <v>SEDUC E 10</v>
      </c>
      <c r="L100" s="15" t="e">
        <f>VLOOKUP(K100,[3]Matriz!$A:$B,2,FALSE)</f>
        <v>#N/A</v>
      </c>
    </row>
    <row r="101" spans="1:21" ht="20.25">
      <c r="B101" s="354" t="str">
        <f>A102</f>
        <v>SEDUC E 11</v>
      </c>
      <c r="C101" s="355"/>
      <c r="D101" s="355"/>
      <c r="E101" s="355"/>
      <c r="F101" s="355"/>
      <c r="G101" s="355"/>
      <c r="H101" s="356"/>
      <c r="I101" s="87"/>
      <c r="J101" s="87"/>
      <c r="K101" s="85" t="str">
        <f>B101</f>
        <v>SEDUC E 11</v>
      </c>
      <c r="L101" s="15">
        <f>VLOOKUP(K101,[3]Matriz!$A:$B,2,FALSE)</f>
        <v>3</v>
      </c>
    </row>
    <row r="102" spans="1:21" ht="27.75" customHeight="1">
      <c r="A102" s="26" t="s">
        <v>43</v>
      </c>
      <c r="B102" s="357" t="s">
        <v>44</v>
      </c>
      <c r="C102" s="358"/>
      <c r="D102" s="358"/>
      <c r="E102" s="358"/>
      <c r="F102" s="359"/>
      <c r="G102" s="71" t="s">
        <v>5</v>
      </c>
      <c r="H102" s="259" t="s">
        <v>41</v>
      </c>
      <c r="I102" s="87"/>
      <c r="J102" s="93"/>
      <c r="K102" s="15" t="str">
        <f t="shared" si="1"/>
        <v>SEDUC E 11</v>
      </c>
      <c r="L102" s="15">
        <f>VLOOKUP(K102,[3]Matriz!$A:$B,2,FALSE)</f>
        <v>3</v>
      </c>
    </row>
    <row r="103" spans="1:21">
      <c r="B103" s="28" t="s">
        <v>7</v>
      </c>
      <c r="C103" s="29" t="s">
        <v>8</v>
      </c>
      <c r="D103" s="29" t="s">
        <v>9</v>
      </c>
      <c r="E103" s="64" t="s">
        <v>10</v>
      </c>
      <c r="F103" s="28" t="s">
        <v>18</v>
      </c>
      <c r="G103" s="30" t="s">
        <v>19</v>
      </c>
      <c r="H103" s="29" t="s">
        <v>13</v>
      </c>
      <c r="I103" s="87"/>
      <c r="J103" s="93"/>
      <c r="K103" s="15" t="str">
        <f t="shared" si="1"/>
        <v>SEDUC E 11</v>
      </c>
      <c r="L103" s="15">
        <f>VLOOKUP(K103,[3]Matriz!$A:$B,2,FALSE)</f>
        <v>3</v>
      </c>
    </row>
    <row r="104" spans="1:21" ht="24">
      <c r="B1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41" t="s">
        <v>20</v>
      </c>
      <c r="D104" s="32">
        <v>9856</v>
      </c>
      <c r="E104" s="34">
        <v>1</v>
      </c>
      <c r="F1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71,8</v>
      </c>
      <c r="H104" s="36">
        <f t="shared" ref="H104:H110" ca="1" si="3">ROUND(E104*G104,2)</f>
        <v>71.8</v>
      </c>
      <c r="J104" s="93"/>
      <c r="K104" s="15" t="str">
        <f t="shared" si="1"/>
        <v>SEDUC E 11</v>
      </c>
      <c r="L104" s="15">
        <f>VLOOKUP(K104,[3]Matriz!$A:$B,2,FALSE)</f>
        <v>3</v>
      </c>
      <c r="U104" s="108">
        <f ca="1">H104-15</f>
        <v>56.8</v>
      </c>
    </row>
    <row r="105" spans="1:21">
      <c r="B1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1" t="s">
        <v>20</v>
      </c>
      <c r="D105" s="32">
        <v>4655</v>
      </c>
      <c r="E105" s="34">
        <v>0.05</v>
      </c>
      <c r="F1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105" s="36">
        <f t="shared" ca="1" si="3"/>
        <v>1.55</v>
      </c>
      <c r="I105" s="87"/>
      <c r="J105" s="93"/>
      <c r="K105" s="15" t="str">
        <f t="shared" ref="K105:K112" si="4">K104</f>
        <v>SEDUC E 11</v>
      </c>
      <c r="L105" s="15">
        <f>VLOOKUP(K105,[3]Matriz!$A:$B,2,FALSE)</f>
        <v>3</v>
      </c>
    </row>
    <row r="106" spans="1:21">
      <c r="B10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1" t="s">
        <v>20</v>
      </c>
      <c r="D106" s="32">
        <v>392</v>
      </c>
      <c r="E106" s="34">
        <v>0.13400000000000001</v>
      </c>
      <c r="F1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36">
        <f t="shared" ca="1" si="3"/>
        <v>1.57</v>
      </c>
      <c r="I106" s="87"/>
      <c r="J106" s="93"/>
      <c r="K106" s="15" t="str">
        <f t="shared" si="4"/>
        <v>SEDUC E 11</v>
      </c>
      <c r="L106" s="15">
        <f>VLOOKUP(K106,[3]Matriz!$A:$B,2,FALSE)</f>
        <v>3</v>
      </c>
    </row>
    <row r="107" spans="1:21" ht="24">
      <c r="B10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1" t="s">
        <v>14</v>
      </c>
      <c r="D107" s="33">
        <v>90776</v>
      </c>
      <c r="E107" s="99">
        <v>1.7999999999999999E-2</v>
      </c>
      <c r="F1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7" s="36">
        <f t="shared" ca="1" si="3"/>
        <v>0.48</v>
      </c>
      <c r="I107" s="87"/>
      <c r="J107" s="93"/>
      <c r="K107" s="15" t="str">
        <f t="shared" si="4"/>
        <v>SEDUC E 11</v>
      </c>
      <c r="L107" s="15">
        <f>VLOOKUP(K107,[3]Matriz!$A:$B,2,FALSE)</f>
        <v>3</v>
      </c>
    </row>
    <row r="108" spans="1:21" ht="24">
      <c r="B10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1" t="s">
        <v>14</v>
      </c>
      <c r="D108" s="38">
        <v>88279</v>
      </c>
      <c r="E108" s="99">
        <v>1.7999999999999999E-2</v>
      </c>
      <c r="F10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8" s="36">
        <f t="shared" ca="1" si="3"/>
        <v>0.46</v>
      </c>
      <c r="I108" s="87"/>
      <c r="J108" s="93"/>
      <c r="K108" s="15" t="str">
        <f t="shared" si="4"/>
        <v>SEDUC E 11</v>
      </c>
      <c r="L108" s="15">
        <f>VLOOKUP(K108,[3]Matriz!$A:$B,2,FALSE)</f>
        <v>3</v>
      </c>
    </row>
    <row r="109" spans="1:21">
      <c r="B10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1" t="s">
        <v>14</v>
      </c>
      <c r="D109" s="38">
        <v>88316</v>
      </c>
      <c r="E109" s="99">
        <v>1.7999999999999999E-2</v>
      </c>
      <c r="F1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9" s="36">
        <f t="shared" ca="1" si="3"/>
        <v>0.3</v>
      </c>
      <c r="I109" s="87"/>
      <c r="J109" s="93"/>
      <c r="K109" s="15" t="str">
        <f t="shared" si="4"/>
        <v>SEDUC E 11</v>
      </c>
      <c r="L109" s="15">
        <f>VLOOKUP(K109,[3]Matriz!$A:$B,2,FALSE)</f>
        <v>3</v>
      </c>
    </row>
    <row r="110" spans="1:21" ht="60" hidden="1">
      <c r="B11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0" s="41" t="s">
        <v>14</v>
      </c>
      <c r="D110" s="38">
        <v>91634</v>
      </c>
      <c r="E110" s="36">
        <v>1.7999999999999999E-2</v>
      </c>
      <c r="F11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10" s="36">
        <f t="shared" ca="1" si="3"/>
        <v>4.16</v>
      </c>
      <c r="I110" s="87"/>
      <c r="J110" s="93"/>
      <c r="K110" s="15" t="e">
        <f>#REF!</f>
        <v>#REF!</v>
      </c>
      <c r="L110" s="15" t="e">
        <f>VLOOKUP(K110,[3]Matriz!$A:$B,2,FALSE)</f>
        <v>#REF!</v>
      </c>
    </row>
    <row r="111" spans="1:21">
      <c r="A111" s="39">
        <f ca="1">H111</f>
        <v>80.319999999999979</v>
      </c>
      <c r="B111" s="40" t="s">
        <v>15</v>
      </c>
      <c r="C111" s="41"/>
      <c r="D111" s="41"/>
      <c r="E111" s="34"/>
      <c r="F111" s="36"/>
      <c r="G111" s="36"/>
      <c r="H111" s="69">
        <f ca="1">SUM(H104:H110)</f>
        <v>80.319999999999979</v>
      </c>
      <c r="I111" s="87" t="str">
        <f>A102</f>
        <v>SEDUC E 11</v>
      </c>
      <c r="J111" s="107">
        <f ca="1">H111</f>
        <v>80.319999999999979</v>
      </c>
      <c r="K111" s="15" t="str">
        <f>I111</f>
        <v>SEDUC E 11</v>
      </c>
      <c r="L111" s="15">
        <f>VLOOKUP(K111,[3]Matriz!$A:$B,2,FALSE)</f>
        <v>3</v>
      </c>
    </row>
    <row r="112" spans="1:21">
      <c r="B112" s="301"/>
      <c r="C112" s="302"/>
      <c r="D112" s="302"/>
      <c r="E112" s="301"/>
      <c r="F112" s="301"/>
      <c r="G112" s="301"/>
      <c r="H112" s="301"/>
      <c r="I112" s="87"/>
      <c r="J112" s="93"/>
      <c r="K112" s="15" t="str">
        <f t="shared" si="4"/>
        <v>SEDUC E 11</v>
      </c>
      <c r="L112" s="15">
        <f>VLOOKUP(K112,[3]Matriz!$A:$B,2,FALSE)</f>
        <v>3</v>
      </c>
    </row>
    <row r="113" spans="1:12" ht="20.25" hidden="1">
      <c r="B113" s="354" t="str">
        <f>A114</f>
        <v>SEDUC E 12</v>
      </c>
      <c r="C113" s="355"/>
      <c r="D113" s="355"/>
      <c r="E113" s="355"/>
      <c r="F113" s="355"/>
      <c r="G113" s="355"/>
      <c r="H113" s="356"/>
      <c r="I113" s="87"/>
      <c r="J113" s="87"/>
      <c r="K113" s="85" t="str">
        <f>B113</f>
        <v>SEDUC E 12</v>
      </c>
      <c r="L113" s="15" t="e">
        <f>VLOOKUP(K113,[3]Matriz!$A:$B,2,FALSE)</f>
        <v>#N/A</v>
      </c>
    </row>
    <row r="114" spans="1:12" ht="13.5" hidden="1">
      <c r="A114" s="26" t="s">
        <v>45</v>
      </c>
      <c r="B114" s="407" t="s">
        <v>46</v>
      </c>
      <c r="C114" s="408"/>
      <c r="D114" s="408"/>
      <c r="E114" s="408"/>
      <c r="F114" s="409"/>
      <c r="G114" s="102" t="s">
        <v>5</v>
      </c>
      <c r="H114" s="103" t="s">
        <v>6</v>
      </c>
      <c r="I114" s="87"/>
      <c r="J114" s="93"/>
      <c r="K114" s="15" t="str">
        <f t="shared" ref="K114:K136" si="5">K113</f>
        <v>SEDUC E 12</v>
      </c>
      <c r="L114" s="15" t="e">
        <f>VLOOKUP(K114,[3]Matriz!$A:$B,2,FALSE)</f>
        <v>#N/A</v>
      </c>
    </row>
    <row r="115" spans="1:12" ht="13.5" hidden="1">
      <c r="B115" s="104" t="s">
        <v>7</v>
      </c>
      <c r="C115" s="78" t="s">
        <v>8</v>
      </c>
      <c r="D115" s="78" t="s">
        <v>9</v>
      </c>
      <c r="E115" s="104" t="s">
        <v>10</v>
      </c>
      <c r="F115" s="104" t="s">
        <v>11</v>
      </c>
      <c r="G115" s="105" t="s">
        <v>12</v>
      </c>
      <c r="H115" s="106" t="s">
        <v>13</v>
      </c>
      <c r="I115" s="87"/>
      <c r="J115" s="93"/>
      <c r="K115" s="15" t="str">
        <f t="shared" si="5"/>
        <v>SEDUC E 12</v>
      </c>
      <c r="L115" s="15" t="e">
        <f>VLOOKUP(K115,[3]Matriz!$A:$B,2,FALSE)</f>
        <v>#N/A</v>
      </c>
    </row>
    <row r="116" spans="1:12" hidden="1">
      <c r="B11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6" s="41" t="s">
        <v>20</v>
      </c>
      <c r="D116" s="38">
        <v>155</v>
      </c>
      <c r="E116" s="36">
        <v>3</v>
      </c>
      <c r="F11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16" s="36">
        <f t="shared" ref="H116:H134" ca="1" si="6">ROUND(E116*G116,2)</f>
        <v>42</v>
      </c>
      <c r="I116" s="108"/>
      <c r="J116" s="93"/>
      <c r="K116" s="15" t="str">
        <f t="shared" si="5"/>
        <v>SEDUC E 12</v>
      </c>
      <c r="L116" s="15" t="e">
        <f>VLOOKUP(K116,[3]Matriz!$A:$B,2,FALSE)</f>
        <v>#N/A</v>
      </c>
    </row>
    <row r="117" spans="1:12" ht="24" hidden="1">
      <c r="B1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7" s="41" t="s">
        <v>20</v>
      </c>
      <c r="D117" s="38">
        <v>10508</v>
      </c>
      <c r="E117" s="36">
        <v>3</v>
      </c>
      <c r="F1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117" s="36">
        <f t="shared" ca="1" si="6"/>
        <v>59.49</v>
      </c>
      <c r="I117" s="87"/>
      <c r="J117" s="93"/>
      <c r="K117" s="15" t="str">
        <f t="shared" si="5"/>
        <v>SEDUC E 12</v>
      </c>
      <c r="L117" s="15" t="e">
        <f>VLOOKUP(K117,[3]Matriz!$A:$B,2,FALSE)</f>
        <v>#N/A</v>
      </c>
    </row>
    <row r="118" spans="1:12" ht="24" hidden="1">
      <c r="B11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18" s="314" t="s">
        <v>38</v>
      </c>
      <c r="D118" s="315">
        <v>379</v>
      </c>
      <c r="E118" s="314">
        <v>6</v>
      </c>
      <c r="F11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18" s="314">
        <f t="shared" ca="1" si="6"/>
        <v>9</v>
      </c>
      <c r="I118" s="87"/>
      <c r="J118" s="93"/>
      <c r="K118" s="15" t="str">
        <f t="shared" si="5"/>
        <v>SEDUC E 12</v>
      </c>
      <c r="L118" s="15" t="e">
        <f>VLOOKUP(K118,[3]Matriz!$A:$B,2,FALSE)</f>
        <v>#N/A</v>
      </c>
    </row>
    <row r="119" spans="1:12" hidden="1">
      <c r="B11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19" s="41" t="s">
        <v>20</v>
      </c>
      <c r="D119" s="38">
        <v>4634</v>
      </c>
      <c r="E119" s="36">
        <v>2</v>
      </c>
      <c r="F11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19" s="36">
        <f t="shared" ca="1" si="6"/>
        <v>396</v>
      </c>
      <c r="I119" s="87"/>
      <c r="J119" s="93"/>
      <c r="K119" s="15" t="str">
        <f t="shared" si="5"/>
        <v>SEDUC E 12</v>
      </c>
      <c r="L119" s="15" t="e">
        <f>VLOOKUP(K119,[3]Matriz!$A:$B,2,FALSE)</f>
        <v>#N/A</v>
      </c>
    </row>
    <row r="120" spans="1:12" ht="36" hidden="1">
      <c r="B12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0" s="41" t="s">
        <v>20</v>
      </c>
      <c r="D120" s="38">
        <v>10609</v>
      </c>
      <c r="E120" s="36">
        <v>3</v>
      </c>
      <c r="F12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26,46</v>
      </c>
      <c r="H120" s="36">
        <f t="shared" ca="1" si="6"/>
        <v>79.38</v>
      </c>
      <c r="I120" s="87"/>
      <c r="J120" s="93"/>
      <c r="K120" s="15" t="str">
        <f t="shared" si="5"/>
        <v>SEDUC E 12</v>
      </c>
      <c r="L120" s="15" t="e">
        <f>VLOOKUP(K120,[3]Matriz!$A:$B,2,FALSE)</f>
        <v>#N/A</v>
      </c>
    </row>
    <row r="121" spans="1:12" ht="24" hidden="1">
      <c r="B12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1" s="41" t="s">
        <v>20</v>
      </c>
      <c r="D121" s="38">
        <v>10623</v>
      </c>
      <c r="E121" s="36">
        <v>1</v>
      </c>
      <c r="F1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121" s="36">
        <f t="shared" ca="1" si="6"/>
        <v>3.05</v>
      </c>
      <c r="I121" s="87"/>
      <c r="J121" s="93"/>
      <c r="K121" s="15" t="str">
        <f t="shared" si="5"/>
        <v>SEDUC E 12</v>
      </c>
      <c r="L121" s="15" t="e">
        <f>VLOOKUP(K121,[3]Matriz!$A:$B,2,FALSE)</f>
        <v>#N/A</v>
      </c>
    </row>
    <row r="122" spans="1:12" hidden="1">
      <c r="B1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2" s="41" t="s">
        <v>20</v>
      </c>
      <c r="D122" s="38">
        <v>9351</v>
      </c>
      <c r="E122" s="36">
        <v>3</v>
      </c>
      <c r="F1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22" s="36">
        <f t="shared" ca="1" si="6"/>
        <v>81.900000000000006</v>
      </c>
      <c r="I122" s="87"/>
      <c r="J122" s="93"/>
      <c r="K122" s="15" t="str">
        <f t="shared" si="5"/>
        <v>SEDUC E 12</v>
      </c>
      <c r="L122" s="15" t="e">
        <f>VLOOKUP(K122,[3]Matriz!$A:$B,2,FALSE)</f>
        <v>#N/A</v>
      </c>
    </row>
    <row r="123" spans="1:12" hidden="1">
      <c r="B12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3" s="41" t="s">
        <v>20</v>
      </c>
      <c r="D123" s="38">
        <v>2524</v>
      </c>
      <c r="E123" s="36">
        <v>6</v>
      </c>
      <c r="F1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23" s="36">
        <f t="shared" ca="1" si="6"/>
        <v>654</v>
      </c>
      <c r="I123" s="87"/>
      <c r="J123" s="93"/>
      <c r="K123" s="15" t="str">
        <f t="shared" si="5"/>
        <v>SEDUC E 12</v>
      </c>
      <c r="L123" s="15" t="e">
        <f>VLOOKUP(K123,[3]Matriz!$A:$B,2,FALSE)</f>
        <v>#N/A</v>
      </c>
    </row>
    <row r="124" spans="1:12" hidden="1">
      <c r="B12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4" s="41" t="s">
        <v>34</v>
      </c>
      <c r="D124" s="38" t="s">
        <v>47</v>
      </c>
      <c r="E124" s="36">
        <v>4</v>
      </c>
      <c r="F1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4" s="36">
        <f t="shared" ca="1" si="6"/>
        <v>37.28</v>
      </c>
      <c r="I124" s="87"/>
      <c r="J124" s="93"/>
      <c r="K124" s="15" t="str">
        <f t="shared" si="5"/>
        <v>SEDUC E 12</v>
      </c>
      <c r="L124" s="15" t="e">
        <f>VLOOKUP(K124,[3]Matriz!$A:$B,2,FALSE)</f>
        <v>#N/A</v>
      </c>
    </row>
    <row r="125" spans="1:12" hidden="1">
      <c r="B1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5" s="41" t="s">
        <v>34</v>
      </c>
      <c r="D125" s="38" t="s">
        <v>48</v>
      </c>
      <c r="E125" s="36">
        <v>3</v>
      </c>
      <c r="F1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5" s="36">
        <f t="shared" ca="1" si="6"/>
        <v>24.21</v>
      </c>
      <c r="I125" s="87"/>
      <c r="J125" s="93"/>
      <c r="K125" s="15" t="str">
        <f t="shared" si="5"/>
        <v>SEDUC E 12</v>
      </c>
      <c r="L125" s="15" t="e">
        <f>VLOOKUP(K125,[3]Matriz!$A:$B,2,FALSE)</f>
        <v>#N/A</v>
      </c>
    </row>
    <row r="126" spans="1:12" ht="36" hidden="1">
      <c r="B12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26" s="314" t="s">
        <v>38</v>
      </c>
      <c r="D126" s="315">
        <v>442</v>
      </c>
      <c r="E126" s="314">
        <v>2</v>
      </c>
      <c r="F12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126" s="314">
        <f t="shared" ca="1" si="6"/>
        <v>14.96</v>
      </c>
      <c r="I126" s="87"/>
      <c r="J126" s="93"/>
      <c r="K126" s="15" t="str">
        <f t="shared" si="5"/>
        <v>SEDUC E 12</v>
      </c>
      <c r="L126" s="15" t="e">
        <f>VLOOKUP(K126,[3]Matriz!$A:$B,2,FALSE)</f>
        <v>#N/A</v>
      </c>
    </row>
    <row r="127" spans="1:12" hidden="1">
      <c r="B1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7" s="41" t="s">
        <v>34</v>
      </c>
      <c r="D127" s="38" t="s">
        <v>49</v>
      </c>
      <c r="E127" s="36">
        <v>3</v>
      </c>
      <c r="F1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7" s="36">
        <f t="shared" ca="1" si="6"/>
        <v>31.65</v>
      </c>
      <c r="I127" s="87"/>
      <c r="J127" s="93"/>
      <c r="K127" s="15" t="str">
        <f t="shared" si="5"/>
        <v>SEDUC E 12</v>
      </c>
      <c r="L127" s="15" t="e">
        <f>VLOOKUP(K127,[3]Matriz!$A:$B,2,FALSE)</f>
        <v>#N/A</v>
      </c>
    </row>
    <row r="128" spans="1:12" ht="36" hidden="1">
      <c r="B12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28" s="314" t="s">
        <v>38</v>
      </c>
      <c r="D128" s="315">
        <v>431</v>
      </c>
      <c r="E128" s="314">
        <v>1</v>
      </c>
      <c r="F12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128" s="314">
        <f t="shared" ca="1" si="6"/>
        <v>15.03</v>
      </c>
      <c r="I128" s="87"/>
      <c r="J128" s="93"/>
      <c r="K128" s="15" t="str">
        <f t="shared" si="5"/>
        <v>SEDUC E 12</v>
      </c>
      <c r="L128" s="15" t="e">
        <f>VLOOKUP(K128,[3]Matriz!$A:$B,2,FALSE)</f>
        <v>#N/A</v>
      </c>
    </row>
    <row r="129" spans="1:12 1025:1025" ht="36" hidden="1">
      <c r="B12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29" s="314" t="s">
        <v>38</v>
      </c>
      <c r="D129" s="315">
        <v>432</v>
      </c>
      <c r="E129" s="314">
        <v>2</v>
      </c>
      <c r="F12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29" s="314">
        <f t="shared" ca="1" si="6"/>
        <v>33.18</v>
      </c>
      <c r="I129" s="87"/>
      <c r="J129" s="93"/>
      <c r="K129" s="15" t="str">
        <f t="shared" si="5"/>
        <v>SEDUC E 12</v>
      </c>
      <c r="L129" s="15" t="e">
        <f>VLOOKUP(K129,[3]Matriz!$A:$B,2,FALSE)</f>
        <v>#N/A</v>
      </c>
    </row>
    <row r="130" spans="1:12 1025:1025" hidden="1">
      <c r="B130"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0" s="41" t="s">
        <v>34</v>
      </c>
      <c r="D130" s="38" t="s">
        <v>50</v>
      </c>
      <c r="E130" s="36">
        <v>3</v>
      </c>
      <c r="F130"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0" s="36"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0" s="36" t="e">
        <f t="shared" ca="1" si="6"/>
        <v>#N/A</v>
      </c>
      <c r="I130" s="87"/>
      <c r="J130" s="93"/>
      <c r="K130" s="15" t="str">
        <f t="shared" si="5"/>
        <v>SEDUC E 12</v>
      </c>
      <c r="L130" s="15" t="e">
        <f>VLOOKUP(K130,[3]Matriz!$A:$B,2,FALSE)</f>
        <v>#N/A</v>
      </c>
    </row>
    <row r="131" spans="1:12 1025:1025" ht="24" hidden="1">
      <c r="B13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1" s="314" t="s">
        <v>38</v>
      </c>
      <c r="D131" s="315">
        <v>7581</v>
      </c>
      <c r="E131" s="314">
        <v>2</v>
      </c>
      <c r="F13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31" s="314">
        <f t="shared" ca="1" si="6"/>
        <v>6.3</v>
      </c>
      <c r="I131" s="87"/>
      <c r="J131" s="93"/>
      <c r="K131" s="15" t="str">
        <f t="shared" si="5"/>
        <v>SEDUC E 12</v>
      </c>
      <c r="L131" s="15" t="e">
        <f>VLOOKUP(K131,[3]Matriz!$A:$B,2,FALSE)</f>
        <v>#N/A</v>
      </c>
    </row>
    <row r="132" spans="1:12 1025:1025" ht="24" hidden="1">
      <c r="B13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 s="41" t="s">
        <v>14</v>
      </c>
      <c r="D132" s="38">
        <v>88279</v>
      </c>
      <c r="E132" s="36">
        <v>1.1000000000000001</v>
      </c>
      <c r="F1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32" s="36">
        <f t="shared" ca="1" si="6"/>
        <v>28.11</v>
      </c>
      <c r="I132" s="87"/>
      <c r="J132" s="93"/>
      <c r="K132" s="15" t="str">
        <f t="shared" si="5"/>
        <v>SEDUC E 12</v>
      </c>
      <c r="L132" s="15" t="e">
        <f>VLOOKUP(K132,[3]Matriz!$A:$B,2,FALSE)</f>
        <v>#N/A</v>
      </c>
    </row>
    <row r="133" spans="1:12 1025:1025" hidden="1">
      <c r="B1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 s="41" t="s">
        <v>14</v>
      </c>
      <c r="D133" s="38">
        <v>88316</v>
      </c>
      <c r="E133" s="36">
        <v>1</v>
      </c>
      <c r="F1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33" s="36">
        <f t="shared" ca="1" si="6"/>
        <v>16.66</v>
      </c>
      <c r="I133" s="87"/>
      <c r="J133" s="93"/>
      <c r="K133" s="15" t="str">
        <f t="shared" si="5"/>
        <v>SEDUC E 12</v>
      </c>
      <c r="L133" s="15" t="e">
        <f>VLOOKUP(K133,[3]Matriz!$A:$B,2,FALSE)</f>
        <v>#N/A</v>
      </c>
    </row>
    <row r="134" spans="1:12 1025:1025" hidden="1">
      <c r="B1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4" s="41" t="s">
        <v>42</v>
      </c>
      <c r="D134" s="38">
        <v>1</v>
      </c>
      <c r="E134" s="36">
        <v>0.8</v>
      </c>
      <c r="F1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4" s="36">
        <f t="shared" ca="1" si="6"/>
        <v>0.51</v>
      </c>
      <c r="I134" s="87"/>
      <c r="J134" s="93"/>
      <c r="K134" s="15" t="str">
        <f t="shared" si="5"/>
        <v>SEDUC E 12</v>
      </c>
      <c r="L134" s="15" t="e">
        <f>VLOOKUP(K134,[3]Matriz!$A:$B,2,FALSE)</f>
        <v>#N/A</v>
      </c>
    </row>
    <row r="135" spans="1:12 1025:1025" ht="13.5" hidden="1">
      <c r="A135" s="39" t="e">
        <f ca="1">H135</f>
        <v>#N/A</v>
      </c>
      <c r="B135" s="109" t="s">
        <v>15</v>
      </c>
      <c r="C135" s="110"/>
      <c r="D135" s="38"/>
      <c r="E135" s="36"/>
      <c r="F135" s="111"/>
      <c r="G135" s="36"/>
      <c r="H135" s="69" t="e">
        <f ca="1">SUM(H116:H134)</f>
        <v>#N/A</v>
      </c>
      <c r="I135" s="87" t="str">
        <f>A114</f>
        <v>SEDUC E 12</v>
      </c>
      <c r="J135" s="107" t="e">
        <f ca="1">H135</f>
        <v>#N/A</v>
      </c>
      <c r="K135" s="15" t="str">
        <f>I135</f>
        <v>SEDUC E 12</v>
      </c>
      <c r="L135" s="15" t="e">
        <f>VLOOKUP(K135,[3]Matriz!$A:$B,2,FALSE)</f>
        <v>#N/A</v>
      </c>
    </row>
    <row r="136" spans="1:12 1025:1025" hidden="1">
      <c r="B136" s="45"/>
      <c r="C136" s="46"/>
      <c r="D136" s="46"/>
      <c r="E136" s="45"/>
      <c r="F136" s="45"/>
      <c r="G136" s="45"/>
      <c r="H136" s="47"/>
      <c r="I136" s="87"/>
      <c r="J136" s="93"/>
      <c r="K136" s="15" t="str">
        <f t="shared" si="5"/>
        <v>SEDUC E 12</v>
      </c>
      <c r="L136" s="15" t="e">
        <f>VLOOKUP(K136,[3]Matriz!$A:$B,2,FALSE)</f>
        <v>#N/A</v>
      </c>
    </row>
    <row r="137" spans="1:12 1025:1025" ht="20.25" hidden="1">
      <c r="B137" s="354" t="str">
        <f>A138</f>
        <v>SEDUC E 12.1</v>
      </c>
      <c r="C137" s="355"/>
      <c r="D137" s="355"/>
      <c r="E137" s="355"/>
      <c r="F137" s="355"/>
      <c r="G137" s="355"/>
      <c r="H137" s="356"/>
      <c r="K137" s="85" t="str">
        <f>B137</f>
        <v>SEDUC E 12.1</v>
      </c>
      <c r="L137" s="15" t="e">
        <f>VLOOKUP(K137,[3]Matriz!$A:$B,2,FALSE)</f>
        <v>#N/A</v>
      </c>
      <c r="AMK137" s="15"/>
    </row>
    <row r="138" spans="1:12 1025:1025" hidden="1">
      <c r="A138" s="15" t="s">
        <v>51</v>
      </c>
      <c r="B138" s="372" t="s">
        <v>52</v>
      </c>
      <c r="C138" s="373"/>
      <c r="D138" s="373"/>
      <c r="E138" s="373"/>
      <c r="F138" s="374"/>
      <c r="G138" s="112" t="s">
        <v>5</v>
      </c>
      <c r="H138" s="261" t="s">
        <v>6</v>
      </c>
      <c r="I138" s="87"/>
      <c r="J138" s="93"/>
      <c r="K138" s="15" t="str">
        <f t="shared" ref="K138:K160" si="7">K137</f>
        <v>SEDUC E 12.1</v>
      </c>
      <c r="L138" s="15" t="e">
        <f>VLOOKUP(K138,[3]Matriz!$A:$B,2,FALSE)</f>
        <v>#N/A</v>
      </c>
      <c r="AMK138" s="15"/>
    </row>
    <row r="139" spans="1:12 1025:1025" hidden="1">
      <c r="A139" s="15"/>
      <c r="B139" s="28" t="s">
        <v>7</v>
      </c>
      <c r="C139" s="51" t="s">
        <v>8</v>
      </c>
      <c r="D139" s="51" t="s">
        <v>9</v>
      </c>
      <c r="E139" s="49" t="s">
        <v>10</v>
      </c>
      <c r="F139" s="49" t="s">
        <v>11</v>
      </c>
      <c r="G139" s="113" t="s">
        <v>12</v>
      </c>
      <c r="H139" s="49" t="s">
        <v>13</v>
      </c>
      <c r="I139" s="87"/>
      <c r="J139" s="93"/>
      <c r="K139" s="15" t="str">
        <f t="shared" si="7"/>
        <v>SEDUC E 12.1</v>
      </c>
      <c r="L139" s="15" t="e">
        <f>VLOOKUP(K139,[3]Matriz!$A:$B,2,FALSE)</f>
        <v>#N/A</v>
      </c>
      <c r="AMK139" s="15"/>
    </row>
    <row r="140" spans="1:12 1025:1025" ht="36" hidden="1">
      <c r="A140" s="15"/>
      <c r="B14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0" s="314" t="s">
        <v>38</v>
      </c>
      <c r="D140" s="315">
        <v>11272</v>
      </c>
      <c r="E140" s="314">
        <v>6</v>
      </c>
      <c r="F14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40" s="314">
        <f t="shared" ref="H140:H158" ca="1" si="8">ROUND(E140*G140,2)</f>
        <v>31.8</v>
      </c>
      <c r="I140" s="87"/>
      <c r="J140" s="93"/>
      <c r="K140" s="15" t="str">
        <f t="shared" si="7"/>
        <v>SEDUC E 12.1</v>
      </c>
      <c r="L140" s="15" t="e">
        <f>VLOOKUP(K140,[3]Matriz!$A:$B,2,FALSE)</f>
        <v>#N/A</v>
      </c>
      <c r="AMK140" s="15"/>
    </row>
    <row r="141" spans="1:12 1025:1025" ht="24" hidden="1">
      <c r="A141" s="15"/>
      <c r="B14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41" s="314" t="s">
        <v>38</v>
      </c>
      <c r="D141" s="315">
        <v>13348</v>
      </c>
      <c r="E141" s="314">
        <v>2</v>
      </c>
      <c r="F14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141" s="314">
        <f t="shared" ca="1" si="8"/>
        <v>3.4</v>
      </c>
      <c r="I141" s="87"/>
      <c r="J141" s="93"/>
      <c r="K141" s="15" t="str">
        <f t="shared" si="7"/>
        <v>SEDUC E 12.1</v>
      </c>
      <c r="L141" s="15" t="e">
        <f>VLOOKUP(K141,[3]Matriz!$A:$B,2,FALSE)</f>
        <v>#N/A</v>
      </c>
      <c r="AMK141" s="15"/>
    </row>
    <row r="142" spans="1:12 1025:1025" ht="24" hidden="1">
      <c r="A142" s="15"/>
      <c r="B1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 s="41" t="s">
        <v>20</v>
      </c>
      <c r="D142" s="32">
        <v>223</v>
      </c>
      <c r="E142" s="36">
        <v>24</v>
      </c>
      <c r="F1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2" s="36">
        <f t="shared" ca="1" si="8"/>
        <v>96</v>
      </c>
      <c r="I142" s="87"/>
      <c r="J142" s="93"/>
      <c r="K142" s="15" t="str">
        <f t="shared" si="7"/>
        <v>SEDUC E 12.1</v>
      </c>
      <c r="L142" s="15" t="e">
        <f>VLOOKUP(K142,[3]Matriz!$A:$B,2,FALSE)</f>
        <v>#N/A</v>
      </c>
      <c r="AMK142" s="15"/>
    </row>
    <row r="143" spans="1:12 1025:1025" ht="24" hidden="1">
      <c r="A143" s="15"/>
      <c r="B1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3" s="41" t="s">
        <v>20</v>
      </c>
      <c r="D143" s="32">
        <v>10614</v>
      </c>
      <c r="E143" s="36">
        <v>3</v>
      </c>
      <c r="F1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43" s="36">
        <f t="shared" ca="1" si="8"/>
        <v>12.78</v>
      </c>
      <c r="I143" s="87"/>
      <c r="J143" s="93"/>
      <c r="K143" s="15" t="str">
        <f t="shared" si="7"/>
        <v>SEDUC E 12.1</v>
      </c>
      <c r="L143" s="15" t="e">
        <f>VLOOKUP(K143,[3]Matriz!$A:$B,2,FALSE)</f>
        <v>#N/A</v>
      </c>
      <c r="AMK143" s="15"/>
    </row>
    <row r="144" spans="1:12 1025:1025" hidden="1">
      <c r="A144" s="15"/>
      <c r="B14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4" s="41" t="s">
        <v>34</v>
      </c>
      <c r="D144" s="38" t="s">
        <v>53</v>
      </c>
      <c r="E144" s="36">
        <v>4</v>
      </c>
      <c r="F14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4" s="36">
        <f t="shared" ca="1" si="8"/>
        <v>170</v>
      </c>
      <c r="I144" s="87"/>
      <c r="J144" s="93"/>
      <c r="K144" s="15" t="str">
        <f t="shared" si="7"/>
        <v>SEDUC E 12.1</v>
      </c>
      <c r="L144" s="15" t="e">
        <f>VLOOKUP(K144,[3]Matriz!$A:$B,2,FALSE)</f>
        <v>#N/A</v>
      </c>
      <c r="AMK144" s="15"/>
    </row>
    <row r="145" spans="1:12 1025:1025" hidden="1">
      <c r="A145" s="15"/>
      <c r="B14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5" s="41" t="s">
        <v>20</v>
      </c>
      <c r="D145" s="32">
        <v>958</v>
      </c>
      <c r="E145" s="36">
        <f>0.04*2.4</f>
        <v>9.6000000000000002E-2</v>
      </c>
      <c r="F14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5" s="36">
        <f t="shared" ca="1" si="8"/>
        <v>5.04</v>
      </c>
      <c r="I145" s="87"/>
      <c r="J145" s="93"/>
      <c r="K145" s="15" t="str">
        <f t="shared" si="7"/>
        <v>SEDUC E 12.1</v>
      </c>
      <c r="L145" s="15" t="e">
        <f>VLOOKUP(K145,[3]Matriz!$A:$B,2,FALSE)</f>
        <v>#N/A</v>
      </c>
      <c r="AMK145" s="15"/>
    </row>
    <row r="146" spans="1:12 1025:1025" ht="24" hidden="1">
      <c r="A146" s="15"/>
      <c r="B14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46" s="314" t="s">
        <v>38</v>
      </c>
      <c r="D146" s="315">
        <v>407</v>
      </c>
      <c r="E146" s="314">
        <f>0.03*2.4</f>
        <v>7.1999999999999995E-2</v>
      </c>
      <c r="F14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146" s="314">
        <f t="shared" ca="1" si="8"/>
        <v>4.09</v>
      </c>
      <c r="I146" s="87"/>
      <c r="J146" s="93"/>
      <c r="K146" s="15" t="str">
        <f t="shared" si="7"/>
        <v>SEDUC E 12.1</v>
      </c>
      <c r="L146" s="15" t="e">
        <f>VLOOKUP(K146,[3]Matriz!$A:$B,2,FALSE)</f>
        <v>#N/A</v>
      </c>
      <c r="AMK146" s="15"/>
    </row>
    <row r="147" spans="1:12 1025:1025" hidden="1">
      <c r="A147" s="15"/>
      <c r="B14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7" s="41" t="s">
        <v>20</v>
      </c>
      <c r="D147" s="32">
        <v>2524</v>
      </c>
      <c r="E147" s="36">
        <v>12</v>
      </c>
      <c r="F14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47" s="36">
        <f t="shared" ca="1" si="8"/>
        <v>1308</v>
      </c>
      <c r="I147" s="87"/>
      <c r="J147" s="93"/>
      <c r="K147" s="15" t="str">
        <f t="shared" si="7"/>
        <v>SEDUC E 12.1</v>
      </c>
      <c r="L147" s="15" t="e">
        <f>VLOOKUP(K147,[3]Matriz!$A:$B,2,FALSE)</f>
        <v>#N/A</v>
      </c>
      <c r="AMK147" s="15"/>
    </row>
    <row r="148" spans="1:12 1025:1025" hidden="1">
      <c r="A148" s="15"/>
      <c r="B148"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8" s="314" t="s">
        <v>38</v>
      </c>
      <c r="D148" s="315">
        <v>5047</v>
      </c>
      <c r="E148" s="314">
        <v>3</v>
      </c>
      <c r="F148"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8" s="3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8" s="314" t="e">
        <f t="shared" ca="1" si="8"/>
        <v>#N/A</v>
      </c>
      <c r="I148" s="87"/>
      <c r="J148" s="93"/>
      <c r="K148" s="15" t="str">
        <f t="shared" si="7"/>
        <v>SEDUC E 12.1</v>
      </c>
      <c r="L148" s="15" t="e">
        <f>VLOOKUP(K148,[3]Matriz!$A:$B,2,FALSE)</f>
        <v>#N/A</v>
      </c>
      <c r="AMK148" s="15"/>
    </row>
    <row r="149" spans="1:12 1025:1025" ht="24" hidden="1">
      <c r="A149" s="15"/>
      <c r="B14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49" s="314" t="s">
        <v>38</v>
      </c>
      <c r="D149" s="318">
        <v>3393</v>
      </c>
      <c r="E149" s="314">
        <v>2</v>
      </c>
      <c r="F14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v>
      </c>
      <c r="H149" s="314">
        <f t="shared" ca="1" si="8"/>
        <v>672.38</v>
      </c>
      <c r="I149" s="87"/>
      <c r="J149" s="93"/>
      <c r="K149" s="15" t="str">
        <f t="shared" si="7"/>
        <v>SEDUC E 12.1</v>
      </c>
      <c r="L149" s="15" t="e">
        <f>VLOOKUP(K149,[3]Matriz!$A:$B,2,FALSE)</f>
        <v>#N/A</v>
      </c>
      <c r="AMK149" s="15"/>
    </row>
    <row r="150" spans="1:12 1025:1025" hidden="1">
      <c r="A150" s="15"/>
      <c r="B15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0" s="41" t="s">
        <v>20</v>
      </c>
      <c r="D150" s="32">
        <v>1683</v>
      </c>
      <c r="E150" s="36">
        <v>2</v>
      </c>
      <c r="F15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0" s="36">
        <f t="shared" ca="1" si="8"/>
        <v>44</v>
      </c>
      <c r="I150" s="87"/>
      <c r="J150" s="93"/>
      <c r="K150" s="15" t="str">
        <f t="shared" si="7"/>
        <v>SEDUC E 12.1</v>
      </c>
      <c r="L150" s="15" t="e">
        <f>VLOOKUP(K150,[3]Matriz!$A:$B,2,FALSE)</f>
        <v>#N/A</v>
      </c>
      <c r="AMK150" s="15"/>
    </row>
    <row r="151" spans="1:12 1025:1025" ht="36" hidden="1">
      <c r="A151" s="15"/>
      <c r="B15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1" s="314" t="s">
        <v>38</v>
      </c>
      <c r="D151" s="315">
        <v>11790</v>
      </c>
      <c r="E151" s="314">
        <v>2</v>
      </c>
      <c r="F15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51" s="314">
        <f t="shared" ca="1" si="8"/>
        <v>67.06</v>
      </c>
      <c r="I151" s="87"/>
      <c r="J151" s="93"/>
      <c r="K151" s="15" t="str">
        <f t="shared" si="7"/>
        <v>SEDUC E 12.1</v>
      </c>
      <c r="L151" s="15" t="e">
        <f>VLOOKUP(K151,[3]Matriz!$A:$B,2,FALSE)</f>
        <v>#N/A</v>
      </c>
      <c r="AMK151" s="15"/>
    </row>
    <row r="152" spans="1:12 1025:1025" hidden="1">
      <c r="A152" s="15"/>
      <c r="B15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1" t="s">
        <v>20</v>
      </c>
      <c r="D152" s="32">
        <v>1683</v>
      </c>
      <c r="E152" s="36">
        <v>3</v>
      </c>
      <c r="F15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2" s="36">
        <f t="shared" ca="1" si="8"/>
        <v>66</v>
      </c>
      <c r="I152" s="87"/>
      <c r="J152" s="93"/>
      <c r="K152" s="15" t="str">
        <f t="shared" si="7"/>
        <v>SEDUC E 12.1</v>
      </c>
      <c r="L152" s="15" t="e">
        <f>VLOOKUP(K152,[3]Matriz!$A:$B,2,FALSE)</f>
        <v>#N/A</v>
      </c>
      <c r="AMK152" s="15"/>
    </row>
    <row r="153" spans="1:12 1025:1025" ht="36" hidden="1">
      <c r="A153" s="15"/>
      <c r="B15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3" s="314" t="s">
        <v>38</v>
      </c>
      <c r="D153" s="315">
        <v>11790</v>
      </c>
      <c r="E153" s="314">
        <v>3</v>
      </c>
      <c r="F15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53" s="314">
        <f t="shared" ca="1" si="8"/>
        <v>100.59</v>
      </c>
      <c r="I153" s="87"/>
      <c r="J153" s="93"/>
      <c r="K153" s="15" t="str">
        <f t="shared" si="7"/>
        <v>SEDUC E 12.1</v>
      </c>
      <c r="L153" s="15" t="e">
        <f>VLOOKUP(K153,[3]Matriz!$A:$B,2,FALSE)</f>
        <v>#N/A</v>
      </c>
      <c r="AMK153" s="15"/>
    </row>
    <row r="154" spans="1:12 1025:1025" ht="36" hidden="1">
      <c r="A154" s="15"/>
      <c r="B15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4" s="314" t="s">
        <v>38</v>
      </c>
      <c r="D154" s="315">
        <v>444</v>
      </c>
      <c r="E154" s="314">
        <v>2</v>
      </c>
      <c r="F15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154" s="314">
        <f t="shared" ca="1" si="8"/>
        <v>44</v>
      </c>
      <c r="I154" s="87"/>
      <c r="J154" s="93"/>
      <c r="K154" s="15" t="str">
        <f t="shared" si="7"/>
        <v>SEDUC E 12.1</v>
      </c>
      <c r="L154" s="15" t="e">
        <f>VLOOKUP(K154,[3]Matriz!$A:$B,2,FALSE)</f>
        <v>#N/A</v>
      </c>
      <c r="AMK154" s="15"/>
    </row>
    <row r="155" spans="1:12 1025:1025" ht="24" hidden="1">
      <c r="A155" s="15"/>
      <c r="B15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5" s="314" t="s">
        <v>38</v>
      </c>
      <c r="D155" s="315">
        <v>7581</v>
      </c>
      <c r="E155" s="314">
        <v>6</v>
      </c>
      <c r="F15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55" s="314">
        <f t="shared" ca="1" si="8"/>
        <v>18.899999999999999</v>
      </c>
      <c r="I155" s="87"/>
      <c r="J155" s="93"/>
      <c r="K155" s="15" t="str">
        <f t="shared" si="7"/>
        <v>SEDUC E 12.1</v>
      </c>
      <c r="L155" s="15" t="e">
        <f>VLOOKUP(K155,[3]Matriz!$A:$B,2,FALSE)</f>
        <v>#N/A</v>
      </c>
      <c r="AMK155" s="15"/>
    </row>
    <row r="156" spans="1:12 1025:1025" ht="24" hidden="1">
      <c r="A156" s="15"/>
      <c r="B1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 s="41" t="s">
        <v>14</v>
      </c>
      <c r="D156" s="38">
        <v>88279</v>
      </c>
      <c r="E156" s="36">
        <v>1.1000000000000001</v>
      </c>
      <c r="F1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56" s="36">
        <f t="shared" ca="1" si="8"/>
        <v>28.11</v>
      </c>
      <c r="I156" s="87"/>
      <c r="J156" s="93"/>
      <c r="K156" s="15" t="str">
        <f t="shared" si="7"/>
        <v>SEDUC E 12.1</v>
      </c>
      <c r="L156" s="15" t="e">
        <f>VLOOKUP(K156,[3]Matriz!$A:$B,2,FALSE)</f>
        <v>#N/A</v>
      </c>
      <c r="AMK156" s="15"/>
    </row>
    <row r="157" spans="1:12 1025:1025" hidden="1">
      <c r="A157" s="15"/>
      <c r="B1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 s="41" t="s">
        <v>14</v>
      </c>
      <c r="D157" s="38">
        <v>88316</v>
      </c>
      <c r="E157" s="36">
        <v>1</v>
      </c>
      <c r="F1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57" s="36">
        <f t="shared" ca="1" si="8"/>
        <v>16.66</v>
      </c>
      <c r="I157" s="87"/>
      <c r="J157" s="93"/>
      <c r="K157" s="15" t="str">
        <f t="shared" si="7"/>
        <v>SEDUC E 12.1</v>
      </c>
      <c r="L157" s="15" t="e">
        <f>VLOOKUP(K157,[3]Matriz!$A:$B,2,FALSE)</f>
        <v>#N/A</v>
      </c>
      <c r="AMK157" s="15"/>
    </row>
    <row r="158" spans="1:12 1025:1025" hidden="1">
      <c r="A158" s="15"/>
      <c r="B15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8" s="41" t="s">
        <v>42</v>
      </c>
      <c r="D158" s="38">
        <v>1</v>
      </c>
      <c r="E158" s="36">
        <v>0.8</v>
      </c>
      <c r="F1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8" s="36">
        <f t="shared" ca="1" si="8"/>
        <v>0.51</v>
      </c>
      <c r="I158" s="87"/>
      <c r="J158" s="93"/>
      <c r="K158" s="15" t="str">
        <f t="shared" si="7"/>
        <v>SEDUC E 12.1</v>
      </c>
      <c r="L158" s="15" t="e">
        <f>VLOOKUP(K158,[3]Matriz!$A:$B,2,FALSE)</f>
        <v>#N/A</v>
      </c>
      <c r="AMK158" s="15"/>
    </row>
    <row r="159" spans="1:12 1025:1025" hidden="1">
      <c r="A159" s="114" t="e">
        <f ca="1">H159</f>
        <v>#N/A</v>
      </c>
      <c r="B159" s="55" t="s">
        <v>15</v>
      </c>
      <c r="C159" s="38"/>
      <c r="D159" s="38"/>
      <c r="E159" s="36"/>
      <c r="F159" s="36"/>
      <c r="G159" s="36"/>
      <c r="H159" s="69" t="e">
        <f ca="1">SUM(H140:H158)</f>
        <v>#N/A</v>
      </c>
      <c r="I159" s="87" t="str">
        <f>A138</f>
        <v>SEDUC E 12.1</v>
      </c>
      <c r="J159" s="107" t="e">
        <f ca="1">H159</f>
        <v>#N/A</v>
      </c>
      <c r="K159" s="15" t="str">
        <f>I159</f>
        <v>SEDUC E 12.1</v>
      </c>
      <c r="L159" s="15" t="e">
        <f>VLOOKUP(K159,[3]Matriz!$A:$B,2,FALSE)</f>
        <v>#N/A</v>
      </c>
      <c r="AMK159" s="15"/>
    </row>
    <row r="160" spans="1:12 1025:1025" hidden="1">
      <c r="K160" s="15" t="str">
        <f t="shared" si="7"/>
        <v>SEDUC E 12.1</v>
      </c>
      <c r="L160" s="15" t="e">
        <f>VLOOKUP(K160,[3]Matriz!$A:$B,2,FALSE)</f>
        <v>#N/A</v>
      </c>
      <c r="AMK160" s="15"/>
    </row>
    <row r="161" spans="1:12" ht="20.25" hidden="1">
      <c r="B161" s="354" t="str">
        <f>A162</f>
        <v>SEDUC E 13</v>
      </c>
      <c r="C161" s="355"/>
      <c r="D161" s="355"/>
      <c r="E161" s="355"/>
      <c r="F161" s="355"/>
      <c r="G161" s="355"/>
      <c r="H161" s="356"/>
      <c r="I161" s="87"/>
      <c r="J161" s="87"/>
      <c r="K161" s="85" t="str">
        <f>B161</f>
        <v>SEDUC E 13</v>
      </c>
      <c r="L161" s="15" t="e">
        <f>VLOOKUP(K161,[3]Matriz!$A:$B,2,FALSE)</f>
        <v>#N/A</v>
      </c>
    </row>
    <row r="162" spans="1:12" hidden="1">
      <c r="A162" s="26" t="s">
        <v>54</v>
      </c>
      <c r="B162" s="407" t="s">
        <v>55</v>
      </c>
      <c r="C162" s="408"/>
      <c r="D162" s="408"/>
      <c r="E162" s="408"/>
      <c r="F162" s="409"/>
      <c r="G162" s="115" t="s">
        <v>5</v>
      </c>
      <c r="H162" s="262" t="s">
        <v>6</v>
      </c>
      <c r="I162" s="87"/>
      <c r="J162" s="93"/>
      <c r="K162" s="15" t="str">
        <f t="shared" ref="K162:K186" si="9">K161</f>
        <v>SEDUC E 13</v>
      </c>
      <c r="L162" s="15" t="e">
        <f>VLOOKUP(K162,[3]Matriz!$A:$B,2,FALSE)</f>
        <v>#N/A</v>
      </c>
    </row>
    <row r="163" spans="1:12" hidden="1">
      <c r="B163" s="49" t="s">
        <v>7</v>
      </c>
      <c r="C163" s="51" t="s">
        <v>8</v>
      </c>
      <c r="D163" s="51" t="s">
        <v>9</v>
      </c>
      <c r="E163" s="49" t="s">
        <v>10</v>
      </c>
      <c r="F163" s="49" t="s">
        <v>11</v>
      </c>
      <c r="G163" s="113" t="s">
        <v>12</v>
      </c>
      <c r="H163" s="50" t="s">
        <v>13</v>
      </c>
      <c r="I163" s="87"/>
      <c r="J163" s="93"/>
      <c r="K163" s="15" t="str">
        <f t="shared" si="9"/>
        <v>SEDUC E 13</v>
      </c>
      <c r="L163" s="15" t="e">
        <f>VLOOKUP(K163,[3]Matriz!$A:$B,2,FALSE)</f>
        <v>#N/A</v>
      </c>
    </row>
    <row r="164" spans="1:12" hidden="1">
      <c r="B16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4" s="41" t="s">
        <v>20</v>
      </c>
      <c r="D164" s="38">
        <v>155</v>
      </c>
      <c r="E164" s="36">
        <v>2</v>
      </c>
      <c r="F1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64" s="36">
        <f t="shared" ref="H164:H184" ca="1" si="10">ROUND(E164*G164,2)</f>
        <v>28</v>
      </c>
      <c r="I164" s="87"/>
      <c r="J164" s="93"/>
      <c r="K164" s="15" t="str">
        <f t="shared" si="9"/>
        <v>SEDUC E 13</v>
      </c>
      <c r="L164" s="15" t="e">
        <f>VLOOKUP(K164,[3]Matriz!$A:$B,2,FALSE)</f>
        <v>#N/A</v>
      </c>
    </row>
    <row r="165" spans="1:12" ht="24" hidden="1">
      <c r="B1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5" s="41" t="s">
        <v>20</v>
      </c>
      <c r="D165" s="38">
        <v>10508</v>
      </c>
      <c r="E165" s="36">
        <v>3</v>
      </c>
      <c r="F1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165" s="36">
        <f t="shared" ca="1" si="10"/>
        <v>59.49</v>
      </c>
      <c r="I165" s="87"/>
      <c r="J165" s="93"/>
      <c r="K165" s="15" t="str">
        <f t="shared" si="9"/>
        <v>SEDUC E 13</v>
      </c>
      <c r="L165" s="15" t="e">
        <f>VLOOKUP(K165,[3]Matriz!$A:$B,2,FALSE)</f>
        <v>#N/A</v>
      </c>
    </row>
    <row r="166" spans="1:12" ht="24" hidden="1">
      <c r="B16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6" s="314" t="s">
        <v>38</v>
      </c>
      <c r="D166" s="315">
        <v>379</v>
      </c>
      <c r="E166" s="314">
        <v>3</v>
      </c>
      <c r="F16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66" s="314">
        <f t="shared" ca="1" si="10"/>
        <v>4.5</v>
      </c>
      <c r="I166" s="87"/>
      <c r="J166" s="93"/>
      <c r="K166" s="15" t="str">
        <f t="shared" si="9"/>
        <v>SEDUC E 13</v>
      </c>
      <c r="L166" s="15" t="e">
        <f>VLOOKUP(K166,[3]Matriz!$A:$B,2,FALSE)</f>
        <v>#N/A</v>
      </c>
    </row>
    <row r="167" spans="1:12" hidden="1">
      <c r="B1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7" s="41" t="s">
        <v>20</v>
      </c>
      <c r="D167" s="38">
        <v>4634</v>
      </c>
      <c r="E167" s="36">
        <v>1</v>
      </c>
      <c r="F1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67" s="36">
        <f t="shared" ca="1" si="10"/>
        <v>198</v>
      </c>
      <c r="I167" s="87"/>
      <c r="J167" s="93"/>
      <c r="K167" s="15" t="str">
        <f t="shared" si="9"/>
        <v>SEDUC E 13</v>
      </c>
      <c r="L167" s="15" t="e">
        <f>VLOOKUP(K167,[3]Matriz!$A:$B,2,FALSE)</f>
        <v>#N/A</v>
      </c>
    </row>
    <row r="168" spans="1:12" ht="36" hidden="1">
      <c r="B1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68" s="41" t="s">
        <v>20</v>
      </c>
      <c r="D168" s="38">
        <v>10609</v>
      </c>
      <c r="E168" s="36">
        <v>3</v>
      </c>
      <c r="F1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26,46</v>
      </c>
      <c r="H168" s="36">
        <f t="shared" ca="1" si="10"/>
        <v>79.38</v>
      </c>
      <c r="I168" s="87"/>
      <c r="J168" s="93"/>
      <c r="K168" s="15" t="str">
        <f t="shared" si="9"/>
        <v>SEDUC E 13</v>
      </c>
      <c r="L168" s="15" t="e">
        <f>VLOOKUP(K168,[3]Matriz!$A:$B,2,FALSE)</f>
        <v>#N/A</v>
      </c>
    </row>
    <row r="169" spans="1:12" ht="24" hidden="1">
      <c r="B16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69" s="41" t="s">
        <v>20</v>
      </c>
      <c r="D169" s="38">
        <v>10623</v>
      </c>
      <c r="E169" s="36">
        <v>3</v>
      </c>
      <c r="F1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169" s="36">
        <f t="shared" ca="1" si="10"/>
        <v>9.15</v>
      </c>
      <c r="I169" s="87"/>
      <c r="J169" s="93"/>
      <c r="K169" s="15" t="str">
        <f t="shared" si="9"/>
        <v>SEDUC E 13</v>
      </c>
      <c r="L169" s="15" t="e">
        <f>VLOOKUP(K169,[3]Matriz!$A:$B,2,FALSE)</f>
        <v>#N/A</v>
      </c>
    </row>
    <row r="170" spans="1:12" hidden="1">
      <c r="B1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0" s="41" t="s">
        <v>20</v>
      </c>
      <c r="D170" s="38">
        <v>9356</v>
      </c>
      <c r="E170" s="36">
        <v>1</v>
      </c>
      <c r="F1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v>
      </c>
      <c r="H170" s="36">
        <f t="shared" ca="1" si="10"/>
        <v>6.8</v>
      </c>
      <c r="I170" s="87"/>
      <c r="J170" s="93"/>
      <c r="K170" s="15" t="str">
        <f t="shared" si="9"/>
        <v>SEDUC E 13</v>
      </c>
      <c r="L170" s="15" t="e">
        <f>VLOOKUP(K170,[3]Matriz!$A:$B,2,FALSE)</f>
        <v>#N/A</v>
      </c>
    </row>
    <row r="171" spans="1:12" hidden="1">
      <c r="B1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1" s="41" t="s">
        <v>34</v>
      </c>
      <c r="D171" s="38" t="s">
        <v>49</v>
      </c>
      <c r="E171" s="36">
        <v>6</v>
      </c>
      <c r="F1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1" s="36">
        <f t="shared" ca="1" si="10"/>
        <v>63.3</v>
      </c>
      <c r="I171" s="87"/>
      <c r="J171" s="93"/>
      <c r="K171" s="15" t="str">
        <f t="shared" si="9"/>
        <v>SEDUC E 13</v>
      </c>
      <c r="L171" s="15" t="e">
        <f>VLOOKUP(K171,[3]Matriz!$A:$B,2,FALSE)</f>
        <v>#N/A</v>
      </c>
    </row>
    <row r="172" spans="1:12" ht="48" hidden="1">
      <c r="B1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2" s="41" t="s">
        <v>20</v>
      </c>
      <c r="D172" s="38">
        <v>10630</v>
      </c>
      <c r="E172" s="36">
        <v>6</v>
      </c>
      <c r="F1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2" s="36">
        <f t="shared" ca="1" si="10"/>
        <v>264.60000000000002</v>
      </c>
      <c r="I172" s="87"/>
      <c r="J172" s="93"/>
      <c r="K172" s="15" t="str">
        <f t="shared" si="9"/>
        <v>SEDUC E 13</v>
      </c>
      <c r="L172" s="15" t="e">
        <f>VLOOKUP(K172,[3]Matriz!$A:$B,2,FALSE)</f>
        <v>#N/A</v>
      </c>
    </row>
    <row r="173" spans="1:12" hidden="1">
      <c r="B17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3" s="41" t="s">
        <v>20</v>
      </c>
      <c r="D173" s="38">
        <v>9351</v>
      </c>
      <c r="E173" s="36">
        <v>3</v>
      </c>
      <c r="F1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73" s="36">
        <f t="shared" ca="1" si="10"/>
        <v>81.900000000000006</v>
      </c>
      <c r="I173" s="87"/>
      <c r="J173" s="93"/>
      <c r="K173" s="15" t="str">
        <f t="shared" si="9"/>
        <v>SEDUC E 13</v>
      </c>
      <c r="L173" s="15" t="e">
        <f>VLOOKUP(K173,[3]Matriz!$A:$B,2,FALSE)</f>
        <v>#N/A</v>
      </c>
    </row>
    <row r="174" spans="1:12" hidden="1">
      <c r="B17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4" s="41" t="s">
        <v>20</v>
      </c>
      <c r="D174" s="38">
        <v>2524</v>
      </c>
      <c r="E174" s="36">
        <v>6</v>
      </c>
      <c r="F17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74" s="36">
        <f t="shared" ca="1" si="10"/>
        <v>654</v>
      </c>
      <c r="I174" s="87"/>
      <c r="J174" s="93"/>
      <c r="K174" s="15" t="str">
        <f t="shared" si="9"/>
        <v>SEDUC E 13</v>
      </c>
      <c r="L174" s="15" t="e">
        <f>VLOOKUP(K174,[3]Matriz!$A:$B,2,FALSE)</f>
        <v>#N/A</v>
      </c>
    </row>
    <row r="175" spans="1:12" hidden="1">
      <c r="B1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5" s="41" t="s">
        <v>34</v>
      </c>
      <c r="D175" s="38" t="s">
        <v>48</v>
      </c>
      <c r="E175" s="36">
        <v>6</v>
      </c>
      <c r="F1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5" s="36">
        <f t="shared" ca="1" si="10"/>
        <v>48.42</v>
      </c>
      <c r="I175" s="87"/>
      <c r="J175" s="93"/>
      <c r="K175" s="15" t="str">
        <f t="shared" si="9"/>
        <v>SEDUC E 13</v>
      </c>
      <c r="L175" s="15" t="e">
        <f>VLOOKUP(K175,[3]Matriz!$A:$B,2,FALSE)</f>
        <v>#N/A</v>
      </c>
    </row>
    <row r="176" spans="1:12" hidden="1">
      <c r="B17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6" s="41" t="s">
        <v>34</v>
      </c>
      <c r="D176" s="38" t="s">
        <v>47</v>
      </c>
      <c r="E176" s="36">
        <v>7</v>
      </c>
      <c r="F1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6" s="36">
        <f t="shared" ca="1" si="10"/>
        <v>65.239999999999995</v>
      </c>
      <c r="I176" s="87"/>
      <c r="J176" s="93"/>
      <c r="K176" s="15" t="str">
        <f t="shared" si="9"/>
        <v>SEDUC E 13</v>
      </c>
      <c r="L176" s="15" t="e">
        <f>VLOOKUP(K176,[3]Matriz!$A:$B,2,FALSE)</f>
        <v>#N/A</v>
      </c>
    </row>
    <row r="177" spans="1:12" ht="36" hidden="1">
      <c r="B17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77" s="314" t="s">
        <v>38</v>
      </c>
      <c r="D177" s="315">
        <v>441</v>
      </c>
      <c r="E177" s="314">
        <v>3</v>
      </c>
      <c r="F17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177" s="314">
        <f t="shared" ca="1" si="10"/>
        <v>37.35</v>
      </c>
      <c r="I177" s="87"/>
      <c r="J177" s="93"/>
      <c r="K177" s="15" t="str">
        <f t="shared" si="9"/>
        <v>SEDUC E 13</v>
      </c>
      <c r="L177" s="15" t="e">
        <f>VLOOKUP(K177,[3]Matriz!$A:$B,2,FALSE)</f>
        <v>#N/A</v>
      </c>
    </row>
    <row r="178" spans="1:12" ht="36" hidden="1">
      <c r="B17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78" s="314" t="s">
        <v>38</v>
      </c>
      <c r="D178" s="315">
        <v>431</v>
      </c>
      <c r="E178" s="314">
        <v>1</v>
      </c>
      <c r="F17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178" s="314">
        <f t="shared" ca="1" si="10"/>
        <v>15.03</v>
      </c>
      <c r="I178" s="87"/>
      <c r="J178" s="93"/>
      <c r="K178" s="15" t="str">
        <f t="shared" si="9"/>
        <v>SEDUC E 13</v>
      </c>
      <c r="L178" s="15" t="e">
        <f>VLOOKUP(K178,[3]Matriz!$A:$B,2,FALSE)</f>
        <v>#N/A</v>
      </c>
    </row>
    <row r="179" spans="1:12" ht="36" hidden="1">
      <c r="B17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79" s="314" t="s">
        <v>38</v>
      </c>
      <c r="D179" s="315">
        <v>432</v>
      </c>
      <c r="E179" s="314">
        <v>2</v>
      </c>
      <c r="F17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79" s="314">
        <f t="shared" ca="1" si="10"/>
        <v>33.18</v>
      </c>
      <c r="I179" s="87"/>
      <c r="J179" s="93"/>
      <c r="K179" s="15" t="str">
        <f t="shared" si="9"/>
        <v>SEDUC E 13</v>
      </c>
      <c r="L179" s="15" t="e">
        <f>VLOOKUP(K179,[3]Matriz!$A:$B,2,FALSE)</f>
        <v>#N/A</v>
      </c>
    </row>
    <row r="180" spans="1:12" hidden="1">
      <c r="B180"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0" s="41" t="s">
        <v>34</v>
      </c>
      <c r="D180" s="38" t="s">
        <v>50</v>
      </c>
      <c r="E180" s="36">
        <v>3</v>
      </c>
      <c r="F180"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0" s="36"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0" s="36" t="e">
        <f t="shared" ca="1" si="10"/>
        <v>#N/A</v>
      </c>
      <c r="I180" s="87"/>
      <c r="J180" s="93"/>
      <c r="K180" s="15" t="str">
        <f t="shared" si="9"/>
        <v>SEDUC E 13</v>
      </c>
      <c r="L180" s="15" t="e">
        <f>VLOOKUP(K180,[3]Matriz!$A:$B,2,FALSE)</f>
        <v>#N/A</v>
      </c>
    </row>
    <row r="181" spans="1:12" ht="24" hidden="1">
      <c r="B18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81" s="314" t="s">
        <v>38</v>
      </c>
      <c r="D181" s="315">
        <v>7581</v>
      </c>
      <c r="E181" s="314">
        <v>2</v>
      </c>
      <c r="F18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81" s="314">
        <f t="shared" ca="1" si="10"/>
        <v>6.3</v>
      </c>
      <c r="I181" s="87"/>
      <c r="J181" s="93"/>
      <c r="K181" s="15" t="str">
        <f t="shared" si="9"/>
        <v>SEDUC E 13</v>
      </c>
      <c r="L181" s="15" t="e">
        <f>VLOOKUP(K181,[3]Matriz!$A:$B,2,FALSE)</f>
        <v>#N/A</v>
      </c>
    </row>
    <row r="182" spans="1:12" ht="24" hidden="1">
      <c r="B18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2" s="41" t="s">
        <v>14</v>
      </c>
      <c r="D182" s="38">
        <v>88279</v>
      </c>
      <c r="E182" s="36">
        <v>1.1000000000000001</v>
      </c>
      <c r="F1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82" s="36">
        <f t="shared" ca="1" si="10"/>
        <v>28.11</v>
      </c>
      <c r="I182" s="87"/>
      <c r="J182" s="93"/>
      <c r="K182" s="15" t="str">
        <f t="shared" si="9"/>
        <v>SEDUC E 13</v>
      </c>
      <c r="L182" s="15" t="e">
        <f>VLOOKUP(K182,[3]Matriz!$A:$B,2,FALSE)</f>
        <v>#N/A</v>
      </c>
    </row>
    <row r="183" spans="1:12" hidden="1">
      <c r="B18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3" s="41" t="s">
        <v>14</v>
      </c>
      <c r="D183" s="38">
        <v>88316</v>
      </c>
      <c r="E183" s="36">
        <v>1</v>
      </c>
      <c r="F18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83" s="36">
        <f t="shared" ca="1" si="10"/>
        <v>16.66</v>
      </c>
      <c r="I183" s="87"/>
      <c r="J183" s="93"/>
      <c r="K183" s="15" t="str">
        <f t="shared" si="9"/>
        <v>SEDUC E 13</v>
      </c>
      <c r="L183" s="15" t="e">
        <f>VLOOKUP(K183,[3]Matriz!$A:$B,2,FALSE)</f>
        <v>#N/A</v>
      </c>
    </row>
    <row r="184" spans="1:12" hidden="1">
      <c r="B18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4" s="41" t="s">
        <v>42</v>
      </c>
      <c r="D184" s="38">
        <v>1</v>
      </c>
      <c r="E184" s="36">
        <v>0.8</v>
      </c>
      <c r="F18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4" s="36">
        <f t="shared" ca="1" si="10"/>
        <v>0.51</v>
      </c>
      <c r="I184" s="87"/>
      <c r="J184" s="93"/>
      <c r="K184" s="15" t="str">
        <f t="shared" si="9"/>
        <v>SEDUC E 13</v>
      </c>
      <c r="L184" s="15" t="e">
        <f>VLOOKUP(K184,[3]Matriz!$A:$B,2,FALSE)</f>
        <v>#N/A</v>
      </c>
    </row>
    <row r="185" spans="1:12" hidden="1">
      <c r="A185" s="39" t="e">
        <f ca="1">H185</f>
        <v>#N/A</v>
      </c>
      <c r="B185" s="116" t="s">
        <v>15</v>
      </c>
      <c r="C185" s="38"/>
      <c r="D185" s="38"/>
      <c r="E185" s="36"/>
      <c r="F185" s="36"/>
      <c r="G185" s="36"/>
      <c r="H185" s="69" t="e">
        <f ca="1">SUM(H164:H184)</f>
        <v>#N/A</v>
      </c>
      <c r="I185" s="87" t="str">
        <f>A162</f>
        <v>SEDUC E 13</v>
      </c>
      <c r="J185" s="107" t="e">
        <f ca="1">H185</f>
        <v>#N/A</v>
      </c>
      <c r="K185" s="15" t="str">
        <f>I185</f>
        <v>SEDUC E 13</v>
      </c>
      <c r="L185" s="15" t="e">
        <f>VLOOKUP(K185,[3]Matriz!$A:$B,2,FALSE)</f>
        <v>#N/A</v>
      </c>
    </row>
    <row r="186" spans="1:12" ht="13.5" hidden="1">
      <c r="B186" s="117"/>
      <c r="C186" s="118"/>
      <c r="D186" s="118"/>
      <c r="E186" s="119"/>
      <c r="F186" s="120"/>
      <c r="G186" s="121"/>
      <c r="H186" s="122"/>
      <c r="I186" s="87"/>
      <c r="J186" s="93"/>
      <c r="K186" s="15" t="str">
        <f t="shared" si="9"/>
        <v>SEDUC E 13</v>
      </c>
      <c r="L186" s="15" t="e">
        <f>VLOOKUP(K186,[3]Matriz!$A:$B,2,FALSE)</f>
        <v>#N/A</v>
      </c>
    </row>
    <row r="187" spans="1:12" ht="20.25" hidden="1">
      <c r="B187" s="354" t="str">
        <f>A188</f>
        <v>SEDUC E 14</v>
      </c>
      <c r="C187" s="355"/>
      <c r="D187" s="355"/>
      <c r="E187" s="355"/>
      <c r="F187" s="355"/>
      <c r="G187" s="355"/>
      <c r="H187" s="356"/>
      <c r="I187" s="87"/>
      <c r="J187" s="87"/>
      <c r="K187" s="85" t="str">
        <f>B187</f>
        <v>SEDUC E 14</v>
      </c>
      <c r="L187" s="15" t="e">
        <f>VLOOKUP(K187,[3]Matriz!$A:$B,2,FALSE)</f>
        <v>#N/A</v>
      </c>
    </row>
    <row r="188" spans="1:12" hidden="1">
      <c r="A188" s="15" t="s">
        <v>56</v>
      </c>
      <c r="B188" s="410" t="s">
        <v>57</v>
      </c>
      <c r="C188" s="411"/>
      <c r="D188" s="411"/>
      <c r="E188" s="411"/>
      <c r="F188" s="411"/>
      <c r="G188" s="112" t="s">
        <v>5</v>
      </c>
      <c r="H188" s="261" t="s">
        <v>6</v>
      </c>
      <c r="I188" s="87"/>
      <c r="J188" s="93"/>
      <c r="K188" s="15" t="str">
        <f t="shared" ref="K188:K251" si="11">K187</f>
        <v>SEDUC E 14</v>
      </c>
      <c r="L188" s="15" t="e">
        <f>VLOOKUP(K188,[3]Matriz!$A:$B,2,FALSE)</f>
        <v>#N/A</v>
      </c>
    </row>
    <row r="189" spans="1:12" hidden="1">
      <c r="A189" s="15"/>
      <c r="B189" s="123" t="s">
        <v>7</v>
      </c>
      <c r="C189" s="51" t="s">
        <v>8</v>
      </c>
      <c r="D189" s="51" t="s">
        <v>9</v>
      </c>
      <c r="E189" s="49" t="s">
        <v>10</v>
      </c>
      <c r="F189" s="49" t="s">
        <v>11</v>
      </c>
      <c r="G189" s="113" t="s">
        <v>12</v>
      </c>
      <c r="H189" s="49" t="s">
        <v>13</v>
      </c>
      <c r="I189" s="87"/>
      <c r="J189" s="93"/>
      <c r="K189" s="15" t="str">
        <f t="shared" si="11"/>
        <v>SEDUC E 14</v>
      </c>
      <c r="L189" s="15" t="e">
        <f>VLOOKUP(K189,[3]Matriz!$A:$B,2,FALSE)</f>
        <v>#N/A</v>
      </c>
    </row>
    <row r="190" spans="1:12" hidden="1">
      <c r="A190" s="15"/>
      <c r="B19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0" s="41" t="s">
        <v>20</v>
      </c>
      <c r="D190" s="38">
        <v>155</v>
      </c>
      <c r="E190" s="36">
        <v>2</v>
      </c>
      <c r="F19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90" s="36">
        <f ca="1">ROUND(E190*G190,2)</f>
        <v>28</v>
      </c>
      <c r="I190" s="87"/>
      <c r="J190" s="93"/>
      <c r="K190" s="15" t="str">
        <f t="shared" si="11"/>
        <v>SEDUC E 14</v>
      </c>
      <c r="L190" s="15" t="e">
        <f>VLOOKUP(K190,[3]Matriz!$A:$B,2,FALSE)</f>
        <v>#N/A</v>
      </c>
    </row>
    <row r="191" spans="1:12" ht="24" hidden="1">
      <c r="A191" s="15"/>
      <c r="B19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91" s="314" t="s">
        <v>38</v>
      </c>
      <c r="D191" s="315">
        <v>13348</v>
      </c>
      <c r="E191" s="314">
        <v>2</v>
      </c>
      <c r="F19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191" s="314">
        <f ca="1">ROUND(E191*G191,2)</f>
        <v>3.4</v>
      </c>
      <c r="I191" s="87"/>
      <c r="J191" s="93"/>
      <c r="K191" s="15" t="str">
        <f t="shared" si="11"/>
        <v>SEDUC E 14</v>
      </c>
      <c r="L191" s="15" t="e">
        <f>VLOOKUP(K191,[3]Matriz!$A:$B,2,FALSE)</f>
        <v>#N/A</v>
      </c>
    </row>
    <row r="192" spans="1:12" ht="24" hidden="1">
      <c r="A192" s="15"/>
      <c r="B19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92" s="314" t="s">
        <v>38</v>
      </c>
      <c r="D192" s="315">
        <v>379</v>
      </c>
      <c r="E192" s="314">
        <v>7</v>
      </c>
      <c r="F19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92" s="314">
        <f ca="1">ROUND(E192*G192,2)</f>
        <v>10.5</v>
      </c>
      <c r="I192" s="87"/>
      <c r="J192" s="93"/>
      <c r="K192" s="15" t="str">
        <f t="shared" si="11"/>
        <v>SEDUC E 14</v>
      </c>
      <c r="L192" s="15" t="e">
        <f>VLOOKUP(K192,[3]Matriz!$A:$B,2,FALSE)</f>
        <v>#N/A</v>
      </c>
    </row>
    <row r="193" spans="1:12" hidden="1">
      <c r="A193" s="15"/>
      <c r="B1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3" s="41" t="s">
        <v>34</v>
      </c>
      <c r="D193" s="38" t="s">
        <v>58</v>
      </c>
      <c r="E193" s="36">
        <v>3</v>
      </c>
      <c r="F1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3" s="36">
        <f ca="1">ROUND(E193*G193,2)</f>
        <v>18.36</v>
      </c>
      <c r="I193" s="87"/>
      <c r="J193" s="93"/>
      <c r="K193" s="15" t="str">
        <f t="shared" si="11"/>
        <v>SEDUC E 14</v>
      </c>
      <c r="L193" s="15" t="e">
        <f>VLOOKUP(K193,[3]Matriz!$A:$B,2,FALSE)</f>
        <v>#N/A</v>
      </c>
    </row>
    <row r="194" spans="1:12" hidden="1">
      <c r="A194" s="15"/>
      <c r="B19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4" s="41" t="s">
        <v>20</v>
      </c>
      <c r="D194" s="38">
        <v>393</v>
      </c>
      <c r="E194" s="36">
        <f>25*0.2</f>
        <v>5</v>
      </c>
      <c r="F1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4" s="36">
        <f t="shared" ref="H194:H212" ca="1" si="12">ROUND(E194*G194,2)</f>
        <v>302.5</v>
      </c>
      <c r="I194" s="87"/>
      <c r="J194" s="93"/>
      <c r="K194" s="15" t="str">
        <f t="shared" si="11"/>
        <v>SEDUC E 14</v>
      </c>
      <c r="L194" s="15" t="e">
        <f>VLOOKUP(K194,[3]Matriz!$A:$B,2,FALSE)</f>
        <v>#N/A</v>
      </c>
    </row>
    <row r="195" spans="1:12" hidden="1">
      <c r="A195" s="15"/>
      <c r="B195"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5" s="314" t="s">
        <v>38</v>
      </c>
      <c r="D195" s="315">
        <v>5047</v>
      </c>
      <c r="E195" s="314">
        <v>3</v>
      </c>
      <c r="F195"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5" s="3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5" s="314" t="e">
        <f t="shared" ca="1" si="12"/>
        <v>#N/A</v>
      </c>
      <c r="I195" s="87"/>
      <c r="J195" s="93"/>
      <c r="K195" s="15" t="str">
        <f t="shared" si="11"/>
        <v>SEDUC E 14</v>
      </c>
      <c r="L195" s="15" t="e">
        <f>VLOOKUP(K195,[3]Matriz!$A:$B,2,FALSE)</f>
        <v>#N/A</v>
      </c>
    </row>
    <row r="196" spans="1:12" ht="24" hidden="1">
      <c r="A196" s="15"/>
      <c r="B1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6" s="41" t="s">
        <v>20</v>
      </c>
      <c r="D196" s="38">
        <v>10614</v>
      </c>
      <c r="E196" s="36">
        <v>3</v>
      </c>
      <c r="F1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96" s="36">
        <f t="shared" ca="1" si="12"/>
        <v>12.78</v>
      </c>
      <c r="I196" s="87"/>
      <c r="J196" s="93"/>
      <c r="K196" s="15" t="str">
        <f t="shared" si="11"/>
        <v>SEDUC E 14</v>
      </c>
      <c r="L196" s="15" t="e">
        <f>VLOOKUP(K196,[3]Matriz!$A:$B,2,FALSE)</f>
        <v>#N/A</v>
      </c>
    </row>
    <row r="197" spans="1:12" ht="36" hidden="1">
      <c r="A197" s="15"/>
      <c r="B19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7" s="41" t="s">
        <v>20</v>
      </c>
      <c r="D197" s="38">
        <v>9720</v>
      </c>
      <c r="E197" s="36">
        <v>3</v>
      </c>
      <c r="F1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197" s="36">
        <f t="shared" ca="1" si="12"/>
        <v>171.9</v>
      </c>
      <c r="I197" s="87"/>
      <c r="J197" s="93"/>
      <c r="K197" s="15" t="str">
        <f t="shared" si="11"/>
        <v>SEDUC E 14</v>
      </c>
      <c r="L197" s="15" t="e">
        <f>VLOOKUP(K197,[3]Matriz!$A:$B,2,FALSE)</f>
        <v>#N/A</v>
      </c>
    </row>
    <row r="198" spans="1:12" hidden="1">
      <c r="A198" s="15"/>
      <c r="B19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198" s="41" t="s">
        <v>20</v>
      </c>
      <c r="D198" s="38">
        <v>3541</v>
      </c>
      <c r="E198" s="36">
        <v>3</v>
      </c>
      <c r="F19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98" s="36">
        <f t="shared" ca="1" si="12"/>
        <v>460.5</v>
      </c>
      <c r="I198" s="87"/>
      <c r="J198" s="93"/>
      <c r="K198" s="15" t="str">
        <f t="shared" si="11"/>
        <v>SEDUC E 14</v>
      </c>
      <c r="L198" s="15" t="e">
        <f>VLOOKUP(K198,[3]Matriz!$A:$B,2,FALSE)</f>
        <v>#N/A</v>
      </c>
    </row>
    <row r="199" spans="1:12" hidden="1">
      <c r="A199" s="15"/>
      <c r="B19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99" s="41" t="s">
        <v>34</v>
      </c>
      <c r="D199" s="38" t="s">
        <v>59</v>
      </c>
      <c r="E199" s="36">
        <v>1.5</v>
      </c>
      <c r="F19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99" s="36">
        <f t="shared" ca="1" si="12"/>
        <v>11.1</v>
      </c>
      <c r="I199" s="87"/>
      <c r="J199" s="93"/>
      <c r="K199" s="15" t="str">
        <f t="shared" si="11"/>
        <v>SEDUC E 14</v>
      </c>
      <c r="L199" s="15" t="e">
        <f>VLOOKUP(K199,[3]Matriz!$A:$B,2,FALSE)</f>
        <v>#N/A</v>
      </c>
    </row>
    <row r="200" spans="1:12" ht="24" hidden="1">
      <c r="A200" s="15"/>
      <c r="B20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200" s="314" t="s">
        <v>38</v>
      </c>
      <c r="D200" s="315">
        <v>20111</v>
      </c>
      <c r="E200" s="314">
        <v>1</v>
      </c>
      <c r="F20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200" s="314">
        <f t="shared" ca="1" si="12"/>
        <v>13.55</v>
      </c>
      <c r="I200" s="87"/>
      <c r="J200" s="93"/>
      <c r="K200" s="15" t="str">
        <f t="shared" si="11"/>
        <v>SEDUC E 14</v>
      </c>
      <c r="L200" s="15" t="e">
        <f>VLOOKUP(K200,[3]Matriz!$A:$B,2,FALSE)</f>
        <v>#N/A</v>
      </c>
    </row>
    <row r="201" spans="1:12" hidden="1">
      <c r="A201" s="15"/>
      <c r="B2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1" s="41" t="s">
        <v>34</v>
      </c>
      <c r="D201" s="38" t="s">
        <v>49</v>
      </c>
      <c r="E201" s="36">
        <v>6</v>
      </c>
      <c r="F2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1" s="36">
        <f t="shared" ca="1" si="12"/>
        <v>63.3</v>
      </c>
      <c r="I201" s="87"/>
      <c r="J201" s="93"/>
      <c r="K201" s="15" t="str">
        <f t="shared" si="11"/>
        <v>SEDUC E 14</v>
      </c>
      <c r="L201" s="15" t="e">
        <f>VLOOKUP(K201,[3]Matriz!$A:$B,2,FALSE)</f>
        <v>#N/A</v>
      </c>
    </row>
    <row r="202" spans="1:12" ht="48" hidden="1">
      <c r="A202" s="15"/>
      <c r="B20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2" s="41" t="s">
        <v>20</v>
      </c>
      <c r="D202" s="38">
        <v>10630</v>
      </c>
      <c r="E202" s="36">
        <v>6</v>
      </c>
      <c r="F20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2" s="36">
        <f t="shared" ca="1" si="12"/>
        <v>264.60000000000002</v>
      </c>
      <c r="I202" s="87"/>
      <c r="J202" s="93"/>
      <c r="K202" s="15" t="str">
        <f t="shared" si="11"/>
        <v>SEDUC E 14</v>
      </c>
      <c r="L202" s="15" t="e">
        <f>VLOOKUP(K202,[3]Matriz!$A:$B,2,FALSE)</f>
        <v>#N/A</v>
      </c>
    </row>
    <row r="203" spans="1:12" ht="36" hidden="1">
      <c r="A203" s="15"/>
      <c r="B20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203" s="314" t="s">
        <v>38</v>
      </c>
      <c r="D203" s="315">
        <v>3378</v>
      </c>
      <c r="E203" s="314">
        <v>3</v>
      </c>
      <c r="F20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203" s="314">
        <f t="shared" ca="1" si="12"/>
        <v>346.71</v>
      </c>
      <c r="I203" s="87"/>
      <c r="J203" s="93"/>
      <c r="K203" s="15" t="str">
        <f t="shared" si="11"/>
        <v>SEDUC E 14</v>
      </c>
      <c r="L203" s="15" t="e">
        <f>VLOOKUP(K203,[3]Matriz!$A:$B,2,FALSE)</f>
        <v>#N/A</v>
      </c>
    </row>
    <row r="204" spans="1:12" hidden="1">
      <c r="A204" s="15"/>
      <c r="B2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4" s="41" t="s">
        <v>20</v>
      </c>
      <c r="D204" s="38">
        <v>2524</v>
      </c>
      <c r="E204" s="36">
        <v>6</v>
      </c>
      <c r="F2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204" s="36">
        <f t="shared" ca="1" si="12"/>
        <v>654</v>
      </c>
      <c r="I204" s="87"/>
      <c r="J204" s="93"/>
      <c r="K204" s="15" t="str">
        <f t="shared" si="11"/>
        <v>SEDUC E 14</v>
      </c>
      <c r="L204" s="15" t="e">
        <f>VLOOKUP(K204,[3]Matriz!$A:$B,2,FALSE)</f>
        <v>#N/A</v>
      </c>
    </row>
    <row r="205" spans="1:12" hidden="1">
      <c r="A205" s="15"/>
      <c r="B2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5" s="41" t="s">
        <v>34</v>
      </c>
      <c r="D205" s="38" t="s">
        <v>48</v>
      </c>
      <c r="E205" s="36">
        <v>6</v>
      </c>
      <c r="F2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5" s="36">
        <f t="shared" ca="1" si="12"/>
        <v>48.42</v>
      </c>
      <c r="I205" s="87"/>
      <c r="J205" s="93"/>
      <c r="K205" s="15" t="str">
        <f t="shared" si="11"/>
        <v>SEDUC E 14</v>
      </c>
      <c r="L205" s="15" t="e">
        <f>VLOOKUP(K205,[3]Matriz!$A:$B,2,FALSE)</f>
        <v>#N/A</v>
      </c>
    </row>
    <row r="206" spans="1:12" hidden="1">
      <c r="A206" s="15"/>
      <c r="B20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6" s="41" t="s">
        <v>34</v>
      </c>
      <c r="D206" s="38" t="s">
        <v>47</v>
      </c>
      <c r="E206" s="36">
        <v>8</v>
      </c>
      <c r="F2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6" s="36">
        <f t="shared" ca="1" si="12"/>
        <v>74.56</v>
      </c>
      <c r="I206" s="87"/>
      <c r="J206" s="93"/>
      <c r="K206" s="15" t="str">
        <f t="shared" si="11"/>
        <v>SEDUC E 14</v>
      </c>
      <c r="L206" s="15" t="e">
        <f>VLOOKUP(K206,[3]Matriz!$A:$B,2,FALSE)</f>
        <v>#N/A</v>
      </c>
    </row>
    <row r="207" spans="1:12" ht="36" hidden="1">
      <c r="A207" s="15"/>
      <c r="B20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207" s="314" t="s">
        <v>38</v>
      </c>
      <c r="D207" s="315">
        <v>441</v>
      </c>
      <c r="E207" s="314">
        <v>4</v>
      </c>
      <c r="F20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207" s="314">
        <f t="shared" ca="1" si="12"/>
        <v>49.8</v>
      </c>
      <c r="I207" s="87"/>
      <c r="J207" s="93"/>
      <c r="K207" s="15" t="str">
        <f t="shared" si="11"/>
        <v>SEDUC E 14</v>
      </c>
      <c r="L207" s="15" t="e">
        <f>VLOOKUP(K207,[3]Matriz!$A:$B,2,FALSE)</f>
        <v>#N/A</v>
      </c>
    </row>
    <row r="208" spans="1:12" ht="24" hidden="1">
      <c r="A208" s="15"/>
      <c r="B20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08" s="314" t="s">
        <v>38</v>
      </c>
      <c r="D208" s="315">
        <v>4276</v>
      </c>
      <c r="E208" s="314">
        <v>3</v>
      </c>
      <c r="F20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208" s="314">
        <f t="shared" ca="1" si="12"/>
        <v>600.69000000000005</v>
      </c>
      <c r="I208" s="87"/>
      <c r="J208" s="93"/>
      <c r="K208" s="15" t="str">
        <f t="shared" si="11"/>
        <v>SEDUC E 14</v>
      </c>
      <c r="L208" s="15" t="e">
        <f>VLOOKUP(K208,[3]Matriz!$A:$B,2,FALSE)</f>
        <v>#N/A</v>
      </c>
    </row>
    <row r="209" spans="1:12" ht="24" hidden="1">
      <c r="A209" s="15"/>
      <c r="B20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09" s="314" t="s">
        <v>38</v>
      </c>
      <c r="D209" s="315">
        <v>7581</v>
      </c>
      <c r="E209" s="314">
        <v>2</v>
      </c>
      <c r="F20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209" s="314">
        <f t="shared" ca="1" si="12"/>
        <v>6.3</v>
      </c>
      <c r="I209" s="87"/>
      <c r="J209" s="93"/>
      <c r="K209" s="15" t="str">
        <f t="shared" si="11"/>
        <v>SEDUC E 14</v>
      </c>
      <c r="L209" s="15" t="e">
        <f>VLOOKUP(K209,[3]Matriz!$A:$B,2,FALSE)</f>
        <v>#N/A</v>
      </c>
    </row>
    <row r="210" spans="1:12" ht="24" hidden="1">
      <c r="A210" s="15"/>
      <c r="B21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0" s="41" t="s">
        <v>14</v>
      </c>
      <c r="D210" s="38">
        <v>88279</v>
      </c>
      <c r="E210" s="36">
        <v>1.1000000000000001</v>
      </c>
      <c r="F21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210" s="36">
        <f t="shared" ca="1" si="12"/>
        <v>28.11</v>
      </c>
      <c r="I210" s="87"/>
      <c r="J210" s="93"/>
      <c r="K210" s="15" t="str">
        <f t="shared" si="11"/>
        <v>SEDUC E 14</v>
      </c>
      <c r="L210" s="15" t="e">
        <f>VLOOKUP(K210,[3]Matriz!$A:$B,2,FALSE)</f>
        <v>#N/A</v>
      </c>
    </row>
    <row r="211" spans="1:12" hidden="1">
      <c r="A211" s="15"/>
      <c r="B21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1" s="41" t="s">
        <v>14</v>
      </c>
      <c r="D211" s="38">
        <v>88316</v>
      </c>
      <c r="E211" s="36">
        <v>1</v>
      </c>
      <c r="F21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11" s="36">
        <f t="shared" ca="1" si="12"/>
        <v>16.66</v>
      </c>
      <c r="I211" s="87"/>
      <c r="J211" s="93"/>
      <c r="K211" s="15" t="str">
        <f t="shared" si="11"/>
        <v>SEDUC E 14</v>
      </c>
      <c r="L211" s="15" t="e">
        <f>VLOOKUP(K211,[3]Matriz!$A:$B,2,FALSE)</f>
        <v>#N/A</v>
      </c>
    </row>
    <row r="212" spans="1:12" hidden="1">
      <c r="A212" s="15"/>
      <c r="B21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2" s="41" t="s">
        <v>42</v>
      </c>
      <c r="D212" s="38">
        <v>1</v>
      </c>
      <c r="E212" s="36">
        <v>0.8</v>
      </c>
      <c r="F2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2" s="36">
        <f t="shared" ca="1" si="12"/>
        <v>0.51</v>
      </c>
      <c r="I212" s="87"/>
      <c r="J212" s="93"/>
      <c r="K212" s="15" t="str">
        <f t="shared" si="11"/>
        <v>SEDUC E 14</v>
      </c>
      <c r="L212" s="15" t="e">
        <f>VLOOKUP(K212,[3]Matriz!$A:$B,2,FALSE)</f>
        <v>#N/A</v>
      </c>
    </row>
    <row r="213" spans="1:12" hidden="1">
      <c r="A213" s="39" t="e">
        <f ca="1">H213</f>
        <v>#N/A</v>
      </c>
      <c r="B213" s="124" t="s">
        <v>15</v>
      </c>
      <c r="C213" s="41"/>
      <c r="D213" s="38"/>
      <c r="E213" s="36"/>
      <c r="F213" s="125"/>
      <c r="G213" s="36"/>
      <c r="H213" s="69" t="e">
        <f ca="1">SUM(H190:H212)</f>
        <v>#N/A</v>
      </c>
      <c r="I213" s="87" t="str">
        <f>A188</f>
        <v>SEDUC E 14</v>
      </c>
      <c r="J213" s="107" t="e">
        <f ca="1">H213</f>
        <v>#N/A</v>
      </c>
      <c r="K213" s="15" t="str">
        <f>I213</f>
        <v>SEDUC E 14</v>
      </c>
      <c r="L213" s="15" t="e">
        <f>VLOOKUP(K213,[3]Matriz!$A:$B,2,FALSE)</f>
        <v>#N/A</v>
      </c>
    </row>
    <row r="214" spans="1:12" hidden="1">
      <c r="A214" s="15"/>
      <c r="B214" s="126"/>
      <c r="C214" s="127"/>
      <c r="D214" s="127"/>
      <c r="E214" s="128"/>
      <c r="F214" s="129"/>
      <c r="G214" s="130"/>
      <c r="H214" s="131"/>
      <c r="I214" s="87"/>
      <c r="J214" s="93"/>
      <c r="K214" s="15" t="str">
        <f t="shared" si="11"/>
        <v>SEDUC E 14</v>
      </c>
      <c r="L214" s="15" t="e">
        <f>VLOOKUP(K214,[3]Matriz!$A:$B,2,FALSE)</f>
        <v>#N/A</v>
      </c>
    </row>
    <row r="215" spans="1:12" ht="20.25" hidden="1">
      <c r="B215" s="354" t="str">
        <f>A216</f>
        <v>SEDUC E 15</v>
      </c>
      <c r="C215" s="355"/>
      <c r="D215" s="355"/>
      <c r="E215" s="355"/>
      <c r="F215" s="355"/>
      <c r="G215" s="355"/>
      <c r="H215" s="356"/>
      <c r="I215" s="87"/>
      <c r="J215" s="87"/>
      <c r="K215" s="85" t="str">
        <f>B215</f>
        <v>SEDUC E 15</v>
      </c>
      <c r="L215" s="15" t="e">
        <f>VLOOKUP(K215,[3]Matriz!$A:$B,2,FALSE)</f>
        <v>#N/A</v>
      </c>
    </row>
    <row r="216" spans="1:12" hidden="1">
      <c r="A216" s="15" t="s">
        <v>60</v>
      </c>
      <c r="B216" s="407" t="s">
        <v>61</v>
      </c>
      <c r="C216" s="408"/>
      <c r="D216" s="408"/>
      <c r="E216" s="408"/>
      <c r="F216" s="409"/>
      <c r="G216" s="115" t="s">
        <v>5</v>
      </c>
      <c r="H216" s="262" t="s">
        <v>6</v>
      </c>
      <c r="I216" s="87"/>
      <c r="J216" s="93"/>
      <c r="K216" s="15" t="str">
        <f t="shared" si="11"/>
        <v>SEDUC E 15</v>
      </c>
      <c r="L216" s="15" t="e">
        <f>VLOOKUP(K216,[3]Matriz!$A:$B,2,FALSE)</f>
        <v>#N/A</v>
      </c>
    </row>
    <row r="217" spans="1:12" hidden="1">
      <c r="A217" s="15"/>
      <c r="B217" s="49" t="s">
        <v>7</v>
      </c>
      <c r="C217" s="51" t="s">
        <v>8</v>
      </c>
      <c r="D217" s="51" t="s">
        <v>9</v>
      </c>
      <c r="E217" s="49" t="s">
        <v>10</v>
      </c>
      <c r="F217" s="49" t="s">
        <v>11</v>
      </c>
      <c r="G217" s="113" t="s">
        <v>12</v>
      </c>
      <c r="H217" s="49" t="s">
        <v>13</v>
      </c>
      <c r="I217" s="87"/>
      <c r="J217" s="93"/>
      <c r="K217" s="15" t="str">
        <f t="shared" si="11"/>
        <v>SEDUC E 15</v>
      </c>
      <c r="L217" s="15" t="e">
        <f>VLOOKUP(K217,[3]Matriz!$A:$B,2,FALSE)</f>
        <v>#N/A</v>
      </c>
    </row>
    <row r="218" spans="1:12" hidden="1">
      <c r="A218" s="15"/>
      <c r="B21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18" s="41" t="s">
        <v>20</v>
      </c>
      <c r="D218" s="38">
        <v>155</v>
      </c>
      <c r="E218" s="36">
        <v>1</v>
      </c>
      <c r="F21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218" s="36">
        <f t="shared" ref="H218:H249" ca="1" si="13">ROUND(E218*G218,2)</f>
        <v>14</v>
      </c>
      <c r="I218" s="87"/>
      <c r="J218" s="93"/>
      <c r="K218" s="15" t="str">
        <f t="shared" si="11"/>
        <v>SEDUC E 15</v>
      </c>
      <c r="L218" s="15" t="e">
        <f>VLOOKUP(K218,[3]Matriz!$A:$B,2,FALSE)</f>
        <v>#N/A</v>
      </c>
    </row>
    <row r="219" spans="1:12" ht="24" hidden="1">
      <c r="A219" s="15"/>
      <c r="B21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19" s="314" t="s">
        <v>38</v>
      </c>
      <c r="D219" s="315">
        <v>13348</v>
      </c>
      <c r="E219" s="314">
        <v>4</v>
      </c>
      <c r="F21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219" s="314">
        <f t="shared" ca="1" si="13"/>
        <v>6.8</v>
      </c>
      <c r="I219" s="87"/>
      <c r="J219" s="93"/>
      <c r="K219" s="15" t="str">
        <f t="shared" si="11"/>
        <v>SEDUC E 15</v>
      </c>
      <c r="L219" s="15" t="e">
        <f>VLOOKUP(K219,[3]Matriz!$A:$B,2,FALSE)</f>
        <v>#N/A</v>
      </c>
    </row>
    <row r="220" spans="1:12" ht="24" hidden="1">
      <c r="A220" s="15"/>
      <c r="B22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0" s="41" t="s">
        <v>20</v>
      </c>
      <c r="D220" s="38">
        <v>223</v>
      </c>
      <c r="E220" s="36">
        <v>12</v>
      </c>
      <c r="F22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20" s="36">
        <f t="shared" ca="1" si="13"/>
        <v>48</v>
      </c>
      <c r="I220" s="87"/>
      <c r="J220" s="93"/>
      <c r="K220" s="15" t="str">
        <f t="shared" si="11"/>
        <v>SEDUC E 15</v>
      </c>
      <c r="L220" s="15" t="e">
        <f>VLOOKUP(K220,[3]Matriz!$A:$B,2,FALSE)</f>
        <v>#N/A</v>
      </c>
    </row>
    <row r="221" spans="1:12" hidden="1">
      <c r="A221" s="15"/>
      <c r="B22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1" s="41" t="s">
        <v>34</v>
      </c>
      <c r="D221" s="38" t="s">
        <v>58</v>
      </c>
      <c r="E221" s="36">
        <v>4.5</v>
      </c>
      <c r="F2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1" s="36">
        <f t="shared" ca="1" si="13"/>
        <v>27.54</v>
      </c>
      <c r="I221" s="87"/>
      <c r="J221" s="93"/>
      <c r="K221" s="15" t="str">
        <f t="shared" si="11"/>
        <v>SEDUC E 15</v>
      </c>
      <c r="L221" s="15" t="e">
        <f>VLOOKUP(K221,[3]Matriz!$A:$B,2,FALSE)</f>
        <v>#N/A</v>
      </c>
    </row>
    <row r="222" spans="1:12" hidden="1">
      <c r="A222" s="15"/>
      <c r="B2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2" s="41" t="s">
        <v>20</v>
      </c>
      <c r="D222" s="38">
        <v>393</v>
      </c>
      <c r="E222" s="36">
        <v>5</v>
      </c>
      <c r="F2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2" s="36">
        <f t="shared" ca="1" si="13"/>
        <v>302.5</v>
      </c>
      <c r="I222" s="87"/>
      <c r="J222" s="93"/>
      <c r="K222" s="15" t="str">
        <f t="shared" si="11"/>
        <v>SEDUC E 15</v>
      </c>
      <c r="L222" s="15" t="e">
        <f>VLOOKUP(K222,[3]Matriz!$A:$B,2,FALSE)</f>
        <v>#N/A</v>
      </c>
    </row>
    <row r="223" spans="1:12" hidden="1">
      <c r="A223" s="15"/>
      <c r="B22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3" s="41" t="s">
        <v>20</v>
      </c>
      <c r="D223" s="38">
        <v>3249</v>
      </c>
      <c r="E223" s="36">
        <v>3</v>
      </c>
      <c r="F2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223" s="36">
        <f t="shared" ca="1" si="13"/>
        <v>307.95</v>
      </c>
      <c r="I223" s="87"/>
      <c r="J223" s="93"/>
      <c r="K223" s="15" t="str">
        <f t="shared" si="11"/>
        <v>SEDUC E 15</v>
      </c>
      <c r="L223" s="15" t="e">
        <f>VLOOKUP(K223,[3]Matriz!$A:$B,2,FALSE)</f>
        <v>#N/A</v>
      </c>
    </row>
    <row r="224" spans="1:12" hidden="1">
      <c r="A224" s="15"/>
      <c r="B224"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24" s="314" t="s">
        <v>38</v>
      </c>
      <c r="D224" s="315">
        <v>5047</v>
      </c>
      <c r="E224" s="314">
        <v>3</v>
      </c>
      <c r="F224"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24" s="3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24" s="314" t="e">
        <f t="shared" ca="1" si="13"/>
        <v>#N/A</v>
      </c>
      <c r="I224" s="87"/>
      <c r="J224" s="93"/>
      <c r="K224" s="15" t="str">
        <f t="shared" si="11"/>
        <v>SEDUC E 15</v>
      </c>
      <c r="L224" s="15" t="e">
        <f>VLOOKUP(K224,[3]Matriz!$A:$B,2,FALSE)</f>
        <v>#N/A</v>
      </c>
    </row>
    <row r="225" spans="1:12" ht="24" hidden="1">
      <c r="A225" s="15"/>
      <c r="B2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5" s="41" t="s">
        <v>42</v>
      </c>
      <c r="D225" s="38">
        <v>8</v>
      </c>
      <c r="E225" s="36">
        <v>3</v>
      </c>
      <c r="F2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5" s="36">
        <f t="shared" ca="1" si="13"/>
        <v>52.59</v>
      </c>
      <c r="I225" s="87"/>
      <c r="J225" s="93"/>
      <c r="K225" s="15" t="str">
        <f t="shared" si="11"/>
        <v>SEDUC E 15</v>
      </c>
      <c r="L225" s="15" t="e">
        <f>VLOOKUP(K225,[3]Matriz!$A:$B,2,FALSE)</f>
        <v>#N/A</v>
      </c>
    </row>
    <row r="226" spans="1:12" ht="24" hidden="1">
      <c r="A226" s="15"/>
      <c r="B2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6" s="41" t="s">
        <v>20</v>
      </c>
      <c r="D226" s="38">
        <v>10614</v>
      </c>
      <c r="E226" s="36">
        <v>3</v>
      </c>
      <c r="F2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226" s="36">
        <f t="shared" ca="1" si="13"/>
        <v>12.78</v>
      </c>
      <c r="I226" s="87"/>
      <c r="J226" s="93"/>
      <c r="K226" s="15" t="str">
        <f t="shared" si="11"/>
        <v>SEDUC E 15</v>
      </c>
      <c r="L226" s="15" t="e">
        <f>VLOOKUP(K226,[3]Matriz!$A:$B,2,FALSE)</f>
        <v>#N/A</v>
      </c>
    </row>
    <row r="227" spans="1:12" ht="24" hidden="1">
      <c r="A227" s="15"/>
      <c r="B2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7" s="41" t="s">
        <v>42</v>
      </c>
      <c r="D227" s="38">
        <v>10</v>
      </c>
      <c r="E227" s="36">
        <v>1</v>
      </c>
      <c r="F2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7" s="36">
        <f t="shared" ca="1" si="13"/>
        <v>4.67</v>
      </c>
      <c r="I227" s="87"/>
      <c r="J227" s="93"/>
      <c r="K227" s="15" t="str">
        <f t="shared" si="11"/>
        <v>SEDUC E 15</v>
      </c>
      <c r="L227" s="15" t="e">
        <f>VLOOKUP(K227,[3]Matriz!$A:$B,2,FALSE)</f>
        <v>#N/A</v>
      </c>
    </row>
    <row r="228" spans="1:12" ht="24" hidden="1">
      <c r="A228" s="15"/>
      <c r="B22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28" s="41" t="s">
        <v>20</v>
      </c>
      <c r="D228" s="38">
        <v>10623</v>
      </c>
      <c r="E228" s="36">
        <v>2</v>
      </c>
      <c r="F22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228" s="36">
        <f t="shared" ca="1" si="13"/>
        <v>6.1</v>
      </c>
      <c r="I228" s="87"/>
      <c r="J228" s="93"/>
      <c r="K228" s="15" t="str">
        <f t="shared" si="11"/>
        <v>SEDUC E 15</v>
      </c>
      <c r="L228" s="15" t="e">
        <f>VLOOKUP(K228,[3]Matriz!$A:$B,2,FALSE)</f>
        <v>#N/A</v>
      </c>
    </row>
    <row r="229" spans="1:12" ht="36" hidden="1">
      <c r="A229" s="15"/>
      <c r="B22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29" s="41" t="s">
        <v>20</v>
      </c>
      <c r="D229" s="38">
        <v>9720</v>
      </c>
      <c r="E229" s="36">
        <v>3</v>
      </c>
      <c r="F2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229" s="36">
        <f t="shared" ca="1" si="13"/>
        <v>171.9</v>
      </c>
      <c r="I229" s="87"/>
      <c r="J229" s="93"/>
      <c r="K229" s="15" t="str">
        <f t="shared" si="11"/>
        <v>SEDUC E 15</v>
      </c>
      <c r="L229" s="15" t="e">
        <f>VLOOKUP(K229,[3]Matriz!$A:$B,2,FALSE)</f>
        <v>#N/A</v>
      </c>
    </row>
    <row r="230" spans="1:12" hidden="1">
      <c r="A230" s="15"/>
      <c r="B23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0" s="41" t="s">
        <v>34</v>
      </c>
      <c r="D230" s="38" t="s">
        <v>53</v>
      </c>
      <c r="E230" s="36">
        <v>3</v>
      </c>
      <c r="F2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0" s="36">
        <f t="shared" ca="1" si="13"/>
        <v>127.5</v>
      </c>
      <c r="I230" s="87"/>
      <c r="J230" s="93"/>
      <c r="K230" s="15" t="str">
        <f t="shared" si="11"/>
        <v>SEDUC E 15</v>
      </c>
      <c r="L230" s="15" t="e">
        <f>VLOOKUP(K230,[3]Matriz!$A:$B,2,FALSE)</f>
        <v>#N/A</v>
      </c>
    </row>
    <row r="231" spans="1:12" hidden="1">
      <c r="A231" s="15"/>
      <c r="B23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1" s="41" t="s">
        <v>20</v>
      </c>
      <c r="D231" s="38">
        <v>958</v>
      </c>
      <c r="E231" s="36">
        <f>0.04*3</f>
        <v>0.12</v>
      </c>
      <c r="F23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1" s="36">
        <f t="shared" ca="1" si="13"/>
        <v>6.3</v>
      </c>
      <c r="I231" s="87"/>
      <c r="J231" s="93"/>
      <c r="K231" s="15" t="str">
        <f t="shared" si="11"/>
        <v>SEDUC E 15</v>
      </c>
      <c r="L231" s="15" t="e">
        <f>VLOOKUP(K231,[3]Matriz!$A:$B,2,FALSE)</f>
        <v>#N/A</v>
      </c>
    </row>
    <row r="232" spans="1:12" ht="24" hidden="1">
      <c r="A232" s="15"/>
      <c r="B23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32" s="314" t="s">
        <v>38</v>
      </c>
      <c r="D232" s="315">
        <v>407</v>
      </c>
      <c r="E232" s="314">
        <f>0.03*2.4</f>
        <v>7.1999999999999995E-2</v>
      </c>
      <c r="F23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232" s="314">
        <f t="shared" ca="1" si="13"/>
        <v>4.09</v>
      </c>
      <c r="I232" s="87"/>
      <c r="J232" s="93"/>
      <c r="K232" s="15" t="str">
        <f t="shared" si="11"/>
        <v>SEDUC E 15</v>
      </c>
      <c r="L232" s="15" t="e">
        <f>VLOOKUP(K232,[3]Matriz!$A:$B,2,FALSE)</f>
        <v>#N/A</v>
      </c>
    </row>
    <row r="233" spans="1:12" hidden="1">
      <c r="A233" s="15"/>
      <c r="B2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3" s="41" t="s">
        <v>34</v>
      </c>
      <c r="D233" s="38" t="s">
        <v>49</v>
      </c>
      <c r="E233" s="36">
        <f>0.3*3</f>
        <v>0.89999999999999991</v>
      </c>
      <c r="F2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3" s="36">
        <f t="shared" ca="1" si="13"/>
        <v>9.5</v>
      </c>
      <c r="I233" s="87"/>
      <c r="J233" s="93"/>
      <c r="K233" s="15" t="str">
        <f t="shared" si="11"/>
        <v>SEDUC E 15</v>
      </c>
      <c r="L233" s="15" t="e">
        <f>VLOOKUP(K233,[3]Matriz!$A:$B,2,FALSE)</f>
        <v>#N/A</v>
      </c>
    </row>
    <row r="234" spans="1:12" ht="36" hidden="1">
      <c r="A234" s="15"/>
      <c r="B23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234" s="314" t="s">
        <v>38</v>
      </c>
      <c r="D234" s="315">
        <v>3378</v>
      </c>
      <c r="E234" s="314">
        <v>3</v>
      </c>
      <c r="F23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234" s="314">
        <f t="shared" ca="1" si="13"/>
        <v>346.71</v>
      </c>
      <c r="I234" s="87"/>
      <c r="J234" s="93"/>
      <c r="K234" s="15" t="str">
        <f t="shared" si="11"/>
        <v>SEDUC E 15</v>
      </c>
      <c r="L234" s="15" t="e">
        <f>VLOOKUP(K234,[3]Matriz!$A:$B,2,FALSE)</f>
        <v>#N/A</v>
      </c>
    </row>
    <row r="235" spans="1:12" hidden="1">
      <c r="A235" s="15"/>
      <c r="B23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5" s="41" t="s">
        <v>20</v>
      </c>
      <c r="D235" s="38">
        <v>2524</v>
      </c>
      <c r="E235" s="36">
        <v>3</v>
      </c>
      <c r="F23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235" s="36">
        <f t="shared" ca="1" si="13"/>
        <v>327</v>
      </c>
      <c r="I235" s="87"/>
      <c r="J235" s="93"/>
      <c r="K235" s="15" t="str">
        <f t="shared" si="11"/>
        <v>SEDUC E 15</v>
      </c>
      <c r="L235" s="15" t="e">
        <f>VLOOKUP(K235,[3]Matriz!$A:$B,2,FALSE)</f>
        <v>#N/A</v>
      </c>
    </row>
    <row r="236" spans="1:12" hidden="1">
      <c r="A236" s="15"/>
      <c r="B23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6" s="41" t="s">
        <v>20</v>
      </c>
      <c r="D236" s="38">
        <v>1125</v>
      </c>
      <c r="E236" s="36">
        <v>4</v>
      </c>
      <c r="F23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236" s="36">
        <f t="shared" ca="1" si="13"/>
        <v>41.16</v>
      </c>
      <c r="I236" s="87"/>
      <c r="J236" s="93"/>
      <c r="K236" s="15" t="str">
        <f t="shared" si="11"/>
        <v>SEDUC E 15</v>
      </c>
      <c r="L236" s="15" t="e">
        <f>VLOOKUP(K236,[3]Matriz!$A:$B,2,FALSE)</f>
        <v>#N/A</v>
      </c>
    </row>
    <row r="237" spans="1:12" ht="36" hidden="1">
      <c r="A237" s="15"/>
      <c r="B2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7" s="41" t="s">
        <v>20</v>
      </c>
      <c r="D237" s="38">
        <v>10629</v>
      </c>
      <c r="E237" s="36">
        <v>3</v>
      </c>
      <c r="F2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237" s="36">
        <f t="shared" ca="1" si="13"/>
        <v>150</v>
      </c>
      <c r="I237" s="87"/>
      <c r="J237" s="93"/>
      <c r="K237" s="15" t="str">
        <f t="shared" si="11"/>
        <v>SEDUC E 15</v>
      </c>
      <c r="L237" s="15" t="e">
        <f>VLOOKUP(K237,[3]Matriz!$A:$B,2,FALSE)</f>
        <v>#N/A</v>
      </c>
    </row>
    <row r="238" spans="1:12" ht="24" hidden="1">
      <c r="A238" s="15"/>
      <c r="B23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38" s="41" t="s">
        <v>20</v>
      </c>
      <c r="D238" s="38">
        <v>10617</v>
      </c>
      <c r="E238" s="36">
        <v>3</v>
      </c>
      <c r="F2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238" s="36">
        <f t="shared" ca="1" si="13"/>
        <v>115.98</v>
      </c>
      <c r="I238" s="87"/>
      <c r="J238" s="93"/>
      <c r="K238" s="15" t="str">
        <f t="shared" si="11"/>
        <v>SEDUC E 15</v>
      </c>
      <c r="L238" s="15" t="e">
        <f>VLOOKUP(K238,[3]Matriz!$A:$B,2,FALSE)</f>
        <v>#N/A</v>
      </c>
    </row>
    <row r="239" spans="1:12" hidden="1">
      <c r="A239" s="15"/>
      <c r="B23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39" s="41" t="s">
        <v>34</v>
      </c>
      <c r="D239" s="38" t="s">
        <v>48</v>
      </c>
      <c r="E239" s="36">
        <v>3</v>
      </c>
      <c r="F2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39" s="36">
        <f t="shared" ca="1" si="13"/>
        <v>24.21</v>
      </c>
      <c r="I239" s="87"/>
      <c r="J239" s="93"/>
      <c r="K239" s="15" t="str">
        <f t="shared" si="11"/>
        <v>SEDUC E 15</v>
      </c>
      <c r="L239" s="15" t="e">
        <f>VLOOKUP(K239,[3]Matriz!$A:$B,2,FALSE)</f>
        <v>#N/A</v>
      </c>
    </row>
    <row r="240" spans="1:12" hidden="1">
      <c r="A240" s="15"/>
      <c r="B24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0" s="41" t="s">
        <v>34</v>
      </c>
      <c r="D240" s="38" t="s">
        <v>47</v>
      </c>
      <c r="E240" s="36">
        <v>1</v>
      </c>
      <c r="F2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0" s="36">
        <f t="shared" ca="1" si="13"/>
        <v>9.32</v>
      </c>
      <c r="I240" s="87"/>
      <c r="J240" s="93"/>
      <c r="K240" s="15" t="str">
        <f t="shared" si="11"/>
        <v>SEDUC E 15</v>
      </c>
      <c r="L240" s="15" t="e">
        <f>VLOOKUP(K240,[3]Matriz!$A:$B,2,FALSE)</f>
        <v>#N/A</v>
      </c>
    </row>
    <row r="241" spans="1:12 1025:1025" ht="36" hidden="1">
      <c r="A241" s="15"/>
      <c r="B24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41" s="314" t="s">
        <v>38</v>
      </c>
      <c r="D241" s="315">
        <v>432</v>
      </c>
      <c r="E241" s="314">
        <v>3</v>
      </c>
      <c r="F24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241" s="314">
        <f t="shared" ca="1" si="13"/>
        <v>49.77</v>
      </c>
      <c r="I241" s="87"/>
      <c r="J241" s="93"/>
      <c r="K241" s="15" t="str">
        <f t="shared" si="11"/>
        <v>SEDUC E 15</v>
      </c>
      <c r="L241" s="15" t="e">
        <f>VLOOKUP(K241,[3]Matriz!$A:$B,2,FALSE)</f>
        <v>#N/A</v>
      </c>
    </row>
    <row r="242" spans="1:12 1025:1025" ht="36" hidden="1">
      <c r="A242" s="15"/>
      <c r="B24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2" s="314" t="s">
        <v>38</v>
      </c>
      <c r="D242" s="315">
        <v>11790</v>
      </c>
      <c r="E242" s="314">
        <v>1</v>
      </c>
      <c r="F24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242" s="314">
        <f t="shared" ca="1" si="13"/>
        <v>33.53</v>
      </c>
      <c r="I242" s="87"/>
      <c r="J242" s="93"/>
      <c r="K242" s="15" t="str">
        <f t="shared" si="11"/>
        <v>SEDUC E 15</v>
      </c>
      <c r="L242" s="15" t="e">
        <f>VLOOKUP(K242,[3]Matriz!$A:$B,2,FALSE)</f>
        <v>#N/A</v>
      </c>
    </row>
    <row r="243" spans="1:12 1025:1025" ht="36" hidden="1">
      <c r="A243" s="15"/>
      <c r="B24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3" s="314" t="s">
        <v>38</v>
      </c>
      <c r="D243" s="315">
        <v>11790</v>
      </c>
      <c r="E243" s="314">
        <v>3</v>
      </c>
      <c r="F24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243" s="314">
        <f t="shared" ca="1" si="13"/>
        <v>100.59</v>
      </c>
      <c r="I243" s="87"/>
      <c r="J243" s="93"/>
      <c r="K243" s="15" t="str">
        <f t="shared" si="11"/>
        <v>SEDUC E 15</v>
      </c>
      <c r="L243" s="15" t="e">
        <f>VLOOKUP(K243,[3]Matriz!$A:$B,2,FALSE)</f>
        <v>#N/A</v>
      </c>
    </row>
    <row r="244" spans="1:12 1025:1025" ht="24" hidden="1">
      <c r="A244" s="15"/>
      <c r="B24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44" s="314" t="s">
        <v>38</v>
      </c>
      <c r="D244" s="315">
        <v>4276</v>
      </c>
      <c r="E244" s="314">
        <v>3</v>
      </c>
      <c r="F24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244" s="314">
        <f t="shared" ca="1" si="13"/>
        <v>600.69000000000005</v>
      </c>
      <c r="I244" s="87"/>
      <c r="J244" s="93"/>
      <c r="K244" s="15" t="str">
        <f t="shared" si="11"/>
        <v>SEDUC E 15</v>
      </c>
      <c r="L244" s="15" t="e">
        <f>VLOOKUP(K244,[3]Matriz!$A:$B,2,FALSE)</f>
        <v>#N/A</v>
      </c>
    </row>
    <row r="245" spans="1:12 1025:1025" ht="36" hidden="1">
      <c r="A245" s="15"/>
      <c r="B24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45" s="314" t="s">
        <v>38</v>
      </c>
      <c r="D245" s="315">
        <v>444</v>
      </c>
      <c r="E245" s="314">
        <v>4</v>
      </c>
      <c r="F24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245" s="314">
        <f t="shared" ca="1" si="13"/>
        <v>88</v>
      </c>
      <c r="I245" s="87"/>
      <c r="J245" s="93"/>
      <c r="K245" s="15" t="str">
        <f t="shared" si="11"/>
        <v>SEDUC E 15</v>
      </c>
      <c r="L245" s="15" t="e">
        <f>VLOOKUP(K245,[3]Matriz!$A:$B,2,FALSE)</f>
        <v>#N/A</v>
      </c>
    </row>
    <row r="246" spans="1:12 1025:1025" ht="24" hidden="1">
      <c r="A246" s="15"/>
      <c r="B24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46" s="314" t="s">
        <v>38</v>
      </c>
      <c r="D246" s="315">
        <v>7581</v>
      </c>
      <c r="E246" s="314">
        <v>1</v>
      </c>
      <c r="F24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246" s="314">
        <f t="shared" ca="1" si="13"/>
        <v>3.15</v>
      </c>
      <c r="I246" s="87"/>
      <c r="J246" s="93"/>
      <c r="K246" s="15" t="str">
        <f t="shared" si="11"/>
        <v>SEDUC E 15</v>
      </c>
      <c r="L246" s="15" t="e">
        <f>VLOOKUP(K246,[3]Matriz!$A:$B,2,FALSE)</f>
        <v>#N/A</v>
      </c>
    </row>
    <row r="247" spans="1:12 1025:1025" ht="24" hidden="1">
      <c r="A247" s="15"/>
      <c r="B24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7" s="41" t="s">
        <v>14</v>
      </c>
      <c r="D247" s="38">
        <v>88279</v>
      </c>
      <c r="E247" s="36">
        <v>1.1000000000000001</v>
      </c>
      <c r="F24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247" s="36">
        <f t="shared" ca="1" si="13"/>
        <v>28.11</v>
      </c>
      <c r="I247" s="87"/>
      <c r="J247" s="93"/>
      <c r="K247" s="15" t="str">
        <f t="shared" si="11"/>
        <v>SEDUC E 15</v>
      </c>
      <c r="L247" s="15" t="e">
        <f>VLOOKUP(K247,[3]Matriz!$A:$B,2,FALSE)</f>
        <v>#N/A</v>
      </c>
    </row>
    <row r="248" spans="1:12 1025:1025" hidden="1">
      <c r="A248" s="15"/>
      <c r="B24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48" s="41" t="s">
        <v>14</v>
      </c>
      <c r="D248" s="38">
        <v>88316</v>
      </c>
      <c r="E248" s="36">
        <v>1</v>
      </c>
      <c r="F2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48" s="36">
        <f t="shared" ca="1" si="13"/>
        <v>16.66</v>
      </c>
      <c r="I248" s="87"/>
      <c r="J248" s="93"/>
      <c r="K248" s="15" t="str">
        <f t="shared" si="11"/>
        <v>SEDUC E 15</v>
      </c>
      <c r="L248" s="15" t="e">
        <f>VLOOKUP(K248,[3]Matriz!$A:$B,2,FALSE)</f>
        <v>#N/A</v>
      </c>
    </row>
    <row r="249" spans="1:12 1025:1025" hidden="1">
      <c r="A249" s="15"/>
      <c r="B2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49" s="41" t="s">
        <v>42</v>
      </c>
      <c r="D249" s="38">
        <v>1</v>
      </c>
      <c r="E249" s="36">
        <v>0.8</v>
      </c>
      <c r="F2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49" s="36">
        <f t="shared" ca="1" si="13"/>
        <v>0.51</v>
      </c>
      <c r="I249" s="87"/>
      <c r="J249" s="93"/>
      <c r="K249" s="15" t="str">
        <f t="shared" si="11"/>
        <v>SEDUC E 15</v>
      </c>
      <c r="L249" s="15" t="e">
        <f>VLOOKUP(K249,[3]Matriz!$A:$B,2,FALSE)</f>
        <v>#N/A</v>
      </c>
    </row>
    <row r="250" spans="1:12 1025:1025" hidden="1">
      <c r="A250" s="114" t="e">
        <f ca="1">H250</f>
        <v>#N/A</v>
      </c>
      <c r="B250" s="116" t="s">
        <v>15</v>
      </c>
      <c r="C250" s="38"/>
      <c r="D250" s="38"/>
      <c r="E250" s="36"/>
      <c r="F250" s="36"/>
      <c r="G250" s="36"/>
      <c r="H250" s="69" t="e">
        <f ca="1">SUM(H218:H249)</f>
        <v>#N/A</v>
      </c>
      <c r="I250" s="87" t="str">
        <f>A216</f>
        <v>SEDUC E 15</v>
      </c>
      <c r="J250" s="107" t="e">
        <f ca="1">H250</f>
        <v>#N/A</v>
      </c>
      <c r="K250" s="15" t="str">
        <f>I250</f>
        <v>SEDUC E 15</v>
      </c>
      <c r="L250" s="15" t="e">
        <f>VLOOKUP(K250,[3]Matriz!$A:$B,2,FALSE)</f>
        <v>#N/A</v>
      </c>
    </row>
    <row r="251" spans="1:12 1025:1025" hidden="1">
      <c r="A251" s="15"/>
      <c r="B251" s="126"/>
      <c r="C251" s="132"/>
      <c r="D251" s="132"/>
      <c r="E251" s="128"/>
      <c r="F251" s="129"/>
      <c r="G251" s="130"/>
      <c r="H251" s="133"/>
      <c r="I251" s="87"/>
      <c r="J251" s="93"/>
      <c r="K251" s="15" t="str">
        <f t="shared" si="11"/>
        <v>SEDUC E 15</v>
      </c>
      <c r="L251" s="15" t="e">
        <f>VLOOKUP(K251,[3]Matriz!$A:$B,2,FALSE)</f>
        <v>#N/A</v>
      </c>
    </row>
    <row r="252" spans="1:12 1025:1025" ht="20.25" hidden="1">
      <c r="A252" s="15"/>
      <c r="B252" s="354" t="str">
        <f>A253</f>
        <v>SEDUC E 15.1</v>
      </c>
      <c r="C252" s="355"/>
      <c r="D252" s="355"/>
      <c r="E252" s="355"/>
      <c r="F252" s="355"/>
      <c r="G252" s="355"/>
      <c r="H252" s="356"/>
      <c r="I252" s="87"/>
      <c r="J252" s="93"/>
      <c r="K252" s="85" t="str">
        <f>B252</f>
        <v>SEDUC E 15.1</v>
      </c>
      <c r="L252" s="15" t="e">
        <f>VLOOKUP(K252,[3]Matriz!$A:$B,2,FALSE)</f>
        <v>#N/A</v>
      </c>
      <c r="AMK252" s="15"/>
    </row>
    <row r="253" spans="1:12 1025:1025" hidden="1">
      <c r="A253" s="15" t="s">
        <v>62</v>
      </c>
      <c r="B253" s="407" t="s">
        <v>63</v>
      </c>
      <c r="C253" s="408"/>
      <c r="D253" s="408"/>
      <c r="E253" s="408"/>
      <c r="F253" s="409"/>
      <c r="G253" s="115" t="s">
        <v>5</v>
      </c>
      <c r="H253" s="262" t="s">
        <v>6</v>
      </c>
      <c r="I253" s="87"/>
      <c r="J253" s="93"/>
      <c r="K253" s="15" t="str">
        <f t="shared" ref="K253:K288" si="14">K252</f>
        <v>SEDUC E 15.1</v>
      </c>
      <c r="L253" s="15" t="e">
        <f>VLOOKUP(K253,[3]Matriz!$A:$B,2,FALSE)</f>
        <v>#N/A</v>
      </c>
      <c r="AMK253" s="15"/>
    </row>
    <row r="254" spans="1:12 1025:1025" hidden="1">
      <c r="A254" s="15"/>
      <c r="B254" s="49" t="s">
        <v>7</v>
      </c>
      <c r="C254" s="51" t="s">
        <v>8</v>
      </c>
      <c r="D254" s="51" t="s">
        <v>9</v>
      </c>
      <c r="E254" s="49" t="s">
        <v>10</v>
      </c>
      <c r="F254" s="49" t="s">
        <v>11</v>
      </c>
      <c r="G254" s="113" t="s">
        <v>12</v>
      </c>
      <c r="H254" s="49" t="s">
        <v>13</v>
      </c>
      <c r="I254" s="87"/>
      <c r="J254" s="93"/>
      <c r="K254" s="15" t="str">
        <f t="shared" si="14"/>
        <v>SEDUC E 15.1</v>
      </c>
      <c r="L254" s="15" t="e">
        <f>VLOOKUP(K254,[3]Matriz!$A:$B,2,FALSE)</f>
        <v>#N/A</v>
      </c>
      <c r="AMK254" s="15"/>
    </row>
    <row r="255" spans="1:12 1025:1025" hidden="1">
      <c r="A255" s="15"/>
      <c r="B25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5" s="41" t="s">
        <v>20</v>
      </c>
      <c r="D255" s="38">
        <v>155</v>
      </c>
      <c r="E255" s="36">
        <v>1</v>
      </c>
      <c r="F2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255" s="36">
        <f t="shared" ref="H255:H286" ca="1" si="15">ROUND(E255*G255,2)</f>
        <v>14</v>
      </c>
      <c r="I255" s="87"/>
      <c r="J255" s="93"/>
      <c r="K255" s="15" t="str">
        <f t="shared" si="14"/>
        <v>SEDUC E 15.1</v>
      </c>
      <c r="L255" s="15" t="e">
        <f>VLOOKUP(K255,[3]Matriz!$A:$B,2,FALSE)</f>
        <v>#N/A</v>
      </c>
      <c r="AMK255" s="15"/>
    </row>
    <row r="256" spans="1:12 1025:1025" ht="24" hidden="1">
      <c r="A256" s="15"/>
      <c r="B25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56" s="314" t="s">
        <v>38</v>
      </c>
      <c r="D256" s="315">
        <v>13348</v>
      </c>
      <c r="E256" s="314">
        <v>4</v>
      </c>
      <c r="F25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256" s="314">
        <f t="shared" ca="1" si="15"/>
        <v>6.8</v>
      </c>
      <c r="I256" s="87"/>
      <c r="J256" s="93"/>
      <c r="K256" s="15" t="str">
        <f t="shared" si="14"/>
        <v>SEDUC E 15.1</v>
      </c>
      <c r="L256" s="15" t="e">
        <f>VLOOKUP(K256,[3]Matriz!$A:$B,2,FALSE)</f>
        <v>#N/A</v>
      </c>
      <c r="AMK256" s="15"/>
    </row>
    <row r="257" spans="1:12 1025:1025" ht="24" hidden="1">
      <c r="A257" s="15"/>
      <c r="B2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7" s="41" t="s">
        <v>20</v>
      </c>
      <c r="D257" s="38">
        <v>223</v>
      </c>
      <c r="E257" s="36">
        <v>12</v>
      </c>
      <c r="F2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57" s="36">
        <f t="shared" ca="1" si="15"/>
        <v>48</v>
      </c>
      <c r="I257" s="87"/>
      <c r="J257" s="93"/>
      <c r="K257" s="15" t="str">
        <f t="shared" si="14"/>
        <v>SEDUC E 15.1</v>
      </c>
      <c r="L257" s="15" t="e">
        <f>VLOOKUP(K257,[3]Matriz!$A:$B,2,FALSE)</f>
        <v>#N/A</v>
      </c>
      <c r="AMK257" s="15"/>
    </row>
    <row r="258" spans="1:12 1025:1025" hidden="1">
      <c r="A258" s="15"/>
      <c r="B25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58" s="41" t="s">
        <v>34</v>
      </c>
      <c r="D258" s="38" t="s">
        <v>58</v>
      </c>
      <c r="E258" s="36">
        <v>4.5</v>
      </c>
      <c r="F2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58" s="36">
        <f t="shared" ca="1" si="15"/>
        <v>27.54</v>
      </c>
      <c r="I258" s="87"/>
      <c r="J258" s="93"/>
      <c r="K258" s="15" t="str">
        <f t="shared" si="14"/>
        <v>SEDUC E 15.1</v>
      </c>
      <c r="L258" s="15" t="e">
        <f>VLOOKUP(K258,[3]Matriz!$A:$B,2,FALSE)</f>
        <v>#N/A</v>
      </c>
      <c r="AMK258" s="15"/>
    </row>
    <row r="259" spans="1:12 1025:1025" hidden="1">
      <c r="A259" s="15"/>
      <c r="B2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59" s="41" t="s">
        <v>20</v>
      </c>
      <c r="D259" s="38">
        <v>393</v>
      </c>
      <c r="E259" s="36">
        <v>5</v>
      </c>
      <c r="F2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5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59" s="36">
        <f t="shared" ca="1" si="15"/>
        <v>302.5</v>
      </c>
      <c r="I259" s="87"/>
      <c r="J259" s="93"/>
      <c r="K259" s="15" t="str">
        <f t="shared" si="14"/>
        <v>SEDUC E 15.1</v>
      </c>
      <c r="L259" s="15" t="e">
        <f>VLOOKUP(K259,[3]Matriz!$A:$B,2,FALSE)</f>
        <v>#N/A</v>
      </c>
      <c r="AMK259" s="15"/>
    </row>
    <row r="260" spans="1:12 1025:1025" hidden="1">
      <c r="A260" s="15"/>
      <c r="B26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0" s="41" t="s">
        <v>20</v>
      </c>
      <c r="D260" s="38">
        <v>3249</v>
      </c>
      <c r="E260" s="36">
        <v>3</v>
      </c>
      <c r="F26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260" s="36">
        <f t="shared" ca="1" si="15"/>
        <v>307.95</v>
      </c>
      <c r="I260" s="87"/>
      <c r="J260" s="93"/>
      <c r="K260" s="15" t="str">
        <f t="shared" si="14"/>
        <v>SEDUC E 15.1</v>
      </c>
      <c r="L260" s="15" t="e">
        <f>VLOOKUP(K260,[3]Matriz!$A:$B,2,FALSE)</f>
        <v>#N/A</v>
      </c>
      <c r="AMK260" s="15"/>
    </row>
    <row r="261" spans="1:12 1025:1025" hidden="1">
      <c r="A261" s="15"/>
      <c r="B261"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61" s="314" t="s">
        <v>38</v>
      </c>
      <c r="D261" s="315">
        <v>5047</v>
      </c>
      <c r="E261" s="314">
        <v>3</v>
      </c>
      <c r="F261"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61" s="3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61" s="314" t="e">
        <f t="shared" ca="1" si="15"/>
        <v>#N/A</v>
      </c>
      <c r="I261" s="87"/>
      <c r="J261" s="93"/>
      <c r="K261" s="15" t="str">
        <f t="shared" si="14"/>
        <v>SEDUC E 15.1</v>
      </c>
      <c r="L261" s="15" t="e">
        <f>VLOOKUP(K261,[3]Matriz!$A:$B,2,FALSE)</f>
        <v>#N/A</v>
      </c>
      <c r="AMK261" s="15"/>
    </row>
    <row r="262" spans="1:12 1025:1025" ht="24" hidden="1">
      <c r="A262" s="15"/>
      <c r="B26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2" s="41" t="s">
        <v>42</v>
      </c>
      <c r="D262" s="38">
        <v>8</v>
      </c>
      <c r="E262" s="36">
        <v>3</v>
      </c>
      <c r="F26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2" s="36">
        <f t="shared" ca="1" si="15"/>
        <v>52.59</v>
      </c>
      <c r="I262" s="87"/>
      <c r="J262" s="93"/>
      <c r="K262" s="15" t="str">
        <f t="shared" si="14"/>
        <v>SEDUC E 15.1</v>
      </c>
      <c r="L262" s="15" t="e">
        <f>VLOOKUP(K262,[3]Matriz!$A:$B,2,FALSE)</f>
        <v>#N/A</v>
      </c>
      <c r="AMK262" s="15"/>
    </row>
    <row r="263" spans="1:12 1025:1025" ht="24" hidden="1">
      <c r="A263" s="15"/>
      <c r="B26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3" s="41" t="s">
        <v>20</v>
      </c>
      <c r="D263" s="38">
        <v>10614</v>
      </c>
      <c r="E263" s="36">
        <v>3</v>
      </c>
      <c r="F26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263" s="36">
        <f t="shared" ca="1" si="15"/>
        <v>12.78</v>
      </c>
      <c r="I263" s="87"/>
      <c r="J263" s="93"/>
      <c r="K263" s="15" t="str">
        <f t="shared" si="14"/>
        <v>SEDUC E 15.1</v>
      </c>
      <c r="L263" s="15" t="e">
        <f>VLOOKUP(K263,[3]Matriz!$A:$B,2,FALSE)</f>
        <v>#N/A</v>
      </c>
      <c r="AMK263" s="15"/>
    </row>
    <row r="264" spans="1:12 1025:1025" ht="24" hidden="1">
      <c r="A264" s="15"/>
      <c r="B26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4" s="41" t="s">
        <v>42</v>
      </c>
      <c r="D264" s="38">
        <v>10</v>
      </c>
      <c r="E264" s="36">
        <v>1</v>
      </c>
      <c r="F2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4" s="36">
        <f t="shared" ca="1" si="15"/>
        <v>4.67</v>
      </c>
      <c r="I264" s="87"/>
      <c r="J264" s="93"/>
      <c r="K264" s="15" t="str">
        <f t="shared" si="14"/>
        <v>SEDUC E 15.1</v>
      </c>
      <c r="L264" s="15" t="e">
        <f>VLOOKUP(K264,[3]Matriz!$A:$B,2,FALSE)</f>
        <v>#N/A</v>
      </c>
      <c r="AMK264" s="15"/>
    </row>
    <row r="265" spans="1:12 1025:1025" ht="24" hidden="1">
      <c r="A265" s="15"/>
      <c r="B2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5" s="41" t="s">
        <v>20</v>
      </c>
      <c r="D265" s="38">
        <v>10623</v>
      </c>
      <c r="E265" s="36">
        <v>2</v>
      </c>
      <c r="F2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265" s="36">
        <f t="shared" ca="1" si="15"/>
        <v>6.1</v>
      </c>
      <c r="I265" s="87"/>
      <c r="J265" s="93"/>
      <c r="K265" s="15" t="str">
        <f t="shared" si="14"/>
        <v>SEDUC E 15.1</v>
      </c>
      <c r="L265" s="15" t="e">
        <f>VLOOKUP(K265,[3]Matriz!$A:$B,2,FALSE)</f>
        <v>#N/A</v>
      </c>
      <c r="AMK265" s="15"/>
    </row>
    <row r="266" spans="1:12 1025:1025" ht="36" hidden="1">
      <c r="A266" s="15"/>
      <c r="B2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6" s="41" t="s">
        <v>20</v>
      </c>
      <c r="D266" s="38">
        <v>9720</v>
      </c>
      <c r="E266" s="36">
        <v>3</v>
      </c>
      <c r="F2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266" s="36">
        <f t="shared" ca="1" si="15"/>
        <v>171.9</v>
      </c>
      <c r="I266" s="87"/>
      <c r="J266" s="93"/>
      <c r="K266" s="15" t="str">
        <f t="shared" si="14"/>
        <v>SEDUC E 15.1</v>
      </c>
      <c r="L266" s="15" t="e">
        <f>VLOOKUP(K266,[3]Matriz!$A:$B,2,FALSE)</f>
        <v>#N/A</v>
      </c>
      <c r="AMK266" s="15"/>
    </row>
    <row r="267" spans="1:12 1025:1025" hidden="1">
      <c r="A267" s="15"/>
      <c r="B2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7" s="41" t="s">
        <v>34</v>
      </c>
      <c r="D267" s="38" t="s">
        <v>53</v>
      </c>
      <c r="E267" s="36">
        <v>3</v>
      </c>
      <c r="F2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7" s="36">
        <f t="shared" ca="1" si="15"/>
        <v>127.5</v>
      </c>
      <c r="I267" s="87"/>
      <c r="J267" s="93"/>
      <c r="K267" s="15" t="str">
        <f t="shared" si="14"/>
        <v>SEDUC E 15.1</v>
      </c>
      <c r="L267" s="15" t="e">
        <f>VLOOKUP(K267,[3]Matriz!$A:$B,2,FALSE)</f>
        <v>#N/A</v>
      </c>
      <c r="AMK267" s="15"/>
    </row>
    <row r="268" spans="1:12 1025:1025" hidden="1">
      <c r="A268" s="15"/>
      <c r="B2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68" s="41" t="s">
        <v>20</v>
      </c>
      <c r="D268" s="38">
        <v>958</v>
      </c>
      <c r="E268" s="36">
        <f>0.04*3</f>
        <v>0.12</v>
      </c>
      <c r="F2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68" s="36">
        <f t="shared" ca="1" si="15"/>
        <v>6.3</v>
      </c>
      <c r="I268" s="87"/>
      <c r="J268" s="93"/>
      <c r="K268" s="15" t="str">
        <f t="shared" si="14"/>
        <v>SEDUC E 15.1</v>
      </c>
      <c r="L268" s="15" t="e">
        <f>VLOOKUP(K268,[3]Matriz!$A:$B,2,FALSE)</f>
        <v>#N/A</v>
      </c>
      <c r="AMK268" s="15"/>
    </row>
    <row r="269" spans="1:12 1025:1025" ht="24" hidden="1">
      <c r="A269" s="15"/>
      <c r="B26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69" s="314" t="s">
        <v>38</v>
      </c>
      <c r="D269" s="315">
        <v>407</v>
      </c>
      <c r="E269" s="314">
        <f>0.03*2.4</f>
        <v>7.1999999999999995E-2</v>
      </c>
      <c r="F26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6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269" s="314">
        <f t="shared" ca="1" si="15"/>
        <v>4.09</v>
      </c>
      <c r="I269" s="87"/>
      <c r="J269" s="93"/>
      <c r="K269" s="15" t="str">
        <f t="shared" si="14"/>
        <v>SEDUC E 15.1</v>
      </c>
      <c r="L269" s="15" t="e">
        <f>VLOOKUP(K269,[3]Matriz!$A:$B,2,FALSE)</f>
        <v>#N/A</v>
      </c>
      <c r="AMK269" s="15"/>
    </row>
    <row r="270" spans="1:12 1025:1025" hidden="1">
      <c r="A270" s="15"/>
      <c r="B2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0" s="41" t="s">
        <v>34</v>
      </c>
      <c r="D270" s="38" t="s">
        <v>49</v>
      </c>
      <c r="E270" s="36">
        <f>0.3*3</f>
        <v>0.89999999999999991</v>
      </c>
      <c r="F2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0" s="36">
        <f t="shared" ca="1" si="15"/>
        <v>9.5</v>
      </c>
      <c r="I270" s="87"/>
      <c r="J270" s="93"/>
      <c r="K270" s="15" t="str">
        <f t="shared" si="14"/>
        <v>SEDUC E 15.1</v>
      </c>
      <c r="L270" s="15" t="e">
        <f>VLOOKUP(K270,[3]Matriz!$A:$B,2,FALSE)</f>
        <v>#N/A</v>
      </c>
      <c r="AMK270" s="15"/>
    </row>
    <row r="271" spans="1:12 1025:1025" ht="36" hidden="1">
      <c r="A271" s="15"/>
      <c r="B27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271" s="314" t="s">
        <v>38</v>
      </c>
      <c r="D271" s="315">
        <v>3378</v>
      </c>
      <c r="E271" s="314">
        <v>3</v>
      </c>
      <c r="F27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271" s="314">
        <f t="shared" ca="1" si="15"/>
        <v>346.71</v>
      </c>
      <c r="I271" s="87"/>
      <c r="J271" s="93"/>
      <c r="K271" s="15" t="str">
        <f t="shared" si="14"/>
        <v>SEDUC E 15.1</v>
      </c>
      <c r="L271" s="15" t="e">
        <f>VLOOKUP(K271,[3]Matriz!$A:$B,2,FALSE)</f>
        <v>#N/A</v>
      </c>
      <c r="AMK271" s="15"/>
    </row>
    <row r="272" spans="1:12 1025:1025" hidden="1">
      <c r="A272" s="15"/>
      <c r="B2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2" s="41" t="s">
        <v>20</v>
      </c>
      <c r="D272" s="38">
        <v>2524</v>
      </c>
      <c r="E272" s="36">
        <v>6</v>
      </c>
      <c r="F2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272" s="36">
        <f t="shared" ca="1" si="15"/>
        <v>654</v>
      </c>
      <c r="I272" s="87"/>
      <c r="J272" s="93"/>
      <c r="K272" s="15" t="str">
        <f t="shared" si="14"/>
        <v>SEDUC E 15.1</v>
      </c>
      <c r="L272" s="15" t="e">
        <f>VLOOKUP(K272,[3]Matriz!$A:$B,2,FALSE)</f>
        <v>#N/A</v>
      </c>
      <c r="AMK272" s="15"/>
    </row>
    <row r="273" spans="1:12 1025:1025" ht="24" hidden="1">
      <c r="A273" s="15"/>
      <c r="B27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273" s="314" t="s">
        <v>38</v>
      </c>
      <c r="D273" s="315">
        <v>3393</v>
      </c>
      <c r="E273" s="314">
        <v>4</v>
      </c>
      <c r="F27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v>
      </c>
      <c r="H273" s="314">
        <f t="shared" ca="1" si="15"/>
        <v>1344.76</v>
      </c>
      <c r="I273" s="87"/>
      <c r="J273" s="93"/>
      <c r="K273" s="15" t="str">
        <f t="shared" si="14"/>
        <v>SEDUC E 15.1</v>
      </c>
      <c r="L273" s="15" t="e">
        <f>VLOOKUP(K273,[3]Matriz!$A:$B,2,FALSE)</f>
        <v>#N/A</v>
      </c>
      <c r="AMK273" s="15"/>
    </row>
    <row r="274" spans="1:12 1025:1025" ht="36" hidden="1">
      <c r="A274" s="15"/>
      <c r="B27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4" s="41" t="s">
        <v>20</v>
      </c>
      <c r="D274" s="38">
        <v>10629</v>
      </c>
      <c r="E274" s="36">
        <v>3</v>
      </c>
      <c r="F27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274" s="36">
        <f t="shared" ca="1" si="15"/>
        <v>150</v>
      </c>
      <c r="I274" s="87"/>
      <c r="J274" s="93"/>
      <c r="K274" s="15" t="str">
        <f t="shared" si="14"/>
        <v>SEDUC E 15.1</v>
      </c>
      <c r="L274" s="15" t="e">
        <f>VLOOKUP(K274,[3]Matriz!$A:$B,2,FALSE)</f>
        <v>#N/A</v>
      </c>
      <c r="AMK274" s="15"/>
    </row>
    <row r="275" spans="1:12 1025:1025" ht="24" hidden="1">
      <c r="A275" s="15"/>
      <c r="B2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5" s="41" t="s">
        <v>20</v>
      </c>
      <c r="D275" s="38">
        <v>10617</v>
      </c>
      <c r="E275" s="36">
        <v>3</v>
      </c>
      <c r="F2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275" s="36">
        <f t="shared" ca="1" si="15"/>
        <v>115.98</v>
      </c>
      <c r="I275" s="87"/>
      <c r="J275" s="93"/>
      <c r="K275" s="15" t="str">
        <f t="shared" si="14"/>
        <v>SEDUC E 15.1</v>
      </c>
      <c r="L275" s="15" t="e">
        <f>VLOOKUP(K275,[3]Matriz!$A:$B,2,FALSE)</f>
        <v>#N/A</v>
      </c>
      <c r="AMK275" s="15"/>
    </row>
    <row r="276" spans="1:12 1025:1025" hidden="1">
      <c r="A276" s="15"/>
      <c r="B27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6" s="41" t="s">
        <v>34</v>
      </c>
      <c r="D276" s="38" t="s">
        <v>48</v>
      </c>
      <c r="E276" s="36">
        <v>3</v>
      </c>
      <c r="F2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6" s="36">
        <f t="shared" ca="1" si="15"/>
        <v>24.21</v>
      </c>
      <c r="I276" s="87"/>
      <c r="J276" s="93"/>
      <c r="K276" s="15" t="str">
        <f t="shared" si="14"/>
        <v>SEDUC E 15.1</v>
      </c>
      <c r="L276" s="15" t="e">
        <f>VLOOKUP(K276,[3]Matriz!$A:$B,2,FALSE)</f>
        <v>#N/A</v>
      </c>
      <c r="AMK276" s="15"/>
    </row>
    <row r="277" spans="1:12 1025:1025" hidden="1">
      <c r="A277" s="15"/>
      <c r="B27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7" s="41" t="s">
        <v>34</v>
      </c>
      <c r="D277" s="38" t="s">
        <v>47</v>
      </c>
      <c r="E277" s="36">
        <v>1</v>
      </c>
      <c r="F27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7" s="36">
        <f t="shared" ca="1" si="15"/>
        <v>9.32</v>
      </c>
      <c r="I277" s="87"/>
      <c r="J277" s="93"/>
      <c r="K277" s="15" t="str">
        <f t="shared" si="14"/>
        <v>SEDUC E 15.1</v>
      </c>
      <c r="L277" s="15" t="e">
        <f>VLOOKUP(K277,[3]Matriz!$A:$B,2,FALSE)</f>
        <v>#N/A</v>
      </c>
      <c r="AMK277" s="15"/>
    </row>
    <row r="278" spans="1:12 1025:1025" ht="36" hidden="1">
      <c r="A278" s="15"/>
      <c r="B27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78" s="314" t="s">
        <v>38</v>
      </c>
      <c r="D278" s="315">
        <v>432</v>
      </c>
      <c r="E278" s="314">
        <v>3</v>
      </c>
      <c r="F27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278" s="314">
        <f t="shared" ca="1" si="15"/>
        <v>49.77</v>
      </c>
      <c r="I278" s="87"/>
      <c r="J278" s="93"/>
      <c r="K278" s="15" t="str">
        <f t="shared" si="14"/>
        <v>SEDUC E 15.1</v>
      </c>
      <c r="L278" s="15" t="e">
        <f>VLOOKUP(K278,[3]Matriz!$A:$B,2,FALSE)</f>
        <v>#N/A</v>
      </c>
      <c r="AMK278" s="15"/>
    </row>
    <row r="279" spans="1:12 1025:1025" ht="36" hidden="1">
      <c r="A279" s="15"/>
      <c r="B27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79" s="314" t="s">
        <v>38</v>
      </c>
      <c r="D279" s="315">
        <v>11790</v>
      </c>
      <c r="E279" s="314">
        <v>1</v>
      </c>
      <c r="F27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279" s="314">
        <f t="shared" ca="1" si="15"/>
        <v>33.53</v>
      </c>
      <c r="I279" s="87"/>
      <c r="J279" s="93"/>
      <c r="K279" s="15" t="str">
        <f t="shared" si="14"/>
        <v>SEDUC E 15.1</v>
      </c>
      <c r="L279" s="15" t="e">
        <f>VLOOKUP(K279,[3]Matriz!$A:$B,2,FALSE)</f>
        <v>#N/A</v>
      </c>
      <c r="AMK279" s="15"/>
    </row>
    <row r="280" spans="1:12 1025:1025" ht="36" hidden="1">
      <c r="A280" s="15"/>
      <c r="B28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0" s="314" t="s">
        <v>38</v>
      </c>
      <c r="D280" s="315">
        <v>11790</v>
      </c>
      <c r="E280" s="314">
        <v>3</v>
      </c>
      <c r="F28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280" s="314">
        <f t="shared" ca="1" si="15"/>
        <v>100.59</v>
      </c>
      <c r="I280" s="87"/>
      <c r="J280" s="93"/>
      <c r="K280" s="15" t="str">
        <f t="shared" si="14"/>
        <v>SEDUC E 15.1</v>
      </c>
      <c r="L280" s="15" t="e">
        <f>VLOOKUP(K280,[3]Matriz!$A:$B,2,FALSE)</f>
        <v>#N/A</v>
      </c>
      <c r="AMK280" s="15"/>
    </row>
    <row r="281" spans="1:12 1025:1025" ht="24" hidden="1">
      <c r="A281" s="15"/>
      <c r="B28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81" s="314" t="s">
        <v>38</v>
      </c>
      <c r="D281" s="315">
        <v>4276</v>
      </c>
      <c r="E281" s="314">
        <v>3</v>
      </c>
      <c r="F28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281" s="314">
        <f t="shared" ca="1" si="15"/>
        <v>600.69000000000005</v>
      </c>
      <c r="I281" s="87"/>
      <c r="J281" s="93"/>
      <c r="K281" s="15" t="str">
        <f t="shared" si="14"/>
        <v>SEDUC E 15.1</v>
      </c>
      <c r="L281" s="15" t="e">
        <f>VLOOKUP(K281,[3]Matriz!$A:$B,2,FALSE)</f>
        <v>#N/A</v>
      </c>
      <c r="AMK281" s="15"/>
    </row>
    <row r="282" spans="1:12 1025:1025" ht="36" hidden="1">
      <c r="A282" s="15"/>
      <c r="B28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82" s="314" t="s">
        <v>38</v>
      </c>
      <c r="D282" s="315">
        <v>444</v>
      </c>
      <c r="E282" s="314">
        <v>4</v>
      </c>
      <c r="F28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282" s="314">
        <f t="shared" ca="1" si="15"/>
        <v>88</v>
      </c>
      <c r="I282" s="87"/>
      <c r="J282" s="93"/>
      <c r="K282" s="15" t="str">
        <f t="shared" si="14"/>
        <v>SEDUC E 15.1</v>
      </c>
      <c r="L282" s="15" t="e">
        <f>VLOOKUP(K282,[3]Matriz!$A:$B,2,FALSE)</f>
        <v>#N/A</v>
      </c>
      <c r="AMK282" s="15"/>
    </row>
    <row r="283" spans="1:12 1025:1025" ht="24" hidden="1">
      <c r="A283" s="15"/>
      <c r="B28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83" s="314" t="s">
        <v>38</v>
      </c>
      <c r="D283" s="315">
        <v>7581</v>
      </c>
      <c r="E283" s="314">
        <v>1</v>
      </c>
      <c r="F28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283" s="314">
        <f t="shared" ca="1" si="15"/>
        <v>3.15</v>
      </c>
      <c r="I283" s="87"/>
      <c r="J283" s="93"/>
      <c r="K283" s="15" t="str">
        <f t="shared" si="14"/>
        <v>SEDUC E 15.1</v>
      </c>
      <c r="L283" s="15" t="e">
        <f>VLOOKUP(K283,[3]Matriz!$A:$B,2,FALSE)</f>
        <v>#N/A</v>
      </c>
      <c r="AMK283" s="15"/>
    </row>
    <row r="284" spans="1:12 1025:1025" ht="24" hidden="1">
      <c r="A284" s="15"/>
      <c r="B28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4" s="41" t="s">
        <v>14</v>
      </c>
      <c r="D284" s="38">
        <v>88279</v>
      </c>
      <c r="E284" s="36">
        <v>1.1000000000000001</v>
      </c>
      <c r="F28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284" s="36">
        <f t="shared" ca="1" si="15"/>
        <v>28.11</v>
      </c>
      <c r="I284" s="87"/>
      <c r="J284" s="93"/>
      <c r="K284" s="15" t="str">
        <f t="shared" si="14"/>
        <v>SEDUC E 15.1</v>
      </c>
      <c r="L284" s="15" t="e">
        <f>VLOOKUP(K284,[3]Matriz!$A:$B,2,FALSE)</f>
        <v>#N/A</v>
      </c>
      <c r="AMK284" s="15"/>
    </row>
    <row r="285" spans="1:12 1025:1025" hidden="1">
      <c r="A285" s="15"/>
      <c r="B2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5" s="41" t="s">
        <v>14</v>
      </c>
      <c r="D285" s="38">
        <v>88316</v>
      </c>
      <c r="E285" s="36">
        <v>1</v>
      </c>
      <c r="F2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85" s="36">
        <f t="shared" ca="1" si="15"/>
        <v>16.66</v>
      </c>
      <c r="I285" s="87"/>
      <c r="J285" s="93"/>
      <c r="K285" s="15" t="str">
        <f t="shared" si="14"/>
        <v>SEDUC E 15.1</v>
      </c>
      <c r="L285" s="15" t="e">
        <f>VLOOKUP(K285,[3]Matriz!$A:$B,2,FALSE)</f>
        <v>#N/A</v>
      </c>
      <c r="AMK285" s="15"/>
    </row>
    <row r="286" spans="1:12 1025:1025" hidden="1">
      <c r="A286" s="15"/>
      <c r="B2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6" s="41" t="s">
        <v>42</v>
      </c>
      <c r="D286" s="38">
        <v>1</v>
      </c>
      <c r="E286" s="36">
        <v>0.8</v>
      </c>
      <c r="F2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6" s="36">
        <f t="shared" ca="1" si="15"/>
        <v>0.51</v>
      </c>
      <c r="I286" s="87"/>
      <c r="J286" s="93"/>
      <c r="K286" s="15" t="str">
        <f t="shared" si="14"/>
        <v>SEDUC E 15.1</v>
      </c>
      <c r="L286" s="15" t="e">
        <f>VLOOKUP(K286,[3]Matriz!$A:$B,2,FALSE)</f>
        <v>#N/A</v>
      </c>
      <c r="AMK286" s="15"/>
    </row>
    <row r="287" spans="1:12 1025:1025" hidden="1">
      <c r="A287" s="114" t="e">
        <f ca="1">H287</f>
        <v>#N/A</v>
      </c>
      <c r="B287" s="116" t="s">
        <v>15</v>
      </c>
      <c r="C287" s="38"/>
      <c r="D287" s="38"/>
      <c r="E287" s="36"/>
      <c r="F287" s="36"/>
      <c r="G287" s="36"/>
      <c r="H287" s="69" t="e">
        <f ca="1">SUM(H255:H286)</f>
        <v>#N/A</v>
      </c>
      <c r="I287" s="87" t="str">
        <f>A253</f>
        <v>SEDUC E 15.1</v>
      </c>
      <c r="J287" s="107" t="e">
        <f ca="1">H287</f>
        <v>#N/A</v>
      </c>
      <c r="K287" s="15" t="str">
        <f>I287</f>
        <v>SEDUC E 15.1</v>
      </c>
      <c r="L287" s="15" t="e">
        <f>VLOOKUP(K287,[3]Matriz!$A:$B,2,FALSE)</f>
        <v>#N/A</v>
      </c>
      <c r="AMK287" s="15"/>
    </row>
    <row r="288" spans="1:12 1025:1025" hidden="1">
      <c r="A288" s="15"/>
      <c r="B288" s="126"/>
      <c r="C288" s="132"/>
      <c r="D288" s="132"/>
      <c r="E288" s="128"/>
      <c r="F288" s="129"/>
      <c r="G288" s="130"/>
      <c r="H288" s="133"/>
      <c r="I288" s="87"/>
      <c r="J288" s="93"/>
      <c r="K288" s="15" t="str">
        <f t="shared" si="14"/>
        <v>SEDUC E 15.1</v>
      </c>
      <c r="L288" s="15" t="e">
        <f>VLOOKUP(K288,[3]Matriz!$A:$B,2,FALSE)</f>
        <v>#N/A</v>
      </c>
    </row>
    <row r="289" spans="1:12 1025:1025" ht="20.25" hidden="1">
      <c r="A289" s="15"/>
      <c r="B289" s="354" t="str">
        <f>A290</f>
        <v>SEDUC E 16</v>
      </c>
      <c r="C289" s="355"/>
      <c r="D289" s="355"/>
      <c r="E289" s="355"/>
      <c r="F289" s="355"/>
      <c r="G289" s="355"/>
      <c r="H289" s="356"/>
      <c r="I289" s="87"/>
      <c r="J289" s="93"/>
      <c r="K289" s="85" t="str">
        <f>B289</f>
        <v>SEDUC E 16</v>
      </c>
      <c r="L289" s="15" t="e">
        <f>VLOOKUP(K289,[3]Matriz!$A:$B,2,FALSE)</f>
        <v>#N/A</v>
      </c>
      <c r="AMK289" s="15"/>
    </row>
    <row r="290" spans="1:12 1025:1025" hidden="1">
      <c r="A290" s="15" t="s">
        <v>64</v>
      </c>
      <c r="B290" s="407" t="s">
        <v>65</v>
      </c>
      <c r="C290" s="408"/>
      <c r="D290" s="408"/>
      <c r="E290" s="408"/>
      <c r="F290" s="409"/>
      <c r="G290" s="112" t="s">
        <v>5</v>
      </c>
      <c r="H290" s="261" t="s">
        <v>6</v>
      </c>
      <c r="I290" s="87"/>
      <c r="J290" s="93"/>
      <c r="K290" s="15" t="str">
        <f t="shared" ref="K290:K311" si="16">K289</f>
        <v>SEDUC E 16</v>
      </c>
      <c r="L290" s="15" t="e">
        <f>VLOOKUP(K290,[3]Matriz!$A:$B,2,FALSE)</f>
        <v>#N/A</v>
      </c>
    </row>
    <row r="291" spans="1:12 1025:1025" hidden="1">
      <c r="A291" s="15"/>
      <c r="B291" s="49" t="s">
        <v>7</v>
      </c>
      <c r="C291" s="51" t="s">
        <v>8</v>
      </c>
      <c r="D291" s="51" t="s">
        <v>9</v>
      </c>
      <c r="E291" s="49" t="s">
        <v>10</v>
      </c>
      <c r="F291" s="49" t="s">
        <v>11</v>
      </c>
      <c r="G291" s="113" t="s">
        <v>12</v>
      </c>
      <c r="H291" s="49" t="s">
        <v>13</v>
      </c>
      <c r="I291" s="87"/>
      <c r="J291" s="93"/>
      <c r="K291" s="15" t="str">
        <f t="shared" si="16"/>
        <v>SEDUC E 16</v>
      </c>
      <c r="L291" s="15" t="e">
        <f>VLOOKUP(K291,[3]Matriz!$A:$B,2,FALSE)</f>
        <v>#N/A</v>
      </c>
    </row>
    <row r="292" spans="1:12 1025:1025" ht="36" hidden="1">
      <c r="A292" s="15"/>
      <c r="B29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292" s="314" t="s">
        <v>38</v>
      </c>
      <c r="D292" s="315">
        <v>11272</v>
      </c>
      <c r="E292" s="314">
        <v>6</v>
      </c>
      <c r="F29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292" s="314">
        <f t="shared" ref="H292:H309" ca="1" si="17">ROUND(E292*G292,2)</f>
        <v>31.8</v>
      </c>
      <c r="I292" s="87"/>
      <c r="J292" s="93"/>
      <c r="K292" s="15" t="str">
        <f t="shared" si="16"/>
        <v>SEDUC E 16</v>
      </c>
      <c r="L292" s="15" t="e">
        <f>VLOOKUP(K292,[3]Matriz!$A:$B,2,FALSE)</f>
        <v>#N/A</v>
      </c>
    </row>
    <row r="293" spans="1:12 1025:1025" ht="24" hidden="1">
      <c r="A293" s="15"/>
      <c r="B29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93" s="314" t="s">
        <v>38</v>
      </c>
      <c r="D293" s="315">
        <v>13348</v>
      </c>
      <c r="E293" s="314">
        <v>2</v>
      </c>
      <c r="F29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293" s="314">
        <f t="shared" ca="1" si="17"/>
        <v>3.4</v>
      </c>
      <c r="I293" s="87"/>
      <c r="J293" s="93"/>
      <c r="K293" s="15" t="str">
        <f t="shared" si="16"/>
        <v>SEDUC E 16</v>
      </c>
      <c r="L293" s="15" t="e">
        <f>VLOOKUP(K293,[3]Matriz!$A:$B,2,FALSE)</f>
        <v>#N/A</v>
      </c>
    </row>
    <row r="294" spans="1:12 1025:1025" ht="24" hidden="1">
      <c r="A294" s="15"/>
      <c r="B29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4" s="41" t="s">
        <v>20</v>
      </c>
      <c r="D294" s="32">
        <v>223</v>
      </c>
      <c r="E294" s="36">
        <v>24</v>
      </c>
      <c r="F2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94" s="36">
        <f t="shared" ca="1" si="17"/>
        <v>96</v>
      </c>
      <c r="I294" s="87"/>
      <c r="J294" s="93"/>
      <c r="K294" s="15" t="str">
        <f t="shared" si="16"/>
        <v>SEDUC E 16</v>
      </c>
      <c r="L294" s="15" t="e">
        <f>VLOOKUP(K294,[3]Matriz!$A:$B,2,FALSE)</f>
        <v>#N/A</v>
      </c>
    </row>
    <row r="295" spans="1:12 1025:1025" ht="24" hidden="1">
      <c r="A295" s="15"/>
      <c r="B2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5" s="41" t="s">
        <v>20</v>
      </c>
      <c r="D295" s="32">
        <v>10614</v>
      </c>
      <c r="E295" s="36">
        <v>3</v>
      </c>
      <c r="F2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295" s="36">
        <f t="shared" ca="1" si="17"/>
        <v>12.78</v>
      </c>
      <c r="I295" s="87"/>
      <c r="J295" s="93"/>
      <c r="K295" s="15" t="str">
        <f t="shared" si="16"/>
        <v>SEDUC E 16</v>
      </c>
      <c r="L295" s="15" t="e">
        <f>VLOOKUP(K295,[3]Matriz!$A:$B,2,FALSE)</f>
        <v>#N/A</v>
      </c>
    </row>
    <row r="296" spans="1:12 1025:1025" hidden="1">
      <c r="A296" s="15"/>
      <c r="B2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6" s="41" t="s">
        <v>34</v>
      </c>
      <c r="D296" s="38" t="s">
        <v>53</v>
      </c>
      <c r="E296" s="36">
        <v>4</v>
      </c>
      <c r="F2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6" s="36">
        <f t="shared" ca="1" si="17"/>
        <v>170</v>
      </c>
      <c r="I296" s="87"/>
      <c r="J296" s="93"/>
      <c r="K296" s="15" t="str">
        <f t="shared" si="16"/>
        <v>SEDUC E 16</v>
      </c>
      <c r="L296" s="15" t="e">
        <f>VLOOKUP(K296,[3]Matriz!$A:$B,2,FALSE)</f>
        <v>#N/A</v>
      </c>
    </row>
    <row r="297" spans="1:12 1025:1025" hidden="1">
      <c r="A297" s="15"/>
      <c r="B29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7" s="41" t="s">
        <v>20</v>
      </c>
      <c r="D297" s="32">
        <v>958</v>
      </c>
      <c r="E297" s="36">
        <f>0.04*2.4</f>
        <v>9.6000000000000002E-2</v>
      </c>
      <c r="F2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7" s="36">
        <f t="shared" ca="1" si="17"/>
        <v>5.04</v>
      </c>
      <c r="I297" s="87"/>
      <c r="J297" s="93"/>
      <c r="K297" s="15" t="str">
        <f t="shared" si="16"/>
        <v>SEDUC E 16</v>
      </c>
      <c r="L297" s="15" t="e">
        <f>VLOOKUP(K297,[3]Matriz!$A:$B,2,FALSE)</f>
        <v>#N/A</v>
      </c>
    </row>
    <row r="298" spans="1:12 1025:1025" ht="24" hidden="1">
      <c r="A298" s="15"/>
      <c r="B29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98" s="314" t="s">
        <v>38</v>
      </c>
      <c r="D298" s="315">
        <v>407</v>
      </c>
      <c r="E298" s="314">
        <f>0.03*2.4</f>
        <v>7.1999999999999995E-2</v>
      </c>
      <c r="F29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9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298" s="314">
        <f t="shared" ca="1" si="17"/>
        <v>4.09</v>
      </c>
      <c r="I298" s="87"/>
      <c r="J298" s="93"/>
      <c r="K298" s="15" t="str">
        <f t="shared" si="16"/>
        <v>SEDUC E 16</v>
      </c>
      <c r="L298" s="15" t="e">
        <f>VLOOKUP(K298,[3]Matriz!$A:$B,2,FALSE)</f>
        <v>#N/A</v>
      </c>
    </row>
    <row r="299" spans="1:12 1025:1025" hidden="1">
      <c r="A299" s="15"/>
      <c r="B29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99" s="41" t="s">
        <v>20</v>
      </c>
      <c r="D299" s="32">
        <v>2524</v>
      </c>
      <c r="E299" s="36">
        <v>6</v>
      </c>
      <c r="F29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299" s="36">
        <f t="shared" ca="1" si="17"/>
        <v>654</v>
      </c>
      <c r="I299" s="87"/>
      <c r="J299" s="93"/>
      <c r="K299" s="15" t="str">
        <f t="shared" si="16"/>
        <v>SEDUC E 16</v>
      </c>
      <c r="L299" s="15" t="e">
        <f>VLOOKUP(K299,[3]Matriz!$A:$B,2,FALSE)</f>
        <v>#N/A</v>
      </c>
    </row>
    <row r="300" spans="1:12 1025:1025" hidden="1">
      <c r="A300" s="15"/>
      <c r="B30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0" s="41" t="s">
        <v>20</v>
      </c>
      <c r="D300" s="32">
        <v>1125</v>
      </c>
      <c r="E300" s="36">
        <v>2</v>
      </c>
      <c r="F30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300" s="36">
        <f t="shared" ca="1" si="17"/>
        <v>20.58</v>
      </c>
      <c r="I300" s="87"/>
      <c r="J300" s="93"/>
      <c r="K300" s="15" t="str">
        <f t="shared" si="16"/>
        <v>SEDUC E 16</v>
      </c>
      <c r="L300" s="15" t="e">
        <f>VLOOKUP(K300,[3]Matriz!$A:$B,2,FALSE)</f>
        <v>#N/A</v>
      </c>
    </row>
    <row r="301" spans="1:12 1025:1025" hidden="1">
      <c r="A301" s="15"/>
      <c r="B3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1" s="41" t="s">
        <v>20</v>
      </c>
      <c r="D301" s="32">
        <v>1683</v>
      </c>
      <c r="E301" s="36">
        <v>2</v>
      </c>
      <c r="F3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01" s="36">
        <f t="shared" ca="1" si="17"/>
        <v>44</v>
      </c>
      <c r="I301" s="87"/>
      <c r="J301" s="93"/>
      <c r="K301" s="15" t="str">
        <f t="shared" si="16"/>
        <v>SEDUC E 16</v>
      </c>
      <c r="L301" s="15" t="e">
        <f>VLOOKUP(K301,[3]Matriz!$A:$B,2,FALSE)</f>
        <v>#N/A</v>
      </c>
    </row>
    <row r="302" spans="1:12 1025:1025" ht="36" hidden="1">
      <c r="A302" s="15"/>
      <c r="B30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2" s="314" t="s">
        <v>38</v>
      </c>
      <c r="D302" s="315">
        <v>11790</v>
      </c>
      <c r="E302" s="314">
        <v>2</v>
      </c>
      <c r="F30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302" s="314">
        <f t="shared" ca="1" si="17"/>
        <v>67.06</v>
      </c>
      <c r="I302" s="87"/>
      <c r="J302" s="93"/>
      <c r="K302" s="15" t="str">
        <f t="shared" si="16"/>
        <v>SEDUC E 16</v>
      </c>
      <c r="L302" s="15" t="e">
        <f>VLOOKUP(K302,[3]Matriz!$A:$B,2,FALSE)</f>
        <v>#N/A</v>
      </c>
    </row>
    <row r="303" spans="1:12 1025:1025" hidden="1">
      <c r="A303" s="15"/>
      <c r="B30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1" t="s">
        <v>20</v>
      </c>
      <c r="D303" s="32">
        <v>1683</v>
      </c>
      <c r="E303" s="36">
        <v>3</v>
      </c>
      <c r="F3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03" s="36">
        <f t="shared" ca="1" si="17"/>
        <v>66</v>
      </c>
      <c r="I303" s="87"/>
      <c r="J303" s="93"/>
      <c r="K303" s="15" t="str">
        <f t="shared" si="16"/>
        <v>SEDUC E 16</v>
      </c>
      <c r="L303" s="15" t="e">
        <f>VLOOKUP(K303,[3]Matriz!$A:$B,2,FALSE)</f>
        <v>#N/A</v>
      </c>
    </row>
    <row r="304" spans="1:12 1025:1025" ht="36" hidden="1">
      <c r="A304" s="15"/>
      <c r="B30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4" s="314" t="s">
        <v>38</v>
      </c>
      <c r="D304" s="315">
        <v>11790</v>
      </c>
      <c r="E304" s="314">
        <v>3</v>
      </c>
      <c r="F30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304" s="314">
        <f t="shared" ca="1" si="17"/>
        <v>100.59</v>
      </c>
      <c r="I304" s="87"/>
      <c r="J304" s="93"/>
      <c r="K304" s="15" t="str">
        <f t="shared" si="16"/>
        <v>SEDUC E 16</v>
      </c>
      <c r="L304" s="15" t="e">
        <f>VLOOKUP(K304,[3]Matriz!$A:$B,2,FALSE)</f>
        <v>#N/A</v>
      </c>
    </row>
    <row r="305" spans="1:12 1025:1025" ht="36" hidden="1">
      <c r="A305" s="15"/>
      <c r="B30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05" s="314" t="s">
        <v>38</v>
      </c>
      <c r="D305" s="315">
        <v>444</v>
      </c>
      <c r="E305" s="314">
        <v>2</v>
      </c>
      <c r="F30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305" s="314">
        <f t="shared" ca="1" si="17"/>
        <v>44</v>
      </c>
      <c r="I305" s="87"/>
      <c r="J305" s="93"/>
      <c r="K305" s="15" t="str">
        <f t="shared" si="16"/>
        <v>SEDUC E 16</v>
      </c>
      <c r="L305" s="15" t="e">
        <f>VLOOKUP(K305,[3]Matriz!$A:$B,2,FALSE)</f>
        <v>#N/A</v>
      </c>
    </row>
    <row r="306" spans="1:12 1025:1025" ht="24" hidden="1">
      <c r="A306" s="15"/>
      <c r="B30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06" s="314" t="s">
        <v>38</v>
      </c>
      <c r="D306" s="315">
        <v>7581</v>
      </c>
      <c r="E306" s="314">
        <v>6</v>
      </c>
      <c r="F30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306" s="314">
        <f t="shared" ca="1" si="17"/>
        <v>18.899999999999999</v>
      </c>
      <c r="I306" s="87"/>
      <c r="J306" s="93"/>
      <c r="K306" s="15" t="str">
        <f t="shared" si="16"/>
        <v>SEDUC E 16</v>
      </c>
      <c r="L306" s="15" t="e">
        <f>VLOOKUP(K306,[3]Matriz!$A:$B,2,FALSE)</f>
        <v>#N/A</v>
      </c>
    </row>
    <row r="307" spans="1:12 1025:1025" ht="24" hidden="1">
      <c r="A307" s="15"/>
      <c r="B30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7" s="41" t="s">
        <v>14</v>
      </c>
      <c r="D307" s="38">
        <v>88279</v>
      </c>
      <c r="E307" s="36">
        <v>1.1000000000000001</v>
      </c>
      <c r="F3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307" s="36">
        <f t="shared" ca="1" si="17"/>
        <v>28.11</v>
      </c>
      <c r="I307" s="87"/>
      <c r="J307" s="93"/>
      <c r="K307" s="15" t="str">
        <f t="shared" si="16"/>
        <v>SEDUC E 16</v>
      </c>
      <c r="L307" s="15" t="e">
        <f>VLOOKUP(K307,[3]Matriz!$A:$B,2,FALSE)</f>
        <v>#N/A</v>
      </c>
    </row>
    <row r="308" spans="1:12 1025:1025" hidden="1">
      <c r="A308" s="15"/>
      <c r="B30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8" s="41" t="s">
        <v>14</v>
      </c>
      <c r="D308" s="38">
        <v>88316</v>
      </c>
      <c r="E308" s="36">
        <v>1</v>
      </c>
      <c r="F30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308" s="36">
        <f t="shared" ca="1" si="17"/>
        <v>16.66</v>
      </c>
      <c r="I308" s="87"/>
      <c r="J308" s="93"/>
      <c r="K308" s="15" t="str">
        <f t="shared" si="16"/>
        <v>SEDUC E 16</v>
      </c>
      <c r="L308" s="15" t="e">
        <f>VLOOKUP(K308,[3]Matriz!$A:$B,2,FALSE)</f>
        <v>#N/A</v>
      </c>
    </row>
    <row r="309" spans="1:12 1025:1025" hidden="1">
      <c r="A309" s="15"/>
      <c r="B30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09" s="41" t="s">
        <v>42</v>
      </c>
      <c r="D309" s="38">
        <v>1</v>
      </c>
      <c r="E309" s="36">
        <v>0.8</v>
      </c>
      <c r="F3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09" s="36">
        <f t="shared" ca="1" si="17"/>
        <v>0.51</v>
      </c>
      <c r="I309" s="87"/>
      <c r="J309" s="93"/>
      <c r="K309" s="15" t="str">
        <f t="shared" si="16"/>
        <v>SEDUC E 16</v>
      </c>
      <c r="L309" s="15" t="e">
        <f>VLOOKUP(K309,[3]Matriz!$A:$B,2,FALSE)</f>
        <v>#N/A</v>
      </c>
    </row>
    <row r="310" spans="1:12 1025:1025" hidden="1">
      <c r="A310" s="114">
        <f ca="1">H310</f>
        <v>1383.52</v>
      </c>
      <c r="B310" s="116" t="s">
        <v>15</v>
      </c>
      <c r="C310" s="38"/>
      <c r="D310" s="38"/>
      <c r="E310" s="36"/>
      <c r="F310" s="36"/>
      <c r="G310" s="36"/>
      <c r="H310" s="69">
        <f ca="1">SUM(H292:H309)</f>
        <v>1383.52</v>
      </c>
      <c r="I310" s="87" t="str">
        <f>A290</f>
        <v>SEDUC E 16</v>
      </c>
      <c r="J310" s="107">
        <f ca="1">H310</f>
        <v>1383.52</v>
      </c>
      <c r="K310" s="15" t="str">
        <f>I310</f>
        <v>SEDUC E 16</v>
      </c>
      <c r="L310" s="15" t="e">
        <f>VLOOKUP(K310,[3]Matriz!$A:$B,2,FALSE)</f>
        <v>#N/A</v>
      </c>
    </row>
    <row r="311" spans="1:12 1025:1025" ht="13.5" hidden="1">
      <c r="B311" s="117"/>
      <c r="E311" s="119"/>
      <c r="F311" s="120"/>
      <c r="G311" s="121"/>
      <c r="H311" s="134"/>
      <c r="I311" s="87"/>
      <c r="J311" s="93"/>
      <c r="K311" s="15" t="str">
        <f t="shared" si="16"/>
        <v>SEDUC E 16</v>
      </c>
      <c r="L311" s="15" t="e">
        <f>VLOOKUP(K311,[3]Matriz!$A:$B,2,FALSE)</f>
        <v>#N/A</v>
      </c>
    </row>
    <row r="312" spans="1:12 1025:1025" ht="20.25" hidden="1">
      <c r="A312" s="15"/>
      <c r="B312" s="354" t="str">
        <f>A313</f>
        <v>SEDUC E 16.1</v>
      </c>
      <c r="C312" s="355"/>
      <c r="D312" s="355"/>
      <c r="E312" s="355"/>
      <c r="F312" s="355"/>
      <c r="G312" s="355"/>
      <c r="H312" s="356"/>
      <c r="I312" s="87"/>
      <c r="J312" s="93"/>
      <c r="K312" s="85" t="str">
        <f>B312</f>
        <v>SEDUC E 16.1</v>
      </c>
      <c r="L312" s="15" t="e">
        <f>VLOOKUP(K312,[3]Matriz!$A:$B,2,FALSE)</f>
        <v>#N/A</v>
      </c>
      <c r="AMK312" s="15"/>
    </row>
    <row r="313" spans="1:12 1025:1025" hidden="1">
      <c r="A313" s="15" t="s">
        <v>66</v>
      </c>
      <c r="B313" s="401" t="s">
        <v>67</v>
      </c>
      <c r="C313" s="402"/>
      <c r="D313" s="402"/>
      <c r="E313" s="402"/>
      <c r="F313" s="403"/>
      <c r="G313" s="112" t="s">
        <v>5</v>
      </c>
      <c r="H313" s="261" t="s">
        <v>6</v>
      </c>
      <c r="I313" s="87"/>
      <c r="J313" s="93"/>
      <c r="K313" s="15" t="str">
        <f t="shared" ref="K313:K334" si="18">K312</f>
        <v>SEDUC E 16.1</v>
      </c>
      <c r="L313" s="15" t="e">
        <f>VLOOKUP(K313,[3]Matriz!$A:$B,2,FALSE)</f>
        <v>#N/A</v>
      </c>
      <c r="AMK313" s="15"/>
    </row>
    <row r="314" spans="1:12 1025:1025" hidden="1">
      <c r="A314" s="15"/>
      <c r="B314" s="49" t="s">
        <v>7</v>
      </c>
      <c r="C314" s="51" t="s">
        <v>8</v>
      </c>
      <c r="D314" s="51" t="s">
        <v>9</v>
      </c>
      <c r="E314" s="49" t="s">
        <v>10</v>
      </c>
      <c r="F314" s="49" t="s">
        <v>11</v>
      </c>
      <c r="G314" s="113" t="s">
        <v>12</v>
      </c>
      <c r="H314" s="49" t="s">
        <v>13</v>
      </c>
      <c r="I314" s="87"/>
      <c r="J314" s="93"/>
      <c r="K314" s="15" t="str">
        <f t="shared" si="18"/>
        <v>SEDUC E 16.1</v>
      </c>
      <c r="L314" s="15" t="e">
        <f>VLOOKUP(K314,[3]Matriz!$A:$B,2,FALSE)</f>
        <v>#N/A</v>
      </c>
      <c r="AMK314" s="15"/>
    </row>
    <row r="315" spans="1:12 1025:1025" ht="36" hidden="1">
      <c r="A315" s="15"/>
      <c r="B31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315" s="314" t="s">
        <v>38</v>
      </c>
      <c r="D315" s="315">
        <v>11272</v>
      </c>
      <c r="E315" s="314">
        <v>6</v>
      </c>
      <c r="F31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315" s="314">
        <f t="shared" ref="H315:H332" ca="1" si="19">ROUND(E315*G315,2)</f>
        <v>31.8</v>
      </c>
      <c r="I315" s="87"/>
      <c r="J315" s="93"/>
      <c r="K315" s="15" t="str">
        <f t="shared" si="18"/>
        <v>SEDUC E 16.1</v>
      </c>
      <c r="L315" s="15" t="e">
        <f>VLOOKUP(K315,[3]Matriz!$A:$B,2,FALSE)</f>
        <v>#N/A</v>
      </c>
      <c r="AMK315" s="15"/>
    </row>
    <row r="316" spans="1:12 1025:1025" ht="24" hidden="1">
      <c r="A316" s="15"/>
      <c r="B31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16" s="314" t="s">
        <v>38</v>
      </c>
      <c r="D316" s="315">
        <v>13348</v>
      </c>
      <c r="E316" s="314">
        <v>2</v>
      </c>
      <c r="F31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316" s="314">
        <f t="shared" ca="1" si="19"/>
        <v>3.4</v>
      </c>
      <c r="I316" s="87"/>
      <c r="J316" s="93"/>
      <c r="K316" s="15" t="str">
        <f t="shared" si="18"/>
        <v>SEDUC E 16.1</v>
      </c>
      <c r="L316" s="15" t="e">
        <f>VLOOKUP(K316,[3]Matriz!$A:$B,2,FALSE)</f>
        <v>#N/A</v>
      </c>
      <c r="AMK316" s="15"/>
    </row>
    <row r="317" spans="1:12 1025:1025" ht="24" hidden="1">
      <c r="A317" s="15"/>
      <c r="B3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7" s="41" t="s">
        <v>20</v>
      </c>
      <c r="D317" s="32">
        <v>223</v>
      </c>
      <c r="E317" s="36">
        <v>24</v>
      </c>
      <c r="F3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317" s="36">
        <f t="shared" ca="1" si="19"/>
        <v>96</v>
      </c>
      <c r="I317" s="87"/>
      <c r="J317" s="93"/>
      <c r="K317" s="15" t="str">
        <f t="shared" si="18"/>
        <v>SEDUC E 16.1</v>
      </c>
      <c r="L317" s="15" t="e">
        <f>VLOOKUP(K317,[3]Matriz!$A:$B,2,FALSE)</f>
        <v>#N/A</v>
      </c>
      <c r="AMK317" s="15"/>
    </row>
    <row r="318" spans="1:12 1025:1025" ht="24" hidden="1">
      <c r="A318" s="15"/>
      <c r="B31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18" s="41" t="s">
        <v>20</v>
      </c>
      <c r="D318" s="32">
        <v>10614</v>
      </c>
      <c r="E318" s="36">
        <v>3</v>
      </c>
      <c r="F31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318" s="36">
        <f t="shared" ca="1" si="19"/>
        <v>12.78</v>
      </c>
      <c r="I318" s="87"/>
      <c r="J318" s="93"/>
      <c r="K318" s="15" t="str">
        <f t="shared" si="18"/>
        <v>SEDUC E 16.1</v>
      </c>
      <c r="L318" s="15" t="e">
        <f>VLOOKUP(K318,[3]Matriz!$A:$B,2,FALSE)</f>
        <v>#N/A</v>
      </c>
      <c r="AMK318" s="15"/>
    </row>
    <row r="319" spans="1:12 1025:1025" hidden="1">
      <c r="A319" s="15"/>
      <c r="B31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19" s="41" t="s">
        <v>34</v>
      </c>
      <c r="D319" s="38" t="s">
        <v>53</v>
      </c>
      <c r="E319" s="36">
        <v>4</v>
      </c>
      <c r="F31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19" s="36">
        <f t="shared" ca="1" si="19"/>
        <v>170</v>
      </c>
      <c r="I319" s="87"/>
      <c r="J319" s="93"/>
      <c r="K319" s="15" t="str">
        <f t="shared" si="18"/>
        <v>SEDUC E 16.1</v>
      </c>
      <c r="L319" s="15" t="e">
        <f>VLOOKUP(K319,[3]Matriz!$A:$B,2,FALSE)</f>
        <v>#N/A</v>
      </c>
      <c r="AMK319" s="15"/>
    </row>
    <row r="320" spans="1:12 1025:1025" hidden="1">
      <c r="A320" s="15"/>
      <c r="B32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0" s="41" t="s">
        <v>20</v>
      </c>
      <c r="D320" s="32">
        <v>958</v>
      </c>
      <c r="E320" s="36">
        <f>0.04*2.4</f>
        <v>9.6000000000000002E-2</v>
      </c>
      <c r="F32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0" s="36">
        <f t="shared" ca="1" si="19"/>
        <v>5.04</v>
      </c>
      <c r="I320" s="87"/>
      <c r="J320" s="93"/>
      <c r="K320" s="15" t="str">
        <f t="shared" si="18"/>
        <v>SEDUC E 16.1</v>
      </c>
      <c r="L320" s="15" t="e">
        <f>VLOOKUP(K320,[3]Matriz!$A:$B,2,FALSE)</f>
        <v>#N/A</v>
      </c>
      <c r="AMK320" s="15"/>
    </row>
    <row r="321" spans="1:12 1025:1025" ht="24" hidden="1">
      <c r="A321" s="15"/>
      <c r="B32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21" s="314" t="s">
        <v>38</v>
      </c>
      <c r="D321" s="315">
        <v>407</v>
      </c>
      <c r="E321" s="314">
        <f>0.03*2.4</f>
        <v>7.1999999999999995E-2</v>
      </c>
      <c r="F32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321" s="314">
        <f t="shared" ca="1" si="19"/>
        <v>4.09</v>
      </c>
      <c r="I321" s="87"/>
      <c r="J321" s="93"/>
      <c r="K321" s="15" t="str">
        <f t="shared" si="18"/>
        <v>SEDUC E 16.1</v>
      </c>
      <c r="L321" s="15" t="e">
        <f>VLOOKUP(K321,[3]Matriz!$A:$B,2,FALSE)</f>
        <v>#N/A</v>
      </c>
      <c r="AMK321" s="15"/>
    </row>
    <row r="322" spans="1:12 1025:1025" hidden="1">
      <c r="A322" s="15"/>
      <c r="B3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2" s="41" t="s">
        <v>20</v>
      </c>
      <c r="D322" s="32">
        <v>2524</v>
      </c>
      <c r="E322" s="36">
        <v>12</v>
      </c>
      <c r="F3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322" s="36">
        <f t="shared" ca="1" si="19"/>
        <v>1308</v>
      </c>
      <c r="I322" s="87"/>
      <c r="J322" s="93"/>
      <c r="K322" s="15" t="str">
        <f t="shared" si="18"/>
        <v>SEDUC E 16.1</v>
      </c>
      <c r="L322" s="15" t="e">
        <f>VLOOKUP(K322,[3]Matriz!$A:$B,2,FALSE)</f>
        <v>#N/A</v>
      </c>
      <c r="AMK322" s="15"/>
    </row>
    <row r="323" spans="1:12 1025:1025" ht="24" hidden="1">
      <c r="A323" s="15"/>
      <c r="B32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323" s="314" t="s">
        <v>38</v>
      </c>
      <c r="D323" s="318">
        <v>3393</v>
      </c>
      <c r="E323" s="314">
        <v>4</v>
      </c>
      <c r="F32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v>
      </c>
      <c r="H323" s="314">
        <f t="shared" ca="1" si="19"/>
        <v>1344.76</v>
      </c>
      <c r="I323" s="87"/>
      <c r="J323" s="93"/>
      <c r="K323" s="15" t="str">
        <f t="shared" si="18"/>
        <v>SEDUC E 16.1</v>
      </c>
      <c r="L323" s="15" t="e">
        <f>VLOOKUP(K323,[3]Matriz!$A:$B,2,FALSE)</f>
        <v>#N/A</v>
      </c>
      <c r="AMK323" s="15"/>
    </row>
    <row r="324" spans="1:12 1025:1025" hidden="1">
      <c r="A324" s="15"/>
      <c r="B32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4" s="41" t="s">
        <v>20</v>
      </c>
      <c r="D324" s="32">
        <v>1683</v>
      </c>
      <c r="E324" s="36">
        <v>2</v>
      </c>
      <c r="F3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24" s="36">
        <f t="shared" ca="1" si="19"/>
        <v>44</v>
      </c>
      <c r="I324" s="87"/>
      <c r="J324" s="93"/>
      <c r="K324" s="15" t="str">
        <f t="shared" si="18"/>
        <v>SEDUC E 16.1</v>
      </c>
      <c r="L324" s="15" t="e">
        <f>VLOOKUP(K324,[3]Matriz!$A:$B,2,FALSE)</f>
        <v>#N/A</v>
      </c>
      <c r="AMK324" s="15"/>
    </row>
    <row r="325" spans="1:12 1025:1025" ht="36" hidden="1">
      <c r="A325" s="15"/>
      <c r="B32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25" s="314" t="s">
        <v>38</v>
      </c>
      <c r="D325" s="315">
        <v>11790</v>
      </c>
      <c r="E325" s="314">
        <v>2</v>
      </c>
      <c r="F32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325" s="314">
        <f t="shared" ca="1" si="19"/>
        <v>67.06</v>
      </c>
      <c r="I325" s="87"/>
      <c r="J325" s="93"/>
      <c r="K325" s="15" t="str">
        <f t="shared" si="18"/>
        <v>SEDUC E 16.1</v>
      </c>
      <c r="L325" s="15" t="e">
        <f>VLOOKUP(K325,[3]Matriz!$A:$B,2,FALSE)</f>
        <v>#N/A</v>
      </c>
      <c r="AMK325" s="15"/>
    </row>
    <row r="326" spans="1:12 1025:1025" hidden="1">
      <c r="A326" s="15"/>
      <c r="B3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1" t="s">
        <v>20</v>
      </c>
      <c r="D326" s="32">
        <v>1683</v>
      </c>
      <c r="E326" s="36">
        <v>3</v>
      </c>
      <c r="F3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26" s="36">
        <f t="shared" ca="1" si="19"/>
        <v>66</v>
      </c>
      <c r="I326" s="87"/>
      <c r="J326" s="93"/>
      <c r="K326" s="15" t="str">
        <f t="shared" si="18"/>
        <v>SEDUC E 16.1</v>
      </c>
      <c r="L326" s="15" t="e">
        <f>VLOOKUP(K326,[3]Matriz!$A:$B,2,FALSE)</f>
        <v>#N/A</v>
      </c>
      <c r="AMK326" s="15"/>
    </row>
    <row r="327" spans="1:12 1025:1025" ht="36" hidden="1">
      <c r="A327" s="15"/>
      <c r="B32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27" s="314" t="s">
        <v>38</v>
      </c>
      <c r="D327" s="315">
        <v>11790</v>
      </c>
      <c r="E327" s="314">
        <v>3</v>
      </c>
      <c r="F32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327" s="314">
        <f t="shared" ca="1" si="19"/>
        <v>100.59</v>
      </c>
      <c r="I327" s="87"/>
      <c r="J327" s="93"/>
      <c r="K327" s="15" t="str">
        <f t="shared" si="18"/>
        <v>SEDUC E 16.1</v>
      </c>
      <c r="L327" s="15" t="e">
        <f>VLOOKUP(K327,[3]Matriz!$A:$B,2,FALSE)</f>
        <v>#N/A</v>
      </c>
      <c r="AMK327" s="15"/>
    </row>
    <row r="328" spans="1:12 1025:1025" ht="36" hidden="1">
      <c r="A328" s="15"/>
      <c r="B32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28" s="314" t="s">
        <v>38</v>
      </c>
      <c r="D328" s="315">
        <v>444</v>
      </c>
      <c r="E328" s="314">
        <v>2</v>
      </c>
      <c r="F32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328" s="314">
        <f t="shared" ca="1" si="19"/>
        <v>44</v>
      </c>
      <c r="I328" s="87"/>
      <c r="J328" s="93"/>
      <c r="K328" s="15" t="str">
        <f t="shared" si="18"/>
        <v>SEDUC E 16.1</v>
      </c>
      <c r="L328" s="15" t="e">
        <f>VLOOKUP(K328,[3]Matriz!$A:$B,2,FALSE)</f>
        <v>#N/A</v>
      </c>
      <c r="AMK328" s="15"/>
    </row>
    <row r="329" spans="1:12 1025:1025" ht="24" hidden="1">
      <c r="A329" s="15"/>
      <c r="B32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29" s="314" t="s">
        <v>38</v>
      </c>
      <c r="D329" s="315">
        <v>7581</v>
      </c>
      <c r="E329" s="314">
        <v>6</v>
      </c>
      <c r="F32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329" s="314">
        <f t="shared" ca="1" si="19"/>
        <v>18.899999999999999</v>
      </c>
      <c r="I329" s="87"/>
      <c r="J329" s="93"/>
      <c r="K329" s="15" t="str">
        <f t="shared" si="18"/>
        <v>SEDUC E 16.1</v>
      </c>
      <c r="L329" s="15" t="e">
        <f>VLOOKUP(K329,[3]Matriz!$A:$B,2,FALSE)</f>
        <v>#N/A</v>
      </c>
      <c r="AMK329" s="15"/>
    </row>
    <row r="330" spans="1:12 1025:1025" ht="24" hidden="1">
      <c r="A330" s="15"/>
      <c r="B33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0" s="41" t="s">
        <v>14</v>
      </c>
      <c r="D330" s="38">
        <v>88279</v>
      </c>
      <c r="E330" s="36">
        <v>1.1000000000000001</v>
      </c>
      <c r="F3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330" s="36">
        <f t="shared" ca="1" si="19"/>
        <v>28.11</v>
      </c>
      <c r="I330" s="87"/>
      <c r="J330" s="93"/>
      <c r="K330" s="15" t="str">
        <f t="shared" si="18"/>
        <v>SEDUC E 16.1</v>
      </c>
      <c r="L330" s="15" t="e">
        <f>VLOOKUP(K330,[3]Matriz!$A:$B,2,FALSE)</f>
        <v>#N/A</v>
      </c>
      <c r="AMK330" s="15"/>
    </row>
    <row r="331" spans="1:12 1025:1025" hidden="1">
      <c r="A331" s="15"/>
      <c r="B33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1" s="41" t="s">
        <v>14</v>
      </c>
      <c r="D331" s="38">
        <v>88316</v>
      </c>
      <c r="E331" s="36">
        <v>1</v>
      </c>
      <c r="F33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331" s="36">
        <f t="shared" ca="1" si="19"/>
        <v>16.66</v>
      </c>
      <c r="I331" s="87"/>
      <c r="J331" s="93"/>
      <c r="K331" s="15" t="str">
        <f t="shared" si="18"/>
        <v>SEDUC E 16.1</v>
      </c>
      <c r="L331" s="15" t="e">
        <f>VLOOKUP(K331,[3]Matriz!$A:$B,2,FALSE)</f>
        <v>#N/A</v>
      </c>
      <c r="AMK331" s="15"/>
    </row>
    <row r="332" spans="1:12 1025:1025" hidden="1">
      <c r="A332" s="15"/>
      <c r="B33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2" s="41" t="s">
        <v>42</v>
      </c>
      <c r="D332" s="38">
        <v>1</v>
      </c>
      <c r="E332" s="36">
        <v>0.8</v>
      </c>
      <c r="F3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2" s="36">
        <f t="shared" ca="1" si="19"/>
        <v>0.51</v>
      </c>
      <c r="I332" s="87"/>
      <c r="J332" s="93"/>
      <c r="K332" s="15" t="str">
        <f t="shared" si="18"/>
        <v>SEDUC E 16.1</v>
      </c>
      <c r="L332" s="15" t="e">
        <f>VLOOKUP(K332,[3]Matriz!$A:$B,2,FALSE)</f>
        <v>#N/A</v>
      </c>
      <c r="AMK332" s="15"/>
    </row>
    <row r="333" spans="1:12 1025:1025" hidden="1">
      <c r="A333" s="114">
        <f ca="1">H333</f>
        <v>3361.7000000000003</v>
      </c>
      <c r="B333" s="116" t="s">
        <v>15</v>
      </c>
      <c r="C333" s="38"/>
      <c r="D333" s="38"/>
      <c r="E333" s="36"/>
      <c r="F333" s="36"/>
      <c r="G333" s="36"/>
      <c r="H333" s="69">
        <f ca="1">SUM(H315:H332)</f>
        <v>3361.7000000000003</v>
      </c>
      <c r="I333" s="87" t="str">
        <f>A313</f>
        <v>SEDUC E 16.1</v>
      </c>
      <c r="J333" s="107">
        <f ca="1">H333</f>
        <v>3361.7000000000003</v>
      </c>
      <c r="K333" s="15" t="str">
        <f>I333</f>
        <v>SEDUC E 16.1</v>
      </c>
      <c r="L333" s="15" t="e">
        <f>VLOOKUP(K333,[3]Matriz!$A:$B,2,FALSE)</f>
        <v>#N/A</v>
      </c>
      <c r="AMK333" s="15"/>
    </row>
    <row r="334" spans="1:12 1025:1025" ht="13.5" hidden="1">
      <c r="B334" s="117"/>
      <c r="E334" s="119"/>
      <c r="F334" s="120"/>
      <c r="G334" s="121"/>
      <c r="H334" s="134"/>
      <c r="I334" s="87"/>
      <c r="J334" s="93"/>
      <c r="K334" s="15" t="str">
        <f t="shared" si="18"/>
        <v>SEDUC E 16.1</v>
      </c>
      <c r="L334" s="15" t="e">
        <f>VLOOKUP(K334,[3]Matriz!$A:$B,2,FALSE)</f>
        <v>#N/A</v>
      </c>
      <c r="AMK334" s="15"/>
    </row>
    <row r="335" spans="1:12 1025:1025" ht="20.25" hidden="1">
      <c r="A335" s="15"/>
      <c r="B335" s="354" t="str">
        <f>A336</f>
        <v>SEDUC E 17</v>
      </c>
      <c r="C335" s="355"/>
      <c r="D335" s="355"/>
      <c r="E335" s="355"/>
      <c r="F335" s="355"/>
      <c r="G335" s="355"/>
      <c r="H335" s="356"/>
      <c r="I335" s="87"/>
      <c r="J335" s="93"/>
      <c r="K335" s="85" t="str">
        <f>B335</f>
        <v>SEDUC E 17</v>
      </c>
      <c r="L335" s="15" t="e">
        <f>VLOOKUP(K335,[3]Matriz!$A:$B,2,FALSE)</f>
        <v>#N/A</v>
      </c>
      <c r="AMK335" s="15"/>
    </row>
    <row r="336" spans="1:12 1025:1025" hidden="1">
      <c r="A336" s="26" t="s">
        <v>68</v>
      </c>
      <c r="B336" s="360" t="s">
        <v>69</v>
      </c>
      <c r="C336" s="361"/>
      <c r="D336" s="361"/>
      <c r="E336" s="361"/>
      <c r="F336" s="361"/>
      <c r="G336" s="112" t="s">
        <v>5</v>
      </c>
      <c r="H336" s="262" t="s">
        <v>6</v>
      </c>
      <c r="I336" s="87"/>
      <c r="J336" s="93"/>
      <c r="K336" s="15" t="str">
        <f t="shared" ref="K336:K363" si="20">K335</f>
        <v>SEDUC E 17</v>
      </c>
      <c r="L336" s="15" t="e">
        <f>VLOOKUP(K336,[3]Matriz!$A:$B,2,FALSE)</f>
        <v>#N/A</v>
      </c>
    </row>
    <row r="337" spans="2:12" hidden="1">
      <c r="B337" s="49" t="s">
        <v>7</v>
      </c>
      <c r="C337" s="51" t="s">
        <v>8</v>
      </c>
      <c r="D337" s="51" t="s">
        <v>9</v>
      </c>
      <c r="E337" s="49" t="s">
        <v>10</v>
      </c>
      <c r="F337" s="49" t="s">
        <v>11</v>
      </c>
      <c r="G337" s="113" t="s">
        <v>12</v>
      </c>
      <c r="H337" s="50" t="s">
        <v>13</v>
      </c>
      <c r="I337" s="87"/>
      <c r="J337" s="93"/>
      <c r="K337" s="15" t="str">
        <f t="shared" si="20"/>
        <v>SEDUC E 17</v>
      </c>
      <c r="L337" s="15" t="e">
        <f>VLOOKUP(K337,[3]Matriz!$A:$B,2,FALSE)</f>
        <v>#N/A</v>
      </c>
    </row>
    <row r="338" spans="2:12" hidden="1">
      <c r="B33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38" s="41" t="s">
        <v>20</v>
      </c>
      <c r="D338" s="38">
        <v>155</v>
      </c>
      <c r="E338" s="36">
        <v>1</v>
      </c>
      <c r="F3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338" s="36">
        <f t="shared" ref="H338:H361" ca="1" si="21">ROUND(E338*G338,2)</f>
        <v>14</v>
      </c>
      <c r="I338" s="87"/>
      <c r="J338" s="93"/>
      <c r="K338" s="15" t="str">
        <f t="shared" si="20"/>
        <v>SEDUC E 17</v>
      </c>
      <c r="L338" s="15" t="e">
        <f>VLOOKUP(K338,[3]Matriz!$A:$B,2,FALSE)</f>
        <v>#N/A</v>
      </c>
    </row>
    <row r="339" spans="2:12" ht="24" hidden="1">
      <c r="B33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39" s="314" t="s">
        <v>38</v>
      </c>
      <c r="D339" s="315">
        <v>13348</v>
      </c>
      <c r="E339" s="314">
        <v>1</v>
      </c>
      <c r="F33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339" s="314">
        <f t="shared" ca="1" si="21"/>
        <v>1.7</v>
      </c>
      <c r="I339" s="87"/>
      <c r="J339" s="93"/>
      <c r="K339" s="15" t="str">
        <f t="shared" si="20"/>
        <v>SEDUC E 17</v>
      </c>
      <c r="L339" s="15" t="e">
        <f>VLOOKUP(K339,[3]Matriz!$A:$B,2,FALSE)</f>
        <v>#N/A</v>
      </c>
    </row>
    <row r="340" spans="2:12" ht="24" hidden="1">
      <c r="B34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40" s="314" t="s">
        <v>38</v>
      </c>
      <c r="D340" s="315">
        <v>379</v>
      </c>
      <c r="E340" s="314">
        <v>7</v>
      </c>
      <c r="F34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340" s="314">
        <f t="shared" ca="1" si="21"/>
        <v>10.5</v>
      </c>
      <c r="I340" s="87"/>
      <c r="J340" s="93"/>
      <c r="K340" s="15" t="str">
        <f t="shared" si="20"/>
        <v>SEDUC E 17</v>
      </c>
      <c r="L340" s="15" t="e">
        <f>VLOOKUP(K340,[3]Matriz!$A:$B,2,FALSE)</f>
        <v>#N/A</v>
      </c>
    </row>
    <row r="341" spans="2:12" hidden="1">
      <c r="B3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1" s="41" t="s">
        <v>20</v>
      </c>
      <c r="D341" s="38">
        <v>4634</v>
      </c>
      <c r="E341" s="36">
        <v>1</v>
      </c>
      <c r="F3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1" s="36">
        <f t="shared" ca="1" si="21"/>
        <v>198</v>
      </c>
      <c r="I341" s="87"/>
      <c r="J341" s="93"/>
      <c r="K341" s="15" t="str">
        <f t="shared" si="20"/>
        <v>SEDUC E 17</v>
      </c>
      <c r="L341" s="15" t="e">
        <f>VLOOKUP(K341,[3]Matriz!$A:$B,2,FALSE)</f>
        <v>#N/A</v>
      </c>
    </row>
    <row r="342" spans="2:12" ht="24" hidden="1">
      <c r="B34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ACO CARBONO, 50,8 MM X 9,53 MM (L X E), 6,99 KG/M                                                                                                                                                                                                                                                                                                                                                                                                                             </v>
      </c>
      <c r="C342" s="314" t="s">
        <v>38</v>
      </c>
      <c r="D342" s="315">
        <v>568</v>
      </c>
      <c r="E342" s="314">
        <v>1</v>
      </c>
      <c r="F34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78,12</v>
      </c>
      <c r="H342" s="314">
        <f t="shared" ca="1" si="21"/>
        <v>78.12</v>
      </c>
      <c r="I342" s="144"/>
      <c r="J342" s="93"/>
      <c r="K342" s="15" t="str">
        <f t="shared" si="20"/>
        <v>SEDUC E 17</v>
      </c>
      <c r="L342" s="15" t="e">
        <f>VLOOKUP(K342,[3]Matriz!$A:$B,2,FALSE)</f>
        <v>#N/A</v>
      </c>
    </row>
    <row r="343" spans="2:12" hidden="1">
      <c r="B3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3" s="41" t="s">
        <v>34</v>
      </c>
      <c r="D343" s="38" t="s">
        <v>58</v>
      </c>
      <c r="E343" s="36">
        <v>3</v>
      </c>
      <c r="F3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3" s="36">
        <f t="shared" ca="1" si="21"/>
        <v>18.36</v>
      </c>
      <c r="I343" s="87"/>
      <c r="J343" s="93"/>
      <c r="K343" s="15" t="str">
        <f t="shared" si="20"/>
        <v>SEDUC E 17</v>
      </c>
      <c r="L343" s="15" t="e">
        <f>VLOOKUP(K343,[3]Matriz!$A:$B,2,FALSE)</f>
        <v>#N/A</v>
      </c>
    </row>
    <row r="344" spans="2:12" hidden="1">
      <c r="B34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4" s="41" t="s">
        <v>20</v>
      </c>
      <c r="D344" s="38">
        <v>393</v>
      </c>
      <c r="E344" s="36">
        <f>0.2*15</f>
        <v>3</v>
      </c>
      <c r="F34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4" s="36">
        <f t="shared" ca="1" si="21"/>
        <v>181.5</v>
      </c>
      <c r="I344" s="87"/>
      <c r="J344" s="93"/>
      <c r="K344" s="15" t="str">
        <f t="shared" si="20"/>
        <v>SEDUC E 17</v>
      </c>
      <c r="L344" s="15" t="e">
        <f>VLOOKUP(K344,[3]Matriz!$A:$B,2,FALSE)</f>
        <v>#N/A</v>
      </c>
    </row>
    <row r="345" spans="2:12" hidden="1">
      <c r="B345"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45" s="314" t="s">
        <v>38</v>
      </c>
      <c r="D345" s="315">
        <v>5047</v>
      </c>
      <c r="E345" s="314">
        <v>3</v>
      </c>
      <c r="F345"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45" s="3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45" s="314" t="e">
        <f t="shared" ca="1" si="21"/>
        <v>#N/A</v>
      </c>
      <c r="I345" s="87"/>
      <c r="J345" s="93"/>
      <c r="K345" s="15" t="str">
        <f t="shared" si="20"/>
        <v>SEDUC E 17</v>
      </c>
      <c r="L345" s="15" t="e">
        <f>VLOOKUP(K345,[3]Matriz!$A:$B,2,FALSE)</f>
        <v>#N/A</v>
      </c>
    </row>
    <row r="346" spans="2:12" ht="24" hidden="1">
      <c r="B34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6" s="41" t="s">
        <v>20</v>
      </c>
      <c r="D346" s="38">
        <v>10614</v>
      </c>
      <c r="E346" s="36">
        <v>3</v>
      </c>
      <c r="F34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346" s="36">
        <f t="shared" ca="1" si="21"/>
        <v>12.78</v>
      </c>
      <c r="I346" s="87"/>
      <c r="J346" s="93"/>
      <c r="K346" s="15" t="str">
        <f t="shared" si="20"/>
        <v>SEDUC E 17</v>
      </c>
      <c r="L346" s="15" t="e">
        <f>VLOOKUP(K346,[3]Matriz!$A:$B,2,FALSE)</f>
        <v>#N/A</v>
      </c>
    </row>
    <row r="347" spans="2:12" ht="36" hidden="1">
      <c r="B34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7" s="41" t="s">
        <v>20</v>
      </c>
      <c r="D347" s="38">
        <v>9720</v>
      </c>
      <c r="E347" s="36">
        <v>3</v>
      </c>
      <c r="F34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347" s="36">
        <f t="shared" ca="1" si="21"/>
        <v>171.9</v>
      </c>
      <c r="I347" s="87"/>
      <c r="J347" s="93"/>
      <c r="K347" s="15" t="str">
        <f t="shared" si="20"/>
        <v>SEDUC E 17</v>
      </c>
      <c r="L347" s="15" t="e">
        <f>VLOOKUP(K347,[3]Matriz!$A:$B,2,FALSE)</f>
        <v>#N/A</v>
      </c>
    </row>
    <row r="348" spans="2:12" hidden="1">
      <c r="B34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48" s="41" t="s">
        <v>20</v>
      </c>
      <c r="D348" s="38">
        <v>3541</v>
      </c>
      <c r="E348" s="36">
        <v>1</v>
      </c>
      <c r="F3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48" s="36">
        <f t="shared" ca="1" si="21"/>
        <v>153.5</v>
      </c>
      <c r="I348" s="87"/>
      <c r="J348" s="93"/>
      <c r="K348" s="15" t="str">
        <f t="shared" si="20"/>
        <v>SEDUC E 17</v>
      </c>
      <c r="L348" s="15" t="e">
        <f>VLOOKUP(K348,[3]Matriz!$A:$B,2,FALSE)</f>
        <v>#N/A</v>
      </c>
    </row>
    <row r="349" spans="2:12" hidden="1">
      <c r="B3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49" s="41" t="s">
        <v>34</v>
      </c>
      <c r="D349" s="38" t="s">
        <v>59</v>
      </c>
      <c r="E349" s="36">
        <v>1.5</v>
      </c>
      <c r="F3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49" s="36">
        <f t="shared" ca="1" si="21"/>
        <v>11.1</v>
      </c>
      <c r="I349" s="87"/>
      <c r="J349" s="93"/>
      <c r="K349" s="15" t="str">
        <f t="shared" si="20"/>
        <v>SEDUC E 17</v>
      </c>
      <c r="L349" s="15" t="e">
        <f>VLOOKUP(K349,[3]Matriz!$A:$B,2,FALSE)</f>
        <v>#N/A</v>
      </c>
    </row>
    <row r="350" spans="2:12" ht="24" hidden="1">
      <c r="B35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50" s="314" t="s">
        <v>38</v>
      </c>
      <c r="D350" s="315">
        <v>20111</v>
      </c>
      <c r="E350" s="314">
        <v>1</v>
      </c>
      <c r="F35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350" s="314">
        <f t="shared" ca="1" si="21"/>
        <v>13.55</v>
      </c>
      <c r="I350" s="87"/>
      <c r="J350" s="93"/>
      <c r="K350" s="15" t="str">
        <f t="shared" si="20"/>
        <v>SEDUC E 17</v>
      </c>
      <c r="L350" s="15" t="e">
        <f>VLOOKUP(K350,[3]Matriz!$A:$B,2,FALSE)</f>
        <v>#N/A</v>
      </c>
    </row>
    <row r="351" spans="2:12" hidden="1">
      <c r="B35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1" s="41" t="s">
        <v>34</v>
      </c>
      <c r="D351" s="38" t="s">
        <v>49</v>
      </c>
      <c r="E351" s="36">
        <v>3</v>
      </c>
      <c r="F3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1" s="36">
        <f t="shared" ca="1" si="21"/>
        <v>31.65</v>
      </c>
      <c r="I351" s="87"/>
      <c r="J351" s="93"/>
      <c r="K351" s="15" t="str">
        <f t="shared" si="20"/>
        <v>SEDUC E 17</v>
      </c>
      <c r="L351" s="15" t="e">
        <f>VLOOKUP(K351,[3]Matriz!$A:$B,2,FALSE)</f>
        <v>#N/A</v>
      </c>
    </row>
    <row r="352" spans="2:12" ht="24" hidden="1">
      <c r="B35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52" s="314" t="s">
        <v>38</v>
      </c>
      <c r="D352" s="315">
        <v>4276</v>
      </c>
      <c r="E352" s="314">
        <v>3</v>
      </c>
      <c r="F35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352" s="314">
        <f t="shared" ca="1" si="21"/>
        <v>600.69000000000005</v>
      </c>
      <c r="I352" s="87"/>
      <c r="J352" s="93"/>
      <c r="K352" s="15" t="str">
        <f t="shared" si="20"/>
        <v>SEDUC E 17</v>
      </c>
      <c r="L352" s="15" t="e">
        <f>VLOOKUP(K352,[3]Matriz!$A:$B,2,FALSE)</f>
        <v>#N/A</v>
      </c>
    </row>
    <row r="353" spans="1:12 1025:1025" ht="36" hidden="1">
      <c r="B35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353" s="314" t="s">
        <v>38</v>
      </c>
      <c r="D353" s="315">
        <v>3378</v>
      </c>
      <c r="E353" s="314">
        <v>3</v>
      </c>
      <c r="F35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353" s="314">
        <f t="shared" ca="1" si="21"/>
        <v>346.71</v>
      </c>
      <c r="I353" s="87"/>
      <c r="J353" s="93"/>
      <c r="K353" s="15" t="str">
        <f t="shared" si="20"/>
        <v>SEDUC E 17</v>
      </c>
      <c r="L353" s="15" t="e">
        <f>VLOOKUP(K353,[3]Matriz!$A:$B,2,FALSE)</f>
        <v>#N/A</v>
      </c>
    </row>
    <row r="354" spans="1:12 1025:1025" hidden="1">
      <c r="B3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4" s="41" t="s">
        <v>20</v>
      </c>
      <c r="D354" s="38">
        <v>2524</v>
      </c>
      <c r="E354" s="36">
        <v>3</v>
      </c>
      <c r="F3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354" s="36">
        <f t="shared" ca="1" si="21"/>
        <v>327</v>
      </c>
      <c r="I354" s="87"/>
      <c r="J354" s="93"/>
      <c r="K354" s="15" t="str">
        <f t="shared" si="20"/>
        <v>SEDUC E 17</v>
      </c>
      <c r="L354" s="15" t="e">
        <f>VLOOKUP(K354,[3]Matriz!$A:$B,2,FALSE)</f>
        <v>#N/A</v>
      </c>
    </row>
    <row r="355" spans="1:12 1025:1025" hidden="1">
      <c r="B35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5" s="41" t="s">
        <v>34</v>
      </c>
      <c r="D355" s="38" t="s">
        <v>48</v>
      </c>
      <c r="E355" s="36">
        <v>3</v>
      </c>
      <c r="F3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5" s="36">
        <f t="shared" ca="1" si="21"/>
        <v>24.21</v>
      </c>
      <c r="I355" s="87"/>
      <c r="J355" s="93"/>
      <c r="K355" s="15" t="str">
        <f t="shared" si="20"/>
        <v>SEDUC E 17</v>
      </c>
      <c r="L355" s="15" t="e">
        <f>VLOOKUP(K355,[3]Matriz!$A:$B,2,FALSE)</f>
        <v>#N/A</v>
      </c>
    </row>
    <row r="356" spans="1:12 1025:1025" hidden="1">
      <c r="B3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6" s="41" t="s">
        <v>34</v>
      </c>
      <c r="D356" s="38" t="s">
        <v>47</v>
      </c>
      <c r="E356" s="36">
        <v>4</v>
      </c>
      <c r="F3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6" s="36">
        <f t="shared" ca="1" si="21"/>
        <v>37.28</v>
      </c>
      <c r="I356" s="87"/>
      <c r="J356" s="93"/>
      <c r="K356" s="15" t="str">
        <f t="shared" si="20"/>
        <v>SEDUC E 17</v>
      </c>
      <c r="L356" s="15" t="e">
        <f>VLOOKUP(K356,[3]Matriz!$A:$B,2,FALSE)</f>
        <v>#N/A</v>
      </c>
    </row>
    <row r="357" spans="1:12 1025:1025" ht="36" hidden="1">
      <c r="B35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57" s="314" t="s">
        <v>38</v>
      </c>
      <c r="D357" s="315">
        <v>441</v>
      </c>
      <c r="E357" s="314">
        <v>2</v>
      </c>
      <c r="F35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357" s="314">
        <f t="shared" ca="1" si="21"/>
        <v>24.9</v>
      </c>
      <c r="I357" s="87"/>
      <c r="J357" s="93"/>
      <c r="K357" s="15" t="str">
        <f t="shared" si="20"/>
        <v>SEDUC E 17</v>
      </c>
      <c r="L357" s="15" t="e">
        <f>VLOOKUP(K357,[3]Matriz!$A:$B,2,FALSE)</f>
        <v>#N/A</v>
      </c>
    </row>
    <row r="358" spans="1:12 1025:1025" ht="24" hidden="1">
      <c r="B35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58" s="314" t="s">
        <v>38</v>
      </c>
      <c r="D358" s="315">
        <v>7581</v>
      </c>
      <c r="E358" s="314">
        <v>1</v>
      </c>
      <c r="F35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358" s="314">
        <f t="shared" ca="1" si="21"/>
        <v>3.15</v>
      </c>
      <c r="I358" s="87"/>
      <c r="J358" s="93"/>
      <c r="K358" s="15" t="str">
        <f t="shared" si="20"/>
        <v>SEDUC E 17</v>
      </c>
      <c r="L358" s="15" t="e">
        <f>VLOOKUP(K358,[3]Matriz!$A:$B,2,FALSE)</f>
        <v>#N/A</v>
      </c>
    </row>
    <row r="359" spans="1:12 1025:1025" ht="24" hidden="1">
      <c r="B3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59" s="41" t="s">
        <v>14</v>
      </c>
      <c r="D359" s="38">
        <v>88279</v>
      </c>
      <c r="E359" s="36">
        <v>1.1000000000000001</v>
      </c>
      <c r="F3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5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359" s="36">
        <f t="shared" ca="1" si="21"/>
        <v>28.11</v>
      </c>
      <c r="I359" s="87"/>
      <c r="J359" s="93"/>
      <c r="K359" s="15" t="str">
        <f t="shared" si="20"/>
        <v>SEDUC E 17</v>
      </c>
      <c r="L359" s="15" t="e">
        <f>VLOOKUP(K359,[3]Matriz!$A:$B,2,FALSE)</f>
        <v>#N/A</v>
      </c>
    </row>
    <row r="360" spans="1:12 1025:1025" hidden="1">
      <c r="B36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0" s="41" t="s">
        <v>14</v>
      </c>
      <c r="D360" s="38">
        <v>88316</v>
      </c>
      <c r="E360" s="36">
        <v>1</v>
      </c>
      <c r="F36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360" s="36">
        <f t="shared" ca="1" si="21"/>
        <v>16.66</v>
      </c>
      <c r="I360" s="87"/>
      <c r="J360" s="93"/>
      <c r="K360" s="15" t="str">
        <f t="shared" si="20"/>
        <v>SEDUC E 17</v>
      </c>
      <c r="L360" s="15" t="e">
        <f>VLOOKUP(K360,[3]Matriz!$A:$B,2,FALSE)</f>
        <v>#N/A</v>
      </c>
    </row>
    <row r="361" spans="1:12 1025:1025" hidden="1">
      <c r="B36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1" s="41" t="s">
        <v>42</v>
      </c>
      <c r="D361" s="38">
        <v>1</v>
      </c>
      <c r="E361" s="36">
        <v>0.8</v>
      </c>
      <c r="F36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1" s="36">
        <f t="shared" ca="1" si="21"/>
        <v>0.51</v>
      </c>
      <c r="I361" s="87"/>
      <c r="J361" s="93"/>
      <c r="K361" s="15" t="str">
        <f t="shared" si="20"/>
        <v>SEDUC E 17</v>
      </c>
      <c r="L361" s="15" t="e">
        <f>VLOOKUP(K361,[3]Matriz!$A:$B,2,FALSE)</f>
        <v>#N/A</v>
      </c>
    </row>
    <row r="362" spans="1:12 1025:1025" hidden="1">
      <c r="A362" s="39" t="e">
        <f ca="1">H362</f>
        <v>#N/A</v>
      </c>
      <c r="B362" s="135" t="s">
        <v>15</v>
      </c>
      <c r="C362" s="136"/>
      <c r="D362" s="136"/>
      <c r="E362" s="137"/>
      <c r="F362" s="137"/>
      <c r="G362" s="137"/>
      <c r="H362" s="138" t="e">
        <f ca="1">SUM(H338:H361)</f>
        <v>#N/A</v>
      </c>
      <c r="I362" s="87" t="str">
        <f>A336</f>
        <v>SEDUC E 17</v>
      </c>
      <c r="J362" s="107" t="e">
        <f ca="1">H362</f>
        <v>#N/A</v>
      </c>
      <c r="K362" s="15" t="str">
        <f>I362</f>
        <v>SEDUC E 17</v>
      </c>
      <c r="L362" s="15" t="e">
        <f>VLOOKUP(K362,[3]Matriz!$A:$B,2,FALSE)</f>
        <v>#N/A</v>
      </c>
    </row>
    <row r="363" spans="1:12 1025:1025" hidden="1">
      <c r="A363" s="15"/>
      <c r="B363" s="139"/>
      <c r="C363" s="140"/>
      <c r="D363" s="140"/>
      <c r="E363" s="140"/>
      <c r="F363" s="141"/>
      <c r="G363" s="142"/>
      <c r="H363" s="143"/>
      <c r="I363" s="87"/>
      <c r="J363" s="93"/>
      <c r="K363" s="15" t="str">
        <f t="shared" si="20"/>
        <v>SEDUC E 17</v>
      </c>
      <c r="L363" s="15" t="e">
        <f>VLOOKUP(K363,[3]Matriz!$A:$B,2,FALSE)</f>
        <v>#N/A</v>
      </c>
    </row>
    <row r="364" spans="1:12 1025:1025" ht="20.25" hidden="1">
      <c r="A364" s="15"/>
      <c r="B364" s="404" t="str">
        <f>A365</f>
        <v>SEDUC E 18</v>
      </c>
      <c r="C364" s="405"/>
      <c r="D364" s="405"/>
      <c r="E364" s="405"/>
      <c r="F364" s="405"/>
      <c r="G364" s="405"/>
      <c r="H364" s="406"/>
      <c r="I364" s="87"/>
      <c r="J364" s="93"/>
      <c r="K364" s="85" t="str">
        <f>B364</f>
        <v>SEDUC E 18</v>
      </c>
      <c r="L364" s="15" t="e">
        <f>VLOOKUP(K364,[3]Matriz!$A:$B,2,FALSE)</f>
        <v>#N/A</v>
      </c>
      <c r="AMK364" s="15"/>
    </row>
    <row r="365" spans="1:12 1025:1025" hidden="1">
      <c r="A365" s="15" t="s">
        <v>70</v>
      </c>
      <c r="B365" s="407" t="s">
        <v>71</v>
      </c>
      <c r="C365" s="408"/>
      <c r="D365" s="408"/>
      <c r="E365" s="408"/>
      <c r="F365" s="409"/>
      <c r="G365" s="112" t="s">
        <v>5</v>
      </c>
      <c r="H365" s="261" t="s">
        <v>6</v>
      </c>
      <c r="I365" s="87"/>
      <c r="J365" s="93"/>
      <c r="K365" s="15" t="str">
        <f t="shared" ref="K365:K391" si="22">K364</f>
        <v>SEDUC E 18</v>
      </c>
      <c r="L365" s="15" t="e">
        <f>VLOOKUP(K365,[3]Matriz!$A:$B,2,FALSE)</f>
        <v>#N/A</v>
      </c>
    </row>
    <row r="366" spans="1:12 1025:1025" hidden="1">
      <c r="A366" s="15"/>
      <c r="B366" s="49" t="s">
        <v>7</v>
      </c>
      <c r="C366" s="51" t="s">
        <v>8</v>
      </c>
      <c r="D366" s="51" t="s">
        <v>9</v>
      </c>
      <c r="E366" s="49" t="s">
        <v>10</v>
      </c>
      <c r="F366" s="49" t="s">
        <v>11</v>
      </c>
      <c r="G366" s="113" t="s">
        <v>12</v>
      </c>
      <c r="H366" s="49" t="s">
        <v>13</v>
      </c>
      <c r="I366" s="87"/>
      <c r="J366" s="93"/>
      <c r="K366" s="15" t="str">
        <f t="shared" si="22"/>
        <v>SEDUC E 18</v>
      </c>
      <c r="L366" s="15" t="e">
        <f>VLOOKUP(K366,[3]Matriz!$A:$B,2,FALSE)</f>
        <v>#N/A</v>
      </c>
    </row>
    <row r="367" spans="1:12 1025:1025" hidden="1">
      <c r="A367" s="15"/>
      <c r="B3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7" s="41" t="s">
        <v>20</v>
      </c>
      <c r="D367" s="38">
        <v>155</v>
      </c>
      <c r="E367" s="36">
        <v>2</v>
      </c>
      <c r="F3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367" s="36">
        <f t="shared" ref="H367:H389" ca="1" si="23">ROUND(E367*G367,2)</f>
        <v>28</v>
      </c>
      <c r="I367" s="87"/>
      <c r="J367" s="93"/>
      <c r="K367" s="15" t="str">
        <f t="shared" si="22"/>
        <v>SEDUC E 18</v>
      </c>
      <c r="L367" s="15" t="e">
        <f>VLOOKUP(K367,[3]Matriz!$A:$B,2,FALSE)</f>
        <v>#N/A</v>
      </c>
    </row>
    <row r="368" spans="1:12 1025:1025" ht="24" hidden="1">
      <c r="A368" s="15"/>
      <c r="B36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68" s="314" t="s">
        <v>38</v>
      </c>
      <c r="D368" s="315">
        <v>13348</v>
      </c>
      <c r="E368" s="314">
        <v>2</v>
      </c>
      <c r="F36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368" s="314">
        <f t="shared" ca="1" si="23"/>
        <v>3.4</v>
      </c>
      <c r="I368" s="87"/>
      <c r="J368" s="93"/>
      <c r="K368" s="15" t="str">
        <f t="shared" si="22"/>
        <v>SEDUC E 18</v>
      </c>
      <c r="L368" s="15" t="e">
        <f>VLOOKUP(K368,[3]Matriz!$A:$B,2,FALSE)</f>
        <v>#N/A</v>
      </c>
    </row>
    <row r="369" spans="1:12" ht="24" hidden="1">
      <c r="A369" s="15"/>
      <c r="B36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69" s="314" t="s">
        <v>38</v>
      </c>
      <c r="D369" s="315">
        <v>379</v>
      </c>
      <c r="E369" s="314">
        <v>7</v>
      </c>
      <c r="F36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369" s="314">
        <f t="shared" ca="1" si="23"/>
        <v>10.5</v>
      </c>
      <c r="I369" s="87"/>
      <c r="J369" s="93"/>
      <c r="K369" s="15" t="str">
        <f t="shared" si="22"/>
        <v>SEDUC E 18</v>
      </c>
      <c r="L369" s="15" t="e">
        <f>VLOOKUP(K369,[3]Matriz!$A:$B,2,FALSE)</f>
        <v>#N/A</v>
      </c>
    </row>
    <row r="370" spans="1:12" hidden="1">
      <c r="A370" s="15"/>
      <c r="B3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0" s="41" t="s">
        <v>34</v>
      </c>
      <c r="D370" s="38" t="s">
        <v>58</v>
      </c>
      <c r="E370" s="36">
        <v>3</v>
      </c>
      <c r="F3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0" s="36">
        <f t="shared" ca="1" si="23"/>
        <v>18.36</v>
      </c>
      <c r="I370" s="87"/>
      <c r="J370" s="93"/>
      <c r="K370" s="15" t="str">
        <f t="shared" si="22"/>
        <v>SEDUC E 18</v>
      </c>
      <c r="L370" s="15" t="e">
        <f>VLOOKUP(K370,[3]Matriz!$A:$B,2,FALSE)</f>
        <v>#N/A</v>
      </c>
    </row>
    <row r="371" spans="1:12" hidden="1">
      <c r="A371" s="15"/>
      <c r="B3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1" s="41" t="s">
        <v>20</v>
      </c>
      <c r="D371" s="38">
        <v>393</v>
      </c>
      <c r="E371" s="36">
        <f>0.2*25</f>
        <v>5</v>
      </c>
      <c r="F3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1" s="36">
        <f t="shared" ca="1" si="23"/>
        <v>302.5</v>
      </c>
      <c r="I371" s="87"/>
      <c r="J371" s="93"/>
      <c r="K371" s="15" t="str">
        <f t="shared" si="22"/>
        <v>SEDUC E 18</v>
      </c>
      <c r="L371" s="15" t="e">
        <f>VLOOKUP(K371,[3]Matriz!$A:$B,2,FALSE)</f>
        <v>#N/A</v>
      </c>
    </row>
    <row r="372" spans="1:12" hidden="1">
      <c r="A372" s="15"/>
      <c r="B372"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72" s="314" t="s">
        <v>38</v>
      </c>
      <c r="D372" s="315">
        <v>5047</v>
      </c>
      <c r="E372" s="314">
        <v>3</v>
      </c>
      <c r="F372"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72" s="3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72" s="314" t="e">
        <f t="shared" ca="1" si="23"/>
        <v>#N/A</v>
      </c>
      <c r="I372" s="87"/>
      <c r="J372" s="93"/>
      <c r="K372" s="15" t="str">
        <f t="shared" si="22"/>
        <v>SEDUC E 18</v>
      </c>
      <c r="L372" s="15" t="e">
        <f>VLOOKUP(K372,[3]Matriz!$A:$B,2,FALSE)</f>
        <v>#N/A</v>
      </c>
    </row>
    <row r="373" spans="1:12" ht="24" hidden="1">
      <c r="A373" s="15"/>
      <c r="B37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3" s="41" t="s">
        <v>20</v>
      </c>
      <c r="D373" s="38">
        <v>10614</v>
      </c>
      <c r="E373" s="36">
        <v>3</v>
      </c>
      <c r="F3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373" s="36">
        <f t="shared" ca="1" si="23"/>
        <v>12.78</v>
      </c>
      <c r="I373" s="87"/>
      <c r="J373" s="93"/>
      <c r="K373" s="15" t="str">
        <f t="shared" si="22"/>
        <v>SEDUC E 18</v>
      </c>
      <c r="L373" s="15" t="e">
        <f>VLOOKUP(K373,[3]Matriz!$A:$B,2,FALSE)</f>
        <v>#N/A</v>
      </c>
    </row>
    <row r="374" spans="1:12" ht="36" hidden="1">
      <c r="A374" s="15"/>
      <c r="B37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4" s="41" t="s">
        <v>20</v>
      </c>
      <c r="D374" s="38">
        <v>9720</v>
      </c>
      <c r="E374" s="36">
        <v>3</v>
      </c>
      <c r="F37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374" s="36">
        <f t="shared" ca="1" si="23"/>
        <v>171.9</v>
      </c>
      <c r="I374" s="87"/>
      <c r="J374" s="93"/>
      <c r="K374" s="15" t="str">
        <f t="shared" si="22"/>
        <v>SEDUC E 18</v>
      </c>
      <c r="L374" s="15" t="e">
        <f>VLOOKUP(K374,[3]Matriz!$A:$B,2,FALSE)</f>
        <v>#N/A</v>
      </c>
    </row>
    <row r="375" spans="1:12" hidden="1">
      <c r="A375" s="15"/>
      <c r="B3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5" s="41" t="s">
        <v>20</v>
      </c>
      <c r="D375" s="38">
        <v>3541</v>
      </c>
      <c r="E375" s="36">
        <v>3</v>
      </c>
      <c r="F3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5" s="36">
        <f t="shared" ca="1" si="23"/>
        <v>460.5</v>
      </c>
      <c r="I375" s="87"/>
      <c r="J375" s="93"/>
      <c r="K375" s="15" t="str">
        <f t="shared" si="22"/>
        <v>SEDUC E 18</v>
      </c>
      <c r="L375" s="15" t="e">
        <f>VLOOKUP(K375,[3]Matriz!$A:$B,2,FALSE)</f>
        <v>#N/A</v>
      </c>
    </row>
    <row r="376" spans="1:12" hidden="1">
      <c r="A376" s="15"/>
      <c r="B37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6" s="41" t="s">
        <v>34</v>
      </c>
      <c r="D376" s="38" t="s">
        <v>59</v>
      </c>
      <c r="E376" s="36">
        <v>1.5</v>
      </c>
      <c r="F3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6" s="36">
        <f t="shared" ca="1" si="23"/>
        <v>11.1</v>
      </c>
      <c r="I376" s="87"/>
      <c r="J376" s="93"/>
      <c r="K376" s="15" t="str">
        <f t="shared" si="22"/>
        <v>SEDUC E 18</v>
      </c>
      <c r="L376" s="15" t="e">
        <f>VLOOKUP(K376,[3]Matriz!$A:$B,2,FALSE)</f>
        <v>#N/A</v>
      </c>
    </row>
    <row r="377" spans="1:12" ht="24" hidden="1">
      <c r="A377" s="15"/>
      <c r="B37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77" s="314" t="s">
        <v>38</v>
      </c>
      <c r="D377" s="315">
        <v>20111</v>
      </c>
      <c r="E377" s="314">
        <v>1</v>
      </c>
      <c r="F37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377" s="314">
        <f t="shared" ca="1" si="23"/>
        <v>13.55</v>
      </c>
      <c r="I377" s="87"/>
      <c r="J377" s="93"/>
      <c r="K377" s="15" t="str">
        <f t="shared" si="22"/>
        <v>SEDUC E 18</v>
      </c>
      <c r="L377" s="15" t="e">
        <f>VLOOKUP(K377,[3]Matriz!$A:$B,2,FALSE)</f>
        <v>#N/A</v>
      </c>
    </row>
    <row r="378" spans="1:12" hidden="1">
      <c r="A378" s="15"/>
      <c r="B3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78" s="41" t="s">
        <v>34</v>
      </c>
      <c r="D378" s="38" t="s">
        <v>49</v>
      </c>
      <c r="E378" s="36">
        <v>6</v>
      </c>
      <c r="F3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78" s="36">
        <f t="shared" ca="1" si="23"/>
        <v>63.3</v>
      </c>
      <c r="I378" s="87"/>
      <c r="J378" s="93"/>
      <c r="K378" s="15" t="str">
        <f t="shared" si="22"/>
        <v>SEDUC E 18</v>
      </c>
      <c r="L378" s="15" t="e">
        <f>VLOOKUP(K378,[3]Matriz!$A:$B,2,FALSE)</f>
        <v>#N/A</v>
      </c>
    </row>
    <row r="379" spans="1:12" ht="48" hidden="1">
      <c r="A379" s="15"/>
      <c r="B37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79" s="41" t="s">
        <v>20</v>
      </c>
      <c r="D379" s="38">
        <v>10630</v>
      </c>
      <c r="E379" s="36">
        <v>6</v>
      </c>
      <c r="F3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79" s="36">
        <f t="shared" ca="1" si="23"/>
        <v>264.60000000000002</v>
      </c>
      <c r="I379" s="87"/>
      <c r="J379" s="93"/>
      <c r="K379" s="15" t="str">
        <f t="shared" si="22"/>
        <v>SEDUC E 18</v>
      </c>
      <c r="L379" s="15" t="e">
        <f>VLOOKUP(K379,[3]Matriz!$A:$B,2,FALSE)</f>
        <v>#N/A</v>
      </c>
    </row>
    <row r="380" spans="1:12" ht="36" hidden="1">
      <c r="A380" s="15"/>
      <c r="B38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380" s="314" t="s">
        <v>38</v>
      </c>
      <c r="D380" s="315">
        <v>3378</v>
      </c>
      <c r="E380" s="314">
        <v>3</v>
      </c>
      <c r="F38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380" s="314">
        <f t="shared" ca="1" si="23"/>
        <v>346.71</v>
      </c>
      <c r="I380" s="87"/>
      <c r="J380" s="93"/>
      <c r="K380" s="15" t="str">
        <f t="shared" si="22"/>
        <v>SEDUC E 18</v>
      </c>
      <c r="L380" s="15" t="e">
        <f>VLOOKUP(K380,[3]Matriz!$A:$B,2,FALSE)</f>
        <v>#N/A</v>
      </c>
    </row>
    <row r="381" spans="1:12" hidden="1">
      <c r="A381" s="15"/>
      <c r="B38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1" s="41" t="s">
        <v>20</v>
      </c>
      <c r="D381" s="38">
        <v>2524</v>
      </c>
      <c r="E381" s="36">
        <v>6</v>
      </c>
      <c r="F38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381" s="36">
        <f t="shared" ca="1" si="23"/>
        <v>654</v>
      </c>
      <c r="I381" s="87"/>
      <c r="J381" s="93"/>
      <c r="K381" s="15" t="str">
        <f t="shared" si="22"/>
        <v>SEDUC E 18</v>
      </c>
      <c r="L381" s="15" t="e">
        <f>VLOOKUP(K381,[3]Matriz!$A:$B,2,FALSE)</f>
        <v>#N/A</v>
      </c>
    </row>
    <row r="382" spans="1:12" hidden="1">
      <c r="A382" s="15"/>
      <c r="B38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2" s="41" t="s">
        <v>34</v>
      </c>
      <c r="D382" s="38" t="s">
        <v>48</v>
      </c>
      <c r="E382" s="36">
        <v>6</v>
      </c>
      <c r="F3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2" s="36">
        <f t="shared" ca="1" si="23"/>
        <v>48.42</v>
      </c>
      <c r="I382" s="87"/>
      <c r="J382" s="93"/>
      <c r="K382" s="15" t="str">
        <f t="shared" si="22"/>
        <v>SEDUC E 18</v>
      </c>
      <c r="L382" s="15" t="e">
        <f>VLOOKUP(K382,[3]Matriz!$A:$B,2,FALSE)</f>
        <v>#N/A</v>
      </c>
    </row>
    <row r="383" spans="1:12" hidden="1">
      <c r="A383" s="15"/>
      <c r="B38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3" s="41" t="s">
        <v>34</v>
      </c>
      <c r="D383" s="38" t="s">
        <v>47</v>
      </c>
      <c r="E383" s="36">
        <v>8</v>
      </c>
      <c r="F38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3" s="36">
        <f t="shared" ca="1" si="23"/>
        <v>74.56</v>
      </c>
      <c r="I383" s="87"/>
      <c r="J383" s="93"/>
      <c r="K383" s="15" t="str">
        <f t="shared" si="22"/>
        <v>SEDUC E 18</v>
      </c>
      <c r="L383" s="15" t="e">
        <f>VLOOKUP(K383,[3]Matriz!$A:$B,2,FALSE)</f>
        <v>#N/A</v>
      </c>
    </row>
    <row r="384" spans="1:12" ht="36" hidden="1">
      <c r="A384" s="15"/>
      <c r="B38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84" s="314" t="s">
        <v>38</v>
      </c>
      <c r="D384" s="315">
        <v>441</v>
      </c>
      <c r="E384" s="314">
        <v>4</v>
      </c>
      <c r="F38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384" s="314">
        <f t="shared" ca="1" si="23"/>
        <v>49.8</v>
      </c>
      <c r="I384" s="87"/>
      <c r="J384" s="93"/>
      <c r="K384" s="15" t="str">
        <f t="shared" si="22"/>
        <v>SEDUC E 18</v>
      </c>
      <c r="L384" s="15" t="e">
        <f>VLOOKUP(K384,[3]Matriz!$A:$B,2,FALSE)</f>
        <v>#N/A</v>
      </c>
    </row>
    <row r="385" spans="1:12 1025:1025" ht="24" hidden="1">
      <c r="A385" s="15"/>
      <c r="B38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85" s="314" t="s">
        <v>38</v>
      </c>
      <c r="D385" s="315">
        <v>4276</v>
      </c>
      <c r="E385" s="314">
        <v>3</v>
      </c>
      <c r="F38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385" s="314">
        <f t="shared" ca="1" si="23"/>
        <v>600.69000000000005</v>
      </c>
      <c r="I385" s="87"/>
      <c r="J385" s="93"/>
      <c r="K385" s="15" t="str">
        <f t="shared" si="22"/>
        <v>SEDUC E 18</v>
      </c>
      <c r="L385" s="15" t="e">
        <f>VLOOKUP(K385,[3]Matriz!$A:$B,2,FALSE)</f>
        <v>#N/A</v>
      </c>
    </row>
    <row r="386" spans="1:12 1025:1025" ht="24" hidden="1">
      <c r="A386" s="15"/>
      <c r="B38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86" s="314" t="s">
        <v>38</v>
      </c>
      <c r="D386" s="315">
        <v>7581</v>
      </c>
      <c r="E386" s="314">
        <v>2</v>
      </c>
      <c r="F38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386" s="314">
        <f t="shared" ca="1" si="23"/>
        <v>6.3</v>
      </c>
      <c r="I386" s="87"/>
      <c r="J386" s="93"/>
      <c r="K386" s="15" t="str">
        <f t="shared" si="22"/>
        <v>SEDUC E 18</v>
      </c>
      <c r="L386" s="15" t="e">
        <f>VLOOKUP(K386,[3]Matriz!$A:$B,2,FALSE)</f>
        <v>#N/A</v>
      </c>
    </row>
    <row r="387" spans="1:12 1025:1025" ht="24" hidden="1">
      <c r="A387" s="15"/>
      <c r="B3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7" s="41" t="s">
        <v>14</v>
      </c>
      <c r="D387" s="38">
        <v>88279</v>
      </c>
      <c r="E387" s="36">
        <v>1.1000000000000001</v>
      </c>
      <c r="F3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387" s="36">
        <f t="shared" ca="1" si="23"/>
        <v>28.11</v>
      </c>
      <c r="I387" s="87"/>
      <c r="J387" s="93"/>
      <c r="K387" s="15" t="str">
        <f t="shared" si="22"/>
        <v>SEDUC E 18</v>
      </c>
      <c r="L387" s="15" t="e">
        <f>VLOOKUP(K387,[3]Matriz!$A:$B,2,FALSE)</f>
        <v>#N/A</v>
      </c>
    </row>
    <row r="388" spans="1:12 1025:1025" hidden="1">
      <c r="A388" s="15"/>
      <c r="B38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88" s="41" t="s">
        <v>14</v>
      </c>
      <c r="D388" s="38">
        <v>88316</v>
      </c>
      <c r="E388" s="36">
        <v>1</v>
      </c>
      <c r="F3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388" s="36">
        <f t="shared" ca="1" si="23"/>
        <v>16.66</v>
      </c>
      <c r="I388" s="87"/>
      <c r="J388" s="93"/>
      <c r="K388" s="15" t="str">
        <f t="shared" si="22"/>
        <v>SEDUC E 18</v>
      </c>
      <c r="L388" s="15" t="e">
        <f>VLOOKUP(K388,[3]Matriz!$A:$B,2,FALSE)</f>
        <v>#N/A</v>
      </c>
    </row>
    <row r="389" spans="1:12 1025:1025" hidden="1">
      <c r="A389" s="15"/>
      <c r="B38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89" s="41" t="s">
        <v>42</v>
      </c>
      <c r="D389" s="38">
        <v>1</v>
      </c>
      <c r="E389" s="36">
        <v>0.8</v>
      </c>
      <c r="F3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89" s="36">
        <f t="shared" ca="1" si="23"/>
        <v>0.51</v>
      </c>
      <c r="I389" s="87"/>
      <c r="J389" s="93"/>
      <c r="K389" s="15" t="str">
        <f t="shared" si="22"/>
        <v>SEDUC E 18</v>
      </c>
      <c r="L389" s="15" t="e">
        <f>VLOOKUP(K389,[3]Matriz!$A:$B,2,FALSE)</f>
        <v>#N/A</v>
      </c>
    </row>
    <row r="390" spans="1:12 1025:1025" hidden="1">
      <c r="A390" s="114" t="e">
        <f ca="1">H390</f>
        <v>#N/A</v>
      </c>
      <c r="B390" s="116" t="s">
        <v>15</v>
      </c>
      <c r="C390" s="38"/>
      <c r="D390" s="38"/>
      <c r="E390" s="36"/>
      <c r="F390" s="36"/>
      <c r="G390" s="36"/>
      <c r="H390" s="69" t="e">
        <f ca="1">SUM(H367:H389)</f>
        <v>#N/A</v>
      </c>
      <c r="I390" s="87" t="str">
        <f>A365</f>
        <v>SEDUC E 18</v>
      </c>
      <c r="J390" s="107" t="e">
        <f ca="1">H390</f>
        <v>#N/A</v>
      </c>
      <c r="K390" s="15" t="str">
        <f>I390</f>
        <v>SEDUC E 18</v>
      </c>
      <c r="L390" s="15" t="e">
        <f>VLOOKUP(K390,[3]Matriz!$A:$B,2,FALSE)</f>
        <v>#N/A</v>
      </c>
    </row>
    <row r="391" spans="1:12 1025:1025" hidden="1">
      <c r="A391" s="15"/>
      <c r="B391" s="45"/>
      <c r="C391" s="46"/>
      <c r="D391" s="46"/>
      <c r="E391" s="45"/>
      <c r="F391" s="45"/>
      <c r="G391" s="45"/>
      <c r="H391" s="45"/>
      <c r="I391" s="87"/>
      <c r="J391" s="93"/>
      <c r="K391" s="15" t="str">
        <f t="shared" si="22"/>
        <v>SEDUC E 18</v>
      </c>
      <c r="L391" s="15" t="e">
        <f>VLOOKUP(K391,[3]Matriz!$A:$B,2,FALSE)</f>
        <v>#N/A</v>
      </c>
    </row>
    <row r="392" spans="1:12 1025:1025" ht="20.25">
      <c r="A392" s="15"/>
      <c r="B392" s="354" t="str">
        <f>A393</f>
        <v>SEDUC E 19</v>
      </c>
      <c r="C392" s="355"/>
      <c r="D392" s="355"/>
      <c r="E392" s="355"/>
      <c r="F392" s="355"/>
      <c r="G392" s="355"/>
      <c r="H392" s="356"/>
      <c r="I392" s="87"/>
      <c r="J392" s="93"/>
      <c r="K392" s="85" t="str">
        <f>$B$392</f>
        <v>SEDUC E 19</v>
      </c>
      <c r="L392" s="15">
        <f>VLOOKUP(K392,[3]Matriz!$A:$B,2,FALSE)</f>
        <v>27</v>
      </c>
      <c r="AMK392" s="15"/>
    </row>
    <row r="393" spans="1:12 1025:1025" ht="24" customHeight="1">
      <c r="A393" s="15" t="s">
        <v>72</v>
      </c>
      <c r="B393" s="357" t="s">
        <v>73</v>
      </c>
      <c r="C393" s="358"/>
      <c r="D393" s="358"/>
      <c r="E393" s="358"/>
      <c r="F393" s="359"/>
      <c r="G393" s="97" t="s">
        <v>5</v>
      </c>
      <c r="H393" s="258" t="s">
        <v>6</v>
      </c>
      <c r="I393" s="87"/>
      <c r="J393" s="93"/>
      <c r="K393" s="85" t="str">
        <f t="shared" ref="K393:K423" si="24">$B$392</f>
        <v>SEDUC E 19</v>
      </c>
      <c r="L393" s="15">
        <f>VLOOKUP(K393,[3]Matriz!$A:$B,2,FALSE)</f>
        <v>27</v>
      </c>
    </row>
    <row r="394" spans="1:12 1025:1025">
      <c r="A394" s="15"/>
      <c r="B394" s="28" t="s">
        <v>7</v>
      </c>
      <c r="C394" s="51" t="s">
        <v>8</v>
      </c>
      <c r="D394" s="51" t="s">
        <v>9</v>
      </c>
      <c r="E394" s="64" t="s">
        <v>10</v>
      </c>
      <c r="F394" s="28" t="s">
        <v>18</v>
      </c>
      <c r="G394" s="30" t="s">
        <v>19</v>
      </c>
      <c r="H394" s="28" t="s">
        <v>13</v>
      </c>
      <c r="I394" s="87"/>
      <c r="J394" s="93"/>
      <c r="K394" s="85" t="str">
        <f t="shared" si="24"/>
        <v>SEDUC E 19</v>
      </c>
      <c r="L394" s="15">
        <f>VLOOKUP(K394,[3]Matriz!$A:$B,2,FALSE)</f>
        <v>27</v>
      </c>
    </row>
    <row r="395" spans="1:12 1025:1025">
      <c r="A395" s="15"/>
      <c r="B3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5" s="314" t="s">
        <v>20</v>
      </c>
      <c r="D395" s="315">
        <v>155</v>
      </c>
      <c r="E395" s="344">
        <v>1</v>
      </c>
      <c r="F3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395" s="36">
        <f t="shared" ref="H395:H422" ca="1" si="25">ROUND(E395*G395,2)</f>
        <v>14</v>
      </c>
      <c r="I395" s="87"/>
      <c r="J395" s="93"/>
      <c r="K395" s="85" t="str">
        <f t="shared" si="24"/>
        <v>SEDUC E 19</v>
      </c>
      <c r="L395" s="15">
        <f>VLOOKUP(K395,[3]Matriz!$A:$B,2,FALSE)</f>
        <v>27</v>
      </c>
    </row>
    <row r="396" spans="1:12 1025:1025" ht="24">
      <c r="A396" s="15"/>
      <c r="B39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96" s="314" t="s">
        <v>38</v>
      </c>
      <c r="D396" s="315">
        <v>13348</v>
      </c>
      <c r="E396" s="344">
        <v>1</v>
      </c>
      <c r="F39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396" s="314">
        <f t="shared" ca="1" si="25"/>
        <v>1.7</v>
      </c>
      <c r="I396" s="87"/>
      <c r="J396" s="93"/>
      <c r="K396" s="85" t="str">
        <f t="shared" si="24"/>
        <v>SEDUC E 19</v>
      </c>
      <c r="L396" s="15">
        <f>VLOOKUP(K396,[3]Matriz!$A:$B,2,FALSE)</f>
        <v>27</v>
      </c>
    </row>
    <row r="397" spans="1:12 1025:1025" ht="24">
      <c r="A397" s="15"/>
      <c r="B39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97" s="314" t="s">
        <v>38</v>
      </c>
      <c r="D397" s="315">
        <v>379</v>
      </c>
      <c r="E397" s="344">
        <v>1</v>
      </c>
      <c r="F39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397" s="314">
        <f t="shared" ca="1" si="25"/>
        <v>1.5</v>
      </c>
      <c r="I397" s="87"/>
      <c r="J397" s="93"/>
      <c r="K397" s="85" t="str">
        <f t="shared" si="24"/>
        <v>SEDUC E 19</v>
      </c>
      <c r="L397" s="15">
        <f>VLOOKUP(K397,[3]Matriz!$A:$B,2,FALSE)</f>
        <v>27</v>
      </c>
    </row>
    <row r="398" spans="1:12 1025:1025">
      <c r="A398" s="15"/>
      <c r="B39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98" s="314" t="s">
        <v>20</v>
      </c>
      <c r="D398" s="315">
        <v>4634</v>
      </c>
      <c r="E398" s="344">
        <v>1</v>
      </c>
      <c r="F39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98" s="36">
        <f t="shared" ca="1" si="25"/>
        <v>198</v>
      </c>
      <c r="I398" s="87"/>
      <c r="J398" s="93"/>
      <c r="K398" s="85" t="str">
        <f t="shared" si="24"/>
        <v>SEDUC E 19</v>
      </c>
      <c r="L398" s="15">
        <f>VLOOKUP(K398,[3]Matriz!$A:$B,2,FALSE)</f>
        <v>27</v>
      </c>
    </row>
    <row r="399" spans="1:12 1025:1025">
      <c r="A399" s="15"/>
      <c r="B39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99" s="314" t="s">
        <v>34</v>
      </c>
      <c r="D399" s="315" t="s">
        <v>58</v>
      </c>
      <c r="E399" s="344">
        <v>6</v>
      </c>
      <c r="F39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9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99" s="36">
        <f t="shared" ca="1" si="25"/>
        <v>36.72</v>
      </c>
      <c r="I399" s="87"/>
      <c r="J399" s="93"/>
      <c r="K399" s="85" t="str">
        <f t="shared" si="24"/>
        <v>SEDUC E 19</v>
      </c>
      <c r="L399" s="15">
        <f>VLOOKUP(K399,[3]Matriz!$A:$B,2,FALSE)</f>
        <v>27</v>
      </c>
    </row>
    <row r="400" spans="1:12 1025:1025">
      <c r="A400" s="15"/>
      <c r="B40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0" s="314" t="s">
        <v>20</v>
      </c>
      <c r="D400" s="315">
        <v>393</v>
      </c>
      <c r="E400" s="344">
        <v>2</v>
      </c>
      <c r="F40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0" s="36">
        <f t="shared" ca="1" si="25"/>
        <v>121</v>
      </c>
      <c r="I400" s="87"/>
      <c r="J400" s="93"/>
      <c r="K400" s="85" t="str">
        <f t="shared" si="24"/>
        <v>SEDUC E 19</v>
      </c>
      <c r="L400" s="15">
        <f>VLOOKUP(K400,[3]Matriz!$A:$B,2,FALSE)</f>
        <v>27</v>
      </c>
    </row>
    <row r="401" spans="1:12">
      <c r="A401" s="15"/>
      <c r="B4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INDICADORA 15KV/50A-RUPTURA 1200A</v>
      </c>
      <c r="C401" s="314" t="s">
        <v>34</v>
      </c>
      <c r="D401" s="315" t="s">
        <v>7550</v>
      </c>
      <c r="E401" s="344">
        <v>3</v>
      </c>
      <c r="F40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1" s="3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280.04000000000002</v>
      </c>
      <c r="H401" s="314">
        <f t="shared" ca="1" si="25"/>
        <v>840.12</v>
      </c>
      <c r="I401" s="87"/>
      <c r="J401" s="93"/>
      <c r="K401" s="85" t="str">
        <f t="shared" si="24"/>
        <v>SEDUC E 19</v>
      </c>
      <c r="L401" s="15">
        <f>VLOOKUP(K401,[3]Matriz!$A:$B,2,FALSE)</f>
        <v>27</v>
      </c>
    </row>
    <row r="402" spans="1:12">
      <c r="A402" s="15"/>
      <c r="B40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2" s="314" t="s">
        <v>20</v>
      </c>
      <c r="D402" s="315">
        <v>9354</v>
      </c>
      <c r="E402" s="344">
        <v>1</v>
      </c>
      <c r="F40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402" s="36">
        <f t="shared" ca="1" si="25"/>
        <v>10</v>
      </c>
      <c r="I402" s="87"/>
      <c r="J402" s="93"/>
      <c r="K402" s="85" t="str">
        <f t="shared" si="24"/>
        <v>SEDUC E 19</v>
      </c>
      <c r="L402" s="15">
        <f>VLOOKUP(K402,[3]Matriz!$A:$B,2,FALSE)</f>
        <v>27</v>
      </c>
    </row>
    <row r="403" spans="1:12" ht="36">
      <c r="A403" s="15"/>
      <c r="B40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3" s="314" t="s">
        <v>20</v>
      </c>
      <c r="D403" s="315">
        <v>10629</v>
      </c>
      <c r="E403" s="344">
        <v>3</v>
      </c>
      <c r="F4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403" s="36">
        <f t="shared" ca="1" si="25"/>
        <v>150</v>
      </c>
      <c r="I403" s="87"/>
      <c r="J403" s="93"/>
      <c r="K403" s="85" t="str">
        <f t="shared" si="24"/>
        <v>SEDUC E 19</v>
      </c>
      <c r="L403" s="15">
        <f>VLOOKUP(K403,[3]Matriz!$A:$B,2,FALSE)</f>
        <v>27</v>
      </c>
    </row>
    <row r="404" spans="1:12" ht="24">
      <c r="A404" s="15"/>
      <c r="B4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4" s="314" t="s">
        <v>20</v>
      </c>
      <c r="D404" s="315">
        <v>10617</v>
      </c>
      <c r="E404" s="344">
        <v>3</v>
      </c>
      <c r="F4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404" s="36">
        <f t="shared" ca="1" si="25"/>
        <v>115.98</v>
      </c>
      <c r="I404" s="87"/>
      <c r="J404" s="93"/>
      <c r="K404" s="85" t="str">
        <f t="shared" si="24"/>
        <v>SEDUC E 19</v>
      </c>
      <c r="L404" s="15">
        <f>VLOOKUP(K404,[3]Matriz!$A:$B,2,FALSE)</f>
        <v>27</v>
      </c>
    </row>
    <row r="405" spans="1:12" ht="36">
      <c r="A405" s="15"/>
      <c r="B405"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5" s="314" t="s">
        <v>20</v>
      </c>
      <c r="D405" s="315">
        <v>9720</v>
      </c>
      <c r="E405" s="344">
        <v>3</v>
      </c>
      <c r="F4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405" s="36">
        <f t="shared" ca="1" si="25"/>
        <v>171.9</v>
      </c>
      <c r="I405" s="87"/>
      <c r="J405" s="93"/>
      <c r="K405" s="85" t="str">
        <f t="shared" si="24"/>
        <v>SEDUC E 19</v>
      </c>
      <c r="L405" s="15">
        <f>VLOOKUP(K405,[3]Matriz!$A:$B,2,FALSE)</f>
        <v>27</v>
      </c>
    </row>
    <row r="406" spans="1:12">
      <c r="A406" s="15"/>
      <c r="B406"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6" s="314" t="s">
        <v>34</v>
      </c>
      <c r="D406" s="315" t="s">
        <v>59</v>
      </c>
      <c r="E406" s="344">
        <v>1.5</v>
      </c>
      <c r="F4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6" s="36">
        <f t="shared" ca="1" si="25"/>
        <v>11.1</v>
      </c>
      <c r="I406" s="87"/>
      <c r="J406" s="93"/>
      <c r="K406" s="85" t="str">
        <f t="shared" si="24"/>
        <v>SEDUC E 19</v>
      </c>
      <c r="L406" s="15">
        <f>VLOOKUP(K406,[3]Matriz!$A:$B,2,FALSE)</f>
        <v>27</v>
      </c>
    </row>
    <row r="407" spans="1:12">
      <c r="A407" s="15"/>
      <c r="B407"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7" s="314" t="s">
        <v>34</v>
      </c>
      <c r="D407" s="315" t="s">
        <v>49</v>
      </c>
      <c r="E407" s="344">
        <v>3</v>
      </c>
      <c r="F4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7" s="36">
        <f t="shared" ca="1" si="25"/>
        <v>31.65</v>
      </c>
      <c r="I407" s="87"/>
      <c r="J407" s="93"/>
      <c r="K407" s="85" t="str">
        <f t="shared" si="24"/>
        <v>SEDUC E 19</v>
      </c>
      <c r="L407" s="15">
        <f>VLOOKUP(K407,[3]Matriz!$A:$B,2,FALSE)</f>
        <v>27</v>
      </c>
    </row>
    <row r="408" spans="1:12" ht="36">
      <c r="A408" s="15"/>
      <c r="B408"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408" s="314" t="s">
        <v>38</v>
      </c>
      <c r="D408" s="315">
        <v>3378</v>
      </c>
      <c r="E408" s="344">
        <v>3</v>
      </c>
      <c r="F40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408" s="36">
        <f t="shared" ca="1" si="25"/>
        <v>346.71</v>
      </c>
      <c r="I408" s="87"/>
      <c r="J408" s="93"/>
      <c r="K408" s="85" t="str">
        <f t="shared" si="24"/>
        <v>SEDUC E 19</v>
      </c>
      <c r="L408" s="15">
        <f>VLOOKUP(K408,[3]Matriz!$A:$B,2,FALSE)</f>
        <v>27</v>
      </c>
    </row>
    <row r="409" spans="1:12">
      <c r="A409" s="15"/>
      <c r="B409"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09" s="314" t="s">
        <v>20</v>
      </c>
      <c r="D409" s="315">
        <v>2524</v>
      </c>
      <c r="E409" s="344">
        <v>3</v>
      </c>
      <c r="F4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409" s="36">
        <f t="shared" ca="1" si="25"/>
        <v>327</v>
      </c>
      <c r="I409" s="87"/>
      <c r="J409" s="93"/>
      <c r="K409" s="85" t="str">
        <f t="shared" si="24"/>
        <v>SEDUC E 19</v>
      </c>
      <c r="L409" s="15">
        <f>VLOOKUP(K409,[3]Matriz!$A:$B,2,FALSE)</f>
        <v>27</v>
      </c>
    </row>
    <row r="410" spans="1:12">
      <c r="A410" s="15"/>
      <c r="B410"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0" s="314" t="s">
        <v>20</v>
      </c>
      <c r="D410" s="315">
        <v>1583</v>
      </c>
      <c r="E410" s="344">
        <v>1</v>
      </c>
      <c r="F41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410" s="36">
        <f t="shared" ca="1" si="25"/>
        <v>13</v>
      </c>
      <c r="I410" s="87"/>
      <c r="J410" s="93"/>
      <c r="K410" s="85" t="str">
        <f t="shared" si="24"/>
        <v>SEDUC E 19</v>
      </c>
      <c r="L410" s="15">
        <f>VLOOKUP(K410,[3]Matriz!$A:$B,2,FALSE)</f>
        <v>27</v>
      </c>
    </row>
    <row r="411" spans="1:12">
      <c r="A411" s="15"/>
      <c r="B411"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1" s="314" t="s">
        <v>34</v>
      </c>
      <c r="D411" s="315" t="s">
        <v>48</v>
      </c>
      <c r="E411" s="344">
        <v>3</v>
      </c>
      <c r="F41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1" s="36">
        <f t="shared" ca="1" si="25"/>
        <v>24.21</v>
      </c>
      <c r="I411" s="87"/>
      <c r="J411" s="93"/>
      <c r="K411" s="85" t="str">
        <f t="shared" si="24"/>
        <v>SEDUC E 19</v>
      </c>
      <c r="L411" s="15">
        <f>VLOOKUP(K411,[3]Matriz!$A:$B,2,FALSE)</f>
        <v>27</v>
      </c>
    </row>
    <row r="412" spans="1:12">
      <c r="A412" s="15"/>
      <c r="B412"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2" s="314" t="s">
        <v>34</v>
      </c>
      <c r="D412" s="315" t="s">
        <v>47</v>
      </c>
      <c r="E412" s="344">
        <v>3</v>
      </c>
      <c r="F41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2" s="314">
        <f t="shared" ca="1" si="25"/>
        <v>27.96</v>
      </c>
      <c r="I412" s="87"/>
      <c r="J412" s="93"/>
      <c r="K412" s="85" t="str">
        <f t="shared" si="24"/>
        <v>SEDUC E 19</v>
      </c>
      <c r="L412" s="15">
        <f>VLOOKUP(K412,[3]Matriz!$A:$B,2,FALSE)</f>
        <v>27</v>
      </c>
    </row>
    <row r="413" spans="1:12" ht="36">
      <c r="A413" s="15"/>
      <c r="B413"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413" s="314" t="s">
        <v>38</v>
      </c>
      <c r="D413" s="315">
        <v>442</v>
      </c>
      <c r="E413" s="344">
        <v>3</v>
      </c>
      <c r="F4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413" s="36">
        <f t="shared" ca="1" si="25"/>
        <v>22.44</v>
      </c>
      <c r="I413" s="87"/>
      <c r="J413" s="93"/>
      <c r="K413" s="85" t="str">
        <f t="shared" si="24"/>
        <v>SEDUC E 19</v>
      </c>
      <c r="L413" s="15">
        <f>VLOOKUP(K413,[3]Matriz!$A:$B,2,FALSE)</f>
        <v>27</v>
      </c>
    </row>
    <row r="414" spans="1:12">
      <c r="A414" s="15"/>
      <c r="B414"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4" s="314" t="s">
        <v>20</v>
      </c>
      <c r="D414" s="315">
        <v>1672</v>
      </c>
      <c r="E414" s="344">
        <v>1</v>
      </c>
      <c r="F41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414" s="314">
        <f t="shared" ca="1" si="25"/>
        <v>12.88</v>
      </c>
      <c r="I414" s="87"/>
      <c r="J414" s="93"/>
      <c r="K414" s="85" t="str">
        <f t="shared" si="24"/>
        <v>SEDUC E 19</v>
      </c>
      <c r="L414" s="15">
        <f>VLOOKUP(K414,[3]Matriz!$A:$B,2,FALSE)</f>
        <v>27</v>
      </c>
    </row>
    <row r="415" spans="1:12" ht="36">
      <c r="A415" s="15"/>
      <c r="B415"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15" s="314" t="s">
        <v>38</v>
      </c>
      <c r="D415" s="315">
        <v>432</v>
      </c>
      <c r="E415" s="344">
        <v>2</v>
      </c>
      <c r="F41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415" s="314">
        <f t="shared" ca="1" si="25"/>
        <v>33.18</v>
      </c>
      <c r="I415" s="87"/>
      <c r="J415" s="93"/>
      <c r="K415" s="85" t="str">
        <f t="shared" si="24"/>
        <v>SEDUC E 19</v>
      </c>
      <c r="L415" s="15">
        <f>VLOOKUP(K415,[3]Matriz!$A:$B,2,FALSE)</f>
        <v>27</v>
      </c>
    </row>
    <row r="416" spans="1:12" ht="24">
      <c r="A416" s="15"/>
      <c r="B416"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16" s="314" t="s">
        <v>38</v>
      </c>
      <c r="D416" s="315">
        <v>4276</v>
      </c>
      <c r="E416" s="344">
        <v>3</v>
      </c>
      <c r="F41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416" s="314">
        <f t="shared" ca="1" si="25"/>
        <v>600.69000000000005</v>
      </c>
      <c r="I416" s="87"/>
      <c r="J416" s="93"/>
      <c r="K416" s="85" t="str">
        <f t="shared" si="24"/>
        <v>SEDUC E 19</v>
      </c>
      <c r="L416" s="15">
        <f>VLOOKUP(K416,[3]Matriz!$A:$B,2,FALSE)</f>
        <v>27</v>
      </c>
    </row>
    <row r="417" spans="1:15 1025:1025" ht="24">
      <c r="A417" s="15"/>
      <c r="B417"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17" s="314" t="s">
        <v>38</v>
      </c>
      <c r="D417" s="315">
        <v>7581</v>
      </c>
      <c r="E417" s="344">
        <v>1</v>
      </c>
      <c r="F4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417" s="36">
        <f t="shared" ca="1" si="25"/>
        <v>3.15</v>
      </c>
      <c r="I417" s="87"/>
      <c r="J417" s="93"/>
      <c r="K417" s="85" t="str">
        <f t="shared" si="24"/>
        <v>SEDUC E 19</v>
      </c>
      <c r="L417" s="15">
        <f>VLOOKUP(K417,[3]Matriz!$A:$B,2,FALSE)</f>
        <v>27</v>
      </c>
    </row>
    <row r="418" spans="1:15 1025:1025">
      <c r="A418" s="15"/>
      <c r="B418"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18" s="314" t="s">
        <v>20</v>
      </c>
      <c r="D418" s="315">
        <v>2055</v>
      </c>
      <c r="E418" s="344">
        <v>1</v>
      </c>
      <c r="F41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418" s="36">
        <f t="shared" ca="1" si="25"/>
        <v>215.39</v>
      </c>
      <c r="I418" s="87"/>
      <c r="J418" s="93"/>
      <c r="K418" s="85" t="str">
        <f t="shared" si="24"/>
        <v>SEDUC E 19</v>
      </c>
      <c r="L418" s="15">
        <f>VLOOKUP(K418,[3]Matriz!$A:$B,2,FALSE)</f>
        <v>27</v>
      </c>
    </row>
    <row r="419" spans="1:15 1025:1025" ht="24">
      <c r="A419" s="15"/>
      <c r="B419"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19" s="314" t="s">
        <v>14</v>
      </c>
      <c r="D419" s="315">
        <v>90776</v>
      </c>
      <c r="E419" s="344">
        <v>7</v>
      </c>
      <c r="F41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419" s="36">
        <f t="shared" ref="H419:H420" ca="1" si="26">ROUND(E419*G419,2)</f>
        <v>188.58</v>
      </c>
      <c r="I419" s="87"/>
      <c r="J419" s="93"/>
      <c r="K419" s="85" t="str">
        <f t="shared" si="24"/>
        <v>SEDUC E 19</v>
      </c>
      <c r="L419" s="15">
        <f>VLOOKUP(K419,[3]Matriz!$A:$B,2,FALSE)</f>
        <v>27</v>
      </c>
    </row>
    <row r="420" spans="1:15 1025:1025" ht="24">
      <c r="A420" s="15"/>
      <c r="B420"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0" s="314" t="s">
        <v>14</v>
      </c>
      <c r="D420" s="315">
        <v>88279</v>
      </c>
      <c r="E420" s="344">
        <v>7</v>
      </c>
      <c r="F42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420" s="36">
        <f t="shared" ca="1" si="26"/>
        <v>178.85</v>
      </c>
      <c r="I420" s="87"/>
      <c r="J420" s="93"/>
      <c r="K420" s="85" t="str">
        <f t="shared" si="24"/>
        <v>SEDUC E 19</v>
      </c>
      <c r="L420" s="15">
        <f>VLOOKUP(K420,[3]Matriz!$A:$B,2,FALSE)</f>
        <v>27</v>
      </c>
    </row>
    <row r="421" spans="1:15 1025:1025" ht="24">
      <c r="A421" s="15"/>
      <c r="B421"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1" s="314" t="s">
        <v>14</v>
      </c>
      <c r="D421" s="315">
        <v>96985</v>
      </c>
      <c r="E421" s="344">
        <v>5</v>
      </c>
      <c r="F4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88.25</v>
      </c>
      <c r="H421" s="36">
        <f t="shared" ca="1" si="25"/>
        <v>441.25</v>
      </c>
      <c r="I421" s="87"/>
      <c r="J421" s="93"/>
      <c r="K421" s="85" t="str">
        <f t="shared" si="24"/>
        <v>SEDUC E 19</v>
      </c>
      <c r="L421" s="15">
        <f>VLOOKUP(K421,[3]Matriz!$A:$B,2,FALSE)</f>
        <v>27</v>
      </c>
    </row>
    <row r="422" spans="1:15 1025:1025">
      <c r="A422" s="15"/>
      <c r="B422"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2" s="314" t="s">
        <v>14</v>
      </c>
      <c r="D422" s="315">
        <v>88316</v>
      </c>
      <c r="E422" s="344">
        <v>7</v>
      </c>
      <c r="F4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422" s="36">
        <f t="shared" ca="1" si="25"/>
        <v>116.62</v>
      </c>
      <c r="I422" s="87"/>
      <c r="J422" s="93"/>
      <c r="K422" s="85" t="str">
        <f t="shared" si="24"/>
        <v>SEDUC E 19</v>
      </c>
      <c r="L422" s="15">
        <f>VLOOKUP(K422,[3]Matriz!$A:$B,2,FALSE)</f>
        <v>27</v>
      </c>
    </row>
    <row r="423" spans="1:15 1025:1025">
      <c r="A423" s="114">
        <f ca="1">H423</f>
        <v>4255.58</v>
      </c>
      <c r="B423" s="145" t="s">
        <v>15</v>
      </c>
      <c r="C423" s="41"/>
      <c r="D423" s="38"/>
      <c r="E423" s="36"/>
      <c r="F423" s="36"/>
      <c r="G423" s="36"/>
      <c r="H423" s="69">
        <f ca="1">SUM(H395:H422)</f>
        <v>4255.58</v>
      </c>
      <c r="I423" s="87" t="str">
        <f>B392</f>
        <v>SEDUC E 19</v>
      </c>
      <c r="J423" s="107">
        <f ca="1">H423</f>
        <v>4255.58</v>
      </c>
      <c r="K423" s="85" t="str">
        <f t="shared" si="24"/>
        <v>SEDUC E 19</v>
      </c>
      <c r="L423" s="15">
        <f>VLOOKUP(K423,[3]Matriz!$A:$B,2,FALSE)</f>
        <v>27</v>
      </c>
      <c r="M423" s="186">
        <f ca="1">H423-400</f>
        <v>3855.58</v>
      </c>
      <c r="N423" s="15">
        <v>3694.2</v>
      </c>
      <c r="O423" s="186">
        <f ca="1">H423-N423</f>
        <v>561.38000000000011</v>
      </c>
    </row>
    <row r="424" spans="1:15 1025:1025">
      <c r="A424" s="15"/>
      <c r="B424" s="45"/>
      <c r="C424" s="46"/>
      <c r="D424" s="46"/>
      <c r="E424" s="45"/>
      <c r="F424" s="45"/>
      <c r="G424" s="45"/>
      <c r="H424" s="45"/>
      <c r="I424" s="87"/>
      <c r="J424" s="93"/>
      <c r="K424" s="15" t="str">
        <f t="shared" ref="K424" si="27">K423</f>
        <v>SEDUC E 19</v>
      </c>
      <c r="L424" s="15">
        <f>VLOOKUP(K424,[3]Matriz!$A:$B,2,FALSE)</f>
        <v>27</v>
      </c>
    </row>
    <row r="425" spans="1:15 1025:1025" ht="20.25" hidden="1">
      <c r="A425" s="15"/>
      <c r="B425" s="354" t="str">
        <f>A426</f>
        <v>SEDUC E 20</v>
      </c>
      <c r="C425" s="355"/>
      <c r="D425" s="355"/>
      <c r="E425" s="355"/>
      <c r="F425" s="355"/>
      <c r="G425" s="355"/>
      <c r="H425" s="356"/>
      <c r="I425" s="87"/>
      <c r="J425" s="93"/>
      <c r="K425" s="85" t="str">
        <f>B425</f>
        <v>SEDUC E 20</v>
      </c>
      <c r="L425" s="15" t="e">
        <f>VLOOKUP(K425,[3]Matriz!$A:$B,2,FALSE)</f>
        <v>#N/A</v>
      </c>
      <c r="AMK425" s="15"/>
    </row>
    <row r="426" spans="1:15 1025:1025" hidden="1">
      <c r="A426" s="26" t="s">
        <v>74</v>
      </c>
      <c r="B426" s="372" t="s">
        <v>75</v>
      </c>
      <c r="C426" s="373"/>
      <c r="D426" s="373"/>
      <c r="E426" s="373"/>
      <c r="F426" s="374"/>
      <c r="G426" s="71" t="s">
        <v>5</v>
      </c>
      <c r="H426" s="259" t="s">
        <v>6</v>
      </c>
      <c r="I426" s="87"/>
      <c r="J426" s="93"/>
      <c r="K426" s="15" t="str">
        <f t="shared" ref="K426:K461" si="28">K425</f>
        <v>SEDUC E 20</v>
      </c>
      <c r="L426" s="15" t="e">
        <f>VLOOKUP(K426,[3]Matriz!$A:$B,2,FALSE)</f>
        <v>#N/A</v>
      </c>
    </row>
    <row r="427" spans="1:15 1025:1025" hidden="1">
      <c r="B427" s="28" t="s">
        <v>7</v>
      </c>
      <c r="C427" s="51" t="s">
        <v>8</v>
      </c>
      <c r="D427" s="51" t="s">
        <v>9</v>
      </c>
      <c r="E427" s="64" t="s">
        <v>10</v>
      </c>
      <c r="F427" s="28" t="s">
        <v>18</v>
      </c>
      <c r="G427" s="30" t="s">
        <v>19</v>
      </c>
      <c r="H427" s="29" t="s">
        <v>13</v>
      </c>
      <c r="I427" s="87"/>
      <c r="J427" s="93"/>
      <c r="K427" s="15" t="str">
        <f t="shared" si="28"/>
        <v>SEDUC E 20</v>
      </c>
      <c r="L427" s="15" t="e">
        <f>VLOOKUP(K427,[3]Matriz!$A:$B,2,FALSE)</f>
        <v>#N/A</v>
      </c>
    </row>
    <row r="428" spans="1:15 1025:1025" hidden="1">
      <c r="B42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28" s="41" t="s">
        <v>20</v>
      </c>
      <c r="D428" s="38">
        <v>155</v>
      </c>
      <c r="E428" s="36">
        <v>2</v>
      </c>
      <c r="F42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428" s="36">
        <f t="shared" ref="H428:H459" ca="1" si="29">ROUND(E428*G428,2)</f>
        <v>28</v>
      </c>
      <c r="I428" s="87"/>
      <c r="J428" s="93"/>
      <c r="K428" s="15" t="str">
        <f t="shared" si="28"/>
        <v>SEDUC E 20</v>
      </c>
      <c r="L428" s="15" t="e">
        <f>VLOOKUP(K428,[3]Matriz!$A:$B,2,FALSE)</f>
        <v>#N/A</v>
      </c>
    </row>
    <row r="429" spans="1:15 1025:1025" ht="24" hidden="1">
      <c r="B42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29" s="41" t="s">
        <v>20</v>
      </c>
      <c r="D429" s="38">
        <v>10508</v>
      </c>
      <c r="E429" s="36">
        <v>6</v>
      </c>
      <c r="F4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429" s="36">
        <f t="shared" ca="1" si="29"/>
        <v>118.98</v>
      </c>
      <c r="I429" s="87"/>
      <c r="J429" s="93"/>
      <c r="K429" s="15" t="str">
        <f t="shared" si="28"/>
        <v>SEDUC E 20</v>
      </c>
      <c r="L429" s="15" t="e">
        <f>VLOOKUP(K429,[3]Matriz!$A:$B,2,FALSE)</f>
        <v>#N/A</v>
      </c>
    </row>
    <row r="430" spans="1:15 1025:1025" hidden="1">
      <c r="B43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0" s="41" t="s">
        <v>20</v>
      </c>
      <c r="D430" s="38">
        <v>393</v>
      </c>
      <c r="E430" s="36">
        <v>3</v>
      </c>
      <c r="F4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0" s="36">
        <f t="shared" ca="1" si="29"/>
        <v>181.5</v>
      </c>
      <c r="I430" s="87"/>
      <c r="J430" s="93"/>
      <c r="K430" s="15" t="str">
        <f t="shared" si="28"/>
        <v>SEDUC E 20</v>
      </c>
      <c r="L430" s="15" t="e">
        <f>VLOOKUP(K430,[3]Matriz!$A:$B,2,FALSE)</f>
        <v>#N/A</v>
      </c>
    </row>
    <row r="431" spans="1:15 1025:1025" ht="24" hidden="1">
      <c r="B43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31" s="314" t="s">
        <v>38</v>
      </c>
      <c r="D431" s="315">
        <v>379</v>
      </c>
      <c r="E431" s="314">
        <v>6</v>
      </c>
      <c r="F43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431" s="314">
        <f t="shared" ca="1" si="29"/>
        <v>9</v>
      </c>
      <c r="I431" s="87"/>
      <c r="J431" s="93"/>
      <c r="K431" s="15" t="str">
        <f t="shared" si="28"/>
        <v>SEDUC E 20</v>
      </c>
      <c r="L431" s="15" t="e">
        <f>VLOOKUP(K431,[3]Matriz!$A:$B,2,FALSE)</f>
        <v>#N/A</v>
      </c>
    </row>
    <row r="432" spans="1:15 1025:1025" hidden="1">
      <c r="B43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2" s="41" t="s">
        <v>20</v>
      </c>
      <c r="D432" s="38">
        <v>4634</v>
      </c>
      <c r="E432" s="36">
        <v>1</v>
      </c>
      <c r="F4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2" s="36">
        <f t="shared" ca="1" si="29"/>
        <v>198</v>
      </c>
      <c r="I432" s="87"/>
      <c r="J432" s="93"/>
      <c r="K432" s="15" t="str">
        <f t="shared" si="28"/>
        <v>SEDUC E 20</v>
      </c>
      <c r="L432" s="15" t="e">
        <f>VLOOKUP(K432,[3]Matriz!$A:$B,2,FALSE)</f>
        <v>#N/A</v>
      </c>
    </row>
    <row r="433" spans="2:12" hidden="1">
      <c r="B4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3" s="41" t="s">
        <v>34</v>
      </c>
      <c r="D433" s="38" t="s">
        <v>58</v>
      </c>
      <c r="E433" s="36">
        <v>1</v>
      </c>
      <c r="F4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3" s="36">
        <f t="shared" ca="1" si="29"/>
        <v>6.12</v>
      </c>
      <c r="I433" s="87"/>
      <c r="J433" s="93"/>
      <c r="K433" s="15" t="str">
        <f t="shared" si="28"/>
        <v>SEDUC E 20</v>
      </c>
      <c r="L433" s="15" t="e">
        <f>VLOOKUP(K433,[3]Matriz!$A:$B,2,FALSE)</f>
        <v>#N/A</v>
      </c>
    </row>
    <row r="434" spans="2:12" ht="24" hidden="1">
      <c r="B4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4" s="41" t="s">
        <v>20</v>
      </c>
      <c r="D434" s="38">
        <v>10617</v>
      </c>
      <c r="E434" s="36">
        <v>8</v>
      </c>
      <c r="F4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434" s="36">
        <f t="shared" ca="1" si="29"/>
        <v>309.27999999999997</v>
      </c>
      <c r="I434" s="87"/>
      <c r="J434" s="93"/>
      <c r="K434" s="15" t="str">
        <f t="shared" si="28"/>
        <v>SEDUC E 20</v>
      </c>
      <c r="L434" s="15" t="e">
        <f>VLOOKUP(K434,[3]Matriz!$A:$B,2,FALSE)</f>
        <v>#N/A</v>
      </c>
    </row>
    <row r="435" spans="2:12" hidden="1">
      <c r="B43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5" s="41" t="s">
        <v>20</v>
      </c>
      <c r="D435" s="38">
        <v>3249</v>
      </c>
      <c r="E435" s="36">
        <f>25*0.274</f>
        <v>6.8500000000000005</v>
      </c>
      <c r="F43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435" s="36">
        <f t="shared" ca="1" si="29"/>
        <v>703.15</v>
      </c>
      <c r="I435" s="87"/>
      <c r="J435" s="93"/>
      <c r="K435" s="15" t="str">
        <f t="shared" si="28"/>
        <v>SEDUC E 20</v>
      </c>
      <c r="L435" s="15" t="e">
        <f>VLOOKUP(K435,[3]Matriz!$A:$B,2,FALSE)</f>
        <v>#N/A</v>
      </c>
    </row>
    <row r="436" spans="2:12" hidden="1">
      <c r="B436"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36" s="314" t="s">
        <v>38</v>
      </c>
      <c r="D436" s="315">
        <v>5047</v>
      </c>
      <c r="E436" s="314">
        <v>3</v>
      </c>
      <c r="F436"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36" s="3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36" s="314" t="e">
        <f t="shared" ca="1" si="29"/>
        <v>#N/A</v>
      </c>
      <c r="I436" s="87"/>
      <c r="J436" s="93"/>
      <c r="K436" s="15" t="str">
        <f t="shared" si="28"/>
        <v>SEDUC E 20</v>
      </c>
      <c r="L436" s="15" t="e">
        <f>VLOOKUP(K436,[3]Matriz!$A:$B,2,FALSE)</f>
        <v>#N/A</v>
      </c>
    </row>
    <row r="437" spans="2:12" ht="24" hidden="1">
      <c r="B4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7" s="41" t="s">
        <v>20</v>
      </c>
      <c r="D437" s="38">
        <v>10623</v>
      </c>
      <c r="E437" s="36">
        <v>3</v>
      </c>
      <c r="F4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437" s="36">
        <f t="shared" ca="1" si="29"/>
        <v>9.15</v>
      </c>
      <c r="I437" s="87"/>
      <c r="J437" s="93"/>
      <c r="K437" s="15" t="str">
        <f t="shared" si="28"/>
        <v>SEDUC E 20</v>
      </c>
      <c r="L437" s="15" t="e">
        <f>VLOOKUP(K437,[3]Matriz!$A:$B,2,FALSE)</f>
        <v>#N/A</v>
      </c>
    </row>
    <row r="438" spans="2:12" ht="36" hidden="1">
      <c r="B43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38" s="41" t="s">
        <v>20</v>
      </c>
      <c r="D438" s="38">
        <v>9720</v>
      </c>
      <c r="E438" s="36">
        <v>1</v>
      </c>
      <c r="F4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438" s="36">
        <f t="shared" ca="1" si="29"/>
        <v>57.3</v>
      </c>
      <c r="I438" s="87"/>
      <c r="J438" s="93"/>
      <c r="K438" s="15" t="str">
        <f t="shared" si="28"/>
        <v>SEDUC E 20</v>
      </c>
      <c r="L438" s="15" t="e">
        <f>VLOOKUP(K438,[3]Matriz!$A:$B,2,FALSE)</f>
        <v>#N/A</v>
      </c>
    </row>
    <row r="439" spans="2:12" hidden="1">
      <c r="B43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39" s="41" t="s">
        <v>34</v>
      </c>
      <c r="D439" s="38" t="s">
        <v>53</v>
      </c>
      <c r="E439" s="36">
        <v>3</v>
      </c>
      <c r="F4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39" s="36">
        <f t="shared" ca="1" si="29"/>
        <v>127.5</v>
      </c>
      <c r="I439" s="87"/>
      <c r="J439" s="93"/>
      <c r="K439" s="15" t="str">
        <f t="shared" si="28"/>
        <v>SEDUC E 20</v>
      </c>
      <c r="L439" s="15" t="e">
        <f>VLOOKUP(K439,[3]Matriz!$A:$B,2,FALSE)</f>
        <v>#N/A</v>
      </c>
    </row>
    <row r="440" spans="2:12" hidden="1">
      <c r="B44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0" s="41" t="s">
        <v>34</v>
      </c>
      <c r="D440" s="38" t="s">
        <v>59</v>
      </c>
      <c r="E440" s="36">
        <v>3</v>
      </c>
      <c r="F4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0" s="36">
        <f t="shared" ca="1" si="29"/>
        <v>22.2</v>
      </c>
      <c r="I440" s="87"/>
      <c r="J440" s="93"/>
      <c r="K440" s="15" t="str">
        <f t="shared" si="28"/>
        <v>SEDUC E 20</v>
      </c>
      <c r="L440" s="15" t="e">
        <f>VLOOKUP(K440,[3]Matriz!$A:$B,2,FALSE)</f>
        <v>#N/A</v>
      </c>
    </row>
    <row r="441" spans="2:12" ht="24" hidden="1">
      <c r="B44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41" s="314" t="s">
        <v>38</v>
      </c>
      <c r="D441" s="315">
        <v>20111</v>
      </c>
      <c r="E441" s="314">
        <v>3</v>
      </c>
      <c r="F44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441" s="314">
        <f t="shared" ca="1" si="29"/>
        <v>40.65</v>
      </c>
      <c r="I441" s="87"/>
      <c r="J441" s="93"/>
      <c r="K441" s="15" t="str">
        <f t="shared" si="28"/>
        <v>SEDUC E 20</v>
      </c>
      <c r="L441" s="15" t="e">
        <f>VLOOKUP(K441,[3]Matriz!$A:$B,2,FALSE)</f>
        <v>#N/A</v>
      </c>
    </row>
    <row r="442" spans="2:12" ht="36" hidden="1">
      <c r="B4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2" s="41" t="s">
        <v>20</v>
      </c>
      <c r="D442" s="38">
        <v>10629</v>
      </c>
      <c r="E442" s="36">
        <v>1</v>
      </c>
      <c r="F4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442" s="36">
        <f t="shared" ca="1" si="29"/>
        <v>50</v>
      </c>
      <c r="I442" s="87"/>
      <c r="J442" s="93"/>
      <c r="K442" s="15" t="str">
        <f t="shared" si="28"/>
        <v>SEDUC E 20</v>
      </c>
      <c r="L442" s="15" t="e">
        <f>VLOOKUP(K442,[3]Matriz!$A:$B,2,FALSE)</f>
        <v>#N/A</v>
      </c>
    </row>
    <row r="443" spans="2:12" ht="36" hidden="1">
      <c r="B44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443" s="314" t="s">
        <v>38</v>
      </c>
      <c r="D443" s="315">
        <v>3378</v>
      </c>
      <c r="E443" s="314">
        <v>1.5</v>
      </c>
      <c r="F44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443" s="314">
        <f t="shared" ca="1" si="29"/>
        <v>173.36</v>
      </c>
      <c r="I443" s="87"/>
      <c r="J443" s="93"/>
      <c r="K443" s="15" t="str">
        <f t="shared" si="28"/>
        <v>SEDUC E 20</v>
      </c>
      <c r="L443" s="15" t="e">
        <f>VLOOKUP(K443,[3]Matriz!$A:$B,2,FALSE)</f>
        <v>#N/A</v>
      </c>
    </row>
    <row r="444" spans="2:12" hidden="1">
      <c r="B44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4" s="41" t="s">
        <v>20</v>
      </c>
      <c r="D444" s="38">
        <v>9351</v>
      </c>
      <c r="E444" s="36">
        <v>1</v>
      </c>
      <c r="F44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444" s="36">
        <f t="shared" ca="1" si="29"/>
        <v>27.3</v>
      </c>
      <c r="I444" s="87"/>
      <c r="J444" s="93"/>
      <c r="K444" s="15" t="str">
        <f t="shared" si="28"/>
        <v>SEDUC E 20</v>
      </c>
      <c r="L444" s="15" t="e">
        <f>VLOOKUP(K444,[3]Matriz!$A:$B,2,FALSE)</f>
        <v>#N/A</v>
      </c>
    </row>
    <row r="445" spans="2:12" hidden="1">
      <c r="B44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5" s="41" t="s">
        <v>34</v>
      </c>
      <c r="D445" s="38" t="s">
        <v>47</v>
      </c>
      <c r="E445" s="36">
        <v>3</v>
      </c>
      <c r="F44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5" s="36">
        <f t="shared" ca="1" si="29"/>
        <v>27.96</v>
      </c>
      <c r="I445" s="87"/>
      <c r="J445" s="93"/>
      <c r="K445" s="15" t="str">
        <f t="shared" si="28"/>
        <v>SEDUC E 20</v>
      </c>
      <c r="L445" s="15" t="e">
        <f>VLOOKUP(K445,[3]Matriz!$A:$B,2,FALSE)</f>
        <v>#N/A</v>
      </c>
    </row>
    <row r="446" spans="2:12" ht="36" hidden="1">
      <c r="B44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46" s="314" t="s">
        <v>38</v>
      </c>
      <c r="D446" s="315">
        <v>431</v>
      </c>
      <c r="E446" s="314">
        <v>3</v>
      </c>
      <c r="F44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446" s="314">
        <f t="shared" ca="1" si="29"/>
        <v>45.09</v>
      </c>
      <c r="I446" s="87"/>
      <c r="J446" s="93"/>
      <c r="K446" s="15" t="str">
        <f t="shared" si="28"/>
        <v>SEDUC E 20</v>
      </c>
      <c r="L446" s="15" t="e">
        <f>VLOOKUP(K446,[3]Matriz!$A:$B,2,FALSE)</f>
        <v>#N/A</v>
      </c>
    </row>
    <row r="447" spans="2:12" ht="36" hidden="1">
      <c r="B44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47" s="314" t="s">
        <v>38</v>
      </c>
      <c r="D447" s="315">
        <v>432</v>
      </c>
      <c r="E447" s="314">
        <v>3</v>
      </c>
      <c r="F44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447" s="314">
        <f t="shared" ca="1" si="29"/>
        <v>49.77</v>
      </c>
      <c r="I447" s="87"/>
      <c r="J447" s="93"/>
      <c r="K447" s="15" t="str">
        <f t="shared" si="28"/>
        <v>SEDUC E 20</v>
      </c>
      <c r="L447" s="15" t="e">
        <f>VLOOKUP(K447,[3]Matriz!$A:$B,2,FALSE)</f>
        <v>#N/A</v>
      </c>
    </row>
    <row r="448" spans="2:12" ht="36" hidden="1">
      <c r="B44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448" s="314" t="s">
        <v>38</v>
      </c>
      <c r="D448" s="315">
        <v>439</v>
      </c>
      <c r="E448" s="314">
        <v>4</v>
      </c>
      <c r="F44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19,06</v>
      </c>
      <c r="H448" s="314">
        <f t="shared" ca="1" si="29"/>
        <v>76.239999999999995</v>
      </c>
      <c r="I448" s="87"/>
      <c r="J448" s="149"/>
      <c r="K448" s="15" t="str">
        <f t="shared" si="28"/>
        <v>SEDUC E 20</v>
      </c>
      <c r="L448" s="15" t="e">
        <f>VLOOKUP(K448,[3]Matriz!$A:$B,2,FALSE)</f>
        <v>#N/A</v>
      </c>
    </row>
    <row r="449" spans="1:12 1025:1025" ht="36" hidden="1">
      <c r="B44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350 MM, DIAMETRO = 16 MM, ROSCA MAQUINA, CABECA QUADRADA                                                                                                                                                                                                                                                                                                                                                                                                   </v>
      </c>
      <c r="C449" s="314" t="s">
        <v>38</v>
      </c>
      <c r="D449" s="315">
        <v>433</v>
      </c>
      <c r="E449" s="314">
        <v>3</v>
      </c>
      <c r="F44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22,25</v>
      </c>
      <c r="H449" s="314">
        <f t="shared" ca="1" si="29"/>
        <v>66.75</v>
      </c>
      <c r="I449" s="87"/>
      <c r="J449" s="149"/>
      <c r="K449" s="15" t="str">
        <f t="shared" si="28"/>
        <v>SEDUC E 20</v>
      </c>
      <c r="L449" s="15" t="e">
        <f>VLOOKUP(K449,[3]Matriz!$A:$B,2,FALSE)</f>
        <v>#N/A</v>
      </c>
    </row>
    <row r="450" spans="1:12 1025:1025" ht="24" hidden="1">
      <c r="B45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50" s="314" t="s">
        <v>38</v>
      </c>
      <c r="D450" s="315">
        <v>4276</v>
      </c>
      <c r="E450" s="314">
        <v>3</v>
      </c>
      <c r="F45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450" s="314">
        <f t="shared" ca="1" si="29"/>
        <v>600.69000000000005</v>
      </c>
      <c r="I450" s="87"/>
      <c r="J450" s="149"/>
      <c r="K450" s="15" t="str">
        <f t="shared" si="28"/>
        <v>SEDUC E 20</v>
      </c>
      <c r="L450" s="15" t="e">
        <f>VLOOKUP(K450,[3]Matriz!$A:$B,2,FALSE)</f>
        <v>#N/A</v>
      </c>
    </row>
    <row r="451" spans="1:12 1025:1025" hidden="1">
      <c r="B451"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1" s="41" t="s">
        <v>34</v>
      </c>
      <c r="D451" s="38" t="s">
        <v>50</v>
      </c>
      <c r="E451" s="36">
        <v>4</v>
      </c>
      <c r="F451"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1" s="36"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1" s="36" t="e">
        <f t="shared" ca="1" si="29"/>
        <v>#N/A</v>
      </c>
      <c r="I451" s="87"/>
      <c r="J451" s="149"/>
      <c r="K451" s="15" t="str">
        <f t="shared" si="28"/>
        <v>SEDUC E 20</v>
      </c>
      <c r="L451" s="15" t="e">
        <f>VLOOKUP(K451,[3]Matriz!$A:$B,2,FALSE)</f>
        <v>#N/A</v>
      </c>
    </row>
    <row r="452" spans="1:12 1025:1025" ht="36" hidden="1">
      <c r="B45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452" s="314" t="s">
        <v>38</v>
      </c>
      <c r="D452" s="315">
        <v>444</v>
      </c>
      <c r="E452" s="314">
        <v>3</v>
      </c>
      <c r="F45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452" s="314">
        <f t="shared" ca="1" si="29"/>
        <v>66</v>
      </c>
      <c r="I452" s="87"/>
      <c r="J452" s="149"/>
      <c r="K452" s="15" t="str">
        <f t="shared" si="28"/>
        <v>SEDUC E 20</v>
      </c>
      <c r="L452" s="15" t="e">
        <f>VLOOKUP(K452,[3]Matriz!$A:$B,2,FALSE)</f>
        <v>#N/A</v>
      </c>
    </row>
    <row r="453" spans="1:12 1025:1025" ht="24" hidden="1">
      <c r="B45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3" s="41" t="s">
        <v>42</v>
      </c>
      <c r="D453" s="38">
        <v>8</v>
      </c>
      <c r="E453" s="36">
        <v>3</v>
      </c>
      <c r="F45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3" s="36">
        <f t="shared" ca="1" si="29"/>
        <v>52.59</v>
      </c>
      <c r="I453" s="87"/>
      <c r="J453" s="149"/>
      <c r="K453" s="15" t="str">
        <f t="shared" si="28"/>
        <v>SEDUC E 20</v>
      </c>
      <c r="L453" s="15" t="e">
        <f>VLOOKUP(K453,[3]Matriz!$A:$B,2,FALSE)</f>
        <v>#N/A</v>
      </c>
    </row>
    <row r="454" spans="1:12 1025:1025" ht="24" hidden="1">
      <c r="B4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4" s="41" t="s">
        <v>42</v>
      </c>
      <c r="D454" s="38">
        <v>9</v>
      </c>
      <c r="E454" s="36">
        <v>1</v>
      </c>
      <c r="F4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4" s="36">
        <f t="shared" ca="1" si="29"/>
        <v>20.62</v>
      </c>
      <c r="I454" s="87"/>
      <c r="J454" s="149"/>
      <c r="K454" s="15" t="str">
        <f t="shared" si="28"/>
        <v>SEDUC E 20</v>
      </c>
      <c r="L454" s="15" t="e">
        <f>VLOOKUP(K454,[3]Matriz!$A:$B,2,FALSE)</f>
        <v>#N/A</v>
      </c>
    </row>
    <row r="455" spans="1:12 1025:1025" ht="24" hidden="1">
      <c r="B45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55" s="314" t="s">
        <v>38</v>
      </c>
      <c r="D455" s="315">
        <v>7581</v>
      </c>
      <c r="E455" s="314">
        <v>2</v>
      </c>
      <c r="F45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455" s="314">
        <f t="shared" ca="1" si="29"/>
        <v>6.3</v>
      </c>
      <c r="I455" s="87"/>
      <c r="J455" s="149"/>
      <c r="K455" s="15" t="str">
        <f t="shared" si="28"/>
        <v>SEDUC E 20</v>
      </c>
      <c r="L455" s="15" t="e">
        <f>VLOOKUP(K455,[3]Matriz!$A:$B,2,FALSE)</f>
        <v>#N/A</v>
      </c>
    </row>
    <row r="456" spans="1:12 1025:1025" hidden="1">
      <c r="B4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6" s="41" t="s">
        <v>20</v>
      </c>
      <c r="D456" s="38">
        <v>2055</v>
      </c>
      <c r="E456" s="36">
        <v>3</v>
      </c>
      <c r="F4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456" s="36">
        <f t="shared" ca="1" si="29"/>
        <v>646.16999999999996</v>
      </c>
      <c r="I456" s="87"/>
      <c r="J456" s="149"/>
      <c r="K456" s="15" t="str">
        <f t="shared" si="28"/>
        <v>SEDUC E 20</v>
      </c>
      <c r="L456" s="15" t="e">
        <f>VLOOKUP(K456,[3]Matriz!$A:$B,2,FALSE)</f>
        <v>#N/A</v>
      </c>
    </row>
    <row r="457" spans="1:12 1025:1025" ht="24" hidden="1">
      <c r="B4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7" s="41" t="s">
        <v>14</v>
      </c>
      <c r="D457" s="38">
        <v>90776</v>
      </c>
      <c r="E457" s="36">
        <v>7</v>
      </c>
      <c r="F4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457" s="36">
        <f t="shared" ca="1" si="29"/>
        <v>188.58</v>
      </c>
      <c r="I457" s="87"/>
      <c r="J457" s="93"/>
      <c r="K457" s="15" t="str">
        <f t="shared" si="28"/>
        <v>SEDUC E 20</v>
      </c>
      <c r="L457" s="15" t="e">
        <f>VLOOKUP(K457,[3]Matriz!$A:$B,2,FALSE)</f>
        <v>#N/A</v>
      </c>
    </row>
    <row r="458" spans="1:12 1025:1025" ht="24" hidden="1">
      <c r="B45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58" s="41" t="s">
        <v>14</v>
      </c>
      <c r="D458" s="38">
        <v>88279</v>
      </c>
      <c r="E458" s="36">
        <v>7</v>
      </c>
      <c r="F4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458" s="36">
        <f t="shared" ca="1" si="29"/>
        <v>178.85</v>
      </c>
      <c r="I458" s="87"/>
      <c r="J458" s="93"/>
      <c r="K458" s="15" t="str">
        <f t="shared" si="28"/>
        <v>SEDUC E 20</v>
      </c>
      <c r="L458" s="15" t="e">
        <f>VLOOKUP(K458,[3]Matriz!$A:$B,2,FALSE)</f>
        <v>#N/A</v>
      </c>
    </row>
    <row r="459" spans="1:12 1025:1025" hidden="1">
      <c r="B4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59" s="41" t="s">
        <v>14</v>
      </c>
      <c r="D459" s="38">
        <v>88316</v>
      </c>
      <c r="E459" s="36">
        <v>7</v>
      </c>
      <c r="F4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459" s="36">
        <f t="shared" ca="1" si="29"/>
        <v>116.62</v>
      </c>
      <c r="I459" s="87"/>
      <c r="J459" s="93"/>
      <c r="K459" s="15" t="str">
        <f t="shared" si="28"/>
        <v>SEDUC E 20</v>
      </c>
      <c r="L459" s="15" t="e">
        <f>VLOOKUP(K459,[3]Matriz!$A:$B,2,FALSE)</f>
        <v>#N/A</v>
      </c>
    </row>
    <row r="460" spans="1:12 1025:1025" hidden="1">
      <c r="A460" s="39" t="e">
        <f ca="1">H460</f>
        <v>#N/A</v>
      </c>
      <c r="B460" s="145" t="s">
        <v>15</v>
      </c>
      <c r="C460" s="41"/>
      <c r="D460" s="38"/>
      <c r="E460" s="36"/>
      <c r="F460" s="36"/>
      <c r="G460" s="36"/>
      <c r="H460" s="69" t="e">
        <f ca="1">SUM(H428:H459)</f>
        <v>#N/A</v>
      </c>
      <c r="I460" s="87" t="str">
        <f>A426</f>
        <v>SEDUC E 20</v>
      </c>
      <c r="J460" s="107" t="e">
        <f ca="1">H460</f>
        <v>#N/A</v>
      </c>
      <c r="K460" s="15" t="str">
        <f>I460</f>
        <v>SEDUC E 20</v>
      </c>
      <c r="L460" s="15" t="e">
        <f>VLOOKUP(K460,[3]Matriz!$A:$B,2,FALSE)</f>
        <v>#N/A</v>
      </c>
    </row>
    <row r="461" spans="1:12 1025:1025" hidden="1">
      <c r="B461" s="146"/>
      <c r="C461" s="147"/>
      <c r="D461" s="147"/>
      <c r="E461" s="146"/>
      <c r="F461" s="146"/>
      <c r="G461" s="146"/>
      <c r="H461" s="148"/>
      <c r="I461" s="87"/>
      <c r="J461" s="93"/>
      <c r="K461" s="15" t="str">
        <f t="shared" si="28"/>
        <v>SEDUC E 20</v>
      </c>
      <c r="L461" s="15" t="e">
        <f>VLOOKUP(K461,[3]Matriz!$A:$B,2,FALSE)</f>
        <v>#N/A</v>
      </c>
    </row>
    <row r="462" spans="1:12 1025:1025" ht="20.25" hidden="1">
      <c r="A462" s="15"/>
      <c r="B462" s="354" t="str">
        <f>A463</f>
        <v>SEDUC E 21</v>
      </c>
      <c r="C462" s="355"/>
      <c r="D462" s="355"/>
      <c r="E462" s="355"/>
      <c r="F462" s="355"/>
      <c r="G462" s="355"/>
      <c r="H462" s="356"/>
      <c r="I462" s="87"/>
      <c r="J462" s="93"/>
      <c r="K462" s="85" t="str">
        <f>B462</f>
        <v>SEDUC E 21</v>
      </c>
      <c r="L462" s="15" t="e">
        <f>VLOOKUP(K462,[3]Matriz!$A:$B,2,FALSE)</f>
        <v>#N/A</v>
      </c>
      <c r="AMK462" s="15"/>
    </row>
    <row r="463" spans="1:12 1025:1025" hidden="1">
      <c r="A463" s="26" t="s">
        <v>76</v>
      </c>
      <c r="B463" s="372" t="s">
        <v>77</v>
      </c>
      <c r="C463" s="373"/>
      <c r="D463" s="373"/>
      <c r="E463" s="373"/>
      <c r="F463" s="374"/>
      <c r="G463" s="97" t="s">
        <v>5</v>
      </c>
      <c r="H463" s="259" t="s">
        <v>6</v>
      </c>
      <c r="I463" s="87"/>
      <c r="J463" s="93"/>
      <c r="K463" s="15" t="str">
        <f t="shared" ref="K463:K479" si="30">K462</f>
        <v>SEDUC E 21</v>
      </c>
      <c r="L463" s="15" t="e">
        <f>VLOOKUP(K463,[3]Matriz!$A:$B,2,FALSE)</f>
        <v>#N/A</v>
      </c>
    </row>
    <row r="464" spans="1:12 1025:1025" hidden="1">
      <c r="B464" s="28" t="s">
        <v>7</v>
      </c>
      <c r="C464" s="51" t="s">
        <v>8</v>
      </c>
      <c r="D464" s="29" t="s">
        <v>9</v>
      </c>
      <c r="E464" s="28" t="s">
        <v>10</v>
      </c>
      <c r="F464" s="28" t="s">
        <v>11</v>
      </c>
      <c r="G464" s="30" t="s">
        <v>12</v>
      </c>
      <c r="H464" s="29" t="s">
        <v>13</v>
      </c>
      <c r="I464" s="87"/>
      <c r="J464" s="93"/>
      <c r="K464" s="15" t="str">
        <f t="shared" si="30"/>
        <v>SEDUC E 21</v>
      </c>
      <c r="L464" s="15" t="e">
        <f>VLOOKUP(K464,[3]Matriz!$A:$B,2,FALSE)</f>
        <v>#N/A</v>
      </c>
    </row>
    <row r="465" spans="1:12 1025:1025" hidden="1">
      <c r="B4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5" s="41" t="s">
        <v>20</v>
      </c>
      <c r="D465" s="38">
        <v>155</v>
      </c>
      <c r="E465" s="36">
        <v>2</v>
      </c>
      <c r="F4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465" s="36">
        <v>16.399999999999999</v>
      </c>
      <c r="I465" s="87"/>
      <c r="J465" s="93"/>
      <c r="K465" s="15" t="str">
        <f t="shared" si="30"/>
        <v>SEDUC E 21</v>
      </c>
      <c r="L465" s="15" t="e">
        <f>VLOOKUP(K465,[3]Matriz!$A:$B,2,FALSE)</f>
        <v>#N/A</v>
      </c>
    </row>
    <row r="466" spans="1:12 1025:1025" ht="24" hidden="1">
      <c r="B4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6" s="41" t="s">
        <v>20</v>
      </c>
      <c r="D466" s="38">
        <v>10508</v>
      </c>
      <c r="E466" s="36">
        <v>3</v>
      </c>
      <c r="F4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466" s="36">
        <f t="shared" ref="H466:H477" ca="1" si="31">ROUND(E466*G466,2)</f>
        <v>59.49</v>
      </c>
      <c r="I466" s="87"/>
      <c r="J466" s="93"/>
      <c r="K466" s="15" t="str">
        <f t="shared" si="30"/>
        <v>SEDUC E 21</v>
      </c>
      <c r="L466" s="15" t="e">
        <f>VLOOKUP(K466,[3]Matriz!$A:$B,2,FALSE)</f>
        <v>#N/A</v>
      </c>
    </row>
    <row r="467" spans="1:12 1025:1025" ht="24" hidden="1">
      <c r="B46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67" s="314" t="s">
        <v>38</v>
      </c>
      <c r="D467" s="315">
        <v>379</v>
      </c>
      <c r="E467" s="314">
        <v>3</v>
      </c>
      <c r="F46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467" s="314">
        <f t="shared" ca="1" si="31"/>
        <v>4.5</v>
      </c>
      <c r="I467" s="87"/>
      <c r="J467" s="93"/>
      <c r="K467" s="15" t="str">
        <f t="shared" si="30"/>
        <v>SEDUC E 21</v>
      </c>
      <c r="L467" s="15" t="e">
        <f>VLOOKUP(K467,[3]Matriz!$A:$B,2,FALSE)</f>
        <v>#N/A</v>
      </c>
    </row>
    <row r="468" spans="1:12 1025:1025" hidden="1">
      <c r="B4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68" s="41" t="s">
        <v>20</v>
      </c>
      <c r="D468" s="38">
        <v>4634</v>
      </c>
      <c r="E468" s="36">
        <v>1</v>
      </c>
      <c r="F4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68" s="36">
        <f t="shared" ca="1" si="31"/>
        <v>198</v>
      </c>
      <c r="I468" s="87"/>
      <c r="J468" s="93"/>
      <c r="K468" s="15" t="str">
        <f t="shared" si="30"/>
        <v>SEDUC E 21</v>
      </c>
      <c r="L468" s="15" t="e">
        <f>VLOOKUP(K468,[3]Matriz!$A:$B,2,FALSE)</f>
        <v>#N/A</v>
      </c>
    </row>
    <row r="469" spans="1:12 1025:1025" hidden="1">
      <c r="B46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69" s="41" t="s">
        <v>20</v>
      </c>
      <c r="D469" s="38">
        <v>9351</v>
      </c>
      <c r="E469" s="36">
        <v>3</v>
      </c>
      <c r="F4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469" s="36">
        <f t="shared" ca="1" si="31"/>
        <v>81.900000000000006</v>
      </c>
      <c r="I469" s="87"/>
      <c r="J469" s="93"/>
      <c r="K469" s="15" t="str">
        <f t="shared" si="30"/>
        <v>SEDUC E 21</v>
      </c>
      <c r="L469" s="15" t="e">
        <f>VLOOKUP(K469,[3]Matriz!$A:$B,2,FALSE)</f>
        <v>#N/A</v>
      </c>
    </row>
    <row r="470" spans="1:12 1025:1025" hidden="1">
      <c r="B4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0" s="41" t="s">
        <v>34</v>
      </c>
      <c r="D470" s="38" t="s">
        <v>47</v>
      </c>
      <c r="E470" s="36">
        <v>1</v>
      </c>
      <c r="F4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0" s="36">
        <f t="shared" ca="1" si="31"/>
        <v>9.32</v>
      </c>
      <c r="I470" s="87"/>
      <c r="J470" s="93"/>
      <c r="K470" s="15" t="str">
        <f t="shared" si="30"/>
        <v>SEDUC E 21</v>
      </c>
      <c r="L470" s="15" t="e">
        <f>VLOOKUP(K470,[3]Matriz!$A:$B,2,FALSE)</f>
        <v>#N/A</v>
      </c>
    </row>
    <row r="471" spans="1:12 1025:1025" ht="36" hidden="1">
      <c r="B47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71" s="314" t="s">
        <v>38</v>
      </c>
      <c r="D471" s="315">
        <v>431</v>
      </c>
      <c r="E471" s="314">
        <v>1</v>
      </c>
      <c r="F47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471" s="314">
        <f t="shared" ca="1" si="31"/>
        <v>15.03</v>
      </c>
      <c r="I471" s="87"/>
      <c r="J471" s="149"/>
      <c r="K471" s="15" t="str">
        <f t="shared" si="30"/>
        <v>SEDUC E 21</v>
      </c>
      <c r="L471" s="15" t="e">
        <f>VLOOKUP(K471,[3]Matriz!$A:$B,2,FALSE)</f>
        <v>#N/A</v>
      </c>
    </row>
    <row r="472" spans="1:12 1025:1025" ht="36" hidden="1">
      <c r="B47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72" s="314" t="s">
        <v>38</v>
      </c>
      <c r="D472" s="315">
        <v>432</v>
      </c>
      <c r="E472" s="314">
        <v>2</v>
      </c>
      <c r="F47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472" s="314">
        <f t="shared" ca="1" si="31"/>
        <v>33.18</v>
      </c>
      <c r="I472" s="87"/>
      <c r="J472" s="149"/>
      <c r="K472" s="15" t="str">
        <f t="shared" si="30"/>
        <v>SEDUC E 21</v>
      </c>
      <c r="L472" s="15" t="e">
        <f>VLOOKUP(K472,[3]Matriz!$A:$B,2,FALSE)</f>
        <v>#N/A</v>
      </c>
    </row>
    <row r="473" spans="1:12 1025:1025" hidden="1">
      <c r="B473"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3" s="41" t="s">
        <v>34</v>
      </c>
      <c r="D473" s="38" t="s">
        <v>50</v>
      </c>
      <c r="E473" s="36">
        <v>3</v>
      </c>
      <c r="F473"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3" s="36"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3" s="36" t="e">
        <f t="shared" ca="1" si="31"/>
        <v>#N/A</v>
      </c>
      <c r="I473" s="87"/>
      <c r="J473" s="149"/>
      <c r="K473" s="15" t="str">
        <f t="shared" si="30"/>
        <v>SEDUC E 21</v>
      </c>
      <c r="L473" s="15" t="e">
        <f>VLOOKUP(K473,[3]Matriz!$A:$B,2,FALSE)</f>
        <v>#N/A</v>
      </c>
    </row>
    <row r="474" spans="1:12 1025:1025" ht="24" hidden="1">
      <c r="B47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74" s="314" t="s">
        <v>38</v>
      </c>
      <c r="D474" s="315">
        <v>7581</v>
      </c>
      <c r="E474" s="314">
        <v>2</v>
      </c>
      <c r="F47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474" s="314">
        <f t="shared" ca="1" si="31"/>
        <v>6.3</v>
      </c>
      <c r="I474" s="87"/>
      <c r="J474" s="149"/>
      <c r="K474" s="15" t="str">
        <f t="shared" si="30"/>
        <v>SEDUC E 21</v>
      </c>
      <c r="L474" s="15" t="e">
        <f>VLOOKUP(K474,[3]Matriz!$A:$B,2,FALSE)</f>
        <v>#N/A</v>
      </c>
    </row>
    <row r="475" spans="1:12 1025:1025" ht="24" hidden="1">
      <c r="B4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5" s="41" t="s">
        <v>14</v>
      </c>
      <c r="D475" s="38">
        <v>88279</v>
      </c>
      <c r="E475" s="36">
        <v>1.1000000000000001</v>
      </c>
      <c r="F4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475" s="36">
        <f t="shared" ca="1" si="31"/>
        <v>28.11</v>
      </c>
      <c r="I475" s="87"/>
      <c r="J475" s="149"/>
      <c r="K475" s="15" t="str">
        <f t="shared" si="30"/>
        <v>SEDUC E 21</v>
      </c>
      <c r="L475" s="15" t="e">
        <f>VLOOKUP(K475,[3]Matriz!$A:$B,2,FALSE)</f>
        <v>#N/A</v>
      </c>
    </row>
    <row r="476" spans="1:12 1025:1025" hidden="1">
      <c r="B47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6" s="41" t="s">
        <v>14</v>
      </c>
      <c r="D476" s="38">
        <v>88316</v>
      </c>
      <c r="E476" s="36">
        <v>1.1000000000000001</v>
      </c>
      <c r="F4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476" s="36">
        <f t="shared" ca="1" si="31"/>
        <v>18.329999999999998</v>
      </c>
      <c r="I476" s="87"/>
      <c r="J476" s="149"/>
      <c r="K476" s="15" t="str">
        <f t="shared" si="30"/>
        <v>SEDUC E 21</v>
      </c>
      <c r="L476" s="15" t="e">
        <f>VLOOKUP(K476,[3]Matriz!$A:$B,2,FALSE)</f>
        <v>#N/A</v>
      </c>
    </row>
    <row r="477" spans="1:12 1025:1025" hidden="1">
      <c r="B47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7" s="41" t="s">
        <v>42</v>
      </c>
      <c r="D477" s="38">
        <v>1</v>
      </c>
      <c r="E477" s="36">
        <v>0.8</v>
      </c>
      <c r="F47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7" s="36">
        <f t="shared" ca="1" si="31"/>
        <v>0.51</v>
      </c>
      <c r="I477" s="87"/>
      <c r="J477" s="149"/>
      <c r="K477" s="15" t="str">
        <f t="shared" si="30"/>
        <v>SEDUC E 21</v>
      </c>
      <c r="L477" s="15" t="e">
        <f>VLOOKUP(K477,[3]Matriz!$A:$B,2,FALSE)</f>
        <v>#N/A</v>
      </c>
    </row>
    <row r="478" spans="1:12 1025:1025" hidden="1">
      <c r="A478" s="39" t="e">
        <f ca="1">H478</f>
        <v>#N/A</v>
      </c>
      <c r="B478" s="145" t="s">
        <v>15</v>
      </c>
      <c r="C478" s="41"/>
      <c r="D478" s="38"/>
      <c r="E478" s="36"/>
      <c r="F478" s="36"/>
      <c r="G478" s="36"/>
      <c r="H478" s="69" t="e">
        <f ca="1">SUM(H465:H477)</f>
        <v>#N/A</v>
      </c>
      <c r="I478" s="87" t="str">
        <f>A463</f>
        <v>SEDUC E 21</v>
      </c>
      <c r="J478" s="150" t="e">
        <f ca="1">H478</f>
        <v>#N/A</v>
      </c>
      <c r="K478" s="15" t="str">
        <f>I478</f>
        <v>SEDUC E 21</v>
      </c>
      <c r="L478" s="15" t="e">
        <f>VLOOKUP(K478,[3]Matriz!$A:$B,2,FALSE)</f>
        <v>#N/A</v>
      </c>
    </row>
    <row r="479" spans="1:12 1025:1025" hidden="1">
      <c r="B479" s="146"/>
      <c r="C479" s="147"/>
      <c r="D479" s="147"/>
      <c r="E479" s="146"/>
      <c r="F479" s="146"/>
      <c r="G479" s="146"/>
      <c r="H479" s="148"/>
      <c r="I479" s="87"/>
      <c r="J479" s="149"/>
      <c r="K479" s="15" t="str">
        <f t="shared" si="30"/>
        <v>SEDUC E 21</v>
      </c>
      <c r="L479" s="15" t="e">
        <f>VLOOKUP(K479,[3]Matriz!$A:$B,2,FALSE)</f>
        <v>#N/A</v>
      </c>
    </row>
    <row r="480" spans="1:12 1025:1025" ht="20.25" hidden="1">
      <c r="A480" s="15"/>
      <c r="B480" s="354" t="str">
        <f>A481</f>
        <v>SEDUC E 22</v>
      </c>
      <c r="C480" s="355"/>
      <c r="D480" s="355"/>
      <c r="E480" s="355"/>
      <c r="F480" s="355"/>
      <c r="G480" s="355"/>
      <c r="H480" s="356"/>
      <c r="I480" s="87"/>
      <c r="J480" s="93"/>
      <c r="K480" s="85" t="str">
        <f>B480</f>
        <v>SEDUC E 22</v>
      </c>
      <c r="L480" s="15" t="e">
        <f>VLOOKUP(K480,[3]Matriz!$A:$B,2,FALSE)</f>
        <v>#N/A</v>
      </c>
      <c r="AMK480" s="15"/>
    </row>
    <row r="481" spans="1:12" hidden="1">
      <c r="A481" s="15" t="s">
        <v>78</v>
      </c>
      <c r="B481" s="375" t="s">
        <v>79</v>
      </c>
      <c r="C481" s="376"/>
      <c r="D481" s="376"/>
      <c r="E481" s="376"/>
      <c r="F481" s="377"/>
      <c r="G481" s="97" t="s">
        <v>5</v>
      </c>
      <c r="H481" s="258" t="s">
        <v>6</v>
      </c>
      <c r="I481" s="87"/>
      <c r="J481" s="149"/>
      <c r="K481" s="15" t="str">
        <f t="shared" ref="K481:K510" si="32">K480</f>
        <v>SEDUC E 22</v>
      </c>
      <c r="L481" s="15" t="e">
        <f>VLOOKUP(K481,[3]Matriz!$A:$B,2,FALSE)</f>
        <v>#N/A</v>
      </c>
    </row>
    <row r="482" spans="1:12" hidden="1">
      <c r="A482" s="15"/>
      <c r="B482" s="28" t="s">
        <v>7</v>
      </c>
      <c r="C482" s="51" t="s">
        <v>8</v>
      </c>
      <c r="D482" s="29" t="s">
        <v>9</v>
      </c>
      <c r="E482" s="28" t="s">
        <v>10</v>
      </c>
      <c r="F482" s="28" t="s">
        <v>11</v>
      </c>
      <c r="G482" s="30" t="s">
        <v>12</v>
      </c>
      <c r="H482" s="28" t="s">
        <v>13</v>
      </c>
      <c r="I482" s="87"/>
      <c r="J482" s="149"/>
      <c r="K482" s="15" t="str">
        <f t="shared" si="32"/>
        <v>SEDUC E 22</v>
      </c>
      <c r="L482" s="15" t="e">
        <f>VLOOKUP(K482,[3]Matriz!$A:$B,2,FALSE)</f>
        <v>#N/A</v>
      </c>
    </row>
    <row r="483" spans="1:12" hidden="1">
      <c r="A483" s="15"/>
      <c r="B48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3" s="41" t="s">
        <v>20</v>
      </c>
      <c r="D483" s="38">
        <v>155</v>
      </c>
      <c r="E483" s="36">
        <v>1</v>
      </c>
      <c r="F48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483" s="36">
        <f t="shared" ref="H483:H508" ca="1" si="33">ROUND(E483*G483,2)</f>
        <v>14</v>
      </c>
      <c r="I483" s="87"/>
      <c r="J483" s="149"/>
      <c r="K483" s="15" t="str">
        <f t="shared" si="32"/>
        <v>SEDUC E 22</v>
      </c>
      <c r="L483" s="15" t="e">
        <f>VLOOKUP(K483,[3]Matriz!$A:$B,2,FALSE)</f>
        <v>#N/A</v>
      </c>
    </row>
    <row r="484" spans="1:12" ht="24" hidden="1">
      <c r="A484" s="15"/>
      <c r="B48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4" s="41" t="s">
        <v>20</v>
      </c>
      <c r="D484" s="38">
        <v>10508</v>
      </c>
      <c r="E484" s="36">
        <v>3</v>
      </c>
      <c r="F48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484" s="36">
        <f t="shared" ca="1" si="33"/>
        <v>59.49</v>
      </c>
      <c r="I484" s="87"/>
      <c r="J484" s="149"/>
      <c r="K484" s="15" t="str">
        <f t="shared" si="32"/>
        <v>SEDUC E 22</v>
      </c>
      <c r="L484" s="15" t="e">
        <f>VLOOKUP(K484,[3]Matriz!$A:$B,2,FALSE)</f>
        <v>#N/A</v>
      </c>
    </row>
    <row r="485" spans="1:12" ht="24" hidden="1">
      <c r="A485" s="15"/>
      <c r="B48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85" s="314" t="s">
        <v>38</v>
      </c>
      <c r="D485" s="315">
        <v>13348</v>
      </c>
      <c r="E485" s="314">
        <v>3</v>
      </c>
      <c r="F48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485" s="314">
        <f t="shared" ca="1" si="33"/>
        <v>5.0999999999999996</v>
      </c>
      <c r="I485" s="87"/>
      <c r="J485" s="93"/>
      <c r="K485" s="15" t="str">
        <f t="shared" si="32"/>
        <v>SEDUC E 22</v>
      </c>
      <c r="L485" s="15" t="e">
        <f>VLOOKUP(K485,[3]Matriz!$A:$B,2,FALSE)</f>
        <v>#N/A</v>
      </c>
    </row>
    <row r="486" spans="1:12" ht="24" hidden="1">
      <c r="A486" s="15"/>
      <c r="B48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86" s="314" t="s">
        <v>38</v>
      </c>
      <c r="D486" s="315">
        <v>379</v>
      </c>
      <c r="E486" s="314">
        <v>3</v>
      </c>
      <c r="F48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486" s="314">
        <f t="shared" ca="1" si="33"/>
        <v>4.5</v>
      </c>
      <c r="I486" s="87"/>
      <c r="J486" s="93"/>
      <c r="K486" s="15" t="str">
        <f t="shared" si="32"/>
        <v>SEDUC E 22</v>
      </c>
      <c r="L486" s="15" t="e">
        <f>VLOOKUP(K486,[3]Matriz!$A:$B,2,FALSE)</f>
        <v>#N/A</v>
      </c>
    </row>
    <row r="487" spans="1:12" hidden="1">
      <c r="A487" s="15"/>
      <c r="B4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7" s="41" t="s">
        <v>20</v>
      </c>
      <c r="D487" s="38">
        <v>3249</v>
      </c>
      <c r="E487" s="36">
        <v>10</v>
      </c>
      <c r="F4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487" s="36">
        <f t="shared" ca="1" si="33"/>
        <v>1026.5</v>
      </c>
      <c r="I487" s="87"/>
      <c r="J487" s="93"/>
      <c r="K487" s="15" t="str">
        <f t="shared" si="32"/>
        <v>SEDUC E 22</v>
      </c>
      <c r="L487" s="15" t="e">
        <f>VLOOKUP(K487,[3]Matriz!$A:$B,2,FALSE)</f>
        <v>#N/A</v>
      </c>
    </row>
    <row r="488" spans="1:12" hidden="1">
      <c r="A488" s="15"/>
      <c r="B48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88" s="41" t="s">
        <v>20</v>
      </c>
      <c r="D488" s="38">
        <v>393</v>
      </c>
      <c r="E488" s="36">
        <v>3</v>
      </c>
      <c r="F4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88" s="36">
        <f t="shared" ca="1" si="33"/>
        <v>181.5</v>
      </c>
      <c r="I488" s="87"/>
      <c r="J488" s="93"/>
      <c r="K488" s="15" t="str">
        <f t="shared" si="32"/>
        <v>SEDUC E 22</v>
      </c>
      <c r="L488" s="15" t="e">
        <f>VLOOKUP(K488,[3]Matriz!$A:$B,2,FALSE)</f>
        <v>#N/A</v>
      </c>
    </row>
    <row r="489" spans="1:12" ht="36" hidden="1">
      <c r="A489" s="15"/>
      <c r="B48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89" s="41" t="s">
        <v>20</v>
      </c>
      <c r="D489" s="38">
        <v>9720</v>
      </c>
      <c r="E489" s="36">
        <v>3</v>
      </c>
      <c r="F4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489" s="36">
        <f t="shared" ca="1" si="33"/>
        <v>171.9</v>
      </c>
      <c r="I489" s="87"/>
      <c r="J489" s="93"/>
      <c r="K489" s="15" t="str">
        <f t="shared" si="32"/>
        <v>SEDUC E 22</v>
      </c>
      <c r="L489" s="15" t="e">
        <f>VLOOKUP(K489,[3]Matriz!$A:$B,2,FALSE)</f>
        <v>#N/A</v>
      </c>
    </row>
    <row r="490" spans="1:12" hidden="1">
      <c r="A490" s="15"/>
      <c r="B49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0" s="41" t="s">
        <v>34</v>
      </c>
      <c r="D490" s="38" t="s">
        <v>59</v>
      </c>
      <c r="E490" s="36">
        <v>1.5</v>
      </c>
      <c r="F49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0" s="36">
        <f t="shared" ca="1" si="33"/>
        <v>11.1</v>
      </c>
      <c r="I490" s="87"/>
      <c r="J490" s="93"/>
      <c r="K490" s="15" t="str">
        <f t="shared" si="32"/>
        <v>SEDUC E 22</v>
      </c>
      <c r="L490" s="15" t="e">
        <f>VLOOKUP(K490,[3]Matriz!$A:$B,2,FALSE)</f>
        <v>#N/A</v>
      </c>
    </row>
    <row r="491" spans="1:12" ht="24" hidden="1">
      <c r="A491" s="15"/>
      <c r="B49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91" s="314" t="s">
        <v>38</v>
      </c>
      <c r="D491" s="315">
        <v>20111</v>
      </c>
      <c r="E491" s="314">
        <v>1</v>
      </c>
      <c r="F49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491" s="314">
        <f t="shared" ca="1" si="33"/>
        <v>13.55</v>
      </c>
      <c r="I491" s="87"/>
      <c r="J491" s="93"/>
      <c r="K491" s="15" t="str">
        <f t="shared" si="32"/>
        <v>SEDUC E 22</v>
      </c>
      <c r="L491" s="15" t="e">
        <f>VLOOKUP(K491,[3]Matriz!$A:$B,2,FALSE)</f>
        <v>#N/A</v>
      </c>
    </row>
    <row r="492" spans="1:12" hidden="1">
      <c r="A492" s="15"/>
      <c r="B49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2" s="41" t="s">
        <v>34</v>
      </c>
      <c r="D492" s="38" t="s">
        <v>49</v>
      </c>
      <c r="E492" s="36">
        <v>3</v>
      </c>
      <c r="F49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2" s="36">
        <f t="shared" ca="1" si="33"/>
        <v>31.65</v>
      </c>
      <c r="I492" s="87"/>
      <c r="J492" s="93"/>
      <c r="K492" s="15" t="str">
        <f t="shared" si="32"/>
        <v>SEDUC E 22</v>
      </c>
      <c r="L492" s="15" t="e">
        <f>VLOOKUP(K492,[3]Matriz!$A:$B,2,FALSE)</f>
        <v>#N/A</v>
      </c>
    </row>
    <row r="493" spans="1:12" ht="48" hidden="1">
      <c r="A493" s="15"/>
      <c r="B4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3" s="41" t="s">
        <v>20</v>
      </c>
      <c r="D493" s="38">
        <v>10630</v>
      </c>
      <c r="E493" s="36">
        <v>0</v>
      </c>
      <c r="F4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3" s="36">
        <f t="shared" ca="1" si="33"/>
        <v>0</v>
      </c>
      <c r="I493" s="87"/>
      <c r="J493" s="93"/>
      <c r="K493" s="15" t="str">
        <f t="shared" si="32"/>
        <v>SEDUC E 22</v>
      </c>
      <c r="L493" s="15" t="e">
        <f>VLOOKUP(K493,[3]Matriz!$A:$B,2,FALSE)</f>
        <v>#N/A</v>
      </c>
    </row>
    <row r="494" spans="1:12" ht="36" hidden="1">
      <c r="A494" s="15"/>
      <c r="B49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494" s="314" t="s">
        <v>38</v>
      </c>
      <c r="D494" s="315">
        <v>3378</v>
      </c>
      <c r="E494" s="314">
        <v>3</v>
      </c>
      <c r="F49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494" s="314">
        <f t="shared" ca="1" si="33"/>
        <v>346.71</v>
      </c>
      <c r="I494" s="87"/>
      <c r="J494" s="93"/>
      <c r="K494" s="15" t="str">
        <f t="shared" si="32"/>
        <v>SEDUC E 22</v>
      </c>
      <c r="L494" s="15" t="e">
        <f>VLOOKUP(K494,[3]Matriz!$A:$B,2,FALSE)</f>
        <v>#N/A</v>
      </c>
    </row>
    <row r="495" spans="1:12" hidden="1">
      <c r="A495" s="15"/>
      <c r="B4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5" s="41" t="s">
        <v>20</v>
      </c>
      <c r="D495" s="38">
        <v>9351</v>
      </c>
      <c r="E495" s="36">
        <v>3</v>
      </c>
      <c r="F4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495" s="36">
        <f t="shared" ca="1" si="33"/>
        <v>81.900000000000006</v>
      </c>
      <c r="I495" s="87"/>
      <c r="J495" s="93"/>
      <c r="K495" s="15" t="str">
        <f t="shared" si="32"/>
        <v>SEDUC E 22</v>
      </c>
      <c r="L495" s="15" t="e">
        <f>VLOOKUP(K495,[3]Matriz!$A:$B,2,FALSE)</f>
        <v>#N/A</v>
      </c>
    </row>
    <row r="496" spans="1:12" hidden="1">
      <c r="A496" s="15"/>
      <c r="B4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6" s="41" t="s">
        <v>20</v>
      </c>
      <c r="D496" s="38">
        <v>2524</v>
      </c>
      <c r="E496" s="36">
        <v>3</v>
      </c>
      <c r="F4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496" s="36">
        <f t="shared" ca="1" si="33"/>
        <v>327</v>
      </c>
      <c r="I496" s="87"/>
      <c r="J496" s="93"/>
      <c r="K496" s="15" t="str">
        <f t="shared" si="32"/>
        <v>SEDUC E 22</v>
      </c>
      <c r="L496" s="15" t="e">
        <f>VLOOKUP(K496,[3]Matriz!$A:$B,2,FALSE)</f>
        <v>#N/A</v>
      </c>
    </row>
    <row r="497" spans="1:12 1025:1025" hidden="1">
      <c r="A497" s="15"/>
      <c r="B49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7" s="41" t="s">
        <v>34</v>
      </c>
      <c r="D497" s="38" t="s">
        <v>48</v>
      </c>
      <c r="E497" s="36">
        <v>3</v>
      </c>
      <c r="F4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7" s="36">
        <f t="shared" ca="1" si="33"/>
        <v>24.21</v>
      </c>
      <c r="I497" s="87"/>
      <c r="J497" s="93"/>
      <c r="K497" s="15" t="str">
        <f t="shared" si="32"/>
        <v>SEDUC E 22</v>
      </c>
      <c r="L497" s="15" t="e">
        <f>VLOOKUP(K497,[3]Matriz!$A:$B,2,FALSE)</f>
        <v>#N/A</v>
      </c>
    </row>
    <row r="498" spans="1:12 1025:1025" hidden="1">
      <c r="A498" s="15"/>
      <c r="B49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98" s="41" t="s">
        <v>34</v>
      </c>
      <c r="D498" s="38" t="s">
        <v>47</v>
      </c>
      <c r="E498" s="36">
        <v>4</v>
      </c>
      <c r="F49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98" s="36">
        <f t="shared" ca="1" si="33"/>
        <v>37.28</v>
      </c>
      <c r="I498" s="87"/>
      <c r="J498" s="93"/>
      <c r="K498" s="15" t="str">
        <f t="shared" si="32"/>
        <v>SEDUC E 22</v>
      </c>
      <c r="L498" s="15" t="e">
        <f>VLOOKUP(K498,[3]Matriz!$A:$B,2,FALSE)</f>
        <v>#N/A</v>
      </c>
    </row>
    <row r="499" spans="1:12 1025:1025" ht="36" hidden="1">
      <c r="A499" s="15"/>
      <c r="B49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499" s="314" t="s">
        <v>38</v>
      </c>
      <c r="D499" s="315">
        <v>441</v>
      </c>
      <c r="E499" s="314">
        <v>3</v>
      </c>
      <c r="F49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499" s="314">
        <f t="shared" ca="1" si="33"/>
        <v>37.35</v>
      </c>
      <c r="I499" s="87"/>
      <c r="J499" s="93"/>
      <c r="K499" s="15" t="str">
        <f t="shared" si="32"/>
        <v>SEDUC E 22</v>
      </c>
      <c r="L499" s="15" t="e">
        <f>VLOOKUP(K499,[3]Matriz!$A:$B,2,FALSE)</f>
        <v>#N/A</v>
      </c>
    </row>
    <row r="500" spans="1:12 1025:1025" ht="36" hidden="1">
      <c r="A500" s="15"/>
      <c r="B50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00" s="314" t="s">
        <v>38</v>
      </c>
      <c r="D500" s="315">
        <v>431</v>
      </c>
      <c r="E500" s="314">
        <v>1</v>
      </c>
      <c r="F50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500" s="314">
        <f t="shared" ca="1" si="33"/>
        <v>15.03</v>
      </c>
      <c r="I500" s="87"/>
      <c r="J500" s="93"/>
      <c r="K500" s="15" t="str">
        <f t="shared" si="32"/>
        <v>SEDUC E 22</v>
      </c>
      <c r="L500" s="15" t="e">
        <f>VLOOKUP(K500,[3]Matriz!$A:$B,2,FALSE)</f>
        <v>#N/A</v>
      </c>
    </row>
    <row r="501" spans="1:12 1025:1025" hidden="1">
      <c r="A501" s="15"/>
      <c r="B5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1" s="41" t="s">
        <v>20</v>
      </c>
      <c r="D501" s="38">
        <v>1683</v>
      </c>
      <c r="E501" s="36">
        <v>1</v>
      </c>
      <c r="F5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01" s="36">
        <f t="shared" ca="1" si="33"/>
        <v>22</v>
      </c>
      <c r="I501" s="87"/>
      <c r="J501" s="93"/>
      <c r="K501" s="15" t="str">
        <f t="shared" si="32"/>
        <v>SEDUC E 22</v>
      </c>
      <c r="L501" s="15" t="e">
        <f>VLOOKUP(K501,[3]Matriz!$A:$B,2,FALSE)</f>
        <v>#N/A</v>
      </c>
    </row>
    <row r="502" spans="1:12 1025:1025" ht="24" hidden="1">
      <c r="A502" s="15"/>
      <c r="B50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502" s="314" t="s">
        <v>38</v>
      </c>
      <c r="D502" s="315">
        <v>4276</v>
      </c>
      <c r="E502" s="314">
        <v>3</v>
      </c>
      <c r="F50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502" s="314">
        <f t="shared" ca="1" si="33"/>
        <v>600.69000000000005</v>
      </c>
      <c r="I502" s="87"/>
      <c r="J502" s="93"/>
      <c r="K502" s="15" t="str">
        <f t="shared" si="32"/>
        <v>SEDUC E 22</v>
      </c>
      <c r="L502" s="15" t="e">
        <f>VLOOKUP(K502,[3]Matriz!$A:$B,2,FALSE)</f>
        <v>#N/A</v>
      </c>
    </row>
    <row r="503" spans="1:12 1025:1025" hidden="1">
      <c r="A503" s="15"/>
      <c r="B503"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3" s="41" t="s">
        <v>34</v>
      </c>
      <c r="D503" s="38" t="s">
        <v>50</v>
      </c>
      <c r="E503" s="36">
        <v>3</v>
      </c>
      <c r="F503"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3" s="36"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3" s="36" t="e">
        <f t="shared" ca="1" si="33"/>
        <v>#N/A</v>
      </c>
      <c r="I503" s="87"/>
      <c r="J503" s="93"/>
      <c r="K503" s="15" t="str">
        <f t="shared" si="32"/>
        <v>SEDUC E 22</v>
      </c>
      <c r="L503" s="15" t="e">
        <f>VLOOKUP(K503,[3]Matriz!$A:$B,2,FALSE)</f>
        <v>#N/A</v>
      </c>
    </row>
    <row r="504" spans="1:12 1025:1025" ht="24" hidden="1">
      <c r="A504" s="15"/>
      <c r="B50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04" s="314" t="s">
        <v>38</v>
      </c>
      <c r="D504" s="315">
        <v>7581</v>
      </c>
      <c r="E504" s="314">
        <v>1</v>
      </c>
      <c r="F50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504" s="314">
        <f t="shared" ca="1" si="33"/>
        <v>3.15</v>
      </c>
      <c r="I504" s="87"/>
      <c r="J504" s="93"/>
      <c r="K504" s="15" t="str">
        <f t="shared" si="32"/>
        <v>SEDUC E 22</v>
      </c>
      <c r="L504" s="15" t="e">
        <f>VLOOKUP(K504,[3]Matriz!$A:$B,2,FALSE)</f>
        <v>#N/A</v>
      </c>
    </row>
    <row r="505" spans="1:12 1025:1025" ht="24" hidden="1">
      <c r="A505" s="15"/>
      <c r="B5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5" s="41" t="s">
        <v>14</v>
      </c>
      <c r="D505" s="38">
        <v>88279</v>
      </c>
      <c r="E505" s="36">
        <v>5.2</v>
      </c>
      <c r="F5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05" s="36">
        <f t="shared" ca="1" si="33"/>
        <v>132.86000000000001</v>
      </c>
      <c r="I505" s="87"/>
      <c r="J505" s="93"/>
      <c r="K505" s="15" t="str">
        <f t="shared" si="32"/>
        <v>SEDUC E 22</v>
      </c>
      <c r="L505" s="15" t="e">
        <f>VLOOKUP(K505,[3]Matriz!$A:$B,2,FALSE)</f>
        <v>#N/A</v>
      </c>
    </row>
    <row r="506" spans="1:12 1025:1025" hidden="1">
      <c r="A506" s="15"/>
      <c r="B50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6" s="41" t="s">
        <v>14</v>
      </c>
      <c r="D506" s="38">
        <v>88316</v>
      </c>
      <c r="E506" s="36">
        <v>5.2</v>
      </c>
      <c r="F5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06" s="36">
        <f t="shared" ca="1" si="33"/>
        <v>86.63</v>
      </c>
      <c r="I506" s="87"/>
      <c r="J506" s="93"/>
      <c r="K506" s="15" t="str">
        <f t="shared" si="32"/>
        <v>SEDUC E 22</v>
      </c>
      <c r="L506" s="15" t="e">
        <f>VLOOKUP(K506,[3]Matriz!$A:$B,2,FALSE)</f>
        <v>#N/A</v>
      </c>
    </row>
    <row r="507" spans="1:12 1025:1025" hidden="1">
      <c r="A507" s="15"/>
      <c r="B50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7" s="41" t="s">
        <v>42</v>
      </c>
      <c r="D507" s="38">
        <v>1</v>
      </c>
      <c r="E507" s="36">
        <v>2.2000000000000002</v>
      </c>
      <c r="F5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7" s="36">
        <f t="shared" ca="1" si="33"/>
        <v>1.41</v>
      </c>
      <c r="I507" s="87"/>
      <c r="J507" s="93"/>
      <c r="K507" s="15" t="str">
        <f t="shared" si="32"/>
        <v>SEDUC E 22</v>
      </c>
      <c r="L507" s="15" t="e">
        <f>VLOOKUP(K507,[3]Matriz!$A:$B,2,FALSE)</f>
        <v>#N/A</v>
      </c>
    </row>
    <row r="508" spans="1:12 1025:1025" hidden="1">
      <c r="A508" s="15"/>
      <c r="B50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08" s="41" t="s">
        <v>42</v>
      </c>
      <c r="D508" s="38">
        <v>3</v>
      </c>
      <c r="E508" s="36">
        <v>1.5</v>
      </c>
      <c r="F50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08" s="36">
        <f t="shared" ca="1" si="33"/>
        <v>2.42</v>
      </c>
      <c r="I508" s="87"/>
      <c r="J508" s="93"/>
      <c r="K508" s="15" t="str">
        <f t="shared" si="32"/>
        <v>SEDUC E 22</v>
      </c>
      <c r="L508" s="15" t="e">
        <f>VLOOKUP(K508,[3]Matriz!$A:$B,2,FALSE)</f>
        <v>#N/A</v>
      </c>
    </row>
    <row r="509" spans="1:12 1025:1025" hidden="1">
      <c r="A509" s="114" t="e">
        <f ca="1">H509</f>
        <v>#N/A</v>
      </c>
      <c r="B509" s="40" t="s">
        <v>15</v>
      </c>
      <c r="C509" s="41"/>
      <c r="D509" s="38"/>
      <c r="E509" s="36"/>
      <c r="F509" s="36"/>
      <c r="G509" s="36"/>
      <c r="H509" s="69" t="e">
        <f ca="1">SUM(H483:H508)</f>
        <v>#N/A</v>
      </c>
      <c r="I509" s="87" t="str">
        <f>A481</f>
        <v>SEDUC E 22</v>
      </c>
      <c r="J509" s="107" t="e">
        <f ca="1">H509</f>
        <v>#N/A</v>
      </c>
      <c r="K509" s="15" t="str">
        <f>I509</f>
        <v>SEDUC E 22</v>
      </c>
      <c r="L509" s="15" t="e">
        <f>VLOOKUP(K509,[3]Matriz!$A:$B,2,FALSE)</f>
        <v>#N/A</v>
      </c>
    </row>
    <row r="510" spans="1:12 1025:1025" hidden="1">
      <c r="A510" s="15"/>
      <c r="B510" s="146"/>
      <c r="C510" s="147"/>
      <c r="D510" s="147"/>
      <c r="E510" s="146"/>
      <c r="F510" s="146"/>
      <c r="G510" s="146"/>
      <c r="H510" s="146"/>
      <c r="I510" s="87"/>
      <c r="J510" s="93"/>
      <c r="K510" s="15" t="str">
        <f t="shared" si="32"/>
        <v>SEDUC E 22</v>
      </c>
      <c r="L510" s="15" t="e">
        <f>VLOOKUP(K510,[3]Matriz!$A:$B,2,FALSE)</f>
        <v>#N/A</v>
      </c>
    </row>
    <row r="511" spans="1:12 1025:1025" ht="20.25" hidden="1">
      <c r="A511" s="15"/>
      <c r="B511" s="354" t="str">
        <f>A512</f>
        <v>SEDUC E 23</v>
      </c>
      <c r="C511" s="355"/>
      <c r="D511" s="355"/>
      <c r="E511" s="355"/>
      <c r="F511" s="355"/>
      <c r="G511" s="355"/>
      <c r="H511" s="356"/>
      <c r="I511" s="87"/>
      <c r="J511" s="93"/>
      <c r="K511" s="85" t="str">
        <f>B511</f>
        <v>SEDUC E 23</v>
      </c>
      <c r="L511" s="15" t="e">
        <f>VLOOKUP(K511,[3]Matriz!$A:$B,2,FALSE)</f>
        <v>#N/A</v>
      </c>
      <c r="AMK511" s="15"/>
    </row>
    <row r="512" spans="1:12 1025:1025" hidden="1">
      <c r="A512" s="15" t="s">
        <v>80</v>
      </c>
      <c r="B512" s="375" t="s">
        <v>81</v>
      </c>
      <c r="C512" s="376"/>
      <c r="D512" s="376"/>
      <c r="E512" s="376"/>
      <c r="F512" s="377"/>
      <c r="G512" s="97" t="s">
        <v>5</v>
      </c>
      <c r="H512" s="258" t="s">
        <v>6</v>
      </c>
      <c r="I512" s="87"/>
      <c r="J512" s="93"/>
      <c r="K512" s="15" t="str">
        <f t="shared" ref="K512:K529" si="34">K511</f>
        <v>SEDUC E 23</v>
      </c>
      <c r="L512" s="15" t="e">
        <f>VLOOKUP(K512,[3]Matriz!$A:$B,2,FALSE)</f>
        <v>#N/A</v>
      </c>
    </row>
    <row r="513" spans="1:12" hidden="1">
      <c r="A513" s="15"/>
      <c r="B513" s="28" t="s">
        <v>7</v>
      </c>
      <c r="C513" s="51" t="s">
        <v>8</v>
      </c>
      <c r="D513" s="29" t="s">
        <v>9</v>
      </c>
      <c r="E513" s="28" t="s">
        <v>10</v>
      </c>
      <c r="F513" s="28" t="s">
        <v>11</v>
      </c>
      <c r="G513" s="30" t="s">
        <v>12</v>
      </c>
      <c r="H513" s="28" t="s">
        <v>13</v>
      </c>
      <c r="I513" s="87"/>
      <c r="J513" s="93"/>
      <c r="K513" s="15" t="str">
        <f t="shared" si="34"/>
        <v>SEDUC E 23</v>
      </c>
      <c r="L513" s="15" t="e">
        <f>VLOOKUP(K513,[3]Matriz!$A:$B,2,FALSE)</f>
        <v>#N/A</v>
      </c>
    </row>
    <row r="514" spans="1:12" ht="36" hidden="1">
      <c r="A514" s="15"/>
      <c r="B51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14" s="314" t="s">
        <v>38</v>
      </c>
      <c r="D514" s="315">
        <v>11272</v>
      </c>
      <c r="E514" s="314">
        <v>3</v>
      </c>
      <c r="F51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514" s="314">
        <f t="shared" ref="H514:H527" ca="1" si="35">ROUND(E514*G514,2)</f>
        <v>15.9</v>
      </c>
      <c r="I514" s="87"/>
      <c r="J514" s="93"/>
      <c r="K514" s="15" t="str">
        <f t="shared" si="34"/>
        <v>SEDUC E 23</v>
      </c>
      <c r="L514" s="15" t="e">
        <f>VLOOKUP(K514,[3]Matriz!$A:$B,2,FALSE)</f>
        <v>#N/A</v>
      </c>
    </row>
    <row r="515" spans="1:12" ht="24" hidden="1">
      <c r="A515" s="15"/>
      <c r="B51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15" s="314" t="s">
        <v>38</v>
      </c>
      <c r="D515" s="315">
        <v>13348</v>
      </c>
      <c r="E515" s="314">
        <v>3</v>
      </c>
      <c r="F51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515" s="314">
        <f t="shared" ca="1" si="35"/>
        <v>5.0999999999999996</v>
      </c>
      <c r="I515" s="87"/>
      <c r="J515" s="93"/>
      <c r="K515" s="15" t="str">
        <f t="shared" si="34"/>
        <v>SEDUC E 23</v>
      </c>
      <c r="L515" s="15" t="e">
        <f>VLOOKUP(K515,[3]Matriz!$A:$B,2,FALSE)</f>
        <v>#N/A</v>
      </c>
    </row>
    <row r="516" spans="1:12" ht="24" hidden="1">
      <c r="A516" s="15"/>
      <c r="B51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6" s="41" t="s">
        <v>20</v>
      </c>
      <c r="D516" s="38">
        <v>10614</v>
      </c>
      <c r="E516" s="36">
        <v>3</v>
      </c>
      <c r="F51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516" s="36">
        <f t="shared" ca="1" si="35"/>
        <v>12.78</v>
      </c>
      <c r="I516" s="87"/>
      <c r="J516" s="93"/>
      <c r="K516" s="15" t="str">
        <f t="shared" si="34"/>
        <v>SEDUC E 23</v>
      </c>
      <c r="L516" s="15" t="e">
        <f>VLOOKUP(K516,[3]Matriz!$A:$B,2,FALSE)</f>
        <v>#N/A</v>
      </c>
    </row>
    <row r="517" spans="1:12" hidden="1">
      <c r="A517" s="15"/>
      <c r="B5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7" s="41" t="s">
        <v>20</v>
      </c>
      <c r="D517" s="38">
        <v>958</v>
      </c>
      <c r="E517" s="36">
        <f>0.04*3.6</f>
        <v>0.14400000000000002</v>
      </c>
      <c r="F5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7" s="36">
        <f t="shared" ca="1" si="35"/>
        <v>7.56</v>
      </c>
      <c r="I517" s="87"/>
      <c r="J517" s="93"/>
      <c r="K517" s="15" t="str">
        <f t="shared" si="34"/>
        <v>SEDUC E 23</v>
      </c>
      <c r="L517" s="15" t="e">
        <f>VLOOKUP(K517,[3]Matriz!$A:$B,2,FALSE)</f>
        <v>#N/A</v>
      </c>
    </row>
    <row r="518" spans="1:12" ht="24" hidden="1">
      <c r="A518" s="15"/>
      <c r="B51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18" s="314" t="s">
        <v>38</v>
      </c>
      <c r="D518" s="315">
        <v>407</v>
      </c>
      <c r="E518" s="314">
        <f>0.03*3.6</f>
        <v>0.108</v>
      </c>
      <c r="F51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1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518" s="314">
        <f t="shared" ca="1" si="35"/>
        <v>6.13</v>
      </c>
      <c r="I518" s="87"/>
      <c r="J518" s="93"/>
      <c r="K518" s="15" t="str">
        <f t="shared" si="34"/>
        <v>SEDUC E 23</v>
      </c>
      <c r="L518" s="15" t="e">
        <f>VLOOKUP(K518,[3]Matriz!$A:$B,2,FALSE)</f>
        <v>#N/A</v>
      </c>
    </row>
    <row r="519" spans="1:12" hidden="1">
      <c r="A519" s="15"/>
      <c r="B51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19" s="41" t="s">
        <v>20</v>
      </c>
      <c r="D519" s="38">
        <v>2524</v>
      </c>
      <c r="E519" s="36">
        <v>3</v>
      </c>
      <c r="F51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519" s="36">
        <f t="shared" ca="1" si="35"/>
        <v>327</v>
      </c>
      <c r="I519" s="87"/>
      <c r="J519" s="93"/>
      <c r="K519" s="15" t="str">
        <f t="shared" si="34"/>
        <v>SEDUC E 23</v>
      </c>
      <c r="L519" s="15" t="e">
        <f>VLOOKUP(K519,[3]Matriz!$A:$B,2,FALSE)</f>
        <v>#N/A</v>
      </c>
    </row>
    <row r="520" spans="1:12" hidden="1">
      <c r="A520" s="15"/>
      <c r="B52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0" s="41" t="s">
        <v>20</v>
      </c>
      <c r="D520" s="38">
        <v>1125</v>
      </c>
      <c r="E520" s="36">
        <v>3</v>
      </c>
      <c r="F52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520" s="36">
        <f t="shared" ca="1" si="35"/>
        <v>30.87</v>
      </c>
      <c r="I520" s="87"/>
      <c r="J520" s="93"/>
      <c r="K520" s="15" t="str">
        <f t="shared" si="34"/>
        <v>SEDUC E 23</v>
      </c>
      <c r="L520" s="15" t="e">
        <f>VLOOKUP(K520,[3]Matriz!$A:$B,2,FALSE)</f>
        <v>#N/A</v>
      </c>
    </row>
    <row r="521" spans="1:12" ht="36" hidden="1">
      <c r="A521" s="15"/>
      <c r="B52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21" s="314" t="s">
        <v>38</v>
      </c>
      <c r="D521" s="315">
        <v>444</v>
      </c>
      <c r="E521" s="314">
        <v>3</v>
      </c>
      <c r="F52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521" s="314">
        <f t="shared" ca="1" si="35"/>
        <v>66</v>
      </c>
      <c r="I521" s="87"/>
      <c r="J521" s="93"/>
      <c r="K521" s="15" t="str">
        <f t="shared" si="34"/>
        <v>SEDUC E 23</v>
      </c>
      <c r="L521" s="15" t="e">
        <f>VLOOKUP(K521,[3]Matriz!$A:$B,2,FALSE)</f>
        <v>#N/A</v>
      </c>
    </row>
    <row r="522" spans="1:12" hidden="1">
      <c r="A522" s="15"/>
      <c r="B5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2" s="41" t="s">
        <v>20</v>
      </c>
      <c r="D522" s="38">
        <v>2649</v>
      </c>
      <c r="E522" s="36">
        <v>3</v>
      </c>
      <c r="F5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22" s="36">
        <f t="shared" ca="1" si="35"/>
        <v>40.5</v>
      </c>
      <c r="I522" s="87"/>
      <c r="J522" s="93"/>
      <c r="K522" s="15" t="str">
        <f t="shared" si="34"/>
        <v>SEDUC E 23</v>
      </c>
      <c r="L522" s="15" t="e">
        <f>VLOOKUP(K522,[3]Matriz!$A:$B,2,FALSE)</f>
        <v>#N/A</v>
      </c>
    </row>
    <row r="523" spans="1:12" ht="24" hidden="1">
      <c r="A523" s="15"/>
      <c r="B52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23" s="314" t="s">
        <v>38</v>
      </c>
      <c r="D523" s="315">
        <v>7581</v>
      </c>
      <c r="E523" s="314">
        <v>3</v>
      </c>
      <c r="F52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523" s="314">
        <f t="shared" ca="1" si="35"/>
        <v>9.4499999999999993</v>
      </c>
      <c r="I523" s="87"/>
      <c r="J523" s="93"/>
      <c r="K523" s="15" t="str">
        <f t="shared" si="34"/>
        <v>SEDUC E 23</v>
      </c>
      <c r="L523" s="15" t="e">
        <f>VLOOKUP(K523,[3]Matriz!$A:$B,2,FALSE)</f>
        <v>#N/A</v>
      </c>
    </row>
    <row r="524" spans="1:12" ht="24" hidden="1">
      <c r="A524" s="15"/>
      <c r="B52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4" s="41" t="s">
        <v>14</v>
      </c>
      <c r="D524" s="38">
        <v>88279</v>
      </c>
      <c r="E524" s="36">
        <v>5.5</v>
      </c>
      <c r="F5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24" s="36">
        <f t="shared" ca="1" si="35"/>
        <v>140.53</v>
      </c>
      <c r="I524" s="87"/>
      <c r="J524" s="93"/>
      <c r="K524" s="15" t="str">
        <f t="shared" si="34"/>
        <v>SEDUC E 23</v>
      </c>
      <c r="L524" s="15" t="e">
        <f>VLOOKUP(K524,[3]Matriz!$A:$B,2,FALSE)</f>
        <v>#N/A</v>
      </c>
    </row>
    <row r="525" spans="1:12" hidden="1">
      <c r="A525" s="15"/>
      <c r="B5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5" s="41" t="s">
        <v>14</v>
      </c>
      <c r="D525" s="38">
        <v>88316</v>
      </c>
      <c r="E525" s="36">
        <v>5.5</v>
      </c>
      <c r="F5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25" s="36">
        <f t="shared" ca="1" si="35"/>
        <v>91.63</v>
      </c>
      <c r="I525" s="87"/>
      <c r="J525" s="93"/>
      <c r="K525" s="15" t="str">
        <f t="shared" si="34"/>
        <v>SEDUC E 23</v>
      </c>
      <c r="L525" s="15" t="e">
        <f>VLOOKUP(K525,[3]Matriz!$A:$B,2,FALSE)</f>
        <v>#N/A</v>
      </c>
    </row>
    <row r="526" spans="1:12" hidden="1">
      <c r="A526" s="15"/>
      <c r="B5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6" s="41" t="s">
        <v>42</v>
      </c>
      <c r="D526" s="38">
        <v>1</v>
      </c>
      <c r="E526" s="36">
        <v>2.2000000000000002</v>
      </c>
      <c r="F5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6" s="36">
        <f t="shared" ca="1" si="35"/>
        <v>1.41</v>
      </c>
      <c r="I526" s="87"/>
      <c r="J526" s="93"/>
      <c r="K526" s="15" t="str">
        <f t="shared" si="34"/>
        <v>SEDUC E 23</v>
      </c>
      <c r="L526" s="15" t="e">
        <f>VLOOKUP(K526,[3]Matriz!$A:$B,2,FALSE)</f>
        <v>#N/A</v>
      </c>
    </row>
    <row r="527" spans="1:12" hidden="1">
      <c r="A527" s="15"/>
      <c r="B5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7" s="41" t="s">
        <v>42</v>
      </c>
      <c r="D527" s="38">
        <v>3</v>
      </c>
      <c r="E527" s="36">
        <v>1.5</v>
      </c>
      <c r="F5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7" s="36">
        <f t="shared" ca="1" si="35"/>
        <v>2.42</v>
      </c>
      <c r="I527" s="87"/>
      <c r="J527" s="93"/>
      <c r="K527" s="15" t="str">
        <f t="shared" si="34"/>
        <v>SEDUC E 23</v>
      </c>
      <c r="L527" s="15" t="e">
        <f>VLOOKUP(K527,[3]Matriz!$A:$B,2,FALSE)</f>
        <v>#N/A</v>
      </c>
    </row>
    <row r="528" spans="1:12" hidden="1">
      <c r="A528" s="114">
        <f ca="1">H528</f>
        <v>757.28</v>
      </c>
      <c r="B528" s="40" t="s">
        <v>15</v>
      </c>
      <c r="C528" s="41"/>
      <c r="D528" s="38"/>
      <c r="E528" s="36"/>
      <c r="F528" s="36"/>
      <c r="G528" s="36"/>
      <c r="H528" s="69">
        <f ca="1">SUM(H514:H527)</f>
        <v>757.28</v>
      </c>
      <c r="I528" s="87" t="str">
        <f>A512</f>
        <v>SEDUC E 23</v>
      </c>
      <c r="J528" s="107">
        <f ca="1">H528</f>
        <v>757.28</v>
      </c>
      <c r="K528" s="15" t="str">
        <f>I528</f>
        <v>SEDUC E 23</v>
      </c>
      <c r="L528" s="15" t="e">
        <f>VLOOKUP(K528,[3]Matriz!$A:$B,2,FALSE)</f>
        <v>#N/A</v>
      </c>
    </row>
    <row r="529" spans="1:12 1025:1025" hidden="1">
      <c r="A529" s="15"/>
      <c r="B529" s="146"/>
      <c r="C529" s="147"/>
      <c r="D529" s="147"/>
      <c r="E529" s="146"/>
      <c r="F529" s="146"/>
      <c r="G529" s="146"/>
      <c r="H529" s="146"/>
      <c r="I529" s="87"/>
      <c r="J529" s="93"/>
      <c r="K529" s="15" t="str">
        <f t="shared" si="34"/>
        <v>SEDUC E 23</v>
      </c>
      <c r="L529" s="15" t="e">
        <f>VLOOKUP(K529,[3]Matriz!$A:$B,2,FALSE)</f>
        <v>#N/A</v>
      </c>
    </row>
    <row r="530" spans="1:12 1025:1025" ht="20.25" hidden="1">
      <c r="A530" s="15"/>
      <c r="B530" s="354" t="str">
        <f>A531</f>
        <v>SEDUC E 24</v>
      </c>
      <c r="C530" s="355"/>
      <c r="D530" s="355"/>
      <c r="E530" s="355"/>
      <c r="F530" s="355"/>
      <c r="G530" s="355"/>
      <c r="H530" s="356"/>
      <c r="I530" s="87"/>
      <c r="J530" s="93"/>
      <c r="K530" s="85" t="str">
        <f>B530</f>
        <v>SEDUC E 24</v>
      </c>
      <c r="L530" s="15" t="e">
        <f>VLOOKUP(K530,[3]Matriz!$A:$B,2,FALSE)</f>
        <v>#N/A</v>
      </c>
      <c r="AMK530" s="15"/>
    </row>
    <row r="531" spans="1:12 1025:1025" hidden="1">
      <c r="A531" s="26" t="s">
        <v>82</v>
      </c>
      <c r="B531" s="375" t="s">
        <v>83</v>
      </c>
      <c r="C531" s="376"/>
      <c r="D531" s="376"/>
      <c r="E531" s="376"/>
      <c r="F531" s="377"/>
      <c r="G531" s="97" t="s">
        <v>5</v>
      </c>
      <c r="H531" s="259" t="s">
        <v>6</v>
      </c>
      <c r="I531" s="87"/>
      <c r="J531" s="93"/>
      <c r="K531" s="15" t="str">
        <f t="shared" ref="K531:K542" si="36">K530</f>
        <v>SEDUC E 24</v>
      </c>
      <c r="L531" s="15" t="e">
        <f>VLOOKUP(K531,[3]Matriz!$A:$B,2,FALSE)</f>
        <v>#N/A</v>
      </c>
    </row>
    <row r="532" spans="1:12 1025:1025" hidden="1">
      <c r="B532" s="28" t="s">
        <v>7</v>
      </c>
      <c r="C532" s="51" t="s">
        <v>8</v>
      </c>
      <c r="D532" s="29" t="s">
        <v>9</v>
      </c>
      <c r="E532" s="28" t="s">
        <v>10</v>
      </c>
      <c r="F532" s="28" t="s">
        <v>11</v>
      </c>
      <c r="G532" s="30" t="s">
        <v>12</v>
      </c>
      <c r="H532" s="29" t="s">
        <v>13</v>
      </c>
      <c r="I532" s="87"/>
      <c r="J532" s="93"/>
      <c r="K532" s="15" t="str">
        <f t="shared" si="36"/>
        <v>SEDUC E 24</v>
      </c>
      <c r="L532" s="15" t="e">
        <f>VLOOKUP(K532,[3]Matriz!$A:$B,2,FALSE)</f>
        <v>#N/A</v>
      </c>
    </row>
    <row r="533" spans="1:12 1025:1025" ht="24" hidden="1">
      <c r="B53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533" s="314" t="s">
        <v>38</v>
      </c>
      <c r="D533" s="315">
        <v>379</v>
      </c>
      <c r="E533" s="314">
        <v>2</v>
      </c>
      <c r="F53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533" s="314">
        <f t="shared" ref="H533:H540" ca="1" si="37">ROUND(E533*G533,2)</f>
        <v>3</v>
      </c>
      <c r="I533" s="87"/>
      <c r="J533" s="93"/>
      <c r="K533" s="15" t="str">
        <f t="shared" si="36"/>
        <v>SEDUC E 24</v>
      </c>
      <c r="L533" s="15" t="e">
        <f>VLOOKUP(K533,[3]Matriz!$A:$B,2,FALSE)</f>
        <v>#N/A</v>
      </c>
    </row>
    <row r="534" spans="1:12 1025:1025" hidden="1">
      <c r="B5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4" s="41" t="s">
        <v>20</v>
      </c>
      <c r="D534" s="38">
        <v>4633</v>
      </c>
      <c r="E534" s="36">
        <v>1</v>
      </c>
      <c r="F5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4" s="36">
        <f t="shared" ca="1" si="37"/>
        <v>85.9</v>
      </c>
      <c r="I534" s="87"/>
      <c r="J534" s="93"/>
      <c r="K534" s="15" t="str">
        <f t="shared" si="36"/>
        <v>SEDUC E 24</v>
      </c>
      <c r="L534" s="15" t="e">
        <f>VLOOKUP(K534,[3]Matriz!$A:$B,2,FALSE)</f>
        <v>#N/A</v>
      </c>
    </row>
    <row r="535" spans="1:12 1025:1025" hidden="1">
      <c r="B53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5" s="41" t="s">
        <v>42</v>
      </c>
      <c r="D535" s="38">
        <v>7</v>
      </c>
      <c r="E535" s="36">
        <v>1</v>
      </c>
      <c r="F53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5" s="36">
        <f t="shared" ca="1" si="37"/>
        <v>16.5</v>
      </c>
      <c r="I535" s="87"/>
      <c r="J535" s="93"/>
      <c r="K535" s="15" t="str">
        <f t="shared" si="36"/>
        <v>SEDUC E 24</v>
      </c>
      <c r="L535" s="15" t="e">
        <f>VLOOKUP(K535,[3]Matriz!$A:$B,2,FALSE)</f>
        <v>#N/A</v>
      </c>
    </row>
    <row r="536" spans="1:12 1025:1025" hidden="1">
      <c r="B53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6" s="41" t="s">
        <v>20</v>
      </c>
      <c r="D536" s="38">
        <v>4655</v>
      </c>
      <c r="E536" s="36">
        <v>1</v>
      </c>
      <c r="F53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536" s="36">
        <f t="shared" ca="1" si="37"/>
        <v>31</v>
      </c>
      <c r="I536" s="87"/>
      <c r="J536" s="93"/>
      <c r="K536" s="15" t="str">
        <f t="shared" si="36"/>
        <v>SEDUC E 24</v>
      </c>
      <c r="L536" s="15" t="e">
        <f>VLOOKUP(K536,[3]Matriz!$A:$B,2,FALSE)</f>
        <v>#N/A</v>
      </c>
    </row>
    <row r="537" spans="1:12 1025:1025" hidden="1">
      <c r="B5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7" s="41" t="s">
        <v>20</v>
      </c>
      <c r="D537" s="38">
        <v>1672</v>
      </c>
      <c r="E537" s="36">
        <v>1</v>
      </c>
      <c r="F5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537" s="36">
        <f t="shared" ca="1" si="37"/>
        <v>12.88</v>
      </c>
      <c r="I537" s="87"/>
      <c r="J537" s="93"/>
      <c r="K537" s="15" t="str">
        <f t="shared" si="36"/>
        <v>SEDUC E 24</v>
      </c>
      <c r="L537" s="15" t="e">
        <f>VLOOKUP(K537,[3]Matriz!$A:$B,2,FALSE)</f>
        <v>#N/A</v>
      </c>
    </row>
    <row r="538" spans="1:12 1025:1025" ht="36" hidden="1">
      <c r="B53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38" s="314" t="s">
        <v>38</v>
      </c>
      <c r="D538" s="315">
        <v>431</v>
      </c>
      <c r="E538" s="314">
        <v>2</v>
      </c>
      <c r="F53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538" s="314">
        <f t="shared" ca="1" si="37"/>
        <v>30.06</v>
      </c>
      <c r="I538" s="87"/>
      <c r="J538" s="93"/>
      <c r="K538" s="15" t="str">
        <f t="shared" si="36"/>
        <v>SEDUC E 24</v>
      </c>
      <c r="L538" s="15" t="e">
        <f>VLOOKUP(K538,[3]Matriz!$A:$B,2,FALSE)</f>
        <v>#N/A</v>
      </c>
    </row>
    <row r="539" spans="1:12 1025:1025" ht="24" hidden="1">
      <c r="B53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39" s="41" t="s">
        <v>14</v>
      </c>
      <c r="D539" s="38">
        <v>88279</v>
      </c>
      <c r="E539" s="36">
        <v>6.4</v>
      </c>
      <c r="F5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39" s="36">
        <f t="shared" ca="1" si="37"/>
        <v>163.52000000000001</v>
      </c>
      <c r="I539" s="87"/>
      <c r="J539" s="93"/>
      <c r="K539" s="15" t="str">
        <f t="shared" si="36"/>
        <v>SEDUC E 24</v>
      </c>
      <c r="L539" s="15" t="e">
        <f>VLOOKUP(K539,[3]Matriz!$A:$B,2,FALSE)</f>
        <v>#N/A</v>
      </c>
    </row>
    <row r="540" spans="1:12 1025:1025" hidden="1">
      <c r="B54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0" s="41" t="s">
        <v>14</v>
      </c>
      <c r="D540" s="38">
        <v>88316</v>
      </c>
      <c r="E540" s="36">
        <v>4.7</v>
      </c>
      <c r="F5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40" s="36">
        <f t="shared" ca="1" si="37"/>
        <v>78.3</v>
      </c>
      <c r="I540" s="87"/>
      <c r="J540" s="93"/>
      <c r="K540" s="15" t="str">
        <f t="shared" si="36"/>
        <v>SEDUC E 24</v>
      </c>
      <c r="L540" s="15" t="e">
        <f>VLOOKUP(K540,[3]Matriz!$A:$B,2,FALSE)</f>
        <v>#N/A</v>
      </c>
    </row>
    <row r="541" spans="1:12 1025:1025" hidden="1">
      <c r="A541" s="39">
        <f ca="1">H541</f>
        <v>421.16</v>
      </c>
      <c r="B541" s="40" t="s">
        <v>15</v>
      </c>
      <c r="C541" s="41"/>
      <c r="D541" s="38"/>
      <c r="E541" s="36"/>
      <c r="F541" s="36"/>
      <c r="G541" s="36"/>
      <c r="H541" s="69">
        <f ca="1">SUM(H533:H540)</f>
        <v>421.16</v>
      </c>
      <c r="I541" s="87" t="str">
        <f>A531</f>
        <v>SEDUC E 24</v>
      </c>
      <c r="J541" s="107">
        <f ca="1">H541</f>
        <v>421.16</v>
      </c>
      <c r="K541" s="15" t="str">
        <f>I541</f>
        <v>SEDUC E 24</v>
      </c>
      <c r="L541" s="15" t="e">
        <f>VLOOKUP(K541,[3]Matriz!$A:$B,2,FALSE)</f>
        <v>#N/A</v>
      </c>
    </row>
    <row r="542" spans="1:12 1025:1025" hidden="1">
      <c r="B542" s="146"/>
      <c r="C542" s="147"/>
      <c r="D542" s="147"/>
      <c r="E542" s="146"/>
      <c r="F542" s="146"/>
      <c r="G542" s="146"/>
      <c r="H542" s="148"/>
      <c r="I542" s="87"/>
      <c r="J542" s="93"/>
      <c r="K542" s="15" t="str">
        <f t="shared" si="36"/>
        <v>SEDUC E 24</v>
      </c>
      <c r="L542" s="15" t="e">
        <f>VLOOKUP(K542,[3]Matriz!$A:$B,2,FALSE)</f>
        <v>#N/A</v>
      </c>
    </row>
    <row r="543" spans="1:12 1025:1025" ht="20.25" hidden="1">
      <c r="A543" s="15"/>
      <c r="B543" s="354" t="str">
        <f>A544</f>
        <v>SEDUC E 25</v>
      </c>
      <c r="C543" s="355"/>
      <c r="D543" s="355"/>
      <c r="E543" s="355"/>
      <c r="F543" s="355"/>
      <c r="G543" s="355"/>
      <c r="H543" s="356"/>
      <c r="I543" s="87"/>
      <c r="J543" s="93"/>
      <c r="K543" s="85" t="str">
        <f>B543</f>
        <v>SEDUC E 25</v>
      </c>
      <c r="L543" s="15" t="e">
        <f>VLOOKUP(K543,[3]Matriz!$A:$B,2,FALSE)</f>
        <v>#N/A</v>
      </c>
      <c r="AMK543" s="15"/>
    </row>
    <row r="544" spans="1:12 1025:1025" hidden="1">
      <c r="A544" s="15" t="s">
        <v>84</v>
      </c>
      <c r="B544" s="375" t="s">
        <v>85</v>
      </c>
      <c r="C544" s="376"/>
      <c r="D544" s="376"/>
      <c r="E544" s="376"/>
      <c r="F544" s="377"/>
      <c r="G544" s="27" t="s">
        <v>5</v>
      </c>
      <c r="H544" s="259" t="s">
        <v>6</v>
      </c>
      <c r="I544" s="87"/>
      <c r="J544" s="93"/>
      <c r="K544" s="15" t="str">
        <f t="shared" ref="K544:K559" si="38">K543</f>
        <v>SEDUC E 25</v>
      </c>
      <c r="L544" s="15" t="e">
        <f>VLOOKUP(K544,[3]Matriz!$A:$B,2,FALSE)</f>
        <v>#N/A</v>
      </c>
    </row>
    <row r="545" spans="1:12 1025:1025" hidden="1">
      <c r="A545" s="15"/>
      <c r="B545" s="28" t="s">
        <v>7</v>
      </c>
      <c r="C545" s="51" t="s">
        <v>8</v>
      </c>
      <c r="D545" s="29" t="s">
        <v>9</v>
      </c>
      <c r="E545" s="28" t="s">
        <v>10</v>
      </c>
      <c r="F545" s="28" t="s">
        <v>11</v>
      </c>
      <c r="G545" s="30" t="s">
        <v>12</v>
      </c>
      <c r="H545" s="28" t="s">
        <v>13</v>
      </c>
      <c r="I545" s="87"/>
      <c r="J545" s="93"/>
      <c r="K545" s="15" t="str">
        <f t="shared" si="38"/>
        <v>SEDUC E 25</v>
      </c>
      <c r="L545" s="15" t="e">
        <f>VLOOKUP(K545,[3]Matriz!$A:$B,2,FALSE)</f>
        <v>#N/A</v>
      </c>
    </row>
    <row r="546" spans="1:12 1025:1025" ht="24" hidden="1">
      <c r="A546" s="15"/>
      <c r="B54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46" s="314" t="s">
        <v>38</v>
      </c>
      <c r="D546" s="315">
        <v>13348</v>
      </c>
      <c r="E546" s="314">
        <v>3</v>
      </c>
      <c r="F54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546" s="314">
        <f t="shared" ref="H546:H557" ca="1" si="39">ROUND(E546*G546,2)</f>
        <v>5.0999999999999996</v>
      </c>
      <c r="I546" s="87"/>
      <c r="J546" s="93"/>
      <c r="K546" s="15" t="str">
        <f t="shared" si="38"/>
        <v>SEDUC E 25</v>
      </c>
      <c r="L546" s="15" t="e">
        <f>VLOOKUP(K546,[3]Matriz!$A:$B,2,FALSE)</f>
        <v>#N/A</v>
      </c>
    </row>
    <row r="547" spans="1:12 1025:1025" ht="24" hidden="1">
      <c r="A547" s="15"/>
      <c r="B54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7" s="41" t="s">
        <v>20</v>
      </c>
      <c r="D547" s="38">
        <v>223</v>
      </c>
      <c r="E547" s="36">
        <v>4</v>
      </c>
      <c r="F54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47" s="36">
        <f t="shared" ca="1" si="39"/>
        <v>16</v>
      </c>
      <c r="I547" s="87"/>
      <c r="J547" s="93"/>
      <c r="K547" s="15" t="str">
        <f t="shared" si="38"/>
        <v>SEDUC E 25</v>
      </c>
      <c r="L547" s="15" t="e">
        <f>VLOOKUP(K547,[3]Matriz!$A:$B,2,FALSE)</f>
        <v>#N/A</v>
      </c>
    </row>
    <row r="548" spans="1:12 1025:1025" hidden="1">
      <c r="A548" s="15"/>
      <c r="B54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48" s="41" t="s">
        <v>34</v>
      </c>
      <c r="D548" s="38" t="s">
        <v>53</v>
      </c>
      <c r="E548" s="36">
        <v>1</v>
      </c>
      <c r="F5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48" s="36">
        <f t="shared" ca="1" si="39"/>
        <v>42.5</v>
      </c>
      <c r="I548" s="87"/>
      <c r="J548" s="93"/>
      <c r="K548" s="15" t="str">
        <f t="shared" si="38"/>
        <v>SEDUC E 25</v>
      </c>
      <c r="L548" s="15" t="e">
        <f>VLOOKUP(K548,[3]Matriz!$A:$B,2,FALSE)</f>
        <v>#N/A</v>
      </c>
    </row>
    <row r="549" spans="1:12 1025:1025" hidden="1">
      <c r="A549" s="15"/>
      <c r="B5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49" s="41" t="s">
        <v>20</v>
      </c>
      <c r="D549" s="38">
        <v>958</v>
      </c>
      <c r="E549" s="36">
        <f>0.04*3.6</f>
        <v>0.14400000000000002</v>
      </c>
      <c r="F5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4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49" s="36">
        <f t="shared" ca="1" si="39"/>
        <v>7.56</v>
      </c>
      <c r="I549" s="87"/>
      <c r="J549" s="93"/>
      <c r="K549" s="15" t="str">
        <f t="shared" si="38"/>
        <v>SEDUC E 25</v>
      </c>
      <c r="L549" s="15" t="e">
        <f>VLOOKUP(K549,[3]Matriz!$A:$B,2,FALSE)</f>
        <v>#N/A</v>
      </c>
    </row>
    <row r="550" spans="1:12 1025:1025" ht="24" hidden="1">
      <c r="A550" s="15"/>
      <c r="B55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50" s="314" t="s">
        <v>38</v>
      </c>
      <c r="D550" s="315">
        <v>407</v>
      </c>
      <c r="E550" s="314">
        <v>0.12</v>
      </c>
      <c r="F55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550" s="314">
        <f t="shared" ca="1" si="39"/>
        <v>6.82</v>
      </c>
      <c r="I550" s="87"/>
      <c r="J550" s="87"/>
      <c r="K550" s="15" t="str">
        <f t="shared" si="38"/>
        <v>SEDUC E 25</v>
      </c>
      <c r="L550" s="15" t="e">
        <f>VLOOKUP(K550,[3]Matriz!$A:$B,2,FALSE)</f>
        <v>#N/A</v>
      </c>
    </row>
    <row r="551" spans="1:12 1025:1025" hidden="1">
      <c r="A551" s="15"/>
      <c r="B55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1" s="41" t="s">
        <v>20</v>
      </c>
      <c r="D551" s="38">
        <v>1125</v>
      </c>
      <c r="E551" s="36">
        <v>3</v>
      </c>
      <c r="F5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551" s="36">
        <f t="shared" ca="1" si="39"/>
        <v>30.87</v>
      </c>
      <c r="I551" s="87"/>
      <c r="J551" s="87"/>
      <c r="K551" s="15" t="str">
        <f t="shared" si="38"/>
        <v>SEDUC E 25</v>
      </c>
      <c r="L551" s="15" t="e">
        <f>VLOOKUP(K551,[3]Matriz!$A:$B,2,FALSE)</f>
        <v>#N/A</v>
      </c>
    </row>
    <row r="552" spans="1:12 1025:1025" ht="36" hidden="1">
      <c r="A552" s="15"/>
      <c r="B55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52" s="314" t="s">
        <v>38</v>
      </c>
      <c r="D552" s="315">
        <v>432</v>
      </c>
      <c r="E552" s="314">
        <v>2</v>
      </c>
      <c r="F55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552" s="314">
        <f t="shared" ca="1" si="39"/>
        <v>33.18</v>
      </c>
      <c r="I552" s="87"/>
      <c r="J552" s="87"/>
      <c r="K552" s="15" t="str">
        <f t="shared" si="38"/>
        <v>SEDUC E 25</v>
      </c>
      <c r="L552" s="15" t="e">
        <f>VLOOKUP(K552,[3]Matriz!$A:$B,2,FALSE)</f>
        <v>#N/A</v>
      </c>
    </row>
    <row r="553" spans="1:12 1025:1025" ht="36" hidden="1">
      <c r="A553" s="15"/>
      <c r="B55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53" s="314" t="s">
        <v>38</v>
      </c>
      <c r="D553" s="315">
        <v>444</v>
      </c>
      <c r="E553" s="314">
        <v>3</v>
      </c>
      <c r="F55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553" s="314">
        <f t="shared" ca="1" si="39"/>
        <v>66</v>
      </c>
      <c r="I553" s="87"/>
      <c r="J553" s="87"/>
      <c r="K553" s="15" t="str">
        <f t="shared" si="38"/>
        <v>SEDUC E 25</v>
      </c>
      <c r="L553" s="15" t="e">
        <f>VLOOKUP(K553,[3]Matriz!$A:$B,2,FALSE)</f>
        <v>#N/A</v>
      </c>
    </row>
    <row r="554" spans="1:12 1025:1025" ht="24" hidden="1">
      <c r="A554" s="15"/>
      <c r="B5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4" s="41" t="s">
        <v>14</v>
      </c>
      <c r="D554" s="38">
        <v>88279</v>
      </c>
      <c r="E554" s="36">
        <v>6.4</v>
      </c>
      <c r="F5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54" s="36">
        <f t="shared" ca="1" si="39"/>
        <v>163.52000000000001</v>
      </c>
      <c r="I554" s="87"/>
      <c r="J554" s="93"/>
      <c r="K554" s="15" t="str">
        <f t="shared" si="38"/>
        <v>SEDUC E 25</v>
      </c>
      <c r="L554" s="15" t="e">
        <f>VLOOKUP(K554,[3]Matriz!$A:$B,2,FALSE)</f>
        <v>#N/A</v>
      </c>
    </row>
    <row r="555" spans="1:12 1025:1025" hidden="1">
      <c r="A555" s="15"/>
      <c r="B55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5" s="41" t="s">
        <v>14</v>
      </c>
      <c r="D555" s="38">
        <v>88316</v>
      </c>
      <c r="E555" s="36">
        <v>4.7</v>
      </c>
      <c r="F5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55" s="36">
        <f t="shared" ca="1" si="39"/>
        <v>78.3</v>
      </c>
      <c r="I555" s="87"/>
      <c r="J555" s="93"/>
      <c r="K555" s="15" t="str">
        <f t="shared" si="38"/>
        <v>SEDUC E 25</v>
      </c>
      <c r="L555" s="15" t="e">
        <f>VLOOKUP(K555,[3]Matriz!$A:$B,2,FALSE)</f>
        <v>#N/A</v>
      </c>
    </row>
    <row r="556" spans="1:12 1025:1025" hidden="1">
      <c r="A556" s="15"/>
      <c r="B5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6" s="41" t="s">
        <v>42</v>
      </c>
      <c r="D556" s="38">
        <v>1</v>
      </c>
      <c r="E556" s="36">
        <v>2.2000000000000002</v>
      </c>
      <c r="F5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6" s="36">
        <f t="shared" ca="1" si="39"/>
        <v>1.41</v>
      </c>
      <c r="I556" s="87"/>
      <c r="J556" s="93"/>
      <c r="K556" s="15" t="str">
        <f t="shared" si="38"/>
        <v>SEDUC E 25</v>
      </c>
      <c r="L556" s="15" t="e">
        <f>VLOOKUP(K556,[3]Matriz!$A:$B,2,FALSE)</f>
        <v>#N/A</v>
      </c>
    </row>
    <row r="557" spans="1:12 1025:1025" hidden="1">
      <c r="A557" s="15"/>
      <c r="B5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7" s="41" t="s">
        <v>42</v>
      </c>
      <c r="D557" s="38">
        <v>3</v>
      </c>
      <c r="E557" s="36">
        <v>1.5</v>
      </c>
      <c r="F5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7" s="36">
        <f t="shared" ca="1" si="39"/>
        <v>2.42</v>
      </c>
      <c r="I557" s="87"/>
      <c r="J557" s="93"/>
      <c r="K557" s="15" t="str">
        <f t="shared" si="38"/>
        <v>SEDUC E 25</v>
      </c>
      <c r="L557" s="15" t="e">
        <f>VLOOKUP(K557,[3]Matriz!$A:$B,2,FALSE)</f>
        <v>#N/A</v>
      </c>
    </row>
    <row r="558" spans="1:12 1025:1025" hidden="1">
      <c r="A558" s="114">
        <f ca="1">H558</f>
        <v>453.68000000000006</v>
      </c>
      <c r="B558" s="40" t="s">
        <v>15</v>
      </c>
      <c r="C558" s="41"/>
      <c r="D558" s="38"/>
      <c r="E558" s="36"/>
      <c r="F558" s="36"/>
      <c r="G558" s="36"/>
      <c r="H558" s="69">
        <f ca="1">SUM(H546:H557)</f>
        <v>453.68000000000006</v>
      </c>
      <c r="I558" s="87" t="str">
        <f>A544</f>
        <v>SEDUC E 25</v>
      </c>
      <c r="J558" s="107">
        <f ca="1">H558</f>
        <v>453.68000000000006</v>
      </c>
      <c r="K558" s="15" t="str">
        <f>I558</f>
        <v>SEDUC E 25</v>
      </c>
      <c r="L558" s="15" t="e">
        <f>VLOOKUP(K558,[3]Matriz!$A:$B,2,FALSE)</f>
        <v>#N/A</v>
      </c>
    </row>
    <row r="559" spans="1:12 1025:1025" hidden="1">
      <c r="A559" s="15"/>
      <c r="B559" s="146"/>
      <c r="C559" s="147"/>
      <c r="D559" s="147"/>
      <c r="E559" s="146"/>
      <c r="F559" s="146"/>
      <c r="G559" s="146"/>
      <c r="H559" s="146"/>
      <c r="I559" s="87"/>
      <c r="J559" s="93"/>
      <c r="K559" s="15" t="str">
        <f t="shared" si="38"/>
        <v>SEDUC E 25</v>
      </c>
      <c r="L559" s="15" t="e">
        <f>VLOOKUP(K559,[3]Matriz!$A:$B,2,FALSE)</f>
        <v>#N/A</v>
      </c>
    </row>
    <row r="560" spans="1:12 1025:1025" ht="20.25" hidden="1">
      <c r="A560" s="15"/>
      <c r="B560" s="354" t="str">
        <f>A561</f>
        <v>SEDUC E 25.1</v>
      </c>
      <c r="C560" s="355"/>
      <c r="D560" s="355"/>
      <c r="E560" s="355"/>
      <c r="F560" s="355"/>
      <c r="G560" s="355"/>
      <c r="H560" s="356"/>
      <c r="I560" s="87"/>
      <c r="J560" s="93"/>
      <c r="K560" s="85" t="str">
        <f>B560</f>
        <v>SEDUC E 25.1</v>
      </c>
      <c r="L560" s="15" t="e">
        <f>VLOOKUP(K560,[3]Matriz!$A:$B,2,FALSE)</f>
        <v>#N/A</v>
      </c>
      <c r="AMK560" s="15"/>
    </row>
    <row r="561" spans="1:12 1025:1025" hidden="1">
      <c r="A561" s="15" t="s">
        <v>86</v>
      </c>
      <c r="B561" s="375" t="s">
        <v>87</v>
      </c>
      <c r="C561" s="376"/>
      <c r="D561" s="376"/>
      <c r="E561" s="376"/>
      <c r="F561" s="377"/>
      <c r="G561" s="27" t="s">
        <v>5</v>
      </c>
      <c r="H561" s="259" t="s">
        <v>6</v>
      </c>
      <c r="I561" s="87"/>
      <c r="J561" s="93"/>
      <c r="K561" s="15" t="str">
        <f t="shared" ref="K561:K576" si="40">K560</f>
        <v>SEDUC E 25.1</v>
      </c>
      <c r="L561" s="15" t="e">
        <f>VLOOKUP(K561,[3]Matriz!$A:$B,2,FALSE)</f>
        <v>#N/A</v>
      </c>
      <c r="AMK561" s="15"/>
    </row>
    <row r="562" spans="1:12 1025:1025" hidden="1">
      <c r="A562" s="15"/>
      <c r="B562" s="28" t="s">
        <v>7</v>
      </c>
      <c r="C562" s="51" t="s">
        <v>8</v>
      </c>
      <c r="D562" s="29" t="s">
        <v>9</v>
      </c>
      <c r="E562" s="28" t="s">
        <v>10</v>
      </c>
      <c r="F562" s="28" t="s">
        <v>11</v>
      </c>
      <c r="G562" s="30" t="s">
        <v>12</v>
      </c>
      <c r="H562" s="28" t="s">
        <v>13</v>
      </c>
      <c r="I562" s="87"/>
      <c r="J562" s="93"/>
      <c r="K562" s="15" t="str">
        <f t="shared" si="40"/>
        <v>SEDUC E 25.1</v>
      </c>
      <c r="L562" s="15" t="e">
        <f>VLOOKUP(K562,[3]Matriz!$A:$B,2,FALSE)</f>
        <v>#N/A</v>
      </c>
      <c r="AMK562" s="15"/>
    </row>
    <row r="563" spans="1:12 1025:1025" ht="24" hidden="1">
      <c r="A563" s="15"/>
      <c r="B56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63" s="314" t="s">
        <v>38</v>
      </c>
      <c r="D563" s="315">
        <v>13348</v>
      </c>
      <c r="E563" s="314">
        <v>3</v>
      </c>
      <c r="F56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563" s="314">
        <f t="shared" ref="H563:H574" ca="1" si="41">ROUND(E563*G563,2)</f>
        <v>5.0999999999999996</v>
      </c>
      <c r="I563" s="87"/>
      <c r="J563" s="93"/>
      <c r="K563" s="15" t="str">
        <f t="shared" si="40"/>
        <v>SEDUC E 25.1</v>
      </c>
      <c r="L563" s="15" t="e">
        <f>VLOOKUP(K563,[3]Matriz!$A:$B,2,FALSE)</f>
        <v>#N/A</v>
      </c>
      <c r="AMK563" s="15"/>
    </row>
    <row r="564" spans="1:12 1025:1025" ht="24" hidden="1">
      <c r="A564" s="15"/>
      <c r="B56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4" s="41" t="s">
        <v>20</v>
      </c>
      <c r="D564" s="38">
        <v>223</v>
      </c>
      <c r="E564" s="36">
        <v>4</v>
      </c>
      <c r="F5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64" s="36">
        <f t="shared" ca="1" si="41"/>
        <v>16</v>
      </c>
      <c r="I564" s="87"/>
      <c r="J564" s="93"/>
      <c r="K564" s="15" t="str">
        <f t="shared" si="40"/>
        <v>SEDUC E 25.1</v>
      </c>
      <c r="L564" s="15" t="e">
        <f>VLOOKUP(K564,[3]Matriz!$A:$B,2,FALSE)</f>
        <v>#N/A</v>
      </c>
      <c r="AMK564" s="15"/>
    </row>
    <row r="565" spans="1:12 1025:1025" hidden="1">
      <c r="A565" s="15"/>
      <c r="B5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5" s="41" t="s">
        <v>34</v>
      </c>
      <c r="D565" s="38" t="s">
        <v>53</v>
      </c>
      <c r="E565" s="36">
        <v>1</v>
      </c>
      <c r="F5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5" s="36">
        <f t="shared" ca="1" si="41"/>
        <v>42.5</v>
      </c>
      <c r="I565" s="87"/>
      <c r="J565" s="93"/>
      <c r="K565" s="15" t="str">
        <f t="shared" si="40"/>
        <v>SEDUC E 25.1</v>
      </c>
      <c r="L565" s="15" t="e">
        <f>VLOOKUP(K565,[3]Matriz!$A:$B,2,FALSE)</f>
        <v>#N/A</v>
      </c>
      <c r="AMK565" s="15"/>
    </row>
    <row r="566" spans="1:12 1025:1025" hidden="1">
      <c r="A566" s="15"/>
      <c r="B5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6" s="41" t="s">
        <v>20</v>
      </c>
      <c r="D566" s="38">
        <v>958</v>
      </c>
      <c r="E566" s="36">
        <f>0.04*3.6</f>
        <v>0.14400000000000002</v>
      </c>
      <c r="F5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6" s="36">
        <f t="shared" ca="1" si="41"/>
        <v>7.56</v>
      </c>
      <c r="I566" s="87"/>
      <c r="J566" s="93"/>
      <c r="K566" s="15" t="str">
        <f t="shared" si="40"/>
        <v>SEDUC E 25.1</v>
      </c>
      <c r="L566" s="15" t="e">
        <f>VLOOKUP(K566,[3]Matriz!$A:$B,2,FALSE)</f>
        <v>#N/A</v>
      </c>
      <c r="AMK566" s="15"/>
    </row>
    <row r="567" spans="1:12 1025:1025" ht="24" hidden="1">
      <c r="A567" s="15"/>
      <c r="B56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67" s="314" t="s">
        <v>38</v>
      </c>
      <c r="D567" s="315">
        <v>407</v>
      </c>
      <c r="E567" s="314">
        <v>0.12</v>
      </c>
      <c r="F56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567" s="314">
        <f t="shared" ca="1" si="41"/>
        <v>6.82</v>
      </c>
      <c r="I567" s="87"/>
      <c r="J567" s="87"/>
      <c r="K567" s="15" t="str">
        <f t="shared" si="40"/>
        <v>SEDUC E 25.1</v>
      </c>
      <c r="L567" s="15" t="e">
        <f>VLOOKUP(K567,[3]Matriz!$A:$B,2,FALSE)</f>
        <v>#N/A</v>
      </c>
      <c r="AMK567" s="15"/>
    </row>
    <row r="568" spans="1:12 1025:1025" ht="24" hidden="1">
      <c r="A568" s="15"/>
      <c r="B56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568" s="314" t="s">
        <v>38</v>
      </c>
      <c r="D568" s="315">
        <v>3393</v>
      </c>
      <c r="E568" s="314">
        <v>3</v>
      </c>
      <c r="F56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v>
      </c>
      <c r="H568" s="314">
        <f t="shared" ca="1" si="41"/>
        <v>1008.57</v>
      </c>
      <c r="I568" s="87"/>
      <c r="J568" s="87"/>
      <c r="K568" s="15" t="str">
        <f t="shared" si="40"/>
        <v>SEDUC E 25.1</v>
      </c>
      <c r="L568" s="15" t="e">
        <f>VLOOKUP(K568,[3]Matriz!$A:$B,2,FALSE)</f>
        <v>#N/A</v>
      </c>
      <c r="AMK568" s="15"/>
    </row>
    <row r="569" spans="1:12 1025:1025" ht="36" hidden="1">
      <c r="A569" s="15"/>
      <c r="B56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69" s="314" t="s">
        <v>38</v>
      </c>
      <c r="D569" s="315">
        <v>432</v>
      </c>
      <c r="E569" s="314">
        <v>2</v>
      </c>
      <c r="F56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569" s="314">
        <f t="shared" ca="1" si="41"/>
        <v>33.18</v>
      </c>
      <c r="I569" s="87"/>
      <c r="J569" s="87"/>
      <c r="K569" s="15" t="str">
        <f t="shared" si="40"/>
        <v>SEDUC E 25.1</v>
      </c>
      <c r="L569" s="15" t="e">
        <f>VLOOKUP(K569,[3]Matriz!$A:$B,2,FALSE)</f>
        <v>#N/A</v>
      </c>
      <c r="AMK569" s="15"/>
    </row>
    <row r="570" spans="1:12 1025:1025" ht="36" hidden="1">
      <c r="A570" s="15"/>
      <c r="B57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70" s="314" t="s">
        <v>38</v>
      </c>
      <c r="D570" s="315">
        <v>444</v>
      </c>
      <c r="E570" s="314">
        <v>3</v>
      </c>
      <c r="F57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570" s="314">
        <f t="shared" ca="1" si="41"/>
        <v>66</v>
      </c>
      <c r="I570" s="87"/>
      <c r="J570" s="87"/>
      <c r="K570" s="15" t="str">
        <f t="shared" si="40"/>
        <v>SEDUC E 25.1</v>
      </c>
      <c r="L570" s="15" t="e">
        <f>VLOOKUP(K570,[3]Matriz!$A:$B,2,FALSE)</f>
        <v>#N/A</v>
      </c>
      <c r="AMK570" s="15"/>
    </row>
    <row r="571" spans="1:12 1025:1025" ht="24" hidden="1">
      <c r="A571" s="15"/>
      <c r="B5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1" s="41" t="s">
        <v>14</v>
      </c>
      <c r="D571" s="38">
        <v>88279</v>
      </c>
      <c r="E571" s="36">
        <v>6.4</v>
      </c>
      <c r="F5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71" s="36">
        <f t="shared" ca="1" si="41"/>
        <v>163.52000000000001</v>
      </c>
      <c r="I571" s="87"/>
      <c r="J571" s="93"/>
      <c r="K571" s="15" t="str">
        <f t="shared" si="40"/>
        <v>SEDUC E 25.1</v>
      </c>
      <c r="L571" s="15" t="e">
        <f>VLOOKUP(K571,[3]Matriz!$A:$B,2,FALSE)</f>
        <v>#N/A</v>
      </c>
      <c r="AMK571" s="15"/>
    </row>
    <row r="572" spans="1:12 1025:1025" hidden="1">
      <c r="A572" s="15"/>
      <c r="B5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2" s="41" t="s">
        <v>14</v>
      </c>
      <c r="D572" s="38">
        <v>88316</v>
      </c>
      <c r="E572" s="36">
        <v>4.7</v>
      </c>
      <c r="F5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72" s="36">
        <f t="shared" ca="1" si="41"/>
        <v>78.3</v>
      </c>
      <c r="I572" s="87"/>
      <c r="J572" s="93"/>
      <c r="K572" s="15" t="str">
        <f t="shared" si="40"/>
        <v>SEDUC E 25.1</v>
      </c>
      <c r="L572" s="15" t="e">
        <f>VLOOKUP(K572,[3]Matriz!$A:$B,2,FALSE)</f>
        <v>#N/A</v>
      </c>
      <c r="AMK572" s="15"/>
    </row>
    <row r="573" spans="1:12 1025:1025" hidden="1">
      <c r="A573" s="15"/>
      <c r="B57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3" s="41" t="s">
        <v>42</v>
      </c>
      <c r="D573" s="38">
        <v>1</v>
      </c>
      <c r="E573" s="36">
        <v>2.2000000000000002</v>
      </c>
      <c r="F5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3" s="36">
        <f t="shared" ca="1" si="41"/>
        <v>1.41</v>
      </c>
      <c r="I573" s="87"/>
      <c r="J573" s="93"/>
      <c r="K573" s="15" t="str">
        <f t="shared" si="40"/>
        <v>SEDUC E 25.1</v>
      </c>
      <c r="L573" s="15" t="e">
        <f>VLOOKUP(K573,[3]Matriz!$A:$B,2,FALSE)</f>
        <v>#N/A</v>
      </c>
      <c r="AMK573" s="15"/>
    </row>
    <row r="574" spans="1:12 1025:1025" hidden="1">
      <c r="A574" s="15"/>
      <c r="B57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4" s="41" t="s">
        <v>42</v>
      </c>
      <c r="D574" s="38">
        <v>3</v>
      </c>
      <c r="E574" s="36">
        <v>1.5</v>
      </c>
      <c r="F57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4" s="36">
        <f t="shared" ca="1" si="41"/>
        <v>2.42</v>
      </c>
      <c r="I574" s="87"/>
      <c r="J574" s="93"/>
      <c r="K574" s="15" t="str">
        <f t="shared" si="40"/>
        <v>SEDUC E 25.1</v>
      </c>
      <c r="L574" s="15" t="e">
        <f>VLOOKUP(K574,[3]Matriz!$A:$B,2,FALSE)</f>
        <v>#N/A</v>
      </c>
      <c r="AMK574" s="15"/>
    </row>
    <row r="575" spans="1:12 1025:1025" hidden="1">
      <c r="A575" s="114">
        <f ca="1">H575</f>
        <v>1431.38</v>
      </c>
      <c r="B575" s="40" t="s">
        <v>15</v>
      </c>
      <c r="C575" s="41"/>
      <c r="D575" s="38"/>
      <c r="E575" s="36"/>
      <c r="F575" s="36"/>
      <c r="G575" s="36"/>
      <c r="H575" s="69">
        <f ca="1">SUM(H563:H574)</f>
        <v>1431.38</v>
      </c>
      <c r="I575" s="87" t="str">
        <f>A561</f>
        <v>SEDUC E 25.1</v>
      </c>
      <c r="J575" s="107">
        <f ca="1">H575</f>
        <v>1431.38</v>
      </c>
      <c r="K575" s="15" t="str">
        <f>I575</f>
        <v>SEDUC E 25.1</v>
      </c>
      <c r="L575" s="15" t="e">
        <f>VLOOKUP(K575,[3]Matriz!$A:$B,2,FALSE)</f>
        <v>#N/A</v>
      </c>
      <c r="AMK575" s="15"/>
    </row>
    <row r="576" spans="1:12 1025:1025" hidden="1">
      <c r="A576" s="15"/>
      <c r="B576" s="146"/>
      <c r="C576" s="147"/>
      <c r="D576" s="147"/>
      <c r="E576" s="146"/>
      <c r="F576" s="146"/>
      <c r="G576" s="146"/>
      <c r="H576" s="146"/>
      <c r="I576" s="87"/>
      <c r="J576" s="93"/>
      <c r="K576" s="15" t="str">
        <f t="shared" si="40"/>
        <v>SEDUC E 25.1</v>
      </c>
      <c r="L576" s="15" t="e">
        <f>VLOOKUP(K576,[3]Matriz!$A:$B,2,FALSE)</f>
        <v>#N/A</v>
      </c>
      <c r="AMK576" s="15"/>
    </row>
    <row r="577" spans="1:12 1025:1025" ht="20.25" hidden="1">
      <c r="A577" s="15"/>
      <c r="B577" s="354" t="str">
        <f>A578</f>
        <v>SEDUC E 26</v>
      </c>
      <c r="C577" s="355"/>
      <c r="D577" s="355"/>
      <c r="E577" s="355"/>
      <c r="F577" s="355"/>
      <c r="G577" s="355"/>
      <c r="H577" s="356"/>
      <c r="I577" s="87"/>
      <c r="J577" s="93"/>
      <c r="K577" s="85" t="str">
        <f>B577</f>
        <v>SEDUC E 26</v>
      </c>
      <c r="L577" s="15" t="e">
        <f>VLOOKUP(K577,[3]Matriz!$A:$B,2,FALSE)</f>
        <v>#N/A</v>
      </c>
      <c r="AMK577" s="15"/>
    </row>
    <row r="578" spans="1:12 1025:1025" hidden="1">
      <c r="A578" s="15" t="s">
        <v>88</v>
      </c>
      <c r="B578" s="375" t="s">
        <v>89</v>
      </c>
      <c r="C578" s="376"/>
      <c r="D578" s="376"/>
      <c r="E578" s="376"/>
      <c r="F578" s="377"/>
      <c r="G578" s="27" t="s">
        <v>5</v>
      </c>
      <c r="H578" s="259" t="s">
        <v>6</v>
      </c>
      <c r="I578" s="87"/>
      <c r="J578" s="93"/>
      <c r="K578" s="15" t="str">
        <f t="shared" ref="K578:K598" si="42">K577</f>
        <v>SEDUC E 26</v>
      </c>
      <c r="L578" s="15" t="e">
        <f>VLOOKUP(K578,[3]Matriz!$A:$B,2,FALSE)</f>
        <v>#N/A</v>
      </c>
    </row>
    <row r="579" spans="1:12 1025:1025" hidden="1">
      <c r="A579" s="15"/>
      <c r="B579" s="28" t="s">
        <v>7</v>
      </c>
      <c r="C579" s="51" t="s">
        <v>8</v>
      </c>
      <c r="D579" s="29" t="s">
        <v>9</v>
      </c>
      <c r="E579" s="28" t="s">
        <v>10</v>
      </c>
      <c r="F579" s="28" t="s">
        <v>11</v>
      </c>
      <c r="G579" s="30" t="s">
        <v>12</v>
      </c>
      <c r="H579" s="28" t="s">
        <v>13</v>
      </c>
      <c r="I579" s="87"/>
      <c r="J579" s="93"/>
      <c r="K579" s="15" t="str">
        <f t="shared" si="42"/>
        <v>SEDUC E 26</v>
      </c>
      <c r="L579" s="15" t="e">
        <f>VLOOKUP(K579,[3]Matriz!$A:$B,2,FALSE)</f>
        <v>#N/A</v>
      </c>
    </row>
    <row r="580" spans="1:12 1025:1025" ht="36" hidden="1">
      <c r="A580" s="15"/>
      <c r="B58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80" s="314" t="s">
        <v>38</v>
      </c>
      <c r="D580" s="315">
        <v>11272</v>
      </c>
      <c r="E580" s="314">
        <v>3</v>
      </c>
      <c r="F58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580" s="314">
        <f t="shared" ref="H580:H596" ca="1" si="43">ROUND(E580*G580,2)</f>
        <v>15.9</v>
      </c>
      <c r="I580" s="87"/>
      <c r="J580" s="93"/>
      <c r="K580" s="15" t="str">
        <f t="shared" si="42"/>
        <v>SEDUC E 26</v>
      </c>
      <c r="L580" s="15" t="e">
        <f>VLOOKUP(K580,[3]Matriz!$A:$B,2,FALSE)</f>
        <v>#N/A</v>
      </c>
    </row>
    <row r="581" spans="1:12 1025:1025" ht="24" hidden="1">
      <c r="A581" s="15"/>
      <c r="B58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81" s="314" t="s">
        <v>38</v>
      </c>
      <c r="D581" s="315">
        <v>13348</v>
      </c>
      <c r="E581" s="314">
        <v>1</v>
      </c>
      <c r="F58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581" s="314">
        <f t="shared" ca="1" si="43"/>
        <v>1.7</v>
      </c>
      <c r="I581" s="87"/>
      <c r="J581" s="93"/>
      <c r="K581" s="15" t="str">
        <f t="shared" si="42"/>
        <v>SEDUC E 26</v>
      </c>
      <c r="L581" s="15" t="e">
        <f>VLOOKUP(K581,[3]Matriz!$A:$B,2,FALSE)</f>
        <v>#N/A</v>
      </c>
    </row>
    <row r="582" spans="1:12 1025:1025" ht="24" hidden="1">
      <c r="A582" s="15"/>
      <c r="B58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2" s="41" t="s">
        <v>20</v>
      </c>
      <c r="D582" s="38">
        <v>223</v>
      </c>
      <c r="E582" s="36">
        <v>12</v>
      </c>
      <c r="F5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82" s="36">
        <f t="shared" ca="1" si="43"/>
        <v>48</v>
      </c>
      <c r="I582" s="87"/>
      <c r="J582" s="93"/>
      <c r="K582" s="15" t="str">
        <f t="shared" si="42"/>
        <v>SEDUC E 26</v>
      </c>
      <c r="L582" s="15" t="e">
        <f>VLOOKUP(K582,[3]Matriz!$A:$B,2,FALSE)</f>
        <v>#N/A</v>
      </c>
    </row>
    <row r="583" spans="1:12 1025:1025" hidden="1">
      <c r="A583" s="15"/>
      <c r="B58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3" s="41" t="s">
        <v>20</v>
      </c>
      <c r="D583" s="38">
        <v>3249</v>
      </c>
      <c r="E583" s="36">
        <v>3</v>
      </c>
      <c r="F58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583" s="36">
        <f t="shared" ca="1" si="43"/>
        <v>307.95</v>
      </c>
      <c r="I583" s="87"/>
      <c r="J583" s="93"/>
      <c r="K583" s="15" t="str">
        <f t="shared" si="42"/>
        <v>SEDUC E 26</v>
      </c>
      <c r="L583" s="15" t="e">
        <f>VLOOKUP(K583,[3]Matriz!$A:$B,2,FALSE)</f>
        <v>#N/A</v>
      </c>
    </row>
    <row r="584" spans="1:12 1025:1025" hidden="1">
      <c r="A584" s="15"/>
      <c r="B584"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84" s="314" t="s">
        <v>38</v>
      </c>
      <c r="D584" s="315">
        <v>5047</v>
      </c>
      <c r="E584" s="314">
        <v>3</v>
      </c>
      <c r="F584"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84" s="3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84" s="314" t="e">
        <f t="shared" ca="1" si="43"/>
        <v>#N/A</v>
      </c>
      <c r="I584" s="87"/>
      <c r="J584" s="93"/>
      <c r="K584" s="15" t="str">
        <f t="shared" si="42"/>
        <v>SEDUC E 26</v>
      </c>
      <c r="L584" s="15" t="e">
        <f>VLOOKUP(K584,[3]Matriz!$A:$B,2,FALSE)</f>
        <v>#N/A</v>
      </c>
    </row>
    <row r="585" spans="1:12 1025:1025" ht="24" hidden="1">
      <c r="A585" s="15"/>
      <c r="B5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5" s="41" t="s">
        <v>20</v>
      </c>
      <c r="D585" s="38">
        <v>10614</v>
      </c>
      <c r="E585" s="36">
        <v>6</v>
      </c>
      <c r="F5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585" s="36">
        <f t="shared" ca="1" si="43"/>
        <v>25.56</v>
      </c>
      <c r="I585" s="87"/>
      <c r="J585" s="93"/>
      <c r="K585" s="15" t="str">
        <f t="shared" si="42"/>
        <v>SEDUC E 26</v>
      </c>
      <c r="L585" s="15" t="e">
        <f>VLOOKUP(K585,[3]Matriz!$A:$B,2,FALSE)</f>
        <v>#N/A</v>
      </c>
    </row>
    <row r="586" spans="1:12 1025:1025" hidden="1">
      <c r="A586" s="15"/>
      <c r="B5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6" s="41" t="s">
        <v>34</v>
      </c>
      <c r="D586" s="38" t="s">
        <v>53</v>
      </c>
      <c r="E586" s="36">
        <v>2</v>
      </c>
      <c r="F5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6" s="36">
        <f t="shared" ca="1" si="43"/>
        <v>85</v>
      </c>
      <c r="I586" s="87"/>
      <c r="J586" s="93"/>
      <c r="K586" s="15" t="str">
        <f t="shared" si="42"/>
        <v>SEDUC E 26</v>
      </c>
      <c r="L586" s="15" t="e">
        <f>VLOOKUP(K586,[3]Matriz!$A:$B,2,FALSE)</f>
        <v>#N/A</v>
      </c>
    </row>
    <row r="587" spans="1:12 1025:1025" hidden="1">
      <c r="A587" s="15"/>
      <c r="B5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7" s="41" t="s">
        <v>20</v>
      </c>
      <c r="D587" s="38">
        <v>2524</v>
      </c>
      <c r="E587" s="36">
        <v>3</v>
      </c>
      <c r="F5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587" s="36">
        <f t="shared" ca="1" si="43"/>
        <v>327</v>
      </c>
      <c r="I587" s="87"/>
      <c r="J587" s="93"/>
      <c r="K587" s="15" t="str">
        <f t="shared" si="42"/>
        <v>SEDUC E 26</v>
      </c>
      <c r="L587" s="15" t="e">
        <f>VLOOKUP(K587,[3]Matriz!$A:$B,2,FALSE)</f>
        <v>#N/A</v>
      </c>
    </row>
    <row r="588" spans="1:12 1025:1025" hidden="1">
      <c r="A588" s="15"/>
      <c r="B58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88" s="41" t="s">
        <v>20</v>
      </c>
      <c r="D588" s="38">
        <v>1125</v>
      </c>
      <c r="E588" s="36">
        <v>1</v>
      </c>
      <c r="F5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588" s="36">
        <f t="shared" ca="1" si="43"/>
        <v>10.29</v>
      </c>
      <c r="I588" s="87"/>
      <c r="J588" s="93"/>
      <c r="K588" s="15" t="str">
        <f t="shared" si="42"/>
        <v>SEDUC E 26</v>
      </c>
      <c r="L588" s="15" t="e">
        <f>VLOOKUP(K588,[3]Matriz!$A:$B,2,FALSE)</f>
        <v>#N/A</v>
      </c>
    </row>
    <row r="589" spans="1:12 1025:1025" ht="36" hidden="1">
      <c r="A589" s="15"/>
      <c r="B58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89" s="314" t="s">
        <v>38</v>
      </c>
      <c r="D589" s="315">
        <v>11790</v>
      </c>
      <c r="E589" s="314">
        <v>1</v>
      </c>
      <c r="F58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589" s="314">
        <f t="shared" ca="1" si="43"/>
        <v>33.53</v>
      </c>
      <c r="I589" s="87"/>
      <c r="J589" s="93"/>
      <c r="K589" s="15" t="str">
        <f t="shared" si="42"/>
        <v>SEDUC E 26</v>
      </c>
      <c r="L589" s="15" t="e">
        <f>VLOOKUP(K589,[3]Matriz!$A:$B,2,FALSE)</f>
        <v>#N/A</v>
      </c>
    </row>
    <row r="590" spans="1:12 1025:1025" ht="36" hidden="1">
      <c r="A590" s="15"/>
      <c r="B59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0" s="314" t="s">
        <v>38</v>
      </c>
      <c r="D590" s="315">
        <v>11790</v>
      </c>
      <c r="E590" s="314">
        <v>3</v>
      </c>
      <c r="F59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590" s="314">
        <f t="shared" ca="1" si="43"/>
        <v>100.59</v>
      </c>
      <c r="I590" s="87"/>
      <c r="J590" s="93"/>
      <c r="K590" s="15" t="str">
        <f t="shared" si="42"/>
        <v>SEDUC E 26</v>
      </c>
      <c r="L590" s="15" t="e">
        <f>VLOOKUP(K590,[3]Matriz!$A:$B,2,FALSE)</f>
        <v>#N/A</v>
      </c>
    </row>
    <row r="591" spans="1:12 1025:1025" ht="36" hidden="1">
      <c r="A591" s="15"/>
      <c r="B59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91" s="314" t="s">
        <v>38</v>
      </c>
      <c r="D591" s="315">
        <v>444</v>
      </c>
      <c r="E591" s="314"/>
      <c r="F59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591" s="314">
        <f t="shared" ca="1" si="43"/>
        <v>0</v>
      </c>
      <c r="I591" s="87"/>
      <c r="J591" s="93"/>
      <c r="K591" s="15" t="str">
        <f t="shared" si="42"/>
        <v>SEDUC E 26</v>
      </c>
      <c r="L591" s="15" t="e">
        <f>VLOOKUP(K591,[3]Matriz!$A:$B,2,FALSE)</f>
        <v>#N/A</v>
      </c>
    </row>
    <row r="592" spans="1:12 1025:1025" ht="24" hidden="1">
      <c r="A592" s="15"/>
      <c r="B59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92" s="314" t="s">
        <v>38</v>
      </c>
      <c r="D592" s="315">
        <v>7581</v>
      </c>
      <c r="E592" s="314">
        <v>3</v>
      </c>
      <c r="F59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592" s="314">
        <f t="shared" ca="1" si="43"/>
        <v>9.4499999999999993</v>
      </c>
      <c r="I592" s="87"/>
      <c r="J592" s="93"/>
      <c r="K592" s="15" t="str">
        <f t="shared" si="42"/>
        <v>SEDUC E 26</v>
      </c>
      <c r="L592" s="15" t="e">
        <f>VLOOKUP(K592,[3]Matriz!$A:$B,2,FALSE)</f>
        <v>#N/A</v>
      </c>
    </row>
    <row r="593" spans="1:12 1025:1025" ht="24" hidden="1">
      <c r="A593" s="15"/>
      <c r="B5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3" s="41" t="s">
        <v>14</v>
      </c>
      <c r="D593" s="38">
        <v>88279</v>
      </c>
      <c r="E593" s="36">
        <v>6.4</v>
      </c>
      <c r="F5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93" s="36">
        <f t="shared" ca="1" si="43"/>
        <v>163.52000000000001</v>
      </c>
      <c r="I593" s="87"/>
      <c r="J593" s="93"/>
      <c r="K593" s="15" t="str">
        <f t="shared" si="42"/>
        <v>SEDUC E 26</v>
      </c>
      <c r="L593" s="15" t="e">
        <f>VLOOKUP(K593,[3]Matriz!$A:$B,2,FALSE)</f>
        <v>#N/A</v>
      </c>
    </row>
    <row r="594" spans="1:12 1025:1025" hidden="1">
      <c r="A594" s="15"/>
      <c r="B59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4" s="41" t="s">
        <v>14</v>
      </c>
      <c r="D594" s="38">
        <v>88316</v>
      </c>
      <c r="E594" s="36">
        <v>4.7</v>
      </c>
      <c r="F5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94" s="36">
        <f t="shared" ca="1" si="43"/>
        <v>78.3</v>
      </c>
      <c r="I594" s="87"/>
      <c r="J594" s="93"/>
      <c r="K594" s="15" t="str">
        <f t="shared" si="42"/>
        <v>SEDUC E 26</v>
      </c>
      <c r="L594" s="15" t="e">
        <f>VLOOKUP(K594,[3]Matriz!$A:$B,2,FALSE)</f>
        <v>#N/A</v>
      </c>
    </row>
    <row r="595" spans="1:12 1025:1025" hidden="1">
      <c r="A595" s="15"/>
      <c r="B5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5" s="41" t="s">
        <v>42</v>
      </c>
      <c r="D595" s="38">
        <v>1</v>
      </c>
      <c r="E595" s="36">
        <v>2.2000000000000002</v>
      </c>
      <c r="F5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5" s="36">
        <f t="shared" ca="1" si="43"/>
        <v>1.41</v>
      </c>
      <c r="I595" s="87"/>
      <c r="J595" s="93"/>
      <c r="K595" s="15" t="str">
        <f t="shared" si="42"/>
        <v>SEDUC E 26</v>
      </c>
      <c r="L595" s="15" t="e">
        <f>VLOOKUP(K595,[3]Matriz!$A:$B,2,FALSE)</f>
        <v>#N/A</v>
      </c>
    </row>
    <row r="596" spans="1:12 1025:1025" hidden="1">
      <c r="A596" s="15"/>
      <c r="B5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6" s="41" t="s">
        <v>42</v>
      </c>
      <c r="D596" s="38">
        <v>3</v>
      </c>
      <c r="E596" s="36">
        <v>1.5</v>
      </c>
      <c r="F5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6" s="36">
        <f t="shared" ca="1" si="43"/>
        <v>2.42</v>
      </c>
      <c r="I596" s="87"/>
      <c r="J596" s="93"/>
      <c r="K596" s="15" t="str">
        <f t="shared" si="42"/>
        <v>SEDUC E 26</v>
      </c>
      <c r="L596" s="15" t="e">
        <f>VLOOKUP(K596,[3]Matriz!$A:$B,2,FALSE)</f>
        <v>#N/A</v>
      </c>
    </row>
    <row r="597" spans="1:12 1025:1025" hidden="1">
      <c r="A597" s="114" t="e">
        <f ca="1">H597</f>
        <v>#N/A</v>
      </c>
      <c r="B597" s="40" t="s">
        <v>15</v>
      </c>
      <c r="C597" s="41"/>
      <c r="D597" s="38"/>
      <c r="E597" s="36"/>
      <c r="F597" s="36"/>
      <c r="G597" s="36"/>
      <c r="H597" s="69" t="e">
        <f ca="1">SUM(H580:H596)</f>
        <v>#N/A</v>
      </c>
      <c r="I597" s="87" t="str">
        <f>A578</f>
        <v>SEDUC E 26</v>
      </c>
      <c r="J597" s="107" t="e">
        <f ca="1">H597</f>
        <v>#N/A</v>
      </c>
      <c r="K597" s="15" t="str">
        <f>I597</f>
        <v>SEDUC E 26</v>
      </c>
      <c r="L597" s="15" t="e">
        <f>VLOOKUP(K597,[3]Matriz!$A:$B,2,FALSE)</f>
        <v>#N/A</v>
      </c>
    </row>
    <row r="598" spans="1:12 1025:1025" hidden="1">
      <c r="A598" s="15"/>
      <c r="B598" s="58"/>
      <c r="C598" s="59"/>
      <c r="D598" s="59"/>
      <c r="E598" s="60"/>
      <c r="F598" s="61"/>
      <c r="G598" s="151"/>
      <c r="H598" s="70"/>
      <c r="I598" s="87"/>
      <c r="J598" s="93"/>
      <c r="K598" s="15" t="str">
        <f t="shared" si="42"/>
        <v>SEDUC E 26</v>
      </c>
      <c r="L598" s="15" t="e">
        <f>VLOOKUP(K598,[3]Matriz!$A:$B,2,FALSE)</f>
        <v>#N/A</v>
      </c>
    </row>
    <row r="599" spans="1:12 1025:1025" ht="20.25" hidden="1">
      <c r="B599" s="354" t="str">
        <f>A600</f>
        <v>SEDUC E 26.1</v>
      </c>
      <c r="C599" s="355"/>
      <c r="D599" s="355"/>
      <c r="E599" s="355"/>
      <c r="F599" s="355"/>
      <c r="G599" s="355"/>
      <c r="H599" s="356"/>
      <c r="I599" s="87"/>
      <c r="J599" s="93"/>
      <c r="K599" s="85" t="str">
        <f>B599</f>
        <v>SEDUC E 26.1</v>
      </c>
      <c r="L599" s="15" t="e">
        <f>VLOOKUP(K599,[3]Matriz!$A:$B,2,FALSE)</f>
        <v>#N/A</v>
      </c>
      <c r="AMK599" s="15"/>
    </row>
    <row r="600" spans="1:12 1025:1025" hidden="1">
      <c r="A600" s="15" t="s">
        <v>90</v>
      </c>
      <c r="B600" s="375" t="s">
        <v>91</v>
      </c>
      <c r="C600" s="376"/>
      <c r="D600" s="376"/>
      <c r="E600" s="376"/>
      <c r="F600" s="377"/>
      <c r="G600" s="27" t="s">
        <v>5</v>
      </c>
      <c r="H600" s="259" t="s">
        <v>6</v>
      </c>
      <c r="I600" s="87"/>
      <c r="J600" s="93"/>
      <c r="K600" s="15" t="str">
        <f t="shared" ref="K600:K620" si="44">K599</f>
        <v>SEDUC E 26.1</v>
      </c>
      <c r="L600" s="15" t="e">
        <f>VLOOKUP(K600,[3]Matriz!$A:$B,2,FALSE)</f>
        <v>#N/A</v>
      </c>
      <c r="AMK600" s="15"/>
    </row>
    <row r="601" spans="1:12 1025:1025" hidden="1">
      <c r="A601" s="15"/>
      <c r="B601" s="28" t="s">
        <v>7</v>
      </c>
      <c r="C601" s="51" t="s">
        <v>8</v>
      </c>
      <c r="D601" s="29" t="s">
        <v>9</v>
      </c>
      <c r="E601" s="28" t="s">
        <v>10</v>
      </c>
      <c r="F601" s="28" t="s">
        <v>11</v>
      </c>
      <c r="G601" s="30" t="s">
        <v>12</v>
      </c>
      <c r="H601" s="28" t="s">
        <v>13</v>
      </c>
      <c r="I601" s="87"/>
      <c r="J601" s="93"/>
      <c r="K601" s="15" t="str">
        <f t="shared" si="44"/>
        <v>SEDUC E 26.1</v>
      </c>
      <c r="L601" s="15" t="e">
        <f>VLOOKUP(K601,[3]Matriz!$A:$B,2,FALSE)</f>
        <v>#N/A</v>
      </c>
      <c r="AMK601" s="15"/>
    </row>
    <row r="602" spans="1:12 1025:1025" ht="36" hidden="1">
      <c r="A602" s="15"/>
      <c r="B60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02" s="314" t="s">
        <v>38</v>
      </c>
      <c r="D602" s="315">
        <v>11272</v>
      </c>
      <c r="E602" s="314">
        <v>3</v>
      </c>
      <c r="F60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602" s="314">
        <f t="shared" ref="H602:H618" ca="1" si="45">ROUND(E602*G602,2)</f>
        <v>15.9</v>
      </c>
      <c r="I602" s="87"/>
      <c r="J602" s="93"/>
      <c r="K602" s="15" t="str">
        <f t="shared" si="44"/>
        <v>SEDUC E 26.1</v>
      </c>
      <c r="L602" s="15" t="e">
        <f>VLOOKUP(K602,[3]Matriz!$A:$B,2,FALSE)</f>
        <v>#N/A</v>
      </c>
      <c r="AMK602" s="15"/>
    </row>
    <row r="603" spans="1:12 1025:1025" ht="24" hidden="1">
      <c r="A603" s="15"/>
      <c r="B60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03" s="314" t="s">
        <v>38</v>
      </c>
      <c r="D603" s="315">
        <v>13348</v>
      </c>
      <c r="E603" s="314">
        <v>1</v>
      </c>
      <c r="F60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603" s="314">
        <f t="shared" ca="1" si="45"/>
        <v>1.7</v>
      </c>
      <c r="I603" s="87"/>
      <c r="J603" s="93"/>
      <c r="K603" s="15" t="str">
        <f t="shared" si="44"/>
        <v>SEDUC E 26.1</v>
      </c>
      <c r="L603" s="15" t="e">
        <f>VLOOKUP(K603,[3]Matriz!$A:$B,2,FALSE)</f>
        <v>#N/A</v>
      </c>
      <c r="AMK603" s="15"/>
    </row>
    <row r="604" spans="1:12 1025:1025" ht="24" hidden="1">
      <c r="A604" s="15"/>
      <c r="B6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4" s="41" t="s">
        <v>20</v>
      </c>
      <c r="D604" s="38">
        <v>223</v>
      </c>
      <c r="E604" s="36">
        <v>12</v>
      </c>
      <c r="F6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04" s="36">
        <f t="shared" ca="1" si="45"/>
        <v>48</v>
      </c>
      <c r="I604" s="87"/>
      <c r="J604" s="93"/>
      <c r="K604" s="15" t="str">
        <f t="shared" si="44"/>
        <v>SEDUC E 26.1</v>
      </c>
      <c r="L604" s="15" t="e">
        <f>VLOOKUP(K604,[3]Matriz!$A:$B,2,FALSE)</f>
        <v>#N/A</v>
      </c>
      <c r="AMK604" s="15"/>
    </row>
    <row r="605" spans="1:12 1025:1025" hidden="1">
      <c r="A605" s="15"/>
      <c r="B6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5" s="41" t="s">
        <v>20</v>
      </c>
      <c r="D605" s="38">
        <v>3249</v>
      </c>
      <c r="E605" s="36">
        <v>3</v>
      </c>
      <c r="F6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605" s="36">
        <f t="shared" ca="1" si="45"/>
        <v>307.95</v>
      </c>
      <c r="I605" s="87"/>
      <c r="J605" s="93"/>
      <c r="K605" s="15" t="str">
        <f t="shared" si="44"/>
        <v>SEDUC E 26.1</v>
      </c>
      <c r="L605" s="15" t="e">
        <f>VLOOKUP(K605,[3]Matriz!$A:$B,2,FALSE)</f>
        <v>#N/A</v>
      </c>
      <c r="AMK605" s="15"/>
    </row>
    <row r="606" spans="1:12 1025:1025" hidden="1">
      <c r="A606" s="15"/>
      <c r="B606"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06" s="314" t="s">
        <v>38</v>
      </c>
      <c r="D606" s="315">
        <v>5047</v>
      </c>
      <c r="E606" s="314">
        <v>3</v>
      </c>
      <c r="F606"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06" s="3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06" s="314" t="e">
        <f t="shared" ca="1" si="45"/>
        <v>#N/A</v>
      </c>
      <c r="I606" s="87"/>
      <c r="J606" s="93"/>
      <c r="K606" s="15" t="str">
        <f t="shared" si="44"/>
        <v>SEDUC E 26.1</v>
      </c>
      <c r="L606" s="15" t="e">
        <f>VLOOKUP(K606,[3]Matriz!$A:$B,2,FALSE)</f>
        <v>#N/A</v>
      </c>
      <c r="AMK606" s="15"/>
    </row>
    <row r="607" spans="1:12 1025:1025" ht="24" hidden="1">
      <c r="A607" s="15"/>
      <c r="B60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7" s="41" t="s">
        <v>20</v>
      </c>
      <c r="D607" s="38">
        <v>10614</v>
      </c>
      <c r="E607" s="36">
        <v>6</v>
      </c>
      <c r="F6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607" s="36">
        <f t="shared" ca="1" si="45"/>
        <v>25.56</v>
      </c>
      <c r="I607" s="87"/>
      <c r="J607" s="93"/>
      <c r="K607" s="15" t="str">
        <f t="shared" si="44"/>
        <v>SEDUC E 26.1</v>
      </c>
      <c r="L607" s="15" t="e">
        <f>VLOOKUP(K607,[3]Matriz!$A:$B,2,FALSE)</f>
        <v>#N/A</v>
      </c>
      <c r="AMK607" s="15"/>
    </row>
    <row r="608" spans="1:12 1025:1025" hidden="1">
      <c r="A608" s="15"/>
      <c r="B60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08" s="41" t="s">
        <v>34</v>
      </c>
      <c r="D608" s="38" t="s">
        <v>53</v>
      </c>
      <c r="E608" s="36">
        <v>2</v>
      </c>
      <c r="F60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08" s="36">
        <f t="shared" ca="1" si="45"/>
        <v>85</v>
      </c>
      <c r="I608" s="87"/>
      <c r="J608" s="93"/>
      <c r="K608" s="15" t="str">
        <f t="shared" si="44"/>
        <v>SEDUC E 26.1</v>
      </c>
      <c r="L608" s="15" t="e">
        <f>VLOOKUP(K608,[3]Matriz!$A:$B,2,FALSE)</f>
        <v>#N/A</v>
      </c>
      <c r="AMK608" s="15"/>
    </row>
    <row r="609" spans="1:12 1025:1025" hidden="1">
      <c r="A609" s="15"/>
      <c r="B60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09" s="41" t="s">
        <v>20</v>
      </c>
      <c r="D609" s="38">
        <v>2524</v>
      </c>
      <c r="E609" s="36">
        <v>12</v>
      </c>
      <c r="F6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609" s="36">
        <f t="shared" ca="1" si="45"/>
        <v>1308</v>
      </c>
      <c r="I609" s="87"/>
      <c r="J609" s="93"/>
      <c r="K609" s="15" t="str">
        <f t="shared" si="44"/>
        <v>SEDUC E 26.1</v>
      </c>
      <c r="L609" s="15" t="e">
        <f>VLOOKUP(K609,[3]Matriz!$A:$B,2,FALSE)</f>
        <v>#N/A</v>
      </c>
      <c r="AMK609" s="15"/>
    </row>
    <row r="610" spans="1:12 1025:1025" ht="24" hidden="1">
      <c r="A610" s="15"/>
      <c r="B61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PINO MONOCORPO, PARA TENSAO DE *35* KV                                                                                                                                                                                                                                                                                                                                                                                                                                        </v>
      </c>
      <c r="C610" s="314" t="s">
        <v>38</v>
      </c>
      <c r="D610" s="315">
        <v>3395</v>
      </c>
      <c r="E610" s="314">
        <v>2</v>
      </c>
      <c r="F61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48,30</v>
      </c>
      <c r="H610" s="314">
        <f t="shared" ca="1" si="45"/>
        <v>96.6</v>
      </c>
      <c r="I610" s="87"/>
      <c r="J610" s="93"/>
      <c r="K610" s="15" t="str">
        <f t="shared" si="44"/>
        <v>SEDUC E 26.1</v>
      </c>
      <c r="L610" s="15" t="e">
        <f>VLOOKUP(K610,[3]Matriz!$A:$B,2,FALSE)</f>
        <v>#N/A</v>
      </c>
      <c r="AMK610" s="15"/>
    </row>
    <row r="611" spans="1:12 1025:1025" ht="36" hidden="1">
      <c r="A611" s="15"/>
      <c r="B61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1" s="314" t="s">
        <v>38</v>
      </c>
      <c r="D611" s="315">
        <v>11790</v>
      </c>
      <c r="E611" s="314">
        <v>1</v>
      </c>
      <c r="F61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611" s="314">
        <f t="shared" ca="1" si="45"/>
        <v>33.53</v>
      </c>
      <c r="I611" s="87"/>
      <c r="J611" s="93"/>
      <c r="K611" s="15" t="str">
        <f t="shared" si="44"/>
        <v>SEDUC E 26.1</v>
      </c>
      <c r="L611" s="15" t="e">
        <f>VLOOKUP(K611,[3]Matriz!$A:$B,2,FALSE)</f>
        <v>#N/A</v>
      </c>
      <c r="AMK611" s="15"/>
    </row>
    <row r="612" spans="1:12 1025:1025" ht="36" hidden="1">
      <c r="A612" s="15"/>
      <c r="B61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2" s="314" t="s">
        <v>38</v>
      </c>
      <c r="D612" s="315">
        <v>11790</v>
      </c>
      <c r="E612" s="314">
        <v>3</v>
      </c>
      <c r="F61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612" s="314">
        <f t="shared" ca="1" si="45"/>
        <v>100.59</v>
      </c>
      <c r="I612" s="87"/>
      <c r="J612" s="93"/>
      <c r="K612" s="15" t="str">
        <f t="shared" si="44"/>
        <v>SEDUC E 26.1</v>
      </c>
      <c r="L612" s="15" t="e">
        <f>VLOOKUP(K612,[3]Matriz!$A:$B,2,FALSE)</f>
        <v>#N/A</v>
      </c>
      <c r="AMK612" s="15"/>
    </row>
    <row r="613" spans="1:12 1025:1025" ht="36" hidden="1">
      <c r="A613" s="15"/>
      <c r="B61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13" s="314" t="s">
        <v>38</v>
      </c>
      <c r="D613" s="315">
        <v>444</v>
      </c>
      <c r="E613" s="314"/>
      <c r="F61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613" s="314">
        <f t="shared" ca="1" si="45"/>
        <v>0</v>
      </c>
      <c r="I613" s="87"/>
      <c r="J613" s="93"/>
      <c r="K613" s="15" t="str">
        <f t="shared" si="44"/>
        <v>SEDUC E 26.1</v>
      </c>
      <c r="L613" s="15" t="e">
        <f>VLOOKUP(K613,[3]Matriz!$A:$B,2,FALSE)</f>
        <v>#N/A</v>
      </c>
      <c r="AMK613" s="15"/>
    </row>
    <row r="614" spans="1:12 1025:1025" ht="24" hidden="1">
      <c r="A614" s="15"/>
      <c r="B61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14" s="314" t="s">
        <v>38</v>
      </c>
      <c r="D614" s="315">
        <v>7581</v>
      </c>
      <c r="E614" s="314">
        <v>3</v>
      </c>
      <c r="F61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614" s="314">
        <f t="shared" ca="1" si="45"/>
        <v>9.4499999999999993</v>
      </c>
      <c r="I614" s="87"/>
      <c r="J614" s="93"/>
      <c r="K614" s="15" t="str">
        <f t="shared" si="44"/>
        <v>SEDUC E 26.1</v>
      </c>
      <c r="L614" s="15" t="e">
        <f>VLOOKUP(K614,[3]Matriz!$A:$B,2,FALSE)</f>
        <v>#N/A</v>
      </c>
      <c r="AMK614" s="15"/>
    </row>
    <row r="615" spans="1:12 1025:1025" ht="24" hidden="1">
      <c r="A615" s="15"/>
      <c r="B61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5" s="41" t="s">
        <v>14</v>
      </c>
      <c r="D615" s="38">
        <v>88279</v>
      </c>
      <c r="E615" s="36">
        <v>6.4</v>
      </c>
      <c r="F61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615" s="36">
        <f t="shared" ca="1" si="45"/>
        <v>163.52000000000001</v>
      </c>
      <c r="I615" s="87"/>
      <c r="J615" s="93"/>
      <c r="K615" s="15" t="str">
        <f t="shared" si="44"/>
        <v>SEDUC E 26.1</v>
      </c>
      <c r="L615" s="15" t="e">
        <f>VLOOKUP(K615,[3]Matriz!$A:$B,2,FALSE)</f>
        <v>#N/A</v>
      </c>
      <c r="AMK615" s="15"/>
    </row>
    <row r="616" spans="1:12 1025:1025" hidden="1">
      <c r="A616" s="15"/>
      <c r="B61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6" s="41" t="s">
        <v>14</v>
      </c>
      <c r="D616" s="38">
        <v>88316</v>
      </c>
      <c r="E616" s="36">
        <v>4.7</v>
      </c>
      <c r="F61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616" s="36">
        <f t="shared" ca="1" si="45"/>
        <v>78.3</v>
      </c>
      <c r="I616" s="87"/>
      <c r="J616" s="93"/>
      <c r="K616" s="15" t="str">
        <f t="shared" si="44"/>
        <v>SEDUC E 26.1</v>
      </c>
      <c r="L616" s="15" t="e">
        <f>VLOOKUP(K616,[3]Matriz!$A:$B,2,FALSE)</f>
        <v>#N/A</v>
      </c>
      <c r="AMK616" s="15"/>
    </row>
    <row r="617" spans="1:12 1025:1025" hidden="1">
      <c r="A617" s="15"/>
      <c r="B6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7" s="41" t="s">
        <v>42</v>
      </c>
      <c r="D617" s="38">
        <v>1</v>
      </c>
      <c r="E617" s="36">
        <v>2.2000000000000002</v>
      </c>
      <c r="F6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7" s="36">
        <f t="shared" ca="1" si="45"/>
        <v>1.41</v>
      </c>
      <c r="I617" s="87"/>
      <c r="J617" s="93"/>
      <c r="K617" s="15" t="str">
        <f t="shared" si="44"/>
        <v>SEDUC E 26.1</v>
      </c>
      <c r="L617" s="15" t="e">
        <f>VLOOKUP(K617,[3]Matriz!$A:$B,2,FALSE)</f>
        <v>#N/A</v>
      </c>
      <c r="AMK617" s="15"/>
    </row>
    <row r="618" spans="1:12 1025:1025" hidden="1">
      <c r="A618" s="15"/>
      <c r="B61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18" s="41" t="s">
        <v>42</v>
      </c>
      <c r="D618" s="38">
        <v>3</v>
      </c>
      <c r="E618" s="36">
        <v>1.5</v>
      </c>
      <c r="F61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18" s="36">
        <f t="shared" ca="1" si="45"/>
        <v>2.42</v>
      </c>
      <c r="I618" s="87"/>
      <c r="J618" s="93"/>
      <c r="K618" s="15" t="str">
        <f t="shared" si="44"/>
        <v>SEDUC E 26.1</v>
      </c>
      <c r="L618" s="15" t="e">
        <f>VLOOKUP(K618,[3]Matriz!$A:$B,2,FALSE)</f>
        <v>#N/A</v>
      </c>
      <c r="AMK618" s="15"/>
    </row>
    <row r="619" spans="1:12 1025:1025" hidden="1">
      <c r="A619" s="114" t="e">
        <f ca="1">H619</f>
        <v>#N/A</v>
      </c>
      <c r="B619" s="40" t="s">
        <v>15</v>
      </c>
      <c r="C619" s="41"/>
      <c r="D619" s="38"/>
      <c r="E619" s="36"/>
      <c r="F619" s="36"/>
      <c r="G619" s="36"/>
      <c r="H619" s="69" t="e">
        <f ca="1">SUM(H602:H618)</f>
        <v>#N/A</v>
      </c>
      <c r="I619" s="87" t="str">
        <f>A600</f>
        <v>SEDUC E 26.1</v>
      </c>
      <c r="J619" s="107" t="e">
        <f ca="1">H619</f>
        <v>#N/A</v>
      </c>
      <c r="K619" s="15" t="str">
        <f>I619</f>
        <v>SEDUC E 26.1</v>
      </c>
      <c r="L619" s="15" t="e">
        <f>VLOOKUP(K619,[3]Matriz!$A:$B,2,FALSE)</f>
        <v>#N/A</v>
      </c>
      <c r="AMK619" s="15"/>
    </row>
    <row r="620" spans="1:12 1025:1025" hidden="1">
      <c r="A620" s="15"/>
      <c r="B620" s="58"/>
      <c r="C620" s="59"/>
      <c r="D620" s="59"/>
      <c r="E620" s="60"/>
      <c r="F620" s="61"/>
      <c r="G620" s="151"/>
      <c r="H620" s="70"/>
      <c r="I620" s="87"/>
      <c r="J620" s="87"/>
      <c r="K620" s="15" t="str">
        <f t="shared" si="44"/>
        <v>SEDUC E 26.1</v>
      </c>
      <c r="L620" s="15" t="e">
        <f>VLOOKUP(K620,[3]Matriz!$A:$B,2,FALSE)</f>
        <v>#N/A</v>
      </c>
      <c r="AMK620" s="15"/>
    </row>
    <row r="621" spans="1:12 1025:1025" ht="20.25" hidden="1">
      <c r="B621" s="354" t="str">
        <f>A622</f>
        <v>SEDUC E 27</v>
      </c>
      <c r="C621" s="355"/>
      <c r="D621" s="355"/>
      <c r="E621" s="355"/>
      <c r="F621" s="355"/>
      <c r="G621" s="355"/>
      <c r="H621" s="356"/>
      <c r="I621" s="87"/>
      <c r="J621" s="93"/>
      <c r="K621" s="85" t="str">
        <f>B621</f>
        <v>SEDUC E 27</v>
      </c>
      <c r="L621" s="15" t="e">
        <f>VLOOKUP(K621,[3]Matriz!$A:$B,2,FALSE)</f>
        <v>#N/A</v>
      </c>
      <c r="AMK621" s="15"/>
    </row>
    <row r="622" spans="1:12 1025:1025" hidden="1">
      <c r="A622" s="15" t="s">
        <v>92</v>
      </c>
      <c r="B622" s="375" t="s">
        <v>93</v>
      </c>
      <c r="C622" s="376"/>
      <c r="D622" s="376"/>
      <c r="E622" s="376"/>
      <c r="F622" s="377"/>
      <c r="G622" s="27" t="s">
        <v>5</v>
      </c>
      <c r="H622" s="259" t="s">
        <v>6</v>
      </c>
      <c r="I622" s="87"/>
      <c r="J622" s="93"/>
      <c r="K622" s="15" t="str">
        <f t="shared" ref="K622:K643" si="46">K621</f>
        <v>SEDUC E 27</v>
      </c>
      <c r="L622" s="15" t="e">
        <f>VLOOKUP(K622,[3]Matriz!$A:$B,2,FALSE)</f>
        <v>#N/A</v>
      </c>
    </row>
    <row r="623" spans="1:12 1025:1025" hidden="1">
      <c r="A623" s="15"/>
      <c r="B623" s="28" t="s">
        <v>7</v>
      </c>
      <c r="C623" s="51" t="s">
        <v>8</v>
      </c>
      <c r="D623" s="29" t="s">
        <v>9</v>
      </c>
      <c r="E623" s="28" t="s">
        <v>10</v>
      </c>
      <c r="F623" s="28" t="s">
        <v>11</v>
      </c>
      <c r="G623" s="30" t="s">
        <v>12</v>
      </c>
      <c r="H623" s="28" t="s">
        <v>13</v>
      </c>
      <c r="I623" s="87"/>
      <c r="J623" s="93"/>
      <c r="K623" s="15" t="str">
        <f t="shared" si="46"/>
        <v>SEDUC E 27</v>
      </c>
      <c r="L623" s="15" t="e">
        <f>VLOOKUP(K623,[3]Matriz!$A:$B,2,FALSE)</f>
        <v>#N/A</v>
      </c>
    </row>
    <row r="624" spans="1:12 1025:1025" ht="36" hidden="1">
      <c r="A624" s="15"/>
      <c r="B62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24" s="314" t="s">
        <v>38</v>
      </c>
      <c r="D624" s="315">
        <v>11272</v>
      </c>
      <c r="E624" s="314">
        <v>6</v>
      </c>
      <c r="F62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624" s="314">
        <f t="shared" ref="H624:H641" ca="1" si="47">ROUND(E624*G624,2)</f>
        <v>31.8</v>
      </c>
      <c r="I624" s="87"/>
      <c r="J624" s="93"/>
      <c r="K624" s="15" t="str">
        <f t="shared" si="46"/>
        <v>SEDUC E 27</v>
      </c>
      <c r="L624" s="15" t="e">
        <f>VLOOKUP(K624,[3]Matriz!$A:$B,2,FALSE)</f>
        <v>#N/A</v>
      </c>
    </row>
    <row r="625" spans="1:12" ht="24" hidden="1">
      <c r="A625" s="15"/>
      <c r="B62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25" s="314" t="s">
        <v>38</v>
      </c>
      <c r="D625" s="315">
        <v>13348</v>
      </c>
      <c r="E625" s="314">
        <v>3</v>
      </c>
      <c r="F62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625" s="314">
        <f t="shared" ca="1" si="47"/>
        <v>5.0999999999999996</v>
      </c>
      <c r="I625" s="87"/>
      <c r="J625" s="93"/>
      <c r="K625" s="15" t="str">
        <f t="shared" si="46"/>
        <v>SEDUC E 27</v>
      </c>
      <c r="L625" s="15" t="e">
        <f>VLOOKUP(K625,[3]Matriz!$A:$B,2,FALSE)</f>
        <v>#N/A</v>
      </c>
    </row>
    <row r="626" spans="1:12" ht="24" hidden="1">
      <c r="A626" s="15"/>
      <c r="B6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6" s="41" t="s">
        <v>20</v>
      </c>
      <c r="D626" s="38">
        <v>223</v>
      </c>
      <c r="E626" s="36">
        <v>12</v>
      </c>
      <c r="F6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26" s="36">
        <f t="shared" ca="1" si="47"/>
        <v>48</v>
      </c>
      <c r="I626" s="87"/>
      <c r="J626" s="93"/>
      <c r="K626" s="15" t="str">
        <f t="shared" si="46"/>
        <v>SEDUC E 27</v>
      </c>
      <c r="L626" s="15" t="e">
        <f>VLOOKUP(K626,[3]Matriz!$A:$B,2,FALSE)</f>
        <v>#N/A</v>
      </c>
    </row>
    <row r="627" spans="1:12" ht="24" hidden="1">
      <c r="A627" s="15"/>
      <c r="B6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7" s="41" t="s">
        <v>20</v>
      </c>
      <c r="D627" s="38">
        <v>10614</v>
      </c>
      <c r="E627" s="36">
        <v>3</v>
      </c>
      <c r="F6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627" s="36">
        <f t="shared" ca="1" si="47"/>
        <v>12.78</v>
      </c>
      <c r="I627" s="87"/>
      <c r="J627" s="93"/>
      <c r="K627" s="15" t="str">
        <f t="shared" si="46"/>
        <v>SEDUC E 27</v>
      </c>
      <c r="L627" s="15" t="e">
        <f>VLOOKUP(K627,[3]Matriz!$A:$B,2,FALSE)</f>
        <v>#N/A</v>
      </c>
    </row>
    <row r="628" spans="1:12" hidden="1">
      <c r="A628" s="15"/>
      <c r="B62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28" s="41" t="s">
        <v>34</v>
      </c>
      <c r="D628" s="38" t="s">
        <v>53</v>
      </c>
      <c r="E628" s="36">
        <v>2</v>
      </c>
      <c r="F62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28" s="36">
        <f t="shared" ca="1" si="47"/>
        <v>85</v>
      </c>
      <c r="I628" s="87"/>
      <c r="J628" s="93"/>
      <c r="K628" s="15" t="str">
        <f t="shared" si="46"/>
        <v>SEDUC E 27</v>
      </c>
      <c r="L628" s="15" t="e">
        <f>VLOOKUP(K628,[3]Matriz!$A:$B,2,FALSE)</f>
        <v>#N/A</v>
      </c>
    </row>
    <row r="629" spans="1:12" hidden="1">
      <c r="A629" s="15"/>
      <c r="B62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29" s="41" t="s">
        <v>20</v>
      </c>
      <c r="D629" s="38">
        <v>958</v>
      </c>
      <c r="E629" s="36">
        <f>0.04*3.6</f>
        <v>0.14400000000000002</v>
      </c>
      <c r="F6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2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29" s="36">
        <f t="shared" ca="1" si="47"/>
        <v>7.56</v>
      </c>
      <c r="I629" s="87"/>
      <c r="J629" s="93"/>
      <c r="K629" s="15" t="str">
        <f t="shared" si="46"/>
        <v>SEDUC E 27</v>
      </c>
      <c r="L629" s="15" t="e">
        <f>VLOOKUP(K629,[3]Matriz!$A:$B,2,FALSE)</f>
        <v>#N/A</v>
      </c>
    </row>
    <row r="630" spans="1:12" ht="24" hidden="1">
      <c r="A630" s="15"/>
      <c r="B63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630" s="314" t="s">
        <v>38</v>
      </c>
      <c r="D630" s="315">
        <v>407</v>
      </c>
      <c r="E630" s="314">
        <f>0.03*3.6</f>
        <v>0.108</v>
      </c>
      <c r="F63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630" s="314">
        <f t="shared" ca="1" si="47"/>
        <v>6.13</v>
      </c>
      <c r="I630" s="87"/>
      <c r="J630" s="93"/>
      <c r="K630" s="15" t="str">
        <f t="shared" si="46"/>
        <v>SEDUC E 27</v>
      </c>
      <c r="L630" s="15" t="e">
        <f>VLOOKUP(K630,[3]Matriz!$A:$B,2,FALSE)</f>
        <v>#N/A</v>
      </c>
    </row>
    <row r="631" spans="1:12" hidden="1">
      <c r="A631" s="15"/>
      <c r="B63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1" s="41" t="s">
        <v>20</v>
      </c>
      <c r="D631" s="38">
        <v>2524</v>
      </c>
      <c r="E631" s="36">
        <v>3</v>
      </c>
      <c r="F63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631" s="36">
        <f t="shared" ca="1" si="47"/>
        <v>327</v>
      </c>
      <c r="I631" s="87"/>
      <c r="J631" s="93"/>
      <c r="K631" s="15" t="str">
        <f t="shared" si="46"/>
        <v>SEDUC E 27</v>
      </c>
      <c r="L631" s="15" t="e">
        <f>VLOOKUP(K631,[3]Matriz!$A:$B,2,FALSE)</f>
        <v>#N/A</v>
      </c>
    </row>
    <row r="632" spans="1:12" hidden="1">
      <c r="A632" s="15"/>
      <c r="B63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2" s="41" t="s">
        <v>20</v>
      </c>
      <c r="D632" s="38">
        <v>1125</v>
      </c>
      <c r="E632" s="36">
        <v>3</v>
      </c>
      <c r="F6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632" s="36">
        <f t="shared" ca="1" si="47"/>
        <v>30.87</v>
      </c>
      <c r="I632" s="87"/>
      <c r="J632" s="93"/>
      <c r="K632" s="15" t="str">
        <f t="shared" si="46"/>
        <v>SEDUC E 27</v>
      </c>
      <c r="L632" s="15" t="e">
        <f>VLOOKUP(K632,[3]Matriz!$A:$B,2,FALSE)</f>
        <v>#N/A</v>
      </c>
    </row>
    <row r="633" spans="1:12" hidden="1">
      <c r="A633" s="15"/>
      <c r="B6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3" s="41" t="s">
        <v>20</v>
      </c>
      <c r="D633" s="38">
        <v>1683</v>
      </c>
      <c r="E633" s="36">
        <v>1</v>
      </c>
      <c r="F6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33" s="36">
        <f t="shared" ca="1" si="47"/>
        <v>22</v>
      </c>
      <c r="I633" s="87"/>
      <c r="J633" s="93"/>
      <c r="K633" s="15" t="str">
        <f t="shared" si="46"/>
        <v>SEDUC E 27</v>
      </c>
      <c r="L633" s="15" t="e">
        <f>VLOOKUP(K633,[3]Matriz!$A:$B,2,FALSE)</f>
        <v>#N/A</v>
      </c>
    </row>
    <row r="634" spans="1:12" hidden="1">
      <c r="A634" s="15"/>
      <c r="B6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4" s="41" t="s">
        <v>20</v>
      </c>
      <c r="D634" s="38">
        <v>1683</v>
      </c>
      <c r="E634" s="36">
        <v>3</v>
      </c>
      <c r="F6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34" s="36">
        <f t="shared" ca="1" si="47"/>
        <v>66</v>
      </c>
      <c r="I634" s="87"/>
      <c r="J634" s="93"/>
      <c r="K634" s="15" t="str">
        <f t="shared" si="46"/>
        <v>SEDUC E 27</v>
      </c>
      <c r="L634" s="15" t="e">
        <f>VLOOKUP(K634,[3]Matriz!$A:$B,2,FALSE)</f>
        <v>#N/A</v>
      </c>
    </row>
    <row r="635" spans="1:12" ht="36" hidden="1">
      <c r="A635" s="15"/>
      <c r="B63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35" s="314" t="s">
        <v>38</v>
      </c>
      <c r="D635" s="315">
        <v>444</v>
      </c>
      <c r="E635" s="314">
        <v>3</v>
      </c>
      <c r="F63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635" s="314">
        <f t="shared" ca="1" si="47"/>
        <v>66</v>
      </c>
      <c r="I635" s="87"/>
      <c r="J635" s="93"/>
      <c r="K635" s="15" t="str">
        <f t="shared" si="46"/>
        <v>SEDUC E 27</v>
      </c>
      <c r="L635" s="15" t="e">
        <f>VLOOKUP(K635,[3]Matriz!$A:$B,2,FALSE)</f>
        <v>#N/A</v>
      </c>
    </row>
    <row r="636" spans="1:12" hidden="1">
      <c r="A636" s="15"/>
      <c r="B63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6" s="41" t="s">
        <v>20</v>
      </c>
      <c r="D636" s="38">
        <v>2649</v>
      </c>
      <c r="E636" s="36">
        <v>3</v>
      </c>
      <c r="F63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36" s="36">
        <f t="shared" ca="1" si="47"/>
        <v>40.5</v>
      </c>
      <c r="I636" s="87"/>
      <c r="J636" s="93"/>
      <c r="K636" s="15" t="str">
        <f t="shared" si="46"/>
        <v>SEDUC E 27</v>
      </c>
      <c r="L636" s="15" t="e">
        <f>VLOOKUP(K636,[3]Matriz!$A:$B,2,FALSE)</f>
        <v>#N/A</v>
      </c>
    </row>
    <row r="637" spans="1:12" ht="24" hidden="1">
      <c r="A637" s="15"/>
      <c r="B63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37" s="314" t="s">
        <v>38</v>
      </c>
      <c r="D637" s="315">
        <v>7581</v>
      </c>
      <c r="E637" s="314">
        <v>6</v>
      </c>
      <c r="F63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637" s="314">
        <f t="shared" ca="1" si="47"/>
        <v>18.899999999999999</v>
      </c>
      <c r="I637" s="87"/>
      <c r="J637" s="93"/>
      <c r="K637" s="15" t="str">
        <f t="shared" si="46"/>
        <v>SEDUC E 27</v>
      </c>
      <c r="L637" s="15" t="e">
        <f>VLOOKUP(K637,[3]Matriz!$A:$B,2,FALSE)</f>
        <v>#N/A</v>
      </c>
    </row>
    <row r="638" spans="1:12" ht="24" hidden="1">
      <c r="A638" s="15"/>
      <c r="B63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38" s="41" t="s">
        <v>14</v>
      </c>
      <c r="D638" s="38">
        <v>88279</v>
      </c>
      <c r="E638" s="36">
        <v>6.4</v>
      </c>
      <c r="F6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638" s="36">
        <f t="shared" ca="1" si="47"/>
        <v>163.52000000000001</v>
      </c>
      <c r="I638" s="87"/>
      <c r="J638" s="93"/>
      <c r="K638" s="15" t="str">
        <f t="shared" si="46"/>
        <v>SEDUC E 27</v>
      </c>
      <c r="L638" s="15" t="e">
        <f>VLOOKUP(K638,[3]Matriz!$A:$B,2,FALSE)</f>
        <v>#N/A</v>
      </c>
    </row>
    <row r="639" spans="1:12" hidden="1">
      <c r="A639" s="15"/>
      <c r="B63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39" s="41" t="s">
        <v>14</v>
      </c>
      <c r="D639" s="38">
        <v>88316</v>
      </c>
      <c r="E639" s="36">
        <v>4.7</v>
      </c>
      <c r="F6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639" s="36">
        <f t="shared" ca="1" si="47"/>
        <v>78.3</v>
      </c>
      <c r="I639" s="87"/>
      <c r="J639" s="93"/>
      <c r="K639" s="15" t="str">
        <f t="shared" si="46"/>
        <v>SEDUC E 27</v>
      </c>
      <c r="L639" s="15" t="e">
        <f>VLOOKUP(K639,[3]Matriz!$A:$B,2,FALSE)</f>
        <v>#N/A</v>
      </c>
    </row>
    <row r="640" spans="1:12" hidden="1">
      <c r="A640" s="15"/>
      <c r="B64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0" s="41" t="s">
        <v>42</v>
      </c>
      <c r="D640" s="38">
        <v>1</v>
      </c>
      <c r="E640" s="36">
        <v>2.2000000000000002</v>
      </c>
      <c r="F6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0" s="36">
        <f t="shared" ca="1" si="47"/>
        <v>1.41</v>
      </c>
      <c r="I640" s="87"/>
      <c r="J640" s="93"/>
      <c r="K640" s="15" t="str">
        <f t="shared" si="46"/>
        <v>SEDUC E 27</v>
      </c>
      <c r="L640" s="15" t="e">
        <f>VLOOKUP(K640,[3]Matriz!$A:$B,2,FALSE)</f>
        <v>#N/A</v>
      </c>
    </row>
    <row r="641" spans="1:12 1025:1025" hidden="1">
      <c r="A641" s="15"/>
      <c r="B6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1" s="41" t="s">
        <v>42</v>
      </c>
      <c r="D641" s="38">
        <v>3</v>
      </c>
      <c r="E641" s="36">
        <v>1.5</v>
      </c>
      <c r="F6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1" s="36">
        <f t="shared" ca="1" si="47"/>
        <v>2.42</v>
      </c>
      <c r="I641" s="87"/>
      <c r="J641" s="93"/>
      <c r="K641" s="15" t="str">
        <f t="shared" si="46"/>
        <v>SEDUC E 27</v>
      </c>
      <c r="L641" s="15" t="e">
        <f>VLOOKUP(K641,[3]Matriz!$A:$B,2,FALSE)</f>
        <v>#N/A</v>
      </c>
    </row>
    <row r="642" spans="1:12 1025:1025" hidden="1">
      <c r="A642" s="114">
        <f ca="1">H642</f>
        <v>1013.2899999999998</v>
      </c>
      <c r="B642" s="40" t="s">
        <v>15</v>
      </c>
      <c r="C642" s="41"/>
      <c r="D642" s="38"/>
      <c r="E642" s="36"/>
      <c r="F642" s="36"/>
      <c r="G642" s="36"/>
      <c r="H642" s="69">
        <f ca="1">SUM(H624:H641)</f>
        <v>1013.2899999999998</v>
      </c>
      <c r="I642" s="87" t="str">
        <f>A622</f>
        <v>SEDUC E 27</v>
      </c>
      <c r="J642" s="107">
        <f ca="1">H642</f>
        <v>1013.2899999999998</v>
      </c>
      <c r="K642" s="15" t="str">
        <f>I642</f>
        <v>SEDUC E 27</v>
      </c>
      <c r="L642" s="15" t="e">
        <f>VLOOKUP(K642,[3]Matriz!$A:$B,2,FALSE)</f>
        <v>#N/A</v>
      </c>
    </row>
    <row r="643" spans="1:12 1025:1025" hidden="1">
      <c r="A643" s="15"/>
      <c r="B643" s="58"/>
      <c r="C643" s="59"/>
      <c r="D643" s="59"/>
      <c r="E643" s="60"/>
      <c r="F643" s="61"/>
      <c r="G643" s="151"/>
      <c r="H643" s="70"/>
      <c r="I643" s="87"/>
      <c r="J643" s="93"/>
      <c r="K643" s="15" t="str">
        <f t="shared" si="46"/>
        <v>SEDUC E 27</v>
      </c>
      <c r="L643" s="15" t="e">
        <f>VLOOKUP(K643,[3]Matriz!$A:$B,2,FALSE)</f>
        <v>#N/A</v>
      </c>
    </row>
    <row r="644" spans="1:12 1025:1025" ht="20.25" hidden="1">
      <c r="B644" s="354" t="str">
        <f>A645</f>
        <v>SEDUC E 28</v>
      </c>
      <c r="C644" s="355"/>
      <c r="D644" s="355"/>
      <c r="E644" s="355"/>
      <c r="F644" s="355"/>
      <c r="G644" s="355"/>
      <c r="H644" s="356"/>
      <c r="I644" s="87"/>
      <c r="J644" s="93"/>
      <c r="K644" s="85" t="str">
        <f>B644</f>
        <v>SEDUC E 28</v>
      </c>
      <c r="L644" s="15" t="e">
        <f>VLOOKUP(K644,[3]Matriz!$A:$B,2,FALSE)</f>
        <v>#N/A</v>
      </c>
      <c r="AMK644" s="15"/>
    </row>
    <row r="645" spans="1:12 1025:1025" hidden="1">
      <c r="A645" s="15" t="s">
        <v>94</v>
      </c>
      <c r="B645" s="375" t="s">
        <v>95</v>
      </c>
      <c r="C645" s="376"/>
      <c r="D645" s="376"/>
      <c r="E645" s="376"/>
      <c r="F645" s="377"/>
      <c r="G645" s="27" t="s">
        <v>5</v>
      </c>
      <c r="H645" s="259" t="s">
        <v>6</v>
      </c>
      <c r="I645" s="87"/>
      <c r="J645" s="93"/>
      <c r="K645" s="15" t="str">
        <f t="shared" ref="K645:K659" si="48">K644</f>
        <v>SEDUC E 28</v>
      </c>
      <c r="L645" s="15" t="e">
        <f>VLOOKUP(K645,[3]Matriz!$A:$B,2,FALSE)</f>
        <v>#N/A</v>
      </c>
    </row>
    <row r="646" spans="1:12 1025:1025" hidden="1">
      <c r="A646" s="15"/>
      <c r="B646" s="28" t="s">
        <v>7</v>
      </c>
      <c r="C646" s="51" t="s">
        <v>8</v>
      </c>
      <c r="D646" s="29" t="s">
        <v>9</v>
      </c>
      <c r="E646" s="28" t="s">
        <v>10</v>
      </c>
      <c r="F646" s="28" t="s">
        <v>11</v>
      </c>
      <c r="G646" s="30" t="s">
        <v>12</v>
      </c>
      <c r="H646" s="28" t="s">
        <v>13</v>
      </c>
      <c r="I646" s="87"/>
      <c r="J646" s="93"/>
      <c r="K646" s="15" t="str">
        <f t="shared" si="48"/>
        <v>SEDUC E 28</v>
      </c>
      <c r="L646" s="15" t="e">
        <f>VLOOKUP(K646,[3]Matriz!$A:$B,2,FALSE)</f>
        <v>#N/A</v>
      </c>
    </row>
    <row r="647" spans="1:12 1025:1025" ht="36" hidden="1">
      <c r="A647" s="15"/>
      <c r="B64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47" s="314" t="s">
        <v>38</v>
      </c>
      <c r="D647" s="315">
        <v>11272</v>
      </c>
      <c r="E647" s="314">
        <v>3</v>
      </c>
      <c r="F64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647" s="314">
        <f t="shared" ref="H647:H657" ca="1" si="49">ROUND(E647*G647,2)</f>
        <v>15.9</v>
      </c>
      <c r="I647" s="87"/>
      <c r="J647" s="93"/>
      <c r="K647" s="15" t="str">
        <f t="shared" si="48"/>
        <v>SEDUC E 28</v>
      </c>
      <c r="L647" s="15" t="e">
        <f>VLOOKUP(K647,[3]Matriz!$A:$B,2,FALSE)</f>
        <v>#N/A</v>
      </c>
    </row>
    <row r="648" spans="1:12 1025:1025" ht="24" hidden="1">
      <c r="A648" s="15"/>
      <c r="B64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48" s="41" t="s">
        <v>20</v>
      </c>
      <c r="D648" s="38">
        <v>223</v>
      </c>
      <c r="E648" s="36">
        <v>12</v>
      </c>
      <c r="F6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48" s="36">
        <f t="shared" ca="1" si="49"/>
        <v>48</v>
      </c>
      <c r="I648" s="87"/>
      <c r="J648" s="93"/>
      <c r="K648" s="15" t="str">
        <f t="shared" si="48"/>
        <v>SEDUC E 28</v>
      </c>
      <c r="L648" s="15" t="e">
        <f>VLOOKUP(K648,[3]Matriz!$A:$B,2,FALSE)</f>
        <v>#N/A</v>
      </c>
    </row>
    <row r="649" spans="1:12 1025:1025" hidden="1">
      <c r="A649" s="15"/>
      <c r="B6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49" s="41" t="s">
        <v>34</v>
      </c>
      <c r="D649" s="38" t="s">
        <v>53</v>
      </c>
      <c r="E649" s="36">
        <v>2</v>
      </c>
      <c r="F6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49" s="36">
        <f t="shared" ca="1" si="49"/>
        <v>85</v>
      </c>
      <c r="I649" s="87"/>
      <c r="J649" s="93"/>
      <c r="K649" s="15" t="str">
        <f t="shared" si="48"/>
        <v>SEDUC E 28</v>
      </c>
      <c r="L649" s="15" t="e">
        <f>VLOOKUP(K649,[3]Matriz!$A:$B,2,FALSE)</f>
        <v>#N/A</v>
      </c>
    </row>
    <row r="650" spans="1:12 1025:1025" hidden="1">
      <c r="A650" s="15"/>
      <c r="B65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0" s="41" t="s">
        <v>20</v>
      </c>
      <c r="D650" s="38">
        <v>2524</v>
      </c>
      <c r="E650" s="36">
        <v>3</v>
      </c>
      <c r="F65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650" s="36">
        <f t="shared" ca="1" si="49"/>
        <v>327</v>
      </c>
      <c r="I650" s="87"/>
      <c r="J650" s="93"/>
      <c r="K650" s="15" t="str">
        <f t="shared" si="48"/>
        <v>SEDUC E 28</v>
      </c>
      <c r="L650" s="15" t="e">
        <f>VLOOKUP(K650,[3]Matriz!$A:$B,2,FALSE)</f>
        <v>#N/A</v>
      </c>
    </row>
    <row r="651" spans="1:12 1025:1025" hidden="1">
      <c r="A651" s="15"/>
      <c r="B65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1" s="41" t="s">
        <v>20</v>
      </c>
      <c r="D651" s="38">
        <v>1683</v>
      </c>
      <c r="E651" s="36">
        <v>1</v>
      </c>
      <c r="F6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51" s="36">
        <f t="shared" ca="1" si="49"/>
        <v>22</v>
      </c>
      <c r="I651" s="87"/>
      <c r="J651" s="93"/>
      <c r="K651" s="15" t="str">
        <f t="shared" si="48"/>
        <v>SEDUC E 28</v>
      </c>
      <c r="L651" s="15" t="e">
        <f>VLOOKUP(K651,[3]Matriz!$A:$B,2,FALSE)</f>
        <v>#N/A</v>
      </c>
    </row>
    <row r="652" spans="1:12 1025:1025" hidden="1">
      <c r="A652" s="15"/>
      <c r="B65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2" s="41" t="s">
        <v>20</v>
      </c>
      <c r="D652" s="38">
        <v>1683</v>
      </c>
      <c r="E652" s="36">
        <v>3</v>
      </c>
      <c r="F65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52" s="36">
        <f t="shared" ca="1" si="49"/>
        <v>66</v>
      </c>
      <c r="I652" s="87"/>
      <c r="J652" s="93"/>
      <c r="K652" s="15" t="str">
        <f t="shared" si="48"/>
        <v>SEDUC E 28</v>
      </c>
      <c r="L652" s="15" t="e">
        <f>VLOOKUP(K652,[3]Matriz!$A:$B,2,FALSE)</f>
        <v>#N/A</v>
      </c>
    </row>
    <row r="653" spans="1:12 1025:1025" ht="24" hidden="1">
      <c r="A653" s="15"/>
      <c r="B65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53" s="314" t="s">
        <v>38</v>
      </c>
      <c r="D653" s="315">
        <v>7581</v>
      </c>
      <c r="E653" s="314">
        <v>3</v>
      </c>
      <c r="F65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653" s="314">
        <f t="shared" ca="1" si="49"/>
        <v>9.4499999999999993</v>
      </c>
      <c r="I653" s="87"/>
      <c r="J653" s="93"/>
      <c r="K653" s="15" t="str">
        <f t="shared" si="48"/>
        <v>SEDUC E 28</v>
      </c>
      <c r="L653" s="15" t="e">
        <f>VLOOKUP(K653,[3]Matriz!$A:$B,2,FALSE)</f>
        <v>#N/A</v>
      </c>
    </row>
    <row r="654" spans="1:12 1025:1025" ht="24" hidden="1">
      <c r="A654" s="15"/>
      <c r="B6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4" s="41" t="s">
        <v>14</v>
      </c>
      <c r="D654" s="38">
        <v>88279</v>
      </c>
      <c r="E654" s="36">
        <v>6.4</v>
      </c>
      <c r="F6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654" s="36">
        <f t="shared" ca="1" si="49"/>
        <v>163.52000000000001</v>
      </c>
      <c r="I654" s="87"/>
      <c r="J654" s="93"/>
      <c r="K654" s="15" t="str">
        <f t="shared" si="48"/>
        <v>SEDUC E 28</v>
      </c>
      <c r="L654" s="15" t="e">
        <f>VLOOKUP(K654,[3]Matriz!$A:$B,2,FALSE)</f>
        <v>#N/A</v>
      </c>
    </row>
    <row r="655" spans="1:12 1025:1025" hidden="1">
      <c r="A655" s="15"/>
      <c r="B65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5" s="41" t="s">
        <v>14</v>
      </c>
      <c r="D655" s="38">
        <v>88316</v>
      </c>
      <c r="E655" s="36">
        <v>4.7</v>
      </c>
      <c r="F6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655" s="36">
        <f t="shared" ca="1" si="49"/>
        <v>78.3</v>
      </c>
      <c r="I655" s="87"/>
      <c r="J655" s="93"/>
      <c r="K655" s="15" t="str">
        <f t="shared" si="48"/>
        <v>SEDUC E 28</v>
      </c>
      <c r="L655" s="15" t="e">
        <f>VLOOKUP(K655,[3]Matriz!$A:$B,2,FALSE)</f>
        <v>#N/A</v>
      </c>
    </row>
    <row r="656" spans="1:12 1025:1025" hidden="1">
      <c r="A656" s="15"/>
      <c r="B6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6" s="41" t="s">
        <v>42</v>
      </c>
      <c r="D656" s="38">
        <v>1</v>
      </c>
      <c r="E656" s="36">
        <v>2.2000000000000002</v>
      </c>
      <c r="F6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6" s="36">
        <f t="shared" ca="1" si="49"/>
        <v>1.41</v>
      </c>
      <c r="I656" s="87"/>
      <c r="J656" s="93"/>
      <c r="K656" s="15" t="str">
        <f t="shared" si="48"/>
        <v>SEDUC E 28</v>
      </c>
      <c r="L656" s="15" t="e">
        <f>VLOOKUP(K656,[3]Matriz!$A:$B,2,FALSE)</f>
        <v>#N/A</v>
      </c>
    </row>
    <row r="657" spans="1:12 1025:1025" hidden="1">
      <c r="A657" s="15"/>
      <c r="B6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7" s="41" t="s">
        <v>42</v>
      </c>
      <c r="D657" s="38">
        <v>3</v>
      </c>
      <c r="E657" s="36">
        <v>1.5</v>
      </c>
      <c r="F6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7" s="36">
        <f t="shared" ca="1" si="49"/>
        <v>2.42</v>
      </c>
      <c r="I657" s="87"/>
      <c r="J657" s="93"/>
      <c r="K657" s="15" t="str">
        <f t="shared" si="48"/>
        <v>SEDUC E 28</v>
      </c>
      <c r="L657" s="15" t="e">
        <f>VLOOKUP(K657,[3]Matriz!$A:$B,2,FALSE)</f>
        <v>#N/A</v>
      </c>
    </row>
    <row r="658" spans="1:12 1025:1025" hidden="1">
      <c r="A658" s="114">
        <f ca="1">H658</f>
        <v>818.99999999999989</v>
      </c>
      <c r="B658" s="40" t="s">
        <v>15</v>
      </c>
      <c r="C658" s="41"/>
      <c r="D658" s="38"/>
      <c r="E658" s="36"/>
      <c r="F658" s="36"/>
      <c r="G658" s="36"/>
      <c r="H658" s="69">
        <f ca="1">SUM(H647:H657)</f>
        <v>818.99999999999989</v>
      </c>
      <c r="I658" s="87" t="str">
        <f>A645</f>
        <v>SEDUC E 28</v>
      </c>
      <c r="J658" s="107">
        <f ca="1">H658</f>
        <v>818.99999999999989</v>
      </c>
      <c r="K658" s="15" t="str">
        <f>I658</f>
        <v>SEDUC E 28</v>
      </c>
      <c r="L658" s="15" t="e">
        <f>VLOOKUP(K658,[3]Matriz!$A:$B,2,FALSE)</f>
        <v>#N/A</v>
      </c>
    </row>
    <row r="659" spans="1:12 1025:1025" hidden="1">
      <c r="A659" s="15"/>
      <c r="B659" s="146"/>
      <c r="C659" s="147"/>
      <c r="D659" s="147"/>
      <c r="E659" s="146"/>
      <c r="F659" s="146"/>
      <c r="G659" s="146"/>
      <c r="H659" s="146"/>
      <c r="I659" s="87"/>
      <c r="J659" s="93"/>
      <c r="K659" s="15" t="str">
        <f t="shared" si="48"/>
        <v>SEDUC E 28</v>
      </c>
      <c r="L659" s="15" t="e">
        <f>VLOOKUP(K659,[3]Matriz!$A:$B,2,FALSE)</f>
        <v>#N/A</v>
      </c>
    </row>
    <row r="660" spans="1:12 1025:1025" ht="20.25" hidden="1">
      <c r="B660" s="354" t="str">
        <f>A661</f>
        <v>SEDUC E 29</v>
      </c>
      <c r="C660" s="355"/>
      <c r="D660" s="355"/>
      <c r="E660" s="355"/>
      <c r="F660" s="355"/>
      <c r="G660" s="355"/>
      <c r="H660" s="356"/>
      <c r="I660" s="87"/>
      <c r="J660" s="93"/>
      <c r="K660" s="85" t="str">
        <f>B660</f>
        <v>SEDUC E 29</v>
      </c>
      <c r="L660" s="15" t="e">
        <f>VLOOKUP(K660,[3]Matriz!$A:$B,2,FALSE)</f>
        <v>#N/A</v>
      </c>
      <c r="AMK660" s="15"/>
    </row>
    <row r="661" spans="1:12 1025:1025" hidden="1">
      <c r="A661" s="26" t="s">
        <v>96</v>
      </c>
      <c r="B661" s="375" t="s">
        <v>97</v>
      </c>
      <c r="C661" s="376"/>
      <c r="D661" s="376"/>
      <c r="E661" s="376"/>
      <c r="F661" s="377"/>
      <c r="G661" s="73" t="s">
        <v>5</v>
      </c>
      <c r="H661" s="259" t="s">
        <v>6</v>
      </c>
      <c r="I661" s="87"/>
      <c r="J661" s="93"/>
      <c r="K661" s="15" t="str">
        <f t="shared" ref="K661:K671" si="50">K660</f>
        <v>SEDUC E 29</v>
      </c>
      <c r="L661" s="15" t="e">
        <f>VLOOKUP(K661,[3]Matriz!$A:$B,2,FALSE)</f>
        <v>#N/A</v>
      </c>
    </row>
    <row r="662" spans="1:12 1025:1025" hidden="1">
      <c r="B662" s="28" t="s">
        <v>7</v>
      </c>
      <c r="C662" s="51" t="s">
        <v>8</v>
      </c>
      <c r="D662" s="29" t="s">
        <v>9</v>
      </c>
      <c r="E662" s="28" t="s">
        <v>10</v>
      </c>
      <c r="F662" s="28" t="s">
        <v>11</v>
      </c>
      <c r="G662" s="30" t="s">
        <v>12</v>
      </c>
      <c r="H662" s="29" t="s">
        <v>13</v>
      </c>
      <c r="I662" s="87"/>
      <c r="J662" s="93"/>
      <c r="K662" s="15" t="str">
        <f t="shared" si="50"/>
        <v>SEDUC E 29</v>
      </c>
      <c r="L662" s="15" t="e">
        <f>VLOOKUP(K662,[3]Matriz!$A:$B,2,FALSE)</f>
        <v>#N/A</v>
      </c>
    </row>
    <row r="663" spans="1:12 1025:1025" ht="24" hidden="1">
      <c r="B66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663" s="314" t="s">
        <v>38</v>
      </c>
      <c r="D663" s="315">
        <v>379</v>
      </c>
      <c r="E663" s="314">
        <v>2</v>
      </c>
      <c r="F66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663" s="314">
        <f t="shared" ref="H663:H669" ca="1" si="51">ROUND(E663*G663,2)</f>
        <v>3</v>
      </c>
      <c r="I663" s="87"/>
      <c r="J663" s="93"/>
      <c r="K663" s="15" t="str">
        <f t="shared" si="50"/>
        <v>SEDUC E 29</v>
      </c>
      <c r="L663" s="15" t="e">
        <f>VLOOKUP(K663,[3]Matriz!$A:$B,2,FALSE)</f>
        <v>#N/A</v>
      </c>
    </row>
    <row r="664" spans="1:12 1025:1025" hidden="1">
      <c r="B66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4" s="41" t="s">
        <v>20</v>
      </c>
      <c r="D664" s="38">
        <v>4633</v>
      </c>
      <c r="E664" s="36">
        <v>1</v>
      </c>
      <c r="F6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4" s="36">
        <f t="shared" ca="1" si="51"/>
        <v>85.9</v>
      </c>
      <c r="I664" s="87"/>
      <c r="J664" s="93"/>
      <c r="K664" s="15" t="str">
        <f t="shared" si="50"/>
        <v>SEDUC E 29</v>
      </c>
      <c r="L664" s="15" t="e">
        <f>VLOOKUP(K664,[3]Matriz!$A:$B,2,FALSE)</f>
        <v>#N/A</v>
      </c>
    </row>
    <row r="665" spans="1:12 1025:1025" ht="36" hidden="1">
      <c r="B66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65" s="314" t="s">
        <v>38</v>
      </c>
      <c r="D665" s="315">
        <v>431</v>
      </c>
      <c r="E665" s="314">
        <v>2</v>
      </c>
      <c r="F66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665" s="314">
        <f t="shared" ca="1" si="51"/>
        <v>30.06</v>
      </c>
      <c r="I665" s="87"/>
      <c r="J665" s="93"/>
      <c r="K665" s="15" t="str">
        <f t="shared" si="50"/>
        <v>SEDUC E 29</v>
      </c>
      <c r="L665" s="15" t="e">
        <f>VLOOKUP(K665,[3]Matriz!$A:$B,2,FALSE)</f>
        <v>#N/A</v>
      </c>
    </row>
    <row r="666" spans="1:12 1025:1025" hidden="1">
      <c r="B6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6" s="41" t="s">
        <v>42</v>
      </c>
      <c r="D666" s="38">
        <v>11</v>
      </c>
      <c r="E666" s="36">
        <v>1</v>
      </c>
      <c r="F6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6" s="36">
        <f t="shared" ca="1" si="51"/>
        <v>25.9</v>
      </c>
      <c r="I666" s="87"/>
      <c r="J666" s="93"/>
      <c r="K666" s="15" t="str">
        <f t="shared" si="50"/>
        <v>SEDUC E 29</v>
      </c>
      <c r="L666" s="15" t="e">
        <f>VLOOKUP(K666,[3]Matriz!$A:$B,2,FALSE)</f>
        <v>#N/A</v>
      </c>
    </row>
    <row r="667" spans="1:12 1025:1025" hidden="1">
      <c r="B6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7" s="41" t="s">
        <v>20</v>
      </c>
      <c r="D667" s="38">
        <v>4655</v>
      </c>
      <c r="E667" s="36">
        <v>1</v>
      </c>
      <c r="F6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667" s="36">
        <f t="shared" ca="1" si="51"/>
        <v>31</v>
      </c>
      <c r="I667" s="87"/>
      <c r="J667" s="93"/>
      <c r="K667" s="15" t="str">
        <f t="shared" si="50"/>
        <v>SEDUC E 29</v>
      </c>
      <c r="L667" s="15" t="e">
        <f>VLOOKUP(K667,[3]Matriz!$A:$B,2,FALSE)</f>
        <v>#N/A</v>
      </c>
    </row>
    <row r="668" spans="1:12 1025:1025" ht="24" hidden="1">
      <c r="B6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68" s="41" t="s">
        <v>14</v>
      </c>
      <c r="D668" s="38">
        <v>88279</v>
      </c>
      <c r="E668" s="36">
        <v>6.4</v>
      </c>
      <c r="F6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668" s="36">
        <f t="shared" ca="1" si="51"/>
        <v>163.52000000000001</v>
      </c>
      <c r="I668" s="87"/>
      <c r="J668" s="93"/>
      <c r="K668" s="15" t="str">
        <f t="shared" si="50"/>
        <v>SEDUC E 29</v>
      </c>
      <c r="L668" s="15" t="e">
        <f>VLOOKUP(K668,[3]Matriz!$A:$B,2,FALSE)</f>
        <v>#N/A</v>
      </c>
    </row>
    <row r="669" spans="1:12 1025:1025" hidden="1">
      <c r="B66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9" s="41" t="s">
        <v>14</v>
      </c>
      <c r="D669" s="38">
        <v>88316</v>
      </c>
      <c r="E669" s="36">
        <v>4.7</v>
      </c>
      <c r="F6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669" s="36">
        <f t="shared" ca="1" si="51"/>
        <v>78.3</v>
      </c>
      <c r="I669" s="87"/>
      <c r="J669" s="93"/>
      <c r="K669" s="15" t="str">
        <f t="shared" si="50"/>
        <v>SEDUC E 29</v>
      </c>
      <c r="L669" s="15" t="e">
        <f>VLOOKUP(K669,[3]Matriz!$A:$B,2,FALSE)</f>
        <v>#N/A</v>
      </c>
    </row>
    <row r="670" spans="1:12 1025:1025" hidden="1">
      <c r="A670" s="39">
        <f ca="1">H670</f>
        <v>417.68</v>
      </c>
      <c r="B670" s="40" t="s">
        <v>15</v>
      </c>
      <c r="C670" s="41"/>
      <c r="D670" s="38"/>
      <c r="E670" s="36"/>
      <c r="F670" s="36"/>
      <c r="G670" s="36"/>
      <c r="H670" s="69">
        <f ca="1">SUM(H663:H669)</f>
        <v>417.68</v>
      </c>
      <c r="I670" s="87" t="str">
        <f>A661</f>
        <v>SEDUC E 29</v>
      </c>
      <c r="J670" s="107">
        <f ca="1">H670</f>
        <v>417.68</v>
      </c>
      <c r="K670" s="15" t="str">
        <f>I670</f>
        <v>SEDUC E 29</v>
      </c>
      <c r="L670" s="15" t="e">
        <f>VLOOKUP(K670,[3]Matriz!$A:$B,2,FALSE)</f>
        <v>#N/A</v>
      </c>
    </row>
    <row r="671" spans="1:12 1025:1025" hidden="1">
      <c r="B671" s="146"/>
      <c r="C671" s="147"/>
      <c r="D671" s="147"/>
      <c r="E671" s="146"/>
      <c r="F671" s="146"/>
      <c r="G671" s="146"/>
      <c r="H671" s="148"/>
      <c r="I671" s="87"/>
      <c r="J671" s="93"/>
      <c r="K671" s="15" t="str">
        <f t="shared" si="50"/>
        <v>SEDUC E 29</v>
      </c>
      <c r="L671" s="15" t="e">
        <f>VLOOKUP(K671,[3]Matriz!$A:$B,2,FALSE)</f>
        <v>#N/A</v>
      </c>
    </row>
    <row r="672" spans="1:12 1025:1025" ht="20.25" hidden="1">
      <c r="B672" s="354" t="str">
        <f>A673</f>
        <v>SEDUC E 30</v>
      </c>
      <c r="C672" s="355"/>
      <c r="D672" s="355"/>
      <c r="E672" s="355"/>
      <c r="F672" s="355"/>
      <c r="G672" s="355"/>
      <c r="H672" s="356"/>
      <c r="I672" s="87"/>
      <c r="J672" s="93"/>
      <c r="K672" s="85" t="str">
        <f>B672</f>
        <v>SEDUC E 30</v>
      </c>
      <c r="L672" s="15" t="e">
        <f>VLOOKUP(K672,[3]Matriz!$A:$B,2,FALSE)</f>
        <v>#N/A</v>
      </c>
      <c r="AMK672" s="15"/>
    </row>
    <row r="673" spans="1:12" hidden="1">
      <c r="A673" s="26" t="s">
        <v>98</v>
      </c>
      <c r="B673" s="375" t="s">
        <v>99</v>
      </c>
      <c r="C673" s="376"/>
      <c r="D673" s="376"/>
      <c r="E673" s="376"/>
      <c r="F673" s="377"/>
      <c r="G673" s="73" t="s">
        <v>5</v>
      </c>
      <c r="H673" s="259" t="s">
        <v>6</v>
      </c>
      <c r="I673" s="87"/>
      <c r="J673" s="93"/>
      <c r="K673" s="15" t="str">
        <f t="shared" ref="K673:K706" si="52">K672</f>
        <v>SEDUC E 30</v>
      </c>
      <c r="L673" s="15" t="e">
        <f>VLOOKUP(K673,[3]Matriz!$A:$B,2,FALSE)</f>
        <v>#N/A</v>
      </c>
    </row>
    <row r="674" spans="1:12" hidden="1">
      <c r="B674" s="28" t="s">
        <v>7</v>
      </c>
      <c r="C674" s="51" t="s">
        <v>8</v>
      </c>
      <c r="D674" s="29" t="s">
        <v>9</v>
      </c>
      <c r="E674" s="28" t="s">
        <v>10</v>
      </c>
      <c r="F674" s="28" t="s">
        <v>11</v>
      </c>
      <c r="G674" s="30" t="s">
        <v>12</v>
      </c>
      <c r="H674" s="29" t="s">
        <v>13</v>
      </c>
      <c r="I674" s="87"/>
      <c r="J674" s="93"/>
      <c r="K674" s="15" t="str">
        <f t="shared" si="52"/>
        <v>SEDUC E 30</v>
      </c>
      <c r="L674" s="15" t="e">
        <f>VLOOKUP(K674,[3]Matriz!$A:$B,2,FALSE)</f>
        <v>#N/A</v>
      </c>
    </row>
    <row r="675" spans="1:12" hidden="1">
      <c r="B6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5" s="41" t="s">
        <v>20</v>
      </c>
      <c r="D675" s="38">
        <v>155</v>
      </c>
      <c r="E675" s="36">
        <v>1</v>
      </c>
      <c r="F6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675" s="36">
        <f t="shared" ref="H675:H704" ca="1" si="53">ROUND(E675*G675,2)</f>
        <v>14</v>
      </c>
      <c r="I675" s="87"/>
      <c r="J675" s="93"/>
      <c r="K675" s="15" t="str">
        <f t="shared" si="52"/>
        <v>SEDUC E 30</v>
      </c>
      <c r="L675" s="15" t="e">
        <f>VLOOKUP(K675,[3]Matriz!$A:$B,2,FALSE)</f>
        <v>#N/A</v>
      </c>
    </row>
    <row r="676" spans="1:12" hidden="1">
      <c r="B676" s="31">
        <f ca="1">IF(INDIRECT(ADDRESS(ROW(),3,3))="iSINAPI",)</f>
        <v>0</v>
      </c>
      <c r="C676" s="41" t="s">
        <v>38</v>
      </c>
      <c r="D676" s="38">
        <v>379</v>
      </c>
      <c r="E676" s="36">
        <v>3</v>
      </c>
      <c r="F6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676" s="36">
        <f t="shared" ca="1" si="53"/>
        <v>4.5</v>
      </c>
      <c r="I676" s="87"/>
      <c r="J676" s="93"/>
      <c r="K676" s="15" t="str">
        <f t="shared" si="52"/>
        <v>SEDUC E 30</v>
      </c>
      <c r="L676" s="15" t="e">
        <f>VLOOKUP(K676,[3]Matriz!$A:$B,2,FALSE)</f>
        <v>#N/A</v>
      </c>
    </row>
    <row r="677" spans="1:12" hidden="1">
      <c r="B67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7" s="41" t="s">
        <v>20</v>
      </c>
      <c r="D677" s="38">
        <v>4634</v>
      </c>
      <c r="E677" s="36">
        <v>1</v>
      </c>
      <c r="F67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77" s="36">
        <f t="shared" ca="1" si="53"/>
        <v>198</v>
      </c>
      <c r="I677" s="87"/>
      <c r="J677" s="93"/>
      <c r="K677" s="15" t="str">
        <f t="shared" si="52"/>
        <v>SEDUC E 30</v>
      </c>
      <c r="L677" s="15" t="e">
        <f>VLOOKUP(K677,[3]Matriz!$A:$B,2,FALSE)</f>
        <v>#N/A</v>
      </c>
    </row>
    <row r="678" spans="1:12" hidden="1">
      <c r="B6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78" s="41" t="s">
        <v>20</v>
      </c>
      <c r="D678" s="38">
        <v>393</v>
      </c>
      <c r="E678" s="36">
        <f>18*0.2</f>
        <v>3.6</v>
      </c>
      <c r="F6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7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78" s="36">
        <f t="shared" ca="1" si="53"/>
        <v>217.8</v>
      </c>
      <c r="I678" s="87"/>
      <c r="J678" s="93"/>
      <c r="K678" s="15" t="str">
        <f t="shared" si="52"/>
        <v>SEDUC E 30</v>
      </c>
      <c r="L678" s="15" t="e">
        <f>VLOOKUP(K678,[3]Matriz!$A:$B,2,FALSE)</f>
        <v>#N/A</v>
      </c>
    </row>
    <row r="679" spans="1:12" hidden="1">
      <c r="B67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79" s="41" t="s">
        <v>34</v>
      </c>
      <c r="D679" s="38" t="s">
        <v>100</v>
      </c>
      <c r="E679" s="36">
        <v>4.5</v>
      </c>
      <c r="F6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7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79" s="36">
        <f t="shared" ca="1" si="53"/>
        <v>31.91</v>
      </c>
      <c r="I679" s="87"/>
      <c r="J679" s="93"/>
      <c r="K679" s="15" t="str">
        <f t="shared" si="52"/>
        <v>SEDUC E 30</v>
      </c>
      <c r="L679" s="15" t="e">
        <f>VLOOKUP(K679,[3]Matriz!$A:$B,2,FALSE)</f>
        <v>#N/A</v>
      </c>
    </row>
    <row r="680" spans="1:12" hidden="1">
      <c r="B68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0" s="41" t="s">
        <v>20</v>
      </c>
      <c r="D680" s="38">
        <v>3249</v>
      </c>
      <c r="E680" s="36">
        <v>3</v>
      </c>
      <c r="F68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680" s="36">
        <f t="shared" ca="1" si="53"/>
        <v>307.95</v>
      </c>
      <c r="I680" s="87"/>
      <c r="J680" s="93"/>
      <c r="K680" s="15" t="str">
        <f t="shared" si="52"/>
        <v>SEDUC E 30</v>
      </c>
      <c r="L680" s="15" t="e">
        <f>VLOOKUP(K680,[3]Matriz!$A:$B,2,FALSE)</f>
        <v>#N/A</v>
      </c>
    </row>
    <row r="681" spans="1:12" ht="24" hidden="1">
      <c r="B68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ACO CARBONO, 50,8 MM X 9,53 MM (L X E), 6,99 KG/M                                                                                                                                                                                                                                                                                                                                                                                                                             </v>
      </c>
      <c r="C681" s="314" t="s">
        <v>38</v>
      </c>
      <c r="D681" s="315">
        <v>568</v>
      </c>
      <c r="E681" s="314">
        <v>1</v>
      </c>
      <c r="F68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78,12</v>
      </c>
      <c r="H681" s="314">
        <f t="shared" ca="1" si="53"/>
        <v>78.12</v>
      </c>
      <c r="I681" s="144"/>
      <c r="J681" s="93"/>
      <c r="K681" s="15" t="str">
        <f t="shared" si="52"/>
        <v>SEDUC E 30</v>
      </c>
      <c r="L681" s="15" t="e">
        <f>VLOOKUP(K681,[3]Matriz!$A:$B,2,FALSE)</f>
        <v>#N/A</v>
      </c>
    </row>
    <row r="682" spans="1:12" ht="24" hidden="1">
      <c r="B68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2" s="41" t="s">
        <v>20</v>
      </c>
      <c r="D682" s="38">
        <v>10617</v>
      </c>
      <c r="E682" s="36">
        <v>3</v>
      </c>
      <c r="F6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682" s="36">
        <f t="shared" ca="1" si="53"/>
        <v>115.98</v>
      </c>
      <c r="I682" s="87"/>
      <c r="J682" s="93"/>
      <c r="K682" s="15" t="str">
        <f t="shared" si="52"/>
        <v>SEDUC E 30</v>
      </c>
      <c r="L682" s="15" t="e">
        <f>VLOOKUP(K682,[3]Matriz!$A:$B,2,FALSE)</f>
        <v>#N/A</v>
      </c>
    </row>
    <row r="683" spans="1:12" ht="36" hidden="1">
      <c r="B68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3" s="41" t="s">
        <v>20</v>
      </c>
      <c r="D683" s="38">
        <v>10629</v>
      </c>
      <c r="E683" s="36">
        <v>3</v>
      </c>
      <c r="F68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683" s="36">
        <f t="shared" ca="1" si="53"/>
        <v>150</v>
      </c>
      <c r="I683" s="87"/>
      <c r="J683" s="93"/>
      <c r="K683" s="15" t="str">
        <f t="shared" si="52"/>
        <v>SEDUC E 30</v>
      </c>
      <c r="L683" s="15" t="e">
        <f>VLOOKUP(K683,[3]Matriz!$A:$B,2,FALSE)</f>
        <v>#N/A</v>
      </c>
    </row>
    <row r="684" spans="1:12" ht="24" hidden="1">
      <c r="B68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4" s="41" t="s">
        <v>42</v>
      </c>
      <c r="D684" s="38">
        <v>10</v>
      </c>
      <c r="E684" s="36">
        <v>1</v>
      </c>
      <c r="F68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4" s="36">
        <f t="shared" ca="1" si="53"/>
        <v>4.67</v>
      </c>
      <c r="I684" s="87"/>
      <c r="J684" s="93"/>
      <c r="K684" s="15" t="str">
        <f t="shared" si="52"/>
        <v>SEDUC E 30</v>
      </c>
      <c r="L684" s="15" t="e">
        <f>VLOOKUP(K684,[3]Matriz!$A:$B,2,FALSE)</f>
        <v>#N/A</v>
      </c>
    </row>
    <row r="685" spans="1:12" ht="24" hidden="1">
      <c r="B6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5" s="41" t="s">
        <v>20</v>
      </c>
      <c r="D685" s="38">
        <v>10623</v>
      </c>
      <c r="E685" s="36">
        <v>2</v>
      </c>
      <c r="F6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685" s="36">
        <f t="shared" ca="1" si="53"/>
        <v>6.1</v>
      </c>
      <c r="I685" s="87"/>
      <c r="J685" s="93"/>
      <c r="K685" s="15" t="str">
        <f t="shared" si="52"/>
        <v>SEDUC E 30</v>
      </c>
      <c r="L685" s="15" t="e">
        <f>VLOOKUP(K685,[3]Matriz!$A:$B,2,FALSE)</f>
        <v>#N/A</v>
      </c>
    </row>
    <row r="686" spans="1:12" ht="36" hidden="1">
      <c r="B6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6" s="41" t="s">
        <v>20</v>
      </c>
      <c r="D686" s="38">
        <v>9720</v>
      </c>
      <c r="E686" s="36">
        <v>3</v>
      </c>
      <c r="F6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686" s="36">
        <f t="shared" ca="1" si="53"/>
        <v>171.9</v>
      </c>
      <c r="I686" s="87"/>
      <c r="J686" s="93"/>
      <c r="K686" s="15" t="str">
        <f t="shared" si="52"/>
        <v>SEDUC E 30</v>
      </c>
      <c r="L686" s="15" t="e">
        <f>VLOOKUP(K686,[3]Matriz!$A:$B,2,FALSE)</f>
        <v>#N/A</v>
      </c>
    </row>
    <row r="687" spans="1:12" hidden="1">
      <c r="B6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7" s="41" t="s">
        <v>34</v>
      </c>
      <c r="D687" s="38" t="s">
        <v>49</v>
      </c>
      <c r="E687" s="36">
        <v>3</v>
      </c>
      <c r="F6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7" s="36">
        <f t="shared" ca="1" si="53"/>
        <v>31.65</v>
      </c>
      <c r="I687" s="87"/>
      <c r="J687" s="93"/>
      <c r="K687" s="15" t="str">
        <f t="shared" si="52"/>
        <v>SEDUC E 30</v>
      </c>
      <c r="L687" s="15" t="e">
        <f>VLOOKUP(K687,[3]Matriz!$A:$B,2,FALSE)</f>
        <v>#N/A</v>
      </c>
    </row>
    <row r="688" spans="1:12" ht="36" hidden="1">
      <c r="B68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688" s="314" t="s">
        <v>38</v>
      </c>
      <c r="D688" s="315">
        <v>3378</v>
      </c>
      <c r="E688" s="314">
        <v>3</v>
      </c>
      <c r="F68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688" s="314">
        <f t="shared" ca="1" si="53"/>
        <v>346.71</v>
      </c>
      <c r="I688" s="87"/>
      <c r="J688" s="93"/>
      <c r="K688" s="15" t="str">
        <f t="shared" si="52"/>
        <v>SEDUC E 30</v>
      </c>
      <c r="L688" s="15" t="e">
        <f>VLOOKUP(K688,[3]Matriz!$A:$B,2,FALSE)</f>
        <v>#N/A</v>
      </c>
    </row>
    <row r="689" spans="2:12" hidden="1">
      <c r="B68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89" s="41" t="s">
        <v>20</v>
      </c>
      <c r="D689" s="38">
        <v>2524</v>
      </c>
      <c r="E689" s="36">
        <v>3</v>
      </c>
      <c r="F6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689" s="36">
        <f t="shared" ca="1" si="53"/>
        <v>327</v>
      </c>
      <c r="I689" s="87"/>
      <c r="J689" s="93"/>
      <c r="K689" s="15" t="str">
        <f t="shared" si="52"/>
        <v>SEDUC E 30</v>
      </c>
      <c r="L689" s="15" t="e">
        <f>VLOOKUP(K689,[3]Matriz!$A:$B,2,FALSE)</f>
        <v>#N/A</v>
      </c>
    </row>
    <row r="690" spans="2:12" hidden="1">
      <c r="B69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0" s="41" t="s">
        <v>20</v>
      </c>
      <c r="D690" s="38">
        <v>1583</v>
      </c>
      <c r="E690" s="36">
        <v>1</v>
      </c>
      <c r="F69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690" s="36">
        <f t="shared" ca="1" si="53"/>
        <v>13</v>
      </c>
      <c r="I690" s="87"/>
      <c r="J690" s="93"/>
      <c r="K690" s="15" t="str">
        <f t="shared" si="52"/>
        <v>SEDUC E 30</v>
      </c>
      <c r="L690" s="15" t="e">
        <f>VLOOKUP(K690,[3]Matriz!$A:$B,2,FALSE)</f>
        <v>#N/A</v>
      </c>
    </row>
    <row r="691" spans="2:12" hidden="1">
      <c r="B69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1" s="41" t="s">
        <v>34</v>
      </c>
      <c r="D691" s="38" t="s">
        <v>48</v>
      </c>
      <c r="E691" s="36">
        <v>3</v>
      </c>
      <c r="F69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1" s="36">
        <f t="shared" ca="1" si="53"/>
        <v>24.21</v>
      </c>
      <c r="I691" s="87"/>
      <c r="J691" s="93"/>
      <c r="K691" s="15" t="str">
        <f t="shared" si="52"/>
        <v>SEDUC E 30</v>
      </c>
      <c r="L691" s="15" t="e">
        <f>VLOOKUP(K691,[3]Matriz!$A:$B,2,FALSE)</f>
        <v>#N/A</v>
      </c>
    </row>
    <row r="692" spans="2:12" hidden="1">
      <c r="B69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2" s="41" t="s">
        <v>34</v>
      </c>
      <c r="D692" s="38" t="s">
        <v>47</v>
      </c>
      <c r="E692" s="36">
        <v>3</v>
      </c>
      <c r="F69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2" s="36">
        <f t="shared" ca="1" si="53"/>
        <v>27.96</v>
      </c>
      <c r="I692" s="87"/>
      <c r="J692" s="93"/>
      <c r="K692" s="15" t="str">
        <f t="shared" si="52"/>
        <v>SEDUC E 30</v>
      </c>
      <c r="L692" s="15" t="e">
        <f>VLOOKUP(K692,[3]Matriz!$A:$B,2,FALSE)</f>
        <v>#N/A</v>
      </c>
    </row>
    <row r="693" spans="2:12" ht="36" hidden="1">
      <c r="B69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3" s="314" t="s">
        <v>38</v>
      </c>
      <c r="D693" s="315">
        <v>442</v>
      </c>
      <c r="E693" s="314">
        <v>2</v>
      </c>
      <c r="F69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693" s="314">
        <f t="shared" ca="1" si="53"/>
        <v>14.96</v>
      </c>
      <c r="I693" s="87"/>
      <c r="J693" s="93"/>
      <c r="K693" s="15" t="str">
        <f t="shared" si="52"/>
        <v>SEDUC E 30</v>
      </c>
      <c r="L693" s="15" t="e">
        <f>VLOOKUP(K693,[3]Matriz!$A:$B,2,FALSE)</f>
        <v>#N/A</v>
      </c>
    </row>
    <row r="694" spans="2:12" ht="36" hidden="1">
      <c r="B69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4" s="314" t="s">
        <v>38</v>
      </c>
      <c r="D694" s="315">
        <v>442</v>
      </c>
      <c r="E694" s="314">
        <v>2</v>
      </c>
      <c r="F69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694" s="314">
        <f t="shared" ca="1" si="53"/>
        <v>14.96</v>
      </c>
      <c r="I694" s="87"/>
      <c r="J694" s="93"/>
      <c r="K694" s="15" t="str">
        <f t="shared" si="52"/>
        <v>SEDUC E 30</v>
      </c>
      <c r="L694" s="15" t="e">
        <f>VLOOKUP(K694,[3]Matriz!$A:$B,2,FALSE)</f>
        <v>#N/A</v>
      </c>
    </row>
    <row r="695" spans="2:12" hidden="1">
      <c r="B6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5" s="41" t="s">
        <v>20</v>
      </c>
      <c r="D695" s="38">
        <v>1672</v>
      </c>
      <c r="E695" s="36">
        <v>1</v>
      </c>
      <c r="F6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695" s="36">
        <f t="shared" ca="1" si="53"/>
        <v>12.88</v>
      </c>
      <c r="I695" s="87"/>
      <c r="J695" s="93"/>
      <c r="K695" s="15" t="str">
        <f t="shared" si="52"/>
        <v>SEDUC E 30</v>
      </c>
      <c r="L695" s="15" t="e">
        <f>VLOOKUP(K695,[3]Matriz!$A:$B,2,FALSE)</f>
        <v>#N/A</v>
      </c>
    </row>
    <row r="696" spans="2:12" ht="36" hidden="1">
      <c r="B69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96" s="314" t="s">
        <v>38</v>
      </c>
      <c r="D696" s="315">
        <v>431</v>
      </c>
      <c r="E696" s="314">
        <v>1</v>
      </c>
      <c r="F69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696" s="314">
        <f t="shared" ca="1" si="53"/>
        <v>15.03</v>
      </c>
      <c r="I696" s="87"/>
      <c r="J696" s="93"/>
      <c r="K696" s="15" t="str">
        <f t="shared" si="52"/>
        <v>SEDUC E 30</v>
      </c>
      <c r="L696" s="15" t="e">
        <f>VLOOKUP(K696,[3]Matriz!$A:$B,2,FALSE)</f>
        <v>#N/A</v>
      </c>
    </row>
    <row r="697" spans="2:12" ht="36" hidden="1">
      <c r="B69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697" s="314" t="s">
        <v>38</v>
      </c>
      <c r="D697" s="315">
        <v>432</v>
      </c>
      <c r="E697" s="314">
        <v>2</v>
      </c>
      <c r="F69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697" s="314">
        <f t="shared" ca="1" si="53"/>
        <v>33.18</v>
      </c>
      <c r="I697" s="87"/>
      <c r="J697" s="93"/>
      <c r="K697" s="15" t="str">
        <f t="shared" si="52"/>
        <v>SEDUC E 30</v>
      </c>
      <c r="L697" s="15" t="e">
        <f>VLOOKUP(K697,[3]Matriz!$A:$B,2,FALSE)</f>
        <v>#N/A</v>
      </c>
    </row>
    <row r="698" spans="2:12" ht="24" hidden="1">
      <c r="B69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698" s="314" t="s">
        <v>38</v>
      </c>
      <c r="D698" s="315">
        <v>4276</v>
      </c>
      <c r="E698" s="314">
        <v>3</v>
      </c>
      <c r="F69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698" s="314">
        <f t="shared" ca="1" si="53"/>
        <v>600.69000000000005</v>
      </c>
      <c r="I698" s="87"/>
      <c r="J698" s="93"/>
      <c r="K698" s="15" t="str">
        <f t="shared" si="52"/>
        <v>SEDUC E 30</v>
      </c>
      <c r="L698" s="15" t="e">
        <f>VLOOKUP(K698,[3]Matriz!$A:$B,2,FALSE)</f>
        <v>#N/A</v>
      </c>
    </row>
    <row r="699" spans="2:12" ht="24" hidden="1">
      <c r="B69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99" s="314" t="s">
        <v>38</v>
      </c>
      <c r="D699" s="315">
        <v>7581</v>
      </c>
      <c r="E699" s="314">
        <v>1</v>
      </c>
      <c r="F69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699" s="314">
        <f t="shared" ca="1" si="53"/>
        <v>3.15</v>
      </c>
      <c r="I699" s="87"/>
      <c r="J699" s="93"/>
      <c r="K699" s="15" t="str">
        <f t="shared" si="52"/>
        <v>SEDUC E 30</v>
      </c>
      <c r="L699" s="15" t="e">
        <f>VLOOKUP(K699,[3]Matriz!$A:$B,2,FALSE)</f>
        <v>#N/A</v>
      </c>
    </row>
    <row r="700" spans="2:12" ht="24" hidden="1">
      <c r="B70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0" s="41" t="s">
        <v>42</v>
      </c>
      <c r="D700" s="38">
        <v>6</v>
      </c>
      <c r="E700" s="36">
        <v>1</v>
      </c>
      <c r="F70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0" s="36">
        <f t="shared" ca="1" si="53"/>
        <v>174.2</v>
      </c>
      <c r="I700" s="87"/>
      <c r="J700" s="93"/>
      <c r="K700" s="15" t="str">
        <f t="shared" si="52"/>
        <v>SEDUC E 30</v>
      </c>
      <c r="L700" s="15" t="e">
        <f>VLOOKUP(K700,[3]Matriz!$A:$B,2,FALSE)</f>
        <v>#N/A</v>
      </c>
    </row>
    <row r="701" spans="2:12" ht="24" hidden="1">
      <c r="B7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1" s="41" t="s">
        <v>14</v>
      </c>
      <c r="D701" s="38">
        <v>88279</v>
      </c>
      <c r="E701" s="36">
        <v>5</v>
      </c>
      <c r="F7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01" s="36">
        <f t="shared" ca="1" si="53"/>
        <v>127.75</v>
      </c>
      <c r="I701" s="87"/>
      <c r="J701" s="93"/>
      <c r="K701" s="15" t="str">
        <f t="shared" si="52"/>
        <v>SEDUC E 30</v>
      </c>
      <c r="L701" s="15" t="e">
        <f>VLOOKUP(K701,[3]Matriz!$A:$B,2,FALSE)</f>
        <v>#N/A</v>
      </c>
    </row>
    <row r="702" spans="2:12" hidden="1">
      <c r="B70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2" s="41" t="s">
        <v>14</v>
      </c>
      <c r="D702" s="38">
        <v>88316</v>
      </c>
      <c r="E702" s="36">
        <v>5</v>
      </c>
      <c r="F70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02" s="36">
        <f t="shared" ca="1" si="53"/>
        <v>83.3</v>
      </c>
      <c r="I702" s="87"/>
      <c r="J702" s="93"/>
      <c r="K702" s="15" t="str">
        <f t="shared" si="52"/>
        <v>SEDUC E 30</v>
      </c>
      <c r="L702" s="15" t="e">
        <f>VLOOKUP(K702,[3]Matriz!$A:$B,2,FALSE)</f>
        <v>#N/A</v>
      </c>
    </row>
    <row r="703" spans="2:12" hidden="1">
      <c r="B70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3" s="41" t="s">
        <v>42</v>
      </c>
      <c r="D703" s="38">
        <v>1</v>
      </c>
      <c r="E703" s="36">
        <v>2</v>
      </c>
      <c r="F7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3" s="36">
        <f t="shared" ca="1" si="53"/>
        <v>1.28</v>
      </c>
      <c r="I703" s="87"/>
      <c r="J703" s="93"/>
      <c r="K703" s="15" t="str">
        <f t="shared" si="52"/>
        <v>SEDUC E 30</v>
      </c>
      <c r="L703" s="15" t="e">
        <f>VLOOKUP(K703,[3]Matriz!$A:$B,2,FALSE)</f>
        <v>#N/A</v>
      </c>
    </row>
    <row r="704" spans="2:12" hidden="1">
      <c r="B7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4" s="41" t="s">
        <v>42</v>
      </c>
      <c r="D704" s="38">
        <v>3</v>
      </c>
      <c r="E704" s="36">
        <v>1.1000000000000001</v>
      </c>
      <c r="F7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4" s="36">
        <f t="shared" ca="1" si="53"/>
        <v>1.77</v>
      </c>
      <c r="I704" s="87"/>
      <c r="J704" s="93"/>
      <c r="K704" s="15" t="str">
        <f t="shared" si="52"/>
        <v>SEDUC E 30</v>
      </c>
      <c r="L704" s="15" t="e">
        <f>VLOOKUP(K704,[3]Matriz!$A:$B,2,FALSE)</f>
        <v>#N/A</v>
      </c>
    </row>
    <row r="705" spans="1:12 1025:1025" hidden="1">
      <c r="A705" s="39">
        <f ca="1">H705</f>
        <v>3154.610000000001</v>
      </c>
      <c r="B705" s="40" t="s">
        <v>15</v>
      </c>
      <c r="C705" s="41"/>
      <c r="D705" s="38"/>
      <c r="E705" s="36"/>
      <c r="F705" s="36"/>
      <c r="G705" s="36"/>
      <c r="H705" s="69">
        <f ca="1">SUM(H675:H704)</f>
        <v>3154.610000000001</v>
      </c>
      <c r="I705" s="87" t="str">
        <f>A673</f>
        <v>SEDUC E 30</v>
      </c>
      <c r="J705" s="107">
        <f ca="1">H705</f>
        <v>3154.610000000001</v>
      </c>
      <c r="K705" s="15" t="str">
        <f>I705</f>
        <v>SEDUC E 30</v>
      </c>
      <c r="L705" s="15" t="e">
        <f>VLOOKUP(K705,[3]Matriz!$A:$B,2,FALSE)</f>
        <v>#N/A</v>
      </c>
    </row>
    <row r="706" spans="1:12 1025:1025" hidden="1">
      <c r="B706" s="146"/>
      <c r="C706" s="147"/>
      <c r="D706" s="147"/>
      <c r="E706" s="146"/>
      <c r="F706" s="146"/>
      <c r="G706" s="146"/>
      <c r="H706" s="148"/>
      <c r="I706" s="87"/>
      <c r="J706" s="93"/>
      <c r="K706" s="15" t="str">
        <f t="shared" si="52"/>
        <v>SEDUC E 30</v>
      </c>
      <c r="L706" s="15" t="e">
        <f>VLOOKUP(K706,[3]Matriz!$A:$B,2,FALSE)</f>
        <v>#N/A</v>
      </c>
    </row>
    <row r="707" spans="1:12 1025:1025" ht="20.25" hidden="1">
      <c r="B707" s="354" t="str">
        <f>A708</f>
        <v>SEDUC E 31</v>
      </c>
      <c r="C707" s="355"/>
      <c r="D707" s="355"/>
      <c r="E707" s="355"/>
      <c r="F707" s="355"/>
      <c r="G707" s="355"/>
      <c r="H707" s="356"/>
      <c r="I707" s="87"/>
      <c r="J707" s="93"/>
      <c r="K707" s="85" t="str">
        <f>B707</f>
        <v>SEDUC E 31</v>
      </c>
      <c r="L707" s="15" t="e">
        <f>VLOOKUP(K707,[3]Matriz!$A:$B,2,FALSE)</f>
        <v>#N/A</v>
      </c>
      <c r="AMK707" s="15"/>
    </row>
    <row r="708" spans="1:12 1025:1025" hidden="1">
      <c r="A708" s="26" t="s">
        <v>101</v>
      </c>
      <c r="B708" s="372" t="s">
        <v>102</v>
      </c>
      <c r="C708" s="373"/>
      <c r="D708" s="373"/>
      <c r="E708" s="373"/>
      <c r="F708" s="374"/>
      <c r="G708" s="71" t="s">
        <v>5</v>
      </c>
      <c r="H708" s="259" t="s">
        <v>6</v>
      </c>
      <c r="I708" s="87"/>
      <c r="J708" s="93"/>
      <c r="K708" s="15" t="str">
        <f t="shared" ref="K708:K719" si="54">K707</f>
        <v>SEDUC E 31</v>
      </c>
      <c r="L708" s="15" t="e">
        <f>VLOOKUP(K708,[3]Matriz!$A:$B,2,FALSE)</f>
        <v>#N/A</v>
      </c>
    </row>
    <row r="709" spans="1:12 1025:1025" hidden="1">
      <c r="B709" s="28" t="s">
        <v>7</v>
      </c>
      <c r="C709" s="51" t="s">
        <v>8</v>
      </c>
      <c r="D709" s="29" t="s">
        <v>9</v>
      </c>
      <c r="E709" s="28" t="s">
        <v>10</v>
      </c>
      <c r="F709" s="28" t="s">
        <v>11</v>
      </c>
      <c r="G709" s="30" t="s">
        <v>12</v>
      </c>
      <c r="H709" s="29" t="s">
        <v>13</v>
      </c>
      <c r="I709" s="87"/>
      <c r="J709" s="93"/>
      <c r="K709" s="15" t="str">
        <f t="shared" si="54"/>
        <v>SEDUC E 31</v>
      </c>
      <c r="L709" s="15" t="e">
        <f>VLOOKUP(K709,[3]Matriz!$A:$B,2,FALSE)</f>
        <v>#N/A</v>
      </c>
    </row>
    <row r="710" spans="1:12 1025:1025" ht="36" hidden="1">
      <c r="B71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710" s="314" t="s">
        <v>38</v>
      </c>
      <c r="D710" s="315">
        <v>3378</v>
      </c>
      <c r="E710" s="314">
        <v>3</v>
      </c>
      <c r="F71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710" s="314">
        <f t="shared" ref="H710:H717" ca="1" si="55">ROUND(E710*G710,2)</f>
        <v>346.71</v>
      </c>
      <c r="I710" s="87"/>
      <c r="J710" s="93"/>
      <c r="K710" s="15" t="str">
        <f t="shared" si="54"/>
        <v>SEDUC E 31</v>
      </c>
      <c r="L710" s="15" t="e">
        <f>VLOOKUP(K710,[3]Matriz!$A:$B,2,FALSE)</f>
        <v>#N/A</v>
      </c>
    </row>
    <row r="711" spans="1:12 1025:1025" hidden="1">
      <c r="B71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1" s="41" t="s">
        <v>42</v>
      </c>
      <c r="D711" s="41">
        <v>5</v>
      </c>
      <c r="E711" s="36">
        <v>3</v>
      </c>
      <c r="F71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1" s="36">
        <f t="shared" ca="1" si="55"/>
        <v>10.199999999999999</v>
      </c>
      <c r="I711" s="87"/>
      <c r="J711" s="93"/>
      <c r="K711" s="15" t="str">
        <f t="shared" si="54"/>
        <v>SEDUC E 31</v>
      </c>
      <c r="L711" s="15" t="e">
        <f>VLOOKUP(K711,[3]Matriz!$A:$B,2,FALSE)</f>
        <v>#N/A</v>
      </c>
    </row>
    <row r="712" spans="1:12 1025:1025" hidden="1">
      <c r="B71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2" s="41" t="s">
        <v>20</v>
      </c>
      <c r="D712" s="38">
        <v>393</v>
      </c>
      <c r="E712" s="36">
        <f>0.2*25</f>
        <v>5</v>
      </c>
      <c r="F7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2" s="36">
        <f t="shared" ca="1" si="55"/>
        <v>302.5</v>
      </c>
      <c r="I712" s="87"/>
      <c r="J712" s="93"/>
      <c r="K712" s="15" t="str">
        <f t="shared" si="54"/>
        <v>SEDUC E 31</v>
      </c>
      <c r="L712" s="15" t="e">
        <f>VLOOKUP(K712,[3]Matriz!$A:$B,2,FALSE)</f>
        <v>#N/A</v>
      </c>
    </row>
    <row r="713" spans="1:12 1025:1025" hidden="1">
      <c r="B71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3" s="41" t="s">
        <v>42</v>
      </c>
      <c r="D713" s="41">
        <v>4</v>
      </c>
      <c r="E713" s="36">
        <v>3</v>
      </c>
      <c r="F7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3" s="36">
        <f t="shared" ca="1" si="55"/>
        <v>32.07</v>
      </c>
      <c r="I713" s="87"/>
      <c r="J713" s="93"/>
      <c r="K713" s="15" t="str">
        <f t="shared" si="54"/>
        <v>SEDUC E 31</v>
      </c>
      <c r="L713" s="15" t="e">
        <f>VLOOKUP(K713,[3]Matriz!$A:$B,2,FALSE)</f>
        <v>#N/A</v>
      </c>
    </row>
    <row r="714" spans="1:12 1025:1025" ht="24" hidden="1">
      <c r="B71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4" s="152" t="s">
        <v>20</v>
      </c>
      <c r="D714" s="38">
        <v>10617</v>
      </c>
      <c r="E714" s="36">
        <v>3</v>
      </c>
      <c r="F71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714" s="36">
        <f t="shared" ca="1" si="55"/>
        <v>115.98</v>
      </c>
      <c r="I714" s="87"/>
      <c r="J714" s="93"/>
      <c r="K714" s="15" t="str">
        <f t="shared" si="54"/>
        <v>SEDUC E 31</v>
      </c>
      <c r="L714" s="15" t="e">
        <f>VLOOKUP(K714,[3]Matriz!$A:$B,2,FALSE)</f>
        <v>#N/A</v>
      </c>
    </row>
    <row r="715" spans="1:12 1025:1025" ht="36" hidden="1">
      <c r="B71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5" s="152" t="s">
        <v>20</v>
      </c>
      <c r="D715" s="38">
        <v>9720</v>
      </c>
      <c r="E715" s="36">
        <v>3</v>
      </c>
      <c r="F71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715" s="36">
        <f t="shared" ca="1" si="55"/>
        <v>171.9</v>
      </c>
      <c r="I715" s="87"/>
      <c r="J715" s="93"/>
      <c r="K715" s="15" t="str">
        <f t="shared" si="54"/>
        <v>SEDUC E 31</v>
      </c>
      <c r="L715" s="15" t="e">
        <f>VLOOKUP(K715,[3]Matriz!$A:$B,2,FALSE)</f>
        <v>#N/A</v>
      </c>
    </row>
    <row r="716" spans="1:12 1025:1025" ht="24" hidden="1">
      <c r="B71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6" s="41" t="s">
        <v>14</v>
      </c>
      <c r="D716" s="38">
        <v>88279</v>
      </c>
      <c r="E716" s="36">
        <v>3</v>
      </c>
      <c r="F71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16" s="36">
        <f t="shared" ca="1" si="55"/>
        <v>76.650000000000006</v>
      </c>
      <c r="I716" s="87"/>
      <c r="J716" s="93"/>
      <c r="K716" s="15" t="str">
        <f t="shared" si="54"/>
        <v>SEDUC E 31</v>
      </c>
      <c r="L716" s="15" t="e">
        <f>VLOOKUP(K716,[3]Matriz!$A:$B,2,FALSE)</f>
        <v>#N/A</v>
      </c>
    </row>
    <row r="717" spans="1:12 1025:1025" hidden="1">
      <c r="B7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7" s="41" t="s">
        <v>14</v>
      </c>
      <c r="D717" s="38">
        <v>88316</v>
      </c>
      <c r="E717" s="36">
        <v>3</v>
      </c>
      <c r="F7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17" s="36">
        <f t="shared" ca="1" si="55"/>
        <v>49.98</v>
      </c>
      <c r="I717" s="87"/>
      <c r="J717" s="93"/>
      <c r="K717" s="15" t="str">
        <f t="shared" si="54"/>
        <v>SEDUC E 31</v>
      </c>
      <c r="L717" s="15" t="e">
        <f>VLOOKUP(K717,[3]Matriz!$A:$B,2,FALSE)</f>
        <v>#N/A</v>
      </c>
    </row>
    <row r="718" spans="1:12 1025:1025" hidden="1">
      <c r="A718" s="39">
        <f ca="1">H718</f>
        <v>1105.99</v>
      </c>
      <c r="B718" s="40" t="s">
        <v>15</v>
      </c>
      <c r="C718" s="41"/>
      <c r="D718" s="41"/>
      <c r="E718" s="36"/>
      <c r="F718" s="36"/>
      <c r="G718" s="36"/>
      <c r="H718" s="69">
        <f ca="1">SUM(H710:H717)</f>
        <v>1105.99</v>
      </c>
      <c r="I718" s="87" t="str">
        <f>A708</f>
        <v>SEDUC E 31</v>
      </c>
      <c r="J718" s="107">
        <f ca="1">H718</f>
        <v>1105.99</v>
      </c>
      <c r="K718" s="15" t="str">
        <f>I718</f>
        <v>SEDUC E 31</v>
      </c>
      <c r="L718" s="15" t="e">
        <f>VLOOKUP(K718,[3]Matriz!$A:$B,2,FALSE)</f>
        <v>#N/A</v>
      </c>
    </row>
    <row r="719" spans="1:12 1025:1025" hidden="1">
      <c r="B719" s="58"/>
      <c r="C719" s="59"/>
      <c r="D719" s="59"/>
      <c r="E719" s="60"/>
      <c r="F719" s="61"/>
      <c r="G719" s="151"/>
      <c r="H719" s="63"/>
      <c r="I719" s="87"/>
      <c r="J719" s="93"/>
      <c r="K719" s="15" t="str">
        <f t="shared" si="54"/>
        <v>SEDUC E 31</v>
      </c>
      <c r="L719" s="15" t="e">
        <f>VLOOKUP(K719,[3]Matriz!$A:$B,2,FALSE)</f>
        <v>#N/A</v>
      </c>
    </row>
    <row r="720" spans="1:12 1025:1025" ht="20.25" hidden="1">
      <c r="B720" s="354" t="str">
        <f>A721</f>
        <v>SEDUC E 32</v>
      </c>
      <c r="C720" s="355"/>
      <c r="D720" s="355"/>
      <c r="E720" s="355"/>
      <c r="F720" s="355"/>
      <c r="G720" s="355"/>
      <c r="H720" s="356"/>
      <c r="I720" s="87"/>
      <c r="J720" s="93"/>
      <c r="K720" s="85" t="str">
        <f>B720</f>
        <v>SEDUC E 32</v>
      </c>
      <c r="L720" s="15" t="e">
        <f>VLOOKUP(K720,[3]Matriz!$A:$B,2,FALSE)</f>
        <v>#N/A</v>
      </c>
      <c r="AMK720" s="15"/>
    </row>
    <row r="721" spans="1:12 1025:1025" hidden="1">
      <c r="A721" s="26" t="s">
        <v>103</v>
      </c>
      <c r="B721" s="375" t="s">
        <v>104</v>
      </c>
      <c r="C721" s="376"/>
      <c r="D721" s="376"/>
      <c r="E721" s="376"/>
      <c r="F721" s="377"/>
      <c r="G721" s="71" t="s">
        <v>5</v>
      </c>
      <c r="H721" s="259" t="s">
        <v>6</v>
      </c>
      <c r="I721" s="87"/>
      <c r="J721" s="93"/>
      <c r="K721" s="15" t="str">
        <f t="shared" ref="K721:K732" si="56">K720</f>
        <v>SEDUC E 32</v>
      </c>
      <c r="L721" s="15" t="e">
        <f>VLOOKUP(K721,[3]Matriz!$A:$B,2,FALSE)</f>
        <v>#N/A</v>
      </c>
    </row>
    <row r="722" spans="1:12 1025:1025" hidden="1">
      <c r="B722" s="28" t="s">
        <v>7</v>
      </c>
      <c r="C722" s="51" t="s">
        <v>8</v>
      </c>
      <c r="D722" s="29" t="s">
        <v>9</v>
      </c>
      <c r="E722" s="28" t="s">
        <v>10</v>
      </c>
      <c r="F722" s="28" t="s">
        <v>11</v>
      </c>
      <c r="G722" s="30" t="s">
        <v>12</v>
      </c>
      <c r="H722" s="29" t="s">
        <v>13</v>
      </c>
      <c r="I722" s="87"/>
      <c r="J722" s="93"/>
      <c r="K722" s="15" t="str">
        <f t="shared" si="56"/>
        <v>SEDUC E 32</v>
      </c>
      <c r="L722" s="15" t="e">
        <f>VLOOKUP(K722,[3]Matriz!$A:$B,2,FALSE)</f>
        <v>#N/A</v>
      </c>
    </row>
    <row r="723" spans="1:12 1025:1025" ht="48" hidden="1">
      <c r="B72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3" s="314" t="s">
        <v>38</v>
      </c>
      <c r="D723" s="315">
        <v>996</v>
      </c>
      <c r="E723" s="319">
        <v>18</v>
      </c>
      <c r="F72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723" s="314">
        <f t="shared" ref="H723:H730" ca="1" si="57">ROUND(E723*G723,2)</f>
        <v>416.7</v>
      </c>
      <c r="I723" s="87"/>
      <c r="J723" s="93"/>
      <c r="K723" s="15" t="str">
        <f t="shared" si="56"/>
        <v>SEDUC E 32</v>
      </c>
      <c r="L723" s="15" t="e">
        <f>VLOOKUP(K723,[3]Matriz!$A:$B,2,FALSE)</f>
        <v>#N/A</v>
      </c>
    </row>
    <row r="724" spans="1:12 1025:1025" ht="48" hidden="1">
      <c r="B72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4" s="314" t="s">
        <v>38</v>
      </c>
      <c r="D724" s="314">
        <v>996</v>
      </c>
      <c r="E724" s="319">
        <v>54</v>
      </c>
      <c r="F72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724" s="314">
        <f t="shared" ca="1" si="57"/>
        <v>1250.0999999999999</v>
      </c>
      <c r="I724" s="87"/>
      <c r="J724" s="93"/>
      <c r="K724" s="15" t="str">
        <f t="shared" si="56"/>
        <v>SEDUC E 32</v>
      </c>
      <c r="L724" s="15" t="e">
        <f>VLOOKUP(K724,[3]Matriz!$A:$B,2,FALSE)</f>
        <v>#N/A</v>
      </c>
    </row>
    <row r="725" spans="1:12 1025:1025" hidden="1">
      <c r="B725"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5" s="41" t="s">
        <v>14</v>
      </c>
      <c r="D725" s="38">
        <v>83372</v>
      </c>
      <c r="E725" s="37">
        <v>1</v>
      </c>
      <c r="F725"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5" s="36"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5" s="36" t="e">
        <f t="shared" ca="1" si="57"/>
        <v>#N/A</v>
      </c>
      <c r="I725" s="87"/>
      <c r="J725" s="93"/>
      <c r="K725" s="15" t="str">
        <f t="shared" si="56"/>
        <v>SEDUC E 32</v>
      </c>
      <c r="L725" s="15" t="e">
        <f>VLOOKUP(K725,[3]Matriz!$A:$B,2,FALSE)</f>
        <v>#N/A</v>
      </c>
    </row>
    <row r="726" spans="1:12 1025:1025" ht="24" hidden="1">
      <c r="B72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40 MM (1 1/2")                                                                                                                                                                                                                                                                                                                                                                                                             </v>
      </c>
      <c r="C726" s="314" t="s">
        <v>38</v>
      </c>
      <c r="D726" s="320">
        <v>2626</v>
      </c>
      <c r="E726" s="314">
        <v>54</v>
      </c>
      <c r="F72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32,26</v>
      </c>
      <c r="H726" s="314">
        <f t="shared" ca="1" si="57"/>
        <v>1742.04</v>
      </c>
      <c r="I726" s="87"/>
      <c r="J726" s="93"/>
      <c r="K726" s="15" t="str">
        <f t="shared" si="56"/>
        <v>SEDUC E 32</v>
      </c>
      <c r="L726" s="15" t="e">
        <f>VLOOKUP(K726,[3]Matriz!$A:$B,2,FALSE)</f>
        <v>#N/A</v>
      </c>
    </row>
    <row r="727" spans="1:12 1025:1025" ht="24" hidden="1">
      <c r="B72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10  ATE  50A, TENSAO MAXIMA DE 415 V                                                                                                                                                                                                                                                                                                                                                                                                                                        </v>
      </c>
      <c r="C727" s="314" t="s">
        <v>38</v>
      </c>
      <c r="D727" s="315">
        <v>2392</v>
      </c>
      <c r="E727" s="319">
        <v>1</v>
      </c>
      <c r="F72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27" s="314">
        <f t="shared" ca="1" si="57"/>
        <v>80.55</v>
      </c>
      <c r="I727" s="87"/>
      <c r="J727" s="93"/>
      <c r="K727" s="15" t="str">
        <f t="shared" si="56"/>
        <v>SEDUC E 32</v>
      </c>
      <c r="L727" s="15" t="e">
        <f>VLOOKUP(K727,[3]Matriz!$A:$B,2,FALSE)</f>
        <v>#N/A</v>
      </c>
    </row>
    <row r="728" spans="1:12 1025:1025" ht="24" hidden="1">
      <c r="B72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1/2 ", SEM LUVA                                                                                                                                                                                                                                                                                                                                                                                                                                                    </v>
      </c>
      <c r="C728" s="314" t="s">
        <v>38</v>
      </c>
      <c r="D728" s="315">
        <v>2680</v>
      </c>
      <c r="E728" s="319">
        <v>15</v>
      </c>
      <c r="F72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9,82</v>
      </c>
      <c r="H728" s="314">
        <f t="shared" ca="1" si="57"/>
        <v>147.30000000000001</v>
      </c>
      <c r="I728" s="87"/>
      <c r="J728" s="93"/>
      <c r="K728" s="15" t="str">
        <f t="shared" si="56"/>
        <v>SEDUC E 32</v>
      </c>
      <c r="L728" s="15" t="e">
        <f>VLOOKUP(K728,[3]Matriz!$A:$B,2,FALSE)</f>
        <v>#N/A</v>
      </c>
    </row>
    <row r="729" spans="1:12 1025:1025" ht="24" hidden="1">
      <c r="B72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9" s="41" t="s">
        <v>14</v>
      </c>
      <c r="D729" s="38">
        <v>88279</v>
      </c>
      <c r="E729" s="37">
        <v>6</v>
      </c>
      <c r="F7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29" s="36">
        <f t="shared" ca="1" si="57"/>
        <v>153.30000000000001</v>
      </c>
      <c r="I729" s="87"/>
      <c r="J729" s="93"/>
      <c r="K729" s="15" t="str">
        <f t="shared" si="56"/>
        <v>SEDUC E 32</v>
      </c>
      <c r="L729" s="15" t="e">
        <f>VLOOKUP(K729,[3]Matriz!$A:$B,2,FALSE)</f>
        <v>#N/A</v>
      </c>
    </row>
    <row r="730" spans="1:12 1025:1025" hidden="1">
      <c r="B73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0" s="41" t="s">
        <v>14</v>
      </c>
      <c r="D730" s="38">
        <v>88316</v>
      </c>
      <c r="E730" s="37">
        <v>6</v>
      </c>
      <c r="F7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30" s="36">
        <f t="shared" ca="1" si="57"/>
        <v>99.96</v>
      </c>
      <c r="I730" s="87"/>
      <c r="J730" s="93"/>
      <c r="K730" s="15" t="str">
        <f t="shared" si="56"/>
        <v>SEDUC E 32</v>
      </c>
      <c r="L730" s="15" t="e">
        <f>VLOOKUP(K730,[3]Matriz!$A:$B,2,FALSE)</f>
        <v>#N/A</v>
      </c>
    </row>
    <row r="731" spans="1:12 1025:1025" hidden="1">
      <c r="A731" s="39" t="e">
        <f ca="1">H731</f>
        <v>#N/A</v>
      </c>
      <c r="B731" s="40" t="s">
        <v>15</v>
      </c>
      <c r="C731" s="41"/>
      <c r="D731" s="41"/>
      <c r="E731" s="34"/>
      <c r="F731" s="36"/>
      <c r="G731" s="36"/>
      <c r="H731" s="69" t="e">
        <f ca="1">SUM(H723:H730)</f>
        <v>#N/A</v>
      </c>
      <c r="I731" s="87" t="str">
        <f>A721</f>
        <v>SEDUC E 32</v>
      </c>
      <c r="J731" s="107" t="e">
        <f ca="1">H731</f>
        <v>#N/A</v>
      </c>
      <c r="K731" s="15" t="str">
        <f>I731</f>
        <v>SEDUC E 32</v>
      </c>
      <c r="L731" s="15" t="e">
        <f>VLOOKUP(K731,[3]Matriz!$A:$B,2,FALSE)</f>
        <v>#N/A</v>
      </c>
    </row>
    <row r="732" spans="1:12 1025:1025" hidden="1">
      <c r="B732" s="58"/>
      <c r="C732" s="59"/>
      <c r="D732" s="59"/>
      <c r="E732" s="60"/>
      <c r="F732" s="61"/>
      <c r="G732" s="151"/>
      <c r="H732" s="63"/>
      <c r="I732" s="87"/>
      <c r="J732" s="93"/>
      <c r="K732" s="15" t="str">
        <f t="shared" si="56"/>
        <v>SEDUC E 32</v>
      </c>
      <c r="L732" s="15" t="e">
        <f>VLOOKUP(K732,[3]Matriz!$A:$B,2,FALSE)</f>
        <v>#N/A</v>
      </c>
    </row>
    <row r="733" spans="1:12 1025:1025" ht="20.25" hidden="1">
      <c r="B733" s="354" t="str">
        <f>A734</f>
        <v>SEDUC E 33</v>
      </c>
      <c r="C733" s="355"/>
      <c r="D733" s="355"/>
      <c r="E733" s="355"/>
      <c r="F733" s="355"/>
      <c r="G733" s="355"/>
      <c r="H733" s="356"/>
      <c r="I733" s="87"/>
      <c r="J733" s="93"/>
      <c r="K733" s="85" t="str">
        <f>B733</f>
        <v>SEDUC E 33</v>
      </c>
      <c r="L733" s="15" t="e">
        <f>VLOOKUP(K733,[3]Matriz!$A:$B,2,FALSE)</f>
        <v>#N/A</v>
      </c>
      <c r="AMK733" s="15"/>
    </row>
    <row r="734" spans="1:12 1025:1025" hidden="1">
      <c r="A734" s="26" t="s">
        <v>105</v>
      </c>
      <c r="B734" s="375" t="s">
        <v>106</v>
      </c>
      <c r="C734" s="376"/>
      <c r="D734" s="376"/>
      <c r="E734" s="376"/>
      <c r="F734" s="377"/>
      <c r="G734" s="71" t="s">
        <v>5</v>
      </c>
      <c r="H734" s="259" t="s">
        <v>6</v>
      </c>
      <c r="I734" s="87"/>
      <c r="J734" s="93"/>
      <c r="K734" s="15" t="str">
        <f t="shared" ref="K734:K746" si="58">K733</f>
        <v>SEDUC E 33</v>
      </c>
      <c r="L734" s="15" t="e">
        <f>VLOOKUP(K734,[3]Matriz!$A:$B,2,FALSE)</f>
        <v>#N/A</v>
      </c>
    </row>
    <row r="735" spans="1:12 1025:1025" hidden="1">
      <c r="B735" s="28" t="s">
        <v>7</v>
      </c>
      <c r="C735" s="51" t="s">
        <v>8</v>
      </c>
      <c r="D735" s="29" t="s">
        <v>9</v>
      </c>
      <c r="E735" s="28" t="s">
        <v>10</v>
      </c>
      <c r="F735" s="28" t="s">
        <v>11</v>
      </c>
      <c r="G735" s="30" t="s">
        <v>12</v>
      </c>
      <c r="H735" s="29" t="s">
        <v>13</v>
      </c>
      <c r="I735" s="87"/>
      <c r="J735" s="93"/>
      <c r="K735" s="15" t="str">
        <f t="shared" si="58"/>
        <v>SEDUC E 33</v>
      </c>
      <c r="L735" s="15" t="e">
        <f>VLOOKUP(K735,[3]Matriz!$A:$B,2,FALSE)</f>
        <v>#N/A</v>
      </c>
    </row>
    <row r="736" spans="1:12 1025:1025" ht="48" hidden="1">
      <c r="B73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36" s="314" t="s">
        <v>38</v>
      </c>
      <c r="D736" s="314">
        <v>995</v>
      </c>
      <c r="E736" s="319">
        <v>18</v>
      </c>
      <c r="F73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14,93</v>
      </c>
      <c r="H736" s="314">
        <f t="shared" ref="H736:H744" ca="1" si="59">ROUND(E736*G736,2)</f>
        <v>268.74</v>
      </c>
      <c r="I736" s="87"/>
      <c r="J736" s="93"/>
      <c r="K736" s="15" t="str">
        <f t="shared" si="58"/>
        <v>SEDUC E 33</v>
      </c>
      <c r="L736" s="15" t="e">
        <f>VLOOKUP(K736,[3]Matriz!$A:$B,2,FALSE)</f>
        <v>#N/A</v>
      </c>
    </row>
    <row r="737" spans="1:12 1025:1025" ht="48" hidden="1">
      <c r="B73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37" s="314" t="s">
        <v>38</v>
      </c>
      <c r="D737" s="314">
        <v>995</v>
      </c>
      <c r="E737" s="319">
        <v>54</v>
      </c>
      <c r="F737" s="313" t="str">
        <f>VLOOKUP($D737,iSINAPI!$A$1:$D$19752,3,0)</f>
        <v xml:space="preserve">M     </v>
      </c>
      <c r="G737" s="314" t="str">
        <f>VLOOKUP($D737,iSINAPI!$A$1:$D$19752,4,0)</f>
        <v>14,93</v>
      </c>
      <c r="H737" s="314">
        <f t="shared" si="59"/>
        <v>806.22</v>
      </c>
      <c r="I737" s="87"/>
      <c r="J737" s="93"/>
      <c r="K737" s="15" t="str">
        <f t="shared" si="58"/>
        <v>SEDUC E 33</v>
      </c>
      <c r="L737" s="15" t="e">
        <f>VLOOKUP(K737,[3]Matriz!$A:$B,2,FALSE)</f>
        <v>#N/A</v>
      </c>
    </row>
    <row r="738" spans="1:12 1025:1025" hidden="1">
      <c r="B738" s="31" t="s">
        <v>107</v>
      </c>
      <c r="C738" s="41" t="s">
        <v>42</v>
      </c>
      <c r="D738" s="41" t="s">
        <v>108</v>
      </c>
      <c r="E738" s="36">
        <v>1</v>
      </c>
      <c r="F738" s="35" t="s">
        <v>109</v>
      </c>
      <c r="G738" s="36">
        <v>2600</v>
      </c>
      <c r="H738" s="36">
        <f t="shared" si="59"/>
        <v>2600</v>
      </c>
      <c r="I738" s="87"/>
      <c r="J738" s="93" t="s">
        <v>110</v>
      </c>
      <c r="K738" s="15" t="str">
        <f t="shared" si="58"/>
        <v>SEDUC E 33</v>
      </c>
      <c r="L738" s="15" t="e">
        <f>VLOOKUP(K738,[3]Matriz!$A:$B,2,FALSE)</f>
        <v>#N/A</v>
      </c>
    </row>
    <row r="739" spans="1:12 1025:1025" ht="48" hidden="1">
      <c r="B73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39" s="41" t="s">
        <v>14</v>
      </c>
      <c r="D739" s="36">
        <v>97481</v>
      </c>
      <c r="E739" s="36">
        <v>3</v>
      </c>
      <c r="F7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88.45</v>
      </c>
      <c r="H739" s="36">
        <f t="shared" ca="1" si="59"/>
        <v>265.35000000000002</v>
      </c>
      <c r="I739" s="87"/>
      <c r="J739" s="93"/>
      <c r="K739" s="15" t="str">
        <f t="shared" si="58"/>
        <v>SEDUC E 33</v>
      </c>
      <c r="L739" s="15" t="e">
        <f>VLOOKUP(K739,[3]Matriz!$A:$B,2,FALSE)</f>
        <v>#N/A</v>
      </c>
    </row>
    <row r="740" spans="1:12 1025:1025" ht="24" hidden="1">
      <c r="B74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0" s="41" t="s">
        <v>14</v>
      </c>
      <c r="D740" s="36">
        <v>101894</v>
      </c>
      <c r="E740" s="36">
        <v>1</v>
      </c>
      <c r="F7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153.57</v>
      </c>
      <c r="H740" s="36">
        <f t="shared" ca="1" si="59"/>
        <v>153.57</v>
      </c>
      <c r="I740" s="87"/>
      <c r="J740" s="93"/>
      <c r="K740" s="15" t="str">
        <f t="shared" si="58"/>
        <v>SEDUC E 33</v>
      </c>
      <c r="L740" s="15" t="e">
        <f>VLOOKUP(K740,[3]Matriz!$A:$B,2,FALSE)</f>
        <v>#N/A</v>
      </c>
    </row>
    <row r="741" spans="1:12 1025:1025" ht="48" hidden="1">
      <c r="B7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1" s="41" t="s">
        <v>14</v>
      </c>
      <c r="D741" s="38">
        <v>92364</v>
      </c>
      <c r="E741" s="36">
        <v>12</v>
      </c>
      <c r="F7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58.36</v>
      </c>
      <c r="H741" s="36">
        <f t="shared" ca="1" si="59"/>
        <v>700.32</v>
      </c>
      <c r="I741" s="87"/>
      <c r="J741" s="93"/>
      <c r="K741" s="15" t="str">
        <f>K737</f>
        <v>SEDUC E 33</v>
      </c>
      <c r="L741" s="15" t="e">
        <f>VLOOKUP(K741,[3]Matriz!$A:$B,2,FALSE)</f>
        <v>#N/A</v>
      </c>
    </row>
    <row r="742" spans="1:12 1025:1025" ht="36" hidden="1">
      <c r="B7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2" s="41" t="s">
        <v>14</v>
      </c>
      <c r="D742" s="38">
        <v>92371</v>
      </c>
      <c r="E742" s="36">
        <v>2</v>
      </c>
      <c r="F7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32.85</v>
      </c>
      <c r="H742" s="36">
        <f t="shared" ca="1" si="59"/>
        <v>65.7</v>
      </c>
      <c r="I742" s="87"/>
      <c r="J742" s="93"/>
      <c r="K742" s="15" t="str">
        <f t="shared" si="58"/>
        <v>SEDUC E 33</v>
      </c>
      <c r="L742" s="15" t="e">
        <f>VLOOKUP(K742,[3]Matriz!$A:$B,2,FALSE)</f>
        <v>#N/A</v>
      </c>
    </row>
    <row r="743" spans="1:12 1025:1025" ht="24" hidden="1">
      <c r="B7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3" s="41" t="s">
        <v>14</v>
      </c>
      <c r="D743" s="38">
        <v>88279</v>
      </c>
      <c r="E743" s="36">
        <v>6</v>
      </c>
      <c r="F7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43" s="36">
        <f t="shared" ca="1" si="59"/>
        <v>153.30000000000001</v>
      </c>
      <c r="I743" s="87"/>
      <c r="J743" s="93"/>
      <c r="K743" s="15" t="str">
        <f t="shared" si="58"/>
        <v>SEDUC E 33</v>
      </c>
      <c r="L743" s="15" t="e">
        <f>VLOOKUP(K743,[3]Matriz!$A:$B,2,FALSE)</f>
        <v>#N/A</v>
      </c>
    </row>
    <row r="744" spans="1:12 1025:1025" hidden="1">
      <c r="B74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4" s="41" t="s">
        <v>14</v>
      </c>
      <c r="D744" s="38">
        <v>88316</v>
      </c>
      <c r="E744" s="36">
        <v>6</v>
      </c>
      <c r="F74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44" s="36">
        <f t="shared" ca="1" si="59"/>
        <v>99.96</v>
      </c>
      <c r="I744" s="87"/>
      <c r="J744" s="93"/>
      <c r="K744" s="15" t="str">
        <f>K740</f>
        <v>SEDUC E 33</v>
      </c>
      <c r="L744" s="15" t="e">
        <f>VLOOKUP(K744,[3]Matriz!$A:$B,2,FALSE)</f>
        <v>#N/A</v>
      </c>
    </row>
    <row r="745" spans="1:12 1025:1025" hidden="1">
      <c r="A745" s="39">
        <f ca="1">H745</f>
        <v>5113.16</v>
      </c>
      <c r="B745" s="40" t="s">
        <v>15</v>
      </c>
      <c r="C745" s="41"/>
      <c r="D745" s="41"/>
      <c r="E745" s="34"/>
      <c r="F745" s="36"/>
      <c r="G745" s="36"/>
      <c r="H745" s="69">
        <f ca="1">SUM(H736:H744)</f>
        <v>5113.16</v>
      </c>
      <c r="I745" s="87" t="str">
        <f>A734</f>
        <v>SEDUC E 33</v>
      </c>
      <c r="J745" s="107">
        <f ca="1">H745</f>
        <v>5113.16</v>
      </c>
      <c r="K745" s="15" t="str">
        <f>I745</f>
        <v>SEDUC E 33</v>
      </c>
      <c r="L745" s="15" t="e">
        <f>VLOOKUP(K745,[3]Matriz!$A:$B,2,FALSE)</f>
        <v>#N/A</v>
      </c>
    </row>
    <row r="746" spans="1:12 1025:1025" hidden="1">
      <c r="B746" s="58"/>
      <c r="C746" s="59"/>
      <c r="D746" s="59"/>
      <c r="E746" s="60"/>
      <c r="F746" s="61"/>
      <c r="G746" s="151"/>
      <c r="H746" s="63"/>
      <c r="I746" s="87"/>
      <c r="J746" s="93"/>
      <c r="K746" s="15" t="str">
        <f t="shared" si="58"/>
        <v>SEDUC E 33</v>
      </c>
      <c r="L746" s="15" t="e">
        <f>VLOOKUP(K746,[3]Matriz!$A:$B,2,FALSE)</f>
        <v>#N/A</v>
      </c>
    </row>
    <row r="747" spans="1:12 1025:1025" ht="20.25" hidden="1">
      <c r="B747" s="354" t="str">
        <f>A748</f>
        <v>SEDUC E 34</v>
      </c>
      <c r="C747" s="355"/>
      <c r="D747" s="355"/>
      <c r="E747" s="355"/>
      <c r="F747" s="355"/>
      <c r="G747" s="355"/>
      <c r="H747" s="356"/>
      <c r="I747" s="87"/>
      <c r="J747" s="93"/>
      <c r="K747" s="85" t="str">
        <f>B747</f>
        <v>SEDUC E 34</v>
      </c>
      <c r="L747" s="15" t="e">
        <f>VLOOKUP(K747,[3]Matriz!$A:$B,2,FALSE)</f>
        <v>#N/A</v>
      </c>
      <c r="AMK747" s="15"/>
    </row>
    <row r="748" spans="1:12 1025:1025" hidden="1">
      <c r="A748" s="15" t="s">
        <v>111</v>
      </c>
      <c r="B748" s="372" t="s">
        <v>112</v>
      </c>
      <c r="C748" s="373"/>
      <c r="D748" s="373"/>
      <c r="E748" s="373"/>
      <c r="F748" s="374"/>
      <c r="G748" s="71" t="s">
        <v>5</v>
      </c>
      <c r="H748" s="259" t="s">
        <v>6</v>
      </c>
      <c r="I748" s="87"/>
      <c r="J748" s="93"/>
      <c r="K748" s="15" t="str">
        <f t="shared" ref="K748:K776" si="60">K747</f>
        <v>SEDUC E 34</v>
      </c>
      <c r="L748" s="15" t="e">
        <f>VLOOKUP(K748,[3]Matriz!$A:$B,2,FALSE)</f>
        <v>#N/A</v>
      </c>
    </row>
    <row r="749" spans="1:12 1025:1025" hidden="1">
      <c r="A749" s="15"/>
      <c r="B749" s="28" t="s">
        <v>7</v>
      </c>
      <c r="C749" s="29" t="s">
        <v>8</v>
      </c>
      <c r="D749" s="29" t="s">
        <v>9</v>
      </c>
      <c r="E749" s="28" t="s">
        <v>10</v>
      </c>
      <c r="F749" s="28" t="s">
        <v>11</v>
      </c>
      <c r="G749" s="30" t="s">
        <v>12</v>
      </c>
      <c r="H749" s="28" t="s">
        <v>13</v>
      </c>
      <c r="I749" s="87"/>
      <c r="J749" s="93"/>
      <c r="K749" s="15" t="str">
        <f t="shared" si="60"/>
        <v>SEDUC E 34</v>
      </c>
      <c r="L749" s="15" t="e">
        <f>VLOOKUP(K749,[3]Matriz!$A:$B,2,FALSE)</f>
        <v>#N/A</v>
      </c>
    </row>
    <row r="750" spans="1:12 1025:1025" ht="48" hidden="1">
      <c r="A750" s="15"/>
      <c r="B75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50" s="314" t="s">
        <v>38</v>
      </c>
      <c r="D750" s="314">
        <v>996</v>
      </c>
      <c r="E750" s="314">
        <v>18</v>
      </c>
      <c r="F75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750" s="314">
        <f t="shared" ref="H750:H759" ca="1" si="61">ROUND(E750*G750,2)</f>
        <v>416.7</v>
      </c>
      <c r="I750" s="87"/>
      <c r="J750" s="93"/>
      <c r="K750" s="15" t="str">
        <f>K748</f>
        <v>SEDUC E 34</v>
      </c>
      <c r="L750" s="15" t="e">
        <f>VLOOKUP(K750,[3]Matriz!$A:$B,2,FALSE)</f>
        <v>#N/A</v>
      </c>
    </row>
    <row r="751" spans="1:12 1025:1025" ht="48" hidden="1">
      <c r="A751" s="15"/>
      <c r="B75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51" s="314" t="s">
        <v>38</v>
      </c>
      <c r="D751" s="314">
        <v>1019</v>
      </c>
      <c r="E751" s="314">
        <v>54</v>
      </c>
      <c r="F75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32,72</v>
      </c>
      <c r="H751" s="314">
        <f t="shared" ca="1" si="61"/>
        <v>1766.88</v>
      </c>
      <c r="I751" s="87"/>
      <c r="J751" s="93"/>
      <c r="K751" s="15" t="str">
        <f>K749</f>
        <v>SEDUC E 34</v>
      </c>
      <c r="L751" s="15" t="e">
        <f>VLOOKUP(K751,[3]Matriz!$A:$B,2,FALSE)</f>
        <v>#N/A</v>
      </c>
    </row>
    <row r="752" spans="1:12 1025:1025" hidden="1">
      <c r="A752" s="15"/>
      <c r="B752" s="31" t="s">
        <v>107</v>
      </c>
      <c r="C752" s="41" t="s">
        <v>42</v>
      </c>
      <c r="D752" s="41" t="s">
        <v>108</v>
      </c>
      <c r="E752" s="36">
        <v>1</v>
      </c>
      <c r="F752" s="35" t="s">
        <v>109</v>
      </c>
      <c r="G752" s="36">
        <v>2600</v>
      </c>
      <c r="H752" s="36">
        <f t="shared" si="61"/>
        <v>2600</v>
      </c>
      <c r="I752" s="87"/>
      <c r="J752" s="93" t="s">
        <v>110</v>
      </c>
      <c r="K752" s="15" t="str">
        <f t="shared" si="60"/>
        <v>SEDUC E 34</v>
      </c>
      <c r="L752" s="15" t="e">
        <f>VLOOKUP(K752,[3]Matriz!$A:$B,2,FALSE)</f>
        <v>#N/A</v>
      </c>
    </row>
    <row r="753" spans="1:12 1025:1025" ht="36" hidden="1">
      <c r="A753" s="15"/>
      <c r="B75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3" s="41" t="s">
        <v>14</v>
      </c>
      <c r="D753" s="36">
        <v>97433</v>
      </c>
      <c r="E753" s="36">
        <v>3</v>
      </c>
      <c r="F75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96.45</v>
      </c>
      <c r="H753" s="36">
        <f t="shared" ca="1" si="61"/>
        <v>289.35000000000002</v>
      </c>
      <c r="I753" s="87"/>
      <c r="J753" s="93"/>
      <c r="K753" s="15" t="str">
        <f t="shared" si="60"/>
        <v>SEDUC E 34</v>
      </c>
      <c r="L753" s="15" t="e">
        <f>VLOOKUP(K753,[3]Matriz!$A:$B,2,FALSE)</f>
        <v>#N/A</v>
      </c>
    </row>
    <row r="754" spans="1:12 1025:1025" hidden="1">
      <c r="A754" s="15"/>
      <c r="B75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125A                                                                                                                                                                                                                                                                                                                                                                                                                                                                    </v>
      </c>
      <c r="C754" s="314" t="s">
        <v>38</v>
      </c>
      <c r="D754" s="315">
        <v>2391</v>
      </c>
      <c r="E754" s="314">
        <v>1</v>
      </c>
      <c r="F75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4" s="314">
        <f t="shared" ca="1" si="61"/>
        <v>354.93</v>
      </c>
      <c r="I754" s="87"/>
      <c r="J754" s="93"/>
      <c r="K754" s="15" t="str">
        <f t="shared" si="60"/>
        <v>SEDUC E 34</v>
      </c>
      <c r="L754" s="15" t="e">
        <f>VLOOKUP(K754,[3]Matriz!$A:$B,2,FALSE)</f>
        <v>#N/A</v>
      </c>
    </row>
    <row r="755" spans="1:12 1025:1025" ht="36" hidden="1">
      <c r="A755" s="15"/>
      <c r="B75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5" s="41" t="s">
        <v>14</v>
      </c>
      <c r="D755" s="38">
        <v>92341</v>
      </c>
      <c r="E755" s="36">
        <v>12</v>
      </c>
      <c r="F7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104.65</v>
      </c>
      <c r="H755" s="36">
        <f t="shared" ca="1" si="61"/>
        <v>1255.8</v>
      </c>
      <c r="I755" s="87"/>
      <c r="J755" s="93"/>
      <c r="K755" s="15" t="str">
        <f t="shared" si="60"/>
        <v>SEDUC E 34</v>
      </c>
      <c r="L755" s="15" t="e">
        <f>VLOOKUP(K755,[3]Matriz!$A:$B,2,FALSE)</f>
        <v>#N/A</v>
      </c>
    </row>
    <row r="756" spans="1:12 1025:1025" ht="36" hidden="1">
      <c r="A756" s="15"/>
      <c r="B7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6" s="41" t="s">
        <v>14</v>
      </c>
      <c r="D756" s="38">
        <v>92344</v>
      </c>
      <c r="E756" s="36">
        <v>2</v>
      </c>
      <c r="F7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50.21</v>
      </c>
      <c r="H756" s="36">
        <f t="shared" ca="1" si="61"/>
        <v>100.42</v>
      </c>
      <c r="I756" s="87"/>
      <c r="J756" s="93"/>
      <c r="K756" s="15" t="str">
        <f t="shared" si="60"/>
        <v>SEDUC E 34</v>
      </c>
      <c r="L756" s="15" t="e">
        <f>VLOOKUP(K756,[3]Matriz!$A:$B,2,FALSE)</f>
        <v>#N/A</v>
      </c>
    </row>
    <row r="757" spans="1:12 1025:1025" ht="24" hidden="1">
      <c r="A757" s="15"/>
      <c r="B7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7" s="41" t="s">
        <v>14</v>
      </c>
      <c r="D757" s="38">
        <v>88279</v>
      </c>
      <c r="E757" s="36">
        <v>6</v>
      </c>
      <c r="F7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57" s="36">
        <f t="shared" ca="1" si="61"/>
        <v>153.30000000000001</v>
      </c>
      <c r="I757" s="87"/>
      <c r="J757" s="93"/>
      <c r="K757" s="15" t="str">
        <f>K755</f>
        <v>SEDUC E 34</v>
      </c>
      <c r="L757" s="15" t="e">
        <f>VLOOKUP(K757,[3]Matriz!$A:$B,2,FALSE)</f>
        <v>#N/A</v>
      </c>
    </row>
    <row r="758" spans="1:12 1025:1025" hidden="1">
      <c r="A758" s="15"/>
      <c r="B75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8" s="41" t="s">
        <v>14</v>
      </c>
      <c r="D758" s="38">
        <v>88316</v>
      </c>
      <c r="E758" s="36">
        <v>6</v>
      </c>
      <c r="F7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58" s="36">
        <f t="shared" ca="1" si="61"/>
        <v>99.96</v>
      </c>
      <c r="I758" s="87"/>
      <c r="J758" s="93"/>
      <c r="K758" s="15" t="str">
        <f>K756</f>
        <v>SEDUC E 34</v>
      </c>
      <c r="L758" s="15" t="e">
        <f>VLOOKUP(K758,[3]Matriz!$A:$B,2,FALSE)</f>
        <v>#N/A</v>
      </c>
    </row>
    <row r="759" spans="1:12 1025:1025" hidden="1">
      <c r="A759" s="15"/>
      <c r="B7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59" s="41" t="s">
        <v>14</v>
      </c>
      <c r="D759" s="38">
        <v>88264</v>
      </c>
      <c r="E759" s="36">
        <v>6</v>
      </c>
      <c r="F7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759" s="36">
        <f t="shared" ca="1" si="61"/>
        <v>131.82</v>
      </c>
      <c r="I759" s="87"/>
      <c r="J759" s="93"/>
      <c r="K759" s="15" t="str">
        <f>K757</f>
        <v>SEDUC E 34</v>
      </c>
      <c r="L759" s="15" t="e">
        <f>VLOOKUP(K759,[3]Matriz!$A:$B,2,FALSE)</f>
        <v>#N/A</v>
      </c>
    </row>
    <row r="760" spans="1:12 1025:1025" hidden="1">
      <c r="A760" s="114">
        <f ca="1">H760</f>
        <v>7169.1600000000008</v>
      </c>
      <c r="B760" s="40" t="s">
        <v>15</v>
      </c>
      <c r="C760" s="41"/>
      <c r="D760" s="41"/>
      <c r="E760" s="36"/>
      <c r="F760" s="36"/>
      <c r="G760" s="36"/>
      <c r="H760" s="69">
        <f ca="1">SUM(H750:H759)</f>
        <v>7169.1600000000008</v>
      </c>
      <c r="I760" s="87" t="str">
        <f>A748</f>
        <v>SEDUC E 34</v>
      </c>
      <c r="J760" s="107">
        <f ca="1">H760</f>
        <v>7169.1600000000008</v>
      </c>
      <c r="K760" s="15" t="str">
        <f>I760</f>
        <v>SEDUC E 34</v>
      </c>
      <c r="L760" s="15" t="e">
        <f>VLOOKUP(K760,[3]Matriz!$A:$B,2,FALSE)</f>
        <v>#N/A</v>
      </c>
    </row>
    <row r="761" spans="1:12 1025:1025" hidden="1">
      <c r="A761" s="15"/>
      <c r="B761" s="58"/>
      <c r="C761" s="59"/>
      <c r="D761" s="59"/>
      <c r="E761" s="60"/>
      <c r="F761" s="61"/>
      <c r="G761" s="151"/>
      <c r="H761" s="70"/>
      <c r="I761" s="87"/>
      <c r="J761" s="93"/>
      <c r="K761" s="15" t="str">
        <f t="shared" si="60"/>
        <v>SEDUC E 34</v>
      </c>
      <c r="L761" s="15" t="e">
        <f>VLOOKUP(K761,[3]Matriz!$A:$B,2,FALSE)</f>
        <v>#N/A</v>
      </c>
    </row>
    <row r="762" spans="1:12 1025:1025" ht="20.25" hidden="1">
      <c r="B762" s="354" t="str">
        <f>A763</f>
        <v>SEDUC E 35</v>
      </c>
      <c r="C762" s="355"/>
      <c r="D762" s="355"/>
      <c r="E762" s="355"/>
      <c r="F762" s="355"/>
      <c r="G762" s="355"/>
      <c r="H762" s="356"/>
      <c r="I762" s="87"/>
      <c r="J762" s="93"/>
      <c r="K762" s="85" t="str">
        <f>B762</f>
        <v>SEDUC E 35</v>
      </c>
      <c r="L762" s="15" t="e">
        <f>VLOOKUP(K762,[3]Matriz!$A:$B,2,FALSE)</f>
        <v>#N/A</v>
      </c>
      <c r="AMK762" s="15"/>
    </row>
    <row r="763" spans="1:12 1025:1025" hidden="1">
      <c r="A763" s="15" t="s">
        <v>113</v>
      </c>
      <c r="B763" s="375" t="s">
        <v>114</v>
      </c>
      <c r="C763" s="376"/>
      <c r="D763" s="376"/>
      <c r="E763" s="376"/>
      <c r="F763" s="377"/>
      <c r="G763" s="71" t="s">
        <v>5</v>
      </c>
      <c r="H763" s="259" t="s">
        <v>6</v>
      </c>
      <c r="I763" s="87"/>
      <c r="J763" s="93"/>
      <c r="K763" s="15" t="str">
        <f t="shared" si="60"/>
        <v>SEDUC E 35</v>
      </c>
      <c r="L763" s="15" t="e">
        <f>VLOOKUP(K763,[3]Matriz!$A:$B,2,FALSE)</f>
        <v>#N/A</v>
      </c>
    </row>
    <row r="764" spans="1:12 1025:1025" hidden="1">
      <c r="A764" s="15"/>
      <c r="B764" s="28" t="s">
        <v>7</v>
      </c>
      <c r="C764" s="29" t="s">
        <v>8</v>
      </c>
      <c r="D764" s="29" t="s">
        <v>9</v>
      </c>
      <c r="E764" s="28" t="s">
        <v>10</v>
      </c>
      <c r="F764" s="28" t="s">
        <v>11</v>
      </c>
      <c r="G764" s="30" t="s">
        <v>12</v>
      </c>
      <c r="H764" s="28" t="s">
        <v>13</v>
      </c>
      <c r="I764" s="87"/>
      <c r="J764" s="93"/>
      <c r="K764" s="15" t="str">
        <f t="shared" si="60"/>
        <v>SEDUC E 35</v>
      </c>
      <c r="L764" s="15" t="e">
        <f>VLOOKUP(K764,[3]Matriz!$A:$B,2,FALSE)</f>
        <v>#N/A</v>
      </c>
    </row>
    <row r="765" spans="1:12 1025:1025" ht="48" hidden="1">
      <c r="A765" s="15"/>
      <c r="B76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70 MM2                                                                                                                                                                                                                                                                                                                                                </v>
      </c>
      <c r="C765" s="314" t="s">
        <v>38</v>
      </c>
      <c r="D765" s="314">
        <v>977</v>
      </c>
      <c r="E765" s="314">
        <v>54</v>
      </c>
      <c r="F76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67,69</v>
      </c>
      <c r="H765" s="314">
        <f t="shared" ref="H765:H774" ca="1" si="62">ROUND(E765*G765,2)</f>
        <v>3655.26</v>
      </c>
      <c r="I765" s="87"/>
      <c r="J765" s="93"/>
      <c r="K765" s="15" t="str">
        <f t="shared" si="60"/>
        <v>SEDUC E 35</v>
      </c>
      <c r="L765" s="15" t="e">
        <f>VLOOKUP(K765,[3]Matriz!$A:$B,2,FALSE)</f>
        <v>#N/A</v>
      </c>
    </row>
    <row r="766" spans="1:12 1025:1025" ht="48" hidden="1">
      <c r="A766" s="15"/>
      <c r="B76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66" s="314" t="s">
        <v>38</v>
      </c>
      <c r="D766" s="314">
        <v>1019</v>
      </c>
      <c r="E766" s="314">
        <v>18</v>
      </c>
      <c r="F76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32,72</v>
      </c>
      <c r="H766" s="314">
        <f t="shared" ca="1" si="62"/>
        <v>588.96</v>
      </c>
      <c r="I766" s="87"/>
      <c r="J766" s="93"/>
      <c r="K766" s="15" t="str">
        <f t="shared" si="60"/>
        <v>SEDUC E 35</v>
      </c>
      <c r="L766" s="15" t="e">
        <f>VLOOKUP(K766,[3]Matriz!$A:$B,2,FALSE)</f>
        <v>#N/A</v>
      </c>
    </row>
    <row r="767" spans="1:12 1025:1025" hidden="1">
      <c r="A767" s="15"/>
      <c r="B7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MEDIÇÃO INDIRETA ALUMÍNIO 1,60 X 0,60 X 0,25</v>
      </c>
      <c r="C767" s="314" t="s">
        <v>20</v>
      </c>
      <c r="D767" s="41">
        <v>3148</v>
      </c>
      <c r="E767" s="36">
        <v>1</v>
      </c>
      <c r="F7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3000</v>
      </c>
      <c r="H767" s="36">
        <f t="shared" ca="1" si="62"/>
        <v>3000</v>
      </c>
      <c r="I767" s="144"/>
      <c r="J767" s="93" t="s">
        <v>110</v>
      </c>
      <c r="K767" s="15" t="str">
        <f t="shared" si="60"/>
        <v>SEDUC E 35</v>
      </c>
      <c r="L767" s="15" t="e">
        <f>VLOOKUP(K767,[3]Matriz!$A:$B,2,FALSE)</f>
        <v>#N/A</v>
      </c>
    </row>
    <row r="768" spans="1:12 1025:1025" ht="36" hidden="1">
      <c r="A768" s="15"/>
      <c r="B7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68" s="41" t="s">
        <v>14</v>
      </c>
      <c r="D768" s="41">
        <v>97435</v>
      </c>
      <c r="E768" s="36">
        <v>4</v>
      </c>
      <c r="F7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112.97</v>
      </c>
      <c r="H768" s="36">
        <f t="shared" ca="1" si="62"/>
        <v>451.88</v>
      </c>
      <c r="I768" s="87"/>
      <c r="J768" s="93"/>
      <c r="K768" s="15" t="str">
        <f t="shared" si="60"/>
        <v>SEDUC E 35</v>
      </c>
      <c r="L768" s="15" t="e">
        <f>VLOOKUP(K768,[3]Matriz!$A:$B,2,FALSE)</f>
        <v>#N/A</v>
      </c>
    </row>
    <row r="769" spans="1:12 1025:1025" ht="24" hidden="1">
      <c r="A769" s="15"/>
      <c r="B76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200 A / 600 V, TIPO FXD / ICC - 35 KA                                                                                                                                                                                                                                                                                                                                                                                                                                   </v>
      </c>
      <c r="C769" s="314" t="s">
        <v>38</v>
      </c>
      <c r="D769" s="315">
        <v>2377</v>
      </c>
      <c r="E769" s="314">
        <v>1</v>
      </c>
      <c r="F76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6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69" s="314">
        <f t="shared" ca="1" si="62"/>
        <v>565.09</v>
      </c>
      <c r="I769" s="87"/>
      <c r="J769" s="93"/>
      <c r="K769" s="15" t="str">
        <f t="shared" si="60"/>
        <v>SEDUC E 35</v>
      </c>
      <c r="L769" s="15" t="e">
        <f>VLOOKUP(K769,[3]Matriz!$A:$B,2,FALSE)</f>
        <v>#N/A</v>
      </c>
    </row>
    <row r="770" spans="1:12 1025:1025" ht="48" hidden="1">
      <c r="A770" s="15"/>
      <c r="B7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0" s="41" t="s">
        <v>14</v>
      </c>
      <c r="D770" s="38">
        <v>92367</v>
      </c>
      <c r="E770" s="36">
        <v>12</v>
      </c>
      <c r="F7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116.57</v>
      </c>
      <c r="H770" s="36">
        <f t="shared" ca="1" si="62"/>
        <v>1398.84</v>
      </c>
      <c r="I770" s="87"/>
      <c r="J770" s="93"/>
      <c r="K770" s="15" t="str">
        <f t="shared" si="60"/>
        <v>SEDUC E 35</v>
      </c>
      <c r="L770" s="15" t="e">
        <f>VLOOKUP(K770,[3]Matriz!$A:$B,2,FALSE)</f>
        <v>#N/A</v>
      </c>
    </row>
    <row r="771" spans="1:12 1025:1025" ht="36" hidden="1">
      <c r="A771" s="15"/>
      <c r="B7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1" s="41" t="s">
        <v>14</v>
      </c>
      <c r="D771" s="38">
        <v>92347</v>
      </c>
      <c r="E771" s="36">
        <v>2</v>
      </c>
      <c r="F7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73.09</v>
      </c>
      <c r="H771" s="36">
        <f t="shared" ca="1" si="62"/>
        <v>146.18</v>
      </c>
      <c r="I771" s="87"/>
      <c r="J771" s="93"/>
      <c r="K771" s="15" t="str">
        <f t="shared" si="60"/>
        <v>SEDUC E 35</v>
      </c>
      <c r="L771" s="15" t="e">
        <f>VLOOKUP(K771,[3]Matriz!$A:$B,2,FALSE)</f>
        <v>#N/A</v>
      </c>
    </row>
    <row r="772" spans="1:12 1025:1025" ht="24" hidden="1">
      <c r="A772" s="15"/>
      <c r="B7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2" s="41" t="s">
        <v>14</v>
      </c>
      <c r="D772" s="38">
        <v>88279</v>
      </c>
      <c r="E772" s="36">
        <v>9.5</v>
      </c>
      <c r="F7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72" s="36">
        <f t="shared" ca="1" si="62"/>
        <v>242.73</v>
      </c>
      <c r="I772" s="87"/>
      <c r="J772" s="93"/>
      <c r="K772" s="15" t="str">
        <f>K770</f>
        <v>SEDUC E 35</v>
      </c>
      <c r="L772" s="15" t="e">
        <f>VLOOKUP(K772,[3]Matriz!$A:$B,2,FALSE)</f>
        <v>#N/A</v>
      </c>
    </row>
    <row r="773" spans="1:12 1025:1025" hidden="1">
      <c r="A773" s="15"/>
      <c r="B77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3" s="41" t="s">
        <v>14</v>
      </c>
      <c r="D773" s="38">
        <v>88316</v>
      </c>
      <c r="E773" s="36">
        <v>9.5</v>
      </c>
      <c r="F7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73" s="36">
        <f t="shared" ca="1" si="62"/>
        <v>158.27000000000001</v>
      </c>
      <c r="I773" s="87"/>
      <c r="J773" s="93"/>
      <c r="K773" s="15" t="str">
        <f>K771</f>
        <v>SEDUC E 35</v>
      </c>
      <c r="L773" s="15" t="e">
        <f>VLOOKUP(K773,[3]Matriz!$A:$B,2,FALSE)</f>
        <v>#N/A</v>
      </c>
    </row>
    <row r="774" spans="1:12 1025:1025" hidden="1">
      <c r="A774" s="15"/>
      <c r="B77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4" s="41" t="s">
        <v>14</v>
      </c>
      <c r="D774" s="38">
        <v>88264</v>
      </c>
      <c r="E774" s="36">
        <v>9.5</v>
      </c>
      <c r="F77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774" s="36">
        <f t="shared" ca="1" si="62"/>
        <v>208.72</v>
      </c>
      <c r="I774" s="87"/>
      <c r="J774" s="93"/>
      <c r="K774" s="15" t="str">
        <f>K772</f>
        <v>SEDUC E 35</v>
      </c>
      <c r="L774" s="15" t="e">
        <f>VLOOKUP(K774,[3]Matriz!$A:$B,2,FALSE)</f>
        <v>#N/A</v>
      </c>
    </row>
    <row r="775" spans="1:12 1025:1025" hidden="1">
      <c r="A775" s="114">
        <f ca="1">H775</f>
        <v>10415.93</v>
      </c>
      <c r="B775" s="40" t="s">
        <v>15</v>
      </c>
      <c r="C775" s="41"/>
      <c r="D775" s="41"/>
      <c r="E775" s="36"/>
      <c r="F775" s="36"/>
      <c r="G775" s="36"/>
      <c r="H775" s="69">
        <f ca="1">SUM(H765:H774)</f>
        <v>10415.93</v>
      </c>
      <c r="I775" s="87" t="str">
        <f>A763</f>
        <v>SEDUC E 35</v>
      </c>
      <c r="J775" s="107">
        <f ca="1">H775</f>
        <v>10415.93</v>
      </c>
      <c r="K775" s="15" t="str">
        <f>I775</f>
        <v>SEDUC E 35</v>
      </c>
      <c r="L775" s="15" t="e">
        <f>VLOOKUP(K775,[3]Matriz!$A:$B,2,FALSE)</f>
        <v>#N/A</v>
      </c>
    </row>
    <row r="776" spans="1:12 1025:1025" hidden="1">
      <c r="A776" s="15"/>
      <c r="B776" s="58"/>
      <c r="C776" s="59"/>
      <c r="D776" s="59"/>
      <c r="E776" s="60"/>
      <c r="F776" s="61"/>
      <c r="G776" s="151"/>
      <c r="H776" s="70"/>
      <c r="I776" s="87"/>
      <c r="J776" s="93"/>
      <c r="K776" s="15" t="str">
        <f t="shared" si="60"/>
        <v>SEDUC E 35</v>
      </c>
      <c r="L776" s="15" t="e">
        <f>VLOOKUP(K776,[3]Matriz!$A:$B,2,FALSE)</f>
        <v>#N/A</v>
      </c>
    </row>
    <row r="777" spans="1:12 1025:1025" ht="20.25" hidden="1">
      <c r="B777" s="354" t="str">
        <f>A778</f>
        <v>SEDUC E 36</v>
      </c>
      <c r="C777" s="355"/>
      <c r="D777" s="355"/>
      <c r="E777" s="355"/>
      <c r="F777" s="355"/>
      <c r="G777" s="355"/>
      <c r="H777" s="356"/>
      <c r="I777" s="87"/>
      <c r="J777" s="93"/>
      <c r="K777" s="85" t="str">
        <f>B777</f>
        <v>SEDUC E 36</v>
      </c>
      <c r="L777" s="15" t="e">
        <f>VLOOKUP(K777,[3]Matriz!$A:$B,2,FALSE)</f>
        <v>#N/A</v>
      </c>
      <c r="AMK777" s="15"/>
    </row>
    <row r="778" spans="1:12 1025:1025" hidden="1">
      <c r="A778" s="15" t="s">
        <v>115</v>
      </c>
      <c r="B778" s="375" t="s">
        <v>116</v>
      </c>
      <c r="C778" s="376"/>
      <c r="D778" s="376"/>
      <c r="E778" s="376"/>
      <c r="F778" s="377"/>
      <c r="G778" s="71" t="s">
        <v>5</v>
      </c>
      <c r="H778" s="259" t="s">
        <v>6</v>
      </c>
      <c r="I778" s="87"/>
      <c r="J778" s="93"/>
      <c r="K778" s="15" t="str">
        <f t="shared" ref="K778:K791" si="63">K777</f>
        <v>SEDUC E 36</v>
      </c>
      <c r="L778" s="15" t="e">
        <f>VLOOKUP(K778,[3]Matriz!$A:$B,2,FALSE)</f>
        <v>#N/A</v>
      </c>
    </row>
    <row r="779" spans="1:12 1025:1025" hidden="1">
      <c r="A779" s="15"/>
      <c r="B779" s="28" t="s">
        <v>7</v>
      </c>
      <c r="C779" s="29" t="s">
        <v>8</v>
      </c>
      <c r="D779" s="29" t="s">
        <v>9</v>
      </c>
      <c r="E779" s="28" t="s">
        <v>10</v>
      </c>
      <c r="F779" s="28" t="s">
        <v>11</v>
      </c>
      <c r="G779" s="30" t="s">
        <v>12</v>
      </c>
      <c r="H779" s="28" t="s">
        <v>13</v>
      </c>
      <c r="I779" s="87"/>
      <c r="J779" s="93"/>
      <c r="K779" s="15" t="str">
        <f t="shared" si="63"/>
        <v>SEDUC E 36</v>
      </c>
      <c r="L779" s="15" t="e">
        <f>VLOOKUP(K779,[3]Matriz!$A:$B,2,FALSE)</f>
        <v>#N/A</v>
      </c>
    </row>
    <row r="780" spans="1:12 1025:1025" ht="48" hidden="1">
      <c r="A780" s="15"/>
      <c r="B78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50 MM2                                                                                                                                                                                                                                                                                                                                                </v>
      </c>
      <c r="C780" s="314" t="s">
        <v>38</v>
      </c>
      <c r="D780" s="314">
        <v>1018</v>
      </c>
      <c r="E780" s="314">
        <v>18</v>
      </c>
      <c r="F78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48,39</v>
      </c>
      <c r="H780" s="314">
        <f t="shared" ref="H780:H789" ca="1" si="64">ROUND(E780*G780,2)</f>
        <v>871.02</v>
      </c>
      <c r="I780" s="87"/>
      <c r="J780" s="93"/>
      <c r="K780" s="15" t="str">
        <f t="shared" si="63"/>
        <v>SEDUC E 36</v>
      </c>
      <c r="L780" s="15" t="e">
        <f>VLOOKUP(K780,[3]Matriz!$A:$B,2,FALSE)</f>
        <v>#N/A</v>
      </c>
    </row>
    <row r="781" spans="1:12 1025:1025" ht="48" hidden="1">
      <c r="A781" s="15"/>
      <c r="B78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95 MM2                                                                                                                                                                                                                                                                                                                                                </v>
      </c>
      <c r="C781" s="314" t="s">
        <v>38</v>
      </c>
      <c r="D781" s="314">
        <v>998</v>
      </c>
      <c r="E781" s="314">
        <v>54</v>
      </c>
      <c r="F78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v>
      </c>
      <c r="H781" s="314">
        <f t="shared" ca="1" si="64"/>
        <v>4746.0600000000004</v>
      </c>
      <c r="I781" s="87"/>
      <c r="J781" s="93"/>
      <c r="K781" s="15" t="str">
        <f t="shared" si="63"/>
        <v>SEDUC E 36</v>
      </c>
      <c r="L781" s="15" t="e">
        <f>VLOOKUP(K781,[3]Matriz!$A:$B,2,FALSE)</f>
        <v>#N/A</v>
      </c>
    </row>
    <row r="782" spans="1:12 1025:1025" ht="36" hidden="1">
      <c r="A782" s="15"/>
      <c r="B78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2" s="41" t="s">
        <v>14</v>
      </c>
      <c r="D782" s="41">
        <v>97435</v>
      </c>
      <c r="E782" s="36">
        <v>4</v>
      </c>
      <c r="F7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112.97</v>
      </c>
      <c r="H782" s="36">
        <f t="shared" ca="1" si="64"/>
        <v>451.88</v>
      </c>
      <c r="I782" s="87"/>
      <c r="J782" s="93"/>
      <c r="K782" s="15" t="str">
        <f t="shared" si="63"/>
        <v>SEDUC E 36</v>
      </c>
      <c r="L782" s="15" t="e">
        <f>VLOOKUP(K782,[3]Matriz!$A:$B,2,FALSE)</f>
        <v>#N/A</v>
      </c>
    </row>
    <row r="783" spans="1:12 1025:1025" hidden="1">
      <c r="A783" s="15"/>
      <c r="B783" s="31" t="s">
        <v>107</v>
      </c>
      <c r="C783" s="41" t="s">
        <v>42</v>
      </c>
      <c r="D783" s="41" t="s">
        <v>108</v>
      </c>
      <c r="E783" s="36">
        <v>1</v>
      </c>
      <c r="F783" s="35" t="s">
        <v>109</v>
      </c>
      <c r="G783" s="36">
        <v>2600</v>
      </c>
      <c r="H783" s="36">
        <f t="shared" si="64"/>
        <v>2600</v>
      </c>
      <c r="I783" s="87"/>
      <c r="J783" s="93" t="s">
        <v>117</v>
      </c>
      <c r="K783" s="15" t="str">
        <f>K781</f>
        <v>SEDUC E 36</v>
      </c>
      <c r="L783" s="15" t="e">
        <f>VLOOKUP(K783,[3]Matriz!$A:$B,2,FALSE)</f>
        <v>#N/A</v>
      </c>
    </row>
    <row r="784" spans="1:12 1025:1025" ht="36" hidden="1">
      <c r="A784" s="15"/>
      <c r="B78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4" s="41" t="s">
        <v>14</v>
      </c>
      <c r="D784" s="38">
        <v>92346</v>
      </c>
      <c r="E784" s="36">
        <v>2</v>
      </c>
      <c r="F78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65.78</v>
      </c>
      <c r="H784" s="36">
        <f t="shared" ca="1" si="64"/>
        <v>131.56</v>
      </c>
      <c r="I784" s="87"/>
      <c r="J784" s="93"/>
      <c r="K784" s="15" t="str">
        <f t="shared" si="63"/>
        <v>SEDUC E 36</v>
      </c>
      <c r="L784" s="15" t="e">
        <f>VLOOKUP(K784,[3]Matriz!$A:$B,2,FALSE)</f>
        <v>#N/A</v>
      </c>
    </row>
    <row r="785" spans="1:12 1025:1025" ht="24" hidden="1">
      <c r="A785" s="15"/>
      <c r="B78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250 A / 600 V, TIPO FXD                                                                                                                                                                                                                                                                                                                                                                                                                                                 </v>
      </c>
      <c r="C785" s="314" t="s">
        <v>38</v>
      </c>
      <c r="D785" s="314">
        <v>2393</v>
      </c>
      <c r="E785" s="314">
        <v>1</v>
      </c>
      <c r="F78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85" s="314">
        <f t="shared" ca="1" si="64"/>
        <v>946.32</v>
      </c>
      <c r="I785" s="87"/>
      <c r="J785" s="93"/>
      <c r="K785" s="15" t="str">
        <f t="shared" si="63"/>
        <v>SEDUC E 36</v>
      </c>
      <c r="L785" s="15" t="e">
        <f>VLOOKUP(K785,[3]Matriz!$A:$B,2,FALSE)</f>
        <v>#N/A</v>
      </c>
    </row>
    <row r="786" spans="1:12 1025:1025" ht="48" hidden="1">
      <c r="A786" s="15"/>
      <c r="B7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6" s="41" t="s">
        <v>14</v>
      </c>
      <c r="D786" s="38">
        <v>92367</v>
      </c>
      <c r="E786" s="36">
        <v>12</v>
      </c>
      <c r="F7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116.57</v>
      </c>
      <c r="H786" s="36">
        <f t="shared" ca="1" si="64"/>
        <v>1398.84</v>
      </c>
      <c r="I786" s="87"/>
      <c r="J786" s="93"/>
      <c r="K786" s="15" t="str">
        <f t="shared" si="63"/>
        <v>SEDUC E 36</v>
      </c>
      <c r="L786" s="15" t="e">
        <f>VLOOKUP(K786,[3]Matriz!$A:$B,2,FALSE)</f>
        <v>#N/A</v>
      </c>
    </row>
    <row r="787" spans="1:12 1025:1025" ht="24" hidden="1">
      <c r="A787" s="15"/>
      <c r="B7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7" s="41" t="s">
        <v>14</v>
      </c>
      <c r="D787" s="38">
        <v>88279</v>
      </c>
      <c r="E787" s="36">
        <v>8</v>
      </c>
      <c r="F7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87" s="36">
        <f t="shared" ca="1" si="64"/>
        <v>204.4</v>
      </c>
      <c r="I787" s="87"/>
      <c r="J787" s="93"/>
      <c r="K787" s="15" t="str">
        <f t="shared" si="63"/>
        <v>SEDUC E 36</v>
      </c>
      <c r="L787" s="15" t="e">
        <f>VLOOKUP(K787,[3]Matriz!$A:$B,2,FALSE)</f>
        <v>#N/A</v>
      </c>
    </row>
    <row r="788" spans="1:12 1025:1025" hidden="1">
      <c r="A788" s="15"/>
      <c r="B78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88" s="41" t="s">
        <v>14</v>
      </c>
      <c r="D788" s="38">
        <v>88316</v>
      </c>
      <c r="E788" s="36">
        <v>8</v>
      </c>
      <c r="F7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88" s="36">
        <f t="shared" ca="1" si="64"/>
        <v>133.28</v>
      </c>
      <c r="I788" s="87"/>
      <c r="J788" s="93"/>
      <c r="K788" s="15" t="str">
        <f>K786</f>
        <v>SEDUC E 36</v>
      </c>
      <c r="L788" s="15" t="e">
        <f>VLOOKUP(K788,[3]Matriz!$A:$B,2,FALSE)</f>
        <v>#N/A</v>
      </c>
    </row>
    <row r="789" spans="1:12 1025:1025" hidden="1">
      <c r="A789" s="15"/>
      <c r="B78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89" s="41" t="s">
        <v>14</v>
      </c>
      <c r="D789" s="38">
        <v>88264</v>
      </c>
      <c r="E789" s="36">
        <v>8</v>
      </c>
      <c r="F7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789" s="36">
        <f t="shared" ca="1" si="64"/>
        <v>175.76</v>
      </c>
      <c r="I789" s="87"/>
      <c r="J789" s="93"/>
      <c r="K789" s="15" t="str">
        <f>K787</f>
        <v>SEDUC E 36</v>
      </c>
      <c r="L789" s="15" t="e">
        <f>VLOOKUP(K789,[3]Matriz!$A:$B,2,FALSE)</f>
        <v>#N/A</v>
      </c>
    </row>
    <row r="790" spans="1:12 1025:1025" hidden="1">
      <c r="A790" s="114">
        <f ca="1">H790</f>
        <v>11659.119999999999</v>
      </c>
      <c r="B790" s="40" t="s">
        <v>15</v>
      </c>
      <c r="C790" s="41"/>
      <c r="D790" s="41"/>
      <c r="E790" s="36"/>
      <c r="F790" s="36"/>
      <c r="G790" s="36"/>
      <c r="H790" s="69">
        <f ca="1">SUM(H780:H789)</f>
        <v>11659.119999999999</v>
      </c>
      <c r="I790" s="87" t="str">
        <f>A778</f>
        <v>SEDUC E 36</v>
      </c>
      <c r="J790" s="107">
        <f ca="1">H790</f>
        <v>11659.119999999999</v>
      </c>
      <c r="K790" s="15" t="str">
        <f>I790</f>
        <v>SEDUC E 36</v>
      </c>
      <c r="L790" s="15" t="e">
        <f>VLOOKUP(K790,[3]Matriz!$A:$B,2,FALSE)</f>
        <v>#N/A</v>
      </c>
    </row>
    <row r="791" spans="1:12 1025:1025" hidden="1">
      <c r="A791" s="15"/>
      <c r="B791" s="58"/>
      <c r="C791" s="59"/>
      <c r="D791" s="59"/>
      <c r="E791" s="60"/>
      <c r="F791" s="61"/>
      <c r="G791" s="151"/>
      <c r="H791" s="70"/>
      <c r="I791" s="87"/>
      <c r="J791" s="93"/>
      <c r="K791" s="15" t="str">
        <f t="shared" si="63"/>
        <v>SEDUC E 36</v>
      </c>
      <c r="L791" s="15" t="e">
        <f>VLOOKUP(K791,[3]Matriz!$A:$B,2,FALSE)</f>
        <v>#N/A</v>
      </c>
    </row>
    <row r="792" spans="1:12 1025:1025" ht="20.25">
      <c r="B792" s="354" t="str">
        <f>A793</f>
        <v>SEDUC E 37</v>
      </c>
      <c r="C792" s="355"/>
      <c r="D792" s="355"/>
      <c r="E792" s="355"/>
      <c r="F792" s="355"/>
      <c r="G792" s="355"/>
      <c r="H792" s="356"/>
      <c r="I792" s="87"/>
      <c r="J792" s="93"/>
      <c r="K792" s="85" t="str">
        <f>B792</f>
        <v>SEDUC E 37</v>
      </c>
      <c r="L792" s="15">
        <f>VLOOKUP(K792,[3]Matriz!$A:$B,2,FALSE)</f>
        <v>45</v>
      </c>
      <c r="AMK792" s="15"/>
    </row>
    <row r="793" spans="1:12 1025:1025" ht="24" customHeight="1">
      <c r="A793" s="15" t="s">
        <v>118</v>
      </c>
      <c r="B793" s="375" t="s">
        <v>119</v>
      </c>
      <c r="C793" s="376"/>
      <c r="D793" s="376"/>
      <c r="E793" s="376"/>
      <c r="F793" s="377"/>
      <c r="G793" s="71" t="s">
        <v>5</v>
      </c>
      <c r="H793" s="259" t="s">
        <v>6</v>
      </c>
      <c r="I793" s="87"/>
      <c r="J793" s="93"/>
      <c r="K793" s="15" t="str">
        <f t="shared" ref="K793:K797" si="65">K792</f>
        <v>SEDUC E 37</v>
      </c>
      <c r="L793" s="15">
        <f>VLOOKUP(K793,[3]Matriz!$A:$B,2,FALSE)</f>
        <v>45</v>
      </c>
    </row>
    <row r="794" spans="1:12 1025:1025">
      <c r="A794" s="15"/>
      <c r="B794" s="28" t="s">
        <v>7</v>
      </c>
      <c r="C794" s="29" t="s">
        <v>8</v>
      </c>
      <c r="D794" s="29" t="s">
        <v>9</v>
      </c>
      <c r="E794" s="28" t="s">
        <v>10</v>
      </c>
      <c r="F794" s="28" t="s">
        <v>11</v>
      </c>
      <c r="G794" s="30" t="s">
        <v>12</v>
      </c>
      <c r="H794" s="28" t="s">
        <v>13</v>
      </c>
      <c r="I794" s="87"/>
      <c r="J794" s="93"/>
      <c r="K794" s="15" t="str">
        <f t="shared" si="65"/>
        <v>SEDUC E 37</v>
      </c>
      <c r="L794" s="15">
        <f>VLOOKUP(K794,[3]Matriz!$A:$B,2,FALSE)</f>
        <v>45</v>
      </c>
    </row>
    <row r="795" spans="1:12 1025:1025" ht="48">
      <c r="A795" s="15"/>
      <c r="B7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REDE ENTERRADA DE DISTRIBUIÇÃO DE ENERGIA ELÉTRICA - FORNECIMENTO E INSTALAÇÃO. AF_12/2021</v>
      </c>
      <c r="C795" s="41" t="s">
        <v>14</v>
      </c>
      <c r="D795" s="315">
        <v>92996</v>
      </c>
      <c r="E795" s="344">
        <v>54</v>
      </c>
      <c r="F7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148.22</v>
      </c>
      <c r="H795" s="36">
        <f ca="1">ROUND(E795*G795,2)</f>
        <v>8003.88</v>
      </c>
      <c r="I795" s="87"/>
      <c r="J795" s="93"/>
      <c r="K795" s="15" t="str">
        <f>K796</f>
        <v>SEDUC E 37</v>
      </c>
      <c r="L795" s="15">
        <f>VLOOKUP(K795,[3]Matriz!$A:$B,2,FALSE)</f>
        <v>45</v>
      </c>
    </row>
    <row r="796" spans="1:12 1025:1025" ht="48">
      <c r="A796" s="15"/>
      <c r="B7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REDE ENTERRADA DE DISTRIBUIÇÃO DE ENERGIA ELÉTRICA - FORNECIMENTO E INSTALAÇÃO. AF_12/2021</v>
      </c>
      <c r="C796" s="41" t="s">
        <v>14</v>
      </c>
      <c r="D796" s="315">
        <v>92990</v>
      </c>
      <c r="E796" s="344">
        <v>18</v>
      </c>
      <c r="F7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72.77</v>
      </c>
      <c r="H796" s="36">
        <f t="shared" ref="H796:H806" ca="1" si="66">ROUND(E796*G796,2)</f>
        <v>1309.8599999999999</v>
      </c>
      <c r="I796" s="87"/>
      <c r="J796" s="93"/>
      <c r="K796" s="15" t="str">
        <f>K794</f>
        <v>SEDUC E 37</v>
      </c>
      <c r="L796" s="15">
        <f>VLOOKUP(K796,[3]Matriz!$A:$B,2,FALSE)</f>
        <v>45</v>
      </c>
    </row>
    <row r="797" spans="1:12 1025:1025" ht="24">
      <c r="A797" s="15"/>
      <c r="B79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3"                                                                                                                                                                                                                                                                                                                                                                                                                                           </v>
      </c>
      <c r="C797" s="314" t="s">
        <v>38</v>
      </c>
      <c r="D797" s="314">
        <v>1792</v>
      </c>
      <c r="E797" s="314">
        <v>4</v>
      </c>
      <c r="F79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220,30</v>
      </c>
      <c r="H797" s="314">
        <f t="shared" ca="1" si="66"/>
        <v>881.2</v>
      </c>
      <c r="I797" s="87"/>
      <c r="J797" s="93"/>
      <c r="K797" s="15" t="str">
        <f t="shared" si="65"/>
        <v>SEDUC E 37</v>
      </c>
      <c r="L797" s="15">
        <f>VLOOKUP(K797,[3]Matriz!$A:$B,2,FALSE)</f>
        <v>45</v>
      </c>
    </row>
    <row r="798" spans="1:12 1025:1025">
      <c r="A798" s="15"/>
      <c r="B79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MEDIÇÃO INDIRETA ALUMÍNIO 1,60 X 0,60 X 0,25</v>
      </c>
      <c r="C798" s="41" t="s">
        <v>20</v>
      </c>
      <c r="D798" s="38">
        <v>3148</v>
      </c>
      <c r="E798" s="36">
        <v>1</v>
      </c>
      <c r="F79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3000</v>
      </c>
      <c r="H798" s="36">
        <f t="shared" ref="H798" ca="1" si="67">ROUND(E798*G798,2)</f>
        <v>3000</v>
      </c>
      <c r="I798" s="87"/>
      <c r="J798" s="93" t="s">
        <v>117</v>
      </c>
      <c r="K798" s="15" t="str">
        <f>K795</f>
        <v>SEDUC E 37</v>
      </c>
      <c r="L798" s="15">
        <f>VLOOKUP(K798,[3]Matriz!$A:$B,2,FALSE)</f>
        <v>45</v>
      </c>
    </row>
    <row r="799" spans="1:12 1025:1025" ht="24">
      <c r="A799" s="15"/>
      <c r="B79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3 X 350 A/ICC - 25 KA                                                                                                                                                                                                                                                                                                                                                                                                                                                   </v>
      </c>
      <c r="C799" s="314" t="s">
        <v>38</v>
      </c>
      <c r="D799" s="315">
        <v>34707</v>
      </c>
      <c r="E799" s="314">
        <v>1</v>
      </c>
      <c r="F79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799" s="314">
        <f t="shared" ca="1" si="66"/>
        <v>1533.73</v>
      </c>
      <c r="I799" s="87"/>
      <c r="J799" s="93"/>
      <c r="K799" s="15" t="str">
        <f t="shared" ref="K799:K808" si="68">K798</f>
        <v>SEDUC E 37</v>
      </c>
      <c r="L799" s="15">
        <f>VLOOKUP(K799,[3]Matriz!$A:$B,2,FALSE)</f>
        <v>45</v>
      </c>
    </row>
    <row r="800" spans="1:12 1025:1025" ht="36">
      <c r="A800" s="15"/>
      <c r="B80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0" s="41" t="s">
        <v>14</v>
      </c>
      <c r="D800" s="315">
        <v>92348</v>
      </c>
      <c r="E800" s="344">
        <v>2</v>
      </c>
      <c r="F80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92.02</v>
      </c>
      <c r="H800" s="36">
        <f t="shared" ca="1" si="66"/>
        <v>184.04</v>
      </c>
      <c r="I800" s="87"/>
      <c r="J800" s="93"/>
      <c r="K800" s="15" t="str">
        <f t="shared" si="68"/>
        <v>SEDUC E 37</v>
      </c>
      <c r="L800" s="15">
        <f>VLOOKUP(K800,[3]Matriz!$A:$B,2,FALSE)</f>
        <v>45</v>
      </c>
    </row>
    <row r="801" spans="1:12 1025:1025" ht="36">
      <c r="A801" s="15"/>
      <c r="B8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1" s="41" t="s">
        <v>14</v>
      </c>
      <c r="D801" s="315">
        <v>92343</v>
      </c>
      <c r="E801" s="344">
        <v>12</v>
      </c>
      <c r="F8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165.75</v>
      </c>
      <c r="H801" s="36">
        <f t="shared" ca="1" si="66"/>
        <v>1989</v>
      </c>
      <c r="I801" s="87"/>
      <c r="J801" s="93"/>
      <c r="K801" s="15" t="str">
        <f t="shared" si="68"/>
        <v>SEDUC E 37</v>
      </c>
      <c r="L801" s="15">
        <f>VLOOKUP(K801,[3]Matriz!$A:$B,2,FALSE)</f>
        <v>45</v>
      </c>
    </row>
    <row r="802" spans="1:12 1025:1025" ht="24">
      <c r="A802" s="15"/>
      <c r="B80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2" s="41" t="s">
        <v>20</v>
      </c>
      <c r="D802" s="315">
        <v>3978</v>
      </c>
      <c r="E802" s="344">
        <v>1</v>
      </c>
      <c r="F80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2" s="36">
        <f t="shared" ca="1" si="66"/>
        <v>1084</v>
      </c>
      <c r="I802" s="87"/>
      <c r="J802" s="93"/>
      <c r="K802" s="15" t="str">
        <f>K800</f>
        <v>SEDUC E 37</v>
      </c>
      <c r="L802" s="15">
        <f>VLOOKUP(K802,[3]Matriz!$A:$B,2,FALSE)</f>
        <v>45</v>
      </c>
    </row>
    <row r="803" spans="1:12 1025:1025" ht="24">
      <c r="A803" s="15"/>
      <c r="B80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ACO INOX PARA CINTAR POSTE, L = 19 MM, E = 0,5 MM (ROLO DE 30M)                                                                                                                                                                                                                                                                                                                                                                                                                                      </v>
      </c>
      <c r="C803" s="314" t="s">
        <v>38</v>
      </c>
      <c r="D803" s="315">
        <v>406</v>
      </c>
      <c r="E803" s="314">
        <v>1</v>
      </c>
      <c r="F80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74,19</v>
      </c>
      <c r="H803" s="314">
        <f t="shared" ca="1" si="66"/>
        <v>74.19</v>
      </c>
      <c r="I803" s="87"/>
      <c r="J803" s="93"/>
      <c r="K803" s="15" t="str">
        <f>K801</f>
        <v>SEDUC E 37</v>
      </c>
      <c r="L803" s="15">
        <f>VLOOKUP(K803,[3]Matriz!$A:$B,2,FALSE)</f>
        <v>45</v>
      </c>
    </row>
    <row r="804" spans="1:12 1025:1025" ht="24">
      <c r="A804" s="15"/>
      <c r="B8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4" s="41" t="s">
        <v>14</v>
      </c>
      <c r="D804" s="315">
        <v>88279</v>
      </c>
      <c r="E804" s="344">
        <v>8</v>
      </c>
      <c r="F8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04" s="36">
        <f t="shared" ca="1" si="66"/>
        <v>204.4</v>
      </c>
      <c r="I804" s="87"/>
      <c r="J804" s="93"/>
      <c r="K804" s="15" t="str">
        <f t="shared" si="68"/>
        <v>SEDUC E 37</v>
      </c>
      <c r="L804" s="15">
        <f>VLOOKUP(K804,[3]Matriz!$A:$B,2,FALSE)</f>
        <v>45</v>
      </c>
    </row>
    <row r="805" spans="1:12 1025:1025">
      <c r="A805" s="15"/>
      <c r="B8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5" s="41" t="s">
        <v>14</v>
      </c>
      <c r="D805" s="315">
        <v>88316</v>
      </c>
      <c r="E805" s="344">
        <v>8</v>
      </c>
      <c r="F8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05" s="36">
        <f t="shared" ca="1" si="66"/>
        <v>133.28</v>
      </c>
      <c r="I805" s="87"/>
      <c r="J805" s="93"/>
      <c r="K805" s="15" t="str">
        <f>K803</f>
        <v>SEDUC E 37</v>
      </c>
      <c r="L805" s="15">
        <f>VLOOKUP(K805,[3]Matriz!$A:$B,2,FALSE)</f>
        <v>45</v>
      </c>
    </row>
    <row r="806" spans="1:12 1025:1025">
      <c r="A806" s="15"/>
      <c r="B80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6" s="41" t="s">
        <v>14</v>
      </c>
      <c r="D806" s="315">
        <v>88264</v>
      </c>
      <c r="E806" s="344">
        <v>8</v>
      </c>
      <c r="F8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806" s="36">
        <f t="shared" ca="1" si="66"/>
        <v>175.76</v>
      </c>
      <c r="I806" s="87"/>
      <c r="J806" s="93"/>
      <c r="K806" s="15" t="str">
        <f>K804</f>
        <v>SEDUC E 37</v>
      </c>
      <c r="L806" s="15">
        <f>VLOOKUP(K806,[3]Matriz!$A:$B,2,FALSE)</f>
        <v>45</v>
      </c>
    </row>
    <row r="807" spans="1:12 1025:1025">
      <c r="A807" s="114">
        <f ca="1">H807</f>
        <v>18573.339999999997</v>
      </c>
      <c r="B807" s="40" t="s">
        <v>15</v>
      </c>
      <c r="C807" s="41"/>
      <c r="D807" s="41"/>
      <c r="E807" s="36"/>
      <c r="F807" s="36"/>
      <c r="G807" s="36"/>
      <c r="H807" s="69">
        <f ca="1">SUM(H795:H806)</f>
        <v>18573.339999999997</v>
      </c>
      <c r="I807" s="87" t="str">
        <f>A793</f>
        <v>SEDUC E 37</v>
      </c>
      <c r="J807" s="107">
        <f ca="1">H807</f>
        <v>18573.339999999997</v>
      </c>
      <c r="K807" s="15" t="str">
        <f>I807</f>
        <v>SEDUC E 37</v>
      </c>
      <c r="L807" s="15">
        <f>VLOOKUP(K807,[3]Matriz!$A:$B,2,FALSE)</f>
        <v>45</v>
      </c>
    </row>
    <row r="808" spans="1:12 1025:1025">
      <c r="A808" s="15"/>
      <c r="B808" s="58"/>
      <c r="C808" s="59"/>
      <c r="D808" s="59"/>
      <c r="E808" s="60"/>
      <c r="F808" s="61"/>
      <c r="G808" s="151"/>
      <c r="H808" s="70"/>
      <c r="I808" s="87"/>
      <c r="J808" s="93"/>
      <c r="K808" s="15" t="str">
        <f t="shared" si="68"/>
        <v>SEDUC E 37</v>
      </c>
      <c r="L808" s="15">
        <f>VLOOKUP(K808,[3]Matriz!$A:$B,2,FALSE)</f>
        <v>45</v>
      </c>
    </row>
    <row r="809" spans="1:12 1025:1025" ht="20.25" hidden="1">
      <c r="B809" s="354" t="str">
        <f>A810</f>
        <v>SEDUC E 38</v>
      </c>
      <c r="C809" s="355"/>
      <c r="D809" s="355"/>
      <c r="E809" s="355"/>
      <c r="F809" s="355"/>
      <c r="G809" s="355"/>
      <c r="H809" s="356"/>
      <c r="I809" s="87"/>
      <c r="J809" s="93"/>
      <c r="K809" s="85" t="str">
        <f>B809</f>
        <v>SEDUC E 38</v>
      </c>
      <c r="L809" s="15" t="e">
        <f>VLOOKUP(K809,[3]Matriz!$A:$B,2,FALSE)</f>
        <v>#N/A</v>
      </c>
      <c r="AMK809" s="15"/>
    </row>
    <row r="810" spans="1:12 1025:1025" hidden="1">
      <c r="A810" s="15" t="s">
        <v>120</v>
      </c>
      <c r="B810" s="375" t="s">
        <v>121</v>
      </c>
      <c r="C810" s="376"/>
      <c r="D810" s="376"/>
      <c r="E810" s="376"/>
      <c r="F810" s="377"/>
      <c r="G810" s="71" t="s">
        <v>5</v>
      </c>
      <c r="H810" s="259" t="s">
        <v>41</v>
      </c>
      <c r="I810" s="87"/>
      <c r="J810" s="93"/>
      <c r="K810" s="15" t="str">
        <f t="shared" ref="K810:K820" si="69">K809</f>
        <v>SEDUC E 38</v>
      </c>
      <c r="L810" s="15" t="e">
        <f>VLOOKUP(K810,[3]Matriz!$A:$B,2,FALSE)</f>
        <v>#N/A</v>
      </c>
    </row>
    <row r="811" spans="1:12 1025:1025" hidden="1">
      <c r="A811" s="15"/>
      <c r="B811" s="74" t="s">
        <v>7</v>
      </c>
      <c r="C811" s="29" t="s">
        <v>8</v>
      </c>
      <c r="D811" s="29" t="s">
        <v>9</v>
      </c>
      <c r="E811" s="75" t="s">
        <v>10</v>
      </c>
      <c r="F811" s="74" t="s">
        <v>18</v>
      </c>
      <c r="G811" s="76" t="s">
        <v>19</v>
      </c>
      <c r="H811" s="74" t="s">
        <v>13</v>
      </c>
      <c r="I811" s="87"/>
      <c r="J811" s="93"/>
      <c r="K811" s="15" t="str">
        <f t="shared" si="69"/>
        <v>SEDUC E 38</v>
      </c>
      <c r="L811" s="15" t="e">
        <f>VLOOKUP(K811,[3]Matriz!$A:$B,2,FALSE)</f>
        <v>#N/A</v>
      </c>
    </row>
    <row r="812" spans="1:12 1025:1025" ht="24" hidden="1">
      <c r="A812" s="15"/>
      <c r="B81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2" s="41" t="s">
        <v>34</v>
      </c>
      <c r="D812" s="38" t="s">
        <v>122</v>
      </c>
      <c r="E812" s="36">
        <v>1</v>
      </c>
      <c r="F8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2" s="36">
        <f t="shared" ref="H812:H818" ca="1" si="70">ROUND(E812*G812,2)</f>
        <v>38.86</v>
      </c>
      <c r="I812" s="87"/>
      <c r="J812" s="93"/>
      <c r="K812" s="15" t="str">
        <f t="shared" si="69"/>
        <v>SEDUC E 38</v>
      </c>
      <c r="L812" s="15" t="e">
        <f>VLOOKUP(K812,[3]Matriz!$A:$B,2,FALSE)</f>
        <v>#N/A</v>
      </c>
    </row>
    <row r="813" spans="1:12 1025:1025" ht="24" hidden="1">
      <c r="A813" s="15"/>
      <c r="B81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3" s="41" t="s">
        <v>14</v>
      </c>
      <c r="D813" s="41">
        <v>90776</v>
      </c>
      <c r="E813" s="100">
        <v>1.7999999999999999E-2</v>
      </c>
      <c r="F8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13" s="36">
        <f t="shared" ca="1" si="70"/>
        <v>0.48</v>
      </c>
      <c r="I813" s="87"/>
      <c r="J813" s="93"/>
      <c r="K813" s="15" t="str">
        <f t="shared" si="69"/>
        <v>SEDUC E 38</v>
      </c>
      <c r="L813" s="15" t="e">
        <f>VLOOKUP(K813,[3]Matriz!$A:$B,2,FALSE)</f>
        <v>#N/A</v>
      </c>
    </row>
    <row r="814" spans="1:12 1025:1025" ht="24" hidden="1">
      <c r="A814" s="15"/>
      <c r="B81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4" s="41" t="s">
        <v>14</v>
      </c>
      <c r="D814" s="38">
        <v>88279</v>
      </c>
      <c r="E814" s="100">
        <v>1.7999999999999999E-2</v>
      </c>
      <c r="F81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14" s="36">
        <f t="shared" ca="1" si="70"/>
        <v>0.46</v>
      </c>
      <c r="I814" s="87"/>
      <c r="J814" s="93"/>
      <c r="K814" s="15" t="str">
        <f t="shared" si="69"/>
        <v>SEDUC E 38</v>
      </c>
      <c r="L814" s="15" t="e">
        <f>VLOOKUP(K814,[3]Matriz!$A:$B,2,FALSE)</f>
        <v>#N/A</v>
      </c>
    </row>
    <row r="815" spans="1:12 1025:1025" hidden="1">
      <c r="A815" s="15"/>
      <c r="B81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5" s="41" t="s">
        <v>14</v>
      </c>
      <c r="D815" s="38">
        <v>88316</v>
      </c>
      <c r="E815" s="100">
        <v>1.7999999999999999E-2</v>
      </c>
      <c r="F81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15" s="36">
        <f t="shared" ca="1" si="70"/>
        <v>0.3</v>
      </c>
      <c r="I815" s="87"/>
      <c r="J815" s="93"/>
      <c r="K815" s="15" t="str">
        <f t="shared" si="69"/>
        <v>SEDUC E 38</v>
      </c>
      <c r="L815" s="15" t="e">
        <f>VLOOKUP(K815,[3]Matriz!$A:$B,2,FALSE)</f>
        <v>#N/A</v>
      </c>
    </row>
    <row r="816" spans="1:12 1025:1025" hidden="1">
      <c r="A816" s="15"/>
      <c r="B81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6" s="41" t="s">
        <v>42</v>
      </c>
      <c r="D816" s="38">
        <v>1</v>
      </c>
      <c r="E816" s="100">
        <v>1.7999999999999999E-2</v>
      </c>
      <c r="F81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6" s="36">
        <f t="shared" ca="1" si="70"/>
        <v>0.01</v>
      </c>
      <c r="I816" s="87"/>
      <c r="J816" s="93"/>
      <c r="K816" s="15" t="str">
        <f t="shared" si="69"/>
        <v>SEDUC E 38</v>
      </c>
      <c r="L816" s="15" t="e">
        <f>VLOOKUP(K816,[3]Matriz!$A:$B,2,FALSE)</f>
        <v>#N/A</v>
      </c>
    </row>
    <row r="817" spans="1:12 1025:1025" hidden="1">
      <c r="A817" s="15"/>
      <c r="B8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7" s="41" t="s">
        <v>42</v>
      </c>
      <c r="D817" s="38">
        <v>2</v>
      </c>
      <c r="E817" s="100">
        <v>1.7999999999999999E-2</v>
      </c>
      <c r="F8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7" s="36">
        <f t="shared" ca="1" si="70"/>
        <v>0.01</v>
      </c>
      <c r="I817" s="87"/>
      <c r="J817" s="93"/>
      <c r="K817" s="15" t="str">
        <f t="shared" si="69"/>
        <v>SEDUC E 38</v>
      </c>
      <c r="L817" s="15" t="e">
        <f>VLOOKUP(K817,[3]Matriz!$A:$B,2,FALSE)</f>
        <v>#N/A</v>
      </c>
    </row>
    <row r="818" spans="1:12 1025:1025" ht="60" hidden="1">
      <c r="A818" s="15"/>
      <c r="B81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8" s="38" t="s">
        <v>14</v>
      </c>
      <c r="D818" s="38">
        <v>91634</v>
      </c>
      <c r="E818" s="100">
        <v>1.7999999999999999E-2</v>
      </c>
      <c r="F81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818" s="36">
        <f t="shared" ca="1" si="70"/>
        <v>4.16</v>
      </c>
      <c r="I818" s="87"/>
      <c r="J818" s="93"/>
      <c r="K818" s="15" t="str">
        <f t="shared" si="69"/>
        <v>SEDUC E 38</v>
      </c>
      <c r="L818" s="15" t="e">
        <f>VLOOKUP(K818,[3]Matriz!$A:$B,2,FALSE)</f>
        <v>#N/A</v>
      </c>
    </row>
    <row r="819" spans="1:12 1025:1025" hidden="1">
      <c r="A819" s="114">
        <f ca="1">H819</f>
        <v>44.279999999999987</v>
      </c>
      <c r="B819" s="40" t="s">
        <v>15</v>
      </c>
      <c r="C819" s="41"/>
      <c r="D819" s="41"/>
      <c r="E819" s="36"/>
      <c r="F819" s="36"/>
      <c r="G819" s="36"/>
      <c r="H819" s="69">
        <f ca="1">SUM(H812:H818)</f>
        <v>44.279999999999987</v>
      </c>
      <c r="I819" s="87" t="str">
        <f>A810</f>
        <v>SEDUC E 38</v>
      </c>
      <c r="J819" s="107">
        <f ca="1">H819</f>
        <v>44.279999999999987</v>
      </c>
      <c r="K819" s="15" t="str">
        <f>I819</f>
        <v>SEDUC E 38</v>
      </c>
      <c r="L819" s="15" t="e">
        <f>VLOOKUP(K819,[3]Matriz!$A:$B,2,FALSE)</f>
        <v>#N/A</v>
      </c>
    </row>
    <row r="820" spans="1:12 1025:1025" hidden="1">
      <c r="A820" s="15"/>
      <c r="B820" s="58"/>
      <c r="C820" s="59"/>
      <c r="D820" s="59"/>
      <c r="E820" s="60"/>
      <c r="F820" s="61"/>
      <c r="G820" s="62"/>
      <c r="H820" s="70"/>
      <c r="I820" s="87"/>
      <c r="J820" s="93"/>
      <c r="K820" s="15" t="str">
        <f t="shared" si="69"/>
        <v>SEDUC E 38</v>
      </c>
      <c r="L820" s="15" t="e">
        <f>VLOOKUP(K820,[3]Matriz!$A:$B,2,FALSE)</f>
        <v>#N/A</v>
      </c>
    </row>
    <row r="821" spans="1:12 1025:1025" ht="20.25" hidden="1">
      <c r="B821" s="354" t="str">
        <f>A822</f>
        <v>SEDUC E 39</v>
      </c>
      <c r="C821" s="355"/>
      <c r="D821" s="355"/>
      <c r="E821" s="355"/>
      <c r="F821" s="355"/>
      <c r="G821" s="355"/>
      <c r="H821" s="356"/>
      <c r="I821" s="87"/>
      <c r="J821" s="93"/>
      <c r="K821" s="85" t="str">
        <f>B821</f>
        <v>SEDUC E 39</v>
      </c>
      <c r="L821" s="15" t="e">
        <f>VLOOKUP(K821,[3]Matriz!$A:$B,2,FALSE)</f>
        <v>#N/A</v>
      </c>
      <c r="AMK821" s="15"/>
    </row>
    <row r="822" spans="1:12 1025:1025" hidden="1">
      <c r="A822" s="26" t="s">
        <v>123</v>
      </c>
      <c r="B822" s="375" t="s">
        <v>124</v>
      </c>
      <c r="C822" s="376"/>
      <c r="D822" s="376"/>
      <c r="E822" s="376"/>
      <c r="F822" s="377"/>
      <c r="G822" s="71" t="s">
        <v>5</v>
      </c>
      <c r="H822" s="259" t="s">
        <v>41</v>
      </c>
      <c r="I822" s="87"/>
      <c r="J822" s="93"/>
      <c r="K822" s="15" t="str">
        <f t="shared" ref="K822:K832" si="71">K821</f>
        <v>SEDUC E 39</v>
      </c>
      <c r="L822" s="15" t="e">
        <f>VLOOKUP(K822,[3]Matriz!$A:$B,2,FALSE)</f>
        <v>#N/A</v>
      </c>
    </row>
    <row r="823" spans="1:12 1025:1025" hidden="1">
      <c r="B823" s="74" t="s">
        <v>7</v>
      </c>
      <c r="C823" s="29" t="s">
        <v>8</v>
      </c>
      <c r="D823" s="29" t="s">
        <v>9</v>
      </c>
      <c r="E823" s="75" t="s">
        <v>10</v>
      </c>
      <c r="F823" s="74" t="s">
        <v>18</v>
      </c>
      <c r="G823" s="154" t="s">
        <v>19</v>
      </c>
      <c r="H823" s="259" t="s">
        <v>13</v>
      </c>
      <c r="I823" s="87"/>
      <c r="J823" s="93"/>
      <c r="K823" s="15" t="str">
        <f t="shared" si="71"/>
        <v>SEDUC E 39</v>
      </c>
      <c r="L823" s="15" t="e">
        <f>VLOOKUP(K823,[3]Matriz!$A:$B,2,FALSE)</f>
        <v>#N/A</v>
      </c>
    </row>
    <row r="824" spans="1:12 1025:1025" hidden="1">
      <c r="B82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4" s="41" t="s">
        <v>34</v>
      </c>
      <c r="D824" s="38" t="s">
        <v>125</v>
      </c>
      <c r="E824" s="36">
        <v>1</v>
      </c>
      <c r="F8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4" s="36">
        <f t="shared" ref="H824:H830" ca="1" si="72">ROUND(E824*G824,2)</f>
        <v>26.11</v>
      </c>
      <c r="I824" s="87"/>
      <c r="J824" s="93"/>
      <c r="K824" s="15" t="str">
        <f t="shared" si="71"/>
        <v>SEDUC E 39</v>
      </c>
      <c r="L824" s="15" t="e">
        <f>VLOOKUP(K824,[3]Matriz!$A:$B,2,FALSE)</f>
        <v>#N/A</v>
      </c>
    </row>
    <row r="825" spans="1:12 1025:1025" ht="24" hidden="1">
      <c r="B8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5" s="41" t="s">
        <v>14</v>
      </c>
      <c r="D825" s="41">
        <v>90776</v>
      </c>
      <c r="E825" s="100">
        <v>1.7999999999999999E-2</v>
      </c>
      <c r="F8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25" s="36">
        <f t="shared" ca="1" si="72"/>
        <v>0.48</v>
      </c>
      <c r="I825" s="87"/>
      <c r="J825" s="93"/>
      <c r="K825" s="15" t="str">
        <f t="shared" si="71"/>
        <v>SEDUC E 39</v>
      </c>
      <c r="L825" s="15" t="e">
        <f>VLOOKUP(K825,[3]Matriz!$A:$B,2,FALSE)</f>
        <v>#N/A</v>
      </c>
    </row>
    <row r="826" spans="1:12 1025:1025" ht="24" hidden="1">
      <c r="B8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6" s="41" t="s">
        <v>14</v>
      </c>
      <c r="D826" s="38">
        <v>88279</v>
      </c>
      <c r="E826" s="100">
        <v>1.7999999999999999E-2</v>
      </c>
      <c r="F8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26" s="36">
        <f t="shared" ca="1" si="72"/>
        <v>0.46</v>
      </c>
      <c r="I826" s="87"/>
      <c r="J826" s="93"/>
      <c r="K826" s="15" t="str">
        <f t="shared" si="71"/>
        <v>SEDUC E 39</v>
      </c>
      <c r="L826" s="15" t="e">
        <f>VLOOKUP(K826,[3]Matriz!$A:$B,2,FALSE)</f>
        <v>#N/A</v>
      </c>
    </row>
    <row r="827" spans="1:12 1025:1025" hidden="1">
      <c r="B8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7" s="41" t="s">
        <v>14</v>
      </c>
      <c r="D827" s="38">
        <v>88316</v>
      </c>
      <c r="E827" s="100">
        <v>1.7999999999999999E-2</v>
      </c>
      <c r="F8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27" s="36">
        <f t="shared" ca="1" si="72"/>
        <v>0.3</v>
      </c>
      <c r="I827" s="87"/>
      <c r="J827" s="93"/>
      <c r="K827" s="15" t="str">
        <f t="shared" si="71"/>
        <v>SEDUC E 39</v>
      </c>
      <c r="L827" s="15" t="e">
        <f>VLOOKUP(K827,[3]Matriz!$A:$B,2,FALSE)</f>
        <v>#N/A</v>
      </c>
    </row>
    <row r="828" spans="1:12 1025:1025" hidden="1">
      <c r="B82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8" s="41" t="s">
        <v>42</v>
      </c>
      <c r="D828" s="38">
        <v>1</v>
      </c>
      <c r="E828" s="100">
        <v>1.7999999999999999E-2</v>
      </c>
      <c r="F82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8" s="36">
        <f t="shared" ca="1" si="72"/>
        <v>0.01</v>
      </c>
      <c r="I828" s="87"/>
      <c r="J828" s="93"/>
      <c r="K828" s="15" t="str">
        <f t="shared" si="71"/>
        <v>SEDUC E 39</v>
      </c>
      <c r="L828" s="15" t="e">
        <f>VLOOKUP(K828,[3]Matriz!$A:$B,2,FALSE)</f>
        <v>#N/A</v>
      </c>
    </row>
    <row r="829" spans="1:12 1025:1025" hidden="1">
      <c r="B82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9" s="41" t="s">
        <v>42</v>
      </c>
      <c r="D829" s="38">
        <v>2</v>
      </c>
      <c r="E829" s="100">
        <v>1.7999999999999999E-2</v>
      </c>
      <c r="F8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9" s="36">
        <f t="shared" ca="1" si="72"/>
        <v>0.01</v>
      </c>
      <c r="I829" s="87"/>
      <c r="J829" s="93"/>
      <c r="K829" s="15" t="str">
        <f t="shared" si="71"/>
        <v>SEDUC E 39</v>
      </c>
      <c r="L829" s="15" t="e">
        <f>VLOOKUP(K829,[3]Matriz!$A:$B,2,FALSE)</f>
        <v>#N/A</v>
      </c>
    </row>
    <row r="830" spans="1:12 1025:1025" ht="60" hidden="1">
      <c r="B83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0" s="38" t="s">
        <v>14</v>
      </c>
      <c r="D830" s="38">
        <v>91634</v>
      </c>
      <c r="E830" s="100">
        <v>1.7999999999999999E-2</v>
      </c>
      <c r="F8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830" s="36">
        <f t="shared" ca="1" si="72"/>
        <v>4.16</v>
      </c>
      <c r="I830" s="87"/>
      <c r="J830" s="93"/>
      <c r="K830" s="15" t="str">
        <f t="shared" si="71"/>
        <v>SEDUC E 39</v>
      </c>
      <c r="L830" s="15" t="e">
        <f>VLOOKUP(K830,[3]Matriz!$A:$B,2,FALSE)</f>
        <v>#N/A</v>
      </c>
    </row>
    <row r="831" spans="1:12 1025:1025" hidden="1">
      <c r="A831" s="39">
        <f ca="1">H831</f>
        <v>31.530000000000005</v>
      </c>
      <c r="B831" s="40" t="s">
        <v>15</v>
      </c>
      <c r="C831" s="41"/>
      <c r="D831" s="41"/>
      <c r="E831" s="36"/>
      <c r="F831" s="36"/>
      <c r="G831" s="36"/>
      <c r="H831" s="69">
        <f ca="1">SUM(H824:H830)</f>
        <v>31.530000000000005</v>
      </c>
      <c r="I831" s="87" t="str">
        <f>A822</f>
        <v>SEDUC E 39</v>
      </c>
      <c r="J831" s="107">
        <f ca="1">H831</f>
        <v>31.530000000000005</v>
      </c>
      <c r="K831" s="15" t="str">
        <f>I831</f>
        <v>SEDUC E 39</v>
      </c>
      <c r="L831" s="15" t="e">
        <f>VLOOKUP(K831,[3]Matriz!$A:$B,2,FALSE)</f>
        <v>#N/A</v>
      </c>
    </row>
    <row r="832" spans="1:12 1025:1025" hidden="1">
      <c r="B832" s="146"/>
      <c r="C832" s="147"/>
      <c r="D832" s="147"/>
      <c r="E832" s="146"/>
      <c r="F832" s="146"/>
      <c r="G832" s="146"/>
      <c r="H832" s="148"/>
      <c r="I832" s="87"/>
      <c r="J832" s="93"/>
      <c r="K832" s="15" t="str">
        <f t="shared" si="71"/>
        <v>SEDUC E 39</v>
      </c>
      <c r="L832" s="15" t="e">
        <f>VLOOKUP(K832,[3]Matriz!$A:$B,2,FALSE)</f>
        <v>#N/A</v>
      </c>
    </row>
    <row r="833" spans="1:1025" ht="20.25" hidden="1">
      <c r="B833" s="354" t="str">
        <f>A834</f>
        <v>SEDUC E 40</v>
      </c>
      <c r="C833" s="355"/>
      <c r="D833" s="355"/>
      <c r="E833" s="355"/>
      <c r="F833" s="355"/>
      <c r="G833" s="355"/>
      <c r="H833" s="356"/>
      <c r="I833" s="87"/>
      <c r="J833" s="93"/>
      <c r="K833" s="85" t="str">
        <f>B833</f>
        <v>SEDUC E 40</v>
      </c>
      <c r="L833" s="15" t="e">
        <f>VLOOKUP(K833,[3]Matriz!$A:$B,2,FALSE)</f>
        <v>#N/A</v>
      </c>
      <c r="AMK833" s="15"/>
    </row>
    <row r="834" spans="1:1025" hidden="1">
      <c r="A834" s="26" t="s">
        <v>126</v>
      </c>
      <c r="B834" s="155" t="s">
        <v>127</v>
      </c>
      <c r="C834" s="156"/>
      <c r="D834" s="156"/>
      <c r="E834" s="157"/>
      <c r="F834" s="158"/>
      <c r="G834" s="71" t="s">
        <v>5</v>
      </c>
      <c r="H834" s="259" t="s">
        <v>41</v>
      </c>
      <c r="I834" s="87"/>
      <c r="J834" s="93"/>
      <c r="K834" s="15" t="str">
        <f t="shared" ref="K834:K844" si="73">K833</f>
        <v>SEDUC E 40</v>
      </c>
      <c r="L834" s="15" t="e">
        <f>VLOOKUP(K834,[3]Matriz!$A:$B,2,FALSE)</f>
        <v>#N/A</v>
      </c>
    </row>
    <row r="835" spans="1:1025" s="14" customFormat="1" hidden="1">
      <c r="B835" s="78" t="s">
        <v>7</v>
      </c>
      <c r="C835" s="29" t="s">
        <v>8</v>
      </c>
      <c r="D835" s="29" t="s">
        <v>9</v>
      </c>
      <c r="E835" s="95" t="s">
        <v>10</v>
      </c>
      <c r="F835" s="78" t="s">
        <v>18</v>
      </c>
      <c r="G835" s="96" t="s">
        <v>19</v>
      </c>
      <c r="H835" s="78" t="s">
        <v>13</v>
      </c>
      <c r="I835" s="166"/>
      <c r="J835" s="167"/>
      <c r="K835" s="15" t="str">
        <f t="shared" si="73"/>
        <v>SEDUC E 40</v>
      </c>
      <c r="L835" s="15" t="e">
        <f>VLOOKUP(K835,[3]Matriz!$A:$B,2,FALSE)</f>
        <v>#N/A</v>
      </c>
      <c r="M835" s="165"/>
      <c r="N835" s="165"/>
      <c r="O835" s="165"/>
      <c r="P835" s="165"/>
      <c r="Q835" s="165"/>
      <c r="R835" s="165"/>
      <c r="S835" s="165"/>
      <c r="T835" s="165"/>
      <c r="U835" s="165"/>
      <c r="V835" s="165"/>
      <c r="W835" s="165"/>
      <c r="X835" s="165"/>
      <c r="Y835" s="165"/>
      <c r="Z835" s="165"/>
      <c r="AA835" s="165"/>
      <c r="AB835" s="165"/>
      <c r="AC835" s="165"/>
      <c r="AD835" s="165"/>
      <c r="AE835" s="165"/>
      <c r="AF835" s="165"/>
      <c r="AG835" s="165"/>
      <c r="AH835" s="165"/>
      <c r="AI835" s="165"/>
      <c r="AJ835" s="165"/>
      <c r="AK835" s="165"/>
      <c r="AL835" s="165"/>
      <c r="AM835" s="165"/>
      <c r="AN835" s="165"/>
      <c r="AO835" s="165"/>
      <c r="AP835" s="165"/>
      <c r="AQ835" s="165"/>
      <c r="AR835" s="165"/>
      <c r="AS835" s="165"/>
      <c r="AT835" s="165"/>
      <c r="AU835" s="165"/>
      <c r="AV835" s="165"/>
      <c r="AW835" s="165"/>
      <c r="AX835" s="165"/>
      <c r="AY835" s="165"/>
      <c r="AZ835" s="165"/>
      <c r="BA835" s="165"/>
      <c r="BB835" s="165"/>
      <c r="BC835" s="165"/>
      <c r="BD835" s="165"/>
      <c r="BE835" s="165"/>
      <c r="BF835" s="165"/>
      <c r="BG835" s="165"/>
      <c r="BH835" s="165"/>
      <c r="BI835" s="165"/>
      <c r="BJ835" s="165"/>
      <c r="BK835" s="165"/>
      <c r="BL835" s="165"/>
      <c r="BM835" s="165"/>
      <c r="BN835" s="165"/>
      <c r="BO835" s="165"/>
      <c r="BP835" s="165"/>
      <c r="BQ835" s="165"/>
      <c r="BR835" s="165"/>
      <c r="BS835" s="165"/>
      <c r="BT835" s="165"/>
      <c r="BU835" s="165"/>
      <c r="BV835" s="165"/>
      <c r="BW835" s="165"/>
      <c r="BX835" s="165"/>
      <c r="BY835" s="165"/>
      <c r="BZ835" s="165"/>
      <c r="CA835" s="165"/>
      <c r="CB835" s="165"/>
      <c r="CC835" s="165"/>
      <c r="CD835" s="165"/>
      <c r="CE835" s="165"/>
      <c r="CF835" s="165"/>
      <c r="CG835" s="165"/>
      <c r="CH835" s="165"/>
      <c r="CI835" s="165"/>
      <c r="CJ835" s="165"/>
      <c r="CK835" s="165"/>
      <c r="CL835" s="165"/>
      <c r="CM835" s="165"/>
      <c r="CN835" s="165"/>
      <c r="CO835" s="165"/>
      <c r="CP835" s="165"/>
      <c r="CQ835" s="165"/>
      <c r="CR835" s="165"/>
      <c r="CS835" s="165"/>
      <c r="CT835" s="165"/>
      <c r="CU835" s="165"/>
      <c r="CV835" s="165"/>
      <c r="CW835" s="165"/>
      <c r="CX835" s="165"/>
      <c r="CY835" s="165"/>
      <c r="CZ835" s="165"/>
      <c r="DA835" s="165"/>
      <c r="DB835" s="165"/>
      <c r="DC835" s="165"/>
      <c r="DD835" s="165"/>
      <c r="DE835" s="165"/>
      <c r="DF835" s="165"/>
      <c r="DG835" s="165"/>
      <c r="DH835" s="165"/>
      <c r="DI835" s="165"/>
      <c r="DJ835" s="165"/>
      <c r="DK835" s="165"/>
      <c r="DL835" s="165"/>
      <c r="DM835" s="165"/>
      <c r="DN835" s="165"/>
      <c r="DO835" s="165"/>
      <c r="DP835" s="165"/>
      <c r="DQ835" s="165"/>
      <c r="DR835" s="165"/>
      <c r="DS835" s="165"/>
      <c r="DT835" s="165"/>
      <c r="DU835" s="165"/>
      <c r="DV835" s="165"/>
      <c r="DW835" s="165"/>
      <c r="DX835" s="165"/>
      <c r="DY835" s="165"/>
      <c r="DZ835" s="165"/>
      <c r="EA835" s="165"/>
      <c r="EB835" s="165"/>
      <c r="EC835" s="165"/>
      <c r="ED835" s="165"/>
      <c r="EE835" s="165"/>
      <c r="EF835" s="165"/>
      <c r="EG835" s="165"/>
      <c r="EH835" s="165"/>
      <c r="EI835" s="165"/>
      <c r="EJ835" s="165"/>
      <c r="EK835" s="165"/>
      <c r="EL835" s="165"/>
      <c r="EM835" s="165"/>
      <c r="EN835" s="165"/>
      <c r="EO835" s="165"/>
      <c r="EP835" s="165"/>
      <c r="EQ835" s="165"/>
      <c r="ER835" s="165"/>
      <c r="ES835" s="165"/>
      <c r="ET835" s="165"/>
      <c r="EU835" s="165"/>
      <c r="EV835" s="165"/>
      <c r="EW835" s="165"/>
      <c r="EX835" s="165"/>
      <c r="EY835" s="165"/>
      <c r="EZ835" s="165"/>
      <c r="FA835" s="165"/>
      <c r="FB835" s="165"/>
      <c r="FC835" s="165"/>
      <c r="FD835" s="165"/>
      <c r="FE835" s="165"/>
      <c r="FF835" s="165"/>
      <c r="FG835" s="165"/>
      <c r="FH835" s="165"/>
      <c r="FI835" s="165"/>
      <c r="FJ835" s="165"/>
      <c r="FK835" s="165"/>
      <c r="FL835" s="165"/>
      <c r="FM835" s="165"/>
      <c r="FN835" s="165"/>
      <c r="FO835" s="165"/>
      <c r="FP835" s="165"/>
      <c r="FQ835" s="165"/>
      <c r="FR835" s="165"/>
      <c r="FS835" s="165"/>
      <c r="FT835" s="165"/>
      <c r="FU835" s="165"/>
      <c r="FV835" s="165"/>
      <c r="FW835" s="165"/>
      <c r="FX835" s="165"/>
      <c r="FY835" s="165"/>
      <c r="FZ835" s="165"/>
      <c r="GA835" s="165"/>
      <c r="GB835" s="165"/>
      <c r="GC835" s="165"/>
      <c r="GD835" s="165"/>
      <c r="GE835" s="165"/>
      <c r="GF835" s="165"/>
      <c r="GG835" s="165"/>
      <c r="GH835" s="165"/>
      <c r="GI835" s="165"/>
      <c r="GJ835" s="165"/>
      <c r="GK835" s="165"/>
      <c r="GL835" s="165"/>
      <c r="GM835" s="165"/>
      <c r="GN835" s="165"/>
      <c r="GO835" s="165"/>
      <c r="GP835" s="165"/>
      <c r="GQ835" s="165"/>
      <c r="GR835" s="165"/>
      <c r="GS835" s="165"/>
      <c r="GT835" s="165"/>
      <c r="GU835" s="165"/>
      <c r="GV835" s="165"/>
      <c r="GW835" s="165"/>
      <c r="GX835" s="165"/>
      <c r="GY835" s="165"/>
      <c r="GZ835" s="165"/>
      <c r="HA835" s="165"/>
      <c r="HB835" s="165"/>
      <c r="HC835" s="165"/>
      <c r="HD835" s="165"/>
      <c r="HE835" s="165"/>
      <c r="HF835" s="165"/>
      <c r="HG835" s="165"/>
      <c r="HH835" s="165"/>
      <c r="HI835" s="165"/>
      <c r="HJ835" s="165"/>
      <c r="HK835" s="165"/>
      <c r="HL835" s="165"/>
      <c r="HM835" s="165"/>
      <c r="HN835" s="165"/>
      <c r="HO835" s="165"/>
      <c r="HP835" s="165"/>
      <c r="HQ835" s="165"/>
      <c r="HR835" s="165"/>
      <c r="HS835" s="165"/>
      <c r="HT835" s="165"/>
      <c r="HU835" s="165"/>
      <c r="HV835" s="165"/>
      <c r="HW835" s="165"/>
      <c r="HX835" s="165"/>
      <c r="HY835" s="165"/>
      <c r="HZ835" s="165"/>
      <c r="IA835" s="165"/>
      <c r="IB835" s="165"/>
      <c r="IC835" s="165"/>
      <c r="ID835" s="165"/>
      <c r="IE835" s="165"/>
      <c r="IF835" s="165"/>
      <c r="IG835" s="165"/>
      <c r="IH835" s="165"/>
      <c r="II835" s="165"/>
      <c r="IJ835" s="165"/>
      <c r="IK835" s="165"/>
      <c r="IL835" s="165"/>
      <c r="IM835" s="165"/>
      <c r="IN835" s="165"/>
      <c r="IO835" s="165"/>
      <c r="IP835" s="165"/>
      <c r="IQ835" s="165"/>
      <c r="IR835" s="165"/>
      <c r="IS835" s="165"/>
      <c r="IT835" s="165"/>
      <c r="IU835" s="165"/>
      <c r="IV835" s="165"/>
      <c r="IW835" s="165"/>
      <c r="IX835" s="165"/>
      <c r="IY835" s="165"/>
      <c r="IZ835" s="165"/>
      <c r="JA835" s="165"/>
      <c r="JB835" s="165"/>
      <c r="JC835" s="165"/>
      <c r="JD835" s="165"/>
      <c r="JE835" s="165"/>
      <c r="JF835" s="165"/>
      <c r="JG835" s="165"/>
      <c r="JH835" s="165"/>
      <c r="JI835" s="165"/>
      <c r="JJ835" s="165"/>
      <c r="JK835" s="165"/>
      <c r="JL835" s="165"/>
      <c r="JM835" s="165"/>
      <c r="JN835" s="165"/>
      <c r="JO835" s="165"/>
      <c r="JP835" s="165"/>
      <c r="JQ835" s="165"/>
      <c r="JR835" s="165"/>
      <c r="JS835" s="165"/>
      <c r="JT835" s="165"/>
      <c r="JU835" s="165"/>
      <c r="JV835" s="165"/>
      <c r="JW835" s="165"/>
      <c r="JX835" s="165"/>
      <c r="JY835" s="165"/>
      <c r="JZ835" s="165"/>
      <c r="KA835" s="165"/>
      <c r="KB835" s="165"/>
      <c r="KC835" s="165"/>
      <c r="KD835" s="165"/>
      <c r="KE835" s="165"/>
      <c r="KF835" s="165"/>
      <c r="KG835" s="165"/>
      <c r="KH835" s="165"/>
      <c r="KI835" s="165"/>
      <c r="KJ835" s="165"/>
      <c r="KK835" s="165"/>
      <c r="KL835" s="165"/>
      <c r="KM835" s="165"/>
      <c r="KN835" s="165"/>
      <c r="KO835" s="165"/>
      <c r="KP835" s="165"/>
      <c r="KQ835" s="165"/>
      <c r="KR835" s="165"/>
      <c r="KS835" s="165"/>
      <c r="KT835" s="165"/>
      <c r="KU835" s="165"/>
      <c r="KV835" s="165"/>
      <c r="KW835" s="165"/>
      <c r="KX835" s="165"/>
      <c r="KY835" s="165"/>
      <c r="KZ835" s="165"/>
      <c r="LA835" s="165"/>
      <c r="LB835" s="165"/>
      <c r="LC835" s="165"/>
      <c r="LD835" s="165"/>
      <c r="LE835" s="165"/>
      <c r="LF835" s="165"/>
      <c r="LG835" s="165"/>
      <c r="LH835" s="165"/>
      <c r="LI835" s="165"/>
      <c r="LJ835" s="165"/>
      <c r="LK835" s="165"/>
      <c r="LL835" s="165"/>
      <c r="LM835" s="165"/>
      <c r="LN835" s="165"/>
      <c r="LO835" s="165"/>
      <c r="LP835" s="165"/>
      <c r="LQ835" s="165"/>
      <c r="LR835" s="165"/>
      <c r="LS835" s="165"/>
      <c r="LT835" s="165"/>
      <c r="LU835" s="165"/>
      <c r="LV835" s="165"/>
      <c r="LW835" s="165"/>
      <c r="LX835" s="165"/>
      <c r="LY835" s="165"/>
      <c r="LZ835" s="165"/>
      <c r="MA835" s="165"/>
      <c r="MB835" s="165"/>
      <c r="MC835" s="165"/>
      <c r="MD835" s="165"/>
      <c r="ME835" s="165"/>
      <c r="MF835" s="165"/>
      <c r="MG835" s="165"/>
      <c r="MH835" s="165"/>
      <c r="MI835" s="165"/>
      <c r="MJ835" s="165"/>
      <c r="MK835" s="165"/>
      <c r="ML835" s="165"/>
      <c r="MM835" s="165"/>
      <c r="MN835" s="165"/>
      <c r="MO835" s="165"/>
      <c r="MP835" s="165"/>
      <c r="MQ835" s="165"/>
      <c r="MR835" s="165"/>
      <c r="MS835" s="165"/>
      <c r="MT835" s="165"/>
      <c r="MU835" s="165"/>
      <c r="MV835" s="165"/>
      <c r="MW835" s="165"/>
      <c r="MX835" s="165"/>
      <c r="MY835" s="165"/>
      <c r="MZ835" s="165"/>
      <c r="NA835" s="165"/>
      <c r="NB835" s="165"/>
      <c r="NC835" s="165"/>
      <c r="ND835" s="165"/>
      <c r="NE835" s="165"/>
      <c r="NF835" s="165"/>
      <c r="NG835" s="165"/>
      <c r="NH835" s="165"/>
      <c r="NI835" s="165"/>
      <c r="NJ835" s="165"/>
      <c r="NK835" s="165"/>
      <c r="NL835" s="165"/>
      <c r="NM835" s="165"/>
      <c r="NN835" s="165"/>
      <c r="NO835" s="165"/>
      <c r="NP835" s="165"/>
      <c r="NQ835" s="165"/>
      <c r="NR835" s="165"/>
      <c r="NS835" s="165"/>
      <c r="NT835" s="165"/>
      <c r="NU835" s="165"/>
      <c r="NV835" s="165"/>
      <c r="NW835" s="165"/>
      <c r="NX835" s="165"/>
      <c r="NY835" s="165"/>
      <c r="NZ835" s="165"/>
      <c r="OA835" s="165"/>
      <c r="OB835" s="165"/>
      <c r="OC835" s="165"/>
      <c r="OD835" s="165"/>
      <c r="OE835" s="165"/>
      <c r="OF835" s="165"/>
      <c r="OG835" s="165"/>
      <c r="OH835" s="165"/>
      <c r="OI835" s="165"/>
      <c r="OJ835" s="165"/>
      <c r="OK835" s="165"/>
      <c r="OL835" s="165"/>
      <c r="OM835" s="165"/>
      <c r="ON835" s="165"/>
      <c r="OO835" s="165"/>
      <c r="OP835" s="165"/>
      <c r="OQ835" s="165"/>
      <c r="OR835" s="165"/>
      <c r="OS835" s="165"/>
      <c r="OT835" s="165"/>
      <c r="OU835" s="165"/>
      <c r="OV835" s="165"/>
      <c r="OW835" s="165"/>
      <c r="OX835" s="165"/>
      <c r="OY835" s="165"/>
      <c r="OZ835" s="165"/>
      <c r="PA835" s="165"/>
      <c r="PB835" s="165"/>
      <c r="PC835" s="165"/>
      <c r="PD835" s="165"/>
      <c r="PE835" s="165"/>
      <c r="PF835" s="165"/>
      <c r="PG835" s="165"/>
      <c r="PH835" s="165"/>
      <c r="PI835" s="165"/>
      <c r="PJ835" s="165"/>
      <c r="PK835" s="165"/>
      <c r="PL835" s="165"/>
      <c r="PM835" s="165"/>
      <c r="PN835" s="165"/>
      <c r="PO835" s="165"/>
      <c r="PP835" s="165"/>
      <c r="PQ835" s="165"/>
      <c r="PR835" s="165"/>
      <c r="PS835" s="165"/>
      <c r="PT835" s="165"/>
      <c r="PU835" s="165"/>
      <c r="PV835" s="165"/>
      <c r="PW835" s="165"/>
      <c r="PX835" s="165"/>
      <c r="PY835" s="165"/>
      <c r="PZ835" s="165"/>
      <c r="QA835" s="165"/>
      <c r="QB835" s="165"/>
      <c r="QC835" s="165"/>
      <c r="QD835" s="165"/>
      <c r="QE835" s="165"/>
      <c r="QF835" s="165"/>
      <c r="QG835" s="165"/>
      <c r="QH835" s="165"/>
      <c r="QI835" s="165"/>
      <c r="QJ835" s="165"/>
      <c r="QK835" s="165"/>
      <c r="QL835" s="165"/>
      <c r="QM835" s="165"/>
      <c r="QN835" s="165"/>
      <c r="QO835" s="165"/>
      <c r="QP835" s="165"/>
      <c r="QQ835" s="165"/>
      <c r="QR835" s="165"/>
      <c r="QS835" s="165"/>
      <c r="QT835" s="165"/>
      <c r="QU835" s="165"/>
      <c r="QV835" s="165"/>
      <c r="QW835" s="165"/>
      <c r="QX835" s="165"/>
      <c r="QY835" s="165"/>
      <c r="QZ835" s="165"/>
      <c r="RA835" s="165"/>
      <c r="RB835" s="165"/>
      <c r="RC835" s="165"/>
      <c r="RD835" s="165"/>
      <c r="RE835" s="165"/>
      <c r="RF835" s="165"/>
      <c r="RG835" s="165"/>
      <c r="RH835" s="165"/>
      <c r="RI835" s="165"/>
      <c r="RJ835" s="165"/>
      <c r="RK835" s="165"/>
      <c r="RL835" s="165"/>
      <c r="RM835" s="165"/>
      <c r="RN835" s="165"/>
      <c r="RO835" s="165"/>
      <c r="RP835" s="165"/>
      <c r="RQ835" s="165"/>
      <c r="RR835" s="165"/>
      <c r="RS835" s="165"/>
      <c r="RT835" s="165"/>
      <c r="RU835" s="165"/>
      <c r="RV835" s="165"/>
      <c r="RW835" s="165"/>
      <c r="RX835" s="165"/>
      <c r="RY835" s="165"/>
      <c r="RZ835" s="165"/>
      <c r="SA835" s="165"/>
      <c r="SB835" s="165"/>
      <c r="SC835" s="165"/>
      <c r="SD835" s="165"/>
      <c r="SE835" s="165"/>
      <c r="SF835" s="165"/>
      <c r="SG835" s="165"/>
      <c r="SH835" s="165"/>
      <c r="SI835" s="165"/>
      <c r="SJ835" s="165"/>
      <c r="SK835" s="165"/>
      <c r="SL835" s="165"/>
      <c r="SM835" s="165"/>
      <c r="SN835" s="165"/>
      <c r="SO835" s="165"/>
      <c r="SP835" s="165"/>
      <c r="SQ835" s="165"/>
      <c r="SR835" s="165"/>
      <c r="SS835" s="165"/>
      <c r="ST835" s="165"/>
      <c r="SU835" s="165"/>
      <c r="SV835" s="165"/>
      <c r="SW835" s="165"/>
      <c r="SX835" s="165"/>
      <c r="SY835" s="165"/>
      <c r="SZ835" s="165"/>
      <c r="TA835" s="165"/>
      <c r="TB835" s="165"/>
      <c r="TC835" s="165"/>
      <c r="TD835" s="165"/>
      <c r="TE835" s="165"/>
      <c r="TF835" s="165"/>
      <c r="TG835" s="165"/>
      <c r="TH835" s="165"/>
      <c r="TI835" s="165"/>
      <c r="TJ835" s="165"/>
      <c r="TK835" s="165"/>
      <c r="TL835" s="165"/>
      <c r="TM835" s="165"/>
      <c r="TN835" s="165"/>
      <c r="TO835" s="165"/>
      <c r="TP835" s="165"/>
      <c r="TQ835" s="165"/>
      <c r="TR835" s="165"/>
      <c r="TS835" s="165"/>
      <c r="TT835" s="165"/>
      <c r="TU835" s="165"/>
      <c r="TV835" s="165"/>
      <c r="TW835" s="165"/>
      <c r="TX835" s="165"/>
      <c r="TY835" s="165"/>
      <c r="TZ835" s="165"/>
      <c r="UA835" s="165"/>
      <c r="UB835" s="165"/>
      <c r="UC835" s="165"/>
      <c r="UD835" s="165"/>
      <c r="UE835" s="165"/>
      <c r="UF835" s="165"/>
      <c r="UG835" s="165"/>
      <c r="UH835" s="165"/>
      <c r="UI835" s="165"/>
      <c r="UJ835" s="165"/>
      <c r="UK835" s="165"/>
      <c r="UL835" s="165"/>
      <c r="UM835" s="165"/>
      <c r="UN835" s="165"/>
      <c r="UO835" s="165"/>
      <c r="UP835" s="165"/>
      <c r="UQ835" s="165"/>
      <c r="UR835" s="165"/>
      <c r="US835" s="165"/>
      <c r="UT835" s="165"/>
      <c r="UU835" s="165"/>
      <c r="UV835" s="165"/>
      <c r="UW835" s="165"/>
      <c r="UX835" s="165"/>
      <c r="UY835" s="165"/>
      <c r="UZ835" s="165"/>
      <c r="VA835" s="165"/>
      <c r="VB835" s="165"/>
      <c r="VC835" s="165"/>
      <c r="VD835" s="165"/>
      <c r="VE835" s="165"/>
      <c r="VF835" s="165"/>
      <c r="VG835" s="165"/>
      <c r="VH835" s="165"/>
      <c r="VI835" s="165"/>
      <c r="VJ835" s="165"/>
      <c r="VK835" s="165"/>
      <c r="VL835" s="165"/>
      <c r="VM835" s="165"/>
      <c r="VN835" s="165"/>
      <c r="VO835" s="165"/>
      <c r="VP835" s="165"/>
      <c r="VQ835" s="165"/>
      <c r="VR835" s="165"/>
      <c r="VS835" s="165"/>
      <c r="VT835" s="165"/>
      <c r="VU835" s="165"/>
      <c r="VV835" s="165"/>
      <c r="VW835" s="165"/>
      <c r="VX835" s="165"/>
      <c r="VY835" s="165"/>
      <c r="VZ835" s="165"/>
      <c r="WA835" s="165"/>
      <c r="WB835" s="165"/>
      <c r="WC835" s="165"/>
      <c r="WD835" s="165"/>
      <c r="WE835" s="165"/>
      <c r="WF835" s="165"/>
      <c r="WG835" s="165"/>
      <c r="WH835" s="165"/>
      <c r="WI835" s="165"/>
      <c r="WJ835" s="165"/>
      <c r="WK835" s="165"/>
      <c r="WL835" s="165"/>
      <c r="WM835" s="165"/>
      <c r="WN835" s="165"/>
      <c r="WO835" s="165"/>
      <c r="WP835" s="165"/>
      <c r="WQ835" s="165"/>
      <c r="WR835" s="165"/>
      <c r="WS835" s="165"/>
      <c r="WT835" s="165"/>
      <c r="WU835" s="165"/>
      <c r="WV835" s="165"/>
      <c r="WW835" s="165"/>
      <c r="WX835" s="165"/>
      <c r="WY835" s="165"/>
      <c r="WZ835" s="165"/>
      <c r="XA835" s="165"/>
      <c r="XB835" s="165"/>
      <c r="XC835" s="165"/>
      <c r="XD835" s="165"/>
      <c r="XE835" s="165"/>
      <c r="XF835" s="165"/>
      <c r="XG835" s="165"/>
      <c r="XH835" s="165"/>
      <c r="XI835" s="165"/>
      <c r="XJ835" s="165"/>
      <c r="XK835" s="165"/>
      <c r="XL835" s="165"/>
      <c r="XM835" s="165"/>
      <c r="XN835" s="165"/>
      <c r="XO835" s="165"/>
      <c r="XP835" s="165"/>
      <c r="XQ835" s="165"/>
      <c r="XR835" s="165"/>
      <c r="XS835" s="165"/>
      <c r="XT835" s="165"/>
      <c r="XU835" s="165"/>
      <c r="XV835" s="165"/>
      <c r="XW835" s="165"/>
      <c r="XX835" s="165"/>
      <c r="XY835" s="165"/>
      <c r="XZ835" s="165"/>
      <c r="YA835" s="165"/>
      <c r="YB835" s="165"/>
      <c r="YC835" s="165"/>
      <c r="YD835" s="165"/>
      <c r="YE835" s="165"/>
      <c r="YF835" s="165"/>
      <c r="YG835" s="165"/>
      <c r="YH835" s="165"/>
      <c r="YI835" s="165"/>
      <c r="YJ835" s="165"/>
      <c r="YK835" s="165"/>
      <c r="YL835" s="165"/>
      <c r="YM835" s="165"/>
      <c r="YN835" s="165"/>
      <c r="YO835" s="165"/>
      <c r="YP835" s="165"/>
      <c r="YQ835" s="165"/>
      <c r="YR835" s="165"/>
      <c r="YS835" s="165"/>
      <c r="YT835" s="165"/>
      <c r="YU835" s="165"/>
      <c r="YV835" s="165"/>
      <c r="YW835" s="165"/>
      <c r="YX835" s="165"/>
      <c r="YY835" s="165"/>
      <c r="YZ835" s="165"/>
      <c r="ZA835" s="165"/>
      <c r="ZB835" s="165"/>
      <c r="ZC835" s="165"/>
      <c r="ZD835" s="165"/>
      <c r="ZE835" s="165"/>
      <c r="ZF835" s="165"/>
      <c r="ZG835" s="165"/>
      <c r="ZH835" s="165"/>
      <c r="ZI835" s="165"/>
      <c r="ZJ835" s="165"/>
      <c r="ZK835" s="165"/>
      <c r="ZL835" s="165"/>
      <c r="ZM835" s="165"/>
      <c r="ZN835" s="165"/>
      <c r="ZO835" s="165"/>
      <c r="ZP835" s="165"/>
      <c r="ZQ835" s="165"/>
      <c r="ZR835" s="165"/>
      <c r="ZS835" s="165"/>
      <c r="ZT835" s="165"/>
      <c r="ZU835" s="165"/>
      <c r="ZV835" s="165"/>
      <c r="ZW835" s="165"/>
      <c r="ZX835" s="165"/>
      <c r="ZY835" s="165"/>
      <c r="ZZ835" s="165"/>
      <c r="AAA835" s="165"/>
      <c r="AAB835" s="165"/>
      <c r="AAC835" s="165"/>
      <c r="AAD835" s="165"/>
      <c r="AAE835" s="165"/>
      <c r="AAF835" s="165"/>
      <c r="AAG835" s="165"/>
      <c r="AAH835" s="165"/>
      <c r="AAI835" s="165"/>
      <c r="AAJ835" s="165"/>
      <c r="AAK835" s="165"/>
      <c r="AAL835" s="165"/>
      <c r="AAM835" s="165"/>
      <c r="AAN835" s="165"/>
      <c r="AAO835" s="165"/>
      <c r="AAP835" s="165"/>
      <c r="AAQ835" s="165"/>
      <c r="AAR835" s="165"/>
      <c r="AAS835" s="165"/>
      <c r="AAT835" s="165"/>
      <c r="AAU835" s="165"/>
      <c r="AAV835" s="165"/>
      <c r="AAW835" s="165"/>
      <c r="AAX835" s="165"/>
      <c r="AAY835" s="165"/>
      <c r="AAZ835" s="165"/>
      <c r="ABA835" s="165"/>
      <c r="ABB835" s="165"/>
      <c r="ABC835" s="165"/>
      <c r="ABD835" s="165"/>
      <c r="ABE835" s="165"/>
      <c r="ABF835" s="165"/>
      <c r="ABG835" s="165"/>
      <c r="ABH835" s="165"/>
      <c r="ABI835" s="165"/>
      <c r="ABJ835" s="165"/>
      <c r="ABK835" s="165"/>
      <c r="ABL835" s="165"/>
      <c r="ABM835" s="165"/>
      <c r="ABN835" s="165"/>
      <c r="ABO835" s="165"/>
      <c r="ABP835" s="165"/>
      <c r="ABQ835" s="165"/>
      <c r="ABR835" s="165"/>
      <c r="ABS835" s="165"/>
      <c r="ABT835" s="165"/>
      <c r="ABU835" s="165"/>
      <c r="ABV835" s="165"/>
      <c r="ABW835" s="165"/>
      <c r="ABX835" s="165"/>
      <c r="ABY835" s="165"/>
      <c r="ABZ835" s="165"/>
      <c r="ACA835" s="165"/>
      <c r="ACB835" s="165"/>
      <c r="ACC835" s="165"/>
      <c r="ACD835" s="165"/>
      <c r="ACE835" s="165"/>
      <c r="ACF835" s="165"/>
      <c r="ACG835" s="165"/>
      <c r="ACH835" s="165"/>
      <c r="ACI835" s="165"/>
      <c r="ACJ835" s="165"/>
      <c r="ACK835" s="165"/>
      <c r="ACL835" s="165"/>
      <c r="ACM835" s="165"/>
      <c r="ACN835" s="165"/>
      <c r="ACO835" s="165"/>
      <c r="ACP835" s="165"/>
      <c r="ACQ835" s="165"/>
      <c r="ACR835" s="165"/>
      <c r="ACS835" s="165"/>
      <c r="ACT835" s="165"/>
      <c r="ACU835" s="165"/>
      <c r="ACV835" s="165"/>
      <c r="ACW835" s="165"/>
      <c r="ACX835" s="165"/>
      <c r="ACY835" s="165"/>
      <c r="ACZ835" s="165"/>
      <c r="ADA835" s="165"/>
      <c r="ADB835" s="165"/>
      <c r="ADC835" s="165"/>
      <c r="ADD835" s="165"/>
      <c r="ADE835" s="165"/>
      <c r="ADF835" s="165"/>
      <c r="ADG835" s="165"/>
      <c r="ADH835" s="165"/>
      <c r="ADI835" s="165"/>
      <c r="ADJ835" s="165"/>
      <c r="ADK835" s="165"/>
      <c r="ADL835" s="165"/>
      <c r="ADM835" s="165"/>
      <c r="ADN835" s="165"/>
      <c r="ADO835" s="165"/>
      <c r="ADP835" s="165"/>
      <c r="ADQ835" s="165"/>
      <c r="ADR835" s="165"/>
      <c r="ADS835" s="165"/>
      <c r="ADT835" s="165"/>
      <c r="ADU835" s="165"/>
      <c r="ADV835" s="165"/>
      <c r="ADW835" s="165"/>
      <c r="ADX835" s="165"/>
      <c r="ADY835" s="165"/>
      <c r="ADZ835" s="165"/>
      <c r="AEA835" s="165"/>
      <c r="AEB835" s="165"/>
      <c r="AEC835" s="165"/>
      <c r="AED835" s="165"/>
      <c r="AEE835" s="165"/>
      <c r="AEF835" s="165"/>
      <c r="AEG835" s="165"/>
      <c r="AEH835" s="165"/>
      <c r="AEI835" s="165"/>
      <c r="AEJ835" s="165"/>
      <c r="AEK835" s="165"/>
      <c r="AEL835" s="165"/>
      <c r="AEM835" s="165"/>
      <c r="AEN835" s="165"/>
      <c r="AEO835" s="165"/>
      <c r="AEP835" s="165"/>
      <c r="AEQ835" s="165"/>
      <c r="AER835" s="165"/>
      <c r="AES835" s="165"/>
      <c r="AET835" s="165"/>
      <c r="AEU835" s="165"/>
      <c r="AEV835" s="165"/>
      <c r="AEW835" s="165"/>
      <c r="AEX835" s="165"/>
      <c r="AEY835" s="165"/>
      <c r="AEZ835" s="165"/>
      <c r="AFA835" s="165"/>
      <c r="AFB835" s="165"/>
      <c r="AFC835" s="165"/>
      <c r="AFD835" s="165"/>
      <c r="AFE835" s="165"/>
      <c r="AFF835" s="165"/>
      <c r="AFG835" s="165"/>
      <c r="AFH835" s="165"/>
      <c r="AFI835" s="165"/>
      <c r="AFJ835" s="165"/>
      <c r="AFK835" s="165"/>
      <c r="AFL835" s="165"/>
      <c r="AFM835" s="165"/>
      <c r="AFN835" s="165"/>
      <c r="AFO835" s="165"/>
      <c r="AFP835" s="165"/>
      <c r="AFQ835" s="165"/>
      <c r="AFR835" s="165"/>
      <c r="AFS835" s="165"/>
      <c r="AFT835" s="165"/>
      <c r="AFU835" s="165"/>
      <c r="AFV835" s="165"/>
      <c r="AFW835" s="165"/>
      <c r="AFX835" s="165"/>
      <c r="AFY835" s="165"/>
      <c r="AFZ835" s="165"/>
      <c r="AGA835" s="165"/>
      <c r="AGB835" s="165"/>
      <c r="AGC835" s="165"/>
      <c r="AGD835" s="165"/>
      <c r="AGE835" s="165"/>
      <c r="AGF835" s="165"/>
      <c r="AGG835" s="165"/>
      <c r="AGH835" s="165"/>
      <c r="AGI835" s="165"/>
      <c r="AGJ835" s="165"/>
      <c r="AGK835" s="165"/>
      <c r="AGL835" s="165"/>
      <c r="AGM835" s="165"/>
      <c r="AGN835" s="165"/>
      <c r="AGO835" s="165"/>
      <c r="AGP835" s="165"/>
      <c r="AGQ835" s="165"/>
      <c r="AGR835" s="165"/>
      <c r="AGS835" s="165"/>
      <c r="AGT835" s="165"/>
      <c r="AGU835" s="165"/>
      <c r="AGV835" s="165"/>
      <c r="AGW835" s="165"/>
      <c r="AGX835" s="165"/>
      <c r="AGY835" s="165"/>
      <c r="AGZ835" s="165"/>
      <c r="AHA835" s="165"/>
      <c r="AHB835" s="165"/>
      <c r="AHC835" s="165"/>
      <c r="AHD835" s="165"/>
      <c r="AHE835" s="165"/>
      <c r="AHF835" s="165"/>
      <c r="AHG835" s="165"/>
      <c r="AHH835" s="165"/>
      <c r="AHI835" s="165"/>
      <c r="AHJ835" s="165"/>
      <c r="AHK835" s="165"/>
      <c r="AHL835" s="165"/>
      <c r="AHM835" s="165"/>
      <c r="AHN835" s="165"/>
      <c r="AHO835" s="165"/>
      <c r="AHP835" s="165"/>
      <c r="AHQ835" s="165"/>
      <c r="AHR835" s="165"/>
      <c r="AHS835" s="165"/>
      <c r="AHT835" s="165"/>
      <c r="AHU835" s="165"/>
      <c r="AHV835" s="165"/>
      <c r="AHW835" s="165"/>
      <c r="AHX835" s="165"/>
      <c r="AHY835" s="165"/>
      <c r="AHZ835" s="165"/>
      <c r="AIA835" s="165"/>
      <c r="AIB835" s="165"/>
      <c r="AIC835" s="165"/>
      <c r="AID835" s="165"/>
      <c r="AIE835" s="165"/>
      <c r="AIF835" s="165"/>
      <c r="AIG835" s="165"/>
      <c r="AIH835" s="165"/>
      <c r="AII835" s="165"/>
      <c r="AIJ835" s="165"/>
      <c r="AIK835" s="165"/>
      <c r="AIL835" s="165"/>
      <c r="AIM835" s="165"/>
      <c r="AIN835" s="165"/>
      <c r="AIO835" s="165"/>
      <c r="AIP835" s="165"/>
      <c r="AIQ835" s="165"/>
      <c r="AIR835" s="165"/>
      <c r="AIS835" s="165"/>
      <c r="AIT835" s="165"/>
      <c r="AIU835" s="165"/>
      <c r="AIV835" s="165"/>
      <c r="AIW835" s="165"/>
      <c r="AIX835" s="165"/>
      <c r="AIY835" s="165"/>
      <c r="AIZ835" s="165"/>
      <c r="AJA835" s="165"/>
      <c r="AJB835" s="165"/>
      <c r="AJC835" s="165"/>
      <c r="AJD835" s="165"/>
      <c r="AJE835" s="165"/>
      <c r="AJF835" s="165"/>
      <c r="AJG835" s="165"/>
      <c r="AJH835" s="165"/>
      <c r="AJI835" s="165"/>
      <c r="AJJ835" s="165"/>
      <c r="AJK835" s="165"/>
      <c r="AJL835" s="165"/>
      <c r="AJM835" s="165"/>
      <c r="AJN835" s="165"/>
      <c r="AJO835" s="165"/>
      <c r="AJP835" s="165"/>
      <c r="AJQ835" s="165"/>
      <c r="AJR835" s="165"/>
      <c r="AJS835" s="165"/>
      <c r="AJT835" s="165"/>
      <c r="AJU835" s="165"/>
      <c r="AJV835" s="165"/>
      <c r="AJW835" s="165"/>
      <c r="AJX835" s="165"/>
      <c r="AJY835" s="165"/>
      <c r="AJZ835" s="165"/>
      <c r="AKA835" s="165"/>
      <c r="AKB835" s="165"/>
      <c r="AKC835" s="165"/>
      <c r="AKD835" s="165"/>
      <c r="AKE835" s="165"/>
      <c r="AKF835" s="165"/>
      <c r="AKG835" s="165"/>
      <c r="AKH835" s="165"/>
      <c r="AKI835" s="165"/>
      <c r="AKJ835" s="165"/>
      <c r="AKK835" s="165"/>
      <c r="AKL835" s="165"/>
      <c r="AKM835" s="165"/>
      <c r="AKN835" s="165"/>
      <c r="AKO835" s="165"/>
      <c r="AKP835" s="165"/>
      <c r="AKQ835" s="165"/>
      <c r="AKR835" s="165"/>
      <c r="AKS835" s="165"/>
      <c r="AKT835" s="165"/>
      <c r="AKU835" s="165"/>
      <c r="AKV835" s="165"/>
      <c r="AKW835" s="165"/>
      <c r="AKX835" s="165"/>
      <c r="AKY835" s="165"/>
      <c r="AKZ835" s="165"/>
      <c r="ALA835" s="165"/>
      <c r="ALB835" s="165"/>
      <c r="ALC835" s="165"/>
      <c r="ALD835" s="165"/>
      <c r="ALE835" s="165"/>
      <c r="ALF835" s="165"/>
      <c r="ALG835" s="165"/>
      <c r="ALH835" s="165"/>
      <c r="ALI835" s="165"/>
      <c r="ALJ835" s="165"/>
      <c r="ALK835" s="165"/>
      <c r="ALL835" s="165"/>
      <c r="ALM835" s="165"/>
      <c r="ALN835" s="165"/>
      <c r="ALO835" s="165"/>
      <c r="ALP835" s="165"/>
      <c r="ALQ835" s="165"/>
      <c r="ALR835" s="165"/>
      <c r="ALS835" s="165"/>
      <c r="ALT835" s="165"/>
      <c r="ALU835" s="165"/>
      <c r="ALV835" s="165"/>
      <c r="ALW835" s="165"/>
      <c r="ALX835" s="165"/>
      <c r="ALY835" s="165"/>
      <c r="ALZ835" s="165"/>
      <c r="AMA835" s="165"/>
      <c r="AMB835" s="165"/>
      <c r="AMC835" s="165"/>
      <c r="AMD835" s="165"/>
      <c r="AME835" s="165"/>
      <c r="AMF835" s="165"/>
      <c r="AMG835" s="165"/>
      <c r="AMH835" s="165"/>
      <c r="AMI835" s="165"/>
      <c r="AMJ835" s="165"/>
    </row>
    <row r="836" spans="1:1025" hidden="1">
      <c r="B83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6" s="41" t="s">
        <v>34</v>
      </c>
      <c r="D836" s="38" t="s">
        <v>128</v>
      </c>
      <c r="E836" s="36">
        <v>1</v>
      </c>
      <c r="F83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6" s="36">
        <f t="shared" ref="H836:H842" ca="1" si="74">ROUND(E836*G836,2)</f>
        <v>13.48</v>
      </c>
      <c r="I836" s="87"/>
      <c r="J836" s="93"/>
      <c r="K836" s="15" t="str">
        <f t="shared" si="73"/>
        <v>SEDUC E 40</v>
      </c>
      <c r="L836" s="15" t="e">
        <f>VLOOKUP(K836,[3]Matriz!$A:$B,2,FALSE)</f>
        <v>#N/A</v>
      </c>
    </row>
    <row r="837" spans="1:1025" ht="24" hidden="1">
      <c r="B8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7" s="41" t="s">
        <v>14</v>
      </c>
      <c r="D837" s="41">
        <v>90776</v>
      </c>
      <c r="E837" s="36">
        <v>1.7999999999999999E-2</v>
      </c>
      <c r="F8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37" s="36">
        <f t="shared" ca="1" si="74"/>
        <v>0.48</v>
      </c>
      <c r="I837" s="87"/>
      <c r="J837" s="93"/>
      <c r="K837" s="15" t="str">
        <f t="shared" si="73"/>
        <v>SEDUC E 40</v>
      </c>
      <c r="L837" s="15" t="e">
        <f>VLOOKUP(K837,[3]Matriz!$A:$B,2,FALSE)</f>
        <v>#N/A</v>
      </c>
    </row>
    <row r="838" spans="1:1025" ht="24" hidden="1">
      <c r="B83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8" s="41" t="s">
        <v>14</v>
      </c>
      <c r="D838" s="38">
        <v>88279</v>
      </c>
      <c r="E838" s="36">
        <v>1.7999999999999999E-2</v>
      </c>
      <c r="F8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38" s="36">
        <f t="shared" ca="1" si="74"/>
        <v>0.46</v>
      </c>
      <c r="I838" s="87"/>
      <c r="J838" s="93"/>
      <c r="K838" s="15" t="str">
        <f t="shared" si="73"/>
        <v>SEDUC E 40</v>
      </c>
      <c r="L838" s="15" t="e">
        <f>VLOOKUP(K838,[3]Matriz!$A:$B,2,FALSE)</f>
        <v>#N/A</v>
      </c>
    </row>
    <row r="839" spans="1:1025" hidden="1">
      <c r="B83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9" s="41" t="s">
        <v>14</v>
      </c>
      <c r="D839" s="38">
        <v>88316</v>
      </c>
      <c r="E839" s="36">
        <v>1.7999999999999999E-2</v>
      </c>
      <c r="F8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39" s="36">
        <f t="shared" ca="1" si="74"/>
        <v>0.3</v>
      </c>
      <c r="I839" s="87"/>
      <c r="J839" s="93"/>
      <c r="K839" s="15" t="str">
        <f t="shared" si="73"/>
        <v>SEDUC E 40</v>
      </c>
      <c r="L839" s="15" t="e">
        <f>VLOOKUP(K839,[3]Matriz!$A:$B,2,FALSE)</f>
        <v>#N/A</v>
      </c>
    </row>
    <row r="840" spans="1:1025" hidden="1">
      <c r="B84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0" s="41" t="s">
        <v>42</v>
      </c>
      <c r="D840" s="38">
        <v>1</v>
      </c>
      <c r="E840" s="36">
        <v>1.7999999999999999E-2</v>
      </c>
      <c r="F8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0" s="36">
        <f t="shared" ca="1" si="74"/>
        <v>0.01</v>
      </c>
      <c r="I840" s="87"/>
      <c r="J840" s="93"/>
      <c r="K840" s="15" t="str">
        <f t="shared" si="73"/>
        <v>SEDUC E 40</v>
      </c>
      <c r="L840" s="15" t="e">
        <f>VLOOKUP(K840,[3]Matriz!$A:$B,2,FALSE)</f>
        <v>#N/A</v>
      </c>
    </row>
    <row r="841" spans="1:1025" hidden="1">
      <c r="B8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1" s="41" t="s">
        <v>42</v>
      </c>
      <c r="D841" s="38">
        <v>2</v>
      </c>
      <c r="E841" s="36">
        <v>1.7999999999999999E-2</v>
      </c>
      <c r="F8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1" s="36">
        <f t="shared" ca="1" si="74"/>
        <v>0.01</v>
      </c>
      <c r="I841" s="87"/>
      <c r="J841" s="93"/>
      <c r="K841" s="15" t="str">
        <f t="shared" si="73"/>
        <v>SEDUC E 40</v>
      </c>
      <c r="L841" s="15" t="e">
        <f>VLOOKUP(K841,[3]Matriz!$A:$B,2,FALSE)</f>
        <v>#N/A</v>
      </c>
    </row>
    <row r="842" spans="1:1025" ht="60" hidden="1">
      <c r="B8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2" s="38" t="s">
        <v>14</v>
      </c>
      <c r="D842" s="38">
        <v>91634</v>
      </c>
      <c r="E842" s="36">
        <v>1.7999999999999999E-2</v>
      </c>
      <c r="F8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842" s="36">
        <f t="shared" ca="1" si="74"/>
        <v>4.16</v>
      </c>
      <c r="I842" s="87"/>
      <c r="J842" s="93"/>
      <c r="K842" s="15" t="str">
        <f t="shared" si="73"/>
        <v>SEDUC E 40</v>
      </c>
      <c r="L842" s="15" t="e">
        <f>VLOOKUP(K842,[3]Matriz!$A:$B,2,FALSE)</f>
        <v>#N/A</v>
      </c>
    </row>
    <row r="843" spans="1:1025" hidden="1">
      <c r="A843" s="39">
        <f ca="1">H843</f>
        <v>18.900000000000002</v>
      </c>
      <c r="B843" s="40" t="s">
        <v>15</v>
      </c>
      <c r="C843" s="41"/>
      <c r="D843" s="41"/>
      <c r="E843" s="36"/>
      <c r="F843" s="36"/>
      <c r="G843" s="36"/>
      <c r="H843" s="69">
        <f ca="1">SUM(H836:H842)</f>
        <v>18.900000000000002</v>
      </c>
      <c r="I843" s="87" t="str">
        <f>A834</f>
        <v>SEDUC E 40</v>
      </c>
      <c r="J843" s="107">
        <f ca="1">H843</f>
        <v>18.900000000000002</v>
      </c>
      <c r="K843" s="15" t="str">
        <f>I843</f>
        <v>SEDUC E 40</v>
      </c>
      <c r="L843" s="15" t="e">
        <f>VLOOKUP(K843,[3]Matriz!$A:$B,2,FALSE)</f>
        <v>#N/A</v>
      </c>
    </row>
    <row r="844" spans="1:1025" hidden="1">
      <c r="B844" s="146"/>
      <c r="C844" s="147"/>
      <c r="D844" s="147"/>
      <c r="E844" s="146"/>
      <c r="F844" s="146"/>
      <c r="G844" s="146"/>
      <c r="H844" s="148"/>
      <c r="I844" s="87"/>
      <c r="J844" s="93"/>
      <c r="K844" s="15" t="str">
        <f t="shared" si="73"/>
        <v>SEDUC E 40</v>
      </c>
      <c r="L844" s="15" t="e">
        <f>VLOOKUP(K844,[3]Matriz!$A:$B,2,FALSE)</f>
        <v>#N/A</v>
      </c>
    </row>
    <row r="845" spans="1:1025" ht="20.25" hidden="1">
      <c r="B845" s="354" t="str">
        <f>A846</f>
        <v>SEDUC E 41</v>
      </c>
      <c r="C845" s="355"/>
      <c r="D845" s="355"/>
      <c r="E845" s="355"/>
      <c r="F845" s="355"/>
      <c r="G845" s="355"/>
      <c r="H845" s="356"/>
      <c r="I845" s="87"/>
      <c r="J845" s="93"/>
      <c r="K845" s="85" t="str">
        <f>B845</f>
        <v>SEDUC E 41</v>
      </c>
      <c r="L845" s="15" t="e">
        <f>VLOOKUP(K845,[3]Matriz!$A:$B,2,FALSE)</f>
        <v>#N/A</v>
      </c>
      <c r="AMK845" s="15"/>
    </row>
    <row r="846" spans="1:1025" s="14" customFormat="1" hidden="1">
      <c r="A846" s="159" t="s">
        <v>129</v>
      </c>
      <c r="B846" s="375" t="s">
        <v>130</v>
      </c>
      <c r="C846" s="376"/>
      <c r="D846" s="376"/>
      <c r="E846" s="376"/>
      <c r="F846" s="377"/>
      <c r="G846" s="71" t="s">
        <v>5</v>
      </c>
      <c r="H846" s="259" t="s">
        <v>6</v>
      </c>
      <c r="I846" s="166"/>
      <c r="J846" s="167"/>
      <c r="K846" s="15" t="str">
        <f t="shared" ref="K846:K860" si="75">K845</f>
        <v>SEDUC E 41</v>
      </c>
      <c r="L846" s="15" t="e">
        <f>VLOOKUP(K846,[3]Matriz!$A:$B,2,FALSE)</f>
        <v>#N/A</v>
      </c>
      <c r="M846" s="165"/>
      <c r="N846" s="165"/>
      <c r="O846" s="165"/>
      <c r="P846" s="165"/>
      <c r="Q846" s="165"/>
      <c r="R846" s="165"/>
      <c r="S846" s="165"/>
      <c r="T846" s="165"/>
      <c r="U846" s="165"/>
      <c r="V846" s="165"/>
      <c r="W846" s="165"/>
      <c r="X846" s="165"/>
      <c r="Y846" s="165"/>
      <c r="Z846" s="165"/>
      <c r="AA846" s="165"/>
      <c r="AB846" s="165"/>
      <c r="AC846" s="165"/>
      <c r="AD846" s="165"/>
      <c r="AE846" s="165"/>
      <c r="AF846" s="165"/>
      <c r="AG846" s="165"/>
      <c r="AH846" s="165"/>
      <c r="AI846" s="165"/>
      <c r="AJ846" s="165"/>
      <c r="AK846" s="165"/>
      <c r="AL846" s="165"/>
      <c r="AM846" s="165"/>
      <c r="AN846" s="165"/>
      <c r="AO846" s="165"/>
      <c r="AP846" s="165"/>
      <c r="AQ846" s="165"/>
      <c r="AR846" s="165"/>
      <c r="AS846" s="165"/>
      <c r="AT846" s="165"/>
      <c r="AU846" s="165"/>
      <c r="AV846" s="165"/>
      <c r="AW846" s="165"/>
      <c r="AX846" s="165"/>
      <c r="AY846" s="165"/>
      <c r="AZ846" s="165"/>
      <c r="BA846" s="165"/>
      <c r="BB846" s="165"/>
      <c r="BC846" s="165"/>
      <c r="BD846" s="165"/>
      <c r="BE846" s="165"/>
      <c r="BF846" s="165"/>
      <c r="BG846" s="165"/>
      <c r="BH846" s="165"/>
      <c r="BI846" s="165"/>
      <c r="BJ846" s="165"/>
      <c r="BK846" s="165"/>
      <c r="BL846" s="165"/>
      <c r="BM846" s="165"/>
      <c r="BN846" s="165"/>
      <c r="BO846" s="165"/>
      <c r="BP846" s="165"/>
      <c r="BQ846" s="165"/>
      <c r="BR846" s="165"/>
      <c r="BS846" s="165"/>
      <c r="BT846" s="165"/>
      <c r="BU846" s="165"/>
      <c r="BV846" s="165"/>
      <c r="BW846" s="165"/>
      <c r="BX846" s="165"/>
      <c r="BY846" s="165"/>
      <c r="BZ846" s="165"/>
      <c r="CA846" s="165"/>
      <c r="CB846" s="165"/>
      <c r="CC846" s="165"/>
      <c r="CD846" s="165"/>
      <c r="CE846" s="165"/>
      <c r="CF846" s="165"/>
      <c r="CG846" s="165"/>
      <c r="CH846" s="165"/>
      <c r="CI846" s="165"/>
      <c r="CJ846" s="165"/>
      <c r="CK846" s="165"/>
      <c r="CL846" s="165"/>
      <c r="CM846" s="165"/>
      <c r="CN846" s="165"/>
      <c r="CO846" s="165"/>
      <c r="CP846" s="165"/>
      <c r="CQ846" s="165"/>
      <c r="CR846" s="165"/>
      <c r="CS846" s="165"/>
      <c r="CT846" s="165"/>
      <c r="CU846" s="165"/>
      <c r="CV846" s="165"/>
      <c r="CW846" s="165"/>
      <c r="CX846" s="165"/>
      <c r="CY846" s="165"/>
      <c r="CZ846" s="165"/>
      <c r="DA846" s="165"/>
      <c r="DB846" s="165"/>
      <c r="DC846" s="165"/>
      <c r="DD846" s="165"/>
      <c r="DE846" s="165"/>
      <c r="DF846" s="165"/>
      <c r="DG846" s="165"/>
      <c r="DH846" s="165"/>
      <c r="DI846" s="165"/>
      <c r="DJ846" s="165"/>
      <c r="DK846" s="165"/>
      <c r="DL846" s="165"/>
      <c r="DM846" s="165"/>
      <c r="DN846" s="165"/>
      <c r="DO846" s="165"/>
      <c r="DP846" s="165"/>
      <c r="DQ846" s="165"/>
      <c r="DR846" s="165"/>
      <c r="DS846" s="165"/>
      <c r="DT846" s="165"/>
      <c r="DU846" s="165"/>
      <c r="DV846" s="165"/>
      <c r="DW846" s="165"/>
      <c r="DX846" s="165"/>
      <c r="DY846" s="165"/>
      <c r="DZ846" s="165"/>
      <c r="EA846" s="165"/>
      <c r="EB846" s="165"/>
      <c r="EC846" s="165"/>
      <c r="ED846" s="165"/>
      <c r="EE846" s="165"/>
      <c r="EF846" s="165"/>
      <c r="EG846" s="165"/>
      <c r="EH846" s="165"/>
      <c r="EI846" s="165"/>
      <c r="EJ846" s="165"/>
      <c r="EK846" s="165"/>
      <c r="EL846" s="165"/>
      <c r="EM846" s="165"/>
      <c r="EN846" s="165"/>
      <c r="EO846" s="165"/>
      <c r="EP846" s="165"/>
      <c r="EQ846" s="165"/>
      <c r="ER846" s="165"/>
      <c r="ES846" s="165"/>
      <c r="ET846" s="165"/>
      <c r="EU846" s="165"/>
      <c r="EV846" s="165"/>
      <c r="EW846" s="165"/>
      <c r="EX846" s="165"/>
      <c r="EY846" s="165"/>
      <c r="EZ846" s="165"/>
      <c r="FA846" s="165"/>
      <c r="FB846" s="165"/>
      <c r="FC846" s="165"/>
      <c r="FD846" s="165"/>
      <c r="FE846" s="165"/>
      <c r="FF846" s="165"/>
      <c r="FG846" s="165"/>
      <c r="FH846" s="165"/>
      <c r="FI846" s="165"/>
      <c r="FJ846" s="165"/>
      <c r="FK846" s="165"/>
      <c r="FL846" s="165"/>
      <c r="FM846" s="165"/>
      <c r="FN846" s="165"/>
      <c r="FO846" s="165"/>
      <c r="FP846" s="165"/>
      <c r="FQ846" s="165"/>
      <c r="FR846" s="165"/>
      <c r="FS846" s="165"/>
      <c r="FT846" s="165"/>
      <c r="FU846" s="165"/>
      <c r="FV846" s="165"/>
      <c r="FW846" s="165"/>
      <c r="FX846" s="165"/>
      <c r="FY846" s="165"/>
      <c r="FZ846" s="165"/>
      <c r="GA846" s="165"/>
      <c r="GB846" s="165"/>
      <c r="GC846" s="165"/>
      <c r="GD846" s="165"/>
      <c r="GE846" s="165"/>
      <c r="GF846" s="165"/>
      <c r="GG846" s="165"/>
      <c r="GH846" s="165"/>
      <c r="GI846" s="165"/>
      <c r="GJ846" s="165"/>
      <c r="GK846" s="165"/>
      <c r="GL846" s="165"/>
      <c r="GM846" s="165"/>
      <c r="GN846" s="165"/>
      <c r="GO846" s="165"/>
      <c r="GP846" s="165"/>
      <c r="GQ846" s="165"/>
      <c r="GR846" s="165"/>
      <c r="GS846" s="165"/>
      <c r="GT846" s="165"/>
      <c r="GU846" s="165"/>
      <c r="GV846" s="165"/>
      <c r="GW846" s="165"/>
      <c r="GX846" s="165"/>
      <c r="GY846" s="165"/>
      <c r="GZ846" s="165"/>
      <c r="HA846" s="165"/>
      <c r="HB846" s="165"/>
      <c r="HC846" s="165"/>
      <c r="HD846" s="165"/>
      <c r="HE846" s="165"/>
      <c r="HF846" s="165"/>
      <c r="HG846" s="165"/>
      <c r="HH846" s="165"/>
      <c r="HI846" s="165"/>
      <c r="HJ846" s="165"/>
      <c r="HK846" s="165"/>
      <c r="HL846" s="165"/>
      <c r="HM846" s="165"/>
      <c r="HN846" s="165"/>
      <c r="HO846" s="165"/>
      <c r="HP846" s="165"/>
      <c r="HQ846" s="165"/>
      <c r="HR846" s="165"/>
      <c r="HS846" s="165"/>
      <c r="HT846" s="165"/>
      <c r="HU846" s="165"/>
      <c r="HV846" s="165"/>
      <c r="HW846" s="165"/>
      <c r="HX846" s="165"/>
      <c r="HY846" s="165"/>
      <c r="HZ846" s="165"/>
      <c r="IA846" s="165"/>
      <c r="IB846" s="165"/>
      <c r="IC846" s="165"/>
      <c r="ID846" s="165"/>
      <c r="IE846" s="165"/>
      <c r="IF846" s="165"/>
      <c r="IG846" s="165"/>
      <c r="IH846" s="165"/>
      <c r="II846" s="165"/>
      <c r="IJ846" s="165"/>
      <c r="IK846" s="165"/>
      <c r="IL846" s="165"/>
      <c r="IM846" s="165"/>
      <c r="IN846" s="165"/>
      <c r="IO846" s="165"/>
      <c r="IP846" s="165"/>
      <c r="IQ846" s="165"/>
      <c r="IR846" s="165"/>
      <c r="IS846" s="165"/>
      <c r="IT846" s="165"/>
      <c r="IU846" s="165"/>
      <c r="IV846" s="165"/>
      <c r="IW846" s="165"/>
      <c r="IX846" s="165"/>
      <c r="IY846" s="165"/>
      <c r="IZ846" s="165"/>
      <c r="JA846" s="165"/>
      <c r="JB846" s="165"/>
      <c r="JC846" s="165"/>
      <c r="JD846" s="165"/>
      <c r="JE846" s="165"/>
      <c r="JF846" s="165"/>
      <c r="JG846" s="165"/>
      <c r="JH846" s="165"/>
      <c r="JI846" s="165"/>
      <c r="JJ846" s="165"/>
      <c r="JK846" s="165"/>
      <c r="JL846" s="165"/>
      <c r="JM846" s="165"/>
      <c r="JN846" s="165"/>
      <c r="JO846" s="165"/>
      <c r="JP846" s="165"/>
      <c r="JQ846" s="165"/>
      <c r="JR846" s="165"/>
      <c r="JS846" s="165"/>
      <c r="JT846" s="165"/>
      <c r="JU846" s="165"/>
      <c r="JV846" s="165"/>
      <c r="JW846" s="165"/>
      <c r="JX846" s="165"/>
      <c r="JY846" s="165"/>
      <c r="JZ846" s="165"/>
      <c r="KA846" s="165"/>
      <c r="KB846" s="165"/>
      <c r="KC846" s="165"/>
      <c r="KD846" s="165"/>
      <c r="KE846" s="165"/>
      <c r="KF846" s="165"/>
      <c r="KG846" s="165"/>
      <c r="KH846" s="165"/>
      <c r="KI846" s="165"/>
      <c r="KJ846" s="165"/>
      <c r="KK846" s="165"/>
      <c r="KL846" s="165"/>
      <c r="KM846" s="165"/>
      <c r="KN846" s="165"/>
      <c r="KO846" s="165"/>
      <c r="KP846" s="165"/>
      <c r="KQ846" s="165"/>
      <c r="KR846" s="165"/>
      <c r="KS846" s="165"/>
      <c r="KT846" s="165"/>
      <c r="KU846" s="165"/>
      <c r="KV846" s="165"/>
      <c r="KW846" s="165"/>
      <c r="KX846" s="165"/>
      <c r="KY846" s="165"/>
      <c r="KZ846" s="165"/>
      <c r="LA846" s="165"/>
      <c r="LB846" s="165"/>
      <c r="LC846" s="165"/>
      <c r="LD846" s="165"/>
      <c r="LE846" s="165"/>
      <c r="LF846" s="165"/>
      <c r="LG846" s="165"/>
      <c r="LH846" s="165"/>
      <c r="LI846" s="165"/>
      <c r="LJ846" s="165"/>
      <c r="LK846" s="165"/>
      <c r="LL846" s="165"/>
      <c r="LM846" s="165"/>
      <c r="LN846" s="165"/>
      <c r="LO846" s="165"/>
      <c r="LP846" s="165"/>
      <c r="LQ846" s="165"/>
      <c r="LR846" s="165"/>
      <c r="LS846" s="165"/>
      <c r="LT846" s="165"/>
      <c r="LU846" s="165"/>
      <c r="LV846" s="165"/>
      <c r="LW846" s="165"/>
      <c r="LX846" s="165"/>
      <c r="LY846" s="165"/>
      <c r="LZ846" s="165"/>
      <c r="MA846" s="165"/>
      <c r="MB846" s="165"/>
      <c r="MC846" s="165"/>
      <c r="MD846" s="165"/>
      <c r="ME846" s="165"/>
      <c r="MF846" s="165"/>
      <c r="MG846" s="165"/>
      <c r="MH846" s="165"/>
      <c r="MI846" s="165"/>
      <c r="MJ846" s="165"/>
      <c r="MK846" s="165"/>
      <c r="ML846" s="165"/>
      <c r="MM846" s="165"/>
      <c r="MN846" s="165"/>
      <c r="MO846" s="165"/>
      <c r="MP846" s="165"/>
      <c r="MQ846" s="165"/>
      <c r="MR846" s="165"/>
      <c r="MS846" s="165"/>
      <c r="MT846" s="165"/>
      <c r="MU846" s="165"/>
      <c r="MV846" s="165"/>
      <c r="MW846" s="165"/>
      <c r="MX846" s="165"/>
      <c r="MY846" s="165"/>
      <c r="MZ846" s="165"/>
      <c r="NA846" s="165"/>
      <c r="NB846" s="165"/>
      <c r="NC846" s="165"/>
      <c r="ND846" s="165"/>
      <c r="NE846" s="165"/>
      <c r="NF846" s="165"/>
      <c r="NG846" s="165"/>
      <c r="NH846" s="165"/>
      <c r="NI846" s="165"/>
      <c r="NJ846" s="165"/>
      <c r="NK846" s="165"/>
      <c r="NL846" s="165"/>
      <c r="NM846" s="165"/>
      <c r="NN846" s="165"/>
      <c r="NO846" s="165"/>
      <c r="NP846" s="165"/>
      <c r="NQ846" s="165"/>
      <c r="NR846" s="165"/>
      <c r="NS846" s="165"/>
      <c r="NT846" s="165"/>
      <c r="NU846" s="165"/>
      <c r="NV846" s="165"/>
      <c r="NW846" s="165"/>
      <c r="NX846" s="165"/>
      <c r="NY846" s="165"/>
      <c r="NZ846" s="165"/>
      <c r="OA846" s="165"/>
      <c r="OB846" s="165"/>
      <c r="OC846" s="165"/>
      <c r="OD846" s="165"/>
      <c r="OE846" s="165"/>
      <c r="OF846" s="165"/>
      <c r="OG846" s="165"/>
      <c r="OH846" s="165"/>
      <c r="OI846" s="165"/>
      <c r="OJ846" s="165"/>
      <c r="OK846" s="165"/>
      <c r="OL846" s="165"/>
      <c r="OM846" s="165"/>
      <c r="ON846" s="165"/>
      <c r="OO846" s="165"/>
      <c r="OP846" s="165"/>
      <c r="OQ846" s="165"/>
      <c r="OR846" s="165"/>
      <c r="OS846" s="165"/>
      <c r="OT846" s="165"/>
      <c r="OU846" s="165"/>
      <c r="OV846" s="165"/>
      <c r="OW846" s="165"/>
      <c r="OX846" s="165"/>
      <c r="OY846" s="165"/>
      <c r="OZ846" s="165"/>
      <c r="PA846" s="165"/>
      <c r="PB846" s="165"/>
      <c r="PC846" s="165"/>
      <c r="PD846" s="165"/>
      <c r="PE846" s="165"/>
      <c r="PF846" s="165"/>
      <c r="PG846" s="165"/>
      <c r="PH846" s="165"/>
      <c r="PI846" s="165"/>
      <c r="PJ846" s="165"/>
      <c r="PK846" s="165"/>
      <c r="PL846" s="165"/>
      <c r="PM846" s="165"/>
      <c r="PN846" s="165"/>
      <c r="PO846" s="165"/>
      <c r="PP846" s="165"/>
      <c r="PQ846" s="165"/>
      <c r="PR846" s="165"/>
      <c r="PS846" s="165"/>
      <c r="PT846" s="165"/>
      <c r="PU846" s="165"/>
      <c r="PV846" s="165"/>
      <c r="PW846" s="165"/>
      <c r="PX846" s="165"/>
      <c r="PY846" s="165"/>
      <c r="PZ846" s="165"/>
      <c r="QA846" s="165"/>
      <c r="QB846" s="165"/>
      <c r="QC846" s="165"/>
      <c r="QD846" s="165"/>
      <c r="QE846" s="165"/>
      <c r="QF846" s="165"/>
      <c r="QG846" s="165"/>
      <c r="QH846" s="165"/>
      <c r="QI846" s="165"/>
      <c r="QJ846" s="165"/>
      <c r="QK846" s="165"/>
      <c r="QL846" s="165"/>
      <c r="QM846" s="165"/>
      <c r="QN846" s="165"/>
      <c r="QO846" s="165"/>
      <c r="QP846" s="165"/>
      <c r="QQ846" s="165"/>
      <c r="QR846" s="165"/>
      <c r="QS846" s="165"/>
      <c r="QT846" s="165"/>
      <c r="QU846" s="165"/>
      <c r="QV846" s="165"/>
      <c r="QW846" s="165"/>
      <c r="QX846" s="165"/>
      <c r="QY846" s="165"/>
      <c r="QZ846" s="165"/>
      <c r="RA846" s="165"/>
      <c r="RB846" s="165"/>
      <c r="RC846" s="165"/>
      <c r="RD846" s="165"/>
      <c r="RE846" s="165"/>
      <c r="RF846" s="165"/>
      <c r="RG846" s="165"/>
      <c r="RH846" s="165"/>
      <c r="RI846" s="165"/>
      <c r="RJ846" s="165"/>
      <c r="RK846" s="165"/>
      <c r="RL846" s="165"/>
      <c r="RM846" s="165"/>
      <c r="RN846" s="165"/>
      <c r="RO846" s="165"/>
      <c r="RP846" s="165"/>
      <c r="RQ846" s="165"/>
      <c r="RR846" s="165"/>
      <c r="RS846" s="165"/>
      <c r="RT846" s="165"/>
      <c r="RU846" s="165"/>
      <c r="RV846" s="165"/>
      <c r="RW846" s="165"/>
      <c r="RX846" s="165"/>
      <c r="RY846" s="165"/>
      <c r="RZ846" s="165"/>
      <c r="SA846" s="165"/>
      <c r="SB846" s="165"/>
      <c r="SC846" s="165"/>
      <c r="SD846" s="165"/>
      <c r="SE846" s="165"/>
      <c r="SF846" s="165"/>
      <c r="SG846" s="165"/>
      <c r="SH846" s="165"/>
      <c r="SI846" s="165"/>
      <c r="SJ846" s="165"/>
      <c r="SK846" s="165"/>
      <c r="SL846" s="165"/>
      <c r="SM846" s="165"/>
      <c r="SN846" s="165"/>
      <c r="SO846" s="165"/>
      <c r="SP846" s="165"/>
      <c r="SQ846" s="165"/>
      <c r="SR846" s="165"/>
      <c r="SS846" s="165"/>
      <c r="ST846" s="165"/>
      <c r="SU846" s="165"/>
      <c r="SV846" s="165"/>
      <c r="SW846" s="165"/>
      <c r="SX846" s="165"/>
      <c r="SY846" s="165"/>
      <c r="SZ846" s="165"/>
      <c r="TA846" s="165"/>
      <c r="TB846" s="165"/>
      <c r="TC846" s="165"/>
      <c r="TD846" s="165"/>
      <c r="TE846" s="165"/>
      <c r="TF846" s="165"/>
      <c r="TG846" s="165"/>
      <c r="TH846" s="165"/>
      <c r="TI846" s="165"/>
      <c r="TJ846" s="165"/>
      <c r="TK846" s="165"/>
      <c r="TL846" s="165"/>
      <c r="TM846" s="165"/>
      <c r="TN846" s="165"/>
      <c r="TO846" s="165"/>
      <c r="TP846" s="165"/>
      <c r="TQ846" s="165"/>
      <c r="TR846" s="165"/>
      <c r="TS846" s="165"/>
      <c r="TT846" s="165"/>
      <c r="TU846" s="165"/>
      <c r="TV846" s="165"/>
      <c r="TW846" s="165"/>
      <c r="TX846" s="165"/>
      <c r="TY846" s="165"/>
      <c r="TZ846" s="165"/>
      <c r="UA846" s="165"/>
      <c r="UB846" s="165"/>
      <c r="UC846" s="165"/>
      <c r="UD846" s="165"/>
      <c r="UE846" s="165"/>
      <c r="UF846" s="165"/>
      <c r="UG846" s="165"/>
      <c r="UH846" s="165"/>
      <c r="UI846" s="165"/>
      <c r="UJ846" s="165"/>
      <c r="UK846" s="165"/>
      <c r="UL846" s="165"/>
      <c r="UM846" s="165"/>
      <c r="UN846" s="165"/>
      <c r="UO846" s="165"/>
      <c r="UP846" s="165"/>
      <c r="UQ846" s="165"/>
      <c r="UR846" s="165"/>
      <c r="US846" s="165"/>
      <c r="UT846" s="165"/>
      <c r="UU846" s="165"/>
      <c r="UV846" s="165"/>
      <c r="UW846" s="165"/>
      <c r="UX846" s="165"/>
      <c r="UY846" s="165"/>
      <c r="UZ846" s="165"/>
      <c r="VA846" s="165"/>
      <c r="VB846" s="165"/>
      <c r="VC846" s="165"/>
      <c r="VD846" s="165"/>
      <c r="VE846" s="165"/>
      <c r="VF846" s="165"/>
      <c r="VG846" s="165"/>
      <c r="VH846" s="165"/>
      <c r="VI846" s="165"/>
      <c r="VJ846" s="165"/>
      <c r="VK846" s="165"/>
      <c r="VL846" s="165"/>
      <c r="VM846" s="165"/>
      <c r="VN846" s="165"/>
      <c r="VO846" s="165"/>
      <c r="VP846" s="165"/>
      <c r="VQ846" s="165"/>
      <c r="VR846" s="165"/>
      <c r="VS846" s="165"/>
      <c r="VT846" s="165"/>
      <c r="VU846" s="165"/>
      <c r="VV846" s="165"/>
      <c r="VW846" s="165"/>
      <c r="VX846" s="165"/>
      <c r="VY846" s="165"/>
      <c r="VZ846" s="165"/>
      <c r="WA846" s="165"/>
      <c r="WB846" s="165"/>
      <c r="WC846" s="165"/>
      <c r="WD846" s="165"/>
      <c r="WE846" s="165"/>
      <c r="WF846" s="165"/>
      <c r="WG846" s="165"/>
      <c r="WH846" s="165"/>
      <c r="WI846" s="165"/>
      <c r="WJ846" s="165"/>
      <c r="WK846" s="165"/>
      <c r="WL846" s="165"/>
      <c r="WM846" s="165"/>
      <c r="WN846" s="165"/>
      <c r="WO846" s="165"/>
      <c r="WP846" s="165"/>
      <c r="WQ846" s="165"/>
      <c r="WR846" s="165"/>
      <c r="WS846" s="165"/>
      <c r="WT846" s="165"/>
      <c r="WU846" s="165"/>
      <c r="WV846" s="165"/>
      <c r="WW846" s="165"/>
      <c r="WX846" s="165"/>
      <c r="WY846" s="165"/>
      <c r="WZ846" s="165"/>
      <c r="XA846" s="165"/>
      <c r="XB846" s="165"/>
      <c r="XC846" s="165"/>
      <c r="XD846" s="165"/>
      <c r="XE846" s="165"/>
      <c r="XF846" s="165"/>
      <c r="XG846" s="165"/>
      <c r="XH846" s="165"/>
      <c r="XI846" s="165"/>
      <c r="XJ846" s="165"/>
      <c r="XK846" s="165"/>
      <c r="XL846" s="165"/>
      <c r="XM846" s="165"/>
      <c r="XN846" s="165"/>
      <c r="XO846" s="165"/>
      <c r="XP846" s="165"/>
      <c r="XQ846" s="165"/>
      <c r="XR846" s="165"/>
      <c r="XS846" s="165"/>
      <c r="XT846" s="165"/>
      <c r="XU846" s="165"/>
      <c r="XV846" s="165"/>
      <c r="XW846" s="165"/>
      <c r="XX846" s="165"/>
      <c r="XY846" s="165"/>
      <c r="XZ846" s="165"/>
      <c r="YA846" s="165"/>
      <c r="YB846" s="165"/>
      <c r="YC846" s="165"/>
      <c r="YD846" s="165"/>
      <c r="YE846" s="165"/>
      <c r="YF846" s="165"/>
      <c r="YG846" s="165"/>
      <c r="YH846" s="165"/>
      <c r="YI846" s="165"/>
      <c r="YJ846" s="165"/>
      <c r="YK846" s="165"/>
      <c r="YL846" s="165"/>
      <c r="YM846" s="165"/>
      <c r="YN846" s="165"/>
      <c r="YO846" s="165"/>
      <c r="YP846" s="165"/>
      <c r="YQ846" s="165"/>
      <c r="YR846" s="165"/>
      <c r="YS846" s="165"/>
      <c r="YT846" s="165"/>
      <c r="YU846" s="165"/>
      <c r="YV846" s="165"/>
      <c r="YW846" s="165"/>
      <c r="YX846" s="165"/>
      <c r="YY846" s="165"/>
      <c r="YZ846" s="165"/>
      <c r="ZA846" s="165"/>
      <c r="ZB846" s="165"/>
      <c r="ZC846" s="165"/>
      <c r="ZD846" s="165"/>
      <c r="ZE846" s="165"/>
      <c r="ZF846" s="165"/>
      <c r="ZG846" s="165"/>
      <c r="ZH846" s="165"/>
      <c r="ZI846" s="165"/>
      <c r="ZJ846" s="165"/>
      <c r="ZK846" s="165"/>
      <c r="ZL846" s="165"/>
      <c r="ZM846" s="165"/>
      <c r="ZN846" s="165"/>
      <c r="ZO846" s="165"/>
      <c r="ZP846" s="165"/>
      <c r="ZQ846" s="165"/>
      <c r="ZR846" s="165"/>
      <c r="ZS846" s="165"/>
      <c r="ZT846" s="165"/>
      <c r="ZU846" s="165"/>
      <c r="ZV846" s="165"/>
      <c r="ZW846" s="165"/>
      <c r="ZX846" s="165"/>
      <c r="ZY846" s="165"/>
      <c r="ZZ846" s="165"/>
      <c r="AAA846" s="165"/>
      <c r="AAB846" s="165"/>
      <c r="AAC846" s="165"/>
      <c r="AAD846" s="165"/>
      <c r="AAE846" s="165"/>
      <c r="AAF846" s="165"/>
      <c r="AAG846" s="165"/>
      <c r="AAH846" s="165"/>
      <c r="AAI846" s="165"/>
      <c r="AAJ846" s="165"/>
      <c r="AAK846" s="165"/>
      <c r="AAL846" s="165"/>
      <c r="AAM846" s="165"/>
      <c r="AAN846" s="165"/>
      <c r="AAO846" s="165"/>
      <c r="AAP846" s="165"/>
      <c r="AAQ846" s="165"/>
      <c r="AAR846" s="165"/>
      <c r="AAS846" s="165"/>
      <c r="AAT846" s="165"/>
      <c r="AAU846" s="165"/>
      <c r="AAV846" s="165"/>
      <c r="AAW846" s="165"/>
      <c r="AAX846" s="165"/>
      <c r="AAY846" s="165"/>
      <c r="AAZ846" s="165"/>
      <c r="ABA846" s="165"/>
      <c r="ABB846" s="165"/>
      <c r="ABC846" s="165"/>
      <c r="ABD846" s="165"/>
      <c r="ABE846" s="165"/>
      <c r="ABF846" s="165"/>
      <c r="ABG846" s="165"/>
      <c r="ABH846" s="165"/>
      <c r="ABI846" s="165"/>
      <c r="ABJ846" s="165"/>
      <c r="ABK846" s="165"/>
      <c r="ABL846" s="165"/>
      <c r="ABM846" s="165"/>
      <c r="ABN846" s="165"/>
      <c r="ABO846" s="165"/>
      <c r="ABP846" s="165"/>
      <c r="ABQ846" s="165"/>
      <c r="ABR846" s="165"/>
      <c r="ABS846" s="165"/>
      <c r="ABT846" s="165"/>
      <c r="ABU846" s="165"/>
      <c r="ABV846" s="165"/>
      <c r="ABW846" s="165"/>
      <c r="ABX846" s="165"/>
      <c r="ABY846" s="165"/>
      <c r="ABZ846" s="165"/>
      <c r="ACA846" s="165"/>
      <c r="ACB846" s="165"/>
      <c r="ACC846" s="165"/>
      <c r="ACD846" s="165"/>
      <c r="ACE846" s="165"/>
      <c r="ACF846" s="165"/>
      <c r="ACG846" s="165"/>
      <c r="ACH846" s="165"/>
      <c r="ACI846" s="165"/>
      <c r="ACJ846" s="165"/>
      <c r="ACK846" s="165"/>
      <c r="ACL846" s="165"/>
      <c r="ACM846" s="165"/>
      <c r="ACN846" s="165"/>
      <c r="ACO846" s="165"/>
      <c r="ACP846" s="165"/>
      <c r="ACQ846" s="165"/>
      <c r="ACR846" s="165"/>
      <c r="ACS846" s="165"/>
      <c r="ACT846" s="165"/>
      <c r="ACU846" s="165"/>
      <c r="ACV846" s="165"/>
      <c r="ACW846" s="165"/>
      <c r="ACX846" s="165"/>
      <c r="ACY846" s="165"/>
      <c r="ACZ846" s="165"/>
      <c r="ADA846" s="165"/>
      <c r="ADB846" s="165"/>
      <c r="ADC846" s="165"/>
      <c r="ADD846" s="165"/>
      <c r="ADE846" s="165"/>
      <c r="ADF846" s="165"/>
      <c r="ADG846" s="165"/>
      <c r="ADH846" s="165"/>
      <c r="ADI846" s="165"/>
      <c r="ADJ846" s="165"/>
      <c r="ADK846" s="165"/>
      <c r="ADL846" s="165"/>
      <c r="ADM846" s="165"/>
      <c r="ADN846" s="165"/>
      <c r="ADO846" s="165"/>
      <c r="ADP846" s="165"/>
      <c r="ADQ846" s="165"/>
      <c r="ADR846" s="165"/>
      <c r="ADS846" s="165"/>
      <c r="ADT846" s="165"/>
      <c r="ADU846" s="165"/>
      <c r="ADV846" s="165"/>
      <c r="ADW846" s="165"/>
      <c r="ADX846" s="165"/>
      <c r="ADY846" s="165"/>
      <c r="ADZ846" s="165"/>
      <c r="AEA846" s="165"/>
      <c r="AEB846" s="165"/>
      <c r="AEC846" s="165"/>
      <c r="AED846" s="165"/>
      <c r="AEE846" s="165"/>
      <c r="AEF846" s="165"/>
      <c r="AEG846" s="165"/>
      <c r="AEH846" s="165"/>
      <c r="AEI846" s="165"/>
      <c r="AEJ846" s="165"/>
      <c r="AEK846" s="165"/>
      <c r="AEL846" s="165"/>
      <c r="AEM846" s="165"/>
      <c r="AEN846" s="165"/>
      <c r="AEO846" s="165"/>
      <c r="AEP846" s="165"/>
      <c r="AEQ846" s="165"/>
      <c r="AER846" s="165"/>
      <c r="AES846" s="165"/>
      <c r="AET846" s="165"/>
      <c r="AEU846" s="165"/>
      <c r="AEV846" s="165"/>
      <c r="AEW846" s="165"/>
      <c r="AEX846" s="165"/>
      <c r="AEY846" s="165"/>
      <c r="AEZ846" s="165"/>
      <c r="AFA846" s="165"/>
      <c r="AFB846" s="165"/>
      <c r="AFC846" s="165"/>
      <c r="AFD846" s="165"/>
      <c r="AFE846" s="165"/>
      <c r="AFF846" s="165"/>
      <c r="AFG846" s="165"/>
      <c r="AFH846" s="165"/>
      <c r="AFI846" s="165"/>
      <c r="AFJ846" s="165"/>
      <c r="AFK846" s="165"/>
      <c r="AFL846" s="165"/>
      <c r="AFM846" s="165"/>
      <c r="AFN846" s="165"/>
      <c r="AFO846" s="165"/>
      <c r="AFP846" s="165"/>
      <c r="AFQ846" s="165"/>
      <c r="AFR846" s="165"/>
      <c r="AFS846" s="165"/>
      <c r="AFT846" s="165"/>
      <c r="AFU846" s="165"/>
      <c r="AFV846" s="165"/>
      <c r="AFW846" s="165"/>
      <c r="AFX846" s="165"/>
      <c r="AFY846" s="165"/>
      <c r="AFZ846" s="165"/>
      <c r="AGA846" s="165"/>
      <c r="AGB846" s="165"/>
      <c r="AGC846" s="165"/>
      <c r="AGD846" s="165"/>
      <c r="AGE846" s="165"/>
      <c r="AGF846" s="165"/>
      <c r="AGG846" s="165"/>
      <c r="AGH846" s="165"/>
      <c r="AGI846" s="165"/>
      <c r="AGJ846" s="165"/>
      <c r="AGK846" s="165"/>
      <c r="AGL846" s="165"/>
      <c r="AGM846" s="165"/>
      <c r="AGN846" s="165"/>
      <c r="AGO846" s="165"/>
      <c r="AGP846" s="165"/>
      <c r="AGQ846" s="165"/>
      <c r="AGR846" s="165"/>
      <c r="AGS846" s="165"/>
      <c r="AGT846" s="165"/>
      <c r="AGU846" s="165"/>
      <c r="AGV846" s="165"/>
      <c r="AGW846" s="165"/>
      <c r="AGX846" s="165"/>
      <c r="AGY846" s="165"/>
      <c r="AGZ846" s="165"/>
      <c r="AHA846" s="165"/>
      <c r="AHB846" s="165"/>
      <c r="AHC846" s="165"/>
      <c r="AHD846" s="165"/>
      <c r="AHE846" s="165"/>
      <c r="AHF846" s="165"/>
      <c r="AHG846" s="165"/>
      <c r="AHH846" s="165"/>
      <c r="AHI846" s="165"/>
      <c r="AHJ846" s="165"/>
      <c r="AHK846" s="165"/>
      <c r="AHL846" s="165"/>
      <c r="AHM846" s="165"/>
      <c r="AHN846" s="165"/>
      <c r="AHO846" s="165"/>
      <c r="AHP846" s="165"/>
      <c r="AHQ846" s="165"/>
      <c r="AHR846" s="165"/>
      <c r="AHS846" s="165"/>
      <c r="AHT846" s="165"/>
      <c r="AHU846" s="165"/>
      <c r="AHV846" s="165"/>
      <c r="AHW846" s="165"/>
      <c r="AHX846" s="165"/>
      <c r="AHY846" s="165"/>
      <c r="AHZ846" s="165"/>
      <c r="AIA846" s="165"/>
      <c r="AIB846" s="165"/>
      <c r="AIC846" s="165"/>
      <c r="AID846" s="165"/>
      <c r="AIE846" s="165"/>
      <c r="AIF846" s="165"/>
      <c r="AIG846" s="165"/>
      <c r="AIH846" s="165"/>
      <c r="AII846" s="165"/>
      <c r="AIJ846" s="165"/>
      <c r="AIK846" s="165"/>
      <c r="AIL846" s="165"/>
      <c r="AIM846" s="165"/>
      <c r="AIN846" s="165"/>
      <c r="AIO846" s="165"/>
      <c r="AIP846" s="165"/>
      <c r="AIQ846" s="165"/>
      <c r="AIR846" s="165"/>
      <c r="AIS846" s="165"/>
      <c r="AIT846" s="165"/>
      <c r="AIU846" s="165"/>
      <c r="AIV846" s="165"/>
      <c r="AIW846" s="165"/>
      <c r="AIX846" s="165"/>
      <c r="AIY846" s="165"/>
      <c r="AIZ846" s="165"/>
      <c r="AJA846" s="165"/>
      <c r="AJB846" s="165"/>
      <c r="AJC846" s="165"/>
      <c r="AJD846" s="165"/>
      <c r="AJE846" s="165"/>
      <c r="AJF846" s="165"/>
      <c r="AJG846" s="165"/>
      <c r="AJH846" s="165"/>
      <c r="AJI846" s="165"/>
      <c r="AJJ846" s="165"/>
      <c r="AJK846" s="165"/>
      <c r="AJL846" s="165"/>
      <c r="AJM846" s="165"/>
      <c r="AJN846" s="165"/>
      <c r="AJO846" s="165"/>
      <c r="AJP846" s="165"/>
      <c r="AJQ846" s="165"/>
      <c r="AJR846" s="165"/>
      <c r="AJS846" s="165"/>
      <c r="AJT846" s="165"/>
      <c r="AJU846" s="165"/>
      <c r="AJV846" s="165"/>
      <c r="AJW846" s="165"/>
      <c r="AJX846" s="165"/>
      <c r="AJY846" s="165"/>
      <c r="AJZ846" s="165"/>
      <c r="AKA846" s="165"/>
      <c r="AKB846" s="165"/>
      <c r="AKC846" s="165"/>
      <c r="AKD846" s="165"/>
      <c r="AKE846" s="165"/>
      <c r="AKF846" s="165"/>
      <c r="AKG846" s="165"/>
      <c r="AKH846" s="165"/>
      <c r="AKI846" s="165"/>
      <c r="AKJ846" s="165"/>
      <c r="AKK846" s="165"/>
      <c r="AKL846" s="165"/>
      <c r="AKM846" s="165"/>
      <c r="AKN846" s="165"/>
      <c r="AKO846" s="165"/>
      <c r="AKP846" s="165"/>
      <c r="AKQ846" s="165"/>
      <c r="AKR846" s="165"/>
      <c r="AKS846" s="165"/>
      <c r="AKT846" s="165"/>
      <c r="AKU846" s="165"/>
      <c r="AKV846" s="165"/>
      <c r="AKW846" s="165"/>
      <c r="AKX846" s="165"/>
      <c r="AKY846" s="165"/>
      <c r="AKZ846" s="165"/>
      <c r="ALA846" s="165"/>
      <c r="ALB846" s="165"/>
      <c r="ALC846" s="165"/>
      <c r="ALD846" s="165"/>
      <c r="ALE846" s="165"/>
      <c r="ALF846" s="165"/>
      <c r="ALG846" s="165"/>
      <c r="ALH846" s="165"/>
      <c r="ALI846" s="165"/>
      <c r="ALJ846" s="165"/>
      <c r="ALK846" s="165"/>
      <c r="ALL846" s="165"/>
      <c r="ALM846" s="165"/>
      <c r="ALN846" s="165"/>
      <c r="ALO846" s="165"/>
      <c r="ALP846" s="165"/>
      <c r="ALQ846" s="165"/>
      <c r="ALR846" s="165"/>
      <c r="ALS846" s="165"/>
      <c r="ALT846" s="165"/>
      <c r="ALU846" s="165"/>
      <c r="ALV846" s="165"/>
      <c r="ALW846" s="165"/>
      <c r="ALX846" s="165"/>
      <c r="ALY846" s="165"/>
      <c r="ALZ846" s="165"/>
      <c r="AMA846" s="165"/>
      <c r="AMB846" s="165"/>
      <c r="AMC846" s="165"/>
      <c r="AMD846" s="165"/>
      <c r="AME846" s="165"/>
      <c r="AMF846" s="165"/>
      <c r="AMG846" s="165"/>
      <c r="AMH846" s="165"/>
      <c r="AMI846" s="165"/>
      <c r="AMJ846" s="165"/>
    </row>
    <row r="847" spans="1:1025" s="14" customFormat="1" hidden="1">
      <c r="B847" s="29" t="s">
        <v>7</v>
      </c>
      <c r="C847" s="29" t="s">
        <v>8</v>
      </c>
      <c r="D847" s="29" t="s">
        <v>9</v>
      </c>
      <c r="E847" s="29" t="s">
        <v>10</v>
      </c>
      <c r="F847" s="29" t="s">
        <v>11</v>
      </c>
      <c r="G847" s="72" t="s">
        <v>12</v>
      </c>
      <c r="H847" s="29" t="s">
        <v>13</v>
      </c>
      <c r="I847" s="166"/>
      <c r="J847" s="167"/>
      <c r="K847" s="15" t="str">
        <f t="shared" si="75"/>
        <v>SEDUC E 41</v>
      </c>
      <c r="L847" s="15" t="e">
        <f>VLOOKUP(K847,[3]Matriz!$A:$B,2,FALSE)</f>
        <v>#N/A</v>
      </c>
      <c r="M847" s="165"/>
      <c r="N847" s="165"/>
      <c r="O847" s="165"/>
      <c r="P847" s="165"/>
      <c r="Q847" s="165"/>
      <c r="R847" s="165"/>
      <c r="S847" s="165"/>
      <c r="T847" s="165"/>
      <c r="U847" s="165"/>
      <c r="V847" s="165"/>
      <c r="W847" s="165"/>
      <c r="X847" s="165"/>
      <c r="Y847" s="165"/>
      <c r="Z847" s="165"/>
      <c r="AA847" s="165"/>
      <c r="AB847" s="165"/>
      <c r="AC847" s="165"/>
      <c r="AD847" s="165"/>
      <c r="AE847" s="165"/>
      <c r="AF847" s="165"/>
      <c r="AG847" s="165"/>
      <c r="AH847" s="165"/>
      <c r="AI847" s="165"/>
      <c r="AJ847" s="165"/>
      <c r="AK847" s="165"/>
      <c r="AL847" s="165"/>
      <c r="AM847" s="165"/>
      <c r="AN847" s="165"/>
      <c r="AO847" s="165"/>
      <c r="AP847" s="165"/>
      <c r="AQ847" s="165"/>
      <c r="AR847" s="165"/>
      <c r="AS847" s="165"/>
      <c r="AT847" s="165"/>
      <c r="AU847" s="165"/>
      <c r="AV847" s="165"/>
      <c r="AW847" s="165"/>
      <c r="AX847" s="165"/>
      <c r="AY847" s="165"/>
      <c r="AZ847" s="165"/>
      <c r="BA847" s="165"/>
      <c r="BB847" s="165"/>
      <c r="BC847" s="165"/>
      <c r="BD847" s="165"/>
      <c r="BE847" s="165"/>
      <c r="BF847" s="165"/>
      <c r="BG847" s="165"/>
      <c r="BH847" s="165"/>
      <c r="BI847" s="165"/>
      <c r="BJ847" s="165"/>
      <c r="BK847" s="165"/>
      <c r="BL847" s="165"/>
      <c r="BM847" s="165"/>
      <c r="BN847" s="165"/>
      <c r="BO847" s="165"/>
      <c r="BP847" s="165"/>
      <c r="BQ847" s="165"/>
      <c r="BR847" s="165"/>
      <c r="BS847" s="165"/>
      <c r="BT847" s="165"/>
      <c r="BU847" s="165"/>
      <c r="BV847" s="165"/>
      <c r="BW847" s="165"/>
      <c r="BX847" s="165"/>
      <c r="BY847" s="165"/>
      <c r="BZ847" s="165"/>
      <c r="CA847" s="165"/>
      <c r="CB847" s="165"/>
      <c r="CC847" s="165"/>
      <c r="CD847" s="165"/>
      <c r="CE847" s="165"/>
      <c r="CF847" s="165"/>
      <c r="CG847" s="165"/>
      <c r="CH847" s="165"/>
      <c r="CI847" s="165"/>
      <c r="CJ847" s="165"/>
      <c r="CK847" s="165"/>
      <c r="CL847" s="165"/>
      <c r="CM847" s="165"/>
      <c r="CN847" s="165"/>
      <c r="CO847" s="165"/>
      <c r="CP847" s="165"/>
      <c r="CQ847" s="165"/>
      <c r="CR847" s="165"/>
      <c r="CS847" s="165"/>
      <c r="CT847" s="165"/>
      <c r="CU847" s="165"/>
      <c r="CV847" s="165"/>
      <c r="CW847" s="165"/>
      <c r="CX847" s="165"/>
      <c r="CY847" s="165"/>
      <c r="CZ847" s="165"/>
      <c r="DA847" s="165"/>
      <c r="DB847" s="165"/>
      <c r="DC847" s="165"/>
      <c r="DD847" s="165"/>
      <c r="DE847" s="165"/>
      <c r="DF847" s="165"/>
      <c r="DG847" s="165"/>
      <c r="DH847" s="165"/>
      <c r="DI847" s="165"/>
      <c r="DJ847" s="165"/>
      <c r="DK847" s="165"/>
      <c r="DL847" s="165"/>
      <c r="DM847" s="165"/>
      <c r="DN847" s="165"/>
      <c r="DO847" s="165"/>
      <c r="DP847" s="165"/>
      <c r="DQ847" s="165"/>
      <c r="DR847" s="165"/>
      <c r="DS847" s="165"/>
      <c r="DT847" s="165"/>
      <c r="DU847" s="165"/>
      <c r="DV847" s="165"/>
      <c r="DW847" s="165"/>
      <c r="DX847" s="165"/>
      <c r="DY847" s="165"/>
      <c r="DZ847" s="165"/>
      <c r="EA847" s="165"/>
      <c r="EB847" s="165"/>
      <c r="EC847" s="165"/>
      <c r="ED847" s="165"/>
      <c r="EE847" s="165"/>
      <c r="EF847" s="165"/>
      <c r="EG847" s="165"/>
      <c r="EH847" s="165"/>
      <c r="EI847" s="165"/>
      <c r="EJ847" s="165"/>
      <c r="EK847" s="165"/>
      <c r="EL847" s="165"/>
      <c r="EM847" s="165"/>
      <c r="EN847" s="165"/>
      <c r="EO847" s="165"/>
      <c r="EP847" s="165"/>
      <c r="EQ847" s="165"/>
      <c r="ER847" s="165"/>
      <c r="ES847" s="165"/>
      <c r="ET847" s="165"/>
      <c r="EU847" s="165"/>
      <c r="EV847" s="165"/>
      <c r="EW847" s="165"/>
      <c r="EX847" s="165"/>
      <c r="EY847" s="165"/>
      <c r="EZ847" s="165"/>
      <c r="FA847" s="165"/>
      <c r="FB847" s="165"/>
      <c r="FC847" s="165"/>
      <c r="FD847" s="165"/>
      <c r="FE847" s="165"/>
      <c r="FF847" s="165"/>
      <c r="FG847" s="165"/>
      <c r="FH847" s="165"/>
      <c r="FI847" s="165"/>
      <c r="FJ847" s="165"/>
      <c r="FK847" s="165"/>
      <c r="FL847" s="165"/>
      <c r="FM847" s="165"/>
      <c r="FN847" s="165"/>
      <c r="FO847" s="165"/>
      <c r="FP847" s="165"/>
      <c r="FQ847" s="165"/>
      <c r="FR847" s="165"/>
      <c r="FS847" s="165"/>
      <c r="FT847" s="165"/>
      <c r="FU847" s="165"/>
      <c r="FV847" s="165"/>
      <c r="FW847" s="165"/>
      <c r="FX847" s="165"/>
      <c r="FY847" s="165"/>
      <c r="FZ847" s="165"/>
      <c r="GA847" s="165"/>
      <c r="GB847" s="165"/>
      <c r="GC847" s="165"/>
      <c r="GD847" s="165"/>
      <c r="GE847" s="165"/>
      <c r="GF847" s="165"/>
      <c r="GG847" s="165"/>
      <c r="GH847" s="165"/>
      <c r="GI847" s="165"/>
      <c r="GJ847" s="165"/>
      <c r="GK847" s="165"/>
      <c r="GL847" s="165"/>
      <c r="GM847" s="165"/>
      <c r="GN847" s="165"/>
      <c r="GO847" s="165"/>
      <c r="GP847" s="165"/>
      <c r="GQ847" s="165"/>
      <c r="GR847" s="165"/>
      <c r="GS847" s="165"/>
      <c r="GT847" s="165"/>
      <c r="GU847" s="165"/>
      <c r="GV847" s="165"/>
      <c r="GW847" s="165"/>
      <c r="GX847" s="165"/>
      <c r="GY847" s="165"/>
      <c r="GZ847" s="165"/>
      <c r="HA847" s="165"/>
      <c r="HB847" s="165"/>
      <c r="HC847" s="165"/>
      <c r="HD847" s="165"/>
      <c r="HE847" s="165"/>
      <c r="HF847" s="165"/>
      <c r="HG847" s="165"/>
      <c r="HH847" s="165"/>
      <c r="HI847" s="165"/>
      <c r="HJ847" s="165"/>
      <c r="HK847" s="165"/>
      <c r="HL847" s="165"/>
      <c r="HM847" s="165"/>
      <c r="HN847" s="165"/>
      <c r="HO847" s="165"/>
      <c r="HP847" s="165"/>
      <c r="HQ847" s="165"/>
      <c r="HR847" s="165"/>
      <c r="HS847" s="165"/>
      <c r="HT847" s="165"/>
      <c r="HU847" s="165"/>
      <c r="HV847" s="165"/>
      <c r="HW847" s="165"/>
      <c r="HX847" s="165"/>
      <c r="HY847" s="165"/>
      <c r="HZ847" s="165"/>
      <c r="IA847" s="165"/>
      <c r="IB847" s="165"/>
      <c r="IC847" s="165"/>
      <c r="ID847" s="165"/>
      <c r="IE847" s="165"/>
      <c r="IF847" s="165"/>
      <c r="IG847" s="165"/>
      <c r="IH847" s="165"/>
      <c r="II847" s="165"/>
      <c r="IJ847" s="165"/>
      <c r="IK847" s="165"/>
      <c r="IL847" s="165"/>
      <c r="IM847" s="165"/>
      <c r="IN847" s="165"/>
      <c r="IO847" s="165"/>
      <c r="IP847" s="165"/>
      <c r="IQ847" s="165"/>
      <c r="IR847" s="165"/>
      <c r="IS847" s="165"/>
      <c r="IT847" s="165"/>
      <c r="IU847" s="165"/>
      <c r="IV847" s="165"/>
      <c r="IW847" s="165"/>
      <c r="IX847" s="165"/>
      <c r="IY847" s="165"/>
      <c r="IZ847" s="165"/>
      <c r="JA847" s="165"/>
      <c r="JB847" s="165"/>
      <c r="JC847" s="165"/>
      <c r="JD847" s="165"/>
      <c r="JE847" s="165"/>
      <c r="JF847" s="165"/>
      <c r="JG847" s="165"/>
      <c r="JH847" s="165"/>
      <c r="JI847" s="165"/>
      <c r="JJ847" s="165"/>
      <c r="JK847" s="165"/>
      <c r="JL847" s="165"/>
      <c r="JM847" s="165"/>
      <c r="JN847" s="165"/>
      <c r="JO847" s="165"/>
      <c r="JP847" s="165"/>
      <c r="JQ847" s="165"/>
      <c r="JR847" s="165"/>
      <c r="JS847" s="165"/>
      <c r="JT847" s="165"/>
      <c r="JU847" s="165"/>
      <c r="JV847" s="165"/>
      <c r="JW847" s="165"/>
      <c r="JX847" s="165"/>
      <c r="JY847" s="165"/>
      <c r="JZ847" s="165"/>
      <c r="KA847" s="165"/>
      <c r="KB847" s="165"/>
      <c r="KC847" s="165"/>
      <c r="KD847" s="165"/>
      <c r="KE847" s="165"/>
      <c r="KF847" s="165"/>
      <c r="KG847" s="165"/>
      <c r="KH847" s="165"/>
      <c r="KI847" s="165"/>
      <c r="KJ847" s="165"/>
      <c r="KK847" s="165"/>
      <c r="KL847" s="165"/>
      <c r="KM847" s="165"/>
      <c r="KN847" s="165"/>
      <c r="KO847" s="165"/>
      <c r="KP847" s="165"/>
      <c r="KQ847" s="165"/>
      <c r="KR847" s="165"/>
      <c r="KS847" s="165"/>
      <c r="KT847" s="165"/>
      <c r="KU847" s="165"/>
      <c r="KV847" s="165"/>
      <c r="KW847" s="165"/>
      <c r="KX847" s="165"/>
      <c r="KY847" s="165"/>
      <c r="KZ847" s="165"/>
      <c r="LA847" s="165"/>
      <c r="LB847" s="165"/>
      <c r="LC847" s="165"/>
      <c r="LD847" s="165"/>
      <c r="LE847" s="165"/>
      <c r="LF847" s="165"/>
      <c r="LG847" s="165"/>
      <c r="LH847" s="165"/>
      <c r="LI847" s="165"/>
      <c r="LJ847" s="165"/>
      <c r="LK847" s="165"/>
      <c r="LL847" s="165"/>
      <c r="LM847" s="165"/>
      <c r="LN847" s="165"/>
      <c r="LO847" s="165"/>
      <c r="LP847" s="165"/>
      <c r="LQ847" s="165"/>
      <c r="LR847" s="165"/>
      <c r="LS847" s="165"/>
      <c r="LT847" s="165"/>
      <c r="LU847" s="165"/>
      <c r="LV847" s="165"/>
      <c r="LW847" s="165"/>
      <c r="LX847" s="165"/>
      <c r="LY847" s="165"/>
      <c r="LZ847" s="165"/>
      <c r="MA847" s="165"/>
      <c r="MB847" s="165"/>
      <c r="MC847" s="165"/>
      <c r="MD847" s="165"/>
      <c r="ME847" s="165"/>
      <c r="MF847" s="165"/>
      <c r="MG847" s="165"/>
      <c r="MH847" s="165"/>
      <c r="MI847" s="165"/>
      <c r="MJ847" s="165"/>
      <c r="MK847" s="165"/>
      <c r="ML847" s="165"/>
      <c r="MM847" s="165"/>
      <c r="MN847" s="165"/>
      <c r="MO847" s="165"/>
      <c r="MP847" s="165"/>
      <c r="MQ847" s="165"/>
      <c r="MR847" s="165"/>
      <c r="MS847" s="165"/>
      <c r="MT847" s="165"/>
      <c r="MU847" s="165"/>
      <c r="MV847" s="165"/>
      <c r="MW847" s="165"/>
      <c r="MX847" s="165"/>
      <c r="MY847" s="165"/>
      <c r="MZ847" s="165"/>
      <c r="NA847" s="165"/>
      <c r="NB847" s="165"/>
      <c r="NC847" s="165"/>
      <c r="ND847" s="165"/>
      <c r="NE847" s="165"/>
      <c r="NF847" s="165"/>
      <c r="NG847" s="165"/>
      <c r="NH847" s="165"/>
      <c r="NI847" s="165"/>
      <c r="NJ847" s="165"/>
      <c r="NK847" s="165"/>
      <c r="NL847" s="165"/>
      <c r="NM847" s="165"/>
      <c r="NN847" s="165"/>
      <c r="NO847" s="165"/>
      <c r="NP847" s="165"/>
      <c r="NQ847" s="165"/>
      <c r="NR847" s="165"/>
      <c r="NS847" s="165"/>
      <c r="NT847" s="165"/>
      <c r="NU847" s="165"/>
      <c r="NV847" s="165"/>
      <c r="NW847" s="165"/>
      <c r="NX847" s="165"/>
      <c r="NY847" s="165"/>
      <c r="NZ847" s="165"/>
      <c r="OA847" s="165"/>
      <c r="OB847" s="165"/>
      <c r="OC847" s="165"/>
      <c r="OD847" s="165"/>
      <c r="OE847" s="165"/>
      <c r="OF847" s="165"/>
      <c r="OG847" s="165"/>
      <c r="OH847" s="165"/>
      <c r="OI847" s="165"/>
      <c r="OJ847" s="165"/>
      <c r="OK847" s="165"/>
      <c r="OL847" s="165"/>
      <c r="OM847" s="165"/>
      <c r="ON847" s="165"/>
      <c r="OO847" s="165"/>
      <c r="OP847" s="165"/>
      <c r="OQ847" s="165"/>
      <c r="OR847" s="165"/>
      <c r="OS847" s="165"/>
      <c r="OT847" s="165"/>
      <c r="OU847" s="165"/>
      <c r="OV847" s="165"/>
      <c r="OW847" s="165"/>
      <c r="OX847" s="165"/>
      <c r="OY847" s="165"/>
      <c r="OZ847" s="165"/>
      <c r="PA847" s="165"/>
      <c r="PB847" s="165"/>
      <c r="PC847" s="165"/>
      <c r="PD847" s="165"/>
      <c r="PE847" s="165"/>
      <c r="PF847" s="165"/>
      <c r="PG847" s="165"/>
      <c r="PH847" s="165"/>
      <c r="PI847" s="165"/>
      <c r="PJ847" s="165"/>
      <c r="PK847" s="165"/>
      <c r="PL847" s="165"/>
      <c r="PM847" s="165"/>
      <c r="PN847" s="165"/>
      <c r="PO847" s="165"/>
      <c r="PP847" s="165"/>
      <c r="PQ847" s="165"/>
      <c r="PR847" s="165"/>
      <c r="PS847" s="165"/>
      <c r="PT847" s="165"/>
      <c r="PU847" s="165"/>
      <c r="PV847" s="165"/>
      <c r="PW847" s="165"/>
      <c r="PX847" s="165"/>
      <c r="PY847" s="165"/>
      <c r="PZ847" s="165"/>
      <c r="QA847" s="165"/>
      <c r="QB847" s="165"/>
      <c r="QC847" s="165"/>
      <c r="QD847" s="165"/>
      <c r="QE847" s="165"/>
      <c r="QF847" s="165"/>
      <c r="QG847" s="165"/>
      <c r="QH847" s="165"/>
      <c r="QI847" s="165"/>
      <c r="QJ847" s="165"/>
      <c r="QK847" s="165"/>
      <c r="QL847" s="165"/>
      <c r="QM847" s="165"/>
      <c r="QN847" s="165"/>
      <c r="QO847" s="165"/>
      <c r="QP847" s="165"/>
      <c r="QQ847" s="165"/>
      <c r="QR847" s="165"/>
      <c r="QS847" s="165"/>
      <c r="QT847" s="165"/>
      <c r="QU847" s="165"/>
      <c r="QV847" s="165"/>
      <c r="QW847" s="165"/>
      <c r="QX847" s="165"/>
      <c r="QY847" s="165"/>
      <c r="QZ847" s="165"/>
      <c r="RA847" s="165"/>
      <c r="RB847" s="165"/>
      <c r="RC847" s="165"/>
      <c r="RD847" s="165"/>
      <c r="RE847" s="165"/>
      <c r="RF847" s="165"/>
      <c r="RG847" s="165"/>
      <c r="RH847" s="165"/>
      <c r="RI847" s="165"/>
      <c r="RJ847" s="165"/>
      <c r="RK847" s="165"/>
      <c r="RL847" s="165"/>
      <c r="RM847" s="165"/>
      <c r="RN847" s="165"/>
      <c r="RO847" s="165"/>
      <c r="RP847" s="165"/>
      <c r="RQ847" s="165"/>
      <c r="RR847" s="165"/>
      <c r="RS847" s="165"/>
      <c r="RT847" s="165"/>
      <c r="RU847" s="165"/>
      <c r="RV847" s="165"/>
      <c r="RW847" s="165"/>
      <c r="RX847" s="165"/>
      <c r="RY847" s="165"/>
      <c r="RZ847" s="165"/>
      <c r="SA847" s="165"/>
      <c r="SB847" s="165"/>
      <c r="SC847" s="165"/>
      <c r="SD847" s="165"/>
      <c r="SE847" s="165"/>
      <c r="SF847" s="165"/>
      <c r="SG847" s="165"/>
      <c r="SH847" s="165"/>
      <c r="SI847" s="165"/>
      <c r="SJ847" s="165"/>
      <c r="SK847" s="165"/>
      <c r="SL847" s="165"/>
      <c r="SM847" s="165"/>
      <c r="SN847" s="165"/>
      <c r="SO847" s="165"/>
      <c r="SP847" s="165"/>
      <c r="SQ847" s="165"/>
      <c r="SR847" s="165"/>
      <c r="SS847" s="165"/>
      <c r="ST847" s="165"/>
      <c r="SU847" s="165"/>
      <c r="SV847" s="165"/>
      <c r="SW847" s="165"/>
      <c r="SX847" s="165"/>
      <c r="SY847" s="165"/>
      <c r="SZ847" s="165"/>
      <c r="TA847" s="165"/>
      <c r="TB847" s="165"/>
      <c r="TC847" s="165"/>
      <c r="TD847" s="165"/>
      <c r="TE847" s="165"/>
      <c r="TF847" s="165"/>
      <c r="TG847" s="165"/>
      <c r="TH847" s="165"/>
      <c r="TI847" s="165"/>
      <c r="TJ847" s="165"/>
      <c r="TK847" s="165"/>
      <c r="TL847" s="165"/>
      <c r="TM847" s="165"/>
      <c r="TN847" s="165"/>
      <c r="TO847" s="165"/>
      <c r="TP847" s="165"/>
      <c r="TQ847" s="165"/>
      <c r="TR847" s="165"/>
      <c r="TS847" s="165"/>
      <c r="TT847" s="165"/>
      <c r="TU847" s="165"/>
      <c r="TV847" s="165"/>
      <c r="TW847" s="165"/>
      <c r="TX847" s="165"/>
      <c r="TY847" s="165"/>
      <c r="TZ847" s="165"/>
      <c r="UA847" s="165"/>
      <c r="UB847" s="165"/>
      <c r="UC847" s="165"/>
      <c r="UD847" s="165"/>
      <c r="UE847" s="165"/>
      <c r="UF847" s="165"/>
      <c r="UG847" s="165"/>
      <c r="UH847" s="165"/>
      <c r="UI847" s="165"/>
      <c r="UJ847" s="165"/>
      <c r="UK847" s="165"/>
      <c r="UL847" s="165"/>
      <c r="UM847" s="165"/>
      <c r="UN847" s="165"/>
      <c r="UO847" s="165"/>
      <c r="UP847" s="165"/>
      <c r="UQ847" s="165"/>
      <c r="UR847" s="165"/>
      <c r="US847" s="165"/>
      <c r="UT847" s="165"/>
      <c r="UU847" s="165"/>
      <c r="UV847" s="165"/>
      <c r="UW847" s="165"/>
      <c r="UX847" s="165"/>
      <c r="UY847" s="165"/>
      <c r="UZ847" s="165"/>
      <c r="VA847" s="165"/>
      <c r="VB847" s="165"/>
      <c r="VC847" s="165"/>
      <c r="VD847" s="165"/>
      <c r="VE847" s="165"/>
      <c r="VF847" s="165"/>
      <c r="VG847" s="165"/>
      <c r="VH847" s="165"/>
      <c r="VI847" s="165"/>
      <c r="VJ847" s="165"/>
      <c r="VK847" s="165"/>
      <c r="VL847" s="165"/>
      <c r="VM847" s="165"/>
      <c r="VN847" s="165"/>
      <c r="VO847" s="165"/>
      <c r="VP847" s="165"/>
      <c r="VQ847" s="165"/>
      <c r="VR847" s="165"/>
      <c r="VS847" s="165"/>
      <c r="VT847" s="165"/>
      <c r="VU847" s="165"/>
      <c r="VV847" s="165"/>
      <c r="VW847" s="165"/>
      <c r="VX847" s="165"/>
      <c r="VY847" s="165"/>
      <c r="VZ847" s="165"/>
      <c r="WA847" s="165"/>
      <c r="WB847" s="165"/>
      <c r="WC847" s="165"/>
      <c r="WD847" s="165"/>
      <c r="WE847" s="165"/>
      <c r="WF847" s="165"/>
      <c r="WG847" s="165"/>
      <c r="WH847" s="165"/>
      <c r="WI847" s="165"/>
      <c r="WJ847" s="165"/>
      <c r="WK847" s="165"/>
      <c r="WL847" s="165"/>
      <c r="WM847" s="165"/>
      <c r="WN847" s="165"/>
      <c r="WO847" s="165"/>
      <c r="WP847" s="165"/>
      <c r="WQ847" s="165"/>
      <c r="WR847" s="165"/>
      <c r="WS847" s="165"/>
      <c r="WT847" s="165"/>
      <c r="WU847" s="165"/>
      <c r="WV847" s="165"/>
      <c r="WW847" s="165"/>
      <c r="WX847" s="165"/>
      <c r="WY847" s="165"/>
      <c r="WZ847" s="165"/>
      <c r="XA847" s="165"/>
      <c r="XB847" s="165"/>
      <c r="XC847" s="165"/>
      <c r="XD847" s="165"/>
      <c r="XE847" s="165"/>
      <c r="XF847" s="165"/>
      <c r="XG847" s="165"/>
      <c r="XH847" s="165"/>
      <c r="XI847" s="165"/>
      <c r="XJ847" s="165"/>
      <c r="XK847" s="165"/>
      <c r="XL847" s="165"/>
      <c r="XM847" s="165"/>
      <c r="XN847" s="165"/>
      <c r="XO847" s="165"/>
      <c r="XP847" s="165"/>
      <c r="XQ847" s="165"/>
      <c r="XR847" s="165"/>
      <c r="XS847" s="165"/>
      <c r="XT847" s="165"/>
      <c r="XU847" s="165"/>
      <c r="XV847" s="165"/>
      <c r="XW847" s="165"/>
      <c r="XX847" s="165"/>
      <c r="XY847" s="165"/>
      <c r="XZ847" s="165"/>
      <c r="YA847" s="165"/>
      <c r="YB847" s="165"/>
      <c r="YC847" s="165"/>
      <c r="YD847" s="165"/>
      <c r="YE847" s="165"/>
      <c r="YF847" s="165"/>
      <c r="YG847" s="165"/>
      <c r="YH847" s="165"/>
      <c r="YI847" s="165"/>
      <c r="YJ847" s="165"/>
      <c r="YK847" s="165"/>
      <c r="YL847" s="165"/>
      <c r="YM847" s="165"/>
      <c r="YN847" s="165"/>
      <c r="YO847" s="165"/>
      <c r="YP847" s="165"/>
      <c r="YQ847" s="165"/>
      <c r="YR847" s="165"/>
      <c r="YS847" s="165"/>
      <c r="YT847" s="165"/>
      <c r="YU847" s="165"/>
      <c r="YV847" s="165"/>
      <c r="YW847" s="165"/>
      <c r="YX847" s="165"/>
      <c r="YY847" s="165"/>
      <c r="YZ847" s="165"/>
      <c r="ZA847" s="165"/>
      <c r="ZB847" s="165"/>
      <c r="ZC847" s="165"/>
      <c r="ZD847" s="165"/>
      <c r="ZE847" s="165"/>
      <c r="ZF847" s="165"/>
      <c r="ZG847" s="165"/>
      <c r="ZH847" s="165"/>
      <c r="ZI847" s="165"/>
      <c r="ZJ847" s="165"/>
      <c r="ZK847" s="165"/>
      <c r="ZL847" s="165"/>
      <c r="ZM847" s="165"/>
      <c r="ZN847" s="165"/>
      <c r="ZO847" s="165"/>
      <c r="ZP847" s="165"/>
      <c r="ZQ847" s="165"/>
      <c r="ZR847" s="165"/>
      <c r="ZS847" s="165"/>
      <c r="ZT847" s="165"/>
      <c r="ZU847" s="165"/>
      <c r="ZV847" s="165"/>
      <c r="ZW847" s="165"/>
      <c r="ZX847" s="165"/>
      <c r="ZY847" s="165"/>
      <c r="ZZ847" s="165"/>
      <c r="AAA847" s="165"/>
      <c r="AAB847" s="165"/>
      <c r="AAC847" s="165"/>
      <c r="AAD847" s="165"/>
      <c r="AAE847" s="165"/>
      <c r="AAF847" s="165"/>
      <c r="AAG847" s="165"/>
      <c r="AAH847" s="165"/>
      <c r="AAI847" s="165"/>
      <c r="AAJ847" s="165"/>
      <c r="AAK847" s="165"/>
      <c r="AAL847" s="165"/>
      <c r="AAM847" s="165"/>
      <c r="AAN847" s="165"/>
      <c r="AAO847" s="165"/>
      <c r="AAP847" s="165"/>
      <c r="AAQ847" s="165"/>
      <c r="AAR847" s="165"/>
      <c r="AAS847" s="165"/>
      <c r="AAT847" s="165"/>
      <c r="AAU847" s="165"/>
      <c r="AAV847" s="165"/>
      <c r="AAW847" s="165"/>
      <c r="AAX847" s="165"/>
      <c r="AAY847" s="165"/>
      <c r="AAZ847" s="165"/>
      <c r="ABA847" s="165"/>
      <c r="ABB847" s="165"/>
      <c r="ABC847" s="165"/>
      <c r="ABD847" s="165"/>
      <c r="ABE847" s="165"/>
      <c r="ABF847" s="165"/>
      <c r="ABG847" s="165"/>
      <c r="ABH847" s="165"/>
      <c r="ABI847" s="165"/>
      <c r="ABJ847" s="165"/>
      <c r="ABK847" s="165"/>
      <c r="ABL847" s="165"/>
      <c r="ABM847" s="165"/>
      <c r="ABN847" s="165"/>
      <c r="ABO847" s="165"/>
      <c r="ABP847" s="165"/>
      <c r="ABQ847" s="165"/>
      <c r="ABR847" s="165"/>
      <c r="ABS847" s="165"/>
      <c r="ABT847" s="165"/>
      <c r="ABU847" s="165"/>
      <c r="ABV847" s="165"/>
      <c r="ABW847" s="165"/>
      <c r="ABX847" s="165"/>
      <c r="ABY847" s="165"/>
      <c r="ABZ847" s="165"/>
      <c r="ACA847" s="165"/>
      <c r="ACB847" s="165"/>
      <c r="ACC847" s="165"/>
      <c r="ACD847" s="165"/>
      <c r="ACE847" s="165"/>
      <c r="ACF847" s="165"/>
      <c r="ACG847" s="165"/>
      <c r="ACH847" s="165"/>
      <c r="ACI847" s="165"/>
      <c r="ACJ847" s="165"/>
      <c r="ACK847" s="165"/>
      <c r="ACL847" s="165"/>
      <c r="ACM847" s="165"/>
      <c r="ACN847" s="165"/>
      <c r="ACO847" s="165"/>
      <c r="ACP847" s="165"/>
      <c r="ACQ847" s="165"/>
      <c r="ACR847" s="165"/>
      <c r="ACS847" s="165"/>
      <c r="ACT847" s="165"/>
      <c r="ACU847" s="165"/>
      <c r="ACV847" s="165"/>
      <c r="ACW847" s="165"/>
      <c r="ACX847" s="165"/>
      <c r="ACY847" s="165"/>
      <c r="ACZ847" s="165"/>
      <c r="ADA847" s="165"/>
      <c r="ADB847" s="165"/>
      <c r="ADC847" s="165"/>
      <c r="ADD847" s="165"/>
      <c r="ADE847" s="165"/>
      <c r="ADF847" s="165"/>
      <c r="ADG847" s="165"/>
      <c r="ADH847" s="165"/>
      <c r="ADI847" s="165"/>
      <c r="ADJ847" s="165"/>
      <c r="ADK847" s="165"/>
      <c r="ADL847" s="165"/>
      <c r="ADM847" s="165"/>
      <c r="ADN847" s="165"/>
      <c r="ADO847" s="165"/>
      <c r="ADP847" s="165"/>
      <c r="ADQ847" s="165"/>
      <c r="ADR847" s="165"/>
      <c r="ADS847" s="165"/>
      <c r="ADT847" s="165"/>
      <c r="ADU847" s="165"/>
      <c r="ADV847" s="165"/>
      <c r="ADW847" s="165"/>
      <c r="ADX847" s="165"/>
      <c r="ADY847" s="165"/>
      <c r="ADZ847" s="165"/>
      <c r="AEA847" s="165"/>
      <c r="AEB847" s="165"/>
      <c r="AEC847" s="165"/>
      <c r="AED847" s="165"/>
      <c r="AEE847" s="165"/>
      <c r="AEF847" s="165"/>
      <c r="AEG847" s="165"/>
      <c r="AEH847" s="165"/>
      <c r="AEI847" s="165"/>
      <c r="AEJ847" s="165"/>
      <c r="AEK847" s="165"/>
      <c r="AEL847" s="165"/>
      <c r="AEM847" s="165"/>
      <c r="AEN847" s="165"/>
      <c r="AEO847" s="165"/>
      <c r="AEP847" s="165"/>
      <c r="AEQ847" s="165"/>
      <c r="AER847" s="165"/>
      <c r="AES847" s="165"/>
      <c r="AET847" s="165"/>
      <c r="AEU847" s="165"/>
      <c r="AEV847" s="165"/>
      <c r="AEW847" s="165"/>
      <c r="AEX847" s="165"/>
      <c r="AEY847" s="165"/>
      <c r="AEZ847" s="165"/>
      <c r="AFA847" s="165"/>
      <c r="AFB847" s="165"/>
      <c r="AFC847" s="165"/>
      <c r="AFD847" s="165"/>
      <c r="AFE847" s="165"/>
      <c r="AFF847" s="165"/>
      <c r="AFG847" s="165"/>
      <c r="AFH847" s="165"/>
      <c r="AFI847" s="165"/>
      <c r="AFJ847" s="165"/>
      <c r="AFK847" s="165"/>
      <c r="AFL847" s="165"/>
      <c r="AFM847" s="165"/>
      <c r="AFN847" s="165"/>
      <c r="AFO847" s="165"/>
      <c r="AFP847" s="165"/>
      <c r="AFQ847" s="165"/>
      <c r="AFR847" s="165"/>
      <c r="AFS847" s="165"/>
      <c r="AFT847" s="165"/>
      <c r="AFU847" s="165"/>
      <c r="AFV847" s="165"/>
      <c r="AFW847" s="165"/>
      <c r="AFX847" s="165"/>
      <c r="AFY847" s="165"/>
      <c r="AFZ847" s="165"/>
      <c r="AGA847" s="165"/>
      <c r="AGB847" s="165"/>
      <c r="AGC847" s="165"/>
      <c r="AGD847" s="165"/>
      <c r="AGE847" s="165"/>
      <c r="AGF847" s="165"/>
      <c r="AGG847" s="165"/>
      <c r="AGH847" s="165"/>
      <c r="AGI847" s="165"/>
      <c r="AGJ847" s="165"/>
      <c r="AGK847" s="165"/>
      <c r="AGL847" s="165"/>
      <c r="AGM847" s="165"/>
      <c r="AGN847" s="165"/>
      <c r="AGO847" s="165"/>
      <c r="AGP847" s="165"/>
      <c r="AGQ847" s="165"/>
      <c r="AGR847" s="165"/>
      <c r="AGS847" s="165"/>
      <c r="AGT847" s="165"/>
      <c r="AGU847" s="165"/>
      <c r="AGV847" s="165"/>
      <c r="AGW847" s="165"/>
      <c r="AGX847" s="165"/>
      <c r="AGY847" s="165"/>
      <c r="AGZ847" s="165"/>
      <c r="AHA847" s="165"/>
      <c r="AHB847" s="165"/>
      <c r="AHC847" s="165"/>
      <c r="AHD847" s="165"/>
      <c r="AHE847" s="165"/>
      <c r="AHF847" s="165"/>
      <c r="AHG847" s="165"/>
      <c r="AHH847" s="165"/>
      <c r="AHI847" s="165"/>
      <c r="AHJ847" s="165"/>
      <c r="AHK847" s="165"/>
      <c r="AHL847" s="165"/>
      <c r="AHM847" s="165"/>
      <c r="AHN847" s="165"/>
      <c r="AHO847" s="165"/>
      <c r="AHP847" s="165"/>
      <c r="AHQ847" s="165"/>
      <c r="AHR847" s="165"/>
      <c r="AHS847" s="165"/>
      <c r="AHT847" s="165"/>
      <c r="AHU847" s="165"/>
      <c r="AHV847" s="165"/>
      <c r="AHW847" s="165"/>
      <c r="AHX847" s="165"/>
      <c r="AHY847" s="165"/>
      <c r="AHZ847" s="165"/>
      <c r="AIA847" s="165"/>
      <c r="AIB847" s="165"/>
      <c r="AIC847" s="165"/>
      <c r="AID847" s="165"/>
      <c r="AIE847" s="165"/>
      <c r="AIF847" s="165"/>
      <c r="AIG847" s="165"/>
      <c r="AIH847" s="165"/>
      <c r="AII847" s="165"/>
      <c r="AIJ847" s="165"/>
      <c r="AIK847" s="165"/>
      <c r="AIL847" s="165"/>
      <c r="AIM847" s="165"/>
      <c r="AIN847" s="165"/>
      <c r="AIO847" s="165"/>
      <c r="AIP847" s="165"/>
      <c r="AIQ847" s="165"/>
      <c r="AIR847" s="165"/>
      <c r="AIS847" s="165"/>
      <c r="AIT847" s="165"/>
      <c r="AIU847" s="165"/>
      <c r="AIV847" s="165"/>
      <c r="AIW847" s="165"/>
      <c r="AIX847" s="165"/>
      <c r="AIY847" s="165"/>
      <c r="AIZ847" s="165"/>
      <c r="AJA847" s="165"/>
      <c r="AJB847" s="165"/>
      <c r="AJC847" s="165"/>
      <c r="AJD847" s="165"/>
      <c r="AJE847" s="165"/>
      <c r="AJF847" s="165"/>
      <c r="AJG847" s="165"/>
      <c r="AJH847" s="165"/>
      <c r="AJI847" s="165"/>
      <c r="AJJ847" s="165"/>
      <c r="AJK847" s="165"/>
      <c r="AJL847" s="165"/>
      <c r="AJM847" s="165"/>
      <c r="AJN847" s="165"/>
      <c r="AJO847" s="165"/>
      <c r="AJP847" s="165"/>
      <c r="AJQ847" s="165"/>
      <c r="AJR847" s="165"/>
      <c r="AJS847" s="165"/>
      <c r="AJT847" s="165"/>
      <c r="AJU847" s="165"/>
      <c r="AJV847" s="165"/>
      <c r="AJW847" s="165"/>
      <c r="AJX847" s="165"/>
      <c r="AJY847" s="165"/>
      <c r="AJZ847" s="165"/>
      <c r="AKA847" s="165"/>
      <c r="AKB847" s="165"/>
      <c r="AKC847" s="165"/>
      <c r="AKD847" s="165"/>
      <c r="AKE847" s="165"/>
      <c r="AKF847" s="165"/>
      <c r="AKG847" s="165"/>
      <c r="AKH847" s="165"/>
      <c r="AKI847" s="165"/>
      <c r="AKJ847" s="165"/>
      <c r="AKK847" s="165"/>
      <c r="AKL847" s="165"/>
      <c r="AKM847" s="165"/>
      <c r="AKN847" s="165"/>
      <c r="AKO847" s="165"/>
      <c r="AKP847" s="165"/>
      <c r="AKQ847" s="165"/>
      <c r="AKR847" s="165"/>
      <c r="AKS847" s="165"/>
      <c r="AKT847" s="165"/>
      <c r="AKU847" s="165"/>
      <c r="AKV847" s="165"/>
      <c r="AKW847" s="165"/>
      <c r="AKX847" s="165"/>
      <c r="AKY847" s="165"/>
      <c r="AKZ847" s="165"/>
      <c r="ALA847" s="165"/>
      <c r="ALB847" s="165"/>
      <c r="ALC847" s="165"/>
      <c r="ALD847" s="165"/>
      <c r="ALE847" s="165"/>
      <c r="ALF847" s="165"/>
      <c r="ALG847" s="165"/>
      <c r="ALH847" s="165"/>
      <c r="ALI847" s="165"/>
      <c r="ALJ847" s="165"/>
      <c r="ALK847" s="165"/>
      <c r="ALL847" s="165"/>
      <c r="ALM847" s="165"/>
      <c r="ALN847" s="165"/>
      <c r="ALO847" s="165"/>
      <c r="ALP847" s="165"/>
      <c r="ALQ847" s="165"/>
      <c r="ALR847" s="165"/>
      <c r="ALS847" s="165"/>
      <c r="ALT847" s="165"/>
      <c r="ALU847" s="165"/>
      <c r="ALV847" s="165"/>
      <c r="ALW847" s="165"/>
      <c r="ALX847" s="165"/>
      <c r="ALY847" s="165"/>
      <c r="ALZ847" s="165"/>
      <c r="AMA847" s="165"/>
      <c r="AMB847" s="165"/>
      <c r="AMC847" s="165"/>
      <c r="AMD847" s="165"/>
      <c r="AME847" s="165"/>
      <c r="AMF847" s="165"/>
      <c r="AMG847" s="165"/>
      <c r="AMH847" s="165"/>
      <c r="AMI847" s="165"/>
      <c r="AMJ847" s="165"/>
    </row>
    <row r="848" spans="1:1025" hidden="1">
      <c r="B84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48" s="41" t="s">
        <v>20</v>
      </c>
      <c r="D848" s="38">
        <v>2667</v>
      </c>
      <c r="E848" s="36">
        <v>2</v>
      </c>
      <c r="F8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48" s="36">
        <f t="shared" ref="H848:H858" ca="1" si="76">ROUND(E848*G848,2)</f>
        <v>50</v>
      </c>
      <c r="I848" s="87"/>
      <c r="J848" s="93"/>
      <c r="K848" s="15" t="str">
        <f t="shared" si="75"/>
        <v>SEDUC E 41</v>
      </c>
      <c r="L848" s="15" t="e">
        <f>VLOOKUP(K848,[3]Matriz!$A:$B,2,FALSE)</f>
        <v>#N/A</v>
      </c>
    </row>
    <row r="849" spans="1:1025" hidden="1">
      <c r="B8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49" s="41" t="s">
        <v>20</v>
      </c>
      <c r="D849" s="41">
        <v>4633</v>
      </c>
      <c r="E849" s="36">
        <v>2</v>
      </c>
      <c r="F8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49" s="36">
        <f t="shared" ca="1" si="76"/>
        <v>171.8</v>
      </c>
      <c r="I849" s="87"/>
      <c r="J849" s="93"/>
      <c r="K849" s="15" t="str">
        <f t="shared" si="75"/>
        <v>SEDUC E 41</v>
      </c>
      <c r="L849" s="15" t="e">
        <f>VLOOKUP(K849,[3]Matriz!$A:$B,2,FALSE)</f>
        <v>#N/A</v>
      </c>
    </row>
    <row r="850" spans="1:1025" ht="24" hidden="1">
      <c r="B85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0" s="41" t="s">
        <v>20</v>
      </c>
      <c r="D850" s="38">
        <v>223</v>
      </c>
      <c r="E850" s="36">
        <v>2</v>
      </c>
      <c r="F85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50" s="36">
        <f t="shared" ca="1" si="76"/>
        <v>8</v>
      </c>
      <c r="I850" s="87"/>
      <c r="J850" s="93"/>
      <c r="K850" s="15" t="str">
        <f t="shared" si="75"/>
        <v>SEDUC E 41</v>
      </c>
      <c r="L850" s="15" t="e">
        <f>VLOOKUP(K850,[3]Matriz!$A:$B,2,FALSE)</f>
        <v>#N/A</v>
      </c>
    </row>
    <row r="851" spans="1:1025" ht="60" hidden="1">
      <c r="B85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1" s="41" t="s">
        <v>20</v>
      </c>
      <c r="D851" s="41">
        <v>10620</v>
      </c>
      <c r="E851" s="36">
        <v>1</v>
      </c>
      <c r="F8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v>
      </c>
      <c r="H851" s="36">
        <f t="shared" ca="1" si="76"/>
        <v>2.1800000000000002</v>
      </c>
      <c r="I851" s="87"/>
      <c r="J851" s="93"/>
      <c r="K851" s="15" t="str">
        <f t="shared" si="75"/>
        <v>SEDUC E 41</v>
      </c>
      <c r="L851" s="15" t="e">
        <f>VLOOKUP(K851,[3]Matriz!$A:$B,2,FALSE)</f>
        <v>#N/A</v>
      </c>
    </row>
    <row r="852" spans="1:1025" hidden="1">
      <c r="B85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2" s="41" t="s">
        <v>34</v>
      </c>
      <c r="D852" s="38" t="s">
        <v>59</v>
      </c>
      <c r="E852" s="36">
        <v>0.5</v>
      </c>
      <c r="F85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2" s="36">
        <f t="shared" ca="1" si="76"/>
        <v>3.7</v>
      </c>
      <c r="I852" s="87"/>
      <c r="J852" s="93"/>
      <c r="K852" s="15" t="str">
        <f t="shared" si="75"/>
        <v>SEDUC E 41</v>
      </c>
      <c r="L852" s="15" t="e">
        <f>VLOOKUP(K852,[3]Matriz!$A:$B,2,FALSE)</f>
        <v>#N/A</v>
      </c>
    </row>
    <row r="853" spans="1:1025" ht="24" hidden="1">
      <c r="B85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53" s="314" t="s">
        <v>38</v>
      </c>
      <c r="D853" s="315">
        <v>20111</v>
      </c>
      <c r="E853" s="314">
        <v>0.5</v>
      </c>
      <c r="F85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853" s="314">
        <f t="shared" ca="1" si="76"/>
        <v>6.78</v>
      </c>
      <c r="I853" s="87"/>
      <c r="J853" s="93"/>
      <c r="K853" s="15" t="str">
        <f t="shared" si="75"/>
        <v>SEDUC E 41</v>
      </c>
      <c r="L853" s="15" t="e">
        <f>VLOOKUP(K853,[3]Matriz!$A:$B,2,FALSE)</f>
        <v>#N/A</v>
      </c>
    </row>
    <row r="854" spans="1:1025" hidden="1">
      <c r="B8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4" s="41" t="s">
        <v>34</v>
      </c>
      <c r="D854" s="41" t="s">
        <v>48</v>
      </c>
      <c r="E854" s="36">
        <v>3</v>
      </c>
      <c r="F8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4" s="36">
        <f t="shared" ca="1" si="76"/>
        <v>24.21</v>
      </c>
      <c r="I854" s="87"/>
      <c r="J854" s="93"/>
      <c r="K854" s="15" t="str">
        <f t="shared" si="75"/>
        <v>SEDUC E 41</v>
      </c>
      <c r="L854" s="15" t="e">
        <f>VLOOKUP(K854,[3]Matriz!$A:$B,2,FALSE)</f>
        <v>#N/A</v>
      </c>
    </row>
    <row r="855" spans="1:1025" ht="36" hidden="1">
      <c r="B85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55" s="314" t="s">
        <v>38</v>
      </c>
      <c r="D855" s="314">
        <v>432</v>
      </c>
      <c r="E855" s="314">
        <v>1</v>
      </c>
      <c r="F85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855" s="314">
        <f t="shared" ca="1" si="76"/>
        <v>16.59</v>
      </c>
      <c r="I855" s="87"/>
      <c r="J855" s="93"/>
      <c r="K855" s="15" t="str">
        <f t="shared" si="75"/>
        <v>SEDUC E 41</v>
      </c>
      <c r="L855" s="15" t="e">
        <f>VLOOKUP(K855,[3]Matriz!$A:$B,2,FALSE)</f>
        <v>#N/A</v>
      </c>
    </row>
    <row r="856" spans="1:1025" ht="24" hidden="1">
      <c r="B8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6" s="41" t="s">
        <v>14</v>
      </c>
      <c r="D856" s="41">
        <v>90776</v>
      </c>
      <c r="E856" s="36">
        <v>0.4</v>
      </c>
      <c r="F8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56" s="36">
        <f t="shared" ca="1" si="76"/>
        <v>10.78</v>
      </c>
      <c r="I856" s="87"/>
      <c r="J856" s="93"/>
      <c r="K856" s="15" t="str">
        <f t="shared" si="75"/>
        <v>SEDUC E 41</v>
      </c>
      <c r="L856" s="15" t="e">
        <f>VLOOKUP(K856,[3]Matriz!$A:$B,2,FALSE)</f>
        <v>#N/A</v>
      </c>
    </row>
    <row r="857" spans="1:1025" ht="24" hidden="1">
      <c r="B8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7" s="41" t="s">
        <v>14</v>
      </c>
      <c r="D857" s="41">
        <v>88279</v>
      </c>
      <c r="E857" s="36">
        <v>0.96</v>
      </c>
      <c r="F8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57" s="36">
        <f t="shared" ca="1" si="76"/>
        <v>24.53</v>
      </c>
      <c r="I857" s="87"/>
      <c r="J857" s="93"/>
      <c r="K857" s="15" t="str">
        <f t="shared" si="75"/>
        <v>SEDUC E 41</v>
      </c>
      <c r="L857" s="15" t="e">
        <f>VLOOKUP(K857,[3]Matriz!$A:$B,2,FALSE)</f>
        <v>#N/A</v>
      </c>
    </row>
    <row r="858" spans="1:1025" ht="24" hidden="1">
      <c r="B85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58" s="41" t="s">
        <v>14</v>
      </c>
      <c r="D858" s="41">
        <v>88247</v>
      </c>
      <c r="E858" s="36">
        <v>0.4</v>
      </c>
      <c r="F8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858" s="36">
        <f t="shared" ca="1" si="76"/>
        <v>7.25</v>
      </c>
      <c r="I858" s="87"/>
      <c r="J858" s="93"/>
      <c r="K858" s="15" t="str">
        <f t="shared" si="75"/>
        <v>SEDUC E 41</v>
      </c>
      <c r="L858" s="15" t="e">
        <f>VLOOKUP(K858,[3]Matriz!$A:$B,2,FALSE)</f>
        <v>#N/A</v>
      </c>
    </row>
    <row r="859" spans="1:1025" hidden="1">
      <c r="A859" s="39">
        <f ca="1">H859</f>
        <v>325.81999999999994</v>
      </c>
      <c r="B859" s="40" t="s">
        <v>15</v>
      </c>
      <c r="C859" s="41"/>
      <c r="D859" s="38"/>
      <c r="E859" s="36"/>
      <c r="F859" s="36"/>
      <c r="G859" s="36"/>
      <c r="H859" s="69">
        <f ca="1">SUM(H848:H858)</f>
        <v>325.81999999999994</v>
      </c>
      <c r="I859" s="87" t="str">
        <f>A846</f>
        <v>SEDUC E 41</v>
      </c>
      <c r="J859" s="107">
        <f ca="1">H859</f>
        <v>325.81999999999994</v>
      </c>
      <c r="K859" s="15" t="str">
        <f>I859</f>
        <v>SEDUC E 41</v>
      </c>
      <c r="L859" s="15" t="e">
        <f>VLOOKUP(K859,[3]Matriz!$A:$B,2,FALSE)</f>
        <v>#N/A</v>
      </c>
    </row>
    <row r="860" spans="1:1025" hidden="1">
      <c r="B860" s="146"/>
      <c r="C860" s="147"/>
      <c r="D860" s="147"/>
      <c r="E860" s="146"/>
      <c r="F860" s="146"/>
      <c r="G860" s="146"/>
      <c r="H860" s="148"/>
      <c r="I860" s="87"/>
      <c r="J860" s="93"/>
      <c r="K860" s="15" t="str">
        <f t="shared" si="75"/>
        <v>SEDUC E 41</v>
      </c>
      <c r="L860" s="15" t="e">
        <f>VLOOKUP(K860,[3]Matriz!$A:$B,2,FALSE)</f>
        <v>#N/A</v>
      </c>
    </row>
    <row r="861" spans="1:1025" ht="20.25" hidden="1">
      <c r="B861" s="354" t="str">
        <f>A862</f>
        <v>SEDUC E 42</v>
      </c>
      <c r="C861" s="355"/>
      <c r="D861" s="355"/>
      <c r="E861" s="355"/>
      <c r="F861" s="355"/>
      <c r="G861" s="355"/>
      <c r="H861" s="356"/>
      <c r="I861" s="87"/>
      <c r="J861" s="93"/>
      <c r="K861" s="85" t="str">
        <f>B861</f>
        <v>SEDUC E 42</v>
      </c>
      <c r="L861" s="15" t="e">
        <f>VLOOKUP(K861,[3]Matriz!$A:$B,2,FALSE)</f>
        <v>#N/A</v>
      </c>
      <c r="AMK861" s="15"/>
    </row>
    <row r="862" spans="1:1025" hidden="1">
      <c r="A862" s="26" t="s">
        <v>131</v>
      </c>
      <c r="B862" s="400" t="s">
        <v>132</v>
      </c>
      <c r="C862" s="400"/>
      <c r="D862" s="400"/>
      <c r="E862" s="400"/>
      <c r="F862" s="400"/>
      <c r="G862" s="71" t="s">
        <v>5</v>
      </c>
      <c r="H862" s="259" t="s">
        <v>6</v>
      </c>
      <c r="I862" s="87"/>
      <c r="J862" s="93"/>
      <c r="K862" s="15" t="str">
        <f t="shared" ref="K862:K874" si="77">K861</f>
        <v>SEDUC E 42</v>
      </c>
      <c r="L862" s="15" t="e">
        <f>VLOOKUP(K862,[3]Matriz!$A:$B,2,FALSE)</f>
        <v>#N/A</v>
      </c>
    </row>
    <row r="863" spans="1:1025" s="14" customFormat="1" hidden="1">
      <c r="B863" s="50" t="s">
        <v>7</v>
      </c>
      <c r="C863" s="29" t="s">
        <v>8</v>
      </c>
      <c r="D863" s="29" t="s">
        <v>9</v>
      </c>
      <c r="E863" s="50" t="s">
        <v>10</v>
      </c>
      <c r="F863" s="50" t="s">
        <v>11</v>
      </c>
      <c r="G863" s="160" t="s">
        <v>12</v>
      </c>
      <c r="H863" s="50" t="s">
        <v>13</v>
      </c>
      <c r="I863" s="166"/>
      <c r="J863" s="167"/>
      <c r="K863" s="15" t="str">
        <f t="shared" si="77"/>
        <v>SEDUC E 42</v>
      </c>
      <c r="L863" s="15" t="e">
        <f>VLOOKUP(K863,[3]Matriz!$A:$B,2,FALSE)</f>
        <v>#N/A</v>
      </c>
      <c r="M863" s="165"/>
      <c r="N863" s="165"/>
      <c r="O863" s="165"/>
      <c r="P863" s="165"/>
      <c r="Q863" s="165"/>
      <c r="R863" s="165"/>
      <c r="S863" s="165"/>
      <c r="T863" s="165"/>
      <c r="U863" s="165"/>
      <c r="V863" s="165"/>
      <c r="W863" s="165"/>
      <c r="X863" s="165"/>
      <c r="Y863" s="165"/>
      <c r="Z863" s="165"/>
      <c r="AA863" s="165"/>
      <c r="AB863" s="165"/>
      <c r="AC863" s="165"/>
      <c r="AD863" s="165"/>
      <c r="AE863" s="165"/>
      <c r="AF863" s="165"/>
      <c r="AG863" s="165"/>
      <c r="AH863" s="165"/>
      <c r="AI863" s="165"/>
      <c r="AJ863" s="165"/>
      <c r="AK863" s="165"/>
      <c r="AL863" s="165"/>
      <c r="AM863" s="165"/>
      <c r="AN863" s="165"/>
      <c r="AO863" s="165"/>
      <c r="AP863" s="165"/>
      <c r="AQ863" s="165"/>
      <c r="AR863" s="165"/>
      <c r="AS863" s="165"/>
      <c r="AT863" s="165"/>
      <c r="AU863" s="165"/>
      <c r="AV863" s="165"/>
      <c r="AW863" s="165"/>
      <c r="AX863" s="165"/>
      <c r="AY863" s="165"/>
      <c r="AZ863" s="165"/>
      <c r="BA863" s="165"/>
      <c r="BB863" s="165"/>
      <c r="BC863" s="165"/>
      <c r="BD863" s="165"/>
      <c r="BE863" s="165"/>
      <c r="BF863" s="165"/>
      <c r="BG863" s="165"/>
      <c r="BH863" s="165"/>
      <c r="BI863" s="165"/>
      <c r="BJ863" s="165"/>
      <c r="BK863" s="165"/>
      <c r="BL863" s="165"/>
      <c r="BM863" s="165"/>
      <c r="BN863" s="165"/>
      <c r="BO863" s="165"/>
      <c r="BP863" s="165"/>
      <c r="BQ863" s="165"/>
      <c r="BR863" s="165"/>
      <c r="BS863" s="165"/>
      <c r="BT863" s="165"/>
      <c r="BU863" s="165"/>
      <c r="BV863" s="165"/>
      <c r="BW863" s="165"/>
      <c r="BX863" s="165"/>
      <c r="BY863" s="165"/>
      <c r="BZ863" s="165"/>
      <c r="CA863" s="165"/>
      <c r="CB863" s="165"/>
      <c r="CC863" s="165"/>
      <c r="CD863" s="165"/>
      <c r="CE863" s="165"/>
      <c r="CF863" s="165"/>
      <c r="CG863" s="165"/>
      <c r="CH863" s="165"/>
      <c r="CI863" s="165"/>
      <c r="CJ863" s="165"/>
      <c r="CK863" s="165"/>
      <c r="CL863" s="165"/>
      <c r="CM863" s="165"/>
      <c r="CN863" s="165"/>
      <c r="CO863" s="165"/>
      <c r="CP863" s="165"/>
      <c r="CQ863" s="165"/>
      <c r="CR863" s="165"/>
      <c r="CS863" s="165"/>
      <c r="CT863" s="165"/>
      <c r="CU863" s="165"/>
      <c r="CV863" s="165"/>
      <c r="CW863" s="165"/>
      <c r="CX863" s="165"/>
      <c r="CY863" s="165"/>
      <c r="CZ863" s="165"/>
      <c r="DA863" s="165"/>
      <c r="DB863" s="165"/>
      <c r="DC863" s="165"/>
      <c r="DD863" s="165"/>
      <c r="DE863" s="165"/>
      <c r="DF863" s="165"/>
      <c r="DG863" s="165"/>
      <c r="DH863" s="165"/>
      <c r="DI863" s="165"/>
      <c r="DJ863" s="165"/>
      <c r="DK863" s="165"/>
      <c r="DL863" s="165"/>
      <c r="DM863" s="165"/>
      <c r="DN863" s="165"/>
      <c r="DO863" s="165"/>
      <c r="DP863" s="165"/>
      <c r="DQ863" s="165"/>
      <c r="DR863" s="165"/>
      <c r="DS863" s="165"/>
      <c r="DT863" s="165"/>
      <c r="DU863" s="165"/>
      <c r="DV863" s="165"/>
      <c r="DW863" s="165"/>
      <c r="DX863" s="165"/>
      <c r="DY863" s="165"/>
      <c r="DZ863" s="165"/>
      <c r="EA863" s="165"/>
      <c r="EB863" s="165"/>
      <c r="EC863" s="165"/>
      <c r="ED863" s="165"/>
      <c r="EE863" s="165"/>
      <c r="EF863" s="165"/>
      <c r="EG863" s="165"/>
      <c r="EH863" s="165"/>
      <c r="EI863" s="165"/>
      <c r="EJ863" s="165"/>
      <c r="EK863" s="165"/>
      <c r="EL863" s="165"/>
      <c r="EM863" s="165"/>
      <c r="EN863" s="165"/>
      <c r="EO863" s="165"/>
      <c r="EP863" s="165"/>
      <c r="EQ863" s="165"/>
      <c r="ER863" s="165"/>
      <c r="ES863" s="165"/>
      <c r="ET863" s="165"/>
      <c r="EU863" s="165"/>
      <c r="EV863" s="165"/>
      <c r="EW863" s="165"/>
      <c r="EX863" s="165"/>
      <c r="EY863" s="165"/>
      <c r="EZ863" s="165"/>
      <c r="FA863" s="165"/>
      <c r="FB863" s="165"/>
      <c r="FC863" s="165"/>
      <c r="FD863" s="165"/>
      <c r="FE863" s="165"/>
      <c r="FF863" s="165"/>
      <c r="FG863" s="165"/>
      <c r="FH863" s="165"/>
      <c r="FI863" s="165"/>
      <c r="FJ863" s="165"/>
      <c r="FK863" s="165"/>
      <c r="FL863" s="165"/>
      <c r="FM863" s="165"/>
      <c r="FN863" s="165"/>
      <c r="FO863" s="165"/>
      <c r="FP863" s="165"/>
      <c r="FQ863" s="165"/>
      <c r="FR863" s="165"/>
      <c r="FS863" s="165"/>
      <c r="FT863" s="165"/>
      <c r="FU863" s="165"/>
      <c r="FV863" s="165"/>
      <c r="FW863" s="165"/>
      <c r="FX863" s="165"/>
      <c r="FY863" s="165"/>
      <c r="FZ863" s="165"/>
      <c r="GA863" s="165"/>
      <c r="GB863" s="165"/>
      <c r="GC863" s="165"/>
      <c r="GD863" s="165"/>
      <c r="GE863" s="165"/>
      <c r="GF863" s="165"/>
      <c r="GG863" s="165"/>
      <c r="GH863" s="165"/>
      <c r="GI863" s="165"/>
      <c r="GJ863" s="165"/>
      <c r="GK863" s="165"/>
      <c r="GL863" s="165"/>
      <c r="GM863" s="165"/>
      <c r="GN863" s="165"/>
      <c r="GO863" s="165"/>
      <c r="GP863" s="165"/>
      <c r="GQ863" s="165"/>
      <c r="GR863" s="165"/>
      <c r="GS863" s="165"/>
      <c r="GT863" s="165"/>
      <c r="GU863" s="165"/>
      <c r="GV863" s="165"/>
      <c r="GW863" s="165"/>
      <c r="GX863" s="165"/>
      <c r="GY863" s="165"/>
      <c r="GZ863" s="165"/>
      <c r="HA863" s="165"/>
      <c r="HB863" s="165"/>
      <c r="HC863" s="165"/>
      <c r="HD863" s="165"/>
      <c r="HE863" s="165"/>
      <c r="HF863" s="165"/>
      <c r="HG863" s="165"/>
      <c r="HH863" s="165"/>
      <c r="HI863" s="165"/>
      <c r="HJ863" s="165"/>
      <c r="HK863" s="165"/>
      <c r="HL863" s="165"/>
      <c r="HM863" s="165"/>
      <c r="HN863" s="165"/>
      <c r="HO863" s="165"/>
      <c r="HP863" s="165"/>
      <c r="HQ863" s="165"/>
      <c r="HR863" s="165"/>
      <c r="HS863" s="165"/>
      <c r="HT863" s="165"/>
      <c r="HU863" s="165"/>
      <c r="HV863" s="165"/>
      <c r="HW863" s="165"/>
      <c r="HX863" s="165"/>
      <c r="HY863" s="165"/>
      <c r="HZ863" s="165"/>
      <c r="IA863" s="165"/>
      <c r="IB863" s="165"/>
      <c r="IC863" s="165"/>
      <c r="ID863" s="165"/>
      <c r="IE863" s="165"/>
      <c r="IF863" s="165"/>
      <c r="IG863" s="165"/>
      <c r="IH863" s="165"/>
      <c r="II863" s="165"/>
      <c r="IJ863" s="165"/>
      <c r="IK863" s="165"/>
      <c r="IL863" s="165"/>
      <c r="IM863" s="165"/>
      <c r="IN863" s="165"/>
      <c r="IO863" s="165"/>
      <c r="IP863" s="165"/>
      <c r="IQ863" s="165"/>
      <c r="IR863" s="165"/>
      <c r="IS863" s="165"/>
      <c r="IT863" s="165"/>
      <c r="IU863" s="165"/>
      <c r="IV863" s="165"/>
      <c r="IW863" s="165"/>
      <c r="IX863" s="165"/>
      <c r="IY863" s="165"/>
      <c r="IZ863" s="165"/>
      <c r="JA863" s="165"/>
      <c r="JB863" s="165"/>
      <c r="JC863" s="165"/>
      <c r="JD863" s="165"/>
      <c r="JE863" s="165"/>
      <c r="JF863" s="165"/>
      <c r="JG863" s="165"/>
      <c r="JH863" s="165"/>
      <c r="JI863" s="165"/>
      <c r="JJ863" s="165"/>
      <c r="JK863" s="165"/>
      <c r="JL863" s="165"/>
      <c r="JM863" s="165"/>
      <c r="JN863" s="165"/>
      <c r="JO863" s="165"/>
      <c r="JP863" s="165"/>
      <c r="JQ863" s="165"/>
      <c r="JR863" s="165"/>
      <c r="JS863" s="165"/>
      <c r="JT863" s="165"/>
      <c r="JU863" s="165"/>
      <c r="JV863" s="165"/>
      <c r="JW863" s="165"/>
      <c r="JX863" s="165"/>
      <c r="JY863" s="165"/>
      <c r="JZ863" s="165"/>
      <c r="KA863" s="165"/>
      <c r="KB863" s="165"/>
      <c r="KC863" s="165"/>
      <c r="KD863" s="165"/>
      <c r="KE863" s="165"/>
      <c r="KF863" s="165"/>
      <c r="KG863" s="165"/>
      <c r="KH863" s="165"/>
      <c r="KI863" s="165"/>
      <c r="KJ863" s="165"/>
      <c r="KK863" s="165"/>
      <c r="KL863" s="165"/>
      <c r="KM863" s="165"/>
      <c r="KN863" s="165"/>
      <c r="KO863" s="165"/>
      <c r="KP863" s="165"/>
      <c r="KQ863" s="165"/>
      <c r="KR863" s="165"/>
      <c r="KS863" s="165"/>
      <c r="KT863" s="165"/>
      <c r="KU863" s="165"/>
      <c r="KV863" s="165"/>
      <c r="KW863" s="165"/>
      <c r="KX863" s="165"/>
      <c r="KY863" s="165"/>
      <c r="KZ863" s="165"/>
      <c r="LA863" s="165"/>
      <c r="LB863" s="165"/>
      <c r="LC863" s="165"/>
      <c r="LD863" s="165"/>
      <c r="LE863" s="165"/>
      <c r="LF863" s="165"/>
      <c r="LG863" s="165"/>
      <c r="LH863" s="165"/>
      <c r="LI863" s="165"/>
      <c r="LJ863" s="165"/>
      <c r="LK863" s="165"/>
      <c r="LL863" s="165"/>
      <c r="LM863" s="165"/>
      <c r="LN863" s="165"/>
      <c r="LO863" s="165"/>
      <c r="LP863" s="165"/>
      <c r="LQ863" s="165"/>
      <c r="LR863" s="165"/>
      <c r="LS863" s="165"/>
      <c r="LT863" s="165"/>
      <c r="LU863" s="165"/>
      <c r="LV863" s="165"/>
      <c r="LW863" s="165"/>
      <c r="LX863" s="165"/>
      <c r="LY863" s="165"/>
      <c r="LZ863" s="165"/>
      <c r="MA863" s="165"/>
      <c r="MB863" s="165"/>
      <c r="MC863" s="165"/>
      <c r="MD863" s="165"/>
      <c r="ME863" s="165"/>
      <c r="MF863" s="165"/>
      <c r="MG863" s="165"/>
      <c r="MH863" s="165"/>
      <c r="MI863" s="165"/>
      <c r="MJ863" s="165"/>
      <c r="MK863" s="165"/>
      <c r="ML863" s="165"/>
      <c r="MM863" s="165"/>
      <c r="MN863" s="165"/>
      <c r="MO863" s="165"/>
      <c r="MP863" s="165"/>
      <c r="MQ863" s="165"/>
      <c r="MR863" s="165"/>
      <c r="MS863" s="165"/>
      <c r="MT863" s="165"/>
      <c r="MU863" s="165"/>
      <c r="MV863" s="165"/>
      <c r="MW863" s="165"/>
      <c r="MX863" s="165"/>
      <c r="MY863" s="165"/>
      <c r="MZ863" s="165"/>
      <c r="NA863" s="165"/>
      <c r="NB863" s="165"/>
      <c r="NC863" s="165"/>
      <c r="ND863" s="165"/>
      <c r="NE863" s="165"/>
      <c r="NF863" s="165"/>
      <c r="NG863" s="165"/>
      <c r="NH863" s="165"/>
      <c r="NI863" s="165"/>
      <c r="NJ863" s="165"/>
      <c r="NK863" s="165"/>
      <c r="NL863" s="165"/>
      <c r="NM863" s="165"/>
      <c r="NN863" s="165"/>
      <c r="NO863" s="165"/>
      <c r="NP863" s="165"/>
      <c r="NQ863" s="165"/>
      <c r="NR863" s="165"/>
      <c r="NS863" s="165"/>
      <c r="NT863" s="165"/>
      <c r="NU863" s="165"/>
      <c r="NV863" s="165"/>
      <c r="NW863" s="165"/>
      <c r="NX863" s="165"/>
      <c r="NY863" s="165"/>
      <c r="NZ863" s="165"/>
      <c r="OA863" s="165"/>
      <c r="OB863" s="165"/>
      <c r="OC863" s="165"/>
      <c r="OD863" s="165"/>
      <c r="OE863" s="165"/>
      <c r="OF863" s="165"/>
      <c r="OG863" s="165"/>
      <c r="OH863" s="165"/>
      <c r="OI863" s="165"/>
      <c r="OJ863" s="165"/>
      <c r="OK863" s="165"/>
      <c r="OL863" s="165"/>
      <c r="OM863" s="165"/>
      <c r="ON863" s="165"/>
      <c r="OO863" s="165"/>
      <c r="OP863" s="165"/>
      <c r="OQ863" s="165"/>
      <c r="OR863" s="165"/>
      <c r="OS863" s="165"/>
      <c r="OT863" s="165"/>
      <c r="OU863" s="165"/>
      <c r="OV863" s="165"/>
      <c r="OW863" s="165"/>
      <c r="OX863" s="165"/>
      <c r="OY863" s="165"/>
      <c r="OZ863" s="165"/>
      <c r="PA863" s="165"/>
      <c r="PB863" s="165"/>
      <c r="PC863" s="165"/>
      <c r="PD863" s="165"/>
      <c r="PE863" s="165"/>
      <c r="PF863" s="165"/>
      <c r="PG863" s="165"/>
      <c r="PH863" s="165"/>
      <c r="PI863" s="165"/>
      <c r="PJ863" s="165"/>
      <c r="PK863" s="165"/>
      <c r="PL863" s="165"/>
      <c r="PM863" s="165"/>
      <c r="PN863" s="165"/>
      <c r="PO863" s="165"/>
      <c r="PP863" s="165"/>
      <c r="PQ863" s="165"/>
      <c r="PR863" s="165"/>
      <c r="PS863" s="165"/>
      <c r="PT863" s="165"/>
      <c r="PU863" s="165"/>
      <c r="PV863" s="165"/>
      <c r="PW863" s="165"/>
      <c r="PX863" s="165"/>
      <c r="PY863" s="165"/>
      <c r="PZ863" s="165"/>
      <c r="QA863" s="165"/>
      <c r="QB863" s="165"/>
      <c r="QC863" s="165"/>
      <c r="QD863" s="165"/>
      <c r="QE863" s="165"/>
      <c r="QF863" s="165"/>
      <c r="QG863" s="165"/>
      <c r="QH863" s="165"/>
      <c r="QI863" s="165"/>
      <c r="QJ863" s="165"/>
      <c r="QK863" s="165"/>
      <c r="QL863" s="165"/>
      <c r="QM863" s="165"/>
      <c r="QN863" s="165"/>
      <c r="QO863" s="165"/>
      <c r="QP863" s="165"/>
      <c r="QQ863" s="165"/>
      <c r="QR863" s="165"/>
      <c r="QS863" s="165"/>
      <c r="QT863" s="165"/>
      <c r="QU863" s="165"/>
      <c r="QV863" s="165"/>
      <c r="QW863" s="165"/>
      <c r="QX863" s="165"/>
      <c r="QY863" s="165"/>
      <c r="QZ863" s="165"/>
      <c r="RA863" s="165"/>
      <c r="RB863" s="165"/>
      <c r="RC863" s="165"/>
      <c r="RD863" s="165"/>
      <c r="RE863" s="165"/>
      <c r="RF863" s="165"/>
      <c r="RG863" s="165"/>
      <c r="RH863" s="165"/>
      <c r="RI863" s="165"/>
      <c r="RJ863" s="165"/>
      <c r="RK863" s="165"/>
      <c r="RL863" s="165"/>
      <c r="RM863" s="165"/>
      <c r="RN863" s="165"/>
      <c r="RO863" s="165"/>
      <c r="RP863" s="165"/>
      <c r="RQ863" s="165"/>
      <c r="RR863" s="165"/>
      <c r="RS863" s="165"/>
      <c r="RT863" s="165"/>
      <c r="RU863" s="165"/>
      <c r="RV863" s="165"/>
      <c r="RW863" s="165"/>
      <c r="RX863" s="165"/>
      <c r="RY863" s="165"/>
      <c r="RZ863" s="165"/>
      <c r="SA863" s="165"/>
      <c r="SB863" s="165"/>
      <c r="SC863" s="165"/>
      <c r="SD863" s="165"/>
      <c r="SE863" s="165"/>
      <c r="SF863" s="165"/>
      <c r="SG863" s="165"/>
      <c r="SH863" s="165"/>
      <c r="SI863" s="165"/>
      <c r="SJ863" s="165"/>
      <c r="SK863" s="165"/>
      <c r="SL863" s="165"/>
      <c r="SM863" s="165"/>
      <c r="SN863" s="165"/>
      <c r="SO863" s="165"/>
      <c r="SP863" s="165"/>
      <c r="SQ863" s="165"/>
      <c r="SR863" s="165"/>
      <c r="SS863" s="165"/>
      <c r="ST863" s="165"/>
      <c r="SU863" s="165"/>
      <c r="SV863" s="165"/>
      <c r="SW863" s="165"/>
      <c r="SX863" s="165"/>
      <c r="SY863" s="165"/>
      <c r="SZ863" s="165"/>
      <c r="TA863" s="165"/>
      <c r="TB863" s="165"/>
      <c r="TC863" s="165"/>
      <c r="TD863" s="165"/>
      <c r="TE863" s="165"/>
      <c r="TF863" s="165"/>
      <c r="TG863" s="165"/>
      <c r="TH863" s="165"/>
      <c r="TI863" s="165"/>
      <c r="TJ863" s="165"/>
      <c r="TK863" s="165"/>
      <c r="TL863" s="165"/>
      <c r="TM863" s="165"/>
      <c r="TN863" s="165"/>
      <c r="TO863" s="165"/>
      <c r="TP863" s="165"/>
      <c r="TQ863" s="165"/>
      <c r="TR863" s="165"/>
      <c r="TS863" s="165"/>
      <c r="TT863" s="165"/>
      <c r="TU863" s="165"/>
      <c r="TV863" s="165"/>
      <c r="TW863" s="165"/>
      <c r="TX863" s="165"/>
      <c r="TY863" s="165"/>
      <c r="TZ863" s="165"/>
      <c r="UA863" s="165"/>
      <c r="UB863" s="165"/>
      <c r="UC863" s="165"/>
      <c r="UD863" s="165"/>
      <c r="UE863" s="165"/>
      <c r="UF863" s="165"/>
      <c r="UG863" s="165"/>
      <c r="UH863" s="165"/>
      <c r="UI863" s="165"/>
      <c r="UJ863" s="165"/>
      <c r="UK863" s="165"/>
      <c r="UL863" s="165"/>
      <c r="UM863" s="165"/>
      <c r="UN863" s="165"/>
      <c r="UO863" s="165"/>
      <c r="UP863" s="165"/>
      <c r="UQ863" s="165"/>
      <c r="UR863" s="165"/>
      <c r="US863" s="165"/>
      <c r="UT863" s="165"/>
      <c r="UU863" s="165"/>
      <c r="UV863" s="165"/>
      <c r="UW863" s="165"/>
      <c r="UX863" s="165"/>
      <c r="UY863" s="165"/>
      <c r="UZ863" s="165"/>
      <c r="VA863" s="165"/>
      <c r="VB863" s="165"/>
      <c r="VC863" s="165"/>
      <c r="VD863" s="165"/>
      <c r="VE863" s="165"/>
      <c r="VF863" s="165"/>
      <c r="VG863" s="165"/>
      <c r="VH863" s="165"/>
      <c r="VI863" s="165"/>
      <c r="VJ863" s="165"/>
      <c r="VK863" s="165"/>
      <c r="VL863" s="165"/>
      <c r="VM863" s="165"/>
      <c r="VN863" s="165"/>
      <c r="VO863" s="165"/>
      <c r="VP863" s="165"/>
      <c r="VQ863" s="165"/>
      <c r="VR863" s="165"/>
      <c r="VS863" s="165"/>
      <c r="VT863" s="165"/>
      <c r="VU863" s="165"/>
      <c r="VV863" s="165"/>
      <c r="VW863" s="165"/>
      <c r="VX863" s="165"/>
      <c r="VY863" s="165"/>
      <c r="VZ863" s="165"/>
      <c r="WA863" s="165"/>
      <c r="WB863" s="165"/>
      <c r="WC863" s="165"/>
      <c r="WD863" s="165"/>
      <c r="WE863" s="165"/>
      <c r="WF863" s="165"/>
      <c r="WG863" s="165"/>
      <c r="WH863" s="165"/>
      <c r="WI863" s="165"/>
      <c r="WJ863" s="165"/>
      <c r="WK863" s="165"/>
      <c r="WL863" s="165"/>
      <c r="WM863" s="165"/>
      <c r="WN863" s="165"/>
      <c r="WO863" s="165"/>
      <c r="WP863" s="165"/>
      <c r="WQ863" s="165"/>
      <c r="WR863" s="165"/>
      <c r="WS863" s="165"/>
      <c r="WT863" s="165"/>
      <c r="WU863" s="165"/>
      <c r="WV863" s="165"/>
      <c r="WW863" s="165"/>
      <c r="WX863" s="165"/>
      <c r="WY863" s="165"/>
      <c r="WZ863" s="165"/>
      <c r="XA863" s="165"/>
      <c r="XB863" s="165"/>
      <c r="XC863" s="165"/>
      <c r="XD863" s="165"/>
      <c r="XE863" s="165"/>
      <c r="XF863" s="165"/>
      <c r="XG863" s="165"/>
      <c r="XH863" s="165"/>
      <c r="XI863" s="165"/>
      <c r="XJ863" s="165"/>
      <c r="XK863" s="165"/>
      <c r="XL863" s="165"/>
      <c r="XM863" s="165"/>
      <c r="XN863" s="165"/>
      <c r="XO863" s="165"/>
      <c r="XP863" s="165"/>
      <c r="XQ863" s="165"/>
      <c r="XR863" s="165"/>
      <c r="XS863" s="165"/>
      <c r="XT863" s="165"/>
      <c r="XU863" s="165"/>
      <c r="XV863" s="165"/>
      <c r="XW863" s="165"/>
      <c r="XX863" s="165"/>
      <c r="XY863" s="165"/>
      <c r="XZ863" s="165"/>
      <c r="YA863" s="165"/>
      <c r="YB863" s="165"/>
      <c r="YC863" s="165"/>
      <c r="YD863" s="165"/>
      <c r="YE863" s="165"/>
      <c r="YF863" s="165"/>
      <c r="YG863" s="165"/>
      <c r="YH863" s="165"/>
      <c r="YI863" s="165"/>
      <c r="YJ863" s="165"/>
      <c r="YK863" s="165"/>
      <c r="YL863" s="165"/>
      <c r="YM863" s="165"/>
      <c r="YN863" s="165"/>
      <c r="YO863" s="165"/>
      <c r="YP863" s="165"/>
      <c r="YQ863" s="165"/>
      <c r="YR863" s="165"/>
      <c r="YS863" s="165"/>
      <c r="YT863" s="165"/>
      <c r="YU863" s="165"/>
      <c r="YV863" s="165"/>
      <c r="YW863" s="165"/>
      <c r="YX863" s="165"/>
      <c r="YY863" s="165"/>
      <c r="YZ863" s="165"/>
      <c r="ZA863" s="165"/>
      <c r="ZB863" s="165"/>
      <c r="ZC863" s="165"/>
      <c r="ZD863" s="165"/>
      <c r="ZE863" s="165"/>
      <c r="ZF863" s="165"/>
      <c r="ZG863" s="165"/>
      <c r="ZH863" s="165"/>
      <c r="ZI863" s="165"/>
      <c r="ZJ863" s="165"/>
      <c r="ZK863" s="165"/>
      <c r="ZL863" s="165"/>
      <c r="ZM863" s="165"/>
      <c r="ZN863" s="165"/>
      <c r="ZO863" s="165"/>
      <c r="ZP863" s="165"/>
      <c r="ZQ863" s="165"/>
      <c r="ZR863" s="165"/>
      <c r="ZS863" s="165"/>
      <c r="ZT863" s="165"/>
      <c r="ZU863" s="165"/>
      <c r="ZV863" s="165"/>
      <c r="ZW863" s="165"/>
      <c r="ZX863" s="165"/>
      <c r="ZY863" s="165"/>
      <c r="ZZ863" s="165"/>
      <c r="AAA863" s="165"/>
      <c r="AAB863" s="165"/>
      <c r="AAC863" s="165"/>
      <c r="AAD863" s="165"/>
      <c r="AAE863" s="165"/>
      <c r="AAF863" s="165"/>
      <c r="AAG863" s="165"/>
      <c r="AAH863" s="165"/>
      <c r="AAI863" s="165"/>
      <c r="AAJ863" s="165"/>
      <c r="AAK863" s="165"/>
      <c r="AAL863" s="165"/>
      <c r="AAM863" s="165"/>
      <c r="AAN863" s="165"/>
      <c r="AAO863" s="165"/>
      <c r="AAP863" s="165"/>
      <c r="AAQ863" s="165"/>
      <c r="AAR863" s="165"/>
      <c r="AAS863" s="165"/>
      <c r="AAT863" s="165"/>
      <c r="AAU863" s="165"/>
      <c r="AAV863" s="165"/>
      <c r="AAW863" s="165"/>
      <c r="AAX863" s="165"/>
      <c r="AAY863" s="165"/>
      <c r="AAZ863" s="165"/>
      <c r="ABA863" s="165"/>
      <c r="ABB863" s="165"/>
      <c r="ABC863" s="165"/>
      <c r="ABD863" s="165"/>
      <c r="ABE863" s="165"/>
      <c r="ABF863" s="165"/>
      <c r="ABG863" s="165"/>
      <c r="ABH863" s="165"/>
      <c r="ABI863" s="165"/>
      <c r="ABJ863" s="165"/>
      <c r="ABK863" s="165"/>
      <c r="ABL863" s="165"/>
      <c r="ABM863" s="165"/>
      <c r="ABN863" s="165"/>
      <c r="ABO863" s="165"/>
      <c r="ABP863" s="165"/>
      <c r="ABQ863" s="165"/>
      <c r="ABR863" s="165"/>
      <c r="ABS863" s="165"/>
      <c r="ABT863" s="165"/>
      <c r="ABU863" s="165"/>
      <c r="ABV863" s="165"/>
      <c r="ABW863" s="165"/>
      <c r="ABX863" s="165"/>
      <c r="ABY863" s="165"/>
      <c r="ABZ863" s="165"/>
      <c r="ACA863" s="165"/>
      <c r="ACB863" s="165"/>
      <c r="ACC863" s="165"/>
      <c r="ACD863" s="165"/>
      <c r="ACE863" s="165"/>
      <c r="ACF863" s="165"/>
      <c r="ACG863" s="165"/>
      <c r="ACH863" s="165"/>
      <c r="ACI863" s="165"/>
      <c r="ACJ863" s="165"/>
      <c r="ACK863" s="165"/>
      <c r="ACL863" s="165"/>
      <c r="ACM863" s="165"/>
      <c r="ACN863" s="165"/>
      <c r="ACO863" s="165"/>
      <c r="ACP863" s="165"/>
      <c r="ACQ863" s="165"/>
      <c r="ACR863" s="165"/>
      <c r="ACS863" s="165"/>
      <c r="ACT863" s="165"/>
      <c r="ACU863" s="165"/>
      <c r="ACV863" s="165"/>
      <c r="ACW863" s="165"/>
      <c r="ACX863" s="165"/>
      <c r="ACY863" s="165"/>
      <c r="ACZ863" s="165"/>
      <c r="ADA863" s="165"/>
      <c r="ADB863" s="165"/>
      <c r="ADC863" s="165"/>
      <c r="ADD863" s="165"/>
      <c r="ADE863" s="165"/>
      <c r="ADF863" s="165"/>
      <c r="ADG863" s="165"/>
      <c r="ADH863" s="165"/>
      <c r="ADI863" s="165"/>
      <c r="ADJ863" s="165"/>
      <c r="ADK863" s="165"/>
      <c r="ADL863" s="165"/>
      <c r="ADM863" s="165"/>
      <c r="ADN863" s="165"/>
      <c r="ADO863" s="165"/>
      <c r="ADP863" s="165"/>
      <c r="ADQ863" s="165"/>
      <c r="ADR863" s="165"/>
      <c r="ADS863" s="165"/>
      <c r="ADT863" s="165"/>
      <c r="ADU863" s="165"/>
      <c r="ADV863" s="165"/>
      <c r="ADW863" s="165"/>
      <c r="ADX863" s="165"/>
      <c r="ADY863" s="165"/>
      <c r="ADZ863" s="165"/>
      <c r="AEA863" s="165"/>
      <c r="AEB863" s="165"/>
      <c r="AEC863" s="165"/>
      <c r="AED863" s="165"/>
      <c r="AEE863" s="165"/>
      <c r="AEF863" s="165"/>
      <c r="AEG863" s="165"/>
      <c r="AEH863" s="165"/>
      <c r="AEI863" s="165"/>
      <c r="AEJ863" s="165"/>
      <c r="AEK863" s="165"/>
      <c r="AEL863" s="165"/>
      <c r="AEM863" s="165"/>
      <c r="AEN863" s="165"/>
      <c r="AEO863" s="165"/>
      <c r="AEP863" s="165"/>
      <c r="AEQ863" s="165"/>
      <c r="AER863" s="165"/>
      <c r="AES863" s="165"/>
      <c r="AET863" s="165"/>
      <c r="AEU863" s="165"/>
      <c r="AEV863" s="165"/>
      <c r="AEW863" s="165"/>
      <c r="AEX863" s="165"/>
      <c r="AEY863" s="165"/>
      <c r="AEZ863" s="165"/>
      <c r="AFA863" s="165"/>
      <c r="AFB863" s="165"/>
      <c r="AFC863" s="165"/>
      <c r="AFD863" s="165"/>
      <c r="AFE863" s="165"/>
      <c r="AFF863" s="165"/>
      <c r="AFG863" s="165"/>
      <c r="AFH863" s="165"/>
      <c r="AFI863" s="165"/>
      <c r="AFJ863" s="165"/>
      <c r="AFK863" s="165"/>
      <c r="AFL863" s="165"/>
      <c r="AFM863" s="165"/>
      <c r="AFN863" s="165"/>
      <c r="AFO863" s="165"/>
      <c r="AFP863" s="165"/>
      <c r="AFQ863" s="165"/>
      <c r="AFR863" s="165"/>
      <c r="AFS863" s="165"/>
      <c r="AFT863" s="165"/>
      <c r="AFU863" s="165"/>
      <c r="AFV863" s="165"/>
      <c r="AFW863" s="165"/>
      <c r="AFX863" s="165"/>
      <c r="AFY863" s="165"/>
      <c r="AFZ863" s="165"/>
      <c r="AGA863" s="165"/>
      <c r="AGB863" s="165"/>
      <c r="AGC863" s="165"/>
      <c r="AGD863" s="165"/>
      <c r="AGE863" s="165"/>
      <c r="AGF863" s="165"/>
      <c r="AGG863" s="165"/>
      <c r="AGH863" s="165"/>
      <c r="AGI863" s="165"/>
      <c r="AGJ863" s="165"/>
      <c r="AGK863" s="165"/>
      <c r="AGL863" s="165"/>
      <c r="AGM863" s="165"/>
      <c r="AGN863" s="165"/>
      <c r="AGO863" s="165"/>
      <c r="AGP863" s="165"/>
      <c r="AGQ863" s="165"/>
      <c r="AGR863" s="165"/>
      <c r="AGS863" s="165"/>
      <c r="AGT863" s="165"/>
      <c r="AGU863" s="165"/>
      <c r="AGV863" s="165"/>
      <c r="AGW863" s="165"/>
      <c r="AGX863" s="165"/>
      <c r="AGY863" s="165"/>
      <c r="AGZ863" s="165"/>
      <c r="AHA863" s="165"/>
      <c r="AHB863" s="165"/>
      <c r="AHC863" s="165"/>
      <c r="AHD863" s="165"/>
      <c r="AHE863" s="165"/>
      <c r="AHF863" s="165"/>
      <c r="AHG863" s="165"/>
      <c r="AHH863" s="165"/>
      <c r="AHI863" s="165"/>
      <c r="AHJ863" s="165"/>
      <c r="AHK863" s="165"/>
      <c r="AHL863" s="165"/>
      <c r="AHM863" s="165"/>
      <c r="AHN863" s="165"/>
      <c r="AHO863" s="165"/>
      <c r="AHP863" s="165"/>
      <c r="AHQ863" s="165"/>
      <c r="AHR863" s="165"/>
      <c r="AHS863" s="165"/>
      <c r="AHT863" s="165"/>
      <c r="AHU863" s="165"/>
      <c r="AHV863" s="165"/>
      <c r="AHW863" s="165"/>
      <c r="AHX863" s="165"/>
      <c r="AHY863" s="165"/>
      <c r="AHZ863" s="165"/>
      <c r="AIA863" s="165"/>
      <c r="AIB863" s="165"/>
      <c r="AIC863" s="165"/>
      <c r="AID863" s="165"/>
      <c r="AIE863" s="165"/>
      <c r="AIF863" s="165"/>
      <c r="AIG863" s="165"/>
      <c r="AIH863" s="165"/>
      <c r="AII863" s="165"/>
      <c r="AIJ863" s="165"/>
      <c r="AIK863" s="165"/>
      <c r="AIL863" s="165"/>
      <c r="AIM863" s="165"/>
      <c r="AIN863" s="165"/>
      <c r="AIO863" s="165"/>
      <c r="AIP863" s="165"/>
      <c r="AIQ863" s="165"/>
      <c r="AIR863" s="165"/>
      <c r="AIS863" s="165"/>
      <c r="AIT863" s="165"/>
      <c r="AIU863" s="165"/>
      <c r="AIV863" s="165"/>
      <c r="AIW863" s="165"/>
      <c r="AIX863" s="165"/>
      <c r="AIY863" s="165"/>
      <c r="AIZ863" s="165"/>
      <c r="AJA863" s="165"/>
      <c r="AJB863" s="165"/>
      <c r="AJC863" s="165"/>
      <c r="AJD863" s="165"/>
      <c r="AJE863" s="165"/>
      <c r="AJF863" s="165"/>
      <c r="AJG863" s="165"/>
      <c r="AJH863" s="165"/>
      <c r="AJI863" s="165"/>
      <c r="AJJ863" s="165"/>
      <c r="AJK863" s="165"/>
      <c r="AJL863" s="165"/>
      <c r="AJM863" s="165"/>
      <c r="AJN863" s="165"/>
      <c r="AJO863" s="165"/>
      <c r="AJP863" s="165"/>
      <c r="AJQ863" s="165"/>
      <c r="AJR863" s="165"/>
      <c r="AJS863" s="165"/>
      <c r="AJT863" s="165"/>
      <c r="AJU863" s="165"/>
      <c r="AJV863" s="165"/>
      <c r="AJW863" s="165"/>
      <c r="AJX863" s="165"/>
      <c r="AJY863" s="165"/>
      <c r="AJZ863" s="165"/>
      <c r="AKA863" s="165"/>
      <c r="AKB863" s="165"/>
      <c r="AKC863" s="165"/>
      <c r="AKD863" s="165"/>
      <c r="AKE863" s="165"/>
      <c r="AKF863" s="165"/>
      <c r="AKG863" s="165"/>
      <c r="AKH863" s="165"/>
      <c r="AKI863" s="165"/>
      <c r="AKJ863" s="165"/>
      <c r="AKK863" s="165"/>
      <c r="AKL863" s="165"/>
      <c r="AKM863" s="165"/>
      <c r="AKN863" s="165"/>
      <c r="AKO863" s="165"/>
      <c r="AKP863" s="165"/>
      <c r="AKQ863" s="165"/>
      <c r="AKR863" s="165"/>
      <c r="AKS863" s="165"/>
      <c r="AKT863" s="165"/>
      <c r="AKU863" s="165"/>
      <c r="AKV863" s="165"/>
      <c r="AKW863" s="165"/>
      <c r="AKX863" s="165"/>
      <c r="AKY863" s="165"/>
      <c r="AKZ863" s="165"/>
      <c r="ALA863" s="165"/>
      <c r="ALB863" s="165"/>
      <c r="ALC863" s="165"/>
      <c r="ALD863" s="165"/>
      <c r="ALE863" s="165"/>
      <c r="ALF863" s="165"/>
      <c r="ALG863" s="165"/>
      <c r="ALH863" s="165"/>
      <c r="ALI863" s="165"/>
      <c r="ALJ863" s="165"/>
      <c r="ALK863" s="165"/>
      <c r="ALL863" s="165"/>
      <c r="ALM863" s="165"/>
      <c r="ALN863" s="165"/>
      <c r="ALO863" s="165"/>
      <c r="ALP863" s="165"/>
      <c r="ALQ863" s="165"/>
      <c r="ALR863" s="165"/>
      <c r="ALS863" s="165"/>
      <c r="ALT863" s="165"/>
      <c r="ALU863" s="165"/>
      <c r="ALV863" s="165"/>
      <c r="ALW863" s="165"/>
      <c r="ALX863" s="165"/>
      <c r="ALY863" s="165"/>
      <c r="ALZ863" s="165"/>
      <c r="AMA863" s="165"/>
      <c r="AMB863" s="165"/>
      <c r="AMC863" s="165"/>
      <c r="AMD863" s="165"/>
      <c r="AME863" s="165"/>
      <c r="AMF863" s="165"/>
      <c r="AMG863" s="165"/>
      <c r="AMH863" s="165"/>
      <c r="AMI863" s="165"/>
      <c r="AMJ863" s="165"/>
    </row>
    <row r="864" spans="1:1025" hidden="1">
      <c r="B86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4" s="41" t="s">
        <v>20</v>
      </c>
      <c r="D864" s="38">
        <v>2667</v>
      </c>
      <c r="E864" s="36">
        <v>2</v>
      </c>
      <c r="F8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4" s="36">
        <f t="shared" ref="H864:H872" ca="1" si="78">ROUND(E864*G864,2)</f>
        <v>50</v>
      </c>
      <c r="I864" s="87"/>
      <c r="J864" s="93"/>
      <c r="K864" s="15" t="str">
        <f t="shared" si="77"/>
        <v>SEDUC E 42</v>
      </c>
      <c r="L864" s="15" t="e">
        <f>VLOOKUP(K864,[3]Matriz!$A:$B,2,FALSE)</f>
        <v>#N/A</v>
      </c>
    </row>
    <row r="865" spans="1:1025" hidden="1">
      <c r="B8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5" s="41" t="s">
        <v>20</v>
      </c>
      <c r="D865" s="41">
        <v>4633</v>
      </c>
      <c r="E865" s="36">
        <v>2</v>
      </c>
      <c r="F8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5" s="36">
        <f t="shared" ca="1" si="78"/>
        <v>171.8</v>
      </c>
      <c r="I865" s="87"/>
      <c r="J865" s="93"/>
      <c r="K865" s="15" t="str">
        <f t="shared" si="77"/>
        <v>SEDUC E 42</v>
      </c>
      <c r="L865" s="15" t="e">
        <f>VLOOKUP(K865,[3]Matriz!$A:$B,2,FALSE)</f>
        <v>#N/A</v>
      </c>
    </row>
    <row r="866" spans="1:1025" ht="60" hidden="1">
      <c r="B8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6" s="41" t="s">
        <v>20</v>
      </c>
      <c r="D866" s="38">
        <v>10620</v>
      </c>
      <c r="E866" s="36">
        <v>1</v>
      </c>
      <c r="F8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v>
      </c>
      <c r="H866" s="36">
        <f t="shared" ca="1" si="78"/>
        <v>2.1800000000000002</v>
      </c>
      <c r="I866" s="87"/>
      <c r="J866" s="93"/>
      <c r="K866" s="15" t="str">
        <f t="shared" si="77"/>
        <v>SEDUC E 42</v>
      </c>
      <c r="L866" s="15" t="e">
        <f>VLOOKUP(K866,[3]Matriz!$A:$B,2,FALSE)</f>
        <v>#N/A</v>
      </c>
    </row>
    <row r="867" spans="1:1025" ht="24" hidden="1">
      <c r="B86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67" s="314" t="s">
        <v>38</v>
      </c>
      <c r="D867" s="314">
        <v>20111</v>
      </c>
      <c r="E867" s="314">
        <v>0.5</v>
      </c>
      <c r="F86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867" s="314">
        <f t="shared" ca="1" si="78"/>
        <v>6.78</v>
      </c>
      <c r="I867" s="87"/>
      <c r="J867" s="93"/>
      <c r="K867" s="15" t="str">
        <f t="shared" si="77"/>
        <v>SEDUC E 42</v>
      </c>
      <c r="L867" s="15" t="e">
        <f>VLOOKUP(K867,[3]Matriz!$A:$B,2,FALSE)</f>
        <v>#N/A</v>
      </c>
    </row>
    <row r="868" spans="1:1025" hidden="1">
      <c r="B8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68" s="41" t="s">
        <v>34</v>
      </c>
      <c r="D868" s="38" t="s">
        <v>47</v>
      </c>
      <c r="E868" s="36">
        <v>2</v>
      </c>
      <c r="F8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68" s="36">
        <f t="shared" ca="1" si="78"/>
        <v>18.64</v>
      </c>
      <c r="I868" s="87"/>
      <c r="J868" s="93"/>
      <c r="K868" s="15" t="str">
        <f t="shared" si="77"/>
        <v>SEDUC E 42</v>
      </c>
      <c r="L868" s="15" t="e">
        <f>VLOOKUP(K868,[3]Matriz!$A:$B,2,FALSE)</f>
        <v>#N/A</v>
      </c>
    </row>
    <row r="869" spans="1:1025" hidden="1">
      <c r="B86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69" s="41" t="s">
        <v>34</v>
      </c>
      <c r="D869" s="38" t="s">
        <v>48</v>
      </c>
      <c r="E869" s="36">
        <v>2</v>
      </c>
      <c r="F8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69" s="36">
        <f t="shared" ca="1" si="78"/>
        <v>16.14</v>
      </c>
      <c r="I869" s="87"/>
      <c r="J869" s="93"/>
      <c r="K869" s="15" t="str">
        <f t="shared" si="77"/>
        <v>SEDUC E 42</v>
      </c>
      <c r="L869" s="15" t="e">
        <f>VLOOKUP(K869,[3]Matriz!$A:$B,2,FALSE)</f>
        <v>#N/A</v>
      </c>
    </row>
    <row r="870" spans="1:1025" ht="24" hidden="1">
      <c r="B8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0" s="41" t="s">
        <v>14</v>
      </c>
      <c r="D870" s="38">
        <v>90776</v>
      </c>
      <c r="E870" s="36">
        <v>0.8</v>
      </c>
      <c r="F8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70" s="36">
        <f t="shared" ca="1" si="78"/>
        <v>21.55</v>
      </c>
      <c r="I870" s="87"/>
      <c r="J870" s="149"/>
      <c r="K870" s="15" t="str">
        <f t="shared" si="77"/>
        <v>SEDUC E 42</v>
      </c>
      <c r="L870" s="15" t="e">
        <f>VLOOKUP(K870,[3]Matriz!$A:$B,2,FALSE)</f>
        <v>#N/A</v>
      </c>
    </row>
    <row r="871" spans="1:1025" ht="24" hidden="1">
      <c r="B8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1" s="41" t="s">
        <v>14</v>
      </c>
      <c r="D871" s="38">
        <v>88279</v>
      </c>
      <c r="E871" s="36">
        <v>1.28</v>
      </c>
      <c r="F8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71" s="36">
        <f t="shared" ca="1" si="78"/>
        <v>32.700000000000003</v>
      </c>
      <c r="I871" s="87"/>
      <c r="J871" s="149"/>
      <c r="K871" s="15" t="str">
        <f t="shared" si="77"/>
        <v>SEDUC E 42</v>
      </c>
      <c r="L871" s="15" t="e">
        <f>VLOOKUP(K871,[3]Matriz!$A:$B,2,FALSE)</f>
        <v>#N/A</v>
      </c>
    </row>
    <row r="872" spans="1:1025" ht="24" hidden="1">
      <c r="B8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2" s="41" t="s">
        <v>14</v>
      </c>
      <c r="D872" s="41">
        <v>88247</v>
      </c>
      <c r="E872" s="36">
        <v>0.8</v>
      </c>
      <c r="F8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872" s="36">
        <f t="shared" ca="1" si="78"/>
        <v>14.5</v>
      </c>
      <c r="I872" s="87"/>
      <c r="J872" s="149"/>
      <c r="K872" s="15" t="str">
        <f t="shared" si="77"/>
        <v>SEDUC E 42</v>
      </c>
      <c r="L872" s="15" t="e">
        <f>VLOOKUP(K872,[3]Matriz!$A:$B,2,FALSE)</f>
        <v>#N/A</v>
      </c>
    </row>
    <row r="873" spans="1:1025" hidden="1">
      <c r="A873" s="39">
        <f ca="1">H873</f>
        <v>334.29</v>
      </c>
      <c r="B873" s="55" t="s">
        <v>15</v>
      </c>
      <c r="C873" s="161"/>
      <c r="D873" s="41"/>
      <c r="E873" s="36"/>
      <c r="F873" s="36"/>
      <c r="G873" s="36"/>
      <c r="H873" s="69">
        <f ca="1">SUM(H864:H872)</f>
        <v>334.29</v>
      </c>
      <c r="I873" s="87" t="str">
        <f>A862</f>
        <v>SEDUC E 42</v>
      </c>
      <c r="J873" s="150">
        <f ca="1">H873</f>
        <v>334.29</v>
      </c>
      <c r="K873" s="15" t="str">
        <f>I873</f>
        <v>SEDUC E 42</v>
      </c>
      <c r="L873" s="15" t="e">
        <f>VLOOKUP(K873,[3]Matriz!$A:$B,2,FALSE)</f>
        <v>#N/A</v>
      </c>
    </row>
    <row r="874" spans="1:1025" hidden="1">
      <c r="B874" s="146"/>
      <c r="C874" s="147"/>
      <c r="D874" s="147"/>
      <c r="E874" s="146"/>
      <c r="F874" s="146"/>
      <c r="G874" s="146"/>
      <c r="H874" s="148"/>
      <c r="I874" s="87"/>
      <c r="J874" s="93"/>
      <c r="K874" s="15" t="str">
        <f t="shared" si="77"/>
        <v>SEDUC E 42</v>
      </c>
      <c r="L874" s="15" t="e">
        <f>VLOOKUP(K874,[3]Matriz!$A:$B,2,FALSE)</f>
        <v>#N/A</v>
      </c>
    </row>
    <row r="875" spans="1:1025" ht="20.25" hidden="1">
      <c r="B875" s="354" t="str">
        <f>A876</f>
        <v>SEDUC E 43</v>
      </c>
      <c r="C875" s="355"/>
      <c r="D875" s="355"/>
      <c r="E875" s="355"/>
      <c r="F875" s="355"/>
      <c r="G875" s="355"/>
      <c r="H875" s="356"/>
      <c r="I875" s="87"/>
      <c r="J875" s="93"/>
      <c r="K875" s="85" t="str">
        <f>B875</f>
        <v>SEDUC E 43</v>
      </c>
      <c r="L875" s="15" t="e">
        <f>VLOOKUP(K875,[3]Matriz!$A:$B,2,FALSE)</f>
        <v>#N/A</v>
      </c>
      <c r="AMK875" s="15"/>
    </row>
    <row r="876" spans="1:1025" hidden="1">
      <c r="A876" s="26" t="s">
        <v>133</v>
      </c>
      <c r="B876" s="162" t="s">
        <v>134</v>
      </c>
      <c r="C876" s="156"/>
      <c r="D876" s="156"/>
      <c r="E876" s="163"/>
      <c r="F876" s="163"/>
      <c r="G876" s="71" t="s">
        <v>5</v>
      </c>
      <c r="H876" s="259" t="s">
        <v>6</v>
      </c>
      <c r="I876" s="87"/>
      <c r="J876" s="93"/>
      <c r="K876" s="15" t="str">
        <f t="shared" ref="K876:K889" si="79">K875</f>
        <v>SEDUC E 43</v>
      </c>
      <c r="L876" s="15" t="e">
        <f>VLOOKUP(K876,[3]Matriz!$A:$B,2,FALSE)</f>
        <v>#N/A</v>
      </c>
    </row>
    <row r="877" spans="1:1025" s="14" customFormat="1" hidden="1">
      <c r="B877" s="29" t="s">
        <v>7</v>
      </c>
      <c r="C877" s="29" t="s">
        <v>8</v>
      </c>
      <c r="D877" s="29" t="s">
        <v>9</v>
      </c>
      <c r="E877" s="29" t="s">
        <v>10</v>
      </c>
      <c r="F877" s="29" t="s">
        <v>11</v>
      </c>
      <c r="G877" s="72" t="s">
        <v>12</v>
      </c>
      <c r="H877" s="29" t="s">
        <v>13</v>
      </c>
      <c r="I877" s="166"/>
      <c r="J877" s="167"/>
      <c r="K877" s="15" t="str">
        <f t="shared" si="79"/>
        <v>SEDUC E 43</v>
      </c>
      <c r="L877" s="15" t="e">
        <f>VLOOKUP(K877,[3]Matriz!$A:$B,2,FALSE)</f>
        <v>#N/A</v>
      </c>
      <c r="M877" s="165"/>
      <c r="N877" s="165"/>
      <c r="O877" s="165"/>
      <c r="P877" s="165"/>
      <c r="Q877" s="165"/>
      <c r="R877" s="165"/>
      <c r="S877" s="165"/>
      <c r="T877" s="165"/>
      <c r="U877" s="165"/>
      <c r="V877" s="165"/>
      <c r="W877" s="165"/>
      <c r="X877" s="165"/>
      <c r="Y877" s="165"/>
      <c r="Z877" s="165"/>
      <c r="AA877" s="165"/>
      <c r="AB877" s="165"/>
      <c r="AC877" s="165"/>
      <c r="AD877" s="165"/>
      <c r="AE877" s="165"/>
      <c r="AF877" s="165"/>
      <c r="AG877" s="165"/>
      <c r="AH877" s="165"/>
      <c r="AI877" s="165"/>
      <c r="AJ877" s="165"/>
      <c r="AK877" s="165"/>
      <c r="AL877" s="165"/>
      <c r="AM877" s="165"/>
      <c r="AN877" s="165"/>
      <c r="AO877" s="165"/>
      <c r="AP877" s="165"/>
      <c r="AQ877" s="165"/>
      <c r="AR877" s="165"/>
      <c r="AS877" s="165"/>
      <c r="AT877" s="165"/>
      <c r="AU877" s="165"/>
      <c r="AV877" s="165"/>
      <c r="AW877" s="165"/>
      <c r="AX877" s="165"/>
      <c r="AY877" s="165"/>
      <c r="AZ877" s="165"/>
      <c r="BA877" s="165"/>
      <c r="BB877" s="165"/>
      <c r="BC877" s="165"/>
      <c r="BD877" s="165"/>
      <c r="BE877" s="165"/>
      <c r="BF877" s="165"/>
      <c r="BG877" s="165"/>
      <c r="BH877" s="165"/>
      <c r="BI877" s="165"/>
      <c r="BJ877" s="165"/>
      <c r="BK877" s="165"/>
      <c r="BL877" s="165"/>
      <c r="BM877" s="165"/>
      <c r="BN877" s="165"/>
      <c r="BO877" s="165"/>
      <c r="BP877" s="165"/>
      <c r="BQ877" s="165"/>
      <c r="BR877" s="165"/>
      <c r="BS877" s="165"/>
      <c r="BT877" s="165"/>
      <c r="BU877" s="165"/>
      <c r="BV877" s="165"/>
      <c r="BW877" s="165"/>
      <c r="BX877" s="165"/>
      <c r="BY877" s="165"/>
      <c r="BZ877" s="165"/>
      <c r="CA877" s="165"/>
      <c r="CB877" s="165"/>
      <c r="CC877" s="165"/>
      <c r="CD877" s="165"/>
      <c r="CE877" s="165"/>
      <c r="CF877" s="165"/>
      <c r="CG877" s="165"/>
      <c r="CH877" s="165"/>
      <c r="CI877" s="165"/>
      <c r="CJ877" s="165"/>
      <c r="CK877" s="165"/>
      <c r="CL877" s="165"/>
      <c r="CM877" s="165"/>
      <c r="CN877" s="165"/>
      <c r="CO877" s="165"/>
      <c r="CP877" s="165"/>
      <c r="CQ877" s="165"/>
      <c r="CR877" s="165"/>
      <c r="CS877" s="165"/>
      <c r="CT877" s="165"/>
      <c r="CU877" s="165"/>
      <c r="CV877" s="165"/>
      <c r="CW877" s="165"/>
      <c r="CX877" s="165"/>
      <c r="CY877" s="165"/>
      <c r="CZ877" s="165"/>
      <c r="DA877" s="165"/>
      <c r="DB877" s="165"/>
      <c r="DC877" s="165"/>
      <c r="DD877" s="165"/>
      <c r="DE877" s="165"/>
      <c r="DF877" s="165"/>
      <c r="DG877" s="165"/>
      <c r="DH877" s="165"/>
      <c r="DI877" s="165"/>
      <c r="DJ877" s="165"/>
      <c r="DK877" s="165"/>
      <c r="DL877" s="165"/>
      <c r="DM877" s="165"/>
      <c r="DN877" s="165"/>
      <c r="DO877" s="165"/>
      <c r="DP877" s="165"/>
      <c r="DQ877" s="165"/>
      <c r="DR877" s="165"/>
      <c r="DS877" s="165"/>
      <c r="DT877" s="165"/>
      <c r="DU877" s="165"/>
      <c r="DV877" s="165"/>
      <c r="DW877" s="165"/>
      <c r="DX877" s="165"/>
      <c r="DY877" s="165"/>
      <c r="DZ877" s="165"/>
      <c r="EA877" s="165"/>
      <c r="EB877" s="165"/>
      <c r="EC877" s="165"/>
      <c r="ED877" s="165"/>
      <c r="EE877" s="165"/>
      <c r="EF877" s="165"/>
      <c r="EG877" s="165"/>
      <c r="EH877" s="165"/>
      <c r="EI877" s="165"/>
      <c r="EJ877" s="165"/>
      <c r="EK877" s="165"/>
      <c r="EL877" s="165"/>
      <c r="EM877" s="165"/>
      <c r="EN877" s="165"/>
      <c r="EO877" s="165"/>
      <c r="EP877" s="165"/>
      <c r="EQ877" s="165"/>
      <c r="ER877" s="165"/>
      <c r="ES877" s="165"/>
      <c r="ET877" s="165"/>
      <c r="EU877" s="165"/>
      <c r="EV877" s="165"/>
      <c r="EW877" s="165"/>
      <c r="EX877" s="165"/>
      <c r="EY877" s="165"/>
      <c r="EZ877" s="165"/>
      <c r="FA877" s="165"/>
      <c r="FB877" s="165"/>
      <c r="FC877" s="165"/>
      <c r="FD877" s="165"/>
      <c r="FE877" s="165"/>
      <c r="FF877" s="165"/>
      <c r="FG877" s="165"/>
      <c r="FH877" s="165"/>
      <c r="FI877" s="165"/>
      <c r="FJ877" s="165"/>
      <c r="FK877" s="165"/>
      <c r="FL877" s="165"/>
      <c r="FM877" s="165"/>
      <c r="FN877" s="165"/>
      <c r="FO877" s="165"/>
      <c r="FP877" s="165"/>
      <c r="FQ877" s="165"/>
      <c r="FR877" s="165"/>
      <c r="FS877" s="165"/>
      <c r="FT877" s="165"/>
      <c r="FU877" s="165"/>
      <c r="FV877" s="165"/>
      <c r="FW877" s="165"/>
      <c r="FX877" s="165"/>
      <c r="FY877" s="165"/>
      <c r="FZ877" s="165"/>
      <c r="GA877" s="165"/>
      <c r="GB877" s="165"/>
      <c r="GC877" s="165"/>
      <c r="GD877" s="165"/>
      <c r="GE877" s="165"/>
      <c r="GF877" s="165"/>
      <c r="GG877" s="165"/>
      <c r="GH877" s="165"/>
      <c r="GI877" s="165"/>
      <c r="GJ877" s="165"/>
      <c r="GK877" s="165"/>
      <c r="GL877" s="165"/>
      <c r="GM877" s="165"/>
      <c r="GN877" s="165"/>
      <c r="GO877" s="165"/>
      <c r="GP877" s="165"/>
      <c r="GQ877" s="165"/>
      <c r="GR877" s="165"/>
      <c r="GS877" s="165"/>
      <c r="GT877" s="165"/>
      <c r="GU877" s="165"/>
      <c r="GV877" s="165"/>
      <c r="GW877" s="165"/>
      <c r="GX877" s="165"/>
      <c r="GY877" s="165"/>
      <c r="GZ877" s="165"/>
      <c r="HA877" s="165"/>
      <c r="HB877" s="165"/>
      <c r="HC877" s="165"/>
      <c r="HD877" s="165"/>
      <c r="HE877" s="165"/>
      <c r="HF877" s="165"/>
      <c r="HG877" s="165"/>
      <c r="HH877" s="165"/>
      <c r="HI877" s="165"/>
      <c r="HJ877" s="165"/>
      <c r="HK877" s="165"/>
      <c r="HL877" s="165"/>
      <c r="HM877" s="165"/>
      <c r="HN877" s="165"/>
      <c r="HO877" s="165"/>
      <c r="HP877" s="165"/>
      <c r="HQ877" s="165"/>
      <c r="HR877" s="165"/>
      <c r="HS877" s="165"/>
      <c r="HT877" s="165"/>
      <c r="HU877" s="165"/>
      <c r="HV877" s="165"/>
      <c r="HW877" s="165"/>
      <c r="HX877" s="165"/>
      <c r="HY877" s="165"/>
      <c r="HZ877" s="165"/>
      <c r="IA877" s="165"/>
      <c r="IB877" s="165"/>
      <c r="IC877" s="165"/>
      <c r="ID877" s="165"/>
      <c r="IE877" s="165"/>
      <c r="IF877" s="165"/>
      <c r="IG877" s="165"/>
      <c r="IH877" s="165"/>
      <c r="II877" s="165"/>
      <c r="IJ877" s="165"/>
      <c r="IK877" s="165"/>
      <c r="IL877" s="165"/>
      <c r="IM877" s="165"/>
      <c r="IN877" s="165"/>
      <c r="IO877" s="165"/>
      <c r="IP877" s="165"/>
      <c r="IQ877" s="165"/>
      <c r="IR877" s="165"/>
      <c r="IS877" s="165"/>
      <c r="IT877" s="165"/>
      <c r="IU877" s="165"/>
      <c r="IV877" s="165"/>
      <c r="IW877" s="165"/>
      <c r="IX877" s="165"/>
      <c r="IY877" s="165"/>
      <c r="IZ877" s="165"/>
      <c r="JA877" s="165"/>
      <c r="JB877" s="165"/>
      <c r="JC877" s="165"/>
      <c r="JD877" s="165"/>
      <c r="JE877" s="165"/>
      <c r="JF877" s="165"/>
      <c r="JG877" s="165"/>
      <c r="JH877" s="165"/>
      <c r="JI877" s="165"/>
      <c r="JJ877" s="165"/>
      <c r="JK877" s="165"/>
      <c r="JL877" s="165"/>
      <c r="JM877" s="165"/>
      <c r="JN877" s="165"/>
      <c r="JO877" s="165"/>
      <c r="JP877" s="165"/>
      <c r="JQ877" s="165"/>
      <c r="JR877" s="165"/>
      <c r="JS877" s="165"/>
      <c r="JT877" s="165"/>
      <c r="JU877" s="165"/>
      <c r="JV877" s="165"/>
      <c r="JW877" s="165"/>
      <c r="JX877" s="165"/>
      <c r="JY877" s="165"/>
      <c r="JZ877" s="165"/>
      <c r="KA877" s="165"/>
      <c r="KB877" s="165"/>
      <c r="KC877" s="165"/>
      <c r="KD877" s="165"/>
      <c r="KE877" s="165"/>
      <c r="KF877" s="165"/>
      <c r="KG877" s="165"/>
      <c r="KH877" s="165"/>
      <c r="KI877" s="165"/>
      <c r="KJ877" s="165"/>
      <c r="KK877" s="165"/>
      <c r="KL877" s="165"/>
      <c r="KM877" s="165"/>
      <c r="KN877" s="165"/>
      <c r="KO877" s="165"/>
      <c r="KP877" s="165"/>
      <c r="KQ877" s="165"/>
      <c r="KR877" s="165"/>
      <c r="KS877" s="165"/>
      <c r="KT877" s="165"/>
      <c r="KU877" s="165"/>
      <c r="KV877" s="165"/>
      <c r="KW877" s="165"/>
      <c r="KX877" s="165"/>
      <c r="KY877" s="165"/>
      <c r="KZ877" s="165"/>
      <c r="LA877" s="165"/>
      <c r="LB877" s="165"/>
      <c r="LC877" s="165"/>
      <c r="LD877" s="165"/>
      <c r="LE877" s="165"/>
      <c r="LF877" s="165"/>
      <c r="LG877" s="165"/>
      <c r="LH877" s="165"/>
      <c r="LI877" s="165"/>
      <c r="LJ877" s="165"/>
      <c r="LK877" s="165"/>
      <c r="LL877" s="165"/>
      <c r="LM877" s="165"/>
      <c r="LN877" s="165"/>
      <c r="LO877" s="165"/>
      <c r="LP877" s="165"/>
      <c r="LQ877" s="165"/>
      <c r="LR877" s="165"/>
      <c r="LS877" s="165"/>
      <c r="LT877" s="165"/>
      <c r="LU877" s="165"/>
      <c r="LV877" s="165"/>
      <c r="LW877" s="165"/>
      <c r="LX877" s="165"/>
      <c r="LY877" s="165"/>
      <c r="LZ877" s="165"/>
      <c r="MA877" s="165"/>
      <c r="MB877" s="165"/>
      <c r="MC877" s="165"/>
      <c r="MD877" s="165"/>
      <c r="ME877" s="165"/>
      <c r="MF877" s="165"/>
      <c r="MG877" s="165"/>
      <c r="MH877" s="165"/>
      <c r="MI877" s="165"/>
      <c r="MJ877" s="165"/>
      <c r="MK877" s="165"/>
      <c r="ML877" s="165"/>
      <c r="MM877" s="165"/>
      <c r="MN877" s="165"/>
      <c r="MO877" s="165"/>
      <c r="MP877" s="165"/>
      <c r="MQ877" s="165"/>
      <c r="MR877" s="165"/>
      <c r="MS877" s="165"/>
      <c r="MT877" s="165"/>
      <c r="MU877" s="165"/>
      <c r="MV877" s="165"/>
      <c r="MW877" s="165"/>
      <c r="MX877" s="165"/>
      <c r="MY877" s="165"/>
      <c r="MZ877" s="165"/>
      <c r="NA877" s="165"/>
      <c r="NB877" s="165"/>
      <c r="NC877" s="165"/>
      <c r="ND877" s="165"/>
      <c r="NE877" s="165"/>
      <c r="NF877" s="165"/>
      <c r="NG877" s="165"/>
      <c r="NH877" s="165"/>
      <c r="NI877" s="165"/>
      <c r="NJ877" s="165"/>
      <c r="NK877" s="165"/>
      <c r="NL877" s="165"/>
      <c r="NM877" s="165"/>
      <c r="NN877" s="165"/>
      <c r="NO877" s="165"/>
      <c r="NP877" s="165"/>
      <c r="NQ877" s="165"/>
      <c r="NR877" s="165"/>
      <c r="NS877" s="165"/>
      <c r="NT877" s="165"/>
      <c r="NU877" s="165"/>
      <c r="NV877" s="165"/>
      <c r="NW877" s="165"/>
      <c r="NX877" s="165"/>
      <c r="NY877" s="165"/>
      <c r="NZ877" s="165"/>
      <c r="OA877" s="165"/>
      <c r="OB877" s="165"/>
      <c r="OC877" s="165"/>
      <c r="OD877" s="165"/>
      <c r="OE877" s="165"/>
      <c r="OF877" s="165"/>
      <c r="OG877" s="165"/>
      <c r="OH877" s="165"/>
      <c r="OI877" s="165"/>
      <c r="OJ877" s="165"/>
      <c r="OK877" s="165"/>
      <c r="OL877" s="165"/>
      <c r="OM877" s="165"/>
      <c r="ON877" s="165"/>
      <c r="OO877" s="165"/>
      <c r="OP877" s="165"/>
      <c r="OQ877" s="165"/>
      <c r="OR877" s="165"/>
      <c r="OS877" s="165"/>
      <c r="OT877" s="165"/>
      <c r="OU877" s="165"/>
      <c r="OV877" s="165"/>
      <c r="OW877" s="165"/>
      <c r="OX877" s="165"/>
      <c r="OY877" s="165"/>
      <c r="OZ877" s="165"/>
      <c r="PA877" s="165"/>
      <c r="PB877" s="165"/>
      <c r="PC877" s="165"/>
      <c r="PD877" s="165"/>
      <c r="PE877" s="165"/>
      <c r="PF877" s="165"/>
      <c r="PG877" s="165"/>
      <c r="PH877" s="165"/>
      <c r="PI877" s="165"/>
      <c r="PJ877" s="165"/>
      <c r="PK877" s="165"/>
      <c r="PL877" s="165"/>
      <c r="PM877" s="165"/>
      <c r="PN877" s="165"/>
      <c r="PO877" s="165"/>
      <c r="PP877" s="165"/>
      <c r="PQ877" s="165"/>
      <c r="PR877" s="165"/>
      <c r="PS877" s="165"/>
      <c r="PT877" s="165"/>
      <c r="PU877" s="165"/>
      <c r="PV877" s="165"/>
      <c r="PW877" s="165"/>
      <c r="PX877" s="165"/>
      <c r="PY877" s="165"/>
      <c r="PZ877" s="165"/>
      <c r="QA877" s="165"/>
      <c r="QB877" s="165"/>
      <c r="QC877" s="165"/>
      <c r="QD877" s="165"/>
      <c r="QE877" s="165"/>
      <c r="QF877" s="165"/>
      <c r="QG877" s="165"/>
      <c r="QH877" s="165"/>
      <c r="QI877" s="165"/>
      <c r="QJ877" s="165"/>
      <c r="QK877" s="165"/>
      <c r="QL877" s="165"/>
      <c r="QM877" s="165"/>
      <c r="QN877" s="165"/>
      <c r="QO877" s="165"/>
      <c r="QP877" s="165"/>
      <c r="QQ877" s="165"/>
      <c r="QR877" s="165"/>
      <c r="QS877" s="165"/>
      <c r="QT877" s="165"/>
      <c r="QU877" s="165"/>
      <c r="QV877" s="165"/>
      <c r="QW877" s="165"/>
      <c r="QX877" s="165"/>
      <c r="QY877" s="165"/>
      <c r="QZ877" s="165"/>
      <c r="RA877" s="165"/>
      <c r="RB877" s="165"/>
      <c r="RC877" s="165"/>
      <c r="RD877" s="165"/>
      <c r="RE877" s="165"/>
      <c r="RF877" s="165"/>
      <c r="RG877" s="165"/>
      <c r="RH877" s="165"/>
      <c r="RI877" s="165"/>
      <c r="RJ877" s="165"/>
      <c r="RK877" s="165"/>
      <c r="RL877" s="165"/>
      <c r="RM877" s="165"/>
      <c r="RN877" s="165"/>
      <c r="RO877" s="165"/>
      <c r="RP877" s="165"/>
      <c r="RQ877" s="165"/>
      <c r="RR877" s="165"/>
      <c r="RS877" s="165"/>
      <c r="RT877" s="165"/>
      <c r="RU877" s="165"/>
      <c r="RV877" s="165"/>
      <c r="RW877" s="165"/>
      <c r="RX877" s="165"/>
      <c r="RY877" s="165"/>
      <c r="RZ877" s="165"/>
      <c r="SA877" s="165"/>
      <c r="SB877" s="165"/>
      <c r="SC877" s="165"/>
      <c r="SD877" s="165"/>
      <c r="SE877" s="165"/>
      <c r="SF877" s="165"/>
      <c r="SG877" s="165"/>
      <c r="SH877" s="165"/>
      <c r="SI877" s="165"/>
      <c r="SJ877" s="165"/>
      <c r="SK877" s="165"/>
      <c r="SL877" s="165"/>
      <c r="SM877" s="165"/>
      <c r="SN877" s="165"/>
      <c r="SO877" s="165"/>
      <c r="SP877" s="165"/>
      <c r="SQ877" s="165"/>
      <c r="SR877" s="165"/>
      <c r="SS877" s="165"/>
      <c r="ST877" s="165"/>
      <c r="SU877" s="165"/>
      <c r="SV877" s="165"/>
      <c r="SW877" s="165"/>
      <c r="SX877" s="165"/>
      <c r="SY877" s="165"/>
      <c r="SZ877" s="165"/>
      <c r="TA877" s="165"/>
      <c r="TB877" s="165"/>
      <c r="TC877" s="165"/>
      <c r="TD877" s="165"/>
      <c r="TE877" s="165"/>
      <c r="TF877" s="165"/>
      <c r="TG877" s="165"/>
      <c r="TH877" s="165"/>
      <c r="TI877" s="165"/>
      <c r="TJ877" s="165"/>
      <c r="TK877" s="165"/>
      <c r="TL877" s="165"/>
      <c r="TM877" s="165"/>
      <c r="TN877" s="165"/>
      <c r="TO877" s="165"/>
      <c r="TP877" s="165"/>
      <c r="TQ877" s="165"/>
      <c r="TR877" s="165"/>
      <c r="TS877" s="165"/>
      <c r="TT877" s="165"/>
      <c r="TU877" s="165"/>
      <c r="TV877" s="165"/>
      <c r="TW877" s="165"/>
      <c r="TX877" s="165"/>
      <c r="TY877" s="165"/>
      <c r="TZ877" s="165"/>
      <c r="UA877" s="165"/>
      <c r="UB877" s="165"/>
      <c r="UC877" s="165"/>
      <c r="UD877" s="165"/>
      <c r="UE877" s="165"/>
      <c r="UF877" s="165"/>
      <c r="UG877" s="165"/>
      <c r="UH877" s="165"/>
      <c r="UI877" s="165"/>
      <c r="UJ877" s="165"/>
      <c r="UK877" s="165"/>
      <c r="UL877" s="165"/>
      <c r="UM877" s="165"/>
      <c r="UN877" s="165"/>
      <c r="UO877" s="165"/>
      <c r="UP877" s="165"/>
      <c r="UQ877" s="165"/>
      <c r="UR877" s="165"/>
      <c r="US877" s="165"/>
      <c r="UT877" s="165"/>
      <c r="UU877" s="165"/>
      <c r="UV877" s="165"/>
      <c r="UW877" s="165"/>
      <c r="UX877" s="165"/>
      <c r="UY877" s="165"/>
      <c r="UZ877" s="165"/>
      <c r="VA877" s="165"/>
      <c r="VB877" s="165"/>
      <c r="VC877" s="165"/>
      <c r="VD877" s="165"/>
      <c r="VE877" s="165"/>
      <c r="VF877" s="165"/>
      <c r="VG877" s="165"/>
      <c r="VH877" s="165"/>
      <c r="VI877" s="165"/>
      <c r="VJ877" s="165"/>
      <c r="VK877" s="165"/>
      <c r="VL877" s="165"/>
      <c r="VM877" s="165"/>
      <c r="VN877" s="165"/>
      <c r="VO877" s="165"/>
      <c r="VP877" s="165"/>
      <c r="VQ877" s="165"/>
      <c r="VR877" s="165"/>
      <c r="VS877" s="165"/>
      <c r="VT877" s="165"/>
      <c r="VU877" s="165"/>
      <c r="VV877" s="165"/>
      <c r="VW877" s="165"/>
      <c r="VX877" s="165"/>
      <c r="VY877" s="165"/>
      <c r="VZ877" s="165"/>
      <c r="WA877" s="165"/>
      <c r="WB877" s="165"/>
      <c r="WC877" s="165"/>
      <c r="WD877" s="165"/>
      <c r="WE877" s="165"/>
      <c r="WF877" s="165"/>
      <c r="WG877" s="165"/>
      <c r="WH877" s="165"/>
      <c r="WI877" s="165"/>
      <c r="WJ877" s="165"/>
      <c r="WK877" s="165"/>
      <c r="WL877" s="165"/>
      <c r="WM877" s="165"/>
      <c r="WN877" s="165"/>
      <c r="WO877" s="165"/>
      <c r="WP877" s="165"/>
      <c r="WQ877" s="165"/>
      <c r="WR877" s="165"/>
      <c r="WS877" s="165"/>
      <c r="WT877" s="165"/>
      <c r="WU877" s="165"/>
      <c r="WV877" s="165"/>
      <c r="WW877" s="165"/>
      <c r="WX877" s="165"/>
      <c r="WY877" s="165"/>
      <c r="WZ877" s="165"/>
      <c r="XA877" s="165"/>
      <c r="XB877" s="165"/>
      <c r="XC877" s="165"/>
      <c r="XD877" s="165"/>
      <c r="XE877" s="165"/>
      <c r="XF877" s="165"/>
      <c r="XG877" s="165"/>
      <c r="XH877" s="165"/>
      <c r="XI877" s="165"/>
      <c r="XJ877" s="165"/>
      <c r="XK877" s="165"/>
      <c r="XL877" s="165"/>
      <c r="XM877" s="165"/>
      <c r="XN877" s="165"/>
      <c r="XO877" s="165"/>
      <c r="XP877" s="165"/>
      <c r="XQ877" s="165"/>
      <c r="XR877" s="165"/>
      <c r="XS877" s="165"/>
      <c r="XT877" s="165"/>
      <c r="XU877" s="165"/>
      <c r="XV877" s="165"/>
      <c r="XW877" s="165"/>
      <c r="XX877" s="165"/>
      <c r="XY877" s="165"/>
      <c r="XZ877" s="165"/>
      <c r="YA877" s="165"/>
      <c r="YB877" s="165"/>
      <c r="YC877" s="165"/>
      <c r="YD877" s="165"/>
      <c r="YE877" s="165"/>
      <c r="YF877" s="165"/>
      <c r="YG877" s="165"/>
      <c r="YH877" s="165"/>
      <c r="YI877" s="165"/>
      <c r="YJ877" s="165"/>
      <c r="YK877" s="165"/>
      <c r="YL877" s="165"/>
      <c r="YM877" s="165"/>
      <c r="YN877" s="165"/>
      <c r="YO877" s="165"/>
      <c r="YP877" s="165"/>
      <c r="YQ877" s="165"/>
      <c r="YR877" s="165"/>
      <c r="YS877" s="165"/>
      <c r="YT877" s="165"/>
      <c r="YU877" s="165"/>
      <c r="YV877" s="165"/>
      <c r="YW877" s="165"/>
      <c r="YX877" s="165"/>
      <c r="YY877" s="165"/>
      <c r="YZ877" s="165"/>
      <c r="ZA877" s="165"/>
      <c r="ZB877" s="165"/>
      <c r="ZC877" s="165"/>
      <c r="ZD877" s="165"/>
      <c r="ZE877" s="165"/>
      <c r="ZF877" s="165"/>
      <c r="ZG877" s="165"/>
      <c r="ZH877" s="165"/>
      <c r="ZI877" s="165"/>
      <c r="ZJ877" s="165"/>
      <c r="ZK877" s="165"/>
      <c r="ZL877" s="165"/>
      <c r="ZM877" s="165"/>
      <c r="ZN877" s="165"/>
      <c r="ZO877" s="165"/>
      <c r="ZP877" s="165"/>
      <c r="ZQ877" s="165"/>
      <c r="ZR877" s="165"/>
      <c r="ZS877" s="165"/>
      <c r="ZT877" s="165"/>
      <c r="ZU877" s="165"/>
      <c r="ZV877" s="165"/>
      <c r="ZW877" s="165"/>
      <c r="ZX877" s="165"/>
      <c r="ZY877" s="165"/>
      <c r="ZZ877" s="165"/>
      <c r="AAA877" s="165"/>
      <c r="AAB877" s="165"/>
      <c r="AAC877" s="165"/>
      <c r="AAD877" s="165"/>
      <c r="AAE877" s="165"/>
      <c r="AAF877" s="165"/>
      <c r="AAG877" s="165"/>
      <c r="AAH877" s="165"/>
      <c r="AAI877" s="165"/>
      <c r="AAJ877" s="165"/>
      <c r="AAK877" s="165"/>
      <c r="AAL877" s="165"/>
      <c r="AAM877" s="165"/>
      <c r="AAN877" s="165"/>
      <c r="AAO877" s="165"/>
      <c r="AAP877" s="165"/>
      <c r="AAQ877" s="165"/>
      <c r="AAR877" s="165"/>
      <c r="AAS877" s="165"/>
      <c r="AAT877" s="165"/>
      <c r="AAU877" s="165"/>
      <c r="AAV877" s="165"/>
      <c r="AAW877" s="165"/>
      <c r="AAX877" s="165"/>
      <c r="AAY877" s="165"/>
      <c r="AAZ877" s="165"/>
      <c r="ABA877" s="165"/>
      <c r="ABB877" s="165"/>
      <c r="ABC877" s="165"/>
      <c r="ABD877" s="165"/>
      <c r="ABE877" s="165"/>
      <c r="ABF877" s="165"/>
      <c r="ABG877" s="165"/>
      <c r="ABH877" s="165"/>
      <c r="ABI877" s="165"/>
      <c r="ABJ877" s="165"/>
      <c r="ABK877" s="165"/>
      <c r="ABL877" s="165"/>
      <c r="ABM877" s="165"/>
      <c r="ABN877" s="165"/>
      <c r="ABO877" s="165"/>
      <c r="ABP877" s="165"/>
      <c r="ABQ877" s="165"/>
      <c r="ABR877" s="165"/>
      <c r="ABS877" s="165"/>
      <c r="ABT877" s="165"/>
      <c r="ABU877" s="165"/>
      <c r="ABV877" s="165"/>
      <c r="ABW877" s="165"/>
      <c r="ABX877" s="165"/>
      <c r="ABY877" s="165"/>
      <c r="ABZ877" s="165"/>
      <c r="ACA877" s="165"/>
      <c r="ACB877" s="165"/>
      <c r="ACC877" s="165"/>
      <c r="ACD877" s="165"/>
      <c r="ACE877" s="165"/>
      <c r="ACF877" s="165"/>
      <c r="ACG877" s="165"/>
      <c r="ACH877" s="165"/>
      <c r="ACI877" s="165"/>
      <c r="ACJ877" s="165"/>
      <c r="ACK877" s="165"/>
      <c r="ACL877" s="165"/>
      <c r="ACM877" s="165"/>
      <c r="ACN877" s="165"/>
      <c r="ACO877" s="165"/>
      <c r="ACP877" s="165"/>
      <c r="ACQ877" s="165"/>
      <c r="ACR877" s="165"/>
      <c r="ACS877" s="165"/>
      <c r="ACT877" s="165"/>
      <c r="ACU877" s="165"/>
      <c r="ACV877" s="165"/>
      <c r="ACW877" s="165"/>
      <c r="ACX877" s="165"/>
      <c r="ACY877" s="165"/>
      <c r="ACZ877" s="165"/>
      <c r="ADA877" s="165"/>
      <c r="ADB877" s="165"/>
      <c r="ADC877" s="165"/>
      <c r="ADD877" s="165"/>
      <c r="ADE877" s="165"/>
      <c r="ADF877" s="165"/>
      <c r="ADG877" s="165"/>
      <c r="ADH877" s="165"/>
      <c r="ADI877" s="165"/>
      <c r="ADJ877" s="165"/>
      <c r="ADK877" s="165"/>
      <c r="ADL877" s="165"/>
      <c r="ADM877" s="165"/>
      <c r="ADN877" s="165"/>
      <c r="ADO877" s="165"/>
      <c r="ADP877" s="165"/>
      <c r="ADQ877" s="165"/>
      <c r="ADR877" s="165"/>
      <c r="ADS877" s="165"/>
      <c r="ADT877" s="165"/>
      <c r="ADU877" s="165"/>
      <c r="ADV877" s="165"/>
      <c r="ADW877" s="165"/>
      <c r="ADX877" s="165"/>
      <c r="ADY877" s="165"/>
      <c r="ADZ877" s="165"/>
      <c r="AEA877" s="165"/>
      <c r="AEB877" s="165"/>
      <c r="AEC877" s="165"/>
      <c r="AED877" s="165"/>
      <c r="AEE877" s="165"/>
      <c r="AEF877" s="165"/>
      <c r="AEG877" s="165"/>
      <c r="AEH877" s="165"/>
      <c r="AEI877" s="165"/>
      <c r="AEJ877" s="165"/>
      <c r="AEK877" s="165"/>
      <c r="AEL877" s="165"/>
      <c r="AEM877" s="165"/>
      <c r="AEN877" s="165"/>
      <c r="AEO877" s="165"/>
      <c r="AEP877" s="165"/>
      <c r="AEQ877" s="165"/>
      <c r="AER877" s="165"/>
      <c r="AES877" s="165"/>
      <c r="AET877" s="165"/>
      <c r="AEU877" s="165"/>
      <c r="AEV877" s="165"/>
      <c r="AEW877" s="165"/>
      <c r="AEX877" s="165"/>
      <c r="AEY877" s="165"/>
      <c r="AEZ877" s="165"/>
      <c r="AFA877" s="165"/>
      <c r="AFB877" s="165"/>
      <c r="AFC877" s="165"/>
      <c r="AFD877" s="165"/>
      <c r="AFE877" s="165"/>
      <c r="AFF877" s="165"/>
      <c r="AFG877" s="165"/>
      <c r="AFH877" s="165"/>
      <c r="AFI877" s="165"/>
      <c r="AFJ877" s="165"/>
      <c r="AFK877" s="165"/>
      <c r="AFL877" s="165"/>
      <c r="AFM877" s="165"/>
      <c r="AFN877" s="165"/>
      <c r="AFO877" s="165"/>
      <c r="AFP877" s="165"/>
      <c r="AFQ877" s="165"/>
      <c r="AFR877" s="165"/>
      <c r="AFS877" s="165"/>
      <c r="AFT877" s="165"/>
      <c r="AFU877" s="165"/>
      <c r="AFV877" s="165"/>
      <c r="AFW877" s="165"/>
      <c r="AFX877" s="165"/>
      <c r="AFY877" s="165"/>
      <c r="AFZ877" s="165"/>
      <c r="AGA877" s="165"/>
      <c r="AGB877" s="165"/>
      <c r="AGC877" s="165"/>
      <c r="AGD877" s="165"/>
      <c r="AGE877" s="165"/>
      <c r="AGF877" s="165"/>
      <c r="AGG877" s="165"/>
      <c r="AGH877" s="165"/>
      <c r="AGI877" s="165"/>
      <c r="AGJ877" s="165"/>
      <c r="AGK877" s="165"/>
      <c r="AGL877" s="165"/>
      <c r="AGM877" s="165"/>
      <c r="AGN877" s="165"/>
      <c r="AGO877" s="165"/>
      <c r="AGP877" s="165"/>
      <c r="AGQ877" s="165"/>
      <c r="AGR877" s="165"/>
      <c r="AGS877" s="165"/>
      <c r="AGT877" s="165"/>
      <c r="AGU877" s="165"/>
      <c r="AGV877" s="165"/>
      <c r="AGW877" s="165"/>
      <c r="AGX877" s="165"/>
      <c r="AGY877" s="165"/>
      <c r="AGZ877" s="165"/>
      <c r="AHA877" s="165"/>
      <c r="AHB877" s="165"/>
      <c r="AHC877" s="165"/>
      <c r="AHD877" s="165"/>
      <c r="AHE877" s="165"/>
      <c r="AHF877" s="165"/>
      <c r="AHG877" s="165"/>
      <c r="AHH877" s="165"/>
      <c r="AHI877" s="165"/>
      <c r="AHJ877" s="165"/>
      <c r="AHK877" s="165"/>
      <c r="AHL877" s="165"/>
      <c r="AHM877" s="165"/>
      <c r="AHN877" s="165"/>
      <c r="AHO877" s="165"/>
      <c r="AHP877" s="165"/>
      <c r="AHQ877" s="165"/>
      <c r="AHR877" s="165"/>
      <c r="AHS877" s="165"/>
      <c r="AHT877" s="165"/>
      <c r="AHU877" s="165"/>
      <c r="AHV877" s="165"/>
      <c r="AHW877" s="165"/>
      <c r="AHX877" s="165"/>
      <c r="AHY877" s="165"/>
      <c r="AHZ877" s="165"/>
      <c r="AIA877" s="165"/>
      <c r="AIB877" s="165"/>
      <c r="AIC877" s="165"/>
      <c r="AID877" s="165"/>
      <c r="AIE877" s="165"/>
      <c r="AIF877" s="165"/>
      <c r="AIG877" s="165"/>
      <c r="AIH877" s="165"/>
      <c r="AII877" s="165"/>
      <c r="AIJ877" s="165"/>
      <c r="AIK877" s="165"/>
      <c r="AIL877" s="165"/>
      <c r="AIM877" s="165"/>
      <c r="AIN877" s="165"/>
      <c r="AIO877" s="165"/>
      <c r="AIP877" s="165"/>
      <c r="AIQ877" s="165"/>
      <c r="AIR877" s="165"/>
      <c r="AIS877" s="165"/>
      <c r="AIT877" s="165"/>
      <c r="AIU877" s="165"/>
      <c r="AIV877" s="165"/>
      <c r="AIW877" s="165"/>
      <c r="AIX877" s="165"/>
      <c r="AIY877" s="165"/>
      <c r="AIZ877" s="165"/>
      <c r="AJA877" s="165"/>
      <c r="AJB877" s="165"/>
      <c r="AJC877" s="165"/>
      <c r="AJD877" s="165"/>
      <c r="AJE877" s="165"/>
      <c r="AJF877" s="165"/>
      <c r="AJG877" s="165"/>
      <c r="AJH877" s="165"/>
      <c r="AJI877" s="165"/>
      <c r="AJJ877" s="165"/>
      <c r="AJK877" s="165"/>
      <c r="AJL877" s="165"/>
      <c r="AJM877" s="165"/>
      <c r="AJN877" s="165"/>
      <c r="AJO877" s="165"/>
      <c r="AJP877" s="165"/>
      <c r="AJQ877" s="165"/>
      <c r="AJR877" s="165"/>
      <c r="AJS877" s="165"/>
      <c r="AJT877" s="165"/>
      <c r="AJU877" s="165"/>
      <c r="AJV877" s="165"/>
      <c r="AJW877" s="165"/>
      <c r="AJX877" s="165"/>
      <c r="AJY877" s="165"/>
      <c r="AJZ877" s="165"/>
      <c r="AKA877" s="165"/>
      <c r="AKB877" s="165"/>
      <c r="AKC877" s="165"/>
      <c r="AKD877" s="165"/>
      <c r="AKE877" s="165"/>
      <c r="AKF877" s="165"/>
      <c r="AKG877" s="165"/>
      <c r="AKH877" s="165"/>
      <c r="AKI877" s="165"/>
      <c r="AKJ877" s="165"/>
      <c r="AKK877" s="165"/>
      <c r="AKL877" s="165"/>
      <c r="AKM877" s="165"/>
      <c r="AKN877" s="165"/>
      <c r="AKO877" s="165"/>
      <c r="AKP877" s="165"/>
      <c r="AKQ877" s="165"/>
      <c r="AKR877" s="165"/>
      <c r="AKS877" s="165"/>
      <c r="AKT877" s="165"/>
      <c r="AKU877" s="165"/>
      <c r="AKV877" s="165"/>
      <c r="AKW877" s="165"/>
      <c r="AKX877" s="165"/>
      <c r="AKY877" s="165"/>
      <c r="AKZ877" s="165"/>
      <c r="ALA877" s="165"/>
      <c r="ALB877" s="165"/>
      <c r="ALC877" s="165"/>
      <c r="ALD877" s="165"/>
      <c r="ALE877" s="165"/>
      <c r="ALF877" s="165"/>
      <c r="ALG877" s="165"/>
      <c r="ALH877" s="165"/>
      <c r="ALI877" s="165"/>
      <c r="ALJ877" s="165"/>
      <c r="ALK877" s="165"/>
      <c r="ALL877" s="165"/>
      <c r="ALM877" s="165"/>
      <c r="ALN877" s="165"/>
      <c r="ALO877" s="165"/>
      <c r="ALP877" s="165"/>
      <c r="ALQ877" s="165"/>
      <c r="ALR877" s="165"/>
      <c r="ALS877" s="165"/>
      <c r="ALT877" s="165"/>
      <c r="ALU877" s="165"/>
      <c r="ALV877" s="165"/>
      <c r="ALW877" s="165"/>
      <c r="ALX877" s="165"/>
      <c r="ALY877" s="165"/>
      <c r="ALZ877" s="165"/>
      <c r="AMA877" s="165"/>
      <c r="AMB877" s="165"/>
      <c r="AMC877" s="165"/>
      <c r="AMD877" s="165"/>
      <c r="AME877" s="165"/>
      <c r="AMF877" s="165"/>
      <c r="AMG877" s="165"/>
      <c r="AMH877" s="165"/>
      <c r="AMI877" s="165"/>
      <c r="AMJ877" s="165"/>
    </row>
    <row r="878" spans="1:1025" hidden="1">
      <c r="B8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78" s="41" t="s">
        <v>20</v>
      </c>
      <c r="D878" s="41">
        <v>2667</v>
      </c>
      <c r="E878" s="36">
        <v>1</v>
      </c>
      <c r="F8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78" s="36">
        <f t="shared" ref="H878:H887" ca="1" si="80">ROUND(E878*G878,2)</f>
        <v>25</v>
      </c>
      <c r="I878" s="87"/>
      <c r="J878" s="93"/>
      <c r="K878" s="15" t="str">
        <f t="shared" si="79"/>
        <v>SEDUC E 43</v>
      </c>
      <c r="L878" s="15" t="e">
        <f>VLOOKUP(K878,[3]Matriz!$A:$B,2,FALSE)</f>
        <v>#N/A</v>
      </c>
    </row>
    <row r="879" spans="1:1025" hidden="1">
      <c r="B87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9" s="41" t="s">
        <v>20</v>
      </c>
      <c r="D879" s="41">
        <v>4633</v>
      </c>
      <c r="E879" s="36">
        <v>1</v>
      </c>
      <c r="F8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9" s="36">
        <f t="shared" ca="1" si="80"/>
        <v>85.9</v>
      </c>
      <c r="I879" s="87"/>
      <c r="J879" s="93"/>
      <c r="K879" s="15" t="str">
        <f t="shared" si="79"/>
        <v>SEDUC E 43</v>
      </c>
      <c r="L879" s="15" t="e">
        <f>VLOOKUP(K879,[3]Matriz!$A:$B,2,FALSE)</f>
        <v>#N/A</v>
      </c>
    </row>
    <row r="880" spans="1:1025" ht="24" hidden="1">
      <c r="B88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0" s="41" t="s">
        <v>20</v>
      </c>
      <c r="D880" s="41">
        <v>223</v>
      </c>
      <c r="E880" s="36">
        <v>1</v>
      </c>
      <c r="F88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80" s="36">
        <f t="shared" ca="1" si="80"/>
        <v>4</v>
      </c>
      <c r="I880" s="87"/>
      <c r="J880" s="93"/>
      <c r="K880" s="15" t="str">
        <f t="shared" si="79"/>
        <v>SEDUC E 43</v>
      </c>
      <c r="L880" s="15" t="e">
        <f>VLOOKUP(K880,[3]Matriz!$A:$B,2,FALSE)</f>
        <v>#N/A</v>
      </c>
    </row>
    <row r="881" spans="1:1025" hidden="1">
      <c r="B88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1" s="41" t="s">
        <v>34</v>
      </c>
      <c r="D881" s="41" t="s">
        <v>59</v>
      </c>
      <c r="E881" s="36">
        <v>0.5</v>
      </c>
      <c r="F88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1" s="36">
        <f t="shared" ca="1" si="80"/>
        <v>3.7</v>
      </c>
      <c r="I881" s="87"/>
      <c r="J881" s="93"/>
      <c r="K881" s="15" t="str">
        <f t="shared" si="79"/>
        <v>SEDUC E 43</v>
      </c>
      <c r="L881" s="15" t="e">
        <f>VLOOKUP(K881,[3]Matriz!$A:$B,2,FALSE)</f>
        <v>#N/A</v>
      </c>
    </row>
    <row r="882" spans="1:1025" ht="24" hidden="1">
      <c r="B88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82" s="314" t="s">
        <v>38</v>
      </c>
      <c r="D882" s="314">
        <v>20111</v>
      </c>
      <c r="E882" s="314">
        <v>0.5</v>
      </c>
      <c r="F88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882" s="314">
        <f t="shared" ca="1" si="80"/>
        <v>6.78</v>
      </c>
      <c r="I882" s="87"/>
      <c r="J882" s="93"/>
      <c r="K882" s="15" t="str">
        <f t="shared" si="79"/>
        <v>SEDUC E 43</v>
      </c>
      <c r="L882" s="15" t="e">
        <f>VLOOKUP(K882,[3]Matriz!$A:$B,2,FALSE)</f>
        <v>#N/A</v>
      </c>
    </row>
    <row r="883" spans="1:1025" ht="36" hidden="1">
      <c r="B88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83" s="314" t="s">
        <v>38</v>
      </c>
      <c r="D883" s="314">
        <v>432</v>
      </c>
      <c r="E883" s="314">
        <v>1</v>
      </c>
      <c r="F88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883" s="314">
        <f t="shared" ca="1" si="80"/>
        <v>16.59</v>
      </c>
      <c r="I883" s="87"/>
      <c r="J883" s="93"/>
      <c r="K883" s="15" t="str">
        <f t="shared" si="79"/>
        <v>SEDUC E 43</v>
      </c>
      <c r="L883" s="15" t="e">
        <f>VLOOKUP(K883,[3]Matriz!$A:$B,2,FALSE)</f>
        <v>#N/A</v>
      </c>
    </row>
    <row r="884" spans="1:1025" hidden="1">
      <c r="B88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4" s="41" t="s">
        <v>34</v>
      </c>
      <c r="D884" s="41" t="s">
        <v>48</v>
      </c>
      <c r="E884" s="36">
        <v>1</v>
      </c>
      <c r="F88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4" s="36">
        <f t="shared" ca="1" si="80"/>
        <v>8.07</v>
      </c>
      <c r="I884" s="87"/>
      <c r="J884" s="93"/>
      <c r="K884" s="15" t="str">
        <f t="shared" si="79"/>
        <v>SEDUC E 43</v>
      </c>
      <c r="L884" s="15" t="e">
        <f>VLOOKUP(K884,[3]Matriz!$A:$B,2,FALSE)</f>
        <v>#N/A</v>
      </c>
    </row>
    <row r="885" spans="1:1025" ht="24" hidden="1">
      <c r="B8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5" s="41" t="s">
        <v>14</v>
      </c>
      <c r="D885" s="41">
        <v>90776</v>
      </c>
      <c r="E885" s="36">
        <v>0.4</v>
      </c>
      <c r="F8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85" s="36">
        <f t="shared" ca="1" si="80"/>
        <v>10.78</v>
      </c>
      <c r="I885" s="87"/>
      <c r="J885" s="93"/>
      <c r="K885" s="15" t="str">
        <f t="shared" si="79"/>
        <v>SEDUC E 43</v>
      </c>
      <c r="L885" s="15" t="e">
        <f>VLOOKUP(K885,[3]Matriz!$A:$B,2,FALSE)</f>
        <v>#N/A</v>
      </c>
    </row>
    <row r="886" spans="1:1025" ht="24" hidden="1">
      <c r="B8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6" s="41" t="s">
        <v>14</v>
      </c>
      <c r="D886" s="41">
        <v>88279</v>
      </c>
      <c r="E886" s="36">
        <v>0.96</v>
      </c>
      <c r="F8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86" s="36">
        <f t="shared" ca="1" si="80"/>
        <v>24.53</v>
      </c>
      <c r="I886" s="87"/>
      <c r="J886" s="93"/>
      <c r="K886" s="15" t="str">
        <f t="shared" si="79"/>
        <v>SEDUC E 43</v>
      </c>
      <c r="L886" s="15" t="e">
        <f>VLOOKUP(K886,[3]Matriz!$A:$B,2,FALSE)</f>
        <v>#N/A</v>
      </c>
    </row>
    <row r="887" spans="1:1025" ht="24" hidden="1">
      <c r="B8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7" s="41" t="s">
        <v>14</v>
      </c>
      <c r="D887" s="41">
        <v>88247</v>
      </c>
      <c r="E887" s="36">
        <v>0.4</v>
      </c>
      <c r="F8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887" s="36">
        <f t="shared" ca="1" si="80"/>
        <v>7.25</v>
      </c>
      <c r="I887" s="87"/>
      <c r="J887" s="93"/>
      <c r="K887" s="15" t="str">
        <f t="shared" si="79"/>
        <v>SEDUC E 43</v>
      </c>
      <c r="L887" s="15" t="e">
        <f>VLOOKUP(K887,[3]Matriz!$A:$B,2,FALSE)</f>
        <v>#N/A</v>
      </c>
    </row>
    <row r="888" spans="1:1025" hidden="1">
      <c r="A888" s="39">
        <f ca="1">H888</f>
        <v>192.6</v>
      </c>
      <c r="B888" s="164" t="s">
        <v>15</v>
      </c>
      <c r="C888" s="41"/>
      <c r="D888" s="41"/>
      <c r="E888" s="36"/>
      <c r="F888" s="36"/>
      <c r="G888" s="36"/>
      <c r="H888" s="69">
        <f ca="1">SUM(H878:H887)</f>
        <v>192.6</v>
      </c>
      <c r="I888" s="87" t="str">
        <f>A876</f>
        <v>SEDUC E 43</v>
      </c>
      <c r="J888" s="107">
        <f ca="1">H888</f>
        <v>192.6</v>
      </c>
      <c r="K888" s="15" t="str">
        <f>I888</f>
        <v>SEDUC E 43</v>
      </c>
      <c r="L888" s="15" t="e">
        <f>VLOOKUP(K888,[3]Matriz!$A:$B,2,FALSE)</f>
        <v>#N/A</v>
      </c>
    </row>
    <row r="889" spans="1:1025" hidden="1">
      <c r="B889" s="146"/>
      <c r="C889" s="147"/>
      <c r="D889" s="147"/>
      <c r="E889" s="146"/>
      <c r="F889" s="146"/>
      <c r="G889" s="146"/>
      <c r="H889" s="148"/>
      <c r="I889" s="87"/>
      <c r="J889" s="93"/>
      <c r="K889" s="15" t="str">
        <f t="shared" si="79"/>
        <v>SEDUC E 43</v>
      </c>
      <c r="L889" s="15" t="e">
        <f>VLOOKUP(K889,[3]Matriz!$A:$B,2,FALSE)</f>
        <v>#N/A</v>
      </c>
    </row>
    <row r="890" spans="1:1025" ht="20.25" hidden="1">
      <c r="B890" s="354" t="str">
        <f>A891</f>
        <v>SEDUC E 44</v>
      </c>
      <c r="C890" s="355"/>
      <c r="D890" s="355"/>
      <c r="E890" s="355"/>
      <c r="F890" s="355"/>
      <c r="G890" s="355"/>
      <c r="H890" s="356"/>
      <c r="I890" s="87"/>
      <c r="J890" s="93"/>
      <c r="K890" s="85" t="str">
        <f>B890</f>
        <v>SEDUC E 44</v>
      </c>
      <c r="L890" s="15" t="e">
        <f>VLOOKUP(K890,[3]Matriz!$A:$B,2,FALSE)</f>
        <v>#N/A</v>
      </c>
      <c r="AMK890" s="15"/>
    </row>
    <row r="891" spans="1:1025" hidden="1">
      <c r="A891" s="15" t="s">
        <v>135</v>
      </c>
      <c r="B891" s="375" t="s">
        <v>136</v>
      </c>
      <c r="C891" s="376"/>
      <c r="D891" s="376"/>
      <c r="E891" s="376"/>
      <c r="F891" s="377"/>
      <c r="G891" s="71" t="s">
        <v>5</v>
      </c>
      <c r="H891" s="259" t="s">
        <v>6</v>
      </c>
      <c r="I891" s="87"/>
      <c r="J891" s="93"/>
      <c r="K891" s="15" t="str">
        <f t="shared" ref="K891:K903" si="81">K890</f>
        <v>SEDUC E 44</v>
      </c>
      <c r="L891" s="15" t="e">
        <f>VLOOKUP(K891,[3]Matriz!$A:$B,2,FALSE)</f>
        <v>#N/A</v>
      </c>
    </row>
    <row r="892" spans="1:1025" s="14" customFormat="1" hidden="1">
      <c r="A892" s="165"/>
      <c r="B892" s="29" t="s">
        <v>7</v>
      </c>
      <c r="C892" s="29" t="s">
        <v>8</v>
      </c>
      <c r="D892" s="29" t="s">
        <v>9</v>
      </c>
      <c r="E892" s="29" t="s">
        <v>10</v>
      </c>
      <c r="F892" s="29" t="s">
        <v>11</v>
      </c>
      <c r="G892" s="72" t="s">
        <v>12</v>
      </c>
      <c r="H892" s="29" t="s">
        <v>13</v>
      </c>
      <c r="I892" s="166"/>
      <c r="J892" s="167"/>
      <c r="K892" s="15" t="str">
        <f t="shared" si="81"/>
        <v>SEDUC E 44</v>
      </c>
      <c r="L892" s="15" t="e">
        <f>VLOOKUP(K892,[3]Matriz!$A:$B,2,FALSE)</f>
        <v>#N/A</v>
      </c>
      <c r="M892" s="165"/>
      <c r="N892" s="165"/>
      <c r="O892" s="165"/>
      <c r="P892" s="165"/>
      <c r="Q892" s="165"/>
      <c r="R892" s="165"/>
      <c r="S892" s="165"/>
      <c r="T892" s="165"/>
      <c r="U892" s="165"/>
      <c r="V892" s="165"/>
      <c r="W892" s="165"/>
      <c r="X892" s="165"/>
      <c r="Y892" s="165"/>
      <c r="Z892" s="165"/>
      <c r="AA892" s="165"/>
      <c r="AB892" s="165"/>
      <c r="AC892" s="165"/>
      <c r="AD892" s="165"/>
      <c r="AE892" s="165"/>
      <c r="AF892" s="165"/>
      <c r="AG892" s="165"/>
      <c r="AH892" s="165"/>
      <c r="AI892" s="165"/>
      <c r="AJ892" s="165"/>
      <c r="AK892" s="165"/>
      <c r="AL892" s="165"/>
      <c r="AM892" s="165"/>
      <c r="AN892" s="165"/>
      <c r="AO892" s="165"/>
      <c r="AP892" s="165"/>
      <c r="AQ892" s="165"/>
      <c r="AR892" s="165"/>
      <c r="AS892" s="165"/>
      <c r="AT892" s="165"/>
      <c r="AU892" s="165"/>
      <c r="AV892" s="165"/>
      <c r="AW892" s="165"/>
      <c r="AX892" s="165"/>
      <c r="AY892" s="165"/>
      <c r="AZ892" s="165"/>
      <c r="BA892" s="165"/>
      <c r="BB892" s="165"/>
      <c r="BC892" s="165"/>
      <c r="BD892" s="165"/>
      <c r="BE892" s="165"/>
      <c r="BF892" s="165"/>
      <c r="BG892" s="165"/>
      <c r="BH892" s="165"/>
      <c r="BI892" s="165"/>
      <c r="BJ892" s="165"/>
      <c r="BK892" s="165"/>
      <c r="BL892" s="165"/>
      <c r="BM892" s="165"/>
      <c r="BN892" s="165"/>
      <c r="BO892" s="165"/>
      <c r="BP892" s="165"/>
      <c r="BQ892" s="165"/>
      <c r="BR892" s="165"/>
      <c r="BS892" s="165"/>
      <c r="BT892" s="165"/>
      <c r="BU892" s="165"/>
      <c r="BV892" s="165"/>
      <c r="BW892" s="165"/>
      <c r="BX892" s="165"/>
      <c r="BY892" s="165"/>
      <c r="BZ892" s="165"/>
      <c r="CA892" s="165"/>
      <c r="CB892" s="165"/>
      <c r="CC892" s="165"/>
      <c r="CD892" s="165"/>
      <c r="CE892" s="165"/>
      <c r="CF892" s="165"/>
      <c r="CG892" s="165"/>
      <c r="CH892" s="165"/>
      <c r="CI892" s="165"/>
      <c r="CJ892" s="165"/>
      <c r="CK892" s="165"/>
      <c r="CL892" s="165"/>
      <c r="CM892" s="165"/>
      <c r="CN892" s="165"/>
      <c r="CO892" s="165"/>
      <c r="CP892" s="165"/>
      <c r="CQ892" s="165"/>
      <c r="CR892" s="165"/>
      <c r="CS892" s="165"/>
      <c r="CT892" s="165"/>
      <c r="CU892" s="165"/>
      <c r="CV892" s="165"/>
      <c r="CW892" s="165"/>
      <c r="CX892" s="165"/>
      <c r="CY892" s="165"/>
      <c r="CZ892" s="165"/>
      <c r="DA892" s="165"/>
      <c r="DB892" s="165"/>
      <c r="DC892" s="165"/>
      <c r="DD892" s="165"/>
      <c r="DE892" s="165"/>
      <c r="DF892" s="165"/>
      <c r="DG892" s="165"/>
      <c r="DH892" s="165"/>
      <c r="DI892" s="165"/>
      <c r="DJ892" s="165"/>
      <c r="DK892" s="165"/>
      <c r="DL892" s="165"/>
      <c r="DM892" s="165"/>
      <c r="DN892" s="165"/>
      <c r="DO892" s="165"/>
      <c r="DP892" s="165"/>
      <c r="DQ892" s="165"/>
      <c r="DR892" s="165"/>
      <c r="DS892" s="165"/>
      <c r="DT892" s="165"/>
      <c r="DU892" s="165"/>
      <c r="DV892" s="165"/>
      <c r="DW892" s="165"/>
      <c r="DX892" s="165"/>
      <c r="DY892" s="165"/>
      <c r="DZ892" s="165"/>
      <c r="EA892" s="165"/>
      <c r="EB892" s="165"/>
      <c r="EC892" s="165"/>
      <c r="ED892" s="165"/>
      <c r="EE892" s="165"/>
      <c r="EF892" s="165"/>
      <c r="EG892" s="165"/>
      <c r="EH892" s="165"/>
      <c r="EI892" s="165"/>
      <c r="EJ892" s="165"/>
      <c r="EK892" s="165"/>
      <c r="EL892" s="165"/>
      <c r="EM892" s="165"/>
      <c r="EN892" s="165"/>
      <c r="EO892" s="165"/>
      <c r="EP892" s="165"/>
      <c r="EQ892" s="165"/>
      <c r="ER892" s="165"/>
      <c r="ES892" s="165"/>
      <c r="ET892" s="165"/>
      <c r="EU892" s="165"/>
      <c r="EV892" s="165"/>
      <c r="EW892" s="165"/>
      <c r="EX892" s="165"/>
      <c r="EY892" s="165"/>
      <c r="EZ892" s="165"/>
      <c r="FA892" s="165"/>
      <c r="FB892" s="165"/>
      <c r="FC892" s="165"/>
      <c r="FD892" s="165"/>
      <c r="FE892" s="165"/>
      <c r="FF892" s="165"/>
      <c r="FG892" s="165"/>
      <c r="FH892" s="165"/>
      <c r="FI892" s="165"/>
      <c r="FJ892" s="165"/>
      <c r="FK892" s="165"/>
      <c r="FL892" s="165"/>
      <c r="FM892" s="165"/>
      <c r="FN892" s="165"/>
      <c r="FO892" s="165"/>
      <c r="FP892" s="165"/>
      <c r="FQ892" s="165"/>
      <c r="FR892" s="165"/>
      <c r="FS892" s="165"/>
      <c r="FT892" s="165"/>
      <c r="FU892" s="165"/>
      <c r="FV892" s="165"/>
      <c r="FW892" s="165"/>
      <c r="FX892" s="165"/>
      <c r="FY892" s="165"/>
      <c r="FZ892" s="165"/>
      <c r="GA892" s="165"/>
      <c r="GB892" s="165"/>
      <c r="GC892" s="165"/>
      <c r="GD892" s="165"/>
      <c r="GE892" s="165"/>
      <c r="GF892" s="165"/>
      <c r="GG892" s="165"/>
      <c r="GH892" s="165"/>
      <c r="GI892" s="165"/>
      <c r="GJ892" s="165"/>
      <c r="GK892" s="165"/>
      <c r="GL892" s="165"/>
      <c r="GM892" s="165"/>
      <c r="GN892" s="165"/>
      <c r="GO892" s="165"/>
      <c r="GP892" s="165"/>
      <c r="GQ892" s="165"/>
      <c r="GR892" s="165"/>
      <c r="GS892" s="165"/>
      <c r="GT892" s="165"/>
      <c r="GU892" s="165"/>
      <c r="GV892" s="165"/>
      <c r="GW892" s="165"/>
      <c r="GX892" s="165"/>
      <c r="GY892" s="165"/>
      <c r="GZ892" s="165"/>
      <c r="HA892" s="165"/>
      <c r="HB892" s="165"/>
      <c r="HC892" s="165"/>
      <c r="HD892" s="165"/>
      <c r="HE892" s="165"/>
      <c r="HF892" s="165"/>
      <c r="HG892" s="165"/>
      <c r="HH892" s="165"/>
      <c r="HI892" s="165"/>
      <c r="HJ892" s="165"/>
      <c r="HK892" s="165"/>
      <c r="HL892" s="165"/>
      <c r="HM892" s="165"/>
      <c r="HN892" s="165"/>
      <c r="HO892" s="165"/>
      <c r="HP892" s="165"/>
      <c r="HQ892" s="165"/>
      <c r="HR892" s="165"/>
      <c r="HS892" s="165"/>
      <c r="HT892" s="165"/>
      <c r="HU892" s="165"/>
      <c r="HV892" s="165"/>
      <c r="HW892" s="165"/>
      <c r="HX892" s="165"/>
      <c r="HY892" s="165"/>
      <c r="HZ892" s="165"/>
      <c r="IA892" s="165"/>
      <c r="IB892" s="165"/>
      <c r="IC892" s="165"/>
      <c r="ID892" s="165"/>
      <c r="IE892" s="165"/>
      <c r="IF892" s="165"/>
      <c r="IG892" s="165"/>
      <c r="IH892" s="165"/>
      <c r="II892" s="165"/>
      <c r="IJ892" s="165"/>
      <c r="IK892" s="165"/>
      <c r="IL892" s="165"/>
      <c r="IM892" s="165"/>
      <c r="IN892" s="165"/>
      <c r="IO892" s="165"/>
      <c r="IP892" s="165"/>
      <c r="IQ892" s="165"/>
      <c r="IR892" s="165"/>
      <c r="IS892" s="165"/>
      <c r="IT892" s="165"/>
      <c r="IU892" s="165"/>
      <c r="IV892" s="165"/>
      <c r="IW892" s="165"/>
      <c r="IX892" s="165"/>
      <c r="IY892" s="165"/>
      <c r="IZ892" s="165"/>
      <c r="JA892" s="165"/>
      <c r="JB892" s="165"/>
      <c r="JC892" s="165"/>
      <c r="JD892" s="165"/>
      <c r="JE892" s="165"/>
      <c r="JF892" s="165"/>
      <c r="JG892" s="165"/>
      <c r="JH892" s="165"/>
      <c r="JI892" s="165"/>
      <c r="JJ892" s="165"/>
      <c r="JK892" s="165"/>
      <c r="JL892" s="165"/>
      <c r="JM892" s="165"/>
      <c r="JN892" s="165"/>
      <c r="JO892" s="165"/>
      <c r="JP892" s="165"/>
      <c r="JQ892" s="165"/>
      <c r="JR892" s="165"/>
      <c r="JS892" s="165"/>
      <c r="JT892" s="165"/>
      <c r="JU892" s="165"/>
      <c r="JV892" s="165"/>
      <c r="JW892" s="165"/>
      <c r="JX892" s="165"/>
      <c r="JY892" s="165"/>
      <c r="JZ892" s="165"/>
      <c r="KA892" s="165"/>
      <c r="KB892" s="165"/>
      <c r="KC892" s="165"/>
      <c r="KD892" s="165"/>
      <c r="KE892" s="165"/>
      <c r="KF892" s="165"/>
      <c r="KG892" s="165"/>
      <c r="KH892" s="165"/>
      <c r="KI892" s="165"/>
      <c r="KJ892" s="165"/>
      <c r="KK892" s="165"/>
      <c r="KL892" s="165"/>
      <c r="KM892" s="165"/>
      <c r="KN892" s="165"/>
      <c r="KO892" s="165"/>
      <c r="KP892" s="165"/>
      <c r="KQ892" s="165"/>
      <c r="KR892" s="165"/>
      <c r="KS892" s="165"/>
      <c r="KT892" s="165"/>
      <c r="KU892" s="165"/>
      <c r="KV892" s="165"/>
      <c r="KW892" s="165"/>
      <c r="KX892" s="165"/>
      <c r="KY892" s="165"/>
      <c r="KZ892" s="165"/>
      <c r="LA892" s="165"/>
      <c r="LB892" s="165"/>
      <c r="LC892" s="165"/>
      <c r="LD892" s="165"/>
      <c r="LE892" s="165"/>
      <c r="LF892" s="165"/>
      <c r="LG892" s="165"/>
      <c r="LH892" s="165"/>
      <c r="LI892" s="165"/>
      <c r="LJ892" s="165"/>
      <c r="LK892" s="165"/>
      <c r="LL892" s="165"/>
      <c r="LM892" s="165"/>
      <c r="LN892" s="165"/>
      <c r="LO892" s="165"/>
      <c r="LP892" s="165"/>
      <c r="LQ892" s="165"/>
      <c r="LR892" s="165"/>
      <c r="LS892" s="165"/>
      <c r="LT892" s="165"/>
      <c r="LU892" s="165"/>
      <c r="LV892" s="165"/>
      <c r="LW892" s="165"/>
      <c r="LX892" s="165"/>
      <c r="LY892" s="165"/>
      <c r="LZ892" s="165"/>
      <c r="MA892" s="165"/>
      <c r="MB892" s="165"/>
      <c r="MC892" s="165"/>
      <c r="MD892" s="165"/>
      <c r="ME892" s="165"/>
      <c r="MF892" s="165"/>
      <c r="MG892" s="165"/>
      <c r="MH892" s="165"/>
      <c r="MI892" s="165"/>
      <c r="MJ892" s="165"/>
      <c r="MK892" s="165"/>
      <c r="ML892" s="165"/>
      <c r="MM892" s="165"/>
      <c r="MN892" s="165"/>
      <c r="MO892" s="165"/>
      <c r="MP892" s="165"/>
      <c r="MQ892" s="165"/>
      <c r="MR892" s="165"/>
      <c r="MS892" s="165"/>
      <c r="MT892" s="165"/>
      <c r="MU892" s="165"/>
      <c r="MV892" s="165"/>
      <c r="MW892" s="165"/>
      <c r="MX892" s="165"/>
      <c r="MY892" s="165"/>
      <c r="MZ892" s="165"/>
      <c r="NA892" s="165"/>
      <c r="NB892" s="165"/>
      <c r="NC892" s="165"/>
      <c r="ND892" s="165"/>
      <c r="NE892" s="165"/>
      <c r="NF892" s="165"/>
      <c r="NG892" s="165"/>
      <c r="NH892" s="165"/>
      <c r="NI892" s="165"/>
      <c r="NJ892" s="165"/>
      <c r="NK892" s="165"/>
      <c r="NL892" s="165"/>
      <c r="NM892" s="165"/>
      <c r="NN892" s="165"/>
      <c r="NO892" s="165"/>
      <c r="NP892" s="165"/>
      <c r="NQ892" s="165"/>
      <c r="NR892" s="165"/>
      <c r="NS892" s="165"/>
      <c r="NT892" s="165"/>
      <c r="NU892" s="165"/>
      <c r="NV892" s="165"/>
      <c r="NW892" s="165"/>
      <c r="NX892" s="165"/>
      <c r="NY892" s="165"/>
      <c r="NZ892" s="165"/>
      <c r="OA892" s="165"/>
      <c r="OB892" s="165"/>
      <c r="OC892" s="165"/>
      <c r="OD892" s="165"/>
      <c r="OE892" s="165"/>
      <c r="OF892" s="165"/>
      <c r="OG892" s="165"/>
      <c r="OH892" s="165"/>
      <c r="OI892" s="165"/>
      <c r="OJ892" s="165"/>
      <c r="OK892" s="165"/>
      <c r="OL892" s="165"/>
      <c r="OM892" s="165"/>
      <c r="ON892" s="165"/>
      <c r="OO892" s="165"/>
      <c r="OP892" s="165"/>
      <c r="OQ892" s="165"/>
      <c r="OR892" s="165"/>
      <c r="OS892" s="165"/>
      <c r="OT892" s="165"/>
      <c r="OU892" s="165"/>
      <c r="OV892" s="165"/>
      <c r="OW892" s="165"/>
      <c r="OX892" s="165"/>
      <c r="OY892" s="165"/>
      <c r="OZ892" s="165"/>
      <c r="PA892" s="165"/>
      <c r="PB892" s="165"/>
      <c r="PC892" s="165"/>
      <c r="PD892" s="165"/>
      <c r="PE892" s="165"/>
      <c r="PF892" s="165"/>
      <c r="PG892" s="165"/>
      <c r="PH892" s="165"/>
      <c r="PI892" s="165"/>
      <c r="PJ892" s="165"/>
      <c r="PK892" s="165"/>
      <c r="PL892" s="165"/>
      <c r="PM892" s="165"/>
      <c r="PN892" s="165"/>
      <c r="PO892" s="165"/>
      <c r="PP892" s="165"/>
      <c r="PQ892" s="165"/>
      <c r="PR892" s="165"/>
      <c r="PS892" s="165"/>
      <c r="PT892" s="165"/>
      <c r="PU892" s="165"/>
      <c r="PV892" s="165"/>
      <c r="PW892" s="165"/>
      <c r="PX892" s="165"/>
      <c r="PY892" s="165"/>
      <c r="PZ892" s="165"/>
      <c r="QA892" s="165"/>
      <c r="QB892" s="165"/>
      <c r="QC892" s="165"/>
      <c r="QD892" s="165"/>
      <c r="QE892" s="165"/>
      <c r="QF892" s="165"/>
      <c r="QG892" s="165"/>
      <c r="QH892" s="165"/>
      <c r="QI892" s="165"/>
      <c r="QJ892" s="165"/>
      <c r="QK892" s="165"/>
      <c r="QL892" s="165"/>
      <c r="QM892" s="165"/>
      <c r="QN892" s="165"/>
      <c r="QO892" s="165"/>
      <c r="QP892" s="165"/>
      <c r="QQ892" s="165"/>
      <c r="QR892" s="165"/>
      <c r="QS892" s="165"/>
      <c r="QT892" s="165"/>
      <c r="QU892" s="165"/>
      <c r="QV892" s="165"/>
      <c r="QW892" s="165"/>
      <c r="QX892" s="165"/>
      <c r="QY892" s="165"/>
      <c r="QZ892" s="165"/>
      <c r="RA892" s="165"/>
      <c r="RB892" s="165"/>
      <c r="RC892" s="165"/>
      <c r="RD892" s="165"/>
      <c r="RE892" s="165"/>
      <c r="RF892" s="165"/>
      <c r="RG892" s="165"/>
      <c r="RH892" s="165"/>
      <c r="RI892" s="165"/>
      <c r="RJ892" s="165"/>
      <c r="RK892" s="165"/>
      <c r="RL892" s="165"/>
      <c r="RM892" s="165"/>
      <c r="RN892" s="165"/>
      <c r="RO892" s="165"/>
      <c r="RP892" s="165"/>
      <c r="RQ892" s="165"/>
      <c r="RR892" s="165"/>
      <c r="RS892" s="165"/>
      <c r="RT892" s="165"/>
      <c r="RU892" s="165"/>
      <c r="RV892" s="165"/>
      <c r="RW892" s="165"/>
      <c r="RX892" s="165"/>
      <c r="RY892" s="165"/>
      <c r="RZ892" s="165"/>
      <c r="SA892" s="165"/>
      <c r="SB892" s="165"/>
      <c r="SC892" s="165"/>
      <c r="SD892" s="165"/>
      <c r="SE892" s="165"/>
      <c r="SF892" s="165"/>
      <c r="SG892" s="165"/>
      <c r="SH892" s="165"/>
      <c r="SI892" s="165"/>
      <c r="SJ892" s="165"/>
      <c r="SK892" s="165"/>
      <c r="SL892" s="165"/>
      <c r="SM892" s="165"/>
      <c r="SN892" s="165"/>
      <c r="SO892" s="165"/>
      <c r="SP892" s="165"/>
      <c r="SQ892" s="165"/>
      <c r="SR892" s="165"/>
      <c r="SS892" s="165"/>
      <c r="ST892" s="165"/>
      <c r="SU892" s="165"/>
      <c r="SV892" s="165"/>
      <c r="SW892" s="165"/>
      <c r="SX892" s="165"/>
      <c r="SY892" s="165"/>
      <c r="SZ892" s="165"/>
      <c r="TA892" s="165"/>
      <c r="TB892" s="165"/>
      <c r="TC892" s="165"/>
      <c r="TD892" s="165"/>
      <c r="TE892" s="165"/>
      <c r="TF892" s="165"/>
      <c r="TG892" s="165"/>
      <c r="TH892" s="165"/>
      <c r="TI892" s="165"/>
      <c r="TJ892" s="165"/>
      <c r="TK892" s="165"/>
      <c r="TL892" s="165"/>
      <c r="TM892" s="165"/>
      <c r="TN892" s="165"/>
      <c r="TO892" s="165"/>
      <c r="TP892" s="165"/>
      <c r="TQ892" s="165"/>
      <c r="TR892" s="165"/>
      <c r="TS892" s="165"/>
      <c r="TT892" s="165"/>
      <c r="TU892" s="165"/>
      <c r="TV892" s="165"/>
      <c r="TW892" s="165"/>
      <c r="TX892" s="165"/>
      <c r="TY892" s="165"/>
      <c r="TZ892" s="165"/>
      <c r="UA892" s="165"/>
      <c r="UB892" s="165"/>
      <c r="UC892" s="165"/>
      <c r="UD892" s="165"/>
      <c r="UE892" s="165"/>
      <c r="UF892" s="165"/>
      <c r="UG892" s="165"/>
      <c r="UH892" s="165"/>
      <c r="UI892" s="165"/>
      <c r="UJ892" s="165"/>
      <c r="UK892" s="165"/>
      <c r="UL892" s="165"/>
      <c r="UM892" s="165"/>
      <c r="UN892" s="165"/>
      <c r="UO892" s="165"/>
      <c r="UP892" s="165"/>
      <c r="UQ892" s="165"/>
      <c r="UR892" s="165"/>
      <c r="US892" s="165"/>
      <c r="UT892" s="165"/>
      <c r="UU892" s="165"/>
      <c r="UV892" s="165"/>
      <c r="UW892" s="165"/>
      <c r="UX892" s="165"/>
      <c r="UY892" s="165"/>
      <c r="UZ892" s="165"/>
      <c r="VA892" s="165"/>
      <c r="VB892" s="165"/>
      <c r="VC892" s="165"/>
      <c r="VD892" s="165"/>
      <c r="VE892" s="165"/>
      <c r="VF892" s="165"/>
      <c r="VG892" s="165"/>
      <c r="VH892" s="165"/>
      <c r="VI892" s="165"/>
      <c r="VJ892" s="165"/>
      <c r="VK892" s="165"/>
      <c r="VL892" s="165"/>
      <c r="VM892" s="165"/>
      <c r="VN892" s="165"/>
      <c r="VO892" s="165"/>
      <c r="VP892" s="165"/>
      <c r="VQ892" s="165"/>
      <c r="VR892" s="165"/>
      <c r="VS892" s="165"/>
      <c r="VT892" s="165"/>
      <c r="VU892" s="165"/>
      <c r="VV892" s="165"/>
      <c r="VW892" s="165"/>
      <c r="VX892" s="165"/>
      <c r="VY892" s="165"/>
      <c r="VZ892" s="165"/>
      <c r="WA892" s="165"/>
      <c r="WB892" s="165"/>
      <c r="WC892" s="165"/>
      <c r="WD892" s="165"/>
      <c r="WE892" s="165"/>
      <c r="WF892" s="165"/>
      <c r="WG892" s="165"/>
      <c r="WH892" s="165"/>
      <c r="WI892" s="165"/>
      <c r="WJ892" s="165"/>
      <c r="WK892" s="165"/>
      <c r="WL892" s="165"/>
      <c r="WM892" s="165"/>
      <c r="WN892" s="165"/>
      <c r="WO892" s="165"/>
      <c r="WP892" s="165"/>
      <c r="WQ892" s="165"/>
      <c r="WR892" s="165"/>
      <c r="WS892" s="165"/>
      <c r="WT892" s="165"/>
      <c r="WU892" s="165"/>
      <c r="WV892" s="165"/>
      <c r="WW892" s="165"/>
      <c r="WX892" s="165"/>
      <c r="WY892" s="165"/>
      <c r="WZ892" s="165"/>
      <c r="XA892" s="165"/>
      <c r="XB892" s="165"/>
      <c r="XC892" s="165"/>
      <c r="XD892" s="165"/>
      <c r="XE892" s="165"/>
      <c r="XF892" s="165"/>
      <c r="XG892" s="165"/>
      <c r="XH892" s="165"/>
      <c r="XI892" s="165"/>
      <c r="XJ892" s="165"/>
      <c r="XK892" s="165"/>
      <c r="XL892" s="165"/>
      <c r="XM892" s="165"/>
      <c r="XN892" s="165"/>
      <c r="XO892" s="165"/>
      <c r="XP892" s="165"/>
      <c r="XQ892" s="165"/>
      <c r="XR892" s="165"/>
      <c r="XS892" s="165"/>
      <c r="XT892" s="165"/>
      <c r="XU892" s="165"/>
      <c r="XV892" s="165"/>
      <c r="XW892" s="165"/>
      <c r="XX892" s="165"/>
      <c r="XY892" s="165"/>
      <c r="XZ892" s="165"/>
      <c r="YA892" s="165"/>
      <c r="YB892" s="165"/>
      <c r="YC892" s="165"/>
      <c r="YD892" s="165"/>
      <c r="YE892" s="165"/>
      <c r="YF892" s="165"/>
      <c r="YG892" s="165"/>
      <c r="YH892" s="165"/>
      <c r="YI892" s="165"/>
      <c r="YJ892" s="165"/>
      <c r="YK892" s="165"/>
      <c r="YL892" s="165"/>
      <c r="YM892" s="165"/>
      <c r="YN892" s="165"/>
      <c r="YO892" s="165"/>
      <c r="YP892" s="165"/>
      <c r="YQ892" s="165"/>
      <c r="YR892" s="165"/>
      <c r="YS892" s="165"/>
      <c r="YT892" s="165"/>
      <c r="YU892" s="165"/>
      <c r="YV892" s="165"/>
      <c r="YW892" s="165"/>
      <c r="YX892" s="165"/>
      <c r="YY892" s="165"/>
      <c r="YZ892" s="165"/>
      <c r="ZA892" s="165"/>
      <c r="ZB892" s="165"/>
      <c r="ZC892" s="165"/>
      <c r="ZD892" s="165"/>
      <c r="ZE892" s="165"/>
      <c r="ZF892" s="165"/>
      <c r="ZG892" s="165"/>
      <c r="ZH892" s="165"/>
      <c r="ZI892" s="165"/>
      <c r="ZJ892" s="165"/>
      <c r="ZK892" s="165"/>
      <c r="ZL892" s="165"/>
      <c r="ZM892" s="165"/>
      <c r="ZN892" s="165"/>
      <c r="ZO892" s="165"/>
      <c r="ZP892" s="165"/>
      <c r="ZQ892" s="165"/>
      <c r="ZR892" s="165"/>
      <c r="ZS892" s="165"/>
      <c r="ZT892" s="165"/>
      <c r="ZU892" s="165"/>
      <c r="ZV892" s="165"/>
      <c r="ZW892" s="165"/>
      <c r="ZX892" s="165"/>
      <c r="ZY892" s="165"/>
      <c r="ZZ892" s="165"/>
      <c r="AAA892" s="165"/>
      <c r="AAB892" s="165"/>
      <c r="AAC892" s="165"/>
      <c r="AAD892" s="165"/>
      <c r="AAE892" s="165"/>
      <c r="AAF892" s="165"/>
      <c r="AAG892" s="165"/>
      <c r="AAH892" s="165"/>
      <c r="AAI892" s="165"/>
      <c r="AAJ892" s="165"/>
      <c r="AAK892" s="165"/>
      <c r="AAL892" s="165"/>
      <c r="AAM892" s="165"/>
      <c r="AAN892" s="165"/>
      <c r="AAO892" s="165"/>
      <c r="AAP892" s="165"/>
      <c r="AAQ892" s="165"/>
      <c r="AAR892" s="165"/>
      <c r="AAS892" s="165"/>
      <c r="AAT892" s="165"/>
      <c r="AAU892" s="165"/>
      <c r="AAV892" s="165"/>
      <c r="AAW892" s="165"/>
      <c r="AAX892" s="165"/>
      <c r="AAY892" s="165"/>
      <c r="AAZ892" s="165"/>
      <c r="ABA892" s="165"/>
      <c r="ABB892" s="165"/>
      <c r="ABC892" s="165"/>
      <c r="ABD892" s="165"/>
      <c r="ABE892" s="165"/>
      <c r="ABF892" s="165"/>
      <c r="ABG892" s="165"/>
      <c r="ABH892" s="165"/>
      <c r="ABI892" s="165"/>
      <c r="ABJ892" s="165"/>
      <c r="ABK892" s="165"/>
      <c r="ABL892" s="165"/>
      <c r="ABM892" s="165"/>
      <c r="ABN892" s="165"/>
      <c r="ABO892" s="165"/>
      <c r="ABP892" s="165"/>
      <c r="ABQ892" s="165"/>
      <c r="ABR892" s="165"/>
      <c r="ABS892" s="165"/>
      <c r="ABT892" s="165"/>
      <c r="ABU892" s="165"/>
      <c r="ABV892" s="165"/>
      <c r="ABW892" s="165"/>
      <c r="ABX892" s="165"/>
      <c r="ABY892" s="165"/>
      <c r="ABZ892" s="165"/>
      <c r="ACA892" s="165"/>
      <c r="ACB892" s="165"/>
      <c r="ACC892" s="165"/>
      <c r="ACD892" s="165"/>
      <c r="ACE892" s="165"/>
      <c r="ACF892" s="165"/>
      <c r="ACG892" s="165"/>
      <c r="ACH892" s="165"/>
      <c r="ACI892" s="165"/>
      <c r="ACJ892" s="165"/>
      <c r="ACK892" s="165"/>
      <c r="ACL892" s="165"/>
      <c r="ACM892" s="165"/>
      <c r="ACN892" s="165"/>
      <c r="ACO892" s="165"/>
      <c r="ACP892" s="165"/>
      <c r="ACQ892" s="165"/>
      <c r="ACR892" s="165"/>
      <c r="ACS892" s="165"/>
      <c r="ACT892" s="165"/>
      <c r="ACU892" s="165"/>
      <c r="ACV892" s="165"/>
      <c r="ACW892" s="165"/>
      <c r="ACX892" s="165"/>
      <c r="ACY892" s="165"/>
      <c r="ACZ892" s="165"/>
      <c r="ADA892" s="165"/>
      <c r="ADB892" s="165"/>
      <c r="ADC892" s="165"/>
      <c r="ADD892" s="165"/>
      <c r="ADE892" s="165"/>
      <c r="ADF892" s="165"/>
      <c r="ADG892" s="165"/>
      <c r="ADH892" s="165"/>
      <c r="ADI892" s="165"/>
      <c r="ADJ892" s="165"/>
      <c r="ADK892" s="165"/>
      <c r="ADL892" s="165"/>
      <c r="ADM892" s="165"/>
      <c r="ADN892" s="165"/>
      <c r="ADO892" s="165"/>
      <c r="ADP892" s="165"/>
      <c r="ADQ892" s="165"/>
      <c r="ADR892" s="165"/>
      <c r="ADS892" s="165"/>
      <c r="ADT892" s="165"/>
      <c r="ADU892" s="165"/>
      <c r="ADV892" s="165"/>
      <c r="ADW892" s="165"/>
      <c r="ADX892" s="165"/>
      <c r="ADY892" s="165"/>
      <c r="ADZ892" s="165"/>
      <c r="AEA892" s="165"/>
      <c r="AEB892" s="165"/>
      <c r="AEC892" s="165"/>
      <c r="AED892" s="165"/>
      <c r="AEE892" s="165"/>
      <c r="AEF892" s="165"/>
      <c r="AEG892" s="165"/>
      <c r="AEH892" s="165"/>
      <c r="AEI892" s="165"/>
      <c r="AEJ892" s="165"/>
      <c r="AEK892" s="165"/>
      <c r="AEL892" s="165"/>
      <c r="AEM892" s="165"/>
      <c r="AEN892" s="165"/>
      <c r="AEO892" s="165"/>
      <c r="AEP892" s="165"/>
      <c r="AEQ892" s="165"/>
      <c r="AER892" s="165"/>
      <c r="AES892" s="165"/>
      <c r="AET892" s="165"/>
      <c r="AEU892" s="165"/>
      <c r="AEV892" s="165"/>
      <c r="AEW892" s="165"/>
      <c r="AEX892" s="165"/>
      <c r="AEY892" s="165"/>
      <c r="AEZ892" s="165"/>
      <c r="AFA892" s="165"/>
      <c r="AFB892" s="165"/>
      <c r="AFC892" s="165"/>
      <c r="AFD892" s="165"/>
      <c r="AFE892" s="165"/>
      <c r="AFF892" s="165"/>
      <c r="AFG892" s="165"/>
      <c r="AFH892" s="165"/>
      <c r="AFI892" s="165"/>
      <c r="AFJ892" s="165"/>
      <c r="AFK892" s="165"/>
      <c r="AFL892" s="165"/>
      <c r="AFM892" s="165"/>
      <c r="AFN892" s="165"/>
      <c r="AFO892" s="165"/>
      <c r="AFP892" s="165"/>
      <c r="AFQ892" s="165"/>
      <c r="AFR892" s="165"/>
      <c r="AFS892" s="165"/>
      <c r="AFT892" s="165"/>
      <c r="AFU892" s="165"/>
      <c r="AFV892" s="165"/>
      <c r="AFW892" s="165"/>
      <c r="AFX892" s="165"/>
      <c r="AFY892" s="165"/>
      <c r="AFZ892" s="165"/>
      <c r="AGA892" s="165"/>
      <c r="AGB892" s="165"/>
      <c r="AGC892" s="165"/>
      <c r="AGD892" s="165"/>
      <c r="AGE892" s="165"/>
      <c r="AGF892" s="165"/>
      <c r="AGG892" s="165"/>
      <c r="AGH892" s="165"/>
      <c r="AGI892" s="165"/>
      <c r="AGJ892" s="165"/>
      <c r="AGK892" s="165"/>
      <c r="AGL892" s="165"/>
      <c r="AGM892" s="165"/>
      <c r="AGN892" s="165"/>
      <c r="AGO892" s="165"/>
      <c r="AGP892" s="165"/>
      <c r="AGQ892" s="165"/>
      <c r="AGR892" s="165"/>
      <c r="AGS892" s="165"/>
      <c r="AGT892" s="165"/>
      <c r="AGU892" s="165"/>
      <c r="AGV892" s="165"/>
      <c r="AGW892" s="165"/>
      <c r="AGX892" s="165"/>
      <c r="AGY892" s="165"/>
      <c r="AGZ892" s="165"/>
      <c r="AHA892" s="165"/>
      <c r="AHB892" s="165"/>
      <c r="AHC892" s="165"/>
      <c r="AHD892" s="165"/>
      <c r="AHE892" s="165"/>
      <c r="AHF892" s="165"/>
      <c r="AHG892" s="165"/>
      <c r="AHH892" s="165"/>
      <c r="AHI892" s="165"/>
      <c r="AHJ892" s="165"/>
      <c r="AHK892" s="165"/>
      <c r="AHL892" s="165"/>
      <c r="AHM892" s="165"/>
      <c r="AHN892" s="165"/>
      <c r="AHO892" s="165"/>
      <c r="AHP892" s="165"/>
      <c r="AHQ892" s="165"/>
      <c r="AHR892" s="165"/>
      <c r="AHS892" s="165"/>
      <c r="AHT892" s="165"/>
      <c r="AHU892" s="165"/>
      <c r="AHV892" s="165"/>
      <c r="AHW892" s="165"/>
      <c r="AHX892" s="165"/>
      <c r="AHY892" s="165"/>
      <c r="AHZ892" s="165"/>
      <c r="AIA892" s="165"/>
      <c r="AIB892" s="165"/>
      <c r="AIC892" s="165"/>
      <c r="AID892" s="165"/>
      <c r="AIE892" s="165"/>
      <c r="AIF892" s="165"/>
      <c r="AIG892" s="165"/>
      <c r="AIH892" s="165"/>
      <c r="AII892" s="165"/>
      <c r="AIJ892" s="165"/>
      <c r="AIK892" s="165"/>
      <c r="AIL892" s="165"/>
      <c r="AIM892" s="165"/>
      <c r="AIN892" s="165"/>
      <c r="AIO892" s="165"/>
      <c r="AIP892" s="165"/>
      <c r="AIQ892" s="165"/>
      <c r="AIR892" s="165"/>
      <c r="AIS892" s="165"/>
      <c r="AIT892" s="165"/>
      <c r="AIU892" s="165"/>
      <c r="AIV892" s="165"/>
      <c r="AIW892" s="165"/>
      <c r="AIX892" s="165"/>
      <c r="AIY892" s="165"/>
      <c r="AIZ892" s="165"/>
      <c r="AJA892" s="165"/>
      <c r="AJB892" s="165"/>
      <c r="AJC892" s="165"/>
      <c r="AJD892" s="165"/>
      <c r="AJE892" s="165"/>
      <c r="AJF892" s="165"/>
      <c r="AJG892" s="165"/>
      <c r="AJH892" s="165"/>
      <c r="AJI892" s="165"/>
      <c r="AJJ892" s="165"/>
      <c r="AJK892" s="165"/>
      <c r="AJL892" s="165"/>
      <c r="AJM892" s="165"/>
      <c r="AJN892" s="165"/>
      <c r="AJO892" s="165"/>
      <c r="AJP892" s="165"/>
      <c r="AJQ892" s="165"/>
      <c r="AJR892" s="165"/>
      <c r="AJS892" s="165"/>
      <c r="AJT892" s="165"/>
      <c r="AJU892" s="165"/>
      <c r="AJV892" s="165"/>
      <c r="AJW892" s="165"/>
      <c r="AJX892" s="165"/>
      <c r="AJY892" s="165"/>
      <c r="AJZ892" s="165"/>
      <c r="AKA892" s="165"/>
      <c r="AKB892" s="165"/>
      <c r="AKC892" s="165"/>
      <c r="AKD892" s="165"/>
      <c r="AKE892" s="165"/>
      <c r="AKF892" s="165"/>
      <c r="AKG892" s="165"/>
      <c r="AKH892" s="165"/>
      <c r="AKI892" s="165"/>
      <c r="AKJ892" s="165"/>
      <c r="AKK892" s="165"/>
      <c r="AKL892" s="165"/>
      <c r="AKM892" s="165"/>
      <c r="AKN892" s="165"/>
      <c r="AKO892" s="165"/>
      <c r="AKP892" s="165"/>
      <c r="AKQ892" s="165"/>
      <c r="AKR892" s="165"/>
      <c r="AKS892" s="165"/>
      <c r="AKT892" s="165"/>
      <c r="AKU892" s="165"/>
      <c r="AKV892" s="165"/>
      <c r="AKW892" s="165"/>
      <c r="AKX892" s="165"/>
      <c r="AKY892" s="165"/>
      <c r="AKZ892" s="165"/>
      <c r="ALA892" s="165"/>
      <c r="ALB892" s="165"/>
      <c r="ALC892" s="165"/>
      <c r="ALD892" s="165"/>
      <c r="ALE892" s="165"/>
      <c r="ALF892" s="165"/>
      <c r="ALG892" s="165"/>
      <c r="ALH892" s="165"/>
      <c r="ALI892" s="165"/>
      <c r="ALJ892" s="165"/>
      <c r="ALK892" s="165"/>
      <c r="ALL892" s="165"/>
      <c r="ALM892" s="165"/>
      <c r="ALN892" s="165"/>
      <c r="ALO892" s="165"/>
      <c r="ALP892" s="165"/>
      <c r="ALQ892" s="165"/>
      <c r="ALR892" s="165"/>
      <c r="ALS892" s="165"/>
      <c r="ALT892" s="165"/>
      <c r="ALU892" s="165"/>
      <c r="ALV892" s="165"/>
      <c r="ALW892" s="165"/>
      <c r="ALX892" s="165"/>
      <c r="ALY892" s="165"/>
      <c r="ALZ892" s="165"/>
      <c r="AMA892" s="165"/>
      <c r="AMB892" s="165"/>
      <c r="AMC892" s="165"/>
      <c r="AMD892" s="165"/>
      <c r="AME892" s="165"/>
      <c r="AMF892" s="165"/>
      <c r="AMG892" s="165"/>
      <c r="AMH892" s="165"/>
      <c r="AMI892" s="165"/>
      <c r="AMJ892" s="165"/>
    </row>
    <row r="893" spans="1:1025" ht="36" hidden="1">
      <c r="A893" s="15"/>
      <c r="B89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893" s="314" t="s">
        <v>38</v>
      </c>
      <c r="D893" s="314">
        <v>11272</v>
      </c>
      <c r="E893" s="314">
        <v>2</v>
      </c>
      <c r="F89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893" s="314">
        <f t="shared" ref="H893:H901" ca="1" si="82">ROUND(E893*G893,2)</f>
        <v>10.6</v>
      </c>
      <c r="I893" s="87"/>
      <c r="J893" s="93"/>
      <c r="K893" s="15" t="str">
        <f t="shared" si="81"/>
        <v>SEDUC E 44</v>
      </c>
      <c r="L893" s="15" t="e">
        <f>VLOOKUP(K893,[3]Matriz!$A:$B,2,FALSE)</f>
        <v>#N/A</v>
      </c>
    </row>
    <row r="894" spans="1:1025" ht="36" hidden="1">
      <c r="A894" s="15"/>
      <c r="B89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894" s="314" t="s">
        <v>38</v>
      </c>
      <c r="D894" s="314">
        <v>1091</v>
      </c>
      <c r="E894" s="314">
        <v>1</v>
      </c>
      <c r="F89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23,92</v>
      </c>
      <c r="H894" s="314">
        <f t="shared" ca="1" si="82"/>
        <v>23.92</v>
      </c>
      <c r="I894" s="87"/>
      <c r="J894" s="93"/>
      <c r="K894" s="15" t="str">
        <f t="shared" si="81"/>
        <v>SEDUC E 44</v>
      </c>
      <c r="L894" s="15" t="e">
        <f>VLOOKUP(K894,[3]Matriz!$A:$B,2,FALSE)</f>
        <v>#N/A</v>
      </c>
    </row>
    <row r="895" spans="1:1025" ht="24" hidden="1">
      <c r="A895" s="15"/>
      <c r="B89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895" s="314" t="s">
        <v>38</v>
      </c>
      <c r="D895" s="314">
        <v>13348</v>
      </c>
      <c r="E895" s="314">
        <v>2</v>
      </c>
      <c r="F89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895" s="314">
        <f t="shared" ca="1" si="82"/>
        <v>3.4</v>
      </c>
      <c r="I895" s="87"/>
      <c r="J895" s="93"/>
      <c r="K895" s="15" t="str">
        <f t="shared" si="81"/>
        <v>SEDUC E 44</v>
      </c>
      <c r="L895" s="15" t="e">
        <f>VLOOKUP(K895,[3]Matriz!$A:$B,2,FALSE)</f>
        <v>#N/A</v>
      </c>
    </row>
    <row r="896" spans="1:1025" ht="24" hidden="1">
      <c r="A896" s="15"/>
      <c r="B8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6" s="41" t="s">
        <v>20</v>
      </c>
      <c r="D896" s="41">
        <v>223</v>
      </c>
      <c r="E896" s="36">
        <v>1</v>
      </c>
      <c r="F8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96" s="36">
        <f t="shared" ca="1" si="82"/>
        <v>4</v>
      </c>
      <c r="I896" s="87"/>
      <c r="J896" s="93"/>
      <c r="K896" s="15" t="str">
        <f t="shared" si="81"/>
        <v>SEDUC E 44</v>
      </c>
      <c r="L896" s="15" t="e">
        <f>VLOOKUP(K896,[3]Matriz!$A:$B,2,FALSE)</f>
        <v>#N/A</v>
      </c>
    </row>
    <row r="897" spans="1:1025" ht="24" hidden="1">
      <c r="A897" s="15"/>
      <c r="B89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897" s="314" t="s">
        <v>38</v>
      </c>
      <c r="D897" s="314">
        <v>3398</v>
      </c>
      <c r="E897" s="314">
        <v>2</v>
      </c>
      <c r="F89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897" s="314">
        <f t="shared" ca="1" si="82"/>
        <v>4.58</v>
      </c>
      <c r="I897" s="87"/>
      <c r="J897" s="93"/>
      <c r="K897" s="15" t="str">
        <f t="shared" si="81"/>
        <v>SEDUC E 44</v>
      </c>
      <c r="L897" s="15" t="e">
        <f>VLOOKUP(K897,[3]Matriz!$A:$B,2,FALSE)</f>
        <v>#N/A</v>
      </c>
    </row>
    <row r="898" spans="1:1025" ht="36" hidden="1">
      <c r="A898" s="15"/>
      <c r="B89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98" s="314" t="s">
        <v>38</v>
      </c>
      <c r="D898" s="314">
        <v>432</v>
      </c>
      <c r="E898" s="314">
        <v>2</v>
      </c>
      <c r="F89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898" s="314">
        <f t="shared" ca="1" si="82"/>
        <v>33.18</v>
      </c>
      <c r="I898" s="87"/>
      <c r="J898" s="93"/>
      <c r="K898" s="15" t="str">
        <f t="shared" si="81"/>
        <v>SEDUC E 44</v>
      </c>
      <c r="L898" s="15" t="e">
        <f>VLOOKUP(K898,[3]Matriz!$A:$B,2,FALSE)</f>
        <v>#N/A</v>
      </c>
    </row>
    <row r="899" spans="1:1025" ht="24" hidden="1">
      <c r="A899" s="15"/>
      <c r="B89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9" s="41" t="s">
        <v>14</v>
      </c>
      <c r="D899" s="41">
        <v>90776</v>
      </c>
      <c r="E899" s="36">
        <v>0.25</v>
      </c>
      <c r="F89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99" s="36">
        <f t="shared" ca="1" si="82"/>
        <v>6.74</v>
      </c>
      <c r="I899" s="87"/>
      <c r="J899" s="93"/>
      <c r="K899" s="15" t="str">
        <f t="shared" si="81"/>
        <v>SEDUC E 44</v>
      </c>
      <c r="L899" s="15" t="e">
        <f>VLOOKUP(K899,[3]Matriz!$A:$B,2,FALSE)</f>
        <v>#N/A</v>
      </c>
    </row>
    <row r="900" spans="1:1025" ht="24" hidden="1">
      <c r="A900" s="15"/>
      <c r="B90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0" s="41" t="s">
        <v>14</v>
      </c>
      <c r="D900" s="41">
        <v>88279</v>
      </c>
      <c r="E900" s="36">
        <v>0.8</v>
      </c>
      <c r="F90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00" s="36">
        <f t="shared" ca="1" si="82"/>
        <v>20.440000000000001</v>
      </c>
      <c r="I900" s="87"/>
      <c r="J900" s="93"/>
      <c r="K900" s="15" t="str">
        <f t="shared" si="81"/>
        <v>SEDUC E 44</v>
      </c>
      <c r="L900" s="15" t="e">
        <f>VLOOKUP(K900,[3]Matriz!$A:$B,2,FALSE)</f>
        <v>#N/A</v>
      </c>
    </row>
    <row r="901" spans="1:1025" ht="24" hidden="1">
      <c r="A901" s="15"/>
      <c r="B9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1" s="41" t="s">
        <v>14</v>
      </c>
      <c r="D901" s="41">
        <v>88247</v>
      </c>
      <c r="E901" s="36">
        <v>0.25</v>
      </c>
      <c r="F9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01" s="36">
        <f t="shared" ca="1" si="82"/>
        <v>4.53</v>
      </c>
      <c r="I901" s="87"/>
      <c r="J901" s="93"/>
      <c r="K901" s="15" t="str">
        <f t="shared" si="81"/>
        <v>SEDUC E 44</v>
      </c>
      <c r="L901" s="15" t="e">
        <f>VLOOKUP(K901,[3]Matriz!$A:$B,2,FALSE)</f>
        <v>#N/A</v>
      </c>
    </row>
    <row r="902" spans="1:1025" hidden="1">
      <c r="A902" s="114">
        <f ca="1">H902</f>
        <v>111.39</v>
      </c>
      <c r="B902" s="40" t="s">
        <v>15</v>
      </c>
      <c r="C902" s="41"/>
      <c r="D902" s="41"/>
      <c r="E902" s="36"/>
      <c r="F902" s="36"/>
      <c r="G902" s="36"/>
      <c r="H902" s="69">
        <f ca="1">SUM(H893:H901)</f>
        <v>111.39</v>
      </c>
      <c r="I902" s="87" t="str">
        <f>A891</f>
        <v>SEDUC E 44</v>
      </c>
      <c r="J902" s="107">
        <f ca="1">H902</f>
        <v>111.39</v>
      </c>
      <c r="K902" s="15" t="str">
        <f>I902</f>
        <v>SEDUC E 44</v>
      </c>
      <c r="L902" s="15" t="e">
        <f>VLOOKUP(K902,[3]Matriz!$A:$B,2,FALSE)</f>
        <v>#N/A</v>
      </c>
    </row>
    <row r="903" spans="1:1025" hidden="1">
      <c r="A903" s="15"/>
      <c r="B903" s="146"/>
      <c r="C903" s="147"/>
      <c r="D903" s="147"/>
      <c r="E903" s="146"/>
      <c r="F903" s="146"/>
      <c r="G903" s="146"/>
      <c r="H903" s="146"/>
      <c r="I903" s="87"/>
      <c r="J903" s="93"/>
      <c r="K903" s="15" t="str">
        <f t="shared" si="81"/>
        <v>SEDUC E 44</v>
      </c>
      <c r="L903" s="15" t="e">
        <f>VLOOKUP(K903,[3]Matriz!$A:$B,2,FALSE)</f>
        <v>#N/A</v>
      </c>
    </row>
    <row r="904" spans="1:1025" ht="20.25" hidden="1">
      <c r="B904" s="354" t="str">
        <f>A905</f>
        <v>SEDUC E 45</v>
      </c>
      <c r="C904" s="355"/>
      <c r="D904" s="355"/>
      <c r="E904" s="355"/>
      <c r="F904" s="355"/>
      <c r="G904" s="355"/>
      <c r="H904" s="356"/>
      <c r="I904" s="87"/>
      <c r="J904" s="93"/>
      <c r="K904" s="85" t="str">
        <f>B904</f>
        <v>SEDUC E 45</v>
      </c>
      <c r="L904" s="15" t="e">
        <f>VLOOKUP(K904,[3]Matriz!$A:$B,2,FALSE)</f>
        <v>#N/A</v>
      </c>
      <c r="AMK904" s="15"/>
    </row>
    <row r="905" spans="1:1025" hidden="1">
      <c r="A905" s="15" t="s">
        <v>137</v>
      </c>
      <c r="B905" s="375" t="s">
        <v>138</v>
      </c>
      <c r="C905" s="376"/>
      <c r="D905" s="376"/>
      <c r="E905" s="376"/>
      <c r="F905" s="377"/>
      <c r="G905" s="71" t="s">
        <v>5</v>
      </c>
      <c r="H905" s="259" t="s">
        <v>6</v>
      </c>
      <c r="I905" s="87"/>
      <c r="J905" s="93"/>
      <c r="K905" s="15" t="str">
        <f t="shared" ref="K905:K944" si="83">K904</f>
        <v>SEDUC E 45</v>
      </c>
      <c r="L905" s="15" t="e">
        <f>VLOOKUP(K905,[3]Matriz!$A:$B,2,FALSE)</f>
        <v>#N/A</v>
      </c>
    </row>
    <row r="906" spans="1:1025" s="14" customFormat="1" hidden="1">
      <c r="A906" s="165"/>
      <c r="B906" s="29" t="s">
        <v>7</v>
      </c>
      <c r="C906" s="29" t="s">
        <v>8</v>
      </c>
      <c r="D906" s="29" t="s">
        <v>9</v>
      </c>
      <c r="E906" s="29" t="s">
        <v>10</v>
      </c>
      <c r="F906" s="29" t="s">
        <v>11</v>
      </c>
      <c r="G906" s="72" t="s">
        <v>12</v>
      </c>
      <c r="H906" s="29" t="s">
        <v>13</v>
      </c>
      <c r="I906" s="166"/>
      <c r="J906" s="167"/>
      <c r="K906" s="15" t="str">
        <f t="shared" si="83"/>
        <v>SEDUC E 45</v>
      </c>
      <c r="L906" s="15" t="e">
        <f>VLOOKUP(K906,[3]Matriz!$A:$B,2,FALSE)</f>
        <v>#N/A</v>
      </c>
      <c r="M906" s="165"/>
      <c r="N906" s="165"/>
      <c r="O906" s="165"/>
      <c r="P906" s="165"/>
      <c r="Q906" s="165"/>
      <c r="R906" s="165"/>
      <c r="S906" s="165"/>
      <c r="T906" s="165"/>
      <c r="U906" s="165"/>
      <c r="V906" s="165"/>
      <c r="W906" s="165"/>
      <c r="X906" s="165"/>
      <c r="Y906" s="165"/>
      <c r="Z906" s="165"/>
      <c r="AA906" s="165"/>
      <c r="AB906" s="165"/>
      <c r="AC906" s="165"/>
      <c r="AD906" s="165"/>
      <c r="AE906" s="165"/>
      <c r="AF906" s="165"/>
      <c r="AG906" s="165"/>
      <c r="AH906" s="165"/>
      <c r="AI906" s="165"/>
      <c r="AJ906" s="165"/>
      <c r="AK906" s="165"/>
      <c r="AL906" s="165"/>
      <c r="AM906" s="165"/>
      <c r="AN906" s="165"/>
      <c r="AO906" s="165"/>
      <c r="AP906" s="165"/>
      <c r="AQ906" s="165"/>
      <c r="AR906" s="165"/>
      <c r="AS906" s="165"/>
      <c r="AT906" s="165"/>
      <c r="AU906" s="165"/>
      <c r="AV906" s="165"/>
      <c r="AW906" s="165"/>
      <c r="AX906" s="165"/>
      <c r="AY906" s="165"/>
      <c r="AZ906" s="165"/>
      <c r="BA906" s="165"/>
      <c r="BB906" s="165"/>
      <c r="BC906" s="165"/>
      <c r="BD906" s="165"/>
      <c r="BE906" s="165"/>
      <c r="BF906" s="165"/>
      <c r="BG906" s="165"/>
      <c r="BH906" s="165"/>
      <c r="BI906" s="165"/>
      <c r="BJ906" s="165"/>
      <c r="BK906" s="165"/>
      <c r="BL906" s="165"/>
      <c r="BM906" s="165"/>
      <c r="BN906" s="165"/>
      <c r="BO906" s="165"/>
      <c r="BP906" s="165"/>
      <c r="BQ906" s="165"/>
      <c r="BR906" s="165"/>
      <c r="BS906" s="165"/>
      <c r="BT906" s="165"/>
      <c r="BU906" s="165"/>
      <c r="BV906" s="165"/>
      <c r="BW906" s="165"/>
      <c r="BX906" s="165"/>
      <c r="BY906" s="165"/>
      <c r="BZ906" s="165"/>
      <c r="CA906" s="165"/>
      <c r="CB906" s="165"/>
      <c r="CC906" s="165"/>
      <c r="CD906" s="165"/>
      <c r="CE906" s="165"/>
      <c r="CF906" s="165"/>
      <c r="CG906" s="165"/>
      <c r="CH906" s="165"/>
      <c r="CI906" s="165"/>
      <c r="CJ906" s="165"/>
      <c r="CK906" s="165"/>
      <c r="CL906" s="165"/>
      <c r="CM906" s="165"/>
      <c r="CN906" s="165"/>
      <c r="CO906" s="165"/>
      <c r="CP906" s="165"/>
      <c r="CQ906" s="165"/>
      <c r="CR906" s="165"/>
      <c r="CS906" s="165"/>
      <c r="CT906" s="165"/>
      <c r="CU906" s="165"/>
      <c r="CV906" s="165"/>
      <c r="CW906" s="165"/>
      <c r="CX906" s="165"/>
      <c r="CY906" s="165"/>
      <c r="CZ906" s="165"/>
      <c r="DA906" s="165"/>
      <c r="DB906" s="165"/>
      <c r="DC906" s="165"/>
      <c r="DD906" s="165"/>
      <c r="DE906" s="165"/>
      <c r="DF906" s="165"/>
      <c r="DG906" s="165"/>
      <c r="DH906" s="165"/>
      <c r="DI906" s="165"/>
      <c r="DJ906" s="165"/>
      <c r="DK906" s="165"/>
      <c r="DL906" s="165"/>
      <c r="DM906" s="165"/>
      <c r="DN906" s="165"/>
      <c r="DO906" s="165"/>
      <c r="DP906" s="165"/>
      <c r="DQ906" s="165"/>
      <c r="DR906" s="165"/>
      <c r="DS906" s="165"/>
      <c r="DT906" s="165"/>
      <c r="DU906" s="165"/>
      <c r="DV906" s="165"/>
      <c r="DW906" s="165"/>
      <c r="DX906" s="165"/>
      <c r="DY906" s="165"/>
      <c r="DZ906" s="165"/>
      <c r="EA906" s="165"/>
      <c r="EB906" s="165"/>
      <c r="EC906" s="165"/>
      <c r="ED906" s="165"/>
      <c r="EE906" s="165"/>
      <c r="EF906" s="165"/>
      <c r="EG906" s="165"/>
      <c r="EH906" s="165"/>
      <c r="EI906" s="165"/>
      <c r="EJ906" s="165"/>
      <c r="EK906" s="165"/>
      <c r="EL906" s="165"/>
      <c r="EM906" s="165"/>
      <c r="EN906" s="165"/>
      <c r="EO906" s="165"/>
      <c r="EP906" s="165"/>
      <c r="EQ906" s="165"/>
      <c r="ER906" s="165"/>
      <c r="ES906" s="165"/>
      <c r="ET906" s="165"/>
      <c r="EU906" s="165"/>
      <c r="EV906" s="165"/>
      <c r="EW906" s="165"/>
      <c r="EX906" s="165"/>
      <c r="EY906" s="165"/>
      <c r="EZ906" s="165"/>
      <c r="FA906" s="165"/>
      <c r="FB906" s="165"/>
      <c r="FC906" s="165"/>
      <c r="FD906" s="165"/>
      <c r="FE906" s="165"/>
      <c r="FF906" s="165"/>
      <c r="FG906" s="165"/>
      <c r="FH906" s="165"/>
      <c r="FI906" s="165"/>
      <c r="FJ906" s="165"/>
      <c r="FK906" s="165"/>
      <c r="FL906" s="165"/>
      <c r="FM906" s="165"/>
      <c r="FN906" s="165"/>
      <c r="FO906" s="165"/>
      <c r="FP906" s="165"/>
      <c r="FQ906" s="165"/>
      <c r="FR906" s="165"/>
      <c r="FS906" s="165"/>
      <c r="FT906" s="165"/>
      <c r="FU906" s="165"/>
      <c r="FV906" s="165"/>
      <c r="FW906" s="165"/>
      <c r="FX906" s="165"/>
      <c r="FY906" s="165"/>
      <c r="FZ906" s="165"/>
      <c r="GA906" s="165"/>
      <c r="GB906" s="165"/>
      <c r="GC906" s="165"/>
      <c r="GD906" s="165"/>
      <c r="GE906" s="165"/>
      <c r="GF906" s="165"/>
      <c r="GG906" s="165"/>
      <c r="GH906" s="165"/>
      <c r="GI906" s="165"/>
      <c r="GJ906" s="165"/>
      <c r="GK906" s="165"/>
      <c r="GL906" s="165"/>
      <c r="GM906" s="165"/>
      <c r="GN906" s="165"/>
      <c r="GO906" s="165"/>
      <c r="GP906" s="165"/>
      <c r="GQ906" s="165"/>
      <c r="GR906" s="165"/>
      <c r="GS906" s="165"/>
      <c r="GT906" s="165"/>
      <c r="GU906" s="165"/>
      <c r="GV906" s="165"/>
      <c r="GW906" s="165"/>
      <c r="GX906" s="165"/>
      <c r="GY906" s="165"/>
      <c r="GZ906" s="165"/>
      <c r="HA906" s="165"/>
      <c r="HB906" s="165"/>
      <c r="HC906" s="165"/>
      <c r="HD906" s="165"/>
      <c r="HE906" s="165"/>
      <c r="HF906" s="165"/>
      <c r="HG906" s="165"/>
      <c r="HH906" s="165"/>
      <c r="HI906" s="165"/>
      <c r="HJ906" s="165"/>
      <c r="HK906" s="165"/>
      <c r="HL906" s="165"/>
      <c r="HM906" s="165"/>
      <c r="HN906" s="165"/>
      <c r="HO906" s="165"/>
      <c r="HP906" s="165"/>
      <c r="HQ906" s="165"/>
      <c r="HR906" s="165"/>
      <c r="HS906" s="165"/>
      <c r="HT906" s="165"/>
      <c r="HU906" s="165"/>
      <c r="HV906" s="165"/>
      <c r="HW906" s="165"/>
      <c r="HX906" s="165"/>
      <c r="HY906" s="165"/>
      <c r="HZ906" s="165"/>
      <c r="IA906" s="165"/>
      <c r="IB906" s="165"/>
      <c r="IC906" s="165"/>
      <c r="ID906" s="165"/>
      <c r="IE906" s="165"/>
      <c r="IF906" s="165"/>
      <c r="IG906" s="165"/>
      <c r="IH906" s="165"/>
      <c r="II906" s="165"/>
      <c r="IJ906" s="165"/>
      <c r="IK906" s="165"/>
      <c r="IL906" s="165"/>
      <c r="IM906" s="165"/>
      <c r="IN906" s="165"/>
      <c r="IO906" s="165"/>
      <c r="IP906" s="165"/>
      <c r="IQ906" s="165"/>
      <c r="IR906" s="165"/>
      <c r="IS906" s="165"/>
      <c r="IT906" s="165"/>
      <c r="IU906" s="165"/>
      <c r="IV906" s="165"/>
      <c r="IW906" s="165"/>
      <c r="IX906" s="165"/>
      <c r="IY906" s="165"/>
      <c r="IZ906" s="165"/>
      <c r="JA906" s="165"/>
      <c r="JB906" s="165"/>
      <c r="JC906" s="165"/>
      <c r="JD906" s="165"/>
      <c r="JE906" s="165"/>
      <c r="JF906" s="165"/>
      <c r="JG906" s="165"/>
      <c r="JH906" s="165"/>
      <c r="JI906" s="165"/>
      <c r="JJ906" s="165"/>
      <c r="JK906" s="165"/>
      <c r="JL906" s="165"/>
      <c r="JM906" s="165"/>
      <c r="JN906" s="165"/>
      <c r="JO906" s="165"/>
      <c r="JP906" s="165"/>
      <c r="JQ906" s="165"/>
      <c r="JR906" s="165"/>
      <c r="JS906" s="165"/>
      <c r="JT906" s="165"/>
      <c r="JU906" s="165"/>
      <c r="JV906" s="165"/>
      <c r="JW906" s="165"/>
      <c r="JX906" s="165"/>
      <c r="JY906" s="165"/>
      <c r="JZ906" s="165"/>
      <c r="KA906" s="165"/>
      <c r="KB906" s="165"/>
      <c r="KC906" s="165"/>
      <c r="KD906" s="165"/>
      <c r="KE906" s="165"/>
      <c r="KF906" s="165"/>
      <c r="KG906" s="165"/>
      <c r="KH906" s="165"/>
      <c r="KI906" s="165"/>
      <c r="KJ906" s="165"/>
      <c r="KK906" s="165"/>
      <c r="KL906" s="165"/>
      <c r="KM906" s="165"/>
      <c r="KN906" s="165"/>
      <c r="KO906" s="165"/>
      <c r="KP906" s="165"/>
      <c r="KQ906" s="165"/>
      <c r="KR906" s="165"/>
      <c r="KS906" s="165"/>
      <c r="KT906" s="165"/>
      <c r="KU906" s="165"/>
      <c r="KV906" s="165"/>
      <c r="KW906" s="165"/>
      <c r="KX906" s="165"/>
      <c r="KY906" s="165"/>
      <c r="KZ906" s="165"/>
      <c r="LA906" s="165"/>
      <c r="LB906" s="165"/>
      <c r="LC906" s="165"/>
      <c r="LD906" s="165"/>
      <c r="LE906" s="165"/>
      <c r="LF906" s="165"/>
      <c r="LG906" s="165"/>
      <c r="LH906" s="165"/>
      <c r="LI906" s="165"/>
      <c r="LJ906" s="165"/>
      <c r="LK906" s="165"/>
      <c r="LL906" s="165"/>
      <c r="LM906" s="165"/>
      <c r="LN906" s="165"/>
      <c r="LO906" s="165"/>
      <c r="LP906" s="165"/>
      <c r="LQ906" s="165"/>
      <c r="LR906" s="165"/>
      <c r="LS906" s="165"/>
      <c r="LT906" s="165"/>
      <c r="LU906" s="165"/>
      <c r="LV906" s="165"/>
      <c r="LW906" s="165"/>
      <c r="LX906" s="165"/>
      <c r="LY906" s="165"/>
      <c r="LZ906" s="165"/>
      <c r="MA906" s="165"/>
      <c r="MB906" s="165"/>
      <c r="MC906" s="165"/>
      <c r="MD906" s="165"/>
      <c r="ME906" s="165"/>
      <c r="MF906" s="165"/>
      <c r="MG906" s="165"/>
      <c r="MH906" s="165"/>
      <c r="MI906" s="165"/>
      <c r="MJ906" s="165"/>
      <c r="MK906" s="165"/>
      <c r="ML906" s="165"/>
      <c r="MM906" s="165"/>
      <c r="MN906" s="165"/>
      <c r="MO906" s="165"/>
      <c r="MP906" s="165"/>
      <c r="MQ906" s="165"/>
      <c r="MR906" s="165"/>
      <c r="MS906" s="165"/>
      <c r="MT906" s="165"/>
      <c r="MU906" s="165"/>
      <c r="MV906" s="165"/>
      <c r="MW906" s="165"/>
      <c r="MX906" s="165"/>
      <c r="MY906" s="165"/>
      <c r="MZ906" s="165"/>
      <c r="NA906" s="165"/>
      <c r="NB906" s="165"/>
      <c r="NC906" s="165"/>
      <c r="ND906" s="165"/>
      <c r="NE906" s="165"/>
      <c r="NF906" s="165"/>
      <c r="NG906" s="165"/>
      <c r="NH906" s="165"/>
      <c r="NI906" s="165"/>
      <c r="NJ906" s="165"/>
      <c r="NK906" s="165"/>
      <c r="NL906" s="165"/>
      <c r="NM906" s="165"/>
      <c r="NN906" s="165"/>
      <c r="NO906" s="165"/>
      <c r="NP906" s="165"/>
      <c r="NQ906" s="165"/>
      <c r="NR906" s="165"/>
      <c r="NS906" s="165"/>
      <c r="NT906" s="165"/>
      <c r="NU906" s="165"/>
      <c r="NV906" s="165"/>
      <c r="NW906" s="165"/>
      <c r="NX906" s="165"/>
      <c r="NY906" s="165"/>
      <c r="NZ906" s="165"/>
      <c r="OA906" s="165"/>
      <c r="OB906" s="165"/>
      <c r="OC906" s="165"/>
      <c r="OD906" s="165"/>
      <c r="OE906" s="165"/>
      <c r="OF906" s="165"/>
      <c r="OG906" s="165"/>
      <c r="OH906" s="165"/>
      <c r="OI906" s="165"/>
      <c r="OJ906" s="165"/>
      <c r="OK906" s="165"/>
      <c r="OL906" s="165"/>
      <c r="OM906" s="165"/>
      <c r="ON906" s="165"/>
      <c r="OO906" s="165"/>
      <c r="OP906" s="165"/>
      <c r="OQ906" s="165"/>
      <c r="OR906" s="165"/>
      <c r="OS906" s="165"/>
      <c r="OT906" s="165"/>
      <c r="OU906" s="165"/>
      <c r="OV906" s="165"/>
      <c r="OW906" s="165"/>
      <c r="OX906" s="165"/>
      <c r="OY906" s="165"/>
      <c r="OZ906" s="165"/>
      <c r="PA906" s="165"/>
      <c r="PB906" s="165"/>
      <c r="PC906" s="165"/>
      <c r="PD906" s="165"/>
      <c r="PE906" s="165"/>
      <c r="PF906" s="165"/>
      <c r="PG906" s="165"/>
      <c r="PH906" s="165"/>
      <c r="PI906" s="165"/>
      <c r="PJ906" s="165"/>
      <c r="PK906" s="165"/>
      <c r="PL906" s="165"/>
      <c r="PM906" s="165"/>
      <c r="PN906" s="165"/>
      <c r="PO906" s="165"/>
      <c r="PP906" s="165"/>
      <c r="PQ906" s="165"/>
      <c r="PR906" s="165"/>
      <c r="PS906" s="165"/>
      <c r="PT906" s="165"/>
      <c r="PU906" s="165"/>
      <c r="PV906" s="165"/>
      <c r="PW906" s="165"/>
      <c r="PX906" s="165"/>
      <c r="PY906" s="165"/>
      <c r="PZ906" s="165"/>
      <c r="QA906" s="165"/>
      <c r="QB906" s="165"/>
      <c r="QC906" s="165"/>
      <c r="QD906" s="165"/>
      <c r="QE906" s="165"/>
      <c r="QF906" s="165"/>
      <c r="QG906" s="165"/>
      <c r="QH906" s="165"/>
      <c r="QI906" s="165"/>
      <c r="QJ906" s="165"/>
      <c r="QK906" s="165"/>
      <c r="QL906" s="165"/>
      <c r="QM906" s="165"/>
      <c r="QN906" s="165"/>
      <c r="QO906" s="165"/>
      <c r="QP906" s="165"/>
      <c r="QQ906" s="165"/>
      <c r="QR906" s="165"/>
      <c r="QS906" s="165"/>
      <c r="QT906" s="165"/>
      <c r="QU906" s="165"/>
      <c r="QV906" s="165"/>
      <c r="QW906" s="165"/>
      <c r="QX906" s="165"/>
      <c r="QY906" s="165"/>
      <c r="QZ906" s="165"/>
      <c r="RA906" s="165"/>
      <c r="RB906" s="165"/>
      <c r="RC906" s="165"/>
      <c r="RD906" s="165"/>
      <c r="RE906" s="165"/>
      <c r="RF906" s="165"/>
      <c r="RG906" s="165"/>
      <c r="RH906" s="165"/>
      <c r="RI906" s="165"/>
      <c r="RJ906" s="165"/>
      <c r="RK906" s="165"/>
      <c r="RL906" s="165"/>
      <c r="RM906" s="165"/>
      <c r="RN906" s="165"/>
      <c r="RO906" s="165"/>
      <c r="RP906" s="165"/>
      <c r="RQ906" s="165"/>
      <c r="RR906" s="165"/>
      <c r="RS906" s="165"/>
      <c r="RT906" s="165"/>
      <c r="RU906" s="165"/>
      <c r="RV906" s="165"/>
      <c r="RW906" s="165"/>
      <c r="RX906" s="165"/>
      <c r="RY906" s="165"/>
      <c r="RZ906" s="165"/>
      <c r="SA906" s="165"/>
      <c r="SB906" s="165"/>
      <c r="SC906" s="165"/>
      <c r="SD906" s="165"/>
      <c r="SE906" s="165"/>
      <c r="SF906" s="165"/>
      <c r="SG906" s="165"/>
      <c r="SH906" s="165"/>
      <c r="SI906" s="165"/>
      <c r="SJ906" s="165"/>
      <c r="SK906" s="165"/>
      <c r="SL906" s="165"/>
      <c r="SM906" s="165"/>
      <c r="SN906" s="165"/>
      <c r="SO906" s="165"/>
      <c r="SP906" s="165"/>
      <c r="SQ906" s="165"/>
      <c r="SR906" s="165"/>
      <c r="SS906" s="165"/>
      <c r="ST906" s="165"/>
      <c r="SU906" s="165"/>
      <c r="SV906" s="165"/>
      <c r="SW906" s="165"/>
      <c r="SX906" s="165"/>
      <c r="SY906" s="165"/>
      <c r="SZ906" s="165"/>
      <c r="TA906" s="165"/>
      <c r="TB906" s="165"/>
      <c r="TC906" s="165"/>
      <c r="TD906" s="165"/>
      <c r="TE906" s="165"/>
      <c r="TF906" s="165"/>
      <c r="TG906" s="165"/>
      <c r="TH906" s="165"/>
      <c r="TI906" s="165"/>
      <c r="TJ906" s="165"/>
      <c r="TK906" s="165"/>
      <c r="TL906" s="165"/>
      <c r="TM906" s="165"/>
      <c r="TN906" s="165"/>
      <c r="TO906" s="165"/>
      <c r="TP906" s="165"/>
      <c r="TQ906" s="165"/>
      <c r="TR906" s="165"/>
      <c r="TS906" s="165"/>
      <c r="TT906" s="165"/>
      <c r="TU906" s="165"/>
      <c r="TV906" s="165"/>
      <c r="TW906" s="165"/>
      <c r="TX906" s="165"/>
      <c r="TY906" s="165"/>
      <c r="TZ906" s="165"/>
      <c r="UA906" s="165"/>
      <c r="UB906" s="165"/>
      <c r="UC906" s="165"/>
      <c r="UD906" s="165"/>
      <c r="UE906" s="165"/>
      <c r="UF906" s="165"/>
      <c r="UG906" s="165"/>
      <c r="UH906" s="165"/>
      <c r="UI906" s="165"/>
      <c r="UJ906" s="165"/>
      <c r="UK906" s="165"/>
      <c r="UL906" s="165"/>
      <c r="UM906" s="165"/>
      <c r="UN906" s="165"/>
      <c r="UO906" s="165"/>
      <c r="UP906" s="165"/>
      <c r="UQ906" s="165"/>
      <c r="UR906" s="165"/>
      <c r="US906" s="165"/>
      <c r="UT906" s="165"/>
      <c r="UU906" s="165"/>
      <c r="UV906" s="165"/>
      <c r="UW906" s="165"/>
      <c r="UX906" s="165"/>
      <c r="UY906" s="165"/>
      <c r="UZ906" s="165"/>
      <c r="VA906" s="165"/>
      <c r="VB906" s="165"/>
      <c r="VC906" s="165"/>
      <c r="VD906" s="165"/>
      <c r="VE906" s="165"/>
      <c r="VF906" s="165"/>
      <c r="VG906" s="165"/>
      <c r="VH906" s="165"/>
      <c r="VI906" s="165"/>
      <c r="VJ906" s="165"/>
      <c r="VK906" s="165"/>
      <c r="VL906" s="165"/>
      <c r="VM906" s="165"/>
      <c r="VN906" s="165"/>
      <c r="VO906" s="165"/>
      <c r="VP906" s="165"/>
      <c r="VQ906" s="165"/>
      <c r="VR906" s="165"/>
      <c r="VS906" s="165"/>
      <c r="VT906" s="165"/>
      <c r="VU906" s="165"/>
      <c r="VV906" s="165"/>
      <c r="VW906" s="165"/>
      <c r="VX906" s="165"/>
      <c r="VY906" s="165"/>
      <c r="VZ906" s="165"/>
      <c r="WA906" s="165"/>
      <c r="WB906" s="165"/>
      <c r="WC906" s="165"/>
      <c r="WD906" s="165"/>
      <c r="WE906" s="165"/>
      <c r="WF906" s="165"/>
      <c r="WG906" s="165"/>
      <c r="WH906" s="165"/>
      <c r="WI906" s="165"/>
      <c r="WJ906" s="165"/>
      <c r="WK906" s="165"/>
      <c r="WL906" s="165"/>
      <c r="WM906" s="165"/>
      <c r="WN906" s="165"/>
      <c r="WO906" s="165"/>
      <c r="WP906" s="165"/>
      <c r="WQ906" s="165"/>
      <c r="WR906" s="165"/>
      <c r="WS906" s="165"/>
      <c r="WT906" s="165"/>
      <c r="WU906" s="165"/>
      <c r="WV906" s="165"/>
      <c r="WW906" s="165"/>
      <c r="WX906" s="165"/>
      <c r="WY906" s="165"/>
      <c r="WZ906" s="165"/>
      <c r="XA906" s="165"/>
      <c r="XB906" s="165"/>
      <c r="XC906" s="165"/>
      <c r="XD906" s="165"/>
      <c r="XE906" s="165"/>
      <c r="XF906" s="165"/>
      <c r="XG906" s="165"/>
      <c r="XH906" s="165"/>
      <c r="XI906" s="165"/>
      <c r="XJ906" s="165"/>
      <c r="XK906" s="165"/>
      <c r="XL906" s="165"/>
      <c r="XM906" s="165"/>
      <c r="XN906" s="165"/>
      <c r="XO906" s="165"/>
      <c r="XP906" s="165"/>
      <c r="XQ906" s="165"/>
      <c r="XR906" s="165"/>
      <c r="XS906" s="165"/>
      <c r="XT906" s="165"/>
      <c r="XU906" s="165"/>
      <c r="XV906" s="165"/>
      <c r="XW906" s="165"/>
      <c r="XX906" s="165"/>
      <c r="XY906" s="165"/>
      <c r="XZ906" s="165"/>
      <c r="YA906" s="165"/>
      <c r="YB906" s="165"/>
      <c r="YC906" s="165"/>
      <c r="YD906" s="165"/>
      <c r="YE906" s="165"/>
      <c r="YF906" s="165"/>
      <c r="YG906" s="165"/>
      <c r="YH906" s="165"/>
      <c r="YI906" s="165"/>
      <c r="YJ906" s="165"/>
      <c r="YK906" s="165"/>
      <c r="YL906" s="165"/>
      <c r="YM906" s="165"/>
      <c r="YN906" s="165"/>
      <c r="YO906" s="165"/>
      <c r="YP906" s="165"/>
      <c r="YQ906" s="165"/>
      <c r="YR906" s="165"/>
      <c r="YS906" s="165"/>
      <c r="YT906" s="165"/>
      <c r="YU906" s="165"/>
      <c r="YV906" s="165"/>
      <c r="YW906" s="165"/>
      <c r="YX906" s="165"/>
      <c r="YY906" s="165"/>
      <c r="YZ906" s="165"/>
      <c r="ZA906" s="165"/>
      <c r="ZB906" s="165"/>
      <c r="ZC906" s="165"/>
      <c r="ZD906" s="165"/>
      <c r="ZE906" s="165"/>
      <c r="ZF906" s="165"/>
      <c r="ZG906" s="165"/>
      <c r="ZH906" s="165"/>
      <c r="ZI906" s="165"/>
      <c r="ZJ906" s="165"/>
      <c r="ZK906" s="165"/>
      <c r="ZL906" s="165"/>
      <c r="ZM906" s="165"/>
      <c r="ZN906" s="165"/>
      <c r="ZO906" s="165"/>
      <c r="ZP906" s="165"/>
      <c r="ZQ906" s="165"/>
      <c r="ZR906" s="165"/>
      <c r="ZS906" s="165"/>
      <c r="ZT906" s="165"/>
      <c r="ZU906" s="165"/>
      <c r="ZV906" s="165"/>
      <c r="ZW906" s="165"/>
      <c r="ZX906" s="165"/>
      <c r="ZY906" s="165"/>
      <c r="ZZ906" s="165"/>
      <c r="AAA906" s="165"/>
      <c r="AAB906" s="165"/>
      <c r="AAC906" s="165"/>
      <c r="AAD906" s="165"/>
      <c r="AAE906" s="165"/>
      <c r="AAF906" s="165"/>
      <c r="AAG906" s="165"/>
      <c r="AAH906" s="165"/>
      <c r="AAI906" s="165"/>
      <c r="AAJ906" s="165"/>
      <c r="AAK906" s="165"/>
      <c r="AAL906" s="165"/>
      <c r="AAM906" s="165"/>
      <c r="AAN906" s="165"/>
      <c r="AAO906" s="165"/>
      <c r="AAP906" s="165"/>
      <c r="AAQ906" s="165"/>
      <c r="AAR906" s="165"/>
      <c r="AAS906" s="165"/>
      <c r="AAT906" s="165"/>
      <c r="AAU906" s="165"/>
      <c r="AAV906" s="165"/>
      <c r="AAW906" s="165"/>
      <c r="AAX906" s="165"/>
      <c r="AAY906" s="165"/>
      <c r="AAZ906" s="165"/>
      <c r="ABA906" s="165"/>
      <c r="ABB906" s="165"/>
      <c r="ABC906" s="165"/>
      <c r="ABD906" s="165"/>
      <c r="ABE906" s="165"/>
      <c r="ABF906" s="165"/>
      <c r="ABG906" s="165"/>
      <c r="ABH906" s="165"/>
      <c r="ABI906" s="165"/>
      <c r="ABJ906" s="165"/>
      <c r="ABK906" s="165"/>
      <c r="ABL906" s="165"/>
      <c r="ABM906" s="165"/>
      <c r="ABN906" s="165"/>
      <c r="ABO906" s="165"/>
      <c r="ABP906" s="165"/>
      <c r="ABQ906" s="165"/>
      <c r="ABR906" s="165"/>
      <c r="ABS906" s="165"/>
      <c r="ABT906" s="165"/>
      <c r="ABU906" s="165"/>
      <c r="ABV906" s="165"/>
      <c r="ABW906" s="165"/>
      <c r="ABX906" s="165"/>
      <c r="ABY906" s="165"/>
      <c r="ABZ906" s="165"/>
      <c r="ACA906" s="165"/>
      <c r="ACB906" s="165"/>
      <c r="ACC906" s="165"/>
      <c r="ACD906" s="165"/>
      <c r="ACE906" s="165"/>
      <c r="ACF906" s="165"/>
      <c r="ACG906" s="165"/>
      <c r="ACH906" s="165"/>
      <c r="ACI906" s="165"/>
      <c r="ACJ906" s="165"/>
      <c r="ACK906" s="165"/>
      <c r="ACL906" s="165"/>
      <c r="ACM906" s="165"/>
      <c r="ACN906" s="165"/>
      <c r="ACO906" s="165"/>
      <c r="ACP906" s="165"/>
      <c r="ACQ906" s="165"/>
      <c r="ACR906" s="165"/>
      <c r="ACS906" s="165"/>
      <c r="ACT906" s="165"/>
      <c r="ACU906" s="165"/>
      <c r="ACV906" s="165"/>
      <c r="ACW906" s="165"/>
      <c r="ACX906" s="165"/>
      <c r="ACY906" s="165"/>
      <c r="ACZ906" s="165"/>
      <c r="ADA906" s="165"/>
      <c r="ADB906" s="165"/>
      <c r="ADC906" s="165"/>
      <c r="ADD906" s="165"/>
      <c r="ADE906" s="165"/>
      <c r="ADF906" s="165"/>
      <c r="ADG906" s="165"/>
      <c r="ADH906" s="165"/>
      <c r="ADI906" s="165"/>
      <c r="ADJ906" s="165"/>
      <c r="ADK906" s="165"/>
      <c r="ADL906" s="165"/>
      <c r="ADM906" s="165"/>
      <c r="ADN906" s="165"/>
      <c r="ADO906" s="165"/>
      <c r="ADP906" s="165"/>
      <c r="ADQ906" s="165"/>
      <c r="ADR906" s="165"/>
      <c r="ADS906" s="165"/>
      <c r="ADT906" s="165"/>
      <c r="ADU906" s="165"/>
      <c r="ADV906" s="165"/>
      <c r="ADW906" s="165"/>
      <c r="ADX906" s="165"/>
      <c r="ADY906" s="165"/>
      <c r="ADZ906" s="165"/>
      <c r="AEA906" s="165"/>
      <c r="AEB906" s="165"/>
      <c r="AEC906" s="165"/>
      <c r="AED906" s="165"/>
      <c r="AEE906" s="165"/>
      <c r="AEF906" s="165"/>
      <c r="AEG906" s="165"/>
      <c r="AEH906" s="165"/>
      <c r="AEI906" s="165"/>
      <c r="AEJ906" s="165"/>
      <c r="AEK906" s="165"/>
      <c r="AEL906" s="165"/>
      <c r="AEM906" s="165"/>
      <c r="AEN906" s="165"/>
      <c r="AEO906" s="165"/>
      <c r="AEP906" s="165"/>
      <c r="AEQ906" s="165"/>
      <c r="AER906" s="165"/>
      <c r="AES906" s="165"/>
      <c r="AET906" s="165"/>
      <c r="AEU906" s="165"/>
      <c r="AEV906" s="165"/>
      <c r="AEW906" s="165"/>
      <c r="AEX906" s="165"/>
      <c r="AEY906" s="165"/>
      <c r="AEZ906" s="165"/>
      <c r="AFA906" s="165"/>
      <c r="AFB906" s="165"/>
      <c r="AFC906" s="165"/>
      <c r="AFD906" s="165"/>
      <c r="AFE906" s="165"/>
      <c r="AFF906" s="165"/>
      <c r="AFG906" s="165"/>
      <c r="AFH906" s="165"/>
      <c r="AFI906" s="165"/>
      <c r="AFJ906" s="165"/>
      <c r="AFK906" s="165"/>
      <c r="AFL906" s="165"/>
      <c r="AFM906" s="165"/>
      <c r="AFN906" s="165"/>
      <c r="AFO906" s="165"/>
      <c r="AFP906" s="165"/>
      <c r="AFQ906" s="165"/>
      <c r="AFR906" s="165"/>
      <c r="AFS906" s="165"/>
      <c r="AFT906" s="165"/>
      <c r="AFU906" s="165"/>
      <c r="AFV906" s="165"/>
      <c r="AFW906" s="165"/>
      <c r="AFX906" s="165"/>
      <c r="AFY906" s="165"/>
      <c r="AFZ906" s="165"/>
      <c r="AGA906" s="165"/>
      <c r="AGB906" s="165"/>
      <c r="AGC906" s="165"/>
      <c r="AGD906" s="165"/>
      <c r="AGE906" s="165"/>
      <c r="AGF906" s="165"/>
      <c r="AGG906" s="165"/>
      <c r="AGH906" s="165"/>
      <c r="AGI906" s="165"/>
      <c r="AGJ906" s="165"/>
      <c r="AGK906" s="165"/>
      <c r="AGL906" s="165"/>
      <c r="AGM906" s="165"/>
      <c r="AGN906" s="165"/>
      <c r="AGO906" s="165"/>
      <c r="AGP906" s="165"/>
      <c r="AGQ906" s="165"/>
      <c r="AGR906" s="165"/>
      <c r="AGS906" s="165"/>
      <c r="AGT906" s="165"/>
      <c r="AGU906" s="165"/>
      <c r="AGV906" s="165"/>
      <c r="AGW906" s="165"/>
      <c r="AGX906" s="165"/>
      <c r="AGY906" s="165"/>
      <c r="AGZ906" s="165"/>
      <c r="AHA906" s="165"/>
      <c r="AHB906" s="165"/>
      <c r="AHC906" s="165"/>
      <c r="AHD906" s="165"/>
      <c r="AHE906" s="165"/>
      <c r="AHF906" s="165"/>
      <c r="AHG906" s="165"/>
      <c r="AHH906" s="165"/>
      <c r="AHI906" s="165"/>
      <c r="AHJ906" s="165"/>
      <c r="AHK906" s="165"/>
      <c r="AHL906" s="165"/>
      <c r="AHM906" s="165"/>
      <c r="AHN906" s="165"/>
      <c r="AHO906" s="165"/>
      <c r="AHP906" s="165"/>
      <c r="AHQ906" s="165"/>
      <c r="AHR906" s="165"/>
      <c r="AHS906" s="165"/>
      <c r="AHT906" s="165"/>
      <c r="AHU906" s="165"/>
      <c r="AHV906" s="165"/>
      <c r="AHW906" s="165"/>
      <c r="AHX906" s="165"/>
      <c r="AHY906" s="165"/>
      <c r="AHZ906" s="165"/>
      <c r="AIA906" s="165"/>
      <c r="AIB906" s="165"/>
      <c r="AIC906" s="165"/>
      <c r="AID906" s="165"/>
      <c r="AIE906" s="165"/>
      <c r="AIF906" s="165"/>
      <c r="AIG906" s="165"/>
      <c r="AIH906" s="165"/>
      <c r="AII906" s="165"/>
      <c r="AIJ906" s="165"/>
      <c r="AIK906" s="165"/>
      <c r="AIL906" s="165"/>
      <c r="AIM906" s="165"/>
      <c r="AIN906" s="165"/>
      <c r="AIO906" s="165"/>
      <c r="AIP906" s="165"/>
      <c r="AIQ906" s="165"/>
      <c r="AIR906" s="165"/>
      <c r="AIS906" s="165"/>
      <c r="AIT906" s="165"/>
      <c r="AIU906" s="165"/>
      <c r="AIV906" s="165"/>
      <c r="AIW906" s="165"/>
      <c r="AIX906" s="165"/>
      <c r="AIY906" s="165"/>
      <c r="AIZ906" s="165"/>
      <c r="AJA906" s="165"/>
      <c r="AJB906" s="165"/>
      <c r="AJC906" s="165"/>
      <c r="AJD906" s="165"/>
      <c r="AJE906" s="165"/>
      <c r="AJF906" s="165"/>
      <c r="AJG906" s="165"/>
      <c r="AJH906" s="165"/>
      <c r="AJI906" s="165"/>
      <c r="AJJ906" s="165"/>
      <c r="AJK906" s="165"/>
      <c r="AJL906" s="165"/>
      <c r="AJM906" s="165"/>
      <c r="AJN906" s="165"/>
      <c r="AJO906" s="165"/>
      <c r="AJP906" s="165"/>
      <c r="AJQ906" s="165"/>
      <c r="AJR906" s="165"/>
      <c r="AJS906" s="165"/>
      <c r="AJT906" s="165"/>
      <c r="AJU906" s="165"/>
      <c r="AJV906" s="165"/>
      <c r="AJW906" s="165"/>
      <c r="AJX906" s="165"/>
      <c r="AJY906" s="165"/>
      <c r="AJZ906" s="165"/>
      <c r="AKA906" s="165"/>
      <c r="AKB906" s="165"/>
      <c r="AKC906" s="165"/>
      <c r="AKD906" s="165"/>
      <c r="AKE906" s="165"/>
      <c r="AKF906" s="165"/>
      <c r="AKG906" s="165"/>
      <c r="AKH906" s="165"/>
      <c r="AKI906" s="165"/>
      <c r="AKJ906" s="165"/>
      <c r="AKK906" s="165"/>
      <c r="AKL906" s="165"/>
      <c r="AKM906" s="165"/>
      <c r="AKN906" s="165"/>
      <c r="AKO906" s="165"/>
      <c r="AKP906" s="165"/>
      <c r="AKQ906" s="165"/>
      <c r="AKR906" s="165"/>
      <c r="AKS906" s="165"/>
      <c r="AKT906" s="165"/>
      <c r="AKU906" s="165"/>
      <c r="AKV906" s="165"/>
      <c r="AKW906" s="165"/>
      <c r="AKX906" s="165"/>
      <c r="AKY906" s="165"/>
      <c r="AKZ906" s="165"/>
      <c r="ALA906" s="165"/>
      <c r="ALB906" s="165"/>
      <c r="ALC906" s="165"/>
      <c r="ALD906" s="165"/>
      <c r="ALE906" s="165"/>
      <c r="ALF906" s="165"/>
      <c r="ALG906" s="165"/>
      <c r="ALH906" s="165"/>
      <c r="ALI906" s="165"/>
      <c r="ALJ906" s="165"/>
      <c r="ALK906" s="165"/>
      <c r="ALL906" s="165"/>
      <c r="ALM906" s="165"/>
      <c r="ALN906" s="165"/>
      <c r="ALO906" s="165"/>
      <c r="ALP906" s="165"/>
      <c r="ALQ906" s="165"/>
      <c r="ALR906" s="165"/>
      <c r="ALS906" s="165"/>
      <c r="ALT906" s="165"/>
      <c r="ALU906" s="165"/>
      <c r="ALV906" s="165"/>
      <c r="ALW906" s="165"/>
      <c r="ALX906" s="165"/>
      <c r="ALY906" s="165"/>
      <c r="ALZ906" s="165"/>
      <c r="AMA906" s="165"/>
      <c r="AMB906" s="165"/>
      <c r="AMC906" s="165"/>
      <c r="AMD906" s="165"/>
      <c r="AME906" s="165"/>
      <c r="AMF906" s="165"/>
      <c r="AMG906" s="165"/>
      <c r="AMH906" s="165"/>
      <c r="AMI906" s="165"/>
      <c r="AMJ906" s="165"/>
    </row>
    <row r="907" spans="1:1025" ht="36" hidden="1">
      <c r="A907" s="15"/>
      <c r="B90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907" s="314" t="s">
        <v>38</v>
      </c>
      <c r="D907" s="314">
        <v>1091</v>
      </c>
      <c r="E907" s="314">
        <v>1</v>
      </c>
      <c r="F90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7"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23,92</v>
      </c>
      <c r="H907" s="314">
        <f t="shared" ref="H907:H915" ca="1" si="84">ROUND(E907*G907,2)</f>
        <v>23.92</v>
      </c>
      <c r="I907" s="87"/>
      <c r="J907" s="93"/>
      <c r="K907" s="15" t="str">
        <f t="shared" si="83"/>
        <v>SEDUC E 45</v>
      </c>
      <c r="L907" s="15" t="e">
        <f>VLOOKUP(K907,[3]Matriz!$A:$B,2,FALSE)</f>
        <v>#N/A</v>
      </c>
    </row>
    <row r="908" spans="1:1025" ht="24" hidden="1">
      <c r="A908" s="15"/>
      <c r="B90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08" s="314" t="s">
        <v>38</v>
      </c>
      <c r="D908" s="314">
        <v>13348</v>
      </c>
      <c r="E908" s="314">
        <v>2</v>
      </c>
      <c r="F90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8"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908" s="314">
        <f t="shared" ca="1" si="84"/>
        <v>3.4</v>
      </c>
      <c r="I908" s="87"/>
      <c r="J908" s="93"/>
      <c r="K908" s="15" t="str">
        <f t="shared" si="83"/>
        <v>SEDUC E 45</v>
      </c>
      <c r="L908" s="15" t="e">
        <f>VLOOKUP(K908,[3]Matriz!$A:$B,2,FALSE)</f>
        <v>#N/A</v>
      </c>
    </row>
    <row r="909" spans="1:1025" ht="24" hidden="1">
      <c r="A909" s="15"/>
      <c r="B90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9" s="41" t="s">
        <v>20</v>
      </c>
      <c r="D909" s="41">
        <v>223</v>
      </c>
      <c r="E909" s="36">
        <v>1</v>
      </c>
      <c r="F9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09" s="36">
        <f t="shared" ca="1" si="84"/>
        <v>4</v>
      </c>
      <c r="I909" s="87"/>
      <c r="J909" s="93"/>
      <c r="K909" s="15" t="str">
        <f t="shared" si="83"/>
        <v>SEDUC E 45</v>
      </c>
      <c r="L909" s="15" t="e">
        <f>VLOOKUP(K909,[3]Matriz!$A:$B,2,FALSE)</f>
        <v>#N/A</v>
      </c>
    </row>
    <row r="910" spans="1:1025" hidden="1">
      <c r="A910" s="15"/>
      <c r="B91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0" s="41" t="s">
        <v>20</v>
      </c>
      <c r="D910" s="38">
        <v>958</v>
      </c>
      <c r="E910" s="36">
        <v>0.05</v>
      </c>
      <c r="F91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0"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0" s="36">
        <f t="shared" ca="1" si="84"/>
        <v>2.63</v>
      </c>
      <c r="I910" s="87"/>
      <c r="J910" s="93"/>
      <c r="K910" s="15" t="str">
        <f t="shared" si="83"/>
        <v>SEDUC E 45</v>
      </c>
      <c r="L910" s="15" t="e">
        <f>VLOOKUP(K910,[3]Matriz!$A:$B,2,FALSE)</f>
        <v>#N/A</v>
      </c>
    </row>
    <row r="911" spans="1:1025" ht="24" hidden="1">
      <c r="A911" s="15"/>
      <c r="B91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11" s="314" t="s">
        <v>38</v>
      </c>
      <c r="D911" s="314">
        <v>407</v>
      </c>
      <c r="E911" s="314">
        <v>0.02</v>
      </c>
      <c r="F91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911" s="314">
        <f t="shared" ca="1" si="84"/>
        <v>1.1399999999999999</v>
      </c>
      <c r="I911" s="87"/>
      <c r="J911" s="93"/>
      <c r="K911" s="15" t="str">
        <f t="shared" si="83"/>
        <v>SEDUC E 45</v>
      </c>
      <c r="L911" s="15" t="e">
        <f>VLOOKUP(K911,[3]Matriz!$A:$B,2,FALSE)</f>
        <v>#N/A</v>
      </c>
    </row>
    <row r="912" spans="1:1025" ht="24" hidden="1">
      <c r="A912" s="15"/>
      <c r="B91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12" s="314" t="s">
        <v>38</v>
      </c>
      <c r="D912" s="314">
        <v>3398</v>
      </c>
      <c r="E912" s="314">
        <v>2</v>
      </c>
      <c r="F91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912" s="314">
        <f t="shared" ca="1" si="84"/>
        <v>4.58</v>
      </c>
      <c r="I912" s="87"/>
      <c r="J912" s="93"/>
      <c r="K912" s="15" t="str">
        <f t="shared" si="83"/>
        <v>SEDUC E 45</v>
      </c>
      <c r="L912" s="15" t="e">
        <f>VLOOKUP(K912,[3]Matriz!$A:$B,2,FALSE)</f>
        <v>#N/A</v>
      </c>
    </row>
    <row r="913" spans="1:1025" ht="24" hidden="1">
      <c r="A913" s="15"/>
      <c r="B91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3" s="41" t="s">
        <v>14</v>
      </c>
      <c r="D913" s="41">
        <v>90776</v>
      </c>
      <c r="E913" s="36">
        <v>0.25</v>
      </c>
      <c r="F9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13" s="36">
        <f t="shared" ca="1" si="84"/>
        <v>6.74</v>
      </c>
      <c r="I913" s="87"/>
      <c r="J913" s="93"/>
      <c r="K913" s="15" t="str">
        <f t="shared" si="83"/>
        <v>SEDUC E 45</v>
      </c>
      <c r="L913" s="15" t="e">
        <f>VLOOKUP(K913,[3]Matriz!$A:$B,2,FALSE)</f>
        <v>#N/A</v>
      </c>
    </row>
    <row r="914" spans="1:1025" ht="24" hidden="1">
      <c r="A914" s="15"/>
      <c r="B91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4" s="41" t="s">
        <v>14</v>
      </c>
      <c r="D914" s="41">
        <v>88279</v>
      </c>
      <c r="E914" s="36">
        <v>0.8</v>
      </c>
      <c r="F91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14" s="36">
        <f t="shared" ca="1" si="84"/>
        <v>20.440000000000001</v>
      </c>
      <c r="I914" s="87"/>
      <c r="J914" s="93"/>
      <c r="K914" s="15" t="str">
        <f t="shared" si="83"/>
        <v>SEDUC E 45</v>
      </c>
      <c r="L914" s="15" t="e">
        <f>VLOOKUP(K914,[3]Matriz!$A:$B,2,FALSE)</f>
        <v>#N/A</v>
      </c>
    </row>
    <row r="915" spans="1:1025" ht="24" hidden="1">
      <c r="A915" s="15"/>
      <c r="B91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5" s="41" t="s">
        <v>14</v>
      </c>
      <c r="D915" s="41">
        <v>88247</v>
      </c>
      <c r="E915" s="36">
        <v>0.25</v>
      </c>
      <c r="F91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15" s="36">
        <f t="shared" ca="1" si="84"/>
        <v>4.53</v>
      </c>
      <c r="I915" s="87"/>
      <c r="J915" s="93"/>
      <c r="K915" s="15" t="str">
        <f t="shared" si="83"/>
        <v>SEDUC E 45</v>
      </c>
      <c r="L915" s="15" t="e">
        <f>VLOOKUP(K915,[3]Matriz!$A:$B,2,FALSE)</f>
        <v>#N/A</v>
      </c>
    </row>
    <row r="916" spans="1:1025" hidden="1">
      <c r="A916" s="114">
        <f ca="1">H916</f>
        <v>71.38000000000001</v>
      </c>
      <c r="B916" s="40" t="s">
        <v>15</v>
      </c>
      <c r="C916" s="41"/>
      <c r="D916" s="41"/>
      <c r="E916" s="36"/>
      <c r="F916" s="36"/>
      <c r="G916" s="36"/>
      <c r="H916" s="69">
        <f ca="1">SUM(H907:H915)</f>
        <v>71.38000000000001</v>
      </c>
      <c r="I916" s="87" t="str">
        <f>A905</f>
        <v>SEDUC E 45</v>
      </c>
      <c r="J916" s="107">
        <f ca="1">H916</f>
        <v>71.38000000000001</v>
      </c>
      <c r="K916" s="15" t="str">
        <f>I916</f>
        <v>SEDUC E 45</v>
      </c>
      <c r="L916" s="15" t="e">
        <f>VLOOKUP(K916,[3]Matriz!$A:$B,2,FALSE)</f>
        <v>#N/A</v>
      </c>
    </row>
    <row r="917" spans="1:1025" hidden="1">
      <c r="A917" s="15"/>
      <c r="B917" s="58"/>
      <c r="C917" s="59"/>
      <c r="D917" s="59"/>
      <c r="E917" s="60"/>
      <c r="F917" s="61"/>
      <c r="G917" s="151"/>
      <c r="H917" s="70"/>
      <c r="I917" s="87"/>
      <c r="J917" s="93"/>
      <c r="K917" s="15" t="str">
        <f t="shared" si="83"/>
        <v>SEDUC E 45</v>
      </c>
      <c r="L917" s="15" t="e">
        <f>VLOOKUP(K917,[3]Matriz!$A:$B,2,FALSE)</f>
        <v>#N/A</v>
      </c>
    </row>
    <row r="918" spans="1:1025" ht="20.25" hidden="1">
      <c r="B918" s="354" t="str">
        <f>A919</f>
        <v>SEDUC E 46</v>
      </c>
      <c r="C918" s="355"/>
      <c r="D918" s="355"/>
      <c r="E918" s="355"/>
      <c r="F918" s="355"/>
      <c r="G918" s="355"/>
      <c r="H918" s="356"/>
      <c r="I918" s="87"/>
      <c r="J918" s="93"/>
      <c r="K918" s="85" t="str">
        <f>B918</f>
        <v>SEDUC E 46</v>
      </c>
      <c r="L918" s="15" t="e">
        <f>VLOOKUP(K918,[3]Matriz!$A:$B,2,FALSE)</f>
        <v>#N/A</v>
      </c>
      <c r="AMK918" s="15"/>
    </row>
    <row r="919" spans="1:1025" hidden="1">
      <c r="A919" s="15" t="s">
        <v>139</v>
      </c>
      <c r="B919" s="375" t="s">
        <v>140</v>
      </c>
      <c r="C919" s="376"/>
      <c r="D919" s="376"/>
      <c r="E919" s="376"/>
      <c r="F919" s="377"/>
      <c r="G919" s="71" t="s">
        <v>5</v>
      </c>
      <c r="H919" s="259" t="s">
        <v>6</v>
      </c>
      <c r="I919" s="87"/>
      <c r="J919" s="93"/>
      <c r="K919" s="15" t="str">
        <f t="shared" si="83"/>
        <v>SEDUC E 46</v>
      </c>
      <c r="L919" s="15" t="e">
        <f>VLOOKUP(K919,[3]Matriz!$A:$B,2,FALSE)</f>
        <v>#N/A</v>
      </c>
    </row>
    <row r="920" spans="1:1025" s="14" customFormat="1" hidden="1">
      <c r="A920" s="165"/>
      <c r="B920" s="29" t="s">
        <v>7</v>
      </c>
      <c r="C920" s="29" t="s">
        <v>8</v>
      </c>
      <c r="D920" s="29" t="s">
        <v>9</v>
      </c>
      <c r="E920" s="29" t="s">
        <v>10</v>
      </c>
      <c r="F920" s="29" t="s">
        <v>11</v>
      </c>
      <c r="G920" s="72" t="s">
        <v>12</v>
      </c>
      <c r="H920" s="29" t="s">
        <v>13</v>
      </c>
      <c r="I920" s="166"/>
      <c r="J920" s="167"/>
      <c r="K920" s="15" t="str">
        <f t="shared" si="83"/>
        <v>SEDUC E 46</v>
      </c>
      <c r="L920" s="15" t="e">
        <f>VLOOKUP(K920,[3]Matriz!$A:$B,2,FALSE)</f>
        <v>#N/A</v>
      </c>
      <c r="M920" s="165"/>
      <c r="N920" s="165"/>
      <c r="O920" s="165"/>
      <c r="P920" s="165"/>
      <c r="Q920" s="165"/>
      <c r="R920" s="165"/>
      <c r="S920" s="165"/>
      <c r="T920" s="165"/>
      <c r="U920" s="165"/>
      <c r="V920" s="165"/>
      <c r="W920" s="165"/>
      <c r="X920" s="165"/>
      <c r="Y920" s="165"/>
      <c r="Z920" s="165"/>
      <c r="AA920" s="165"/>
      <c r="AB920" s="165"/>
      <c r="AC920" s="165"/>
      <c r="AD920" s="165"/>
      <c r="AE920" s="165"/>
      <c r="AF920" s="165"/>
      <c r="AG920" s="165"/>
      <c r="AH920" s="165"/>
      <c r="AI920" s="165"/>
      <c r="AJ920" s="165"/>
      <c r="AK920" s="165"/>
      <c r="AL920" s="165"/>
      <c r="AM920" s="165"/>
      <c r="AN920" s="165"/>
      <c r="AO920" s="165"/>
      <c r="AP920" s="165"/>
      <c r="AQ920" s="165"/>
      <c r="AR920" s="165"/>
      <c r="AS920" s="165"/>
      <c r="AT920" s="165"/>
      <c r="AU920" s="165"/>
      <c r="AV920" s="165"/>
      <c r="AW920" s="165"/>
      <c r="AX920" s="165"/>
      <c r="AY920" s="165"/>
      <c r="AZ920" s="165"/>
      <c r="BA920" s="165"/>
      <c r="BB920" s="165"/>
      <c r="BC920" s="165"/>
      <c r="BD920" s="165"/>
      <c r="BE920" s="165"/>
      <c r="BF920" s="165"/>
      <c r="BG920" s="165"/>
      <c r="BH920" s="165"/>
      <c r="BI920" s="165"/>
      <c r="BJ920" s="165"/>
      <c r="BK920" s="165"/>
      <c r="BL920" s="165"/>
      <c r="BM920" s="165"/>
      <c r="BN920" s="165"/>
      <c r="BO920" s="165"/>
      <c r="BP920" s="165"/>
      <c r="BQ920" s="165"/>
      <c r="BR920" s="165"/>
      <c r="BS920" s="165"/>
      <c r="BT920" s="165"/>
      <c r="BU920" s="165"/>
      <c r="BV920" s="165"/>
      <c r="BW920" s="165"/>
      <c r="BX920" s="165"/>
      <c r="BY920" s="165"/>
      <c r="BZ920" s="165"/>
      <c r="CA920" s="165"/>
      <c r="CB920" s="165"/>
      <c r="CC920" s="165"/>
      <c r="CD920" s="165"/>
      <c r="CE920" s="165"/>
      <c r="CF920" s="165"/>
      <c r="CG920" s="165"/>
      <c r="CH920" s="165"/>
      <c r="CI920" s="165"/>
      <c r="CJ920" s="165"/>
      <c r="CK920" s="165"/>
      <c r="CL920" s="165"/>
      <c r="CM920" s="165"/>
      <c r="CN920" s="165"/>
      <c r="CO920" s="165"/>
      <c r="CP920" s="165"/>
      <c r="CQ920" s="165"/>
      <c r="CR920" s="165"/>
      <c r="CS920" s="165"/>
      <c r="CT920" s="165"/>
      <c r="CU920" s="165"/>
      <c r="CV920" s="165"/>
      <c r="CW920" s="165"/>
      <c r="CX920" s="165"/>
      <c r="CY920" s="165"/>
      <c r="CZ920" s="165"/>
      <c r="DA920" s="165"/>
      <c r="DB920" s="165"/>
      <c r="DC920" s="165"/>
      <c r="DD920" s="165"/>
      <c r="DE920" s="165"/>
      <c r="DF920" s="165"/>
      <c r="DG920" s="165"/>
      <c r="DH920" s="165"/>
      <c r="DI920" s="165"/>
      <c r="DJ920" s="165"/>
      <c r="DK920" s="165"/>
      <c r="DL920" s="165"/>
      <c r="DM920" s="165"/>
      <c r="DN920" s="165"/>
      <c r="DO920" s="165"/>
      <c r="DP920" s="165"/>
      <c r="DQ920" s="165"/>
      <c r="DR920" s="165"/>
      <c r="DS920" s="165"/>
      <c r="DT920" s="165"/>
      <c r="DU920" s="165"/>
      <c r="DV920" s="165"/>
      <c r="DW920" s="165"/>
      <c r="DX920" s="165"/>
      <c r="DY920" s="165"/>
      <c r="DZ920" s="165"/>
      <c r="EA920" s="165"/>
      <c r="EB920" s="165"/>
      <c r="EC920" s="165"/>
      <c r="ED920" s="165"/>
      <c r="EE920" s="165"/>
      <c r="EF920" s="165"/>
      <c r="EG920" s="165"/>
      <c r="EH920" s="165"/>
      <c r="EI920" s="165"/>
      <c r="EJ920" s="165"/>
      <c r="EK920" s="165"/>
      <c r="EL920" s="165"/>
      <c r="EM920" s="165"/>
      <c r="EN920" s="165"/>
      <c r="EO920" s="165"/>
      <c r="EP920" s="165"/>
      <c r="EQ920" s="165"/>
      <c r="ER920" s="165"/>
      <c r="ES920" s="165"/>
      <c r="ET920" s="165"/>
      <c r="EU920" s="165"/>
      <c r="EV920" s="165"/>
      <c r="EW920" s="165"/>
      <c r="EX920" s="165"/>
      <c r="EY920" s="165"/>
      <c r="EZ920" s="165"/>
      <c r="FA920" s="165"/>
      <c r="FB920" s="165"/>
      <c r="FC920" s="165"/>
      <c r="FD920" s="165"/>
      <c r="FE920" s="165"/>
      <c r="FF920" s="165"/>
      <c r="FG920" s="165"/>
      <c r="FH920" s="165"/>
      <c r="FI920" s="165"/>
      <c r="FJ920" s="165"/>
      <c r="FK920" s="165"/>
      <c r="FL920" s="165"/>
      <c r="FM920" s="165"/>
      <c r="FN920" s="165"/>
      <c r="FO920" s="165"/>
      <c r="FP920" s="165"/>
      <c r="FQ920" s="165"/>
      <c r="FR920" s="165"/>
      <c r="FS920" s="165"/>
      <c r="FT920" s="165"/>
      <c r="FU920" s="165"/>
      <c r="FV920" s="165"/>
      <c r="FW920" s="165"/>
      <c r="FX920" s="165"/>
      <c r="FY920" s="165"/>
      <c r="FZ920" s="165"/>
      <c r="GA920" s="165"/>
      <c r="GB920" s="165"/>
      <c r="GC920" s="165"/>
      <c r="GD920" s="165"/>
      <c r="GE920" s="165"/>
      <c r="GF920" s="165"/>
      <c r="GG920" s="165"/>
      <c r="GH920" s="165"/>
      <c r="GI920" s="165"/>
      <c r="GJ920" s="165"/>
      <c r="GK920" s="165"/>
      <c r="GL920" s="165"/>
      <c r="GM920" s="165"/>
      <c r="GN920" s="165"/>
      <c r="GO920" s="165"/>
      <c r="GP920" s="165"/>
      <c r="GQ920" s="165"/>
      <c r="GR920" s="165"/>
      <c r="GS920" s="165"/>
      <c r="GT920" s="165"/>
      <c r="GU920" s="165"/>
      <c r="GV920" s="165"/>
      <c r="GW920" s="165"/>
      <c r="GX920" s="165"/>
      <c r="GY920" s="165"/>
      <c r="GZ920" s="165"/>
      <c r="HA920" s="165"/>
      <c r="HB920" s="165"/>
      <c r="HC920" s="165"/>
      <c r="HD920" s="165"/>
      <c r="HE920" s="165"/>
      <c r="HF920" s="165"/>
      <c r="HG920" s="165"/>
      <c r="HH920" s="165"/>
      <c r="HI920" s="165"/>
      <c r="HJ920" s="165"/>
      <c r="HK920" s="165"/>
      <c r="HL920" s="165"/>
      <c r="HM920" s="165"/>
      <c r="HN920" s="165"/>
      <c r="HO920" s="165"/>
      <c r="HP920" s="165"/>
      <c r="HQ920" s="165"/>
      <c r="HR920" s="165"/>
      <c r="HS920" s="165"/>
      <c r="HT920" s="165"/>
      <c r="HU920" s="165"/>
      <c r="HV920" s="165"/>
      <c r="HW920" s="165"/>
      <c r="HX920" s="165"/>
      <c r="HY920" s="165"/>
      <c r="HZ920" s="165"/>
      <c r="IA920" s="165"/>
      <c r="IB920" s="165"/>
      <c r="IC920" s="165"/>
      <c r="ID920" s="165"/>
      <c r="IE920" s="165"/>
      <c r="IF920" s="165"/>
      <c r="IG920" s="165"/>
      <c r="IH920" s="165"/>
      <c r="II920" s="165"/>
      <c r="IJ920" s="165"/>
      <c r="IK920" s="165"/>
      <c r="IL920" s="165"/>
      <c r="IM920" s="165"/>
      <c r="IN920" s="165"/>
      <c r="IO920" s="165"/>
      <c r="IP920" s="165"/>
      <c r="IQ920" s="165"/>
      <c r="IR920" s="165"/>
      <c r="IS920" s="165"/>
      <c r="IT920" s="165"/>
      <c r="IU920" s="165"/>
      <c r="IV920" s="165"/>
      <c r="IW920" s="165"/>
      <c r="IX920" s="165"/>
      <c r="IY920" s="165"/>
      <c r="IZ920" s="165"/>
      <c r="JA920" s="165"/>
      <c r="JB920" s="165"/>
      <c r="JC920" s="165"/>
      <c r="JD920" s="165"/>
      <c r="JE920" s="165"/>
      <c r="JF920" s="165"/>
      <c r="JG920" s="165"/>
      <c r="JH920" s="165"/>
      <c r="JI920" s="165"/>
      <c r="JJ920" s="165"/>
      <c r="JK920" s="165"/>
      <c r="JL920" s="165"/>
      <c r="JM920" s="165"/>
      <c r="JN920" s="165"/>
      <c r="JO920" s="165"/>
      <c r="JP920" s="165"/>
      <c r="JQ920" s="165"/>
      <c r="JR920" s="165"/>
      <c r="JS920" s="165"/>
      <c r="JT920" s="165"/>
      <c r="JU920" s="165"/>
      <c r="JV920" s="165"/>
      <c r="JW920" s="165"/>
      <c r="JX920" s="165"/>
      <c r="JY920" s="165"/>
      <c r="JZ920" s="165"/>
      <c r="KA920" s="165"/>
      <c r="KB920" s="165"/>
      <c r="KC920" s="165"/>
      <c r="KD920" s="165"/>
      <c r="KE920" s="165"/>
      <c r="KF920" s="165"/>
      <c r="KG920" s="165"/>
      <c r="KH920" s="165"/>
      <c r="KI920" s="165"/>
      <c r="KJ920" s="165"/>
      <c r="KK920" s="165"/>
      <c r="KL920" s="165"/>
      <c r="KM920" s="165"/>
      <c r="KN920" s="165"/>
      <c r="KO920" s="165"/>
      <c r="KP920" s="165"/>
      <c r="KQ920" s="165"/>
      <c r="KR920" s="165"/>
      <c r="KS920" s="165"/>
      <c r="KT920" s="165"/>
      <c r="KU920" s="165"/>
      <c r="KV920" s="165"/>
      <c r="KW920" s="165"/>
      <c r="KX920" s="165"/>
      <c r="KY920" s="165"/>
      <c r="KZ920" s="165"/>
      <c r="LA920" s="165"/>
      <c r="LB920" s="165"/>
      <c r="LC920" s="165"/>
      <c r="LD920" s="165"/>
      <c r="LE920" s="165"/>
      <c r="LF920" s="165"/>
      <c r="LG920" s="165"/>
      <c r="LH920" s="165"/>
      <c r="LI920" s="165"/>
      <c r="LJ920" s="165"/>
      <c r="LK920" s="165"/>
      <c r="LL920" s="165"/>
      <c r="LM920" s="165"/>
      <c r="LN920" s="165"/>
      <c r="LO920" s="165"/>
      <c r="LP920" s="165"/>
      <c r="LQ920" s="165"/>
      <c r="LR920" s="165"/>
      <c r="LS920" s="165"/>
      <c r="LT920" s="165"/>
      <c r="LU920" s="165"/>
      <c r="LV920" s="165"/>
      <c r="LW920" s="165"/>
      <c r="LX920" s="165"/>
      <c r="LY920" s="165"/>
      <c r="LZ920" s="165"/>
      <c r="MA920" s="165"/>
      <c r="MB920" s="165"/>
      <c r="MC920" s="165"/>
      <c r="MD920" s="165"/>
      <c r="ME920" s="165"/>
      <c r="MF920" s="165"/>
      <c r="MG920" s="165"/>
      <c r="MH920" s="165"/>
      <c r="MI920" s="165"/>
      <c r="MJ920" s="165"/>
      <c r="MK920" s="165"/>
      <c r="ML920" s="165"/>
      <c r="MM920" s="165"/>
      <c r="MN920" s="165"/>
      <c r="MO920" s="165"/>
      <c r="MP920" s="165"/>
      <c r="MQ920" s="165"/>
      <c r="MR920" s="165"/>
      <c r="MS920" s="165"/>
      <c r="MT920" s="165"/>
      <c r="MU920" s="165"/>
      <c r="MV920" s="165"/>
      <c r="MW920" s="165"/>
      <c r="MX920" s="165"/>
      <c r="MY920" s="165"/>
      <c r="MZ920" s="165"/>
      <c r="NA920" s="165"/>
      <c r="NB920" s="165"/>
      <c r="NC920" s="165"/>
      <c r="ND920" s="165"/>
      <c r="NE920" s="165"/>
      <c r="NF920" s="165"/>
      <c r="NG920" s="165"/>
      <c r="NH920" s="165"/>
      <c r="NI920" s="165"/>
      <c r="NJ920" s="165"/>
      <c r="NK920" s="165"/>
      <c r="NL920" s="165"/>
      <c r="NM920" s="165"/>
      <c r="NN920" s="165"/>
      <c r="NO920" s="165"/>
      <c r="NP920" s="165"/>
      <c r="NQ920" s="165"/>
      <c r="NR920" s="165"/>
      <c r="NS920" s="165"/>
      <c r="NT920" s="165"/>
      <c r="NU920" s="165"/>
      <c r="NV920" s="165"/>
      <c r="NW920" s="165"/>
      <c r="NX920" s="165"/>
      <c r="NY920" s="165"/>
      <c r="NZ920" s="165"/>
      <c r="OA920" s="165"/>
      <c r="OB920" s="165"/>
      <c r="OC920" s="165"/>
      <c r="OD920" s="165"/>
      <c r="OE920" s="165"/>
      <c r="OF920" s="165"/>
      <c r="OG920" s="165"/>
      <c r="OH920" s="165"/>
      <c r="OI920" s="165"/>
      <c r="OJ920" s="165"/>
      <c r="OK920" s="165"/>
      <c r="OL920" s="165"/>
      <c r="OM920" s="165"/>
      <c r="ON920" s="165"/>
      <c r="OO920" s="165"/>
      <c r="OP920" s="165"/>
      <c r="OQ920" s="165"/>
      <c r="OR920" s="165"/>
      <c r="OS920" s="165"/>
      <c r="OT920" s="165"/>
      <c r="OU920" s="165"/>
      <c r="OV920" s="165"/>
      <c r="OW920" s="165"/>
      <c r="OX920" s="165"/>
      <c r="OY920" s="165"/>
      <c r="OZ920" s="165"/>
      <c r="PA920" s="165"/>
      <c r="PB920" s="165"/>
      <c r="PC920" s="165"/>
      <c r="PD920" s="165"/>
      <c r="PE920" s="165"/>
      <c r="PF920" s="165"/>
      <c r="PG920" s="165"/>
      <c r="PH920" s="165"/>
      <c r="PI920" s="165"/>
      <c r="PJ920" s="165"/>
      <c r="PK920" s="165"/>
      <c r="PL920" s="165"/>
      <c r="PM920" s="165"/>
      <c r="PN920" s="165"/>
      <c r="PO920" s="165"/>
      <c r="PP920" s="165"/>
      <c r="PQ920" s="165"/>
      <c r="PR920" s="165"/>
      <c r="PS920" s="165"/>
      <c r="PT920" s="165"/>
      <c r="PU920" s="165"/>
      <c r="PV920" s="165"/>
      <c r="PW920" s="165"/>
      <c r="PX920" s="165"/>
      <c r="PY920" s="165"/>
      <c r="PZ920" s="165"/>
      <c r="QA920" s="165"/>
      <c r="QB920" s="165"/>
      <c r="QC920" s="165"/>
      <c r="QD920" s="165"/>
      <c r="QE920" s="165"/>
      <c r="QF920" s="165"/>
      <c r="QG920" s="165"/>
      <c r="QH920" s="165"/>
      <c r="QI920" s="165"/>
      <c r="QJ920" s="165"/>
      <c r="QK920" s="165"/>
      <c r="QL920" s="165"/>
      <c r="QM920" s="165"/>
      <c r="QN920" s="165"/>
      <c r="QO920" s="165"/>
      <c r="QP920" s="165"/>
      <c r="QQ920" s="165"/>
      <c r="QR920" s="165"/>
      <c r="QS920" s="165"/>
      <c r="QT920" s="165"/>
      <c r="QU920" s="165"/>
      <c r="QV920" s="165"/>
      <c r="QW920" s="165"/>
      <c r="QX920" s="165"/>
      <c r="QY920" s="165"/>
      <c r="QZ920" s="165"/>
      <c r="RA920" s="165"/>
      <c r="RB920" s="165"/>
      <c r="RC920" s="165"/>
      <c r="RD920" s="165"/>
      <c r="RE920" s="165"/>
      <c r="RF920" s="165"/>
      <c r="RG920" s="165"/>
      <c r="RH920" s="165"/>
      <c r="RI920" s="165"/>
      <c r="RJ920" s="165"/>
      <c r="RK920" s="165"/>
      <c r="RL920" s="165"/>
      <c r="RM920" s="165"/>
      <c r="RN920" s="165"/>
      <c r="RO920" s="165"/>
      <c r="RP920" s="165"/>
      <c r="RQ920" s="165"/>
      <c r="RR920" s="165"/>
      <c r="RS920" s="165"/>
      <c r="RT920" s="165"/>
      <c r="RU920" s="165"/>
      <c r="RV920" s="165"/>
      <c r="RW920" s="165"/>
      <c r="RX920" s="165"/>
      <c r="RY920" s="165"/>
      <c r="RZ920" s="165"/>
      <c r="SA920" s="165"/>
      <c r="SB920" s="165"/>
      <c r="SC920" s="165"/>
      <c r="SD920" s="165"/>
      <c r="SE920" s="165"/>
      <c r="SF920" s="165"/>
      <c r="SG920" s="165"/>
      <c r="SH920" s="165"/>
      <c r="SI920" s="165"/>
      <c r="SJ920" s="165"/>
      <c r="SK920" s="165"/>
      <c r="SL920" s="165"/>
      <c r="SM920" s="165"/>
      <c r="SN920" s="165"/>
      <c r="SO920" s="165"/>
      <c r="SP920" s="165"/>
      <c r="SQ920" s="165"/>
      <c r="SR920" s="165"/>
      <c r="SS920" s="165"/>
      <c r="ST920" s="165"/>
      <c r="SU920" s="165"/>
      <c r="SV920" s="165"/>
      <c r="SW920" s="165"/>
      <c r="SX920" s="165"/>
      <c r="SY920" s="165"/>
      <c r="SZ920" s="165"/>
      <c r="TA920" s="165"/>
      <c r="TB920" s="165"/>
      <c r="TC920" s="165"/>
      <c r="TD920" s="165"/>
      <c r="TE920" s="165"/>
      <c r="TF920" s="165"/>
      <c r="TG920" s="165"/>
      <c r="TH920" s="165"/>
      <c r="TI920" s="165"/>
      <c r="TJ920" s="165"/>
      <c r="TK920" s="165"/>
      <c r="TL920" s="165"/>
      <c r="TM920" s="165"/>
      <c r="TN920" s="165"/>
      <c r="TO920" s="165"/>
      <c r="TP920" s="165"/>
      <c r="TQ920" s="165"/>
      <c r="TR920" s="165"/>
      <c r="TS920" s="165"/>
      <c r="TT920" s="165"/>
      <c r="TU920" s="165"/>
      <c r="TV920" s="165"/>
      <c r="TW920" s="165"/>
      <c r="TX920" s="165"/>
      <c r="TY920" s="165"/>
      <c r="TZ920" s="165"/>
      <c r="UA920" s="165"/>
      <c r="UB920" s="165"/>
      <c r="UC920" s="165"/>
      <c r="UD920" s="165"/>
      <c r="UE920" s="165"/>
      <c r="UF920" s="165"/>
      <c r="UG920" s="165"/>
      <c r="UH920" s="165"/>
      <c r="UI920" s="165"/>
      <c r="UJ920" s="165"/>
      <c r="UK920" s="165"/>
      <c r="UL920" s="165"/>
      <c r="UM920" s="165"/>
      <c r="UN920" s="165"/>
      <c r="UO920" s="165"/>
      <c r="UP920" s="165"/>
      <c r="UQ920" s="165"/>
      <c r="UR920" s="165"/>
      <c r="US920" s="165"/>
      <c r="UT920" s="165"/>
      <c r="UU920" s="165"/>
      <c r="UV920" s="165"/>
      <c r="UW920" s="165"/>
      <c r="UX920" s="165"/>
      <c r="UY920" s="165"/>
      <c r="UZ920" s="165"/>
      <c r="VA920" s="165"/>
      <c r="VB920" s="165"/>
      <c r="VC920" s="165"/>
      <c r="VD920" s="165"/>
      <c r="VE920" s="165"/>
      <c r="VF920" s="165"/>
      <c r="VG920" s="165"/>
      <c r="VH920" s="165"/>
      <c r="VI920" s="165"/>
      <c r="VJ920" s="165"/>
      <c r="VK920" s="165"/>
      <c r="VL920" s="165"/>
      <c r="VM920" s="165"/>
      <c r="VN920" s="165"/>
      <c r="VO920" s="165"/>
      <c r="VP920" s="165"/>
      <c r="VQ920" s="165"/>
      <c r="VR920" s="165"/>
      <c r="VS920" s="165"/>
      <c r="VT920" s="165"/>
      <c r="VU920" s="165"/>
      <c r="VV920" s="165"/>
      <c r="VW920" s="165"/>
      <c r="VX920" s="165"/>
      <c r="VY920" s="165"/>
      <c r="VZ920" s="165"/>
      <c r="WA920" s="165"/>
      <c r="WB920" s="165"/>
      <c r="WC920" s="165"/>
      <c r="WD920" s="165"/>
      <c r="WE920" s="165"/>
      <c r="WF920" s="165"/>
      <c r="WG920" s="165"/>
      <c r="WH920" s="165"/>
      <c r="WI920" s="165"/>
      <c r="WJ920" s="165"/>
      <c r="WK920" s="165"/>
      <c r="WL920" s="165"/>
      <c r="WM920" s="165"/>
      <c r="WN920" s="165"/>
      <c r="WO920" s="165"/>
      <c r="WP920" s="165"/>
      <c r="WQ920" s="165"/>
      <c r="WR920" s="165"/>
      <c r="WS920" s="165"/>
      <c r="WT920" s="165"/>
      <c r="WU920" s="165"/>
      <c r="WV920" s="165"/>
      <c r="WW920" s="165"/>
      <c r="WX920" s="165"/>
      <c r="WY920" s="165"/>
      <c r="WZ920" s="165"/>
      <c r="XA920" s="165"/>
      <c r="XB920" s="165"/>
      <c r="XC920" s="165"/>
      <c r="XD920" s="165"/>
      <c r="XE920" s="165"/>
      <c r="XF920" s="165"/>
      <c r="XG920" s="165"/>
      <c r="XH920" s="165"/>
      <c r="XI920" s="165"/>
      <c r="XJ920" s="165"/>
      <c r="XK920" s="165"/>
      <c r="XL920" s="165"/>
      <c r="XM920" s="165"/>
      <c r="XN920" s="165"/>
      <c r="XO920" s="165"/>
      <c r="XP920" s="165"/>
      <c r="XQ920" s="165"/>
      <c r="XR920" s="165"/>
      <c r="XS920" s="165"/>
      <c r="XT920" s="165"/>
      <c r="XU920" s="165"/>
      <c r="XV920" s="165"/>
      <c r="XW920" s="165"/>
      <c r="XX920" s="165"/>
      <c r="XY920" s="165"/>
      <c r="XZ920" s="165"/>
      <c r="YA920" s="165"/>
      <c r="YB920" s="165"/>
      <c r="YC920" s="165"/>
      <c r="YD920" s="165"/>
      <c r="YE920" s="165"/>
      <c r="YF920" s="165"/>
      <c r="YG920" s="165"/>
      <c r="YH920" s="165"/>
      <c r="YI920" s="165"/>
      <c r="YJ920" s="165"/>
      <c r="YK920" s="165"/>
      <c r="YL920" s="165"/>
      <c r="YM920" s="165"/>
      <c r="YN920" s="165"/>
      <c r="YO920" s="165"/>
      <c r="YP920" s="165"/>
      <c r="YQ920" s="165"/>
      <c r="YR920" s="165"/>
      <c r="YS920" s="165"/>
      <c r="YT920" s="165"/>
      <c r="YU920" s="165"/>
      <c r="YV920" s="165"/>
      <c r="YW920" s="165"/>
      <c r="YX920" s="165"/>
      <c r="YY920" s="165"/>
      <c r="YZ920" s="165"/>
      <c r="ZA920" s="165"/>
      <c r="ZB920" s="165"/>
      <c r="ZC920" s="165"/>
      <c r="ZD920" s="165"/>
      <c r="ZE920" s="165"/>
      <c r="ZF920" s="165"/>
      <c r="ZG920" s="165"/>
      <c r="ZH920" s="165"/>
      <c r="ZI920" s="165"/>
      <c r="ZJ920" s="165"/>
      <c r="ZK920" s="165"/>
      <c r="ZL920" s="165"/>
      <c r="ZM920" s="165"/>
      <c r="ZN920" s="165"/>
      <c r="ZO920" s="165"/>
      <c r="ZP920" s="165"/>
      <c r="ZQ920" s="165"/>
      <c r="ZR920" s="165"/>
      <c r="ZS920" s="165"/>
      <c r="ZT920" s="165"/>
      <c r="ZU920" s="165"/>
      <c r="ZV920" s="165"/>
      <c r="ZW920" s="165"/>
      <c r="ZX920" s="165"/>
      <c r="ZY920" s="165"/>
      <c r="ZZ920" s="165"/>
      <c r="AAA920" s="165"/>
      <c r="AAB920" s="165"/>
      <c r="AAC920" s="165"/>
      <c r="AAD920" s="165"/>
      <c r="AAE920" s="165"/>
      <c r="AAF920" s="165"/>
      <c r="AAG920" s="165"/>
      <c r="AAH920" s="165"/>
      <c r="AAI920" s="165"/>
      <c r="AAJ920" s="165"/>
      <c r="AAK920" s="165"/>
      <c r="AAL920" s="165"/>
      <c r="AAM920" s="165"/>
      <c r="AAN920" s="165"/>
      <c r="AAO920" s="165"/>
      <c r="AAP920" s="165"/>
      <c r="AAQ920" s="165"/>
      <c r="AAR920" s="165"/>
      <c r="AAS920" s="165"/>
      <c r="AAT920" s="165"/>
      <c r="AAU920" s="165"/>
      <c r="AAV920" s="165"/>
      <c r="AAW920" s="165"/>
      <c r="AAX920" s="165"/>
      <c r="AAY920" s="165"/>
      <c r="AAZ920" s="165"/>
      <c r="ABA920" s="165"/>
      <c r="ABB920" s="165"/>
      <c r="ABC920" s="165"/>
      <c r="ABD920" s="165"/>
      <c r="ABE920" s="165"/>
      <c r="ABF920" s="165"/>
      <c r="ABG920" s="165"/>
      <c r="ABH920" s="165"/>
      <c r="ABI920" s="165"/>
      <c r="ABJ920" s="165"/>
      <c r="ABK920" s="165"/>
      <c r="ABL920" s="165"/>
      <c r="ABM920" s="165"/>
      <c r="ABN920" s="165"/>
      <c r="ABO920" s="165"/>
      <c r="ABP920" s="165"/>
      <c r="ABQ920" s="165"/>
      <c r="ABR920" s="165"/>
      <c r="ABS920" s="165"/>
      <c r="ABT920" s="165"/>
      <c r="ABU920" s="165"/>
      <c r="ABV920" s="165"/>
      <c r="ABW920" s="165"/>
      <c r="ABX920" s="165"/>
      <c r="ABY920" s="165"/>
      <c r="ABZ920" s="165"/>
      <c r="ACA920" s="165"/>
      <c r="ACB920" s="165"/>
      <c r="ACC920" s="165"/>
      <c r="ACD920" s="165"/>
      <c r="ACE920" s="165"/>
      <c r="ACF920" s="165"/>
      <c r="ACG920" s="165"/>
      <c r="ACH920" s="165"/>
      <c r="ACI920" s="165"/>
      <c r="ACJ920" s="165"/>
      <c r="ACK920" s="165"/>
      <c r="ACL920" s="165"/>
      <c r="ACM920" s="165"/>
      <c r="ACN920" s="165"/>
      <c r="ACO920" s="165"/>
      <c r="ACP920" s="165"/>
      <c r="ACQ920" s="165"/>
      <c r="ACR920" s="165"/>
      <c r="ACS920" s="165"/>
      <c r="ACT920" s="165"/>
      <c r="ACU920" s="165"/>
      <c r="ACV920" s="165"/>
      <c r="ACW920" s="165"/>
      <c r="ACX920" s="165"/>
      <c r="ACY920" s="165"/>
      <c r="ACZ920" s="165"/>
      <c r="ADA920" s="165"/>
      <c r="ADB920" s="165"/>
      <c r="ADC920" s="165"/>
      <c r="ADD920" s="165"/>
      <c r="ADE920" s="165"/>
      <c r="ADF920" s="165"/>
      <c r="ADG920" s="165"/>
      <c r="ADH920" s="165"/>
      <c r="ADI920" s="165"/>
      <c r="ADJ920" s="165"/>
      <c r="ADK920" s="165"/>
      <c r="ADL920" s="165"/>
      <c r="ADM920" s="165"/>
      <c r="ADN920" s="165"/>
      <c r="ADO920" s="165"/>
      <c r="ADP920" s="165"/>
      <c r="ADQ920" s="165"/>
      <c r="ADR920" s="165"/>
      <c r="ADS920" s="165"/>
      <c r="ADT920" s="165"/>
      <c r="ADU920" s="165"/>
      <c r="ADV920" s="165"/>
      <c r="ADW920" s="165"/>
      <c r="ADX920" s="165"/>
      <c r="ADY920" s="165"/>
      <c r="ADZ920" s="165"/>
      <c r="AEA920" s="165"/>
      <c r="AEB920" s="165"/>
      <c r="AEC920" s="165"/>
      <c r="AED920" s="165"/>
      <c r="AEE920" s="165"/>
      <c r="AEF920" s="165"/>
      <c r="AEG920" s="165"/>
      <c r="AEH920" s="165"/>
      <c r="AEI920" s="165"/>
      <c r="AEJ920" s="165"/>
      <c r="AEK920" s="165"/>
      <c r="AEL920" s="165"/>
      <c r="AEM920" s="165"/>
      <c r="AEN920" s="165"/>
      <c r="AEO920" s="165"/>
      <c r="AEP920" s="165"/>
      <c r="AEQ920" s="165"/>
      <c r="AER920" s="165"/>
      <c r="AES920" s="165"/>
      <c r="AET920" s="165"/>
      <c r="AEU920" s="165"/>
      <c r="AEV920" s="165"/>
      <c r="AEW920" s="165"/>
      <c r="AEX920" s="165"/>
      <c r="AEY920" s="165"/>
      <c r="AEZ920" s="165"/>
      <c r="AFA920" s="165"/>
      <c r="AFB920" s="165"/>
      <c r="AFC920" s="165"/>
      <c r="AFD920" s="165"/>
      <c r="AFE920" s="165"/>
      <c r="AFF920" s="165"/>
      <c r="AFG920" s="165"/>
      <c r="AFH920" s="165"/>
      <c r="AFI920" s="165"/>
      <c r="AFJ920" s="165"/>
      <c r="AFK920" s="165"/>
      <c r="AFL920" s="165"/>
      <c r="AFM920" s="165"/>
      <c r="AFN920" s="165"/>
      <c r="AFO920" s="165"/>
      <c r="AFP920" s="165"/>
      <c r="AFQ920" s="165"/>
      <c r="AFR920" s="165"/>
      <c r="AFS920" s="165"/>
      <c r="AFT920" s="165"/>
      <c r="AFU920" s="165"/>
      <c r="AFV920" s="165"/>
      <c r="AFW920" s="165"/>
      <c r="AFX920" s="165"/>
      <c r="AFY920" s="165"/>
      <c r="AFZ920" s="165"/>
      <c r="AGA920" s="165"/>
      <c r="AGB920" s="165"/>
      <c r="AGC920" s="165"/>
      <c r="AGD920" s="165"/>
      <c r="AGE920" s="165"/>
      <c r="AGF920" s="165"/>
      <c r="AGG920" s="165"/>
      <c r="AGH920" s="165"/>
      <c r="AGI920" s="165"/>
      <c r="AGJ920" s="165"/>
      <c r="AGK920" s="165"/>
      <c r="AGL920" s="165"/>
      <c r="AGM920" s="165"/>
      <c r="AGN920" s="165"/>
      <c r="AGO920" s="165"/>
      <c r="AGP920" s="165"/>
      <c r="AGQ920" s="165"/>
      <c r="AGR920" s="165"/>
      <c r="AGS920" s="165"/>
      <c r="AGT920" s="165"/>
      <c r="AGU920" s="165"/>
      <c r="AGV920" s="165"/>
      <c r="AGW920" s="165"/>
      <c r="AGX920" s="165"/>
      <c r="AGY920" s="165"/>
      <c r="AGZ920" s="165"/>
      <c r="AHA920" s="165"/>
      <c r="AHB920" s="165"/>
      <c r="AHC920" s="165"/>
      <c r="AHD920" s="165"/>
      <c r="AHE920" s="165"/>
      <c r="AHF920" s="165"/>
      <c r="AHG920" s="165"/>
      <c r="AHH920" s="165"/>
      <c r="AHI920" s="165"/>
      <c r="AHJ920" s="165"/>
      <c r="AHK920" s="165"/>
      <c r="AHL920" s="165"/>
      <c r="AHM920" s="165"/>
      <c r="AHN920" s="165"/>
      <c r="AHO920" s="165"/>
      <c r="AHP920" s="165"/>
      <c r="AHQ920" s="165"/>
      <c r="AHR920" s="165"/>
      <c r="AHS920" s="165"/>
      <c r="AHT920" s="165"/>
      <c r="AHU920" s="165"/>
      <c r="AHV920" s="165"/>
      <c r="AHW920" s="165"/>
      <c r="AHX920" s="165"/>
      <c r="AHY920" s="165"/>
      <c r="AHZ920" s="165"/>
      <c r="AIA920" s="165"/>
      <c r="AIB920" s="165"/>
      <c r="AIC920" s="165"/>
      <c r="AID920" s="165"/>
      <c r="AIE920" s="165"/>
      <c r="AIF920" s="165"/>
      <c r="AIG920" s="165"/>
      <c r="AIH920" s="165"/>
      <c r="AII920" s="165"/>
      <c r="AIJ920" s="165"/>
      <c r="AIK920" s="165"/>
      <c r="AIL920" s="165"/>
      <c r="AIM920" s="165"/>
      <c r="AIN920" s="165"/>
      <c r="AIO920" s="165"/>
      <c r="AIP920" s="165"/>
      <c r="AIQ920" s="165"/>
      <c r="AIR920" s="165"/>
      <c r="AIS920" s="165"/>
      <c r="AIT920" s="165"/>
      <c r="AIU920" s="165"/>
      <c r="AIV920" s="165"/>
      <c r="AIW920" s="165"/>
      <c r="AIX920" s="165"/>
      <c r="AIY920" s="165"/>
      <c r="AIZ920" s="165"/>
      <c r="AJA920" s="165"/>
      <c r="AJB920" s="165"/>
      <c r="AJC920" s="165"/>
      <c r="AJD920" s="165"/>
      <c r="AJE920" s="165"/>
      <c r="AJF920" s="165"/>
      <c r="AJG920" s="165"/>
      <c r="AJH920" s="165"/>
      <c r="AJI920" s="165"/>
      <c r="AJJ920" s="165"/>
      <c r="AJK920" s="165"/>
      <c r="AJL920" s="165"/>
      <c r="AJM920" s="165"/>
      <c r="AJN920" s="165"/>
      <c r="AJO920" s="165"/>
      <c r="AJP920" s="165"/>
      <c r="AJQ920" s="165"/>
      <c r="AJR920" s="165"/>
      <c r="AJS920" s="165"/>
      <c r="AJT920" s="165"/>
      <c r="AJU920" s="165"/>
      <c r="AJV920" s="165"/>
      <c r="AJW920" s="165"/>
      <c r="AJX920" s="165"/>
      <c r="AJY920" s="165"/>
      <c r="AJZ920" s="165"/>
      <c r="AKA920" s="165"/>
      <c r="AKB920" s="165"/>
      <c r="AKC920" s="165"/>
      <c r="AKD920" s="165"/>
      <c r="AKE920" s="165"/>
      <c r="AKF920" s="165"/>
      <c r="AKG920" s="165"/>
      <c r="AKH920" s="165"/>
      <c r="AKI920" s="165"/>
      <c r="AKJ920" s="165"/>
      <c r="AKK920" s="165"/>
      <c r="AKL920" s="165"/>
      <c r="AKM920" s="165"/>
      <c r="AKN920" s="165"/>
      <c r="AKO920" s="165"/>
      <c r="AKP920" s="165"/>
      <c r="AKQ920" s="165"/>
      <c r="AKR920" s="165"/>
      <c r="AKS920" s="165"/>
      <c r="AKT920" s="165"/>
      <c r="AKU920" s="165"/>
      <c r="AKV920" s="165"/>
      <c r="AKW920" s="165"/>
      <c r="AKX920" s="165"/>
      <c r="AKY920" s="165"/>
      <c r="AKZ920" s="165"/>
      <c r="ALA920" s="165"/>
      <c r="ALB920" s="165"/>
      <c r="ALC920" s="165"/>
      <c r="ALD920" s="165"/>
      <c r="ALE920" s="165"/>
      <c r="ALF920" s="165"/>
      <c r="ALG920" s="165"/>
      <c r="ALH920" s="165"/>
      <c r="ALI920" s="165"/>
      <c r="ALJ920" s="165"/>
      <c r="ALK920" s="165"/>
      <c r="ALL920" s="165"/>
      <c r="ALM920" s="165"/>
      <c r="ALN920" s="165"/>
      <c r="ALO920" s="165"/>
      <c r="ALP920" s="165"/>
      <c r="ALQ920" s="165"/>
      <c r="ALR920" s="165"/>
      <c r="ALS920" s="165"/>
      <c r="ALT920" s="165"/>
      <c r="ALU920" s="165"/>
      <c r="ALV920" s="165"/>
      <c r="ALW920" s="165"/>
      <c r="ALX920" s="165"/>
      <c r="ALY920" s="165"/>
      <c r="ALZ920" s="165"/>
      <c r="AMA920" s="165"/>
      <c r="AMB920" s="165"/>
      <c r="AMC920" s="165"/>
      <c r="AMD920" s="165"/>
      <c r="AME920" s="165"/>
      <c r="AMF920" s="165"/>
      <c r="AMG920" s="165"/>
      <c r="AMH920" s="165"/>
      <c r="AMI920" s="165"/>
      <c r="AMJ920" s="165"/>
    </row>
    <row r="921" spans="1:1025" ht="36" hidden="1">
      <c r="A921" s="15"/>
      <c r="B92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921" s="314" t="s">
        <v>38</v>
      </c>
      <c r="D921" s="314">
        <v>11272</v>
      </c>
      <c r="E921" s="314">
        <v>3</v>
      </c>
      <c r="F92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921" s="314">
        <f t="shared" ref="H921:H928" ca="1" si="85">ROUND(E921*G921,2)</f>
        <v>15.9</v>
      </c>
      <c r="I921" s="87"/>
      <c r="J921" s="93"/>
      <c r="K921" s="15" t="str">
        <f t="shared" si="83"/>
        <v>SEDUC E 46</v>
      </c>
      <c r="L921" s="15" t="e">
        <f>VLOOKUP(K921,[3]Matriz!$A:$B,2,FALSE)</f>
        <v>#N/A</v>
      </c>
    </row>
    <row r="922" spans="1:1025" ht="36" hidden="1">
      <c r="A922" s="15"/>
      <c r="B92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22" s="314" t="s">
        <v>38</v>
      </c>
      <c r="D922" s="314">
        <v>1092</v>
      </c>
      <c r="E922" s="314">
        <v>1</v>
      </c>
      <c r="F92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27,51</v>
      </c>
      <c r="H922" s="314">
        <f t="shared" ca="1" si="85"/>
        <v>27.51</v>
      </c>
      <c r="I922" s="87"/>
      <c r="J922" s="93"/>
      <c r="K922" s="15" t="str">
        <f t="shared" si="83"/>
        <v>SEDUC E 46</v>
      </c>
      <c r="L922" s="15" t="e">
        <f>VLOOKUP(K922,[3]Matriz!$A:$B,2,FALSE)</f>
        <v>#N/A</v>
      </c>
    </row>
    <row r="923" spans="1:1025" ht="24" hidden="1">
      <c r="A923" s="15"/>
      <c r="B92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23" s="314" t="s">
        <v>38</v>
      </c>
      <c r="D923" s="314">
        <v>13348</v>
      </c>
      <c r="E923" s="314">
        <v>2</v>
      </c>
      <c r="F92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923" s="314">
        <f t="shared" ca="1" si="85"/>
        <v>3.4</v>
      </c>
      <c r="I923" s="87"/>
      <c r="J923" s="93"/>
      <c r="K923" s="15" t="str">
        <f t="shared" si="83"/>
        <v>SEDUC E 46</v>
      </c>
      <c r="L923" s="15" t="e">
        <f>VLOOKUP(K923,[3]Matriz!$A:$B,2,FALSE)</f>
        <v>#N/A</v>
      </c>
    </row>
    <row r="924" spans="1:1025" ht="24" hidden="1">
      <c r="A924" s="15"/>
      <c r="B92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4" s="41" t="s">
        <v>20</v>
      </c>
      <c r="D924" s="41">
        <v>223</v>
      </c>
      <c r="E924" s="36">
        <v>2</v>
      </c>
      <c r="F9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24" s="36">
        <f t="shared" ca="1" si="85"/>
        <v>8</v>
      </c>
      <c r="I924" s="87"/>
      <c r="J924" s="93"/>
      <c r="K924" s="15" t="str">
        <f t="shared" si="83"/>
        <v>SEDUC E 46</v>
      </c>
      <c r="L924" s="15" t="e">
        <f>VLOOKUP(K924,[3]Matriz!$A:$B,2,FALSE)</f>
        <v>#N/A</v>
      </c>
    </row>
    <row r="925" spans="1:1025" ht="24" hidden="1">
      <c r="A925" s="15"/>
      <c r="B92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25" s="314" t="s">
        <v>38</v>
      </c>
      <c r="D925" s="314">
        <v>3398</v>
      </c>
      <c r="E925" s="314">
        <v>3</v>
      </c>
      <c r="F92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925" s="314">
        <f t="shared" ca="1" si="85"/>
        <v>6.87</v>
      </c>
      <c r="I925" s="87"/>
      <c r="J925" s="93"/>
      <c r="K925" s="15" t="str">
        <f t="shared" si="83"/>
        <v>SEDUC E 46</v>
      </c>
      <c r="L925" s="15" t="e">
        <f>VLOOKUP(K925,[3]Matriz!$A:$B,2,FALSE)</f>
        <v>#N/A</v>
      </c>
    </row>
    <row r="926" spans="1:1025" ht="24" hidden="1">
      <c r="A926" s="15"/>
      <c r="B9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6" s="41" t="s">
        <v>14</v>
      </c>
      <c r="D926" s="41">
        <v>90776</v>
      </c>
      <c r="E926" s="36">
        <v>0.25</v>
      </c>
      <c r="F9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26" s="36">
        <f t="shared" ca="1" si="85"/>
        <v>6.74</v>
      </c>
      <c r="I926" s="87"/>
      <c r="J926" s="93"/>
      <c r="K926" s="15" t="str">
        <f t="shared" si="83"/>
        <v>SEDUC E 46</v>
      </c>
      <c r="L926" s="15" t="e">
        <f>VLOOKUP(K926,[3]Matriz!$A:$B,2,FALSE)</f>
        <v>#N/A</v>
      </c>
    </row>
    <row r="927" spans="1:1025" ht="24" hidden="1">
      <c r="A927" s="15"/>
      <c r="B9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7" s="41" t="s">
        <v>14</v>
      </c>
      <c r="D927" s="41">
        <v>88279</v>
      </c>
      <c r="E927" s="36">
        <v>0.8</v>
      </c>
      <c r="F9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27" s="36">
        <f t="shared" ca="1" si="85"/>
        <v>20.440000000000001</v>
      </c>
      <c r="I927" s="87"/>
      <c r="J927" s="93"/>
      <c r="K927" s="15" t="str">
        <f t="shared" si="83"/>
        <v>SEDUC E 46</v>
      </c>
      <c r="L927" s="15" t="e">
        <f>VLOOKUP(K927,[3]Matriz!$A:$B,2,FALSE)</f>
        <v>#N/A</v>
      </c>
    </row>
    <row r="928" spans="1:1025" ht="24" hidden="1">
      <c r="A928" s="15"/>
      <c r="B92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8" s="41" t="s">
        <v>14</v>
      </c>
      <c r="D928" s="41">
        <v>88247</v>
      </c>
      <c r="E928" s="36">
        <v>0.25</v>
      </c>
      <c r="F92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28" s="36">
        <f t="shared" ca="1" si="85"/>
        <v>4.53</v>
      </c>
      <c r="I928" s="87"/>
      <c r="J928" s="93"/>
      <c r="K928" s="15" t="str">
        <f t="shared" si="83"/>
        <v>SEDUC E 46</v>
      </c>
      <c r="L928" s="15" t="e">
        <f>VLOOKUP(K928,[3]Matriz!$A:$B,2,FALSE)</f>
        <v>#N/A</v>
      </c>
    </row>
    <row r="929" spans="1:1025" hidden="1">
      <c r="A929" s="114">
        <f ca="1">H929</f>
        <v>93.39</v>
      </c>
      <c r="B929" s="40" t="s">
        <v>15</v>
      </c>
      <c r="C929" s="41"/>
      <c r="D929" s="41"/>
      <c r="E929" s="36"/>
      <c r="F929" s="36"/>
      <c r="G929" s="36"/>
      <c r="H929" s="69">
        <f ca="1">SUM(H921:H928)</f>
        <v>93.39</v>
      </c>
      <c r="I929" s="87" t="str">
        <f>A919</f>
        <v>SEDUC E 46</v>
      </c>
      <c r="J929" s="107">
        <f ca="1">H929</f>
        <v>93.39</v>
      </c>
      <c r="K929" s="15" t="str">
        <f>I929</f>
        <v>SEDUC E 46</v>
      </c>
      <c r="L929" s="15" t="e">
        <f>VLOOKUP(K929,[3]Matriz!$A:$B,2,FALSE)</f>
        <v>#N/A</v>
      </c>
    </row>
    <row r="930" spans="1:1025" hidden="1">
      <c r="A930" s="15"/>
      <c r="B930" s="58"/>
      <c r="C930" s="59"/>
      <c r="D930" s="59"/>
      <c r="E930" s="60"/>
      <c r="F930" s="61"/>
      <c r="G930" s="151"/>
      <c r="H930" s="70"/>
      <c r="I930" s="87"/>
      <c r="J930" s="93"/>
      <c r="K930" s="15" t="str">
        <f t="shared" si="83"/>
        <v>SEDUC E 46</v>
      </c>
      <c r="L930" s="15" t="e">
        <f>VLOOKUP(K930,[3]Matriz!$A:$B,2,FALSE)</f>
        <v>#N/A</v>
      </c>
    </row>
    <row r="931" spans="1:1025" ht="20.25" hidden="1">
      <c r="B931" s="354" t="str">
        <f>A932</f>
        <v>SEDUC E 47</v>
      </c>
      <c r="C931" s="355"/>
      <c r="D931" s="355"/>
      <c r="E931" s="355"/>
      <c r="F931" s="355"/>
      <c r="G931" s="355"/>
      <c r="H931" s="356"/>
      <c r="I931" s="87"/>
      <c r="J931" s="93"/>
      <c r="K931" s="85" t="str">
        <f>B931</f>
        <v>SEDUC E 47</v>
      </c>
      <c r="L931" s="15" t="e">
        <f>VLOOKUP(K931,[3]Matriz!$A:$B,2,FALSE)</f>
        <v>#N/A</v>
      </c>
      <c r="AMK931" s="15"/>
    </row>
    <row r="932" spans="1:1025" hidden="1">
      <c r="A932" s="15" t="s">
        <v>141</v>
      </c>
      <c r="B932" s="372" t="s">
        <v>142</v>
      </c>
      <c r="C932" s="373"/>
      <c r="D932" s="373"/>
      <c r="E932" s="373"/>
      <c r="F932" s="374"/>
      <c r="G932" s="71" t="s">
        <v>5</v>
      </c>
      <c r="H932" s="259" t="s">
        <v>6</v>
      </c>
      <c r="I932" s="87"/>
      <c r="J932" s="93"/>
      <c r="K932" s="15" t="str">
        <f t="shared" si="83"/>
        <v>SEDUC E 47</v>
      </c>
      <c r="L932" s="15" t="e">
        <f>VLOOKUP(K932,[3]Matriz!$A:$B,2,FALSE)</f>
        <v>#N/A</v>
      </c>
    </row>
    <row r="933" spans="1:1025" s="14" customFormat="1" hidden="1">
      <c r="A933" s="165"/>
      <c r="B933" s="29" t="s">
        <v>7</v>
      </c>
      <c r="C933" s="29" t="s">
        <v>8</v>
      </c>
      <c r="D933" s="29" t="s">
        <v>9</v>
      </c>
      <c r="E933" s="29" t="s">
        <v>10</v>
      </c>
      <c r="F933" s="29" t="s">
        <v>11</v>
      </c>
      <c r="G933" s="72" t="s">
        <v>12</v>
      </c>
      <c r="H933" s="29" t="s">
        <v>13</v>
      </c>
      <c r="I933" s="166"/>
      <c r="J933" s="167"/>
      <c r="K933" s="15" t="str">
        <f t="shared" si="83"/>
        <v>SEDUC E 47</v>
      </c>
      <c r="L933" s="15" t="e">
        <f>VLOOKUP(K933,[3]Matriz!$A:$B,2,FALSE)</f>
        <v>#N/A</v>
      </c>
      <c r="M933" s="165"/>
      <c r="N933" s="165"/>
      <c r="O933" s="165"/>
      <c r="P933" s="165"/>
      <c r="Q933" s="165"/>
      <c r="R933" s="165"/>
      <c r="S933" s="165"/>
      <c r="T933" s="165"/>
      <c r="U933" s="165"/>
      <c r="V933" s="165"/>
      <c r="W933" s="165"/>
      <c r="X933" s="165"/>
      <c r="Y933" s="165"/>
      <c r="Z933" s="165"/>
      <c r="AA933" s="165"/>
      <c r="AB933" s="165"/>
      <c r="AC933" s="165"/>
      <c r="AD933" s="165"/>
      <c r="AE933" s="165"/>
      <c r="AF933" s="165"/>
      <c r="AG933" s="165"/>
      <c r="AH933" s="165"/>
      <c r="AI933" s="165"/>
      <c r="AJ933" s="165"/>
      <c r="AK933" s="165"/>
      <c r="AL933" s="165"/>
      <c r="AM933" s="165"/>
      <c r="AN933" s="165"/>
      <c r="AO933" s="165"/>
      <c r="AP933" s="165"/>
      <c r="AQ933" s="165"/>
      <c r="AR933" s="165"/>
      <c r="AS933" s="165"/>
      <c r="AT933" s="165"/>
      <c r="AU933" s="165"/>
      <c r="AV933" s="165"/>
      <c r="AW933" s="165"/>
      <c r="AX933" s="165"/>
      <c r="AY933" s="165"/>
      <c r="AZ933" s="165"/>
      <c r="BA933" s="165"/>
      <c r="BB933" s="165"/>
      <c r="BC933" s="165"/>
      <c r="BD933" s="165"/>
      <c r="BE933" s="165"/>
      <c r="BF933" s="165"/>
      <c r="BG933" s="165"/>
      <c r="BH933" s="165"/>
      <c r="BI933" s="165"/>
      <c r="BJ933" s="165"/>
      <c r="BK933" s="165"/>
      <c r="BL933" s="165"/>
      <c r="BM933" s="165"/>
      <c r="BN933" s="165"/>
      <c r="BO933" s="165"/>
      <c r="BP933" s="165"/>
      <c r="BQ933" s="165"/>
      <c r="BR933" s="165"/>
      <c r="BS933" s="165"/>
      <c r="BT933" s="165"/>
      <c r="BU933" s="165"/>
      <c r="BV933" s="165"/>
      <c r="BW933" s="165"/>
      <c r="BX933" s="165"/>
      <c r="BY933" s="165"/>
      <c r="BZ933" s="165"/>
      <c r="CA933" s="165"/>
      <c r="CB933" s="165"/>
      <c r="CC933" s="165"/>
      <c r="CD933" s="165"/>
      <c r="CE933" s="165"/>
      <c r="CF933" s="165"/>
      <c r="CG933" s="165"/>
      <c r="CH933" s="165"/>
      <c r="CI933" s="165"/>
      <c r="CJ933" s="165"/>
      <c r="CK933" s="165"/>
      <c r="CL933" s="165"/>
      <c r="CM933" s="165"/>
      <c r="CN933" s="165"/>
      <c r="CO933" s="165"/>
      <c r="CP933" s="165"/>
      <c r="CQ933" s="165"/>
      <c r="CR933" s="165"/>
      <c r="CS933" s="165"/>
      <c r="CT933" s="165"/>
      <c r="CU933" s="165"/>
      <c r="CV933" s="165"/>
      <c r="CW933" s="165"/>
      <c r="CX933" s="165"/>
      <c r="CY933" s="165"/>
      <c r="CZ933" s="165"/>
      <c r="DA933" s="165"/>
      <c r="DB933" s="165"/>
      <c r="DC933" s="165"/>
      <c r="DD933" s="165"/>
      <c r="DE933" s="165"/>
      <c r="DF933" s="165"/>
      <c r="DG933" s="165"/>
      <c r="DH933" s="165"/>
      <c r="DI933" s="165"/>
      <c r="DJ933" s="165"/>
      <c r="DK933" s="165"/>
      <c r="DL933" s="165"/>
      <c r="DM933" s="165"/>
      <c r="DN933" s="165"/>
      <c r="DO933" s="165"/>
      <c r="DP933" s="165"/>
      <c r="DQ933" s="165"/>
      <c r="DR933" s="165"/>
      <c r="DS933" s="165"/>
      <c r="DT933" s="165"/>
      <c r="DU933" s="165"/>
      <c r="DV933" s="165"/>
      <c r="DW933" s="165"/>
      <c r="DX933" s="165"/>
      <c r="DY933" s="165"/>
      <c r="DZ933" s="165"/>
      <c r="EA933" s="165"/>
      <c r="EB933" s="165"/>
      <c r="EC933" s="165"/>
      <c r="ED933" s="165"/>
      <c r="EE933" s="165"/>
      <c r="EF933" s="165"/>
      <c r="EG933" s="165"/>
      <c r="EH933" s="165"/>
      <c r="EI933" s="165"/>
      <c r="EJ933" s="165"/>
      <c r="EK933" s="165"/>
      <c r="EL933" s="165"/>
      <c r="EM933" s="165"/>
      <c r="EN933" s="165"/>
      <c r="EO933" s="165"/>
      <c r="EP933" s="165"/>
      <c r="EQ933" s="165"/>
      <c r="ER933" s="165"/>
      <c r="ES933" s="165"/>
      <c r="ET933" s="165"/>
      <c r="EU933" s="165"/>
      <c r="EV933" s="165"/>
      <c r="EW933" s="165"/>
      <c r="EX933" s="165"/>
      <c r="EY933" s="165"/>
      <c r="EZ933" s="165"/>
      <c r="FA933" s="165"/>
      <c r="FB933" s="165"/>
      <c r="FC933" s="165"/>
      <c r="FD933" s="165"/>
      <c r="FE933" s="165"/>
      <c r="FF933" s="165"/>
      <c r="FG933" s="165"/>
      <c r="FH933" s="165"/>
      <c r="FI933" s="165"/>
      <c r="FJ933" s="165"/>
      <c r="FK933" s="165"/>
      <c r="FL933" s="165"/>
      <c r="FM933" s="165"/>
      <c r="FN933" s="165"/>
      <c r="FO933" s="165"/>
      <c r="FP933" s="165"/>
      <c r="FQ933" s="165"/>
      <c r="FR933" s="165"/>
      <c r="FS933" s="165"/>
      <c r="FT933" s="165"/>
      <c r="FU933" s="165"/>
      <c r="FV933" s="165"/>
      <c r="FW933" s="165"/>
      <c r="FX933" s="165"/>
      <c r="FY933" s="165"/>
      <c r="FZ933" s="165"/>
      <c r="GA933" s="165"/>
      <c r="GB933" s="165"/>
      <c r="GC933" s="165"/>
      <c r="GD933" s="165"/>
      <c r="GE933" s="165"/>
      <c r="GF933" s="165"/>
      <c r="GG933" s="165"/>
      <c r="GH933" s="165"/>
      <c r="GI933" s="165"/>
      <c r="GJ933" s="165"/>
      <c r="GK933" s="165"/>
      <c r="GL933" s="165"/>
      <c r="GM933" s="165"/>
      <c r="GN933" s="165"/>
      <c r="GO933" s="165"/>
      <c r="GP933" s="165"/>
      <c r="GQ933" s="165"/>
      <c r="GR933" s="165"/>
      <c r="GS933" s="165"/>
      <c r="GT933" s="165"/>
      <c r="GU933" s="165"/>
      <c r="GV933" s="165"/>
      <c r="GW933" s="165"/>
      <c r="GX933" s="165"/>
      <c r="GY933" s="165"/>
      <c r="GZ933" s="165"/>
      <c r="HA933" s="165"/>
      <c r="HB933" s="165"/>
      <c r="HC933" s="165"/>
      <c r="HD933" s="165"/>
      <c r="HE933" s="165"/>
      <c r="HF933" s="165"/>
      <c r="HG933" s="165"/>
      <c r="HH933" s="165"/>
      <c r="HI933" s="165"/>
      <c r="HJ933" s="165"/>
      <c r="HK933" s="165"/>
      <c r="HL933" s="165"/>
      <c r="HM933" s="165"/>
      <c r="HN933" s="165"/>
      <c r="HO933" s="165"/>
      <c r="HP933" s="165"/>
      <c r="HQ933" s="165"/>
      <c r="HR933" s="165"/>
      <c r="HS933" s="165"/>
      <c r="HT933" s="165"/>
      <c r="HU933" s="165"/>
      <c r="HV933" s="165"/>
      <c r="HW933" s="165"/>
      <c r="HX933" s="165"/>
      <c r="HY933" s="165"/>
      <c r="HZ933" s="165"/>
      <c r="IA933" s="165"/>
      <c r="IB933" s="165"/>
      <c r="IC933" s="165"/>
      <c r="ID933" s="165"/>
      <c r="IE933" s="165"/>
      <c r="IF933" s="165"/>
      <c r="IG933" s="165"/>
      <c r="IH933" s="165"/>
      <c r="II933" s="165"/>
      <c r="IJ933" s="165"/>
      <c r="IK933" s="165"/>
      <c r="IL933" s="165"/>
      <c r="IM933" s="165"/>
      <c r="IN933" s="165"/>
      <c r="IO933" s="165"/>
      <c r="IP933" s="165"/>
      <c r="IQ933" s="165"/>
      <c r="IR933" s="165"/>
      <c r="IS933" s="165"/>
      <c r="IT933" s="165"/>
      <c r="IU933" s="165"/>
      <c r="IV933" s="165"/>
      <c r="IW933" s="165"/>
      <c r="IX933" s="165"/>
      <c r="IY933" s="165"/>
      <c r="IZ933" s="165"/>
      <c r="JA933" s="165"/>
      <c r="JB933" s="165"/>
      <c r="JC933" s="165"/>
      <c r="JD933" s="165"/>
      <c r="JE933" s="165"/>
      <c r="JF933" s="165"/>
      <c r="JG933" s="165"/>
      <c r="JH933" s="165"/>
      <c r="JI933" s="165"/>
      <c r="JJ933" s="165"/>
      <c r="JK933" s="165"/>
      <c r="JL933" s="165"/>
      <c r="JM933" s="165"/>
      <c r="JN933" s="165"/>
      <c r="JO933" s="165"/>
      <c r="JP933" s="165"/>
      <c r="JQ933" s="165"/>
      <c r="JR933" s="165"/>
      <c r="JS933" s="165"/>
      <c r="JT933" s="165"/>
      <c r="JU933" s="165"/>
      <c r="JV933" s="165"/>
      <c r="JW933" s="165"/>
      <c r="JX933" s="165"/>
      <c r="JY933" s="165"/>
      <c r="JZ933" s="165"/>
      <c r="KA933" s="165"/>
      <c r="KB933" s="165"/>
      <c r="KC933" s="165"/>
      <c r="KD933" s="165"/>
      <c r="KE933" s="165"/>
      <c r="KF933" s="165"/>
      <c r="KG933" s="165"/>
      <c r="KH933" s="165"/>
      <c r="KI933" s="165"/>
      <c r="KJ933" s="165"/>
      <c r="KK933" s="165"/>
      <c r="KL933" s="165"/>
      <c r="KM933" s="165"/>
      <c r="KN933" s="165"/>
      <c r="KO933" s="165"/>
      <c r="KP933" s="165"/>
      <c r="KQ933" s="165"/>
      <c r="KR933" s="165"/>
      <c r="KS933" s="165"/>
      <c r="KT933" s="165"/>
      <c r="KU933" s="165"/>
      <c r="KV933" s="165"/>
      <c r="KW933" s="165"/>
      <c r="KX933" s="165"/>
      <c r="KY933" s="165"/>
      <c r="KZ933" s="165"/>
      <c r="LA933" s="165"/>
      <c r="LB933" s="165"/>
      <c r="LC933" s="165"/>
      <c r="LD933" s="165"/>
      <c r="LE933" s="165"/>
      <c r="LF933" s="165"/>
      <c r="LG933" s="165"/>
      <c r="LH933" s="165"/>
      <c r="LI933" s="165"/>
      <c r="LJ933" s="165"/>
      <c r="LK933" s="165"/>
      <c r="LL933" s="165"/>
      <c r="LM933" s="165"/>
      <c r="LN933" s="165"/>
      <c r="LO933" s="165"/>
      <c r="LP933" s="165"/>
      <c r="LQ933" s="165"/>
      <c r="LR933" s="165"/>
      <c r="LS933" s="165"/>
      <c r="LT933" s="165"/>
      <c r="LU933" s="165"/>
      <c r="LV933" s="165"/>
      <c r="LW933" s="165"/>
      <c r="LX933" s="165"/>
      <c r="LY933" s="165"/>
      <c r="LZ933" s="165"/>
      <c r="MA933" s="165"/>
      <c r="MB933" s="165"/>
      <c r="MC933" s="165"/>
      <c r="MD933" s="165"/>
      <c r="ME933" s="165"/>
      <c r="MF933" s="165"/>
      <c r="MG933" s="165"/>
      <c r="MH933" s="165"/>
      <c r="MI933" s="165"/>
      <c r="MJ933" s="165"/>
      <c r="MK933" s="165"/>
      <c r="ML933" s="165"/>
      <c r="MM933" s="165"/>
      <c r="MN933" s="165"/>
      <c r="MO933" s="165"/>
      <c r="MP933" s="165"/>
      <c r="MQ933" s="165"/>
      <c r="MR933" s="165"/>
      <c r="MS933" s="165"/>
      <c r="MT933" s="165"/>
      <c r="MU933" s="165"/>
      <c r="MV933" s="165"/>
      <c r="MW933" s="165"/>
      <c r="MX933" s="165"/>
      <c r="MY933" s="165"/>
      <c r="MZ933" s="165"/>
      <c r="NA933" s="165"/>
      <c r="NB933" s="165"/>
      <c r="NC933" s="165"/>
      <c r="ND933" s="165"/>
      <c r="NE933" s="165"/>
      <c r="NF933" s="165"/>
      <c r="NG933" s="165"/>
      <c r="NH933" s="165"/>
      <c r="NI933" s="165"/>
      <c r="NJ933" s="165"/>
      <c r="NK933" s="165"/>
      <c r="NL933" s="165"/>
      <c r="NM933" s="165"/>
      <c r="NN933" s="165"/>
      <c r="NO933" s="165"/>
      <c r="NP933" s="165"/>
      <c r="NQ933" s="165"/>
      <c r="NR933" s="165"/>
      <c r="NS933" s="165"/>
      <c r="NT933" s="165"/>
      <c r="NU933" s="165"/>
      <c r="NV933" s="165"/>
      <c r="NW933" s="165"/>
      <c r="NX933" s="165"/>
      <c r="NY933" s="165"/>
      <c r="NZ933" s="165"/>
      <c r="OA933" s="165"/>
      <c r="OB933" s="165"/>
      <c r="OC933" s="165"/>
      <c r="OD933" s="165"/>
      <c r="OE933" s="165"/>
      <c r="OF933" s="165"/>
      <c r="OG933" s="165"/>
      <c r="OH933" s="165"/>
      <c r="OI933" s="165"/>
      <c r="OJ933" s="165"/>
      <c r="OK933" s="165"/>
      <c r="OL933" s="165"/>
      <c r="OM933" s="165"/>
      <c r="ON933" s="165"/>
      <c r="OO933" s="165"/>
      <c r="OP933" s="165"/>
      <c r="OQ933" s="165"/>
      <c r="OR933" s="165"/>
      <c r="OS933" s="165"/>
      <c r="OT933" s="165"/>
      <c r="OU933" s="165"/>
      <c r="OV933" s="165"/>
      <c r="OW933" s="165"/>
      <c r="OX933" s="165"/>
      <c r="OY933" s="165"/>
      <c r="OZ933" s="165"/>
      <c r="PA933" s="165"/>
      <c r="PB933" s="165"/>
      <c r="PC933" s="165"/>
      <c r="PD933" s="165"/>
      <c r="PE933" s="165"/>
      <c r="PF933" s="165"/>
      <c r="PG933" s="165"/>
      <c r="PH933" s="165"/>
      <c r="PI933" s="165"/>
      <c r="PJ933" s="165"/>
      <c r="PK933" s="165"/>
      <c r="PL933" s="165"/>
      <c r="PM933" s="165"/>
      <c r="PN933" s="165"/>
      <c r="PO933" s="165"/>
      <c r="PP933" s="165"/>
      <c r="PQ933" s="165"/>
      <c r="PR933" s="165"/>
      <c r="PS933" s="165"/>
      <c r="PT933" s="165"/>
      <c r="PU933" s="165"/>
      <c r="PV933" s="165"/>
      <c r="PW933" s="165"/>
      <c r="PX933" s="165"/>
      <c r="PY933" s="165"/>
      <c r="PZ933" s="165"/>
      <c r="QA933" s="165"/>
      <c r="QB933" s="165"/>
      <c r="QC933" s="165"/>
      <c r="QD933" s="165"/>
      <c r="QE933" s="165"/>
      <c r="QF933" s="165"/>
      <c r="QG933" s="165"/>
      <c r="QH933" s="165"/>
      <c r="QI933" s="165"/>
      <c r="QJ933" s="165"/>
      <c r="QK933" s="165"/>
      <c r="QL933" s="165"/>
      <c r="QM933" s="165"/>
      <c r="QN933" s="165"/>
      <c r="QO933" s="165"/>
      <c r="QP933" s="165"/>
      <c r="QQ933" s="165"/>
      <c r="QR933" s="165"/>
      <c r="QS933" s="165"/>
      <c r="QT933" s="165"/>
      <c r="QU933" s="165"/>
      <c r="QV933" s="165"/>
      <c r="QW933" s="165"/>
      <c r="QX933" s="165"/>
      <c r="QY933" s="165"/>
      <c r="QZ933" s="165"/>
      <c r="RA933" s="165"/>
      <c r="RB933" s="165"/>
      <c r="RC933" s="165"/>
      <c r="RD933" s="165"/>
      <c r="RE933" s="165"/>
      <c r="RF933" s="165"/>
      <c r="RG933" s="165"/>
      <c r="RH933" s="165"/>
      <c r="RI933" s="165"/>
      <c r="RJ933" s="165"/>
      <c r="RK933" s="165"/>
      <c r="RL933" s="165"/>
      <c r="RM933" s="165"/>
      <c r="RN933" s="165"/>
      <c r="RO933" s="165"/>
      <c r="RP933" s="165"/>
      <c r="RQ933" s="165"/>
      <c r="RR933" s="165"/>
      <c r="RS933" s="165"/>
      <c r="RT933" s="165"/>
      <c r="RU933" s="165"/>
      <c r="RV933" s="165"/>
      <c r="RW933" s="165"/>
      <c r="RX933" s="165"/>
      <c r="RY933" s="165"/>
      <c r="RZ933" s="165"/>
      <c r="SA933" s="165"/>
      <c r="SB933" s="165"/>
      <c r="SC933" s="165"/>
      <c r="SD933" s="165"/>
      <c r="SE933" s="165"/>
      <c r="SF933" s="165"/>
      <c r="SG933" s="165"/>
      <c r="SH933" s="165"/>
      <c r="SI933" s="165"/>
      <c r="SJ933" s="165"/>
      <c r="SK933" s="165"/>
      <c r="SL933" s="165"/>
      <c r="SM933" s="165"/>
      <c r="SN933" s="165"/>
      <c r="SO933" s="165"/>
      <c r="SP933" s="165"/>
      <c r="SQ933" s="165"/>
      <c r="SR933" s="165"/>
      <c r="SS933" s="165"/>
      <c r="ST933" s="165"/>
      <c r="SU933" s="165"/>
      <c r="SV933" s="165"/>
      <c r="SW933" s="165"/>
      <c r="SX933" s="165"/>
      <c r="SY933" s="165"/>
      <c r="SZ933" s="165"/>
      <c r="TA933" s="165"/>
      <c r="TB933" s="165"/>
      <c r="TC933" s="165"/>
      <c r="TD933" s="165"/>
      <c r="TE933" s="165"/>
      <c r="TF933" s="165"/>
      <c r="TG933" s="165"/>
      <c r="TH933" s="165"/>
      <c r="TI933" s="165"/>
      <c r="TJ933" s="165"/>
      <c r="TK933" s="165"/>
      <c r="TL933" s="165"/>
      <c r="TM933" s="165"/>
      <c r="TN933" s="165"/>
      <c r="TO933" s="165"/>
      <c r="TP933" s="165"/>
      <c r="TQ933" s="165"/>
      <c r="TR933" s="165"/>
      <c r="TS933" s="165"/>
      <c r="TT933" s="165"/>
      <c r="TU933" s="165"/>
      <c r="TV933" s="165"/>
      <c r="TW933" s="165"/>
      <c r="TX933" s="165"/>
      <c r="TY933" s="165"/>
      <c r="TZ933" s="165"/>
      <c r="UA933" s="165"/>
      <c r="UB933" s="165"/>
      <c r="UC933" s="165"/>
      <c r="UD933" s="165"/>
      <c r="UE933" s="165"/>
      <c r="UF933" s="165"/>
      <c r="UG933" s="165"/>
      <c r="UH933" s="165"/>
      <c r="UI933" s="165"/>
      <c r="UJ933" s="165"/>
      <c r="UK933" s="165"/>
      <c r="UL933" s="165"/>
      <c r="UM933" s="165"/>
      <c r="UN933" s="165"/>
      <c r="UO933" s="165"/>
      <c r="UP933" s="165"/>
      <c r="UQ933" s="165"/>
      <c r="UR933" s="165"/>
      <c r="US933" s="165"/>
      <c r="UT933" s="165"/>
      <c r="UU933" s="165"/>
      <c r="UV933" s="165"/>
      <c r="UW933" s="165"/>
      <c r="UX933" s="165"/>
      <c r="UY933" s="165"/>
      <c r="UZ933" s="165"/>
      <c r="VA933" s="165"/>
      <c r="VB933" s="165"/>
      <c r="VC933" s="165"/>
      <c r="VD933" s="165"/>
      <c r="VE933" s="165"/>
      <c r="VF933" s="165"/>
      <c r="VG933" s="165"/>
      <c r="VH933" s="165"/>
      <c r="VI933" s="165"/>
      <c r="VJ933" s="165"/>
      <c r="VK933" s="165"/>
      <c r="VL933" s="165"/>
      <c r="VM933" s="165"/>
      <c r="VN933" s="165"/>
      <c r="VO933" s="165"/>
      <c r="VP933" s="165"/>
      <c r="VQ933" s="165"/>
      <c r="VR933" s="165"/>
      <c r="VS933" s="165"/>
      <c r="VT933" s="165"/>
      <c r="VU933" s="165"/>
      <c r="VV933" s="165"/>
      <c r="VW933" s="165"/>
      <c r="VX933" s="165"/>
      <c r="VY933" s="165"/>
      <c r="VZ933" s="165"/>
      <c r="WA933" s="165"/>
      <c r="WB933" s="165"/>
      <c r="WC933" s="165"/>
      <c r="WD933" s="165"/>
      <c r="WE933" s="165"/>
      <c r="WF933" s="165"/>
      <c r="WG933" s="165"/>
      <c r="WH933" s="165"/>
      <c r="WI933" s="165"/>
      <c r="WJ933" s="165"/>
      <c r="WK933" s="165"/>
      <c r="WL933" s="165"/>
      <c r="WM933" s="165"/>
      <c r="WN933" s="165"/>
      <c r="WO933" s="165"/>
      <c r="WP933" s="165"/>
      <c r="WQ933" s="165"/>
      <c r="WR933" s="165"/>
      <c r="WS933" s="165"/>
      <c r="WT933" s="165"/>
      <c r="WU933" s="165"/>
      <c r="WV933" s="165"/>
      <c r="WW933" s="165"/>
      <c r="WX933" s="165"/>
      <c r="WY933" s="165"/>
      <c r="WZ933" s="165"/>
      <c r="XA933" s="165"/>
      <c r="XB933" s="165"/>
      <c r="XC933" s="165"/>
      <c r="XD933" s="165"/>
      <c r="XE933" s="165"/>
      <c r="XF933" s="165"/>
      <c r="XG933" s="165"/>
      <c r="XH933" s="165"/>
      <c r="XI933" s="165"/>
      <c r="XJ933" s="165"/>
      <c r="XK933" s="165"/>
      <c r="XL933" s="165"/>
      <c r="XM933" s="165"/>
      <c r="XN933" s="165"/>
      <c r="XO933" s="165"/>
      <c r="XP933" s="165"/>
      <c r="XQ933" s="165"/>
      <c r="XR933" s="165"/>
      <c r="XS933" s="165"/>
      <c r="XT933" s="165"/>
      <c r="XU933" s="165"/>
      <c r="XV933" s="165"/>
      <c r="XW933" s="165"/>
      <c r="XX933" s="165"/>
      <c r="XY933" s="165"/>
      <c r="XZ933" s="165"/>
      <c r="YA933" s="165"/>
      <c r="YB933" s="165"/>
      <c r="YC933" s="165"/>
      <c r="YD933" s="165"/>
      <c r="YE933" s="165"/>
      <c r="YF933" s="165"/>
      <c r="YG933" s="165"/>
      <c r="YH933" s="165"/>
      <c r="YI933" s="165"/>
      <c r="YJ933" s="165"/>
      <c r="YK933" s="165"/>
      <c r="YL933" s="165"/>
      <c r="YM933" s="165"/>
      <c r="YN933" s="165"/>
      <c r="YO933" s="165"/>
      <c r="YP933" s="165"/>
      <c r="YQ933" s="165"/>
      <c r="YR933" s="165"/>
      <c r="YS933" s="165"/>
      <c r="YT933" s="165"/>
      <c r="YU933" s="165"/>
      <c r="YV933" s="165"/>
      <c r="YW933" s="165"/>
      <c r="YX933" s="165"/>
      <c r="YY933" s="165"/>
      <c r="YZ933" s="165"/>
      <c r="ZA933" s="165"/>
      <c r="ZB933" s="165"/>
      <c r="ZC933" s="165"/>
      <c r="ZD933" s="165"/>
      <c r="ZE933" s="165"/>
      <c r="ZF933" s="165"/>
      <c r="ZG933" s="165"/>
      <c r="ZH933" s="165"/>
      <c r="ZI933" s="165"/>
      <c r="ZJ933" s="165"/>
      <c r="ZK933" s="165"/>
      <c r="ZL933" s="165"/>
      <c r="ZM933" s="165"/>
      <c r="ZN933" s="165"/>
      <c r="ZO933" s="165"/>
      <c r="ZP933" s="165"/>
      <c r="ZQ933" s="165"/>
      <c r="ZR933" s="165"/>
      <c r="ZS933" s="165"/>
      <c r="ZT933" s="165"/>
      <c r="ZU933" s="165"/>
      <c r="ZV933" s="165"/>
      <c r="ZW933" s="165"/>
      <c r="ZX933" s="165"/>
      <c r="ZY933" s="165"/>
      <c r="ZZ933" s="165"/>
      <c r="AAA933" s="165"/>
      <c r="AAB933" s="165"/>
      <c r="AAC933" s="165"/>
      <c r="AAD933" s="165"/>
      <c r="AAE933" s="165"/>
      <c r="AAF933" s="165"/>
      <c r="AAG933" s="165"/>
      <c r="AAH933" s="165"/>
      <c r="AAI933" s="165"/>
      <c r="AAJ933" s="165"/>
      <c r="AAK933" s="165"/>
      <c r="AAL933" s="165"/>
      <c r="AAM933" s="165"/>
      <c r="AAN933" s="165"/>
      <c r="AAO933" s="165"/>
      <c r="AAP933" s="165"/>
      <c r="AAQ933" s="165"/>
      <c r="AAR933" s="165"/>
      <c r="AAS933" s="165"/>
      <c r="AAT933" s="165"/>
      <c r="AAU933" s="165"/>
      <c r="AAV933" s="165"/>
      <c r="AAW933" s="165"/>
      <c r="AAX933" s="165"/>
      <c r="AAY933" s="165"/>
      <c r="AAZ933" s="165"/>
      <c r="ABA933" s="165"/>
      <c r="ABB933" s="165"/>
      <c r="ABC933" s="165"/>
      <c r="ABD933" s="165"/>
      <c r="ABE933" s="165"/>
      <c r="ABF933" s="165"/>
      <c r="ABG933" s="165"/>
      <c r="ABH933" s="165"/>
      <c r="ABI933" s="165"/>
      <c r="ABJ933" s="165"/>
      <c r="ABK933" s="165"/>
      <c r="ABL933" s="165"/>
      <c r="ABM933" s="165"/>
      <c r="ABN933" s="165"/>
      <c r="ABO933" s="165"/>
      <c r="ABP933" s="165"/>
      <c r="ABQ933" s="165"/>
      <c r="ABR933" s="165"/>
      <c r="ABS933" s="165"/>
      <c r="ABT933" s="165"/>
      <c r="ABU933" s="165"/>
      <c r="ABV933" s="165"/>
      <c r="ABW933" s="165"/>
      <c r="ABX933" s="165"/>
      <c r="ABY933" s="165"/>
      <c r="ABZ933" s="165"/>
      <c r="ACA933" s="165"/>
      <c r="ACB933" s="165"/>
      <c r="ACC933" s="165"/>
      <c r="ACD933" s="165"/>
      <c r="ACE933" s="165"/>
      <c r="ACF933" s="165"/>
      <c r="ACG933" s="165"/>
      <c r="ACH933" s="165"/>
      <c r="ACI933" s="165"/>
      <c r="ACJ933" s="165"/>
      <c r="ACK933" s="165"/>
      <c r="ACL933" s="165"/>
      <c r="ACM933" s="165"/>
      <c r="ACN933" s="165"/>
      <c r="ACO933" s="165"/>
      <c r="ACP933" s="165"/>
      <c r="ACQ933" s="165"/>
      <c r="ACR933" s="165"/>
      <c r="ACS933" s="165"/>
      <c r="ACT933" s="165"/>
      <c r="ACU933" s="165"/>
      <c r="ACV933" s="165"/>
      <c r="ACW933" s="165"/>
      <c r="ACX933" s="165"/>
      <c r="ACY933" s="165"/>
      <c r="ACZ933" s="165"/>
      <c r="ADA933" s="165"/>
      <c r="ADB933" s="165"/>
      <c r="ADC933" s="165"/>
      <c r="ADD933" s="165"/>
      <c r="ADE933" s="165"/>
      <c r="ADF933" s="165"/>
      <c r="ADG933" s="165"/>
      <c r="ADH933" s="165"/>
      <c r="ADI933" s="165"/>
      <c r="ADJ933" s="165"/>
      <c r="ADK933" s="165"/>
      <c r="ADL933" s="165"/>
      <c r="ADM933" s="165"/>
      <c r="ADN933" s="165"/>
      <c r="ADO933" s="165"/>
      <c r="ADP933" s="165"/>
      <c r="ADQ933" s="165"/>
      <c r="ADR933" s="165"/>
      <c r="ADS933" s="165"/>
      <c r="ADT933" s="165"/>
      <c r="ADU933" s="165"/>
      <c r="ADV933" s="165"/>
      <c r="ADW933" s="165"/>
      <c r="ADX933" s="165"/>
      <c r="ADY933" s="165"/>
      <c r="ADZ933" s="165"/>
      <c r="AEA933" s="165"/>
      <c r="AEB933" s="165"/>
      <c r="AEC933" s="165"/>
      <c r="AED933" s="165"/>
      <c r="AEE933" s="165"/>
      <c r="AEF933" s="165"/>
      <c r="AEG933" s="165"/>
      <c r="AEH933" s="165"/>
      <c r="AEI933" s="165"/>
      <c r="AEJ933" s="165"/>
      <c r="AEK933" s="165"/>
      <c r="AEL933" s="165"/>
      <c r="AEM933" s="165"/>
      <c r="AEN933" s="165"/>
      <c r="AEO933" s="165"/>
      <c r="AEP933" s="165"/>
      <c r="AEQ933" s="165"/>
      <c r="AER933" s="165"/>
      <c r="AES933" s="165"/>
      <c r="AET933" s="165"/>
      <c r="AEU933" s="165"/>
      <c r="AEV933" s="165"/>
      <c r="AEW933" s="165"/>
      <c r="AEX933" s="165"/>
      <c r="AEY933" s="165"/>
      <c r="AEZ933" s="165"/>
      <c r="AFA933" s="165"/>
      <c r="AFB933" s="165"/>
      <c r="AFC933" s="165"/>
      <c r="AFD933" s="165"/>
      <c r="AFE933" s="165"/>
      <c r="AFF933" s="165"/>
      <c r="AFG933" s="165"/>
      <c r="AFH933" s="165"/>
      <c r="AFI933" s="165"/>
      <c r="AFJ933" s="165"/>
      <c r="AFK933" s="165"/>
      <c r="AFL933" s="165"/>
      <c r="AFM933" s="165"/>
      <c r="AFN933" s="165"/>
      <c r="AFO933" s="165"/>
      <c r="AFP933" s="165"/>
      <c r="AFQ933" s="165"/>
      <c r="AFR933" s="165"/>
      <c r="AFS933" s="165"/>
      <c r="AFT933" s="165"/>
      <c r="AFU933" s="165"/>
      <c r="AFV933" s="165"/>
      <c r="AFW933" s="165"/>
      <c r="AFX933" s="165"/>
      <c r="AFY933" s="165"/>
      <c r="AFZ933" s="165"/>
      <c r="AGA933" s="165"/>
      <c r="AGB933" s="165"/>
      <c r="AGC933" s="165"/>
      <c r="AGD933" s="165"/>
      <c r="AGE933" s="165"/>
      <c r="AGF933" s="165"/>
      <c r="AGG933" s="165"/>
      <c r="AGH933" s="165"/>
      <c r="AGI933" s="165"/>
      <c r="AGJ933" s="165"/>
      <c r="AGK933" s="165"/>
      <c r="AGL933" s="165"/>
      <c r="AGM933" s="165"/>
      <c r="AGN933" s="165"/>
      <c r="AGO933" s="165"/>
      <c r="AGP933" s="165"/>
      <c r="AGQ933" s="165"/>
      <c r="AGR933" s="165"/>
      <c r="AGS933" s="165"/>
      <c r="AGT933" s="165"/>
      <c r="AGU933" s="165"/>
      <c r="AGV933" s="165"/>
      <c r="AGW933" s="165"/>
      <c r="AGX933" s="165"/>
      <c r="AGY933" s="165"/>
      <c r="AGZ933" s="165"/>
      <c r="AHA933" s="165"/>
      <c r="AHB933" s="165"/>
      <c r="AHC933" s="165"/>
      <c r="AHD933" s="165"/>
      <c r="AHE933" s="165"/>
      <c r="AHF933" s="165"/>
      <c r="AHG933" s="165"/>
      <c r="AHH933" s="165"/>
      <c r="AHI933" s="165"/>
      <c r="AHJ933" s="165"/>
      <c r="AHK933" s="165"/>
      <c r="AHL933" s="165"/>
      <c r="AHM933" s="165"/>
      <c r="AHN933" s="165"/>
      <c r="AHO933" s="165"/>
      <c r="AHP933" s="165"/>
      <c r="AHQ933" s="165"/>
      <c r="AHR933" s="165"/>
      <c r="AHS933" s="165"/>
      <c r="AHT933" s="165"/>
      <c r="AHU933" s="165"/>
      <c r="AHV933" s="165"/>
      <c r="AHW933" s="165"/>
      <c r="AHX933" s="165"/>
      <c r="AHY933" s="165"/>
      <c r="AHZ933" s="165"/>
      <c r="AIA933" s="165"/>
      <c r="AIB933" s="165"/>
      <c r="AIC933" s="165"/>
      <c r="AID933" s="165"/>
      <c r="AIE933" s="165"/>
      <c r="AIF933" s="165"/>
      <c r="AIG933" s="165"/>
      <c r="AIH933" s="165"/>
      <c r="AII933" s="165"/>
      <c r="AIJ933" s="165"/>
      <c r="AIK933" s="165"/>
      <c r="AIL933" s="165"/>
      <c r="AIM933" s="165"/>
      <c r="AIN933" s="165"/>
      <c r="AIO933" s="165"/>
      <c r="AIP933" s="165"/>
      <c r="AIQ933" s="165"/>
      <c r="AIR933" s="165"/>
      <c r="AIS933" s="165"/>
      <c r="AIT933" s="165"/>
      <c r="AIU933" s="165"/>
      <c r="AIV933" s="165"/>
      <c r="AIW933" s="165"/>
      <c r="AIX933" s="165"/>
      <c r="AIY933" s="165"/>
      <c r="AIZ933" s="165"/>
      <c r="AJA933" s="165"/>
      <c r="AJB933" s="165"/>
      <c r="AJC933" s="165"/>
      <c r="AJD933" s="165"/>
      <c r="AJE933" s="165"/>
      <c r="AJF933" s="165"/>
      <c r="AJG933" s="165"/>
      <c r="AJH933" s="165"/>
      <c r="AJI933" s="165"/>
      <c r="AJJ933" s="165"/>
      <c r="AJK933" s="165"/>
      <c r="AJL933" s="165"/>
      <c r="AJM933" s="165"/>
      <c r="AJN933" s="165"/>
      <c r="AJO933" s="165"/>
      <c r="AJP933" s="165"/>
      <c r="AJQ933" s="165"/>
      <c r="AJR933" s="165"/>
      <c r="AJS933" s="165"/>
      <c r="AJT933" s="165"/>
      <c r="AJU933" s="165"/>
      <c r="AJV933" s="165"/>
      <c r="AJW933" s="165"/>
      <c r="AJX933" s="165"/>
      <c r="AJY933" s="165"/>
      <c r="AJZ933" s="165"/>
      <c r="AKA933" s="165"/>
      <c r="AKB933" s="165"/>
      <c r="AKC933" s="165"/>
      <c r="AKD933" s="165"/>
      <c r="AKE933" s="165"/>
      <c r="AKF933" s="165"/>
      <c r="AKG933" s="165"/>
      <c r="AKH933" s="165"/>
      <c r="AKI933" s="165"/>
      <c r="AKJ933" s="165"/>
      <c r="AKK933" s="165"/>
      <c r="AKL933" s="165"/>
      <c r="AKM933" s="165"/>
      <c r="AKN933" s="165"/>
      <c r="AKO933" s="165"/>
      <c r="AKP933" s="165"/>
      <c r="AKQ933" s="165"/>
      <c r="AKR933" s="165"/>
      <c r="AKS933" s="165"/>
      <c r="AKT933" s="165"/>
      <c r="AKU933" s="165"/>
      <c r="AKV933" s="165"/>
      <c r="AKW933" s="165"/>
      <c r="AKX933" s="165"/>
      <c r="AKY933" s="165"/>
      <c r="AKZ933" s="165"/>
      <c r="ALA933" s="165"/>
      <c r="ALB933" s="165"/>
      <c r="ALC933" s="165"/>
      <c r="ALD933" s="165"/>
      <c r="ALE933" s="165"/>
      <c r="ALF933" s="165"/>
      <c r="ALG933" s="165"/>
      <c r="ALH933" s="165"/>
      <c r="ALI933" s="165"/>
      <c r="ALJ933" s="165"/>
      <c r="ALK933" s="165"/>
      <c r="ALL933" s="165"/>
      <c r="ALM933" s="165"/>
      <c r="ALN933" s="165"/>
      <c r="ALO933" s="165"/>
      <c r="ALP933" s="165"/>
      <c r="ALQ933" s="165"/>
      <c r="ALR933" s="165"/>
      <c r="ALS933" s="165"/>
      <c r="ALT933" s="165"/>
      <c r="ALU933" s="165"/>
      <c r="ALV933" s="165"/>
      <c r="ALW933" s="165"/>
      <c r="ALX933" s="165"/>
      <c r="ALY933" s="165"/>
      <c r="ALZ933" s="165"/>
      <c r="AMA933" s="165"/>
      <c r="AMB933" s="165"/>
      <c r="AMC933" s="165"/>
      <c r="AMD933" s="165"/>
      <c r="AME933" s="165"/>
      <c r="AMF933" s="165"/>
      <c r="AMG933" s="165"/>
      <c r="AMH933" s="165"/>
      <c r="AMI933" s="165"/>
      <c r="AMJ933" s="165"/>
    </row>
    <row r="934" spans="1:1025" ht="36" hidden="1">
      <c r="A934" s="15"/>
      <c r="B93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34" s="314" t="s">
        <v>38</v>
      </c>
      <c r="D934" s="314">
        <v>1092</v>
      </c>
      <c r="E934" s="314">
        <v>1</v>
      </c>
      <c r="F93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27,51</v>
      </c>
      <c r="H934" s="314">
        <f t="shared" ref="H934:H942" ca="1" si="86">ROUND(E934*G934,2)</f>
        <v>27.51</v>
      </c>
      <c r="I934" s="87"/>
      <c r="J934" s="93"/>
      <c r="K934" s="15" t="str">
        <f t="shared" si="83"/>
        <v>SEDUC E 47</v>
      </c>
      <c r="L934" s="15" t="e">
        <f>VLOOKUP(K934,[3]Matriz!$A:$B,2,FALSE)</f>
        <v>#N/A</v>
      </c>
    </row>
    <row r="935" spans="1:1025" ht="24" hidden="1">
      <c r="A935" s="15"/>
      <c r="B93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35" s="314" t="s">
        <v>38</v>
      </c>
      <c r="D935" s="314">
        <v>13348</v>
      </c>
      <c r="E935" s="314">
        <v>2</v>
      </c>
      <c r="F93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935" s="314">
        <f t="shared" ca="1" si="86"/>
        <v>3.4</v>
      </c>
      <c r="I935" s="87"/>
      <c r="J935" s="93"/>
      <c r="K935" s="15" t="str">
        <f t="shared" si="83"/>
        <v>SEDUC E 47</v>
      </c>
      <c r="L935" s="15" t="e">
        <f>VLOOKUP(K935,[3]Matriz!$A:$B,2,FALSE)</f>
        <v>#N/A</v>
      </c>
    </row>
    <row r="936" spans="1:1025" ht="24" hidden="1">
      <c r="A936" s="15"/>
      <c r="B93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6" s="41" t="s">
        <v>20</v>
      </c>
      <c r="D936" s="41">
        <v>223</v>
      </c>
      <c r="E936" s="36">
        <v>2</v>
      </c>
      <c r="F93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36" s="36">
        <f t="shared" ca="1" si="86"/>
        <v>8</v>
      </c>
      <c r="I936" s="87"/>
      <c r="J936" s="93"/>
      <c r="K936" s="15" t="str">
        <f t="shared" si="83"/>
        <v>SEDUC E 47</v>
      </c>
      <c r="L936" s="15" t="e">
        <f>VLOOKUP(K936,[3]Matriz!$A:$B,2,FALSE)</f>
        <v>#N/A</v>
      </c>
    </row>
    <row r="937" spans="1:1025" hidden="1">
      <c r="A937" s="15"/>
      <c r="B9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7" s="41" t="s">
        <v>20</v>
      </c>
      <c r="D937" s="38">
        <v>958</v>
      </c>
      <c r="E937" s="36">
        <v>7.0000000000000007E-2</v>
      </c>
      <c r="F9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7" s="36">
        <f t="shared" ca="1" si="86"/>
        <v>3.68</v>
      </c>
      <c r="I937" s="87"/>
      <c r="J937" s="93"/>
      <c r="K937" s="15" t="str">
        <f t="shared" si="83"/>
        <v>SEDUC E 47</v>
      </c>
      <c r="L937" s="15" t="e">
        <f>VLOOKUP(K937,[3]Matriz!$A:$B,2,FALSE)</f>
        <v>#N/A</v>
      </c>
    </row>
    <row r="938" spans="1:1025" ht="24" hidden="1">
      <c r="A938" s="15"/>
      <c r="B93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38" s="314" t="s">
        <v>38</v>
      </c>
      <c r="D938" s="314">
        <v>407</v>
      </c>
      <c r="E938" s="314">
        <v>0.03</v>
      </c>
      <c r="F93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38"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938" s="314">
        <f t="shared" ca="1" si="86"/>
        <v>1.7</v>
      </c>
      <c r="I938" s="87"/>
      <c r="J938" s="93"/>
      <c r="K938" s="15" t="str">
        <f t="shared" si="83"/>
        <v>SEDUC E 47</v>
      </c>
      <c r="L938" s="15" t="e">
        <f>VLOOKUP(K938,[3]Matriz!$A:$B,2,FALSE)</f>
        <v>#N/A</v>
      </c>
    </row>
    <row r="939" spans="1:1025" ht="24" hidden="1">
      <c r="A939" s="15"/>
      <c r="B93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39" s="314" t="s">
        <v>38</v>
      </c>
      <c r="D939" s="314">
        <v>3398</v>
      </c>
      <c r="E939" s="314">
        <v>3</v>
      </c>
      <c r="F93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939" s="314">
        <f t="shared" ca="1" si="86"/>
        <v>6.87</v>
      </c>
      <c r="I939" s="87"/>
      <c r="J939" s="93"/>
      <c r="K939" s="15" t="str">
        <f t="shared" si="83"/>
        <v>SEDUC E 47</v>
      </c>
      <c r="L939" s="15" t="e">
        <f>VLOOKUP(K939,[3]Matriz!$A:$B,2,FALSE)</f>
        <v>#N/A</v>
      </c>
    </row>
    <row r="940" spans="1:1025" ht="24" hidden="1">
      <c r="A940" s="15"/>
      <c r="B94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0" s="41" t="s">
        <v>14</v>
      </c>
      <c r="D940" s="41">
        <v>90776</v>
      </c>
      <c r="E940" s="36">
        <v>0.25</v>
      </c>
      <c r="F9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40" s="36">
        <f t="shared" ca="1" si="86"/>
        <v>6.74</v>
      </c>
      <c r="I940" s="87"/>
      <c r="J940" s="93"/>
      <c r="K940" s="15" t="str">
        <f t="shared" si="83"/>
        <v>SEDUC E 47</v>
      </c>
      <c r="L940" s="15" t="e">
        <f>VLOOKUP(K940,[3]Matriz!$A:$B,2,FALSE)</f>
        <v>#N/A</v>
      </c>
    </row>
    <row r="941" spans="1:1025" ht="24" hidden="1">
      <c r="A941" s="15"/>
      <c r="B9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1" s="41" t="s">
        <v>14</v>
      </c>
      <c r="D941" s="41">
        <v>88279</v>
      </c>
      <c r="E941" s="36">
        <v>0.8</v>
      </c>
      <c r="F9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41" s="36">
        <f t="shared" ca="1" si="86"/>
        <v>20.440000000000001</v>
      </c>
      <c r="I941" s="87"/>
      <c r="J941" s="93"/>
      <c r="K941" s="15" t="str">
        <f t="shared" si="83"/>
        <v>SEDUC E 47</v>
      </c>
      <c r="L941" s="15" t="e">
        <f>VLOOKUP(K941,[3]Matriz!$A:$B,2,FALSE)</f>
        <v>#N/A</v>
      </c>
    </row>
    <row r="942" spans="1:1025" ht="24" hidden="1">
      <c r="A942" s="15"/>
      <c r="B9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2" s="41" t="s">
        <v>14</v>
      </c>
      <c r="D942" s="41">
        <v>88247</v>
      </c>
      <c r="E942" s="36">
        <v>0.25</v>
      </c>
      <c r="F9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42" s="36">
        <f t="shared" ca="1" si="86"/>
        <v>4.53</v>
      </c>
      <c r="I942" s="87"/>
      <c r="J942" s="93"/>
      <c r="K942" s="15" t="str">
        <f t="shared" si="83"/>
        <v>SEDUC E 47</v>
      </c>
      <c r="L942" s="15" t="e">
        <f>VLOOKUP(K942,[3]Matriz!$A:$B,2,FALSE)</f>
        <v>#N/A</v>
      </c>
    </row>
    <row r="943" spans="1:1025" hidden="1">
      <c r="A943" s="114">
        <f ca="1">H943</f>
        <v>82.87</v>
      </c>
      <c r="B943" s="40" t="s">
        <v>15</v>
      </c>
      <c r="C943" s="41"/>
      <c r="D943" s="41"/>
      <c r="E943" s="36"/>
      <c r="F943" s="36"/>
      <c r="G943" s="36"/>
      <c r="H943" s="69">
        <f ca="1">SUM(H934:H942)</f>
        <v>82.87</v>
      </c>
      <c r="I943" s="87" t="str">
        <f>A932</f>
        <v>SEDUC E 47</v>
      </c>
      <c r="J943" s="107">
        <f ca="1">H943</f>
        <v>82.87</v>
      </c>
      <c r="K943" s="15" t="str">
        <f>I943</f>
        <v>SEDUC E 47</v>
      </c>
      <c r="L943" s="15" t="e">
        <f>VLOOKUP(K943,[3]Matriz!$A:$B,2,FALSE)</f>
        <v>#N/A</v>
      </c>
    </row>
    <row r="944" spans="1:1025" hidden="1">
      <c r="A944" s="15"/>
      <c r="B944" s="58"/>
      <c r="C944" s="59"/>
      <c r="D944" s="59"/>
      <c r="E944" s="60"/>
      <c r="F944" s="61"/>
      <c r="G944" s="151"/>
      <c r="H944" s="70"/>
      <c r="I944" s="87"/>
      <c r="J944" s="93"/>
      <c r="K944" s="15" t="str">
        <f t="shared" si="83"/>
        <v>SEDUC E 47</v>
      </c>
      <c r="L944" s="15" t="e">
        <f>VLOOKUP(K944,[3]Matriz!$A:$B,2,FALSE)</f>
        <v>#N/A</v>
      </c>
    </row>
    <row r="945" spans="1:1025" ht="20.25" hidden="1">
      <c r="B945" s="354" t="str">
        <f>A946</f>
        <v>SEDUC E 48</v>
      </c>
      <c r="C945" s="355"/>
      <c r="D945" s="355"/>
      <c r="E945" s="355"/>
      <c r="F945" s="355"/>
      <c r="G945" s="355"/>
      <c r="H945" s="356"/>
      <c r="I945" s="87"/>
      <c r="J945" s="93"/>
      <c r="K945" s="85" t="str">
        <f>B945</f>
        <v>SEDUC E 48</v>
      </c>
      <c r="L945" s="15" t="e">
        <f>VLOOKUP(K945,[3]Matriz!$A:$B,2,FALSE)</f>
        <v>#N/A</v>
      </c>
      <c r="AMK945" s="15"/>
    </row>
    <row r="946" spans="1:1025" hidden="1">
      <c r="A946" s="26" t="s">
        <v>143</v>
      </c>
      <c r="B946" s="375" t="s">
        <v>144</v>
      </c>
      <c r="C946" s="376"/>
      <c r="D946" s="376"/>
      <c r="E946" s="376"/>
      <c r="F946" s="377"/>
      <c r="G946" s="71" t="s">
        <v>5</v>
      </c>
      <c r="H946" s="259" t="s">
        <v>6</v>
      </c>
      <c r="I946" s="87"/>
      <c r="J946" s="93"/>
      <c r="K946" s="15" t="str">
        <f t="shared" ref="K946:K955" si="87">K945</f>
        <v>SEDUC E 48</v>
      </c>
      <c r="L946" s="15" t="e">
        <f>VLOOKUP(K946,[3]Matriz!$A:$B,2,FALSE)</f>
        <v>#N/A</v>
      </c>
    </row>
    <row r="947" spans="1:1025" s="14" customFormat="1" hidden="1">
      <c r="B947" s="29" t="s">
        <v>7</v>
      </c>
      <c r="C947" s="29" t="s">
        <v>8</v>
      </c>
      <c r="D947" s="29" t="s">
        <v>9</v>
      </c>
      <c r="E947" s="29" t="s">
        <v>10</v>
      </c>
      <c r="F947" s="29" t="s">
        <v>11</v>
      </c>
      <c r="G947" s="72" t="s">
        <v>12</v>
      </c>
      <c r="H947" s="29" t="s">
        <v>13</v>
      </c>
      <c r="I947" s="166"/>
      <c r="J947" s="167"/>
      <c r="K947" s="15" t="str">
        <f t="shared" si="87"/>
        <v>SEDUC E 48</v>
      </c>
      <c r="L947" s="15" t="e">
        <f>VLOOKUP(K947,[3]Matriz!$A:$B,2,FALSE)</f>
        <v>#N/A</v>
      </c>
      <c r="M947" s="165"/>
      <c r="N947" s="165"/>
      <c r="O947" s="165"/>
      <c r="P947" s="165"/>
      <c r="Q947" s="165"/>
      <c r="R947" s="165"/>
      <c r="S947" s="165"/>
      <c r="T947" s="165"/>
      <c r="U947" s="165"/>
      <c r="V947" s="165"/>
      <c r="W947" s="165"/>
      <c r="X947" s="165"/>
      <c r="Y947" s="165"/>
      <c r="Z947" s="165"/>
      <c r="AA947" s="165"/>
      <c r="AB947" s="165"/>
      <c r="AC947" s="165"/>
      <c r="AD947" s="165"/>
      <c r="AE947" s="165"/>
      <c r="AF947" s="165"/>
      <c r="AG947" s="165"/>
      <c r="AH947" s="165"/>
      <c r="AI947" s="165"/>
      <c r="AJ947" s="165"/>
      <c r="AK947" s="165"/>
      <c r="AL947" s="165"/>
      <c r="AM947" s="165"/>
      <c r="AN947" s="165"/>
      <c r="AO947" s="165"/>
      <c r="AP947" s="165"/>
      <c r="AQ947" s="165"/>
      <c r="AR947" s="165"/>
      <c r="AS947" s="165"/>
      <c r="AT947" s="165"/>
      <c r="AU947" s="165"/>
      <c r="AV947" s="165"/>
      <c r="AW947" s="165"/>
      <c r="AX947" s="165"/>
      <c r="AY947" s="165"/>
      <c r="AZ947" s="165"/>
      <c r="BA947" s="165"/>
      <c r="BB947" s="165"/>
      <c r="BC947" s="165"/>
      <c r="BD947" s="165"/>
      <c r="BE947" s="165"/>
      <c r="BF947" s="165"/>
      <c r="BG947" s="165"/>
      <c r="BH947" s="165"/>
      <c r="BI947" s="165"/>
      <c r="BJ947" s="165"/>
      <c r="BK947" s="165"/>
      <c r="BL947" s="165"/>
      <c r="BM947" s="165"/>
      <c r="BN947" s="165"/>
      <c r="BO947" s="165"/>
      <c r="BP947" s="165"/>
      <c r="BQ947" s="165"/>
      <c r="BR947" s="165"/>
      <c r="BS947" s="165"/>
      <c r="BT947" s="165"/>
      <c r="BU947" s="165"/>
      <c r="BV947" s="165"/>
      <c r="BW947" s="165"/>
      <c r="BX947" s="165"/>
      <c r="BY947" s="165"/>
      <c r="BZ947" s="165"/>
      <c r="CA947" s="165"/>
      <c r="CB947" s="165"/>
      <c r="CC947" s="165"/>
      <c r="CD947" s="165"/>
      <c r="CE947" s="165"/>
      <c r="CF947" s="165"/>
      <c r="CG947" s="165"/>
      <c r="CH947" s="165"/>
      <c r="CI947" s="165"/>
      <c r="CJ947" s="165"/>
      <c r="CK947" s="165"/>
      <c r="CL947" s="165"/>
      <c r="CM947" s="165"/>
      <c r="CN947" s="165"/>
      <c r="CO947" s="165"/>
      <c r="CP947" s="165"/>
      <c r="CQ947" s="165"/>
      <c r="CR947" s="165"/>
      <c r="CS947" s="165"/>
      <c r="CT947" s="165"/>
      <c r="CU947" s="165"/>
      <c r="CV947" s="165"/>
      <c r="CW947" s="165"/>
      <c r="CX947" s="165"/>
      <c r="CY947" s="165"/>
      <c r="CZ947" s="165"/>
      <c r="DA947" s="165"/>
      <c r="DB947" s="165"/>
      <c r="DC947" s="165"/>
      <c r="DD947" s="165"/>
      <c r="DE947" s="165"/>
      <c r="DF947" s="165"/>
      <c r="DG947" s="165"/>
      <c r="DH947" s="165"/>
      <c r="DI947" s="165"/>
      <c r="DJ947" s="165"/>
      <c r="DK947" s="165"/>
      <c r="DL947" s="165"/>
      <c r="DM947" s="165"/>
      <c r="DN947" s="165"/>
      <c r="DO947" s="165"/>
      <c r="DP947" s="165"/>
      <c r="DQ947" s="165"/>
      <c r="DR947" s="165"/>
      <c r="DS947" s="165"/>
      <c r="DT947" s="165"/>
      <c r="DU947" s="165"/>
      <c r="DV947" s="165"/>
      <c r="DW947" s="165"/>
      <c r="DX947" s="165"/>
      <c r="DY947" s="165"/>
      <c r="DZ947" s="165"/>
      <c r="EA947" s="165"/>
      <c r="EB947" s="165"/>
      <c r="EC947" s="165"/>
      <c r="ED947" s="165"/>
      <c r="EE947" s="165"/>
      <c r="EF947" s="165"/>
      <c r="EG947" s="165"/>
      <c r="EH947" s="165"/>
      <c r="EI947" s="165"/>
      <c r="EJ947" s="165"/>
      <c r="EK947" s="165"/>
      <c r="EL947" s="165"/>
      <c r="EM947" s="165"/>
      <c r="EN947" s="165"/>
      <c r="EO947" s="165"/>
      <c r="EP947" s="165"/>
      <c r="EQ947" s="165"/>
      <c r="ER947" s="165"/>
      <c r="ES947" s="165"/>
      <c r="ET947" s="165"/>
      <c r="EU947" s="165"/>
      <c r="EV947" s="165"/>
      <c r="EW947" s="165"/>
      <c r="EX947" s="165"/>
      <c r="EY947" s="165"/>
      <c r="EZ947" s="165"/>
      <c r="FA947" s="165"/>
      <c r="FB947" s="165"/>
      <c r="FC947" s="165"/>
      <c r="FD947" s="165"/>
      <c r="FE947" s="165"/>
      <c r="FF947" s="165"/>
      <c r="FG947" s="165"/>
      <c r="FH947" s="165"/>
      <c r="FI947" s="165"/>
      <c r="FJ947" s="165"/>
      <c r="FK947" s="165"/>
      <c r="FL947" s="165"/>
      <c r="FM947" s="165"/>
      <c r="FN947" s="165"/>
      <c r="FO947" s="165"/>
      <c r="FP947" s="165"/>
      <c r="FQ947" s="165"/>
      <c r="FR947" s="165"/>
      <c r="FS947" s="165"/>
      <c r="FT947" s="165"/>
      <c r="FU947" s="165"/>
      <c r="FV947" s="165"/>
      <c r="FW947" s="165"/>
      <c r="FX947" s="165"/>
      <c r="FY947" s="165"/>
      <c r="FZ947" s="165"/>
      <c r="GA947" s="165"/>
      <c r="GB947" s="165"/>
      <c r="GC947" s="165"/>
      <c r="GD947" s="165"/>
      <c r="GE947" s="165"/>
      <c r="GF947" s="165"/>
      <c r="GG947" s="165"/>
      <c r="GH947" s="165"/>
      <c r="GI947" s="165"/>
      <c r="GJ947" s="165"/>
      <c r="GK947" s="165"/>
      <c r="GL947" s="165"/>
      <c r="GM947" s="165"/>
      <c r="GN947" s="165"/>
      <c r="GO947" s="165"/>
      <c r="GP947" s="165"/>
      <c r="GQ947" s="165"/>
      <c r="GR947" s="165"/>
      <c r="GS947" s="165"/>
      <c r="GT947" s="165"/>
      <c r="GU947" s="165"/>
      <c r="GV947" s="165"/>
      <c r="GW947" s="165"/>
      <c r="GX947" s="165"/>
      <c r="GY947" s="165"/>
      <c r="GZ947" s="165"/>
      <c r="HA947" s="165"/>
      <c r="HB947" s="165"/>
      <c r="HC947" s="165"/>
      <c r="HD947" s="165"/>
      <c r="HE947" s="165"/>
      <c r="HF947" s="165"/>
      <c r="HG947" s="165"/>
      <c r="HH947" s="165"/>
      <c r="HI947" s="165"/>
      <c r="HJ947" s="165"/>
      <c r="HK947" s="165"/>
      <c r="HL947" s="165"/>
      <c r="HM947" s="165"/>
      <c r="HN947" s="165"/>
      <c r="HO947" s="165"/>
      <c r="HP947" s="165"/>
      <c r="HQ947" s="165"/>
      <c r="HR947" s="165"/>
      <c r="HS947" s="165"/>
      <c r="HT947" s="165"/>
      <c r="HU947" s="165"/>
      <c r="HV947" s="165"/>
      <c r="HW947" s="165"/>
      <c r="HX947" s="165"/>
      <c r="HY947" s="165"/>
      <c r="HZ947" s="165"/>
      <c r="IA947" s="165"/>
      <c r="IB947" s="165"/>
      <c r="IC947" s="165"/>
      <c r="ID947" s="165"/>
      <c r="IE947" s="165"/>
      <c r="IF947" s="165"/>
      <c r="IG947" s="165"/>
      <c r="IH947" s="165"/>
      <c r="II947" s="165"/>
      <c r="IJ947" s="165"/>
      <c r="IK947" s="165"/>
      <c r="IL947" s="165"/>
      <c r="IM947" s="165"/>
      <c r="IN947" s="165"/>
      <c r="IO947" s="165"/>
      <c r="IP947" s="165"/>
      <c r="IQ947" s="165"/>
      <c r="IR947" s="165"/>
      <c r="IS947" s="165"/>
      <c r="IT947" s="165"/>
      <c r="IU947" s="165"/>
      <c r="IV947" s="165"/>
      <c r="IW947" s="165"/>
      <c r="IX947" s="165"/>
      <c r="IY947" s="165"/>
      <c r="IZ947" s="165"/>
      <c r="JA947" s="165"/>
      <c r="JB947" s="165"/>
      <c r="JC947" s="165"/>
      <c r="JD947" s="165"/>
      <c r="JE947" s="165"/>
      <c r="JF947" s="165"/>
      <c r="JG947" s="165"/>
      <c r="JH947" s="165"/>
      <c r="JI947" s="165"/>
      <c r="JJ947" s="165"/>
      <c r="JK947" s="165"/>
      <c r="JL947" s="165"/>
      <c r="JM947" s="165"/>
      <c r="JN947" s="165"/>
      <c r="JO947" s="165"/>
      <c r="JP947" s="165"/>
      <c r="JQ947" s="165"/>
      <c r="JR947" s="165"/>
      <c r="JS947" s="165"/>
      <c r="JT947" s="165"/>
      <c r="JU947" s="165"/>
      <c r="JV947" s="165"/>
      <c r="JW947" s="165"/>
      <c r="JX947" s="165"/>
      <c r="JY947" s="165"/>
      <c r="JZ947" s="165"/>
      <c r="KA947" s="165"/>
      <c r="KB947" s="165"/>
      <c r="KC947" s="165"/>
      <c r="KD947" s="165"/>
      <c r="KE947" s="165"/>
      <c r="KF947" s="165"/>
      <c r="KG947" s="165"/>
      <c r="KH947" s="165"/>
      <c r="KI947" s="165"/>
      <c r="KJ947" s="165"/>
      <c r="KK947" s="165"/>
      <c r="KL947" s="165"/>
      <c r="KM947" s="165"/>
      <c r="KN947" s="165"/>
      <c r="KO947" s="165"/>
      <c r="KP947" s="165"/>
      <c r="KQ947" s="165"/>
      <c r="KR947" s="165"/>
      <c r="KS947" s="165"/>
      <c r="KT947" s="165"/>
      <c r="KU947" s="165"/>
      <c r="KV947" s="165"/>
      <c r="KW947" s="165"/>
      <c r="KX947" s="165"/>
      <c r="KY947" s="165"/>
      <c r="KZ947" s="165"/>
      <c r="LA947" s="165"/>
      <c r="LB947" s="165"/>
      <c r="LC947" s="165"/>
      <c r="LD947" s="165"/>
      <c r="LE947" s="165"/>
      <c r="LF947" s="165"/>
      <c r="LG947" s="165"/>
      <c r="LH947" s="165"/>
      <c r="LI947" s="165"/>
      <c r="LJ947" s="165"/>
      <c r="LK947" s="165"/>
      <c r="LL947" s="165"/>
      <c r="LM947" s="165"/>
      <c r="LN947" s="165"/>
      <c r="LO947" s="165"/>
      <c r="LP947" s="165"/>
      <c r="LQ947" s="165"/>
      <c r="LR947" s="165"/>
      <c r="LS947" s="165"/>
      <c r="LT947" s="165"/>
      <c r="LU947" s="165"/>
      <c r="LV947" s="165"/>
      <c r="LW947" s="165"/>
      <c r="LX947" s="165"/>
      <c r="LY947" s="165"/>
      <c r="LZ947" s="165"/>
      <c r="MA947" s="165"/>
      <c r="MB947" s="165"/>
      <c r="MC947" s="165"/>
      <c r="MD947" s="165"/>
      <c r="ME947" s="165"/>
      <c r="MF947" s="165"/>
      <c r="MG947" s="165"/>
      <c r="MH947" s="165"/>
      <c r="MI947" s="165"/>
      <c r="MJ947" s="165"/>
      <c r="MK947" s="165"/>
      <c r="ML947" s="165"/>
      <c r="MM947" s="165"/>
      <c r="MN947" s="165"/>
      <c r="MO947" s="165"/>
      <c r="MP947" s="165"/>
      <c r="MQ947" s="165"/>
      <c r="MR947" s="165"/>
      <c r="MS947" s="165"/>
      <c r="MT947" s="165"/>
      <c r="MU947" s="165"/>
      <c r="MV947" s="165"/>
      <c r="MW947" s="165"/>
      <c r="MX947" s="165"/>
      <c r="MY947" s="165"/>
      <c r="MZ947" s="165"/>
      <c r="NA947" s="165"/>
      <c r="NB947" s="165"/>
      <c r="NC947" s="165"/>
      <c r="ND947" s="165"/>
      <c r="NE947" s="165"/>
      <c r="NF947" s="165"/>
      <c r="NG947" s="165"/>
      <c r="NH947" s="165"/>
      <c r="NI947" s="165"/>
      <c r="NJ947" s="165"/>
      <c r="NK947" s="165"/>
      <c r="NL947" s="165"/>
      <c r="NM947" s="165"/>
      <c r="NN947" s="165"/>
      <c r="NO947" s="165"/>
      <c r="NP947" s="165"/>
      <c r="NQ947" s="165"/>
      <c r="NR947" s="165"/>
      <c r="NS947" s="165"/>
      <c r="NT947" s="165"/>
      <c r="NU947" s="165"/>
      <c r="NV947" s="165"/>
      <c r="NW947" s="165"/>
      <c r="NX947" s="165"/>
      <c r="NY947" s="165"/>
      <c r="NZ947" s="165"/>
      <c r="OA947" s="165"/>
      <c r="OB947" s="165"/>
      <c r="OC947" s="165"/>
      <c r="OD947" s="165"/>
      <c r="OE947" s="165"/>
      <c r="OF947" s="165"/>
      <c r="OG947" s="165"/>
      <c r="OH947" s="165"/>
      <c r="OI947" s="165"/>
      <c r="OJ947" s="165"/>
      <c r="OK947" s="165"/>
      <c r="OL947" s="165"/>
      <c r="OM947" s="165"/>
      <c r="ON947" s="165"/>
      <c r="OO947" s="165"/>
      <c r="OP947" s="165"/>
      <c r="OQ947" s="165"/>
      <c r="OR947" s="165"/>
      <c r="OS947" s="165"/>
      <c r="OT947" s="165"/>
      <c r="OU947" s="165"/>
      <c r="OV947" s="165"/>
      <c r="OW947" s="165"/>
      <c r="OX947" s="165"/>
      <c r="OY947" s="165"/>
      <c r="OZ947" s="165"/>
      <c r="PA947" s="165"/>
      <c r="PB947" s="165"/>
      <c r="PC947" s="165"/>
      <c r="PD947" s="165"/>
      <c r="PE947" s="165"/>
      <c r="PF947" s="165"/>
      <c r="PG947" s="165"/>
      <c r="PH947" s="165"/>
      <c r="PI947" s="165"/>
      <c r="PJ947" s="165"/>
      <c r="PK947" s="165"/>
      <c r="PL947" s="165"/>
      <c r="PM947" s="165"/>
      <c r="PN947" s="165"/>
      <c r="PO947" s="165"/>
      <c r="PP947" s="165"/>
      <c r="PQ947" s="165"/>
      <c r="PR947" s="165"/>
      <c r="PS947" s="165"/>
      <c r="PT947" s="165"/>
      <c r="PU947" s="165"/>
      <c r="PV947" s="165"/>
      <c r="PW947" s="165"/>
      <c r="PX947" s="165"/>
      <c r="PY947" s="165"/>
      <c r="PZ947" s="165"/>
      <c r="QA947" s="165"/>
      <c r="QB947" s="165"/>
      <c r="QC947" s="165"/>
      <c r="QD947" s="165"/>
      <c r="QE947" s="165"/>
      <c r="QF947" s="165"/>
      <c r="QG947" s="165"/>
      <c r="QH947" s="165"/>
      <c r="QI947" s="165"/>
      <c r="QJ947" s="165"/>
      <c r="QK947" s="165"/>
      <c r="QL947" s="165"/>
      <c r="QM947" s="165"/>
      <c r="QN947" s="165"/>
      <c r="QO947" s="165"/>
      <c r="QP947" s="165"/>
      <c r="QQ947" s="165"/>
      <c r="QR947" s="165"/>
      <c r="QS947" s="165"/>
      <c r="QT947" s="165"/>
      <c r="QU947" s="165"/>
      <c r="QV947" s="165"/>
      <c r="QW947" s="165"/>
      <c r="QX947" s="165"/>
      <c r="QY947" s="165"/>
      <c r="QZ947" s="165"/>
      <c r="RA947" s="165"/>
      <c r="RB947" s="165"/>
      <c r="RC947" s="165"/>
      <c r="RD947" s="165"/>
      <c r="RE947" s="165"/>
      <c r="RF947" s="165"/>
      <c r="RG947" s="165"/>
      <c r="RH947" s="165"/>
      <c r="RI947" s="165"/>
      <c r="RJ947" s="165"/>
      <c r="RK947" s="165"/>
      <c r="RL947" s="165"/>
      <c r="RM947" s="165"/>
      <c r="RN947" s="165"/>
      <c r="RO947" s="165"/>
      <c r="RP947" s="165"/>
      <c r="RQ947" s="165"/>
      <c r="RR947" s="165"/>
      <c r="RS947" s="165"/>
      <c r="RT947" s="165"/>
      <c r="RU947" s="165"/>
      <c r="RV947" s="165"/>
      <c r="RW947" s="165"/>
      <c r="RX947" s="165"/>
      <c r="RY947" s="165"/>
      <c r="RZ947" s="165"/>
      <c r="SA947" s="165"/>
      <c r="SB947" s="165"/>
      <c r="SC947" s="165"/>
      <c r="SD947" s="165"/>
      <c r="SE947" s="165"/>
      <c r="SF947" s="165"/>
      <c r="SG947" s="165"/>
      <c r="SH947" s="165"/>
      <c r="SI947" s="165"/>
      <c r="SJ947" s="165"/>
      <c r="SK947" s="165"/>
      <c r="SL947" s="165"/>
      <c r="SM947" s="165"/>
      <c r="SN947" s="165"/>
      <c r="SO947" s="165"/>
      <c r="SP947" s="165"/>
      <c r="SQ947" s="165"/>
      <c r="SR947" s="165"/>
      <c r="SS947" s="165"/>
      <c r="ST947" s="165"/>
      <c r="SU947" s="165"/>
      <c r="SV947" s="165"/>
      <c r="SW947" s="165"/>
      <c r="SX947" s="165"/>
      <c r="SY947" s="165"/>
      <c r="SZ947" s="165"/>
      <c r="TA947" s="165"/>
      <c r="TB947" s="165"/>
      <c r="TC947" s="165"/>
      <c r="TD947" s="165"/>
      <c r="TE947" s="165"/>
      <c r="TF947" s="165"/>
      <c r="TG947" s="165"/>
      <c r="TH947" s="165"/>
      <c r="TI947" s="165"/>
      <c r="TJ947" s="165"/>
      <c r="TK947" s="165"/>
      <c r="TL947" s="165"/>
      <c r="TM947" s="165"/>
      <c r="TN947" s="165"/>
      <c r="TO947" s="165"/>
      <c r="TP947" s="165"/>
      <c r="TQ947" s="165"/>
      <c r="TR947" s="165"/>
      <c r="TS947" s="165"/>
      <c r="TT947" s="165"/>
      <c r="TU947" s="165"/>
      <c r="TV947" s="165"/>
      <c r="TW947" s="165"/>
      <c r="TX947" s="165"/>
      <c r="TY947" s="165"/>
      <c r="TZ947" s="165"/>
      <c r="UA947" s="165"/>
      <c r="UB947" s="165"/>
      <c r="UC947" s="165"/>
      <c r="UD947" s="165"/>
      <c r="UE947" s="165"/>
      <c r="UF947" s="165"/>
      <c r="UG947" s="165"/>
      <c r="UH947" s="165"/>
      <c r="UI947" s="165"/>
      <c r="UJ947" s="165"/>
      <c r="UK947" s="165"/>
      <c r="UL947" s="165"/>
      <c r="UM947" s="165"/>
      <c r="UN947" s="165"/>
      <c r="UO947" s="165"/>
      <c r="UP947" s="165"/>
      <c r="UQ947" s="165"/>
      <c r="UR947" s="165"/>
      <c r="US947" s="165"/>
      <c r="UT947" s="165"/>
      <c r="UU947" s="165"/>
      <c r="UV947" s="165"/>
      <c r="UW947" s="165"/>
      <c r="UX947" s="165"/>
      <c r="UY947" s="165"/>
      <c r="UZ947" s="165"/>
      <c r="VA947" s="165"/>
      <c r="VB947" s="165"/>
      <c r="VC947" s="165"/>
      <c r="VD947" s="165"/>
      <c r="VE947" s="165"/>
      <c r="VF947" s="165"/>
      <c r="VG947" s="165"/>
      <c r="VH947" s="165"/>
      <c r="VI947" s="165"/>
      <c r="VJ947" s="165"/>
      <c r="VK947" s="165"/>
      <c r="VL947" s="165"/>
      <c r="VM947" s="165"/>
      <c r="VN947" s="165"/>
      <c r="VO947" s="165"/>
      <c r="VP947" s="165"/>
      <c r="VQ947" s="165"/>
      <c r="VR947" s="165"/>
      <c r="VS947" s="165"/>
      <c r="VT947" s="165"/>
      <c r="VU947" s="165"/>
      <c r="VV947" s="165"/>
      <c r="VW947" s="165"/>
      <c r="VX947" s="165"/>
      <c r="VY947" s="165"/>
      <c r="VZ947" s="165"/>
      <c r="WA947" s="165"/>
      <c r="WB947" s="165"/>
      <c r="WC947" s="165"/>
      <c r="WD947" s="165"/>
      <c r="WE947" s="165"/>
      <c r="WF947" s="165"/>
      <c r="WG947" s="165"/>
      <c r="WH947" s="165"/>
      <c r="WI947" s="165"/>
      <c r="WJ947" s="165"/>
      <c r="WK947" s="165"/>
      <c r="WL947" s="165"/>
      <c r="WM947" s="165"/>
      <c r="WN947" s="165"/>
      <c r="WO947" s="165"/>
      <c r="WP947" s="165"/>
      <c r="WQ947" s="165"/>
      <c r="WR947" s="165"/>
      <c r="WS947" s="165"/>
      <c r="WT947" s="165"/>
      <c r="WU947" s="165"/>
      <c r="WV947" s="165"/>
      <c r="WW947" s="165"/>
      <c r="WX947" s="165"/>
      <c r="WY947" s="165"/>
      <c r="WZ947" s="165"/>
      <c r="XA947" s="165"/>
      <c r="XB947" s="165"/>
      <c r="XC947" s="165"/>
      <c r="XD947" s="165"/>
      <c r="XE947" s="165"/>
      <c r="XF947" s="165"/>
      <c r="XG947" s="165"/>
      <c r="XH947" s="165"/>
      <c r="XI947" s="165"/>
      <c r="XJ947" s="165"/>
      <c r="XK947" s="165"/>
      <c r="XL947" s="165"/>
      <c r="XM947" s="165"/>
      <c r="XN947" s="165"/>
      <c r="XO947" s="165"/>
      <c r="XP947" s="165"/>
      <c r="XQ947" s="165"/>
      <c r="XR947" s="165"/>
      <c r="XS947" s="165"/>
      <c r="XT947" s="165"/>
      <c r="XU947" s="165"/>
      <c r="XV947" s="165"/>
      <c r="XW947" s="165"/>
      <c r="XX947" s="165"/>
      <c r="XY947" s="165"/>
      <c r="XZ947" s="165"/>
      <c r="YA947" s="165"/>
      <c r="YB947" s="165"/>
      <c r="YC947" s="165"/>
      <c r="YD947" s="165"/>
      <c r="YE947" s="165"/>
      <c r="YF947" s="165"/>
      <c r="YG947" s="165"/>
      <c r="YH947" s="165"/>
      <c r="YI947" s="165"/>
      <c r="YJ947" s="165"/>
      <c r="YK947" s="165"/>
      <c r="YL947" s="165"/>
      <c r="YM947" s="165"/>
      <c r="YN947" s="165"/>
      <c r="YO947" s="165"/>
      <c r="YP947" s="165"/>
      <c r="YQ947" s="165"/>
      <c r="YR947" s="165"/>
      <c r="YS947" s="165"/>
      <c r="YT947" s="165"/>
      <c r="YU947" s="165"/>
      <c r="YV947" s="165"/>
      <c r="YW947" s="165"/>
      <c r="YX947" s="165"/>
      <c r="YY947" s="165"/>
      <c r="YZ947" s="165"/>
      <c r="ZA947" s="165"/>
      <c r="ZB947" s="165"/>
      <c r="ZC947" s="165"/>
      <c r="ZD947" s="165"/>
      <c r="ZE947" s="165"/>
      <c r="ZF947" s="165"/>
      <c r="ZG947" s="165"/>
      <c r="ZH947" s="165"/>
      <c r="ZI947" s="165"/>
      <c r="ZJ947" s="165"/>
      <c r="ZK947" s="165"/>
      <c r="ZL947" s="165"/>
      <c r="ZM947" s="165"/>
      <c r="ZN947" s="165"/>
      <c r="ZO947" s="165"/>
      <c r="ZP947" s="165"/>
      <c r="ZQ947" s="165"/>
      <c r="ZR947" s="165"/>
      <c r="ZS947" s="165"/>
      <c r="ZT947" s="165"/>
      <c r="ZU947" s="165"/>
      <c r="ZV947" s="165"/>
      <c r="ZW947" s="165"/>
      <c r="ZX947" s="165"/>
      <c r="ZY947" s="165"/>
      <c r="ZZ947" s="165"/>
      <c r="AAA947" s="165"/>
      <c r="AAB947" s="165"/>
      <c r="AAC947" s="165"/>
      <c r="AAD947" s="165"/>
      <c r="AAE947" s="165"/>
      <c r="AAF947" s="165"/>
      <c r="AAG947" s="165"/>
      <c r="AAH947" s="165"/>
      <c r="AAI947" s="165"/>
      <c r="AAJ947" s="165"/>
      <c r="AAK947" s="165"/>
      <c r="AAL947" s="165"/>
      <c r="AAM947" s="165"/>
      <c r="AAN947" s="165"/>
      <c r="AAO947" s="165"/>
      <c r="AAP947" s="165"/>
      <c r="AAQ947" s="165"/>
      <c r="AAR947" s="165"/>
      <c r="AAS947" s="165"/>
      <c r="AAT947" s="165"/>
      <c r="AAU947" s="165"/>
      <c r="AAV947" s="165"/>
      <c r="AAW947" s="165"/>
      <c r="AAX947" s="165"/>
      <c r="AAY947" s="165"/>
      <c r="AAZ947" s="165"/>
      <c r="ABA947" s="165"/>
      <c r="ABB947" s="165"/>
      <c r="ABC947" s="165"/>
      <c r="ABD947" s="165"/>
      <c r="ABE947" s="165"/>
      <c r="ABF947" s="165"/>
      <c r="ABG947" s="165"/>
      <c r="ABH947" s="165"/>
      <c r="ABI947" s="165"/>
      <c r="ABJ947" s="165"/>
      <c r="ABK947" s="165"/>
      <c r="ABL947" s="165"/>
      <c r="ABM947" s="165"/>
      <c r="ABN947" s="165"/>
      <c r="ABO947" s="165"/>
      <c r="ABP947" s="165"/>
      <c r="ABQ947" s="165"/>
      <c r="ABR947" s="165"/>
      <c r="ABS947" s="165"/>
      <c r="ABT947" s="165"/>
      <c r="ABU947" s="165"/>
      <c r="ABV947" s="165"/>
      <c r="ABW947" s="165"/>
      <c r="ABX947" s="165"/>
      <c r="ABY947" s="165"/>
      <c r="ABZ947" s="165"/>
      <c r="ACA947" s="165"/>
      <c r="ACB947" s="165"/>
      <c r="ACC947" s="165"/>
      <c r="ACD947" s="165"/>
      <c r="ACE947" s="165"/>
      <c r="ACF947" s="165"/>
      <c r="ACG947" s="165"/>
      <c r="ACH947" s="165"/>
      <c r="ACI947" s="165"/>
      <c r="ACJ947" s="165"/>
      <c r="ACK947" s="165"/>
      <c r="ACL947" s="165"/>
      <c r="ACM947" s="165"/>
      <c r="ACN947" s="165"/>
      <c r="ACO947" s="165"/>
      <c r="ACP947" s="165"/>
      <c r="ACQ947" s="165"/>
      <c r="ACR947" s="165"/>
      <c r="ACS947" s="165"/>
      <c r="ACT947" s="165"/>
      <c r="ACU947" s="165"/>
      <c r="ACV947" s="165"/>
      <c r="ACW947" s="165"/>
      <c r="ACX947" s="165"/>
      <c r="ACY947" s="165"/>
      <c r="ACZ947" s="165"/>
      <c r="ADA947" s="165"/>
      <c r="ADB947" s="165"/>
      <c r="ADC947" s="165"/>
      <c r="ADD947" s="165"/>
      <c r="ADE947" s="165"/>
      <c r="ADF947" s="165"/>
      <c r="ADG947" s="165"/>
      <c r="ADH947" s="165"/>
      <c r="ADI947" s="165"/>
      <c r="ADJ947" s="165"/>
      <c r="ADK947" s="165"/>
      <c r="ADL947" s="165"/>
      <c r="ADM947" s="165"/>
      <c r="ADN947" s="165"/>
      <c r="ADO947" s="165"/>
      <c r="ADP947" s="165"/>
      <c r="ADQ947" s="165"/>
      <c r="ADR947" s="165"/>
      <c r="ADS947" s="165"/>
      <c r="ADT947" s="165"/>
      <c r="ADU947" s="165"/>
      <c r="ADV947" s="165"/>
      <c r="ADW947" s="165"/>
      <c r="ADX947" s="165"/>
      <c r="ADY947" s="165"/>
      <c r="ADZ947" s="165"/>
      <c r="AEA947" s="165"/>
      <c r="AEB947" s="165"/>
      <c r="AEC947" s="165"/>
      <c r="AED947" s="165"/>
      <c r="AEE947" s="165"/>
      <c r="AEF947" s="165"/>
      <c r="AEG947" s="165"/>
      <c r="AEH947" s="165"/>
      <c r="AEI947" s="165"/>
      <c r="AEJ947" s="165"/>
      <c r="AEK947" s="165"/>
      <c r="AEL947" s="165"/>
      <c r="AEM947" s="165"/>
      <c r="AEN947" s="165"/>
      <c r="AEO947" s="165"/>
      <c r="AEP947" s="165"/>
      <c r="AEQ947" s="165"/>
      <c r="AER947" s="165"/>
      <c r="AES947" s="165"/>
      <c r="AET947" s="165"/>
      <c r="AEU947" s="165"/>
      <c r="AEV947" s="165"/>
      <c r="AEW947" s="165"/>
      <c r="AEX947" s="165"/>
      <c r="AEY947" s="165"/>
      <c r="AEZ947" s="165"/>
      <c r="AFA947" s="165"/>
      <c r="AFB947" s="165"/>
      <c r="AFC947" s="165"/>
      <c r="AFD947" s="165"/>
      <c r="AFE947" s="165"/>
      <c r="AFF947" s="165"/>
      <c r="AFG947" s="165"/>
      <c r="AFH947" s="165"/>
      <c r="AFI947" s="165"/>
      <c r="AFJ947" s="165"/>
      <c r="AFK947" s="165"/>
      <c r="AFL947" s="165"/>
      <c r="AFM947" s="165"/>
      <c r="AFN947" s="165"/>
      <c r="AFO947" s="165"/>
      <c r="AFP947" s="165"/>
      <c r="AFQ947" s="165"/>
      <c r="AFR947" s="165"/>
      <c r="AFS947" s="165"/>
      <c r="AFT947" s="165"/>
      <c r="AFU947" s="165"/>
      <c r="AFV947" s="165"/>
      <c r="AFW947" s="165"/>
      <c r="AFX947" s="165"/>
      <c r="AFY947" s="165"/>
      <c r="AFZ947" s="165"/>
      <c r="AGA947" s="165"/>
      <c r="AGB947" s="165"/>
      <c r="AGC947" s="165"/>
      <c r="AGD947" s="165"/>
      <c r="AGE947" s="165"/>
      <c r="AGF947" s="165"/>
      <c r="AGG947" s="165"/>
      <c r="AGH947" s="165"/>
      <c r="AGI947" s="165"/>
      <c r="AGJ947" s="165"/>
      <c r="AGK947" s="165"/>
      <c r="AGL947" s="165"/>
      <c r="AGM947" s="165"/>
      <c r="AGN947" s="165"/>
      <c r="AGO947" s="165"/>
      <c r="AGP947" s="165"/>
      <c r="AGQ947" s="165"/>
      <c r="AGR947" s="165"/>
      <c r="AGS947" s="165"/>
      <c r="AGT947" s="165"/>
      <c r="AGU947" s="165"/>
      <c r="AGV947" s="165"/>
      <c r="AGW947" s="165"/>
      <c r="AGX947" s="165"/>
      <c r="AGY947" s="165"/>
      <c r="AGZ947" s="165"/>
      <c r="AHA947" s="165"/>
      <c r="AHB947" s="165"/>
      <c r="AHC947" s="165"/>
      <c r="AHD947" s="165"/>
      <c r="AHE947" s="165"/>
      <c r="AHF947" s="165"/>
      <c r="AHG947" s="165"/>
      <c r="AHH947" s="165"/>
      <c r="AHI947" s="165"/>
      <c r="AHJ947" s="165"/>
      <c r="AHK947" s="165"/>
      <c r="AHL947" s="165"/>
      <c r="AHM947" s="165"/>
      <c r="AHN947" s="165"/>
      <c r="AHO947" s="165"/>
      <c r="AHP947" s="165"/>
      <c r="AHQ947" s="165"/>
      <c r="AHR947" s="165"/>
      <c r="AHS947" s="165"/>
      <c r="AHT947" s="165"/>
      <c r="AHU947" s="165"/>
      <c r="AHV947" s="165"/>
      <c r="AHW947" s="165"/>
      <c r="AHX947" s="165"/>
      <c r="AHY947" s="165"/>
      <c r="AHZ947" s="165"/>
      <c r="AIA947" s="165"/>
      <c r="AIB947" s="165"/>
      <c r="AIC947" s="165"/>
      <c r="AID947" s="165"/>
      <c r="AIE947" s="165"/>
      <c r="AIF947" s="165"/>
      <c r="AIG947" s="165"/>
      <c r="AIH947" s="165"/>
      <c r="AII947" s="165"/>
      <c r="AIJ947" s="165"/>
      <c r="AIK947" s="165"/>
      <c r="AIL947" s="165"/>
      <c r="AIM947" s="165"/>
      <c r="AIN947" s="165"/>
      <c r="AIO947" s="165"/>
      <c r="AIP947" s="165"/>
      <c r="AIQ947" s="165"/>
      <c r="AIR947" s="165"/>
      <c r="AIS947" s="165"/>
      <c r="AIT947" s="165"/>
      <c r="AIU947" s="165"/>
      <c r="AIV947" s="165"/>
      <c r="AIW947" s="165"/>
      <c r="AIX947" s="165"/>
      <c r="AIY947" s="165"/>
      <c r="AIZ947" s="165"/>
      <c r="AJA947" s="165"/>
      <c r="AJB947" s="165"/>
      <c r="AJC947" s="165"/>
      <c r="AJD947" s="165"/>
      <c r="AJE947" s="165"/>
      <c r="AJF947" s="165"/>
      <c r="AJG947" s="165"/>
      <c r="AJH947" s="165"/>
      <c r="AJI947" s="165"/>
      <c r="AJJ947" s="165"/>
      <c r="AJK947" s="165"/>
      <c r="AJL947" s="165"/>
      <c r="AJM947" s="165"/>
      <c r="AJN947" s="165"/>
      <c r="AJO947" s="165"/>
      <c r="AJP947" s="165"/>
      <c r="AJQ947" s="165"/>
      <c r="AJR947" s="165"/>
      <c r="AJS947" s="165"/>
      <c r="AJT947" s="165"/>
      <c r="AJU947" s="165"/>
      <c r="AJV947" s="165"/>
      <c r="AJW947" s="165"/>
      <c r="AJX947" s="165"/>
      <c r="AJY947" s="165"/>
      <c r="AJZ947" s="165"/>
      <c r="AKA947" s="165"/>
      <c r="AKB947" s="165"/>
      <c r="AKC947" s="165"/>
      <c r="AKD947" s="165"/>
      <c r="AKE947" s="165"/>
      <c r="AKF947" s="165"/>
      <c r="AKG947" s="165"/>
      <c r="AKH947" s="165"/>
      <c r="AKI947" s="165"/>
      <c r="AKJ947" s="165"/>
      <c r="AKK947" s="165"/>
      <c r="AKL947" s="165"/>
      <c r="AKM947" s="165"/>
      <c r="AKN947" s="165"/>
      <c r="AKO947" s="165"/>
      <c r="AKP947" s="165"/>
      <c r="AKQ947" s="165"/>
      <c r="AKR947" s="165"/>
      <c r="AKS947" s="165"/>
      <c r="AKT947" s="165"/>
      <c r="AKU947" s="165"/>
      <c r="AKV947" s="165"/>
      <c r="AKW947" s="165"/>
      <c r="AKX947" s="165"/>
      <c r="AKY947" s="165"/>
      <c r="AKZ947" s="165"/>
      <c r="ALA947" s="165"/>
      <c r="ALB947" s="165"/>
      <c r="ALC947" s="165"/>
      <c r="ALD947" s="165"/>
      <c r="ALE947" s="165"/>
      <c r="ALF947" s="165"/>
      <c r="ALG947" s="165"/>
      <c r="ALH947" s="165"/>
      <c r="ALI947" s="165"/>
      <c r="ALJ947" s="165"/>
      <c r="ALK947" s="165"/>
      <c r="ALL947" s="165"/>
      <c r="ALM947" s="165"/>
      <c r="ALN947" s="165"/>
      <c r="ALO947" s="165"/>
      <c r="ALP947" s="165"/>
      <c r="ALQ947" s="165"/>
      <c r="ALR947" s="165"/>
      <c r="ALS947" s="165"/>
      <c r="ALT947" s="165"/>
      <c r="ALU947" s="165"/>
      <c r="ALV947" s="165"/>
      <c r="ALW947" s="165"/>
      <c r="ALX947" s="165"/>
      <c r="ALY947" s="165"/>
      <c r="ALZ947" s="165"/>
      <c r="AMA947" s="165"/>
      <c r="AMB947" s="165"/>
      <c r="AMC947" s="165"/>
      <c r="AMD947" s="165"/>
      <c r="AME947" s="165"/>
      <c r="AMF947" s="165"/>
      <c r="AMG947" s="165"/>
      <c r="AMH947" s="165"/>
      <c r="AMI947" s="165"/>
      <c r="AMJ947" s="165"/>
    </row>
    <row r="948" spans="1:1025" ht="24" hidden="1">
      <c r="B94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8" s="41" t="s">
        <v>20</v>
      </c>
      <c r="D948" s="41">
        <v>223</v>
      </c>
      <c r="E948" s="36">
        <v>2</v>
      </c>
      <c r="F9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48" s="36">
        <f t="shared" ref="H948:H953" ca="1" si="88">ROUND(E948*G948,2)</f>
        <v>8</v>
      </c>
      <c r="I948" s="87"/>
      <c r="J948" s="93"/>
      <c r="K948" s="15" t="str">
        <f t="shared" si="87"/>
        <v>SEDUC E 48</v>
      </c>
      <c r="L948" s="15" t="e">
        <f>VLOOKUP(K948,[3]Matriz!$A:$B,2,FALSE)</f>
        <v>#N/A</v>
      </c>
    </row>
    <row r="949" spans="1:1025" hidden="1">
      <c r="B9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49" s="41" t="s">
        <v>20</v>
      </c>
      <c r="D949" s="41">
        <v>9151</v>
      </c>
      <c r="E949" s="36">
        <v>1</v>
      </c>
      <c r="F9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163,99</v>
      </c>
      <c r="H949" s="36">
        <f t="shared" ca="1" si="88"/>
        <v>163.99</v>
      </c>
      <c r="I949" s="87"/>
      <c r="J949" s="93"/>
      <c r="K949" s="15" t="str">
        <f t="shared" si="87"/>
        <v>SEDUC E 48</v>
      </c>
      <c r="L949" s="15" t="e">
        <f>VLOOKUP(K949,[3]Matriz!$A:$B,2,FALSE)</f>
        <v>#N/A</v>
      </c>
    </row>
    <row r="950" spans="1:1025" ht="36" hidden="1">
      <c r="B95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50" s="314" t="s">
        <v>38</v>
      </c>
      <c r="D950" s="314">
        <v>432</v>
      </c>
      <c r="E950" s="314">
        <v>2</v>
      </c>
      <c r="F95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950" s="314">
        <f t="shared" ca="1" si="88"/>
        <v>33.18</v>
      </c>
      <c r="I950" s="87"/>
      <c r="J950" s="93"/>
      <c r="K950" s="15" t="str">
        <f t="shared" si="87"/>
        <v>SEDUC E 48</v>
      </c>
      <c r="L950" s="15" t="e">
        <f>VLOOKUP(K950,[3]Matriz!$A:$B,2,FALSE)</f>
        <v>#N/A</v>
      </c>
    </row>
    <row r="951" spans="1:1025" ht="24" hidden="1">
      <c r="B95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1" s="41" t="s">
        <v>14</v>
      </c>
      <c r="D951" s="41">
        <v>90776</v>
      </c>
      <c r="E951" s="36">
        <v>0.25</v>
      </c>
      <c r="F9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51" s="36">
        <f t="shared" ca="1" si="88"/>
        <v>6.74</v>
      </c>
      <c r="I951" s="87"/>
      <c r="J951" s="93"/>
      <c r="K951" s="15" t="str">
        <f t="shared" si="87"/>
        <v>SEDUC E 48</v>
      </c>
      <c r="L951" s="15" t="e">
        <f>VLOOKUP(K951,[3]Matriz!$A:$B,2,FALSE)</f>
        <v>#N/A</v>
      </c>
    </row>
    <row r="952" spans="1:1025" ht="24" hidden="1">
      <c r="B95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2" s="41" t="s">
        <v>14</v>
      </c>
      <c r="D952" s="41">
        <v>88279</v>
      </c>
      <c r="E952" s="36">
        <v>0.8</v>
      </c>
      <c r="F95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52" s="36">
        <f t="shared" ca="1" si="88"/>
        <v>20.440000000000001</v>
      </c>
      <c r="I952" s="87"/>
      <c r="J952" s="93"/>
      <c r="K952" s="15" t="str">
        <f t="shared" si="87"/>
        <v>SEDUC E 48</v>
      </c>
      <c r="L952" s="15" t="e">
        <f>VLOOKUP(K952,[3]Matriz!$A:$B,2,FALSE)</f>
        <v>#N/A</v>
      </c>
    </row>
    <row r="953" spans="1:1025" ht="24" hidden="1">
      <c r="B95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3" s="41" t="s">
        <v>14</v>
      </c>
      <c r="D953" s="41">
        <v>88247</v>
      </c>
      <c r="E953" s="36">
        <v>0.25</v>
      </c>
      <c r="F95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53" s="36">
        <f t="shared" ca="1" si="88"/>
        <v>4.53</v>
      </c>
      <c r="I953" s="87"/>
      <c r="J953" s="93"/>
      <c r="K953" s="15" t="str">
        <f t="shared" si="87"/>
        <v>SEDUC E 48</v>
      </c>
      <c r="L953" s="15" t="e">
        <f>VLOOKUP(K953,[3]Matriz!$A:$B,2,FALSE)</f>
        <v>#N/A</v>
      </c>
    </row>
    <row r="954" spans="1:1025" hidden="1">
      <c r="A954" s="39">
        <f ca="1">H954</f>
        <v>236.88000000000002</v>
      </c>
      <c r="B954" s="40" t="s">
        <v>15</v>
      </c>
      <c r="C954" s="41"/>
      <c r="D954" s="41"/>
      <c r="E954" s="36"/>
      <c r="F954" s="36"/>
      <c r="G954" s="36"/>
      <c r="H954" s="69">
        <f ca="1">SUM(H948:H953)</f>
        <v>236.88000000000002</v>
      </c>
      <c r="I954" s="87" t="str">
        <f>A946</f>
        <v>SEDUC E 48</v>
      </c>
      <c r="J954" s="107">
        <f ca="1">H954</f>
        <v>236.88000000000002</v>
      </c>
      <c r="K954" s="15" t="str">
        <f>I954</f>
        <v>SEDUC E 48</v>
      </c>
      <c r="L954" s="15" t="e">
        <f>VLOOKUP(K954,[3]Matriz!$A:$B,2,FALSE)</f>
        <v>#N/A</v>
      </c>
    </row>
    <row r="955" spans="1:1025" hidden="1">
      <c r="B955" s="58"/>
      <c r="C955" s="59"/>
      <c r="D955" s="59"/>
      <c r="E955" s="60"/>
      <c r="F955" s="61"/>
      <c r="G955" s="151"/>
      <c r="H955" s="63"/>
      <c r="I955" s="87"/>
      <c r="J955" s="93"/>
      <c r="K955" s="15" t="str">
        <f t="shared" si="87"/>
        <v>SEDUC E 48</v>
      </c>
      <c r="L955" s="15" t="e">
        <f>VLOOKUP(K955,[3]Matriz!$A:$B,2,FALSE)</f>
        <v>#N/A</v>
      </c>
    </row>
    <row r="956" spans="1:1025" ht="20.25" hidden="1">
      <c r="B956" s="354" t="str">
        <f>A957</f>
        <v>SEDUC E 49</v>
      </c>
      <c r="C956" s="355"/>
      <c r="D956" s="355"/>
      <c r="E956" s="355"/>
      <c r="F956" s="355"/>
      <c r="G956" s="355"/>
      <c r="H956" s="356"/>
      <c r="I956" s="87"/>
      <c r="J956" s="93"/>
      <c r="K956" s="85" t="str">
        <f>B956</f>
        <v>SEDUC E 49</v>
      </c>
      <c r="L956" s="15" t="e">
        <f>VLOOKUP(K956,[3]Matriz!$A:$B,2,FALSE)</f>
        <v>#N/A</v>
      </c>
      <c r="AMK956" s="15"/>
    </row>
    <row r="957" spans="1:1025" hidden="1">
      <c r="A957" s="15" t="s">
        <v>145</v>
      </c>
      <c r="B957" s="375" t="s">
        <v>146</v>
      </c>
      <c r="C957" s="376"/>
      <c r="D957" s="376"/>
      <c r="E957" s="376"/>
      <c r="F957" s="377"/>
      <c r="G957" s="71" t="s">
        <v>5</v>
      </c>
      <c r="H957" s="259" t="s">
        <v>6</v>
      </c>
      <c r="I957" s="87"/>
      <c r="J957" s="93"/>
      <c r="K957" s="15" t="str">
        <f t="shared" ref="K957:K971" si="89">K956</f>
        <v>SEDUC E 49</v>
      </c>
      <c r="L957" s="15" t="e">
        <f>VLOOKUP(K957,[3]Matriz!$A:$B,2,FALSE)</f>
        <v>#N/A</v>
      </c>
    </row>
    <row r="958" spans="1:1025" hidden="1">
      <c r="A958" s="15"/>
      <c r="B958" s="29" t="s">
        <v>7</v>
      </c>
      <c r="C958" s="29" t="s">
        <v>8</v>
      </c>
      <c r="D958" s="29" t="s">
        <v>9</v>
      </c>
      <c r="E958" s="29" t="s">
        <v>10</v>
      </c>
      <c r="F958" s="29" t="s">
        <v>11</v>
      </c>
      <c r="G958" s="72" t="s">
        <v>12</v>
      </c>
      <c r="H958" s="29" t="s">
        <v>13</v>
      </c>
      <c r="I958" s="87"/>
      <c r="J958" s="93"/>
      <c r="K958" s="15" t="str">
        <f t="shared" si="89"/>
        <v>SEDUC E 49</v>
      </c>
      <c r="L958" s="15" t="e">
        <f>VLOOKUP(K958,[3]Matriz!$A:$B,2,FALSE)</f>
        <v>#N/A</v>
      </c>
    </row>
    <row r="959" spans="1:1025" hidden="1">
      <c r="A959" s="15"/>
      <c r="B9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59" s="41" t="s">
        <v>20</v>
      </c>
      <c r="D959" s="41">
        <v>2667</v>
      </c>
      <c r="E959" s="36">
        <v>3</v>
      </c>
      <c r="F9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59" s="36">
        <f t="shared" ref="H959:H969" ca="1" si="90">ROUND(E959*G959,2)</f>
        <v>75</v>
      </c>
      <c r="I959" s="87"/>
      <c r="J959" s="93"/>
      <c r="K959" s="15" t="str">
        <f t="shared" si="89"/>
        <v>SEDUC E 49</v>
      </c>
      <c r="L959" s="15" t="e">
        <f>VLOOKUP(K959,[3]Matriz!$A:$B,2,FALSE)</f>
        <v>#N/A</v>
      </c>
    </row>
    <row r="960" spans="1:1025" ht="24" hidden="1">
      <c r="A960" s="15"/>
      <c r="B96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0" s="41" t="s">
        <v>20</v>
      </c>
      <c r="D960" s="41">
        <v>223</v>
      </c>
      <c r="E960" s="36">
        <v>1</v>
      </c>
      <c r="F96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60" s="36">
        <f t="shared" ca="1" si="90"/>
        <v>4</v>
      </c>
      <c r="I960" s="87"/>
      <c r="J960" s="93"/>
      <c r="K960" s="15" t="str">
        <f t="shared" si="89"/>
        <v>SEDUC E 49</v>
      </c>
      <c r="L960" s="15" t="e">
        <f>VLOOKUP(K960,[3]Matriz!$A:$B,2,FALSE)</f>
        <v>#N/A</v>
      </c>
    </row>
    <row r="961" spans="1:12 1025:1025" hidden="1">
      <c r="A961" s="15"/>
      <c r="B96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1" s="41" t="s">
        <v>20</v>
      </c>
      <c r="D961" s="41">
        <v>4633</v>
      </c>
      <c r="E961" s="36">
        <v>5</v>
      </c>
      <c r="F96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1" s="36">
        <f t="shared" ca="1" si="90"/>
        <v>429.5</v>
      </c>
      <c r="I961" s="87"/>
      <c r="J961" s="93"/>
      <c r="K961" s="15" t="str">
        <f t="shared" si="89"/>
        <v>SEDUC E 49</v>
      </c>
      <c r="L961" s="15" t="e">
        <f>VLOOKUP(K961,[3]Matriz!$A:$B,2,FALSE)</f>
        <v>#N/A</v>
      </c>
    </row>
    <row r="962" spans="1:12 1025:1025" ht="24" hidden="1">
      <c r="A962" s="15"/>
      <c r="B96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2" s="41" t="s">
        <v>20</v>
      </c>
      <c r="D962" s="41">
        <v>10623</v>
      </c>
      <c r="E962" s="36">
        <v>1</v>
      </c>
      <c r="F96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962" s="36">
        <f t="shared" ca="1" si="90"/>
        <v>3.05</v>
      </c>
      <c r="I962" s="87"/>
      <c r="J962" s="93"/>
      <c r="K962" s="15" t="str">
        <f t="shared" si="89"/>
        <v>SEDUC E 49</v>
      </c>
      <c r="L962" s="15" t="e">
        <f>VLOOKUP(K962,[3]Matriz!$A:$B,2,FALSE)</f>
        <v>#N/A</v>
      </c>
    </row>
    <row r="963" spans="1:12 1025:1025" ht="60" hidden="1">
      <c r="A963" s="15"/>
      <c r="B96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3" s="41" t="s">
        <v>20</v>
      </c>
      <c r="D963" s="41">
        <v>10620</v>
      </c>
      <c r="E963" s="36">
        <v>3</v>
      </c>
      <c r="F96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v>
      </c>
      <c r="H963" s="36">
        <f t="shared" ca="1" si="90"/>
        <v>6.54</v>
      </c>
      <c r="I963" s="87"/>
      <c r="J963" s="93"/>
      <c r="K963" s="15" t="str">
        <f t="shared" si="89"/>
        <v>SEDUC E 49</v>
      </c>
      <c r="L963" s="15" t="e">
        <f>VLOOKUP(K963,[3]Matriz!$A:$B,2,FALSE)</f>
        <v>#N/A</v>
      </c>
    </row>
    <row r="964" spans="1:12 1025:1025" ht="24" hidden="1">
      <c r="A964" s="15"/>
      <c r="B96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64" s="314" t="s">
        <v>38</v>
      </c>
      <c r="D964" s="314">
        <v>20111</v>
      </c>
      <c r="E964" s="314">
        <v>0.5</v>
      </c>
      <c r="F96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964" s="314">
        <f t="shared" ca="1" si="90"/>
        <v>6.78</v>
      </c>
      <c r="I964" s="87"/>
      <c r="J964" s="93"/>
      <c r="K964" s="15" t="str">
        <f t="shared" si="89"/>
        <v>SEDUC E 49</v>
      </c>
      <c r="L964" s="15" t="e">
        <f>VLOOKUP(K964,[3]Matriz!$A:$B,2,FALSE)</f>
        <v>#N/A</v>
      </c>
    </row>
    <row r="965" spans="1:12 1025:1025" hidden="1">
      <c r="A965" s="15"/>
      <c r="B9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5" s="41" t="s">
        <v>34</v>
      </c>
      <c r="D965" s="41" t="s">
        <v>48</v>
      </c>
      <c r="E965" s="36">
        <v>3</v>
      </c>
      <c r="F9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5" s="36">
        <f t="shared" ca="1" si="90"/>
        <v>24.21</v>
      </c>
      <c r="I965" s="87"/>
      <c r="J965" s="93"/>
      <c r="K965" s="15" t="str">
        <f t="shared" si="89"/>
        <v>SEDUC E 49</v>
      </c>
      <c r="L965" s="15" t="e">
        <f>VLOOKUP(K965,[3]Matriz!$A:$B,2,FALSE)</f>
        <v>#N/A</v>
      </c>
    </row>
    <row r="966" spans="1:12 1025:1025" hidden="1">
      <c r="A966" s="15"/>
      <c r="B9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6" s="41" t="s">
        <v>34</v>
      </c>
      <c r="D966" s="41" t="s">
        <v>47</v>
      </c>
      <c r="E966" s="36">
        <v>3</v>
      </c>
      <c r="F9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6" s="36">
        <f t="shared" ca="1" si="90"/>
        <v>27.96</v>
      </c>
      <c r="I966" s="87"/>
      <c r="J966" s="93"/>
      <c r="K966" s="15" t="str">
        <f t="shared" si="89"/>
        <v>SEDUC E 49</v>
      </c>
      <c r="L966" s="15" t="e">
        <f>VLOOKUP(K966,[3]Matriz!$A:$B,2,FALSE)</f>
        <v>#N/A</v>
      </c>
    </row>
    <row r="967" spans="1:12 1025:1025" ht="24" hidden="1">
      <c r="A967" s="15"/>
      <c r="B9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7" s="41" t="s">
        <v>14</v>
      </c>
      <c r="D967" s="41">
        <v>90776</v>
      </c>
      <c r="E967" s="36">
        <v>0.4</v>
      </c>
      <c r="F9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67" s="36">
        <f t="shared" ca="1" si="90"/>
        <v>10.78</v>
      </c>
      <c r="I967" s="87"/>
      <c r="J967" s="93"/>
      <c r="K967" s="15" t="str">
        <f t="shared" si="89"/>
        <v>SEDUC E 49</v>
      </c>
      <c r="L967" s="15" t="e">
        <f>VLOOKUP(K967,[3]Matriz!$A:$B,2,FALSE)</f>
        <v>#N/A</v>
      </c>
    </row>
    <row r="968" spans="1:12 1025:1025" ht="24" hidden="1">
      <c r="A968" s="15"/>
      <c r="B9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68" s="41" t="s">
        <v>14</v>
      </c>
      <c r="D968" s="41">
        <v>88279</v>
      </c>
      <c r="E968" s="36">
        <v>0.96</v>
      </c>
      <c r="F9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68" s="36">
        <f t="shared" ca="1" si="90"/>
        <v>24.53</v>
      </c>
      <c r="I968" s="87"/>
      <c r="J968" s="93"/>
      <c r="K968" s="15" t="str">
        <f t="shared" si="89"/>
        <v>SEDUC E 49</v>
      </c>
      <c r="L968" s="15" t="e">
        <f>VLOOKUP(K968,[3]Matriz!$A:$B,2,FALSE)</f>
        <v>#N/A</v>
      </c>
    </row>
    <row r="969" spans="1:12 1025:1025" ht="24" hidden="1">
      <c r="A969" s="15"/>
      <c r="B96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69" s="41" t="s">
        <v>14</v>
      </c>
      <c r="D969" s="41">
        <v>88247</v>
      </c>
      <c r="E969" s="36">
        <v>0.4</v>
      </c>
      <c r="F9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69" s="36">
        <f t="shared" ca="1" si="90"/>
        <v>7.25</v>
      </c>
      <c r="I969" s="87"/>
      <c r="J969" s="93"/>
      <c r="K969" s="15" t="str">
        <f t="shared" si="89"/>
        <v>SEDUC E 49</v>
      </c>
      <c r="L969" s="15" t="e">
        <f>VLOOKUP(K969,[3]Matriz!$A:$B,2,FALSE)</f>
        <v>#N/A</v>
      </c>
    </row>
    <row r="970" spans="1:12 1025:1025" hidden="1">
      <c r="A970" s="114">
        <f ca="1">H970</f>
        <v>619.6</v>
      </c>
      <c r="B970" s="40" t="s">
        <v>15</v>
      </c>
      <c r="C970" s="41"/>
      <c r="D970" s="41"/>
      <c r="E970" s="36"/>
      <c r="F970" s="36"/>
      <c r="G970" s="36"/>
      <c r="H970" s="69">
        <f ca="1">SUM(H959:H969)</f>
        <v>619.6</v>
      </c>
      <c r="I970" s="87" t="str">
        <f>A957</f>
        <v>SEDUC E 49</v>
      </c>
      <c r="J970" s="107">
        <f ca="1">H970</f>
        <v>619.6</v>
      </c>
      <c r="K970" s="15" t="str">
        <f>I970</f>
        <v>SEDUC E 49</v>
      </c>
      <c r="L970" s="15" t="e">
        <f>VLOOKUP(K970,[3]Matriz!$A:$B,2,FALSE)</f>
        <v>#N/A</v>
      </c>
    </row>
    <row r="971" spans="1:12 1025:1025" hidden="1">
      <c r="A971" s="15"/>
      <c r="B971" s="146"/>
      <c r="C971" s="147"/>
      <c r="D971" s="147"/>
      <c r="E971" s="146"/>
      <c r="F971" s="146"/>
      <c r="G971" s="146"/>
      <c r="H971" s="146"/>
      <c r="I971" s="87"/>
      <c r="J971" s="93"/>
      <c r="K971" s="15" t="str">
        <f t="shared" si="89"/>
        <v>SEDUC E 49</v>
      </c>
      <c r="L971" s="15" t="e">
        <f>VLOOKUP(K971,[3]Matriz!$A:$B,2,FALSE)</f>
        <v>#N/A</v>
      </c>
    </row>
    <row r="972" spans="1:12 1025:1025" ht="20.25" hidden="1">
      <c r="B972" s="354" t="str">
        <f>A973</f>
        <v>SEDUC E 50</v>
      </c>
      <c r="C972" s="355"/>
      <c r="D972" s="355"/>
      <c r="E972" s="355"/>
      <c r="F972" s="355"/>
      <c r="G972" s="355"/>
      <c r="H972" s="356"/>
      <c r="I972" s="87"/>
      <c r="J972" s="93"/>
      <c r="K972" s="85" t="str">
        <f>B972</f>
        <v>SEDUC E 50</v>
      </c>
      <c r="L972" s="15" t="e">
        <f>VLOOKUP(K972,[3]Matriz!$A:$B,2,FALSE)</f>
        <v>#N/A</v>
      </c>
      <c r="AMK972" s="15"/>
    </row>
    <row r="973" spans="1:12 1025:1025" hidden="1">
      <c r="A973" s="26" t="s">
        <v>147</v>
      </c>
      <c r="B973" s="372" t="s">
        <v>148</v>
      </c>
      <c r="C973" s="373"/>
      <c r="D973" s="373"/>
      <c r="E973" s="373"/>
      <c r="F973" s="374"/>
      <c r="G973" s="71" t="s">
        <v>5</v>
      </c>
      <c r="H973" s="259" t="s">
        <v>6</v>
      </c>
      <c r="I973" s="87"/>
      <c r="J973" s="93"/>
      <c r="K973" s="15" t="str">
        <f t="shared" ref="K973:K986" si="91">K972</f>
        <v>SEDUC E 50</v>
      </c>
      <c r="L973" s="15" t="e">
        <f>VLOOKUP(K973,[3]Matriz!$A:$B,2,FALSE)</f>
        <v>#N/A</v>
      </c>
    </row>
    <row r="974" spans="1:12 1025:1025" hidden="1">
      <c r="B974" s="28" t="s">
        <v>7</v>
      </c>
      <c r="C974" s="29" t="s">
        <v>8</v>
      </c>
      <c r="D974" s="29" t="s">
        <v>9</v>
      </c>
      <c r="E974" s="28" t="s">
        <v>10</v>
      </c>
      <c r="F974" s="28" t="s">
        <v>11</v>
      </c>
      <c r="G974" s="30" t="s">
        <v>12</v>
      </c>
      <c r="H974" s="29" t="s">
        <v>13</v>
      </c>
      <c r="I974" s="87"/>
      <c r="J974" s="93"/>
      <c r="K974" s="15" t="str">
        <f t="shared" si="91"/>
        <v>SEDUC E 50</v>
      </c>
      <c r="L974" s="15" t="e">
        <f>VLOOKUP(K974,[3]Matriz!$A:$B,2,FALSE)</f>
        <v>#N/A</v>
      </c>
    </row>
    <row r="975" spans="1:12 1025:1025" hidden="1">
      <c r="B9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5" s="41" t="s">
        <v>20</v>
      </c>
      <c r="D975" s="41">
        <v>2667</v>
      </c>
      <c r="E975" s="36">
        <v>1</v>
      </c>
      <c r="F9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5" s="36">
        <f t="shared" ref="H975:H984" ca="1" si="92">ROUND(E975*G975,2)</f>
        <v>25</v>
      </c>
      <c r="I975" s="87"/>
      <c r="J975" s="93"/>
      <c r="K975" s="15" t="str">
        <f t="shared" si="91"/>
        <v>SEDUC E 50</v>
      </c>
      <c r="L975" s="15" t="e">
        <f>VLOOKUP(K975,[3]Matriz!$A:$B,2,FALSE)</f>
        <v>#N/A</v>
      </c>
    </row>
    <row r="976" spans="1:12 1025:1025" hidden="1">
      <c r="B97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6" s="41" t="s">
        <v>20</v>
      </c>
      <c r="D976" s="41">
        <v>4633</v>
      </c>
      <c r="E976" s="36">
        <v>3</v>
      </c>
      <c r="F9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6" s="36">
        <f t="shared" ca="1" si="92"/>
        <v>257.7</v>
      </c>
      <c r="I976" s="87"/>
      <c r="J976" s="93"/>
      <c r="K976" s="15" t="str">
        <f t="shared" si="91"/>
        <v>SEDUC E 50</v>
      </c>
      <c r="L976" s="15" t="e">
        <f>VLOOKUP(K976,[3]Matriz!$A:$B,2,FALSE)</f>
        <v>#N/A</v>
      </c>
    </row>
    <row r="977" spans="1:1025" hidden="1">
      <c r="B97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7" s="41" t="s">
        <v>20</v>
      </c>
      <c r="D977" s="41">
        <v>9151</v>
      </c>
      <c r="E977" s="36">
        <v>1</v>
      </c>
      <c r="F97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163,99</v>
      </c>
      <c r="H977" s="36">
        <f t="shared" ca="1" si="92"/>
        <v>163.99</v>
      </c>
      <c r="I977" s="87"/>
      <c r="J977" s="93"/>
      <c r="K977" s="15" t="str">
        <f t="shared" si="91"/>
        <v>SEDUC E 50</v>
      </c>
      <c r="L977" s="15" t="e">
        <f>VLOOKUP(K977,[3]Matriz!$A:$B,2,FALSE)</f>
        <v>#N/A</v>
      </c>
    </row>
    <row r="978" spans="1:1025" ht="24" hidden="1">
      <c r="B9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78" s="41" t="s">
        <v>20</v>
      </c>
      <c r="D978" s="41">
        <v>10623</v>
      </c>
      <c r="E978" s="36">
        <v>1</v>
      </c>
      <c r="F9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978" s="36">
        <f t="shared" ca="1" si="92"/>
        <v>3.05</v>
      </c>
      <c r="I978" s="87"/>
      <c r="J978" s="93"/>
      <c r="K978" s="15" t="str">
        <f t="shared" si="91"/>
        <v>SEDUC E 50</v>
      </c>
      <c r="L978" s="15" t="e">
        <f>VLOOKUP(K978,[3]Matriz!$A:$B,2,FALSE)</f>
        <v>#N/A</v>
      </c>
    </row>
    <row r="979" spans="1:1025" ht="60" hidden="1">
      <c r="B97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79" s="41" t="s">
        <v>20</v>
      </c>
      <c r="D979" s="41">
        <v>10620</v>
      </c>
      <c r="E979" s="36">
        <v>6</v>
      </c>
      <c r="F9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v>
      </c>
      <c r="H979" s="36">
        <f t="shared" ca="1" si="92"/>
        <v>13.08</v>
      </c>
      <c r="I979" s="87"/>
      <c r="J979" s="93"/>
      <c r="K979" s="15" t="str">
        <f t="shared" si="91"/>
        <v>SEDUC E 50</v>
      </c>
      <c r="L979" s="15" t="e">
        <f>VLOOKUP(K979,[3]Matriz!$A:$B,2,FALSE)</f>
        <v>#N/A</v>
      </c>
    </row>
    <row r="980" spans="1:1025" hidden="1">
      <c r="B98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0" s="41" t="s">
        <v>34</v>
      </c>
      <c r="D980" s="41" t="s">
        <v>48</v>
      </c>
      <c r="E980" s="36">
        <v>1</v>
      </c>
      <c r="F98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0" s="36">
        <f t="shared" ca="1" si="92"/>
        <v>8.07</v>
      </c>
      <c r="I980" s="87"/>
      <c r="J980" s="93"/>
      <c r="K980" s="15" t="str">
        <f t="shared" si="91"/>
        <v>SEDUC E 50</v>
      </c>
      <c r="L980" s="15" t="e">
        <f>VLOOKUP(K980,[3]Matriz!$A:$B,2,FALSE)</f>
        <v>#N/A</v>
      </c>
    </row>
    <row r="981" spans="1:1025" hidden="1">
      <c r="B98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1" s="41" t="s">
        <v>34</v>
      </c>
      <c r="D981" s="41" t="s">
        <v>47</v>
      </c>
      <c r="E981" s="36">
        <v>1</v>
      </c>
      <c r="F98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1" s="36">
        <f t="shared" ca="1" si="92"/>
        <v>9.32</v>
      </c>
      <c r="I981" s="87"/>
      <c r="J981" s="93"/>
      <c r="K981" s="15" t="str">
        <f t="shared" si="91"/>
        <v>SEDUC E 50</v>
      </c>
      <c r="L981" s="15" t="e">
        <f>VLOOKUP(K981,[3]Matriz!$A:$B,2,FALSE)</f>
        <v>#N/A</v>
      </c>
    </row>
    <row r="982" spans="1:1025" ht="24" hidden="1">
      <c r="B98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2" s="41" t="s">
        <v>14</v>
      </c>
      <c r="D982" s="41">
        <v>90776</v>
      </c>
      <c r="E982" s="36">
        <v>0.4</v>
      </c>
      <c r="F9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82" s="36">
        <f t="shared" ca="1" si="92"/>
        <v>10.78</v>
      </c>
      <c r="I982" s="87"/>
      <c r="J982" s="149"/>
      <c r="K982" s="15" t="str">
        <f t="shared" si="91"/>
        <v>SEDUC E 50</v>
      </c>
      <c r="L982" s="15" t="e">
        <f>VLOOKUP(K982,[3]Matriz!$A:$B,2,FALSE)</f>
        <v>#N/A</v>
      </c>
    </row>
    <row r="983" spans="1:1025" ht="24" hidden="1">
      <c r="B98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3" s="41" t="s">
        <v>14</v>
      </c>
      <c r="D983" s="41">
        <v>88279</v>
      </c>
      <c r="E983" s="36">
        <v>0.96</v>
      </c>
      <c r="F98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83" s="36">
        <f t="shared" ca="1" si="92"/>
        <v>24.53</v>
      </c>
      <c r="I983" s="87"/>
      <c r="J983" s="149"/>
      <c r="K983" s="15" t="str">
        <f t="shared" si="91"/>
        <v>SEDUC E 50</v>
      </c>
      <c r="L983" s="15" t="e">
        <f>VLOOKUP(K983,[3]Matriz!$A:$B,2,FALSE)</f>
        <v>#N/A</v>
      </c>
    </row>
    <row r="984" spans="1:1025" ht="24" hidden="1">
      <c r="B98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4" s="41" t="s">
        <v>14</v>
      </c>
      <c r="D984" s="41">
        <v>88247</v>
      </c>
      <c r="E984" s="36">
        <v>0.4</v>
      </c>
      <c r="F98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84" s="36">
        <f t="shared" ca="1" si="92"/>
        <v>7.25</v>
      </c>
      <c r="I984" s="87"/>
      <c r="J984" s="149"/>
      <c r="K984" s="15" t="str">
        <f t="shared" si="91"/>
        <v>SEDUC E 50</v>
      </c>
      <c r="L984" s="15" t="e">
        <f>VLOOKUP(K984,[3]Matriz!$A:$B,2,FALSE)</f>
        <v>#N/A</v>
      </c>
    </row>
    <row r="985" spans="1:1025" hidden="1">
      <c r="A985" s="39">
        <f ca="1">H985</f>
        <v>522.77</v>
      </c>
      <c r="B985" s="40" t="s">
        <v>15</v>
      </c>
      <c r="C985" s="41"/>
      <c r="D985" s="41"/>
      <c r="E985" s="36"/>
      <c r="F985" s="36"/>
      <c r="G985" s="36"/>
      <c r="H985" s="69">
        <f ca="1">SUM(H975:H984)</f>
        <v>522.77</v>
      </c>
      <c r="I985" s="87" t="str">
        <f>A973</f>
        <v>SEDUC E 50</v>
      </c>
      <c r="J985" s="107">
        <f ca="1">H985</f>
        <v>522.77</v>
      </c>
      <c r="K985" s="15" t="str">
        <f>I985</f>
        <v>SEDUC E 50</v>
      </c>
      <c r="L985" s="15" t="e">
        <f>VLOOKUP(K985,[3]Matriz!$A:$B,2,FALSE)</f>
        <v>#N/A</v>
      </c>
    </row>
    <row r="986" spans="1:1025" hidden="1">
      <c r="B986" s="58"/>
      <c r="C986" s="59"/>
      <c r="D986" s="59"/>
      <c r="E986" s="60"/>
      <c r="F986" s="61"/>
      <c r="G986" s="151"/>
      <c r="H986" s="63"/>
      <c r="I986" s="87"/>
      <c r="J986" s="93"/>
      <c r="K986" s="15" t="str">
        <f t="shared" si="91"/>
        <v>SEDUC E 50</v>
      </c>
      <c r="L986" s="15" t="e">
        <f>VLOOKUP(K986,[3]Matriz!$A:$B,2,FALSE)</f>
        <v>#N/A</v>
      </c>
    </row>
    <row r="987" spans="1:1025" ht="20.25" hidden="1">
      <c r="B987" s="354" t="str">
        <f>A988</f>
        <v>SEDUC E 51</v>
      </c>
      <c r="C987" s="355"/>
      <c r="D987" s="355"/>
      <c r="E987" s="355"/>
      <c r="F987" s="355"/>
      <c r="G987" s="355"/>
      <c r="H987" s="356"/>
      <c r="I987" s="87"/>
      <c r="J987" s="93"/>
      <c r="K987" s="85" t="str">
        <f>B987</f>
        <v>SEDUC E 51</v>
      </c>
      <c r="L987" s="15" t="e">
        <f>VLOOKUP(K987,[3]Matriz!$A:$B,2,FALSE)</f>
        <v>#N/A</v>
      </c>
      <c r="AMK987" s="15"/>
    </row>
    <row r="988" spans="1:1025" hidden="1">
      <c r="A988" s="26" t="s">
        <v>149</v>
      </c>
      <c r="B988" s="375" t="s">
        <v>150</v>
      </c>
      <c r="C988" s="376"/>
      <c r="D988" s="376"/>
      <c r="E988" s="376"/>
      <c r="F988" s="377"/>
      <c r="G988" s="71" t="s">
        <v>5</v>
      </c>
      <c r="H988" s="259" t="s">
        <v>6</v>
      </c>
      <c r="I988" s="87"/>
      <c r="J988" s="93"/>
      <c r="K988" s="15" t="str">
        <f t="shared" ref="K988:K999" si="93">K987</f>
        <v>SEDUC E 51</v>
      </c>
      <c r="L988" s="15" t="e">
        <f>VLOOKUP(K988,[3]Matriz!$A:$B,2,FALSE)</f>
        <v>#N/A</v>
      </c>
    </row>
    <row r="989" spans="1:1025" s="14" customFormat="1" hidden="1">
      <c r="B989" s="29" t="s">
        <v>7</v>
      </c>
      <c r="C989" s="29" t="s">
        <v>8</v>
      </c>
      <c r="D989" s="29" t="s">
        <v>9</v>
      </c>
      <c r="E989" s="69" t="s">
        <v>10</v>
      </c>
      <c r="F989" s="29" t="s">
        <v>18</v>
      </c>
      <c r="G989" s="72" t="s">
        <v>19</v>
      </c>
      <c r="H989" s="29" t="s">
        <v>13</v>
      </c>
      <c r="I989" s="166"/>
      <c r="J989" s="167"/>
      <c r="K989" s="15" t="str">
        <f t="shared" si="93"/>
        <v>SEDUC E 51</v>
      </c>
      <c r="L989" s="15" t="e">
        <f>VLOOKUP(K989,[3]Matriz!$A:$B,2,FALSE)</f>
        <v>#N/A</v>
      </c>
      <c r="M989" s="165"/>
      <c r="N989" s="165"/>
      <c r="O989" s="165"/>
      <c r="P989" s="165"/>
      <c r="Q989" s="165"/>
      <c r="R989" s="165"/>
      <c r="S989" s="165"/>
      <c r="T989" s="165"/>
      <c r="U989" s="165"/>
      <c r="V989" s="165"/>
      <c r="W989" s="165"/>
      <c r="X989" s="165"/>
      <c r="Y989" s="165"/>
      <c r="Z989" s="165"/>
      <c r="AA989" s="165"/>
      <c r="AB989" s="165"/>
      <c r="AC989" s="165"/>
      <c r="AD989" s="165"/>
      <c r="AE989" s="165"/>
      <c r="AF989" s="165"/>
      <c r="AG989" s="165"/>
      <c r="AH989" s="165"/>
      <c r="AI989" s="165"/>
      <c r="AJ989" s="165"/>
      <c r="AK989" s="165"/>
      <c r="AL989" s="165"/>
      <c r="AM989" s="165"/>
      <c r="AN989" s="165"/>
      <c r="AO989" s="165"/>
      <c r="AP989" s="165"/>
      <c r="AQ989" s="165"/>
      <c r="AR989" s="165"/>
      <c r="AS989" s="165"/>
      <c r="AT989" s="165"/>
      <c r="AU989" s="165"/>
      <c r="AV989" s="165"/>
      <c r="AW989" s="165"/>
      <c r="AX989" s="165"/>
      <c r="AY989" s="165"/>
      <c r="AZ989" s="165"/>
      <c r="BA989" s="165"/>
      <c r="BB989" s="165"/>
      <c r="BC989" s="165"/>
      <c r="BD989" s="165"/>
      <c r="BE989" s="165"/>
      <c r="BF989" s="165"/>
      <c r="BG989" s="165"/>
      <c r="BH989" s="165"/>
      <c r="BI989" s="165"/>
      <c r="BJ989" s="165"/>
      <c r="BK989" s="165"/>
      <c r="BL989" s="165"/>
      <c r="BM989" s="165"/>
      <c r="BN989" s="165"/>
      <c r="BO989" s="165"/>
      <c r="BP989" s="165"/>
      <c r="BQ989" s="165"/>
      <c r="BR989" s="165"/>
      <c r="BS989" s="165"/>
      <c r="BT989" s="165"/>
      <c r="BU989" s="165"/>
      <c r="BV989" s="165"/>
      <c r="BW989" s="165"/>
      <c r="BX989" s="165"/>
      <c r="BY989" s="165"/>
      <c r="BZ989" s="165"/>
      <c r="CA989" s="165"/>
      <c r="CB989" s="165"/>
      <c r="CC989" s="165"/>
      <c r="CD989" s="165"/>
      <c r="CE989" s="165"/>
      <c r="CF989" s="165"/>
      <c r="CG989" s="165"/>
      <c r="CH989" s="165"/>
      <c r="CI989" s="165"/>
      <c r="CJ989" s="165"/>
      <c r="CK989" s="165"/>
      <c r="CL989" s="165"/>
      <c r="CM989" s="165"/>
      <c r="CN989" s="165"/>
      <c r="CO989" s="165"/>
      <c r="CP989" s="165"/>
      <c r="CQ989" s="165"/>
      <c r="CR989" s="165"/>
      <c r="CS989" s="165"/>
      <c r="CT989" s="165"/>
      <c r="CU989" s="165"/>
      <c r="CV989" s="165"/>
      <c r="CW989" s="165"/>
      <c r="CX989" s="165"/>
      <c r="CY989" s="165"/>
      <c r="CZ989" s="165"/>
      <c r="DA989" s="165"/>
      <c r="DB989" s="165"/>
      <c r="DC989" s="165"/>
      <c r="DD989" s="165"/>
      <c r="DE989" s="165"/>
      <c r="DF989" s="165"/>
      <c r="DG989" s="165"/>
      <c r="DH989" s="165"/>
      <c r="DI989" s="165"/>
      <c r="DJ989" s="165"/>
      <c r="DK989" s="165"/>
      <c r="DL989" s="165"/>
      <c r="DM989" s="165"/>
      <c r="DN989" s="165"/>
      <c r="DO989" s="165"/>
      <c r="DP989" s="165"/>
      <c r="DQ989" s="165"/>
      <c r="DR989" s="165"/>
      <c r="DS989" s="165"/>
      <c r="DT989" s="165"/>
      <c r="DU989" s="165"/>
      <c r="DV989" s="165"/>
      <c r="DW989" s="165"/>
      <c r="DX989" s="165"/>
      <c r="DY989" s="165"/>
      <c r="DZ989" s="165"/>
      <c r="EA989" s="165"/>
      <c r="EB989" s="165"/>
      <c r="EC989" s="165"/>
      <c r="ED989" s="165"/>
      <c r="EE989" s="165"/>
      <c r="EF989" s="165"/>
      <c r="EG989" s="165"/>
      <c r="EH989" s="165"/>
      <c r="EI989" s="165"/>
      <c r="EJ989" s="165"/>
      <c r="EK989" s="165"/>
      <c r="EL989" s="165"/>
      <c r="EM989" s="165"/>
      <c r="EN989" s="165"/>
      <c r="EO989" s="165"/>
      <c r="EP989" s="165"/>
      <c r="EQ989" s="165"/>
      <c r="ER989" s="165"/>
      <c r="ES989" s="165"/>
      <c r="ET989" s="165"/>
      <c r="EU989" s="165"/>
      <c r="EV989" s="165"/>
      <c r="EW989" s="165"/>
      <c r="EX989" s="165"/>
      <c r="EY989" s="165"/>
      <c r="EZ989" s="165"/>
      <c r="FA989" s="165"/>
      <c r="FB989" s="165"/>
      <c r="FC989" s="165"/>
      <c r="FD989" s="165"/>
      <c r="FE989" s="165"/>
      <c r="FF989" s="165"/>
      <c r="FG989" s="165"/>
      <c r="FH989" s="165"/>
      <c r="FI989" s="165"/>
      <c r="FJ989" s="165"/>
      <c r="FK989" s="165"/>
      <c r="FL989" s="165"/>
      <c r="FM989" s="165"/>
      <c r="FN989" s="165"/>
      <c r="FO989" s="165"/>
      <c r="FP989" s="165"/>
      <c r="FQ989" s="165"/>
      <c r="FR989" s="165"/>
      <c r="FS989" s="165"/>
      <c r="FT989" s="165"/>
      <c r="FU989" s="165"/>
      <c r="FV989" s="165"/>
      <c r="FW989" s="165"/>
      <c r="FX989" s="165"/>
      <c r="FY989" s="165"/>
      <c r="FZ989" s="165"/>
      <c r="GA989" s="165"/>
      <c r="GB989" s="165"/>
      <c r="GC989" s="165"/>
      <c r="GD989" s="165"/>
      <c r="GE989" s="165"/>
      <c r="GF989" s="165"/>
      <c r="GG989" s="165"/>
      <c r="GH989" s="165"/>
      <c r="GI989" s="165"/>
      <c r="GJ989" s="165"/>
      <c r="GK989" s="165"/>
      <c r="GL989" s="165"/>
      <c r="GM989" s="165"/>
      <c r="GN989" s="165"/>
      <c r="GO989" s="165"/>
      <c r="GP989" s="165"/>
      <c r="GQ989" s="165"/>
      <c r="GR989" s="165"/>
      <c r="GS989" s="165"/>
      <c r="GT989" s="165"/>
      <c r="GU989" s="165"/>
      <c r="GV989" s="165"/>
      <c r="GW989" s="165"/>
      <c r="GX989" s="165"/>
      <c r="GY989" s="165"/>
      <c r="GZ989" s="165"/>
      <c r="HA989" s="165"/>
      <c r="HB989" s="165"/>
      <c r="HC989" s="165"/>
      <c r="HD989" s="165"/>
      <c r="HE989" s="165"/>
      <c r="HF989" s="165"/>
      <c r="HG989" s="165"/>
      <c r="HH989" s="165"/>
      <c r="HI989" s="165"/>
      <c r="HJ989" s="165"/>
      <c r="HK989" s="165"/>
      <c r="HL989" s="165"/>
      <c r="HM989" s="165"/>
      <c r="HN989" s="165"/>
      <c r="HO989" s="165"/>
      <c r="HP989" s="165"/>
      <c r="HQ989" s="165"/>
      <c r="HR989" s="165"/>
      <c r="HS989" s="165"/>
      <c r="HT989" s="165"/>
      <c r="HU989" s="165"/>
      <c r="HV989" s="165"/>
      <c r="HW989" s="165"/>
      <c r="HX989" s="165"/>
      <c r="HY989" s="165"/>
      <c r="HZ989" s="165"/>
      <c r="IA989" s="165"/>
      <c r="IB989" s="165"/>
      <c r="IC989" s="165"/>
      <c r="ID989" s="165"/>
      <c r="IE989" s="165"/>
      <c r="IF989" s="165"/>
      <c r="IG989" s="165"/>
      <c r="IH989" s="165"/>
      <c r="II989" s="165"/>
      <c r="IJ989" s="165"/>
      <c r="IK989" s="165"/>
      <c r="IL989" s="165"/>
      <c r="IM989" s="165"/>
      <c r="IN989" s="165"/>
      <c r="IO989" s="165"/>
      <c r="IP989" s="165"/>
      <c r="IQ989" s="165"/>
      <c r="IR989" s="165"/>
      <c r="IS989" s="165"/>
      <c r="IT989" s="165"/>
      <c r="IU989" s="165"/>
      <c r="IV989" s="165"/>
      <c r="IW989" s="165"/>
      <c r="IX989" s="165"/>
      <c r="IY989" s="165"/>
      <c r="IZ989" s="165"/>
      <c r="JA989" s="165"/>
      <c r="JB989" s="165"/>
      <c r="JC989" s="165"/>
      <c r="JD989" s="165"/>
      <c r="JE989" s="165"/>
      <c r="JF989" s="165"/>
      <c r="JG989" s="165"/>
      <c r="JH989" s="165"/>
      <c r="JI989" s="165"/>
      <c r="JJ989" s="165"/>
      <c r="JK989" s="165"/>
      <c r="JL989" s="165"/>
      <c r="JM989" s="165"/>
      <c r="JN989" s="165"/>
      <c r="JO989" s="165"/>
      <c r="JP989" s="165"/>
      <c r="JQ989" s="165"/>
      <c r="JR989" s="165"/>
      <c r="JS989" s="165"/>
      <c r="JT989" s="165"/>
      <c r="JU989" s="165"/>
      <c r="JV989" s="165"/>
      <c r="JW989" s="165"/>
      <c r="JX989" s="165"/>
      <c r="JY989" s="165"/>
      <c r="JZ989" s="165"/>
      <c r="KA989" s="165"/>
      <c r="KB989" s="165"/>
      <c r="KC989" s="165"/>
      <c r="KD989" s="165"/>
      <c r="KE989" s="165"/>
      <c r="KF989" s="165"/>
      <c r="KG989" s="165"/>
      <c r="KH989" s="165"/>
      <c r="KI989" s="165"/>
      <c r="KJ989" s="165"/>
      <c r="KK989" s="165"/>
      <c r="KL989" s="165"/>
      <c r="KM989" s="165"/>
      <c r="KN989" s="165"/>
      <c r="KO989" s="165"/>
      <c r="KP989" s="165"/>
      <c r="KQ989" s="165"/>
      <c r="KR989" s="165"/>
      <c r="KS989" s="165"/>
      <c r="KT989" s="165"/>
      <c r="KU989" s="165"/>
      <c r="KV989" s="165"/>
      <c r="KW989" s="165"/>
      <c r="KX989" s="165"/>
      <c r="KY989" s="165"/>
      <c r="KZ989" s="165"/>
      <c r="LA989" s="165"/>
      <c r="LB989" s="165"/>
      <c r="LC989" s="165"/>
      <c r="LD989" s="165"/>
      <c r="LE989" s="165"/>
      <c r="LF989" s="165"/>
      <c r="LG989" s="165"/>
      <c r="LH989" s="165"/>
      <c r="LI989" s="165"/>
      <c r="LJ989" s="165"/>
      <c r="LK989" s="165"/>
      <c r="LL989" s="165"/>
      <c r="LM989" s="165"/>
      <c r="LN989" s="165"/>
      <c r="LO989" s="165"/>
      <c r="LP989" s="165"/>
      <c r="LQ989" s="165"/>
      <c r="LR989" s="165"/>
      <c r="LS989" s="165"/>
      <c r="LT989" s="165"/>
      <c r="LU989" s="165"/>
      <c r="LV989" s="165"/>
      <c r="LW989" s="165"/>
      <c r="LX989" s="165"/>
      <c r="LY989" s="165"/>
      <c r="LZ989" s="165"/>
      <c r="MA989" s="165"/>
      <c r="MB989" s="165"/>
      <c r="MC989" s="165"/>
      <c r="MD989" s="165"/>
      <c r="ME989" s="165"/>
      <c r="MF989" s="165"/>
      <c r="MG989" s="165"/>
      <c r="MH989" s="165"/>
      <c r="MI989" s="165"/>
      <c r="MJ989" s="165"/>
      <c r="MK989" s="165"/>
      <c r="ML989" s="165"/>
      <c r="MM989" s="165"/>
      <c r="MN989" s="165"/>
      <c r="MO989" s="165"/>
      <c r="MP989" s="165"/>
      <c r="MQ989" s="165"/>
      <c r="MR989" s="165"/>
      <c r="MS989" s="165"/>
      <c r="MT989" s="165"/>
      <c r="MU989" s="165"/>
      <c r="MV989" s="165"/>
      <c r="MW989" s="165"/>
      <c r="MX989" s="165"/>
      <c r="MY989" s="165"/>
      <c r="MZ989" s="165"/>
      <c r="NA989" s="165"/>
      <c r="NB989" s="165"/>
      <c r="NC989" s="165"/>
      <c r="ND989" s="165"/>
      <c r="NE989" s="165"/>
      <c r="NF989" s="165"/>
      <c r="NG989" s="165"/>
      <c r="NH989" s="165"/>
      <c r="NI989" s="165"/>
      <c r="NJ989" s="165"/>
      <c r="NK989" s="165"/>
      <c r="NL989" s="165"/>
      <c r="NM989" s="165"/>
      <c r="NN989" s="165"/>
      <c r="NO989" s="165"/>
      <c r="NP989" s="165"/>
      <c r="NQ989" s="165"/>
      <c r="NR989" s="165"/>
      <c r="NS989" s="165"/>
      <c r="NT989" s="165"/>
      <c r="NU989" s="165"/>
      <c r="NV989" s="165"/>
      <c r="NW989" s="165"/>
      <c r="NX989" s="165"/>
      <c r="NY989" s="165"/>
      <c r="NZ989" s="165"/>
      <c r="OA989" s="165"/>
      <c r="OB989" s="165"/>
      <c r="OC989" s="165"/>
      <c r="OD989" s="165"/>
      <c r="OE989" s="165"/>
      <c r="OF989" s="165"/>
      <c r="OG989" s="165"/>
      <c r="OH989" s="165"/>
      <c r="OI989" s="165"/>
      <c r="OJ989" s="165"/>
      <c r="OK989" s="165"/>
      <c r="OL989" s="165"/>
      <c r="OM989" s="165"/>
      <c r="ON989" s="165"/>
      <c r="OO989" s="165"/>
      <c r="OP989" s="165"/>
      <c r="OQ989" s="165"/>
      <c r="OR989" s="165"/>
      <c r="OS989" s="165"/>
      <c r="OT989" s="165"/>
      <c r="OU989" s="165"/>
      <c r="OV989" s="165"/>
      <c r="OW989" s="165"/>
      <c r="OX989" s="165"/>
      <c r="OY989" s="165"/>
      <c r="OZ989" s="165"/>
      <c r="PA989" s="165"/>
      <c r="PB989" s="165"/>
      <c r="PC989" s="165"/>
      <c r="PD989" s="165"/>
      <c r="PE989" s="165"/>
      <c r="PF989" s="165"/>
      <c r="PG989" s="165"/>
      <c r="PH989" s="165"/>
      <c r="PI989" s="165"/>
      <c r="PJ989" s="165"/>
      <c r="PK989" s="165"/>
      <c r="PL989" s="165"/>
      <c r="PM989" s="165"/>
      <c r="PN989" s="165"/>
      <c r="PO989" s="165"/>
      <c r="PP989" s="165"/>
      <c r="PQ989" s="165"/>
      <c r="PR989" s="165"/>
      <c r="PS989" s="165"/>
      <c r="PT989" s="165"/>
      <c r="PU989" s="165"/>
      <c r="PV989" s="165"/>
      <c r="PW989" s="165"/>
      <c r="PX989" s="165"/>
      <c r="PY989" s="165"/>
      <c r="PZ989" s="165"/>
      <c r="QA989" s="165"/>
      <c r="QB989" s="165"/>
      <c r="QC989" s="165"/>
      <c r="QD989" s="165"/>
      <c r="QE989" s="165"/>
      <c r="QF989" s="165"/>
      <c r="QG989" s="165"/>
      <c r="QH989" s="165"/>
      <c r="QI989" s="165"/>
      <c r="QJ989" s="165"/>
      <c r="QK989" s="165"/>
      <c r="QL989" s="165"/>
      <c r="QM989" s="165"/>
      <c r="QN989" s="165"/>
      <c r="QO989" s="165"/>
      <c r="QP989" s="165"/>
      <c r="QQ989" s="165"/>
      <c r="QR989" s="165"/>
      <c r="QS989" s="165"/>
      <c r="QT989" s="165"/>
      <c r="QU989" s="165"/>
      <c r="QV989" s="165"/>
      <c r="QW989" s="165"/>
      <c r="QX989" s="165"/>
      <c r="QY989" s="165"/>
      <c r="QZ989" s="165"/>
      <c r="RA989" s="165"/>
      <c r="RB989" s="165"/>
      <c r="RC989" s="165"/>
      <c r="RD989" s="165"/>
      <c r="RE989" s="165"/>
      <c r="RF989" s="165"/>
      <c r="RG989" s="165"/>
      <c r="RH989" s="165"/>
      <c r="RI989" s="165"/>
      <c r="RJ989" s="165"/>
      <c r="RK989" s="165"/>
      <c r="RL989" s="165"/>
      <c r="RM989" s="165"/>
      <c r="RN989" s="165"/>
      <c r="RO989" s="165"/>
      <c r="RP989" s="165"/>
      <c r="RQ989" s="165"/>
      <c r="RR989" s="165"/>
      <c r="RS989" s="165"/>
      <c r="RT989" s="165"/>
      <c r="RU989" s="165"/>
      <c r="RV989" s="165"/>
      <c r="RW989" s="165"/>
      <c r="RX989" s="165"/>
      <c r="RY989" s="165"/>
      <c r="RZ989" s="165"/>
      <c r="SA989" s="165"/>
      <c r="SB989" s="165"/>
      <c r="SC989" s="165"/>
      <c r="SD989" s="165"/>
      <c r="SE989" s="165"/>
      <c r="SF989" s="165"/>
      <c r="SG989" s="165"/>
      <c r="SH989" s="165"/>
      <c r="SI989" s="165"/>
      <c r="SJ989" s="165"/>
      <c r="SK989" s="165"/>
      <c r="SL989" s="165"/>
      <c r="SM989" s="165"/>
      <c r="SN989" s="165"/>
      <c r="SO989" s="165"/>
      <c r="SP989" s="165"/>
      <c r="SQ989" s="165"/>
      <c r="SR989" s="165"/>
      <c r="SS989" s="165"/>
      <c r="ST989" s="165"/>
      <c r="SU989" s="165"/>
      <c r="SV989" s="165"/>
      <c r="SW989" s="165"/>
      <c r="SX989" s="165"/>
      <c r="SY989" s="165"/>
      <c r="SZ989" s="165"/>
      <c r="TA989" s="165"/>
      <c r="TB989" s="165"/>
      <c r="TC989" s="165"/>
      <c r="TD989" s="165"/>
      <c r="TE989" s="165"/>
      <c r="TF989" s="165"/>
      <c r="TG989" s="165"/>
      <c r="TH989" s="165"/>
      <c r="TI989" s="165"/>
      <c r="TJ989" s="165"/>
      <c r="TK989" s="165"/>
      <c r="TL989" s="165"/>
      <c r="TM989" s="165"/>
      <c r="TN989" s="165"/>
      <c r="TO989" s="165"/>
      <c r="TP989" s="165"/>
      <c r="TQ989" s="165"/>
      <c r="TR989" s="165"/>
      <c r="TS989" s="165"/>
      <c r="TT989" s="165"/>
      <c r="TU989" s="165"/>
      <c r="TV989" s="165"/>
      <c r="TW989" s="165"/>
      <c r="TX989" s="165"/>
      <c r="TY989" s="165"/>
      <c r="TZ989" s="165"/>
      <c r="UA989" s="165"/>
      <c r="UB989" s="165"/>
      <c r="UC989" s="165"/>
      <c r="UD989" s="165"/>
      <c r="UE989" s="165"/>
      <c r="UF989" s="165"/>
      <c r="UG989" s="165"/>
      <c r="UH989" s="165"/>
      <c r="UI989" s="165"/>
      <c r="UJ989" s="165"/>
      <c r="UK989" s="165"/>
      <c r="UL989" s="165"/>
      <c r="UM989" s="165"/>
      <c r="UN989" s="165"/>
      <c r="UO989" s="165"/>
      <c r="UP989" s="165"/>
      <c r="UQ989" s="165"/>
      <c r="UR989" s="165"/>
      <c r="US989" s="165"/>
      <c r="UT989" s="165"/>
      <c r="UU989" s="165"/>
      <c r="UV989" s="165"/>
      <c r="UW989" s="165"/>
      <c r="UX989" s="165"/>
      <c r="UY989" s="165"/>
      <c r="UZ989" s="165"/>
      <c r="VA989" s="165"/>
      <c r="VB989" s="165"/>
      <c r="VC989" s="165"/>
      <c r="VD989" s="165"/>
      <c r="VE989" s="165"/>
      <c r="VF989" s="165"/>
      <c r="VG989" s="165"/>
      <c r="VH989" s="165"/>
      <c r="VI989" s="165"/>
      <c r="VJ989" s="165"/>
      <c r="VK989" s="165"/>
      <c r="VL989" s="165"/>
      <c r="VM989" s="165"/>
      <c r="VN989" s="165"/>
      <c r="VO989" s="165"/>
      <c r="VP989" s="165"/>
      <c r="VQ989" s="165"/>
      <c r="VR989" s="165"/>
      <c r="VS989" s="165"/>
      <c r="VT989" s="165"/>
      <c r="VU989" s="165"/>
      <c r="VV989" s="165"/>
      <c r="VW989" s="165"/>
      <c r="VX989" s="165"/>
      <c r="VY989" s="165"/>
      <c r="VZ989" s="165"/>
      <c r="WA989" s="165"/>
      <c r="WB989" s="165"/>
      <c r="WC989" s="165"/>
      <c r="WD989" s="165"/>
      <c r="WE989" s="165"/>
      <c r="WF989" s="165"/>
      <c r="WG989" s="165"/>
      <c r="WH989" s="165"/>
      <c r="WI989" s="165"/>
      <c r="WJ989" s="165"/>
      <c r="WK989" s="165"/>
      <c r="WL989" s="165"/>
      <c r="WM989" s="165"/>
      <c r="WN989" s="165"/>
      <c r="WO989" s="165"/>
      <c r="WP989" s="165"/>
      <c r="WQ989" s="165"/>
      <c r="WR989" s="165"/>
      <c r="WS989" s="165"/>
      <c r="WT989" s="165"/>
      <c r="WU989" s="165"/>
      <c r="WV989" s="165"/>
      <c r="WW989" s="165"/>
      <c r="WX989" s="165"/>
      <c r="WY989" s="165"/>
      <c r="WZ989" s="165"/>
      <c r="XA989" s="165"/>
      <c r="XB989" s="165"/>
      <c r="XC989" s="165"/>
      <c r="XD989" s="165"/>
      <c r="XE989" s="165"/>
      <c r="XF989" s="165"/>
      <c r="XG989" s="165"/>
      <c r="XH989" s="165"/>
      <c r="XI989" s="165"/>
      <c r="XJ989" s="165"/>
      <c r="XK989" s="165"/>
      <c r="XL989" s="165"/>
      <c r="XM989" s="165"/>
      <c r="XN989" s="165"/>
      <c r="XO989" s="165"/>
      <c r="XP989" s="165"/>
      <c r="XQ989" s="165"/>
      <c r="XR989" s="165"/>
      <c r="XS989" s="165"/>
      <c r="XT989" s="165"/>
      <c r="XU989" s="165"/>
      <c r="XV989" s="165"/>
      <c r="XW989" s="165"/>
      <c r="XX989" s="165"/>
      <c r="XY989" s="165"/>
      <c r="XZ989" s="165"/>
      <c r="YA989" s="165"/>
      <c r="YB989" s="165"/>
      <c r="YC989" s="165"/>
      <c r="YD989" s="165"/>
      <c r="YE989" s="165"/>
      <c r="YF989" s="165"/>
      <c r="YG989" s="165"/>
      <c r="YH989" s="165"/>
      <c r="YI989" s="165"/>
      <c r="YJ989" s="165"/>
      <c r="YK989" s="165"/>
      <c r="YL989" s="165"/>
      <c r="YM989" s="165"/>
      <c r="YN989" s="165"/>
      <c r="YO989" s="165"/>
      <c r="YP989" s="165"/>
      <c r="YQ989" s="165"/>
      <c r="YR989" s="165"/>
      <c r="YS989" s="165"/>
      <c r="YT989" s="165"/>
      <c r="YU989" s="165"/>
      <c r="YV989" s="165"/>
      <c r="YW989" s="165"/>
      <c r="YX989" s="165"/>
      <c r="YY989" s="165"/>
      <c r="YZ989" s="165"/>
      <c r="ZA989" s="165"/>
      <c r="ZB989" s="165"/>
      <c r="ZC989" s="165"/>
      <c r="ZD989" s="165"/>
      <c r="ZE989" s="165"/>
      <c r="ZF989" s="165"/>
      <c r="ZG989" s="165"/>
      <c r="ZH989" s="165"/>
      <c r="ZI989" s="165"/>
      <c r="ZJ989" s="165"/>
      <c r="ZK989" s="165"/>
      <c r="ZL989" s="165"/>
      <c r="ZM989" s="165"/>
      <c r="ZN989" s="165"/>
      <c r="ZO989" s="165"/>
      <c r="ZP989" s="165"/>
      <c r="ZQ989" s="165"/>
      <c r="ZR989" s="165"/>
      <c r="ZS989" s="165"/>
      <c r="ZT989" s="165"/>
      <c r="ZU989" s="165"/>
      <c r="ZV989" s="165"/>
      <c r="ZW989" s="165"/>
      <c r="ZX989" s="165"/>
      <c r="ZY989" s="165"/>
      <c r="ZZ989" s="165"/>
      <c r="AAA989" s="165"/>
      <c r="AAB989" s="165"/>
      <c r="AAC989" s="165"/>
      <c r="AAD989" s="165"/>
      <c r="AAE989" s="165"/>
      <c r="AAF989" s="165"/>
      <c r="AAG989" s="165"/>
      <c r="AAH989" s="165"/>
      <c r="AAI989" s="165"/>
      <c r="AAJ989" s="165"/>
      <c r="AAK989" s="165"/>
      <c r="AAL989" s="165"/>
      <c r="AAM989" s="165"/>
      <c r="AAN989" s="165"/>
      <c r="AAO989" s="165"/>
      <c r="AAP989" s="165"/>
      <c r="AAQ989" s="165"/>
      <c r="AAR989" s="165"/>
      <c r="AAS989" s="165"/>
      <c r="AAT989" s="165"/>
      <c r="AAU989" s="165"/>
      <c r="AAV989" s="165"/>
      <c r="AAW989" s="165"/>
      <c r="AAX989" s="165"/>
      <c r="AAY989" s="165"/>
      <c r="AAZ989" s="165"/>
      <c r="ABA989" s="165"/>
      <c r="ABB989" s="165"/>
      <c r="ABC989" s="165"/>
      <c r="ABD989" s="165"/>
      <c r="ABE989" s="165"/>
      <c r="ABF989" s="165"/>
      <c r="ABG989" s="165"/>
      <c r="ABH989" s="165"/>
      <c r="ABI989" s="165"/>
      <c r="ABJ989" s="165"/>
      <c r="ABK989" s="165"/>
      <c r="ABL989" s="165"/>
      <c r="ABM989" s="165"/>
      <c r="ABN989" s="165"/>
      <c r="ABO989" s="165"/>
      <c r="ABP989" s="165"/>
      <c r="ABQ989" s="165"/>
      <c r="ABR989" s="165"/>
      <c r="ABS989" s="165"/>
      <c r="ABT989" s="165"/>
      <c r="ABU989" s="165"/>
      <c r="ABV989" s="165"/>
      <c r="ABW989" s="165"/>
      <c r="ABX989" s="165"/>
      <c r="ABY989" s="165"/>
      <c r="ABZ989" s="165"/>
      <c r="ACA989" s="165"/>
      <c r="ACB989" s="165"/>
      <c r="ACC989" s="165"/>
      <c r="ACD989" s="165"/>
      <c r="ACE989" s="165"/>
      <c r="ACF989" s="165"/>
      <c r="ACG989" s="165"/>
      <c r="ACH989" s="165"/>
      <c r="ACI989" s="165"/>
      <c r="ACJ989" s="165"/>
      <c r="ACK989" s="165"/>
      <c r="ACL989" s="165"/>
      <c r="ACM989" s="165"/>
      <c r="ACN989" s="165"/>
      <c r="ACO989" s="165"/>
      <c r="ACP989" s="165"/>
      <c r="ACQ989" s="165"/>
      <c r="ACR989" s="165"/>
      <c r="ACS989" s="165"/>
      <c r="ACT989" s="165"/>
      <c r="ACU989" s="165"/>
      <c r="ACV989" s="165"/>
      <c r="ACW989" s="165"/>
      <c r="ACX989" s="165"/>
      <c r="ACY989" s="165"/>
      <c r="ACZ989" s="165"/>
      <c r="ADA989" s="165"/>
      <c r="ADB989" s="165"/>
      <c r="ADC989" s="165"/>
      <c r="ADD989" s="165"/>
      <c r="ADE989" s="165"/>
      <c r="ADF989" s="165"/>
      <c r="ADG989" s="165"/>
      <c r="ADH989" s="165"/>
      <c r="ADI989" s="165"/>
      <c r="ADJ989" s="165"/>
      <c r="ADK989" s="165"/>
      <c r="ADL989" s="165"/>
      <c r="ADM989" s="165"/>
      <c r="ADN989" s="165"/>
      <c r="ADO989" s="165"/>
      <c r="ADP989" s="165"/>
      <c r="ADQ989" s="165"/>
      <c r="ADR989" s="165"/>
      <c r="ADS989" s="165"/>
      <c r="ADT989" s="165"/>
      <c r="ADU989" s="165"/>
      <c r="ADV989" s="165"/>
      <c r="ADW989" s="165"/>
      <c r="ADX989" s="165"/>
      <c r="ADY989" s="165"/>
      <c r="ADZ989" s="165"/>
      <c r="AEA989" s="165"/>
      <c r="AEB989" s="165"/>
      <c r="AEC989" s="165"/>
      <c r="AED989" s="165"/>
      <c r="AEE989" s="165"/>
      <c r="AEF989" s="165"/>
      <c r="AEG989" s="165"/>
      <c r="AEH989" s="165"/>
      <c r="AEI989" s="165"/>
      <c r="AEJ989" s="165"/>
      <c r="AEK989" s="165"/>
      <c r="AEL989" s="165"/>
      <c r="AEM989" s="165"/>
      <c r="AEN989" s="165"/>
      <c r="AEO989" s="165"/>
      <c r="AEP989" s="165"/>
      <c r="AEQ989" s="165"/>
      <c r="AER989" s="165"/>
      <c r="AES989" s="165"/>
      <c r="AET989" s="165"/>
      <c r="AEU989" s="165"/>
      <c r="AEV989" s="165"/>
      <c r="AEW989" s="165"/>
      <c r="AEX989" s="165"/>
      <c r="AEY989" s="165"/>
      <c r="AEZ989" s="165"/>
      <c r="AFA989" s="165"/>
      <c r="AFB989" s="165"/>
      <c r="AFC989" s="165"/>
      <c r="AFD989" s="165"/>
      <c r="AFE989" s="165"/>
      <c r="AFF989" s="165"/>
      <c r="AFG989" s="165"/>
      <c r="AFH989" s="165"/>
      <c r="AFI989" s="165"/>
      <c r="AFJ989" s="165"/>
      <c r="AFK989" s="165"/>
      <c r="AFL989" s="165"/>
      <c r="AFM989" s="165"/>
      <c r="AFN989" s="165"/>
      <c r="AFO989" s="165"/>
      <c r="AFP989" s="165"/>
      <c r="AFQ989" s="165"/>
      <c r="AFR989" s="165"/>
      <c r="AFS989" s="165"/>
      <c r="AFT989" s="165"/>
      <c r="AFU989" s="165"/>
      <c r="AFV989" s="165"/>
      <c r="AFW989" s="165"/>
      <c r="AFX989" s="165"/>
      <c r="AFY989" s="165"/>
      <c r="AFZ989" s="165"/>
      <c r="AGA989" s="165"/>
      <c r="AGB989" s="165"/>
      <c r="AGC989" s="165"/>
      <c r="AGD989" s="165"/>
      <c r="AGE989" s="165"/>
      <c r="AGF989" s="165"/>
      <c r="AGG989" s="165"/>
      <c r="AGH989" s="165"/>
      <c r="AGI989" s="165"/>
      <c r="AGJ989" s="165"/>
      <c r="AGK989" s="165"/>
      <c r="AGL989" s="165"/>
      <c r="AGM989" s="165"/>
      <c r="AGN989" s="165"/>
      <c r="AGO989" s="165"/>
      <c r="AGP989" s="165"/>
      <c r="AGQ989" s="165"/>
      <c r="AGR989" s="165"/>
      <c r="AGS989" s="165"/>
      <c r="AGT989" s="165"/>
      <c r="AGU989" s="165"/>
      <c r="AGV989" s="165"/>
      <c r="AGW989" s="165"/>
      <c r="AGX989" s="165"/>
      <c r="AGY989" s="165"/>
      <c r="AGZ989" s="165"/>
      <c r="AHA989" s="165"/>
      <c r="AHB989" s="165"/>
      <c r="AHC989" s="165"/>
      <c r="AHD989" s="165"/>
      <c r="AHE989" s="165"/>
      <c r="AHF989" s="165"/>
      <c r="AHG989" s="165"/>
      <c r="AHH989" s="165"/>
      <c r="AHI989" s="165"/>
      <c r="AHJ989" s="165"/>
      <c r="AHK989" s="165"/>
      <c r="AHL989" s="165"/>
      <c r="AHM989" s="165"/>
      <c r="AHN989" s="165"/>
      <c r="AHO989" s="165"/>
      <c r="AHP989" s="165"/>
      <c r="AHQ989" s="165"/>
      <c r="AHR989" s="165"/>
      <c r="AHS989" s="165"/>
      <c r="AHT989" s="165"/>
      <c r="AHU989" s="165"/>
      <c r="AHV989" s="165"/>
      <c r="AHW989" s="165"/>
      <c r="AHX989" s="165"/>
      <c r="AHY989" s="165"/>
      <c r="AHZ989" s="165"/>
      <c r="AIA989" s="165"/>
      <c r="AIB989" s="165"/>
      <c r="AIC989" s="165"/>
      <c r="AID989" s="165"/>
      <c r="AIE989" s="165"/>
      <c r="AIF989" s="165"/>
      <c r="AIG989" s="165"/>
      <c r="AIH989" s="165"/>
      <c r="AII989" s="165"/>
      <c r="AIJ989" s="165"/>
      <c r="AIK989" s="165"/>
      <c r="AIL989" s="165"/>
      <c r="AIM989" s="165"/>
      <c r="AIN989" s="165"/>
      <c r="AIO989" s="165"/>
      <c r="AIP989" s="165"/>
      <c r="AIQ989" s="165"/>
      <c r="AIR989" s="165"/>
      <c r="AIS989" s="165"/>
      <c r="AIT989" s="165"/>
      <c r="AIU989" s="165"/>
      <c r="AIV989" s="165"/>
      <c r="AIW989" s="165"/>
      <c r="AIX989" s="165"/>
      <c r="AIY989" s="165"/>
      <c r="AIZ989" s="165"/>
      <c r="AJA989" s="165"/>
      <c r="AJB989" s="165"/>
      <c r="AJC989" s="165"/>
      <c r="AJD989" s="165"/>
      <c r="AJE989" s="165"/>
      <c r="AJF989" s="165"/>
      <c r="AJG989" s="165"/>
      <c r="AJH989" s="165"/>
      <c r="AJI989" s="165"/>
      <c r="AJJ989" s="165"/>
      <c r="AJK989" s="165"/>
      <c r="AJL989" s="165"/>
      <c r="AJM989" s="165"/>
      <c r="AJN989" s="165"/>
      <c r="AJO989" s="165"/>
      <c r="AJP989" s="165"/>
      <c r="AJQ989" s="165"/>
      <c r="AJR989" s="165"/>
      <c r="AJS989" s="165"/>
      <c r="AJT989" s="165"/>
      <c r="AJU989" s="165"/>
      <c r="AJV989" s="165"/>
      <c r="AJW989" s="165"/>
      <c r="AJX989" s="165"/>
      <c r="AJY989" s="165"/>
      <c r="AJZ989" s="165"/>
      <c r="AKA989" s="165"/>
      <c r="AKB989" s="165"/>
      <c r="AKC989" s="165"/>
      <c r="AKD989" s="165"/>
      <c r="AKE989" s="165"/>
      <c r="AKF989" s="165"/>
      <c r="AKG989" s="165"/>
      <c r="AKH989" s="165"/>
      <c r="AKI989" s="165"/>
      <c r="AKJ989" s="165"/>
      <c r="AKK989" s="165"/>
      <c r="AKL989" s="165"/>
      <c r="AKM989" s="165"/>
      <c r="AKN989" s="165"/>
      <c r="AKO989" s="165"/>
      <c r="AKP989" s="165"/>
      <c r="AKQ989" s="165"/>
      <c r="AKR989" s="165"/>
      <c r="AKS989" s="165"/>
      <c r="AKT989" s="165"/>
      <c r="AKU989" s="165"/>
      <c r="AKV989" s="165"/>
      <c r="AKW989" s="165"/>
      <c r="AKX989" s="165"/>
      <c r="AKY989" s="165"/>
      <c r="AKZ989" s="165"/>
      <c r="ALA989" s="165"/>
      <c r="ALB989" s="165"/>
      <c r="ALC989" s="165"/>
      <c r="ALD989" s="165"/>
      <c r="ALE989" s="165"/>
      <c r="ALF989" s="165"/>
      <c r="ALG989" s="165"/>
      <c r="ALH989" s="165"/>
      <c r="ALI989" s="165"/>
      <c r="ALJ989" s="165"/>
      <c r="ALK989" s="165"/>
      <c r="ALL989" s="165"/>
      <c r="ALM989" s="165"/>
      <c r="ALN989" s="165"/>
      <c r="ALO989" s="165"/>
      <c r="ALP989" s="165"/>
      <c r="ALQ989" s="165"/>
      <c r="ALR989" s="165"/>
      <c r="ALS989" s="165"/>
      <c r="ALT989" s="165"/>
      <c r="ALU989" s="165"/>
      <c r="ALV989" s="165"/>
      <c r="ALW989" s="165"/>
      <c r="ALX989" s="165"/>
      <c r="ALY989" s="165"/>
      <c r="ALZ989" s="165"/>
      <c r="AMA989" s="165"/>
      <c r="AMB989" s="165"/>
      <c r="AMC989" s="165"/>
      <c r="AMD989" s="165"/>
      <c r="AME989" s="165"/>
      <c r="AMF989" s="165"/>
      <c r="AMG989" s="165"/>
      <c r="AMH989" s="165"/>
      <c r="AMI989" s="165"/>
      <c r="AMJ989" s="165"/>
    </row>
    <row r="990" spans="1:1025" ht="24" hidden="1">
      <c r="B99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90" s="314" t="s">
        <v>38</v>
      </c>
      <c r="D990" s="314">
        <v>20111</v>
      </c>
      <c r="E990" s="314">
        <v>0.5</v>
      </c>
      <c r="F99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990" s="314">
        <f ca="1">ROUND(E990*G990,2)</f>
        <v>6.78</v>
      </c>
      <c r="I990" s="87"/>
      <c r="J990" s="93"/>
      <c r="K990" s="15" t="str">
        <f t="shared" si="93"/>
        <v>SEDUC E 51</v>
      </c>
      <c r="L990" s="15" t="e">
        <f>VLOOKUP(K990,[3]Matriz!$A:$B,2,FALSE)</f>
        <v>#N/A</v>
      </c>
    </row>
    <row r="991" spans="1:1025" hidden="1">
      <c r="B99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1" s="41" t="s">
        <v>34</v>
      </c>
      <c r="D991" s="41" t="s">
        <v>59</v>
      </c>
      <c r="E991" s="36">
        <v>0.5</v>
      </c>
      <c r="F99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1" s="36">
        <v>11.8</v>
      </c>
      <c r="I991" s="87"/>
      <c r="J991" s="93"/>
      <c r="K991" s="15" t="str">
        <f t="shared" si="93"/>
        <v>SEDUC E 51</v>
      </c>
      <c r="L991" s="15" t="e">
        <f>VLOOKUP(K991,[3]Matriz!$A:$B,2,FALSE)</f>
        <v>#N/A</v>
      </c>
    </row>
    <row r="992" spans="1:1025" hidden="1">
      <c r="B99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2" s="41" t="s">
        <v>20</v>
      </c>
      <c r="D992" s="41">
        <v>393</v>
      </c>
      <c r="E992" s="36">
        <f>0.2*2.47</f>
        <v>0.49400000000000005</v>
      </c>
      <c r="F99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2" s="36">
        <f t="shared" ref="H992:H997" ca="1" si="94">ROUND(E992*G992,2)</f>
        <v>29.89</v>
      </c>
      <c r="I992" s="87"/>
      <c r="J992" s="93"/>
      <c r="K992" s="15" t="str">
        <f t="shared" si="93"/>
        <v>SEDUC E 51</v>
      </c>
      <c r="L992" s="15" t="e">
        <f>VLOOKUP(K992,[3]Matriz!$A:$B,2,FALSE)</f>
        <v>#N/A</v>
      </c>
    </row>
    <row r="993" spans="1:1025" ht="36" hidden="1">
      <c r="B99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993" s="321" t="s">
        <v>38</v>
      </c>
      <c r="D993" s="314">
        <v>3378</v>
      </c>
      <c r="E993" s="314">
        <v>1</v>
      </c>
      <c r="F99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993" s="314">
        <f t="shared" ca="1" si="94"/>
        <v>115.57</v>
      </c>
      <c r="I993" s="87"/>
      <c r="J993" s="93"/>
      <c r="K993" s="15" t="str">
        <f t="shared" si="93"/>
        <v>SEDUC E 51</v>
      </c>
      <c r="L993" s="15" t="e">
        <f>VLOOKUP(K993,[3]Matriz!$A:$B,2,FALSE)</f>
        <v>#N/A</v>
      </c>
    </row>
    <row r="994" spans="1:1025" ht="36" hidden="1">
      <c r="B99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4" s="41" t="s">
        <v>20</v>
      </c>
      <c r="D994" s="41">
        <v>9720</v>
      </c>
      <c r="E994" s="36">
        <v>1</v>
      </c>
      <c r="F9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994" s="36">
        <f t="shared" ca="1" si="94"/>
        <v>57.3</v>
      </c>
      <c r="I994" s="87"/>
      <c r="J994" s="93"/>
      <c r="K994" s="15" t="str">
        <f t="shared" si="93"/>
        <v>SEDUC E 51</v>
      </c>
      <c r="L994" s="15" t="e">
        <f>VLOOKUP(K994,[3]Matriz!$A:$B,2,FALSE)</f>
        <v>#N/A</v>
      </c>
    </row>
    <row r="995" spans="1:1025" hidden="1">
      <c r="B9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5" s="41" t="s">
        <v>20</v>
      </c>
      <c r="D995" s="41">
        <v>9354</v>
      </c>
      <c r="E995" s="36">
        <v>1</v>
      </c>
      <c r="F9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995" s="36">
        <f t="shared" ca="1" si="94"/>
        <v>10</v>
      </c>
      <c r="I995" s="87"/>
      <c r="J995" s="93"/>
      <c r="K995" s="15" t="str">
        <f t="shared" si="93"/>
        <v>SEDUC E 51</v>
      </c>
      <c r="L995" s="15" t="e">
        <f>VLOOKUP(K995,[3]Matriz!$A:$B,2,FALSE)</f>
        <v>#N/A</v>
      </c>
    </row>
    <row r="996" spans="1:1025" hidden="1">
      <c r="B9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6" s="41" t="s">
        <v>14</v>
      </c>
      <c r="D996" s="41">
        <v>88264</v>
      </c>
      <c r="E996" s="36">
        <v>0.7</v>
      </c>
      <c r="F9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996" s="36">
        <f t="shared" ca="1" si="94"/>
        <v>15.38</v>
      </c>
      <c r="I996" s="87"/>
      <c r="J996" s="149"/>
      <c r="K996" s="15" t="str">
        <f t="shared" si="93"/>
        <v>SEDUC E 51</v>
      </c>
      <c r="L996" s="15" t="e">
        <f>VLOOKUP(K996,[3]Matriz!$A:$B,2,FALSE)</f>
        <v>#N/A</v>
      </c>
    </row>
    <row r="997" spans="1:1025" hidden="1">
      <c r="B99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7" s="41" t="s">
        <v>14</v>
      </c>
      <c r="D997" s="41">
        <v>88316</v>
      </c>
      <c r="E997" s="36">
        <v>0.7</v>
      </c>
      <c r="F9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997" s="36">
        <f t="shared" ca="1" si="94"/>
        <v>11.66</v>
      </c>
      <c r="I997" s="87"/>
      <c r="J997" s="149"/>
      <c r="K997" s="15" t="str">
        <f t="shared" si="93"/>
        <v>SEDUC E 51</v>
      </c>
      <c r="L997" s="15" t="e">
        <f>VLOOKUP(K997,[3]Matriz!$A:$B,2,FALSE)</f>
        <v>#N/A</v>
      </c>
    </row>
    <row r="998" spans="1:1025" hidden="1">
      <c r="A998" s="39">
        <f ca="1">H998</f>
        <v>258.38</v>
      </c>
      <c r="B998" s="40" t="s">
        <v>15</v>
      </c>
      <c r="C998" s="41"/>
      <c r="D998" s="41"/>
      <c r="E998" s="36"/>
      <c r="F998" s="36"/>
      <c r="G998" s="36"/>
      <c r="H998" s="69">
        <f ca="1">SUM(H990:H997)</f>
        <v>258.38</v>
      </c>
      <c r="I998" s="87" t="str">
        <f>A988</f>
        <v>SEDUC E 51</v>
      </c>
      <c r="J998" s="150">
        <f ca="1">H998</f>
        <v>258.38</v>
      </c>
      <c r="K998" s="15" t="str">
        <f>I998</f>
        <v>SEDUC E 51</v>
      </c>
      <c r="L998" s="15" t="e">
        <f>VLOOKUP(K998,[3]Matriz!$A:$B,2,FALSE)</f>
        <v>#N/A</v>
      </c>
    </row>
    <row r="999" spans="1:1025" hidden="1">
      <c r="B999" s="146"/>
      <c r="C999" s="147"/>
      <c r="D999" s="147"/>
      <c r="E999" s="146"/>
      <c r="F999" s="146"/>
      <c r="G999" s="146"/>
      <c r="H999" s="148"/>
      <c r="I999" s="87"/>
      <c r="J999" s="93"/>
      <c r="K999" s="15" t="str">
        <f t="shared" si="93"/>
        <v>SEDUC E 51</v>
      </c>
      <c r="L999" s="15" t="e">
        <f>VLOOKUP(K999,[3]Matriz!$A:$B,2,FALSE)</f>
        <v>#N/A</v>
      </c>
    </row>
    <row r="1000" spans="1:1025" ht="20.25" hidden="1">
      <c r="B1000" s="354" t="str">
        <f>A1001</f>
        <v>SEDUC E 52</v>
      </c>
      <c r="C1000" s="355"/>
      <c r="D1000" s="355"/>
      <c r="E1000" s="355"/>
      <c r="F1000" s="355"/>
      <c r="G1000" s="355"/>
      <c r="H1000" s="356"/>
      <c r="I1000" s="87"/>
      <c r="J1000" s="93"/>
      <c r="K1000" s="85" t="str">
        <f>B1000</f>
        <v>SEDUC E 52</v>
      </c>
      <c r="L1000" s="15" t="e">
        <f>VLOOKUP(K1000,[3]Matriz!$A:$B,2,FALSE)</f>
        <v>#N/A</v>
      </c>
      <c r="AMK1000" s="15"/>
    </row>
    <row r="1001" spans="1:1025" hidden="1">
      <c r="A1001" s="15" t="s">
        <v>151</v>
      </c>
      <c r="B1001" s="375" t="s">
        <v>152</v>
      </c>
      <c r="C1001" s="376"/>
      <c r="D1001" s="376"/>
      <c r="E1001" s="376"/>
      <c r="F1001" s="377"/>
      <c r="G1001" s="71" t="s">
        <v>5</v>
      </c>
      <c r="H1001" s="259" t="s">
        <v>6</v>
      </c>
      <c r="I1001" s="87"/>
      <c r="J1001" s="93"/>
      <c r="K1001" s="15" t="str">
        <f t="shared" ref="K1001:K1013" si="95">K1000</f>
        <v>SEDUC E 52</v>
      </c>
      <c r="L1001" s="15" t="e">
        <f>VLOOKUP(K1001,[3]Matriz!$A:$B,2,FALSE)</f>
        <v>#N/A</v>
      </c>
    </row>
    <row r="1002" spans="1:1025" s="14" customFormat="1" hidden="1">
      <c r="A1002" s="165"/>
      <c r="B1002" s="29" t="s">
        <v>7</v>
      </c>
      <c r="C1002" s="29" t="s">
        <v>8</v>
      </c>
      <c r="D1002" s="29" t="s">
        <v>9</v>
      </c>
      <c r="E1002" s="69" t="s">
        <v>10</v>
      </c>
      <c r="F1002" s="29" t="s">
        <v>18</v>
      </c>
      <c r="G1002" s="72" t="s">
        <v>19</v>
      </c>
      <c r="H1002" s="29" t="s">
        <v>13</v>
      </c>
      <c r="I1002" s="166"/>
      <c r="J1002" s="167"/>
      <c r="K1002" s="15" t="str">
        <f t="shared" si="95"/>
        <v>SEDUC E 52</v>
      </c>
      <c r="L1002" s="15" t="e">
        <f>VLOOKUP(K1002,[3]Matriz!$A:$B,2,FALSE)</f>
        <v>#N/A</v>
      </c>
      <c r="M1002" s="165"/>
      <c r="N1002" s="165"/>
      <c r="O1002" s="165"/>
      <c r="P1002" s="165"/>
      <c r="Q1002" s="165"/>
      <c r="R1002" s="165"/>
      <c r="S1002" s="165"/>
      <c r="T1002" s="165"/>
      <c r="U1002" s="165"/>
      <c r="V1002" s="165"/>
      <c r="W1002" s="165"/>
      <c r="X1002" s="165"/>
      <c r="Y1002" s="165"/>
      <c r="Z1002" s="165"/>
      <c r="AA1002" s="165"/>
      <c r="AB1002" s="165"/>
      <c r="AC1002" s="165"/>
      <c r="AD1002" s="165"/>
      <c r="AE1002" s="165"/>
      <c r="AF1002" s="165"/>
      <c r="AG1002" s="165"/>
      <c r="AH1002" s="165"/>
      <c r="AI1002" s="165"/>
      <c r="AJ1002" s="165"/>
      <c r="AK1002" s="165"/>
      <c r="AL1002" s="165"/>
      <c r="AM1002" s="165"/>
      <c r="AN1002" s="165"/>
      <c r="AO1002" s="165"/>
      <c r="AP1002" s="165"/>
      <c r="AQ1002" s="165"/>
      <c r="AR1002" s="165"/>
      <c r="AS1002" s="165"/>
      <c r="AT1002" s="165"/>
      <c r="AU1002" s="165"/>
      <c r="AV1002" s="165"/>
      <c r="AW1002" s="165"/>
      <c r="AX1002" s="165"/>
      <c r="AY1002" s="165"/>
      <c r="AZ1002" s="165"/>
      <c r="BA1002" s="165"/>
      <c r="BB1002" s="165"/>
      <c r="BC1002" s="165"/>
      <c r="BD1002" s="165"/>
      <c r="BE1002" s="165"/>
      <c r="BF1002" s="165"/>
      <c r="BG1002" s="165"/>
      <c r="BH1002" s="165"/>
      <c r="BI1002" s="165"/>
      <c r="BJ1002" s="165"/>
      <c r="BK1002" s="165"/>
      <c r="BL1002" s="165"/>
      <c r="BM1002" s="165"/>
      <c r="BN1002" s="165"/>
      <c r="BO1002" s="165"/>
      <c r="BP1002" s="165"/>
      <c r="BQ1002" s="165"/>
      <c r="BR1002" s="165"/>
      <c r="BS1002" s="165"/>
      <c r="BT1002" s="165"/>
      <c r="BU1002" s="165"/>
      <c r="BV1002" s="165"/>
      <c r="BW1002" s="165"/>
      <c r="BX1002" s="165"/>
      <c r="BY1002" s="165"/>
      <c r="BZ1002" s="165"/>
      <c r="CA1002" s="165"/>
      <c r="CB1002" s="165"/>
      <c r="CC1002" s="165"/>
      <c r="CD1002" s="165"/>
      <c r="CE1002" s="165"/>
      <c r="CF1002" s="165"/>
      <c r="CG1002" s="165"/>
      <c r="CH1002" s="165"/>
      <c r="CI1002" s="165"/>
      <c r="CJ1002" s="165"/>
      <c r="CK1002" s="165"/>
      <c r="CL1002" s="165"/>
      <c r="CM1002" s="165"/>
      <c r="CN1002" s="165"/>
      <c r="CO1002" s="165"/>
      <c r="CP1002" s="165"/>
      <c r="CQ1002" s="165"/>
      <c r="CR1002" s="165"/>
      <c r="CS1002" s="165"/>
      <c r="CT1002" s="165"/>
      <c r="CU1002" s="165"/>
      <c r="CV1002" s="165"/>
      <c r="CW1002" s="165"/>
      <c r="CX1002" s="165"/>
      <c r="CY1002" s="165"/>
      <c r="CZ1002" s="165"/>
      <c r="DA1002" s="165"/>
      <c r="DB1002" s="165"/>
      <c r="DC1002" s="165"/>
      <c r="DD1002" s="165"/>
      <c r="DE1002" s="165"/>
      <c r="DF1002" s="165"/>
      <c r="DG1002" s="165"/>
      <c r="DH1002" s="165"/>
      <c r="DI1002" s="165"/>
      <c r="DJ1002" s="165"/>
      <c r="DK1002" s="165"/>
      <c r="DL1002" s="165"/>
      <c r="DM1002" s="165"/>
      <c r="DN1002" s="165"/>
      <c r="DO1002" s="165"/>
      <c r="DP1002" s="165"/>
      <c r="DQ1002" s="165"/>
      <c r="DR1002" s="165"/>
      <c r="DS1002" s="165"/>
      <c r="DT1002" s="165"/>
      <c r="DU1002" s="165"/>
      <c r="DV1002" s="165"/>
      <c r="DW1002" s="165"/>
      <c r="DX1002" s="165"/>
      <c r="DY1002" s="165"/>
      <c r="DZ1002" s="165"/>
      <c r="EA1002" s="165"/>
      <c r="EB1002" s="165"/>
      <c r="EC1002" s="165"/>
      <c r="ED1002" s="165"/>
      <c r="EE1002" s="165"/>
      <c r="EF1002" s="165"/>
      <c r="EG1002" s="165"/>
      <c r="EH1002" s="165"/>
      <c r="EI1002" s="165"/>
      <c r="EJ1002" s="165"/>
      <c r="EK1002" s="165"/>
      <c r="EL1002" s="165"/>
      <c r="EM1002" s="165"/>
      <c r="EN1002" s="165"/>
      <c r="EO1002" s="165"/>
      <c r="EP1002" s="165"/>
      <c r="EQ1002" s="165"/>
      <c r="ER1002" s="165"/>
      <c r="ES1002" s="165"/>
      <c r="ET1002" s="165"/>
      <c r="EU1002" s="165"/>
      <c r="EV1002" s="165"/>
      <c r="EW1002" s="165"/>
      <c r="EX1002" s="165"/>
      <c r="EY1002" s="165"/>
      <c r="EZ1002" s="165"/>
      <c r="FA1002" s="165"/>
      <c r="FB1002" s="165"/>
      <c r="FC1002" s="165"/>
      <c r="FD1002" s="165"/>
      <c r="FE1002" s="165"/>
      <c r="FF1002" s="165"/>
      <c r="FG1002" s="165"/>
      <c r="FH1002" s="165"/>
      <c r="FI1002" s="165"/>
      <c r="FJ1002" s="165"/>
      <c r="FK1002" s="165"/>
      <c r="FL1002" s="165"/>
      <c r="FM1002" s="165"/>
      <c r="FN1002" s="165"/>
      <c r="FO1002" s="165"/>
      <c r="FP1002" s="165"/>
      <c r="FQ1002" s="165"/>
      <c r="FR1002" s="165"/>
      <c r="FS1002" s="165"/>
      <c r="FT1002" s="165"/>
      <c r="FU1002" s="165"/>
      <c r="FV1002" s="165"/>
      <c r="FW1002" s="165"/>
      <c r="FX1002" s="165"/>
      <c r="FY1002" s="165"/>
      <c r="FZ1002" s="165"/>
      <c r="GA1002" s="165"/>
      <c r="GB1002" s="165"/>
      <c r="GC1002" s="165"/>
      <c r="GD1002" s="165"/>
      <c r="GE1002" s="165"/>
      <c r="GF1002" s="165"/>
      <c r="GG1002" s="165"/>
      <c r="GH1002" s="165"/>
      <c r="GI1002" s="165"/>
      <c r="GJ1002" s="165"/>
      <c r="GK1002" s="165"/>
      <c r="GL1002" s="165"/>
      <c r="GM1002" s="165"/>
      <c r="GN1002" s="165"/>
      <c r="GO1002" s="165"/>
      <c r="GP1002" s="165"/>
      <c r="GQ1002" s="165"/>
      <c r="GR1002" s="165"/>
      <c r="GS1002" s="165"/>
      <c r="GT1002" s="165"/>
      <c r="GU1002" s="165"/>
      <c r="GV1002" s="165"/>
      <c r="GW1002" s="165"/>
      <c r="GX1002" s="165"/>
      <c r="GY1002" s="165"/>
      <c r="GZ1002" s="165"/>
      <c r="HA1002" s="165"/>
      <c r="HB1002" s="165"/>
      <c r="HC1002" s="165"/>
      <c r="HD1002" s="165"/>
      <c r="HE1002" s="165"/>
      <c r="HF1002" s="165"/>
      <c r="HG1002" s="165"/>
      <c r="HH1002" s="165"/>
      <c r="HI1002" s="165"/>
      <c r="HJ1002" s="165"/>
      <c r="HK1002" s="165"/>
      <c r="HL1002" s="165"/>
      <c r="HM1002" s="165"/>
      <c r="HN1002" s="165"/>
      <c r="HO1002" s="165"/>
      <c r="HP1002" s="165"/>
      <c r="HQ1002" s="165"/>
      <c r="HR1002" s="165"/>
      <c r="HS1002" s="165"/>
      <c r="HT1002" s="165"/>
      <c r="HU1002" s="165"/>
      <c r="HV1002" s="165"/>
      <c r="HW1002" s="165"/>
      <c r="HX1002" s="165"/>
      <c r="HY1002" s="165"/>
      <c r="HZ1002" s="165"/>
      <c r="IA1002" s="165"/>
      <c r="IB1002" s="165"/>
      <c r="IC1002" s="165"/>
      <c r="ID1002" s="165"/>
      <c r="IE1002" s="165"/>
      <c r="IF1002" s="165"/>
      <c r="IG1002" s="165"/>
      <c r="IH1002" s="165"/>
      <c r="II1002" s="165"/>
      <c r="IJ1002" s="165"/>
      <c r="IK1002" s="165"/>
      <c r="IL1002" s="165"/>
      <c r="IM1002" s="165"/>
      <c r="IN1002" s="165"/>
      <c r="IO1002" s="165"/>
      <c r="IP1002" s="165"/>
      <c r="IQ1002" s="165"/>
      <c r="IR1002" s="165"/>
      <c r="IS1002" s="165"/>
      <c r="IT1002" s="165"/>
      <c r="IU1002" s="165"/>
      <c r="IV1002" s="165"/>
      <c r="IW1002" s="165"/>
      <c r="IX1002" s="165"/>
      <c r="IY1002" s="165"/>
      <c r="IZ1002" s="165"/>
      <c r="JA1002" s="165"/>
      <c r="JB1002" s="165"/>
      <c r="JC1002" s="165"/>
      <c r="JD1002" s="165"/>
      <c r="JE1002" s="165"/>
      <c r="JF1002" s="165"/>
      <c r="JG1002" s="165"/>
      <c r="JH1002" s="165"/>
      <c r="JI1002" s="165"/>
      <c r="JJ1002" s="165"/>
      <c r="JK1002" s="165"/>
      <c r="JL1002" s="165"/>
      <c r="JM1002" s="165"/>
      <c r="JN1002" s="165"/>
      <c r="JO1002" s="165"/>
      <c r="JP1002" s="165"/>
      <c r="JQ1002" s="165"/>
      <c r="JR1002" s="165"/>
      <c r="JS1002" s="165"/>
      <c r="JT1002" s="165"/>
      <c r="JU1002" s="165"/>
      <c r="JV1002" s="165"/>
      <c r="JW1002" s="165"/>
      <c r="JX1002" s="165"/>
      <c r="JY1002" s="165"/>
      <c r="JZ1002" s="165"/>
      <c r="KA1002" s="165"/>
      <c r="KB1002" s="165"/>
      <c r="KC1002" s="165"/>
      <c r="KD1002" s="165"/>
      <c r="KE1002" s="165"/>
      <c r="KF1002" s="165"/>
      <c r="KG1002" s="165"/>
      <c r="KH1002" s="165"/>
      <c r="KI1002" s="165"/>
      <c r="KJ1002" s="165"/>
      <c r="KK1002" s="165"/>
      <c r="KL1002" s="165"/>
      <c r="KM1002" s="165"/>
      <c r="KN1002" s="165"/>
      <c r="KO1002" s="165"/>
      <c r="KP1002" s="165"/>
      <c r="KQ1002" s="165"/>
      <c r="KR1002" s="165"/>
      <c r="KS1002" s="165"/>
      <c r="KT1002" s="165"/>
      <c r="KU1002" s="165"/>
      <c r="KV1002" s="165"/>
      <c r="KW1002" s="165"/>
      <c r="KX1002" s="165"/>
      <c r="KY1002" s="165"/>
      <c r="KZ1002" s="165"/>
      <c r="LA1002" s="165"/>
      <c r="LB1002" s="165"/>
      <c r="LC1002" s="165"/>
      <c r="LD1002" s="165"/>
      <c r="LE1002" s="165"/>
      <c r="LF1002" s="165"/>
      <c r="LG1002" s="165"/>
      <c r="LH1002" s="165"/>
      <c r="LI1002" s="165"/>
      <c r="LJ1002" s="165"/>
      <c r="LK1002" s="165"/>
      <c r="LL1002" s="165"/>
      <c r="LM1002" s="165"/>
      <c r="LN1002" s="165"/>
      <c r="LO1002" s="165"/>
      <c r="LP1002" s="165"/>
      <c r="LQ1002" s="165"/>
      <c r="LR1002" s="165"/>
      <c r="LS1002" s="165"/>
      <c r="LT1002" s="165"/>
      <c r="LU1002" s="165"/>
      <c r="LV1002" s="165"/>
      <c r="LW1002" s="165"/>
      <c r="LX1002" s="165"/>
      <c r="LY1002" s="165"/>
      <c r="LZ1002" s="165"/>
      <c r="MA1002" s="165"/>
      <c r="MB1002" s="165"/>
      <c r="MC1002" s="165"/>
      <c r="MD1002" s="165"/>
      <c r="ME1002" s="165"/>
      <c r="MF1002" s="165"/>
      <c r="MG1002" s="165"/>
      <c r="MH1002" s="165"/>
      <c r="MI1002" s="165"/>
      <c r="MJ1002" s="165"/>
      <c r="MK1002" s="165"/>
      <c r="ML1002" s="165"/>
      <c r="MM1002" s="165"/>
      <c r="MN1002" s="165"/>
      <c r="MO1002" s="165"/>
      <c r="MP1002" s="165"/>
      <c r="MQ1002" s="165"/>
      <c r="MR1002" s="165"/>
      <c r="MS1002" s="165"/>
      <c r="MT1002" s="165"/>
      <c r="MU1002" s="165"/>
      <c r="MV1002" s="165"/>
      <c r="MW1002" s="165"/>
      <c r="MX1002" s="165"/>
      <c r="MY1002" s="165"/>
      <c r="MZ1002" s="165"/>
      <c r="NA1002" s="165"/>
      <c r="NB1002" s="165"/>
      <c r="NC1002" s="165"/>
      <c r="ND1002" s="165"/>
      <c r="NE1002" s="165"/>
      <c r="NF1002" s="165"/>
      <c r="NG1002" s="165"/>
      <c r="NH1002" s="165"/>
      <c r="NI1002" s="165"/>
      <c r="NJ1002" s="165"/>
      <c r="NK1002" s="165"/>
      <c r="NL1002" s="165"/>
      <c r="NM1002" s="165"/>
      <c r="NN1002" s="165"/>
      <c r="NO1002" s="165"/>
      <c r="NP1002" s="165"/>
      <c r="NQ1002" s="165"/>
      <c r="NR1002" s="165"/>
      <c r="NS1002" s="165"/>
      <c r="NT1002" s="165"/>
      <c r="NU1002" s="165"/>
      <c r="NV1002" s="165"/>
      <c r="NW1002" s="165"/>
      <c r="NX1002" s="165"/>
      <c r="NY1002" s="165"/>
      <c r="NZ1002" s="165"/>
      <c r="OA1002" s="165"/>
      <c r="OB1002" s="165"/>
      <c r="OC1002" s="165"/>
      <c r="OD1002" s="165"/>
      <c r="OE1002" s="165"/>
      <c r="OF1002" s="165"/>
      <c r="OG1002" s="165"/>
      <c r="OH1002" s="165"/>
      <c r="OI1002" s="165"/>
      <c r="OJ1002" s="165"/>
      <c r="OK1002" s="165"/>
      <c r="OL1002" s="165"/>
      <c r="OM1002" s="165"/>
      <c r="ON1002" s="165"/>
      <c r="OO1002" s="165"/>
      <c r="OP1002" s="165"/>
      <c r="OQ1002" s="165"/>
      <c r="OR1002" s="165"/>
      <c r="OS1002" s="165"/>
      <c r="OT1002" s="165"/>
      <c r="OU1002" s="165"/>
      <c r="OV1002" s="165"/>
      <c r="OW1002" s="165"/>
      <c r="OX1002" s="165"/>
      <c r="OY1002" s="165"/>
      <c r="OZ1002" s="165"/>
      <c r="PA1002" s="165"/>
      <c r="PB1002" s="165"/>
      <c r="PC1002" s="165"/>
      <c r="PD1002" s="165"/>
      <c r="PE1002" s="165"/>
      <c r="PF1002" s="165"/>
      <c r="PG1002" s="165"/>
      <c r="PH1002" s="165"/>
      <c r="PI1002" s="165"/>
      <c r="PJ1002" s="165"/>
      <c r="PK1002" s="165"/>
      <c r="PL1002" s="165"/>
      <c r="PM1002" s="165"/>
      <c r="PN1002" s="165"/>
      <c r="PO1002" s="165"/>
      <c r="PP1002" s="165"/>
      <c r="PQ1002" s="165"/>
      <c r="PR1002" s="165"/>
      <c r="PS1002" s="165"/>
      <c r="PT1002" s="165"/>
      <c r="PU1002" s="165"/>
      <c r="PV1002" s="165"/>
      <c r="PW1002" s="165"/>
      <c r="PX1002" s="165"/>
      <c r="PY1002" s="165"/>
      <c r="PZ1002" s="165"/>
      <c r="QA1002" s="165"/>
      <c r="QB1002" s="165"/>
      <c r="QC1002" s="165"/>
      <c r="QD1002" s="165"/>
      <c r="QE1002" s="165"/>
      <c r="QF1002" s="165"/>
      <c r="QG1002" s="165"/>
      <c r="QH1002" s="165"/>
      <c r="QI1002" s="165"/>
      <c r="QJ1002" s="165"/>
      <c r="QK1002" s="165"/>
      <c r="QL1002" s="165"/>
      <c r="QM1002" s="165"/>
      <c r="QN1002" s="165"/>
      <c r="QO1002" s="165"/>
      <c r="QP1002" s="165"/>
      <c r="QQ1002" s="165"/>
      <c r="QR1002" s="165"/>
      <c r="QS1002" s="165"/>
      <c r="QT1002" s="165"/>
      <c r="QU1002" s="165"/>
      <c r="QV1002" s="165"/>
      <c r="QW1002" s="165"/>
      <c r="QX1002" s="165"/>
      <c r="QY1002" s="165"/>
      <c r="QZ1002" s="165"/>
      <c r="RA1002" s="165"/>
      <c r="RB1002" s="165"/>
      <c r="RC1002" s="165"/>
      <c r="RD1002" s="165"/>
      <c r="RE1002" s="165"/>
      <c r="RF1002" s="165"/>
      <c r="RG1002" s="165"/>
      <c r="RH1002" s="165"/>
      <c r="RI1002" s="165"/>
      <c r="RJ1002" s="165"/>
      <c r="RK1002" s="165"/>
      <c r="RL1002" s="165"/>
      <c r="RM1002" s="165"/>
      <c r="RN1002" s="165"/>
      <c r="RO1002" s="165"/>
      <c r="RP1002" s="165"/>
      <c r="RQ1002" s="165"/>
      <c r="RR1002" s="165"/>
      <c r="RS1002" s="165"/>
      <c r="RT1002" s="165"/>
      <c r="RU1002" s="165"/>
      <c r="RV1002" s="165"/>
      <c r="RW1002" s="165"/>
      <c r="RX1002" s="165"/>
      <c r="RY1002" s="165"/>
      <c r="RZ1002" s="165"/>
      <c r="SA1002" s="165"/>
      <c r="SB1002" s="165"/>
      <c r="SC1002" s="165"/>
      <c r="SD1002" s="165"/>
      <c r="SE1002" s="165"/>
      <c r="SF1002" s="165"/>
      <c r="SG1002" s="165"/>
      <c r="SH1002" s="165"/>
      <c r="SI1002" s="165"/>
      <c r="SJ1002" s="165"/>
      <c r="SK1002" s="165"/>
      <c r="SL1002" s="165"/>
      <c r="SM1002" s="165"/>
      <c r="SN1002" s="165"/>
      <c r="SO1002" s="165"/>
      <c r="SP1002" s="165"/>
      <c r="SQ1002" s="165"/>
      <c r="SR1002" s="165"/>
      <c r="SS1002" s="165"/>
      <c r="ST1002" s="165"/>
      <c r="SU1002" s="165"/>
      <c r="SV1002" s="165"/>
      <c r="SW1002" s="165"/>
      <c r="SX1002" s="165"/>
      <c r="SY1002" s="165"/>
      <c r="SZ1002" s="165"/>
      <c r="TA1002" s="165"/>
      <c r="TB1002" s="165"/>
      <c r="TC1002" s="165"/>
      <c r="TD1002" s="165"/>
      <c r="TE1002" s="165"/>
      <c r="TF1002" s="165"/>
      <c r="TG1002" s="165"/>
      <c r="TH1002" s="165"/>
      <c r="TI1002" s="165"/>
      <c r="TJ1002" s="165"/>
      <c r="TK1002" s="165"/>
      <c r="TL1002" s="165"/>
      <c r="TM1002" s="165"/>
      <c r="TN1002" s="165"/>
      <c r="TO1002" s="165"/>
      <c r="TP1002" s="165"/>
      <c r="TQ1002" s="165"/>
      <c r="TR1002" s="165"/>
      <c r="TS1002" s="165"/>
      <c r="TT1002" s="165"/>
      <c r="TU1002" s="165"/>
      <c r="TV1002" s="165"/>
      <c r="TW1002" s="165"/>
      <c r="TX1002" s="165"/>
      <c r="TY1002" s="165"/>
      <c r="TZ1002" s="165"/>
      <c r="UA1002" s="165"/>
      <c r="UB1002" s="165"/>
      <c r="UC1002" s="165"/>
      <c r="UD1002" s="165"/>
      <c r="UE1002" s="165"/>
      <c r="UF1002" s="165"/>
      <c r="UG1002" s="165"/>
      <c r="UH1002" s="165"/>
      <c r="UI1002" s="165"/>
      <c r="UJ1002" s="165"/>
      <c r="UK1002" s="165"/>
      <c r="UL1002" s="165"/>
      <c r="UM1002" s="165"/>
      <c r="UN1002" s="165"/>
      <c r="UO1002" s="165"/>
      <c r="UP1002" s="165"/>
      <c r="UQ1002" s="165"/>
      <c r="UR1002" s="165"/>
      <c r="US1002" s="165"/>
      <c r="UT1002" s="165"/>
      <c r="UU1002" s="165"/>
      <c r="UV1002" s="165"/>
      <c r="UW1002" s="165"/>
      <c r="UX1002" s="165"/>
      <c r="UY1002" s="165"/>
      <c r="UZ1002" s="165"/>
      <c r="VA1002" s="165"/>
      <c r="VB1002" s="165"/>
      <c r="VC1002" s="165"/>
      <c r="VD1002" s="165"/>
      <c r="VE1002" s="165"/>
      <c r="VF1002" s="165"/>
      <c r="VG1002" s="165"/>
      <c r="VH1002" s="165"/>
      <c r="VI1002" s="165"/>
      <c r="VJ1002" s="165"/>
      <c r="VK1002" s="165"/>
      <c r="VL1002" s="165"/>
      <c r="VM1002" s="165"/>
      <c r="VN1002" s="165"/>
      <c r="VO1002" s="165"/>
      <c r="VP1002" s="165"/>
      <c r="VQ1002" s="165"/>
      <c r="VR1002" s="165"/>
      <c r="VS1002" s="165"/>
      <c r="VT1002" s="165"/>
      <c r="VU1002" s="165"/>
      <c r="VV1002" s="165"/>
      <c r="VW1002" s="165"/>
      <c r="VX1002" s="165"/>
      <c r="VY1002" s="165"/>
      <c r="VZ1002" s="165"/>
      <c r="WA1002" s="165"/>
      <c r="WB1002" s="165"/>
      <c r="WC1002" s="165"/>
      <c r="WD1002" s="165"/>
      <c r="WE1002" s="165"/>
      <c r="WF1002" s="165"/>
      <c r="WG1002" s="165"/>
      <c r="WH1002" s="165"/>
      <c r="WI1002" s="165"/>
      <c r="WJ1002" s="165"/>
      <c r="WK1002" s="165"/>
      <c r="WL1002" s="165"/>
      <c r="WM1002" s="165"/>
      <c r="WN1002" s="165"/>
      <c r="WO1002" s="165"/>
      <c r="WP1002" s="165"/>
      <c r="WQ1002" s="165"/>
      <c r="WR1002" s="165"/>
      <c r="WS1002" s="165"/>
      <c r="WT1002" s="165"/>
      <c r="WU1002" s="165"/>
      <c r="WV1002" s="165"/>
      <c r="WW1002" s="165"/>
      <c r="WX1002" s="165"/>
      <c r="WY1002" s="165"/>
      <c r="WZ1002" s="165"/>
      <c r="XA1002" s="165"/>
      <c r="XB1002" s="165"/>
      <c r="XC1002" s="165"/>
      <c r="XD1002" s="165"/>
      <c r="XE1002" s="165"/>
      <c r="XF1002" s="165"/>
      <c r="XG1002" s="165"/>
      <c r="XH1002" s="165"/>
      <c r="XI1002" s="165"/>
      <c r="XJ1002" s="165"/>
      <c r="XK1002" s="165"/>
      <c r="XL1002" s="165"/>
      <c r="XM1002" s="165"/>
      <c r="XN1002" s="165"/>
      <c r="XO1002" s="165"/>
      <c r="XP1002" s="165"/>
      <c r="XQ1002" s="165"/>
      <c r="XR1002" s="165"/>
      <c r="XS1002" s="165"/>
      <c r="XT1002" s="165"/>
      <c r="XU1002" s="165"/>
      <c r="XV1002" s="165"/>
      <c r="XW1002" s="165"/>
      <c r="XX1002" s="165"/>
      <c r="XY1002" s="165"/>
      <c r="XZ1002" s="165"/>
      <c r="YA1002" s="165"/>
      <c r="YB1002" s="165"/>
      <c r="YC1002" s="165"/>
      <c r="YD1002" s="165"/>
      <c r="YE1002" s="165"/>
      <c r="YF1002" s="165"/>
      <c r="YG1002" s="165"/>
      <c r="YH1002" s="165"/>
      <c r="YI1002" s="165"/>
      <c r="YJ1002" s="165"/>
      <c r="YK1002" s="165"/>
      <c r="YL1002" s="165"/>
      <c r="YM1002" s="165"/>
      <c r="YN1002" s="165"/>
      <c r="YO1002" s="165"/>
      <c r="YP1002" s="165"/>
      <c r="YQ1002" s="165"/>
      <c r="YR1002" s="165"/>
      <c r="YS1002" s="165"/>
      <c r="YT1002" s="165"/>
      <c r="YU1002" s="165"/>
      <c r="YV1002" s="165"/>
      <c r="YW1002" s="165"/>
      <c r="YX1002" s="165"/>
      <c r="YY1002" s="165"/>
      <c r="YZ1002" s="165"/>
      <c r="ZA1002" s="165"/>
      <c r="ZB1002" s="165"/>
      <c r="ZC1002" s="165"/>
      <c r="ZD1002" s="165"/>
      <c r="ZE1002" s="165"/>
      <c r="ZF1002" s="165"/>
      <c r="ZG1002" s="165"/>
      <c r="ZH1002" s="165"/>
      <c r="ZI1002" s="165"/>
      <c r="ZJ1002" s="165"/>
      <c r="ZK1002" s="165"/>
      <c r="ZL1002" s="165"/>
      <c r="ZM1002" s="165"/>
      <c r="ZN1002" s="165"/>
      <c r="ZO1002" s="165"/>
      <c r="ZP1002" s="165"/>
      <c r="ZQ1002" s="165"/>
      <c r="ZR1002" s="165"/>
      <c r="ZS1002" s="165"/>
      <c r="ZT1002" s="165"/>
      <c r="ZU1002" s="165"/>
      <c r="ZV1002" s="165"/>
      <c r="ZW1002" s="165"/>
      <c r="ZX1002" s="165"/>
      <c r="ZY1002" s="165"/>
      <c r="ZZ1002" s="165"/>
      <c r="AAA1002" s="165"/>
      <c r="AAB1002" s="165"/>
      <c r="AAC1002" s="165"/>
      <c r="AAD1002" s="165"/>
      <c r="AAE1002" s="165"/>
      <c r="AAF1002" s="165"/>
      <c r="AAG1002" s="165"/>
      <c r="AAH1002" s="165"/>
      <c r="AAI1002" s="165"/>
      <c r="AAJ1002" s="165"/>
      <c r="AAK1002" s="165"/>
      <c r="AAL1002" s="165"/>
      <c r="AAM1002" s="165"/>
      <c r="AAN1002" s="165"/>
      <c r="AAO1002" s="165"/>
      <c r="AAP1002" s="165"/>
      <c r="AAQ1002" s="165"/>
      <c r="AAR1002" s="165"/>
      <c r="AAS1002" s="165"/>
      <c r="AAT1002" s="165"/>
      <c r="AAU1002" s="165"/>
      <c r="AAV1002" s="165"/>
      <c r="AAW1002" s="165"/>
      <c r="AAX1002" s="165"/>
      <c r="AAY1002" s="165"/>
      <c r="AAZ1002" s="165"/>
      <c r="ABA1002" s="165"/>
      <c r="ABB1002" s="165"/>
      <c r="ABC1002" s="165"/>
      <c r="ABD1002" s="165"/>
      <c r="ABE1002" s="165"/>
      <c r="ABF1002" s="165"/>
      <c r="ABG1002" s="165"/>
      <c r="ABH1002" s="165"/>
      <c r="ABI1002" s="165"/>
      <c r="ABJ1002" s="165"/>
      <c r="ABK1002" s="165"/>
      <c r="ABL1002" s="165"/>
      <c r="ABM1002" s="165"/>
      <c r="ABN1002" s="165"/>
      <c r="ABO1002" s="165"/>
      <c r="ABP1002" s="165"/>
      <c r="ABQ1002" s="165"/>
      <c r="ABR1002" s="165"/>
      <c r="ABS1002" s="165"/>
      <c r="ABT1002" s="165"/>
      <c r="ABU1002" s="165"/>
      <c r="ABV1002" s="165"/>
      <c r="ABW1002" s="165"/>
      <c r="ABX1002" s="165"/>
      <c r="ABY1002" s="165"/>
      <c r="ABZ1002" s="165"/>
      <c r="ACA1002" s="165"/>
      <c r="ACB1002" s="165"/>
      <c r="ACC1002" s="165"/>
      <c r="ACD1002" s="165"/>
      <c r="ACE1002" s="165"/>
      <c r="ACF1002" s="165"/>
      <c r="ACG1002" s="165"/>
      <c r="ACH1002" s="165"/>
      <c r="ACI1002" s="165"/>
      <c r="ACJ1002" s="165"/>
      <c r="ACK1002" s="165"/>
      <c r="ACL1002" s="165"/>
      <c r="ACM1002" s="165"/>
      <c r="ACN1002" s="165"/>
      <c r="ACO1002" s="165"/>
      <c r="ACP1002" s="165"/>
      <c r="ACQ1002" s="165"/>
      <c r="ACR1002" s="165"/>
      <c r="ACS1002" s="165"/>
      <c r="ACT1002" s="165"/>
      <c r="ACU1002" s="165"/>
      <c r="ACV1002" s="165"/>
      <c r="ACW1002" s="165"/>
      <c r="ACX1002" s="165"/>
      <c r="ACY1002" s="165"/>
      <c r="ACZ1002" s="165"/>
      <c r="ADA1002" s="165"/>
      <c r="ADB1002" s="165"/>
      <c r="ADC1002" s="165"/>
      <c r="ADD1002" s="165"/>
      <c r="ADE1002" s="165"/>
      <c r="ADF1002" s="165"/>
      <c r="ADG1002" s="165"/>
      <c r="ADH1002" s="165"/>
      <c r="ADI1002" s="165"/>
      <c r="ADJ1002" s="165"/>
      <c r="ADK1002" s="165"/>
      <c r="ADL1002" s="165"/>
      <c r="ADM1002" s="165"/>
      <c r="ADN1002" s="165"/>
      <c r="ADO1002" s="165"/>
      <c r="ADP1002" s="165"/>
      <c r="ADQ1002" s="165"/>
      <c r="ADR1002" s="165"/>
      <c r="ADS1002" s="165"/>
      <c r="ADT1002" s="165"/>
      <c r="ADU1002" s="165"/>
      <c r="ADV1002" s="165"/>
      <c r="ADW1002" s="165"/>
      <c r="ADX1002" s="165"/>
      <c r="ADY1002" s="165"/>
      <c r="ADZ1002" s="165"/>
      <c r="AEA1002" s="165"/>
      <c r="AEB1002" s="165"/>
      <c r="AEC1002" s="165"/>
      <c r="AED1002" s="165"/>
      <c r="AEE1002" s="165"/>
      <c r="AEF1002" s="165"/>
      <c r="AEG1002" s="165"/>
      <c r="AEH1002" s="165"/>
      <c r="AEI1002" s="165"/>
      <c r="AEJ1002" s="165"/>
      <c r="AEK1002" s="165"/>
      <c r="AEL1002" s="165"/>
      <c r="AEM1002" s="165"/>
      <c r="AEN1002" s="165"/>
      <c r="AEO1002" s="165"/>
      <c r="AEP1002" s="165"/>
      <c r="AEQ1002" s="165"/>
      <c r="AER1002" s="165"/>
      <c r="AES1002" s="165"/>
      <c r="AET1002" s="165"/>
      <c r="AEU1002" s="165"/>
      <c r="AEV1002" s="165"/>
      <c r="AEW1002" s="165"/>
      <c r="AEX1002" s="165"/>
      <c r="AEY1002" s="165"/>
      <c r="AEZ1002" s="165"/>
      <c r="AFA1002" s="165"/>
      <c r="AFB1002" s="165"/>
      <c r="AFC1002" s="165"/>
      <c r="AFD1002" s="165"/>
      <c r="AFE1002" s="165"/>
      <c r="AFF1002" s="165"/>
      <c r="AFG1002" s="165"/>
      <c r="AFH1002" s="165"/>
      <c r="AFI1002" s="165"/>
      <c r="AFJ1002" s="165"/>
      <c r="AFK1002" s="165"/>
      <c r="AFL1002" s="165"/>
      <c r="AFM1002" s="165"/>
      <c r="AFN1002" s="165"/>
      <c r="AFO1002" s="165"/>
      <c r="AFP1002" s="165"/>
      <c r="AFQ1002" s="165"/>
      <c r="AFR1002" s="165"/>
      <c r="AFS1002" s="165"/>
      <c r="AFT1002" s="165"/>
      <c r="AFU1002" s="165"/>
      <c r="AFV1002" s="165"/>
      <c r="AFW1002" s="165"/>
      <c r="AFX1002" s="165"/>
      <c r="AFY1002" s="165"/>
      <c r="AFZ1002" s="165"/>
      <c r="AGA1002" s="165"/>
      <c r="AGB1002" s="165"/>
      <c r="AGC1002" s="165"/>
      <c r="AGD1002" s="165"/>
      <c r="AGE1002" s="165"/>
      <c r="AGF1002" s="165"/>
      <c r="AGG1002" s="165"/>
      <c r="AGH1002" s="165"/>
      <c r="AGI1002" s="165"/>
      <c r="AGJ1002" s="165"/>
      <c r="AGK1002" s="165"/>
      <c r="AGL1002" s="165"/>
      <c r="AGM1002" s="165"/>
      <c r="AGN1002" s="165"/>
      <c r="AGO1002" s="165"/>
      <c r="AGP1002" s="165"/>
      <c r="AGQ1002" s="165"/>
      <c r="AGR1002" s="165"/>
      <c r="AGS1002" s="165"/>
      <c r="AGT1002" s="165"/>
      <c r="AGU1002" s="165"/>
      <c r="AGV1002" s="165"/>
      <c r="AGW1002" s="165"/>
      <c r="AGX1002" s="165"/>
      <c r="AGY1002" s="165"/>
      <c r="AGZ1002" s="165"/>
      <c r="AHA1002" s="165"/>
      <c r="AHB1002" s="165"/>
      <c r="AHC1002" s="165"/>
      <c r="AHD1002" s="165"/>
      <c r="AHE1002" s="165"/>
      <c r="AHF1002" s="165"/>
      <c r="AHG1002" s="165"/>
      <c r="AHH1002" s="165"/>
      <c r="AHI1002" s="165"/>
      <c r="AHJ1002" s="165"/>
      <c r="AHK1002" s="165"/>
      <c r="AHL1002" s="165"/>
      <c r="AHM1002" s="165"/>
      <c r="AHN1002" s="165"/>
      <c r="AHO1002" s="165"/>
      <c r="AHP1002" s="165"/>
      <c r="AHQ1002" s="165"/>
      <c r="AHR1002" s="165"/>
      <c r="AHS1002" s="165"/>
      <c r="AHT1002" s="165"/>
      <c r="AHU1002" s="165"/>
      <c r="AHV1002" s="165"/>
      <c r="AHW1002" s="165"/>
      <c r="AHX1002" s="165"/>
      <c r="AHY1002" s="165"/>
      <c r="AHZ1002" s="165"/>
      <c r="AIA1002" s="165"/>
      <c r="AIB1002" s="165"/>
      <c r="AIC1002" s="165"/>
      <c r="AID1002" s="165"/>
      <c r="AIE1002" s="165"/>
      <c r="AIF1002" s="165"/>
      <c r="AIG1002" s="165"/>
      <c r="AIH1002" s="165"/>
      <c r="AII1002" s="165"/>
      <c r="AIJ1002" s="165"/>
      <c r="AIK1002" s="165"/>
      <c r="AIL1002" s="165"/>
      <c r="AIM1002" s="165"/>
      <c r="AIN1002" s="165"/>
      <c r="AIO1002" s="165"/>
      <c r="AIP1002" s="165"/>
      <c r="AIQ1002" s="165"/>
      <c r="AIR1002" s="165"/>
      <c r="AIS1002" s="165"/>
      <c r="AIT1002" s="165"/>
      <c r="AIU1002" s="165"/>
      <c r="AIV1002" s="165"/>
      <c r="AIW1002" s="165"/>
      <c r="AIX1002" s="165"/>
      <c r="AIY1002" s="165"/>
      <c r="AIZ1002" s="165"/>
      <c r="AJA1002" s="165"/>
      <c r="AJB1002" s="165"/>
      <c r="AJC1002" s="165"/>
      <c r="AJD1002" s="165"/>
      <c r="AJE1002" s="165"/>
      <c r="AJF1002" s="165"/>
      <c r="AJG1002" s="165"/>
      <c r="AJH1002" s="165"/>
      <c r="AJI1002" s="165"/>
      <c r="AJJ1002" s="165"/>
      <c r="AJK1002" s="165"/>
      <c r="AJL1002" s="165"/>
      <c r="AJM1002" s="165"/>
      <c r="AJN1002" s="165"/>
      <c r="AJO1002" s="165"/>
      <c r="AJP1002" s="165"/>
      <c r="AJQ1002" s="165"/>
      <c r="AJR1002" s="165"/>
      <c r="AJS1002" s="165"/>
      <c r="AJT1002" s="165"/>
      <c r="AJU1002" s="165"/>
      <c r="AJV1002" s="165"/>
      <c r="AJW1002" s="165"/>
      <c r="AJX1002" s="165"/>
      <c r="AJY1002" s="165"/>
      <c r="AJZ1002" s="165"/>
      <c r="AKA1002" s="165"/>
      <c r="AKB1002" s="165"/>
      <c r="AKC1002" s="165"/>
      <c r="AKD1002" s="165"/>
      <c r="AKE1002" s="165"/>
      <c r="AKF1002" s="165"/>
      <c r="AKG1002" s="165"/>
      <c r="AKH1002" s="165"/>
      <c r="AKI1002" s="165"/>
      <c r="AKJ1002" s="165"/>
      <c r="AKK1002" s="165"/>
      <c r="AKL1002" s="165"/>
      <c r="AKM1002" s="165"/>
      <c r="AKN1002" s="165"/>
      <c r="AKO1002" s="165"/>
      <c r="AKP1002" s="165"/>
      <c r="AKQ1002" s="165"/>
      <c r="AKR1002" s="165"/>
      <c r="AKS1002" s="165"/>
      <c r="AKT1002" s="165"/>
      <c r="AKU1002" s="165"/>
      <c r="AKV1002" s="165"/>
      <c r="AKW1002" s="165"/>
      <c r="AKX1002" s="165"/>
      <c r="AKY1002" s="165"/>
      <c r="AKZ1002" s="165"/>
      <c r="ALA1002" s="165"/>
      <c r="ALB1002" s="165"/>
      <c r="ALC1002" s="165"/>
      <c r="ALD1002" s="165"/>
      <c r="ALE1002" s="165"/>
      <c r="ALF1002" s="165"/>
      <c r="ALG1002" s="165"/>
      <c r="ALH1002" s="165"/>
      <c r="ALI1002" s="165"/>
      <c r="ALJ1002" s="165"/>
      <c r="ALK1002" s="165"/>
      <c r="ALL1002" s="165"/>
      <c r="ALM1002" s="165"/>
      <c r="ALN1002" s="165"/>
      <c r="ALO1002" s="165"/>
      <c r="ALP1002" s="165"/>
      <c r="ALQ1002" s="165"/>
      <c r="ALR1002" s="165"/>
      <c r="ALS1002" s="165"/>
      <c r="ALT1002" s="165"/>
      <c r="ALU1002" s="165"/>
      <c r="ALV1002" s="165"/>
      <c r="ALW1002" s="165"/>
      <c r="ALX1002" s="165"/>
      <c r="ALY1002" s="165"/>
      <c r="ALZ1002" s="165"/>
      <c r="AMA1002" s="165"/>
      <c r="AMB1002" s="165"/>
      <c r="AMC1002" s="165"/>
      <c r="AMD1002" s="165"/>
      <c r="AME1002" s="165"/>
      <c r="AMF1002" s="165"/>
      <c r="AMG1002" s="165"/>
      <c r="AMH1002" s="165"/>
      <c r="AMI1002" s="165"/>
      <c r="AMJ1002" s="165"/>
    </row>
    <row r="1003" spans="1:1025" ht="60" hidden="1">
      <c r="A1003" s="15"/>
      <c r="B100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3" s="41" t="s">
        <v>20</v>
      </c>
      <c r="D1003" s="41">
        <v>10620</v>
      </c>
      <c r="E1003" s="36">
        <v>1</v>
      </c>
      <c r="F10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v>
      </c>
      <c r="H1003" s="36">
        <f t="shared" ref="H1003:H1011" ca="1" si="96">ROUND(E1003*G1003,2)</f>
        <v>2.1800000000000002</v>
      </c>
      <c r="I1003" s="87"/>
      <c r="J1003" s="93"/>
      <c r="K1003" s="15" t="str">
        <f t="shared" si="95"/>
        <v>SEDUC E 52</v>
      </c>
      <c r="L1003" s="15" t="e">
        <f>VLOOKUP(K1003,[3]Matriz!$A:$B,2,FALSE)</f>
        <v>#N/A</v>
      </c>
    </row>
    <row r="1004" spans="1:1025" hidden="1">
      <c r="A1004" s="15"/>
      <c r="B10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4" s="41" t="s">
        <v>20</v>
      </c>
      <c r="D1004" s="41">
        <v>9354</v>
      </c>
      <c r="E1004" s="36">
        <v>1</v>
      </c>
      <c r="F10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1004" s="36">
        <f t="shared" ca="1" si="96"/>
        <v>10</v>
      </c>
      <c r="I1004" s="87"/>
      <c r="J1004" s="93"/>
      <c r="K1004" s="15" t="str">
        <f t="shared" si="95"/>
        <v>SEDUC E 52</v>
      </c>
      <c r="L1004" s="15" t="e">
        <f>VLOOKUP(K1004,[3]Matriz!$A:$B,2,FALSE)</f>
        <v>#N/A</v>
      </c>
    </row>
    <row r="1005" spans="1:1025" hidden="1">
      <c r="A1005" s="15"/>
      <c r="B10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5" s="41" t="s">
        <v>34</v>
      </c>
      <c r="D1005" s="41" t="s">
        <v>59</v>
      </c>
      <c r="E1005" s="36">
        <v>0.5</v>
      </c>
      <c r="F10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5" s="36">
        <f t="shared" ca="1" si="96"/>
        <v>3.7</v>
      </c>
      <c r="I1005" s="87"/>
      <c r="J1005" s="93"/>
      <c r="K1005" s="15" t="str">
        <f t="shared" si="95"/>
        <v>SEDUC E 52</v>
      </c>
      <c r="L1005" s="15" t="e">
        <f>VLOOKUP(K1005,[3]Matriz!$A:$B,2,FALSE)</f>
        <v>#N/A</v>
      </c>
    </row>
    <row r="1006" spans="1:1025" ht="24" hidden="1">
      <c r="A1006" s="15"/>
      <c r="B100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1006" s="321" t="s">
        <v>38</v>
      </c>
      <c r="D1006" s="314">
        <v>20111</v>
      </c>
      <c r="E1006" s="314">
        <v>0.5</v>
      </c>
      <c r="F100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1006" s="314">
        <f t="shared" ca="1" si="96"/>
        <v>6.78</v>
      </c>
      <c r="I1006" s="87"/>
      <c r="J1006" s="93"/>
      <c r="K1006" s="15" t="str">
        <f t="shared" si="95"/>
        <v>SEDUC E 52</v>
      </c>
      <c r="L1006" s="15" t="e">
        <f>VLOOKUP(K1006,[3]Matriz!$A:$B,2,FALSE)</f>
        <v>#N/A</v>
      </c>
    </row>
    <row r="1007" spans="1:1025" hidden="1">
      <c r="A1007" s="15"/>
      <c r="B100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7" s="41" t="s">
        <v>34</v>
      </c>
      <c r="D1007" s="41" t="s">
        <v>47</v>
      </c>
      <c r="E1007" s="36">
        <v>2</v>
      </c>
      <c r="F10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7" s="36">
        <f t="shared" ca="1" si="96"/>
        <v>18.64</v>
      </c>
      <c r="I1007" s="87"/>
      <c r="J1007" s="93"/>
      <c r="K1007" s="15" t="str">
        <f t="shared" si="95"/>
        <v>SEDUC E 52</v>
      </c>
      <c r="L1007" s="15" t="e">
        <f>VLOOKUP(K1007,[3]Matriz!$A:$B,2,FALSE)</f>
        <v>#N/A</v>
      </c>
    </row>
    <row r="1008" spans="1:1025" ht="36" hidden="1">
      <c r="A1008" s="15"/>
      <c r="B100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008" s="321" t="s">
        <v>38</v>
      </c>
      <c r="D1008" s="314">
        <v>441</v>
      </c>
      <c r="E1008" s="314">
        <v>1</v>
      </c>
      <c r="F100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1008" s="314">
        <f t="shared" ca="1" si="96"/>
        <v>12.45</v>
      </c>
      <c r="I1008" s="87"/>
      <c r="J1008" s="93"/>
      <c r="K1008" s="15" t="str">
        <f t="shared" si="95"/>
        <v>SEDUC E 52</v>
      </c>
      <c r="L1008" s="15" t="e">
        <f>VLOOKUP(K1008,[3]Matriz!$A:$B,2,FALSE)</f>
        <v>#N/A</v>
      </c>
    </row>
    <row r="1009" spans="1:1025" ht="24" hidden="1">
      <c r="A1009" s="15"/>
      <c r="B100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09" s="41" t="s">
        <v>14</v>
      </c>
      <c r="D1009" s="41">
        <v>90776</v>
      </c>
      <c r="E1009" s="36">
        <v>0.2</v>
      </c>
      <c r="F10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09" s="36">
        <f t="shared" ca="1" si="96"/>
        <v>5.39</v>
      </c>
      <c r="I1009" s="87"/>
      <c r="J1009" s="93"/>
      <c r="K1009" s="15" t="str">
        <f t="shared" si="95"/>
        <v>SEDUC E 52</v>
      </c>
      <c r="L1009" s="15" t="e">
        <f>VLOOKUP(K1009,[3]Matriz!$A:$B,2,FALSE)</f>
        <v>#N/A</v>
      </c>
    </row>
    <row r="1010" spans="1:1025" ht="24" hidden="1">
      <c r="A1010" s="15"/>
      <c r="B101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0" s="41" t="s">
        <v>14</v>
      </c>
      <c r="D1010" s="41">
        <v>88279</v>
      </c>
      <c r="E1010" s="36">
        <v>0.2</v>
      </c>
      <c r="F101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10" s="36">
        <f t="shared" ca="1" si="96"/>
        <v>5.1100000000000003</v>
      </c>
      <c r="I1010" s="87"/>
      <c r="J1010" s="93"/>
      <c r="K1010" s="15" t="str">
        <f t="shared" si="95"/>
        <v>SEDUC E 52</v>
      </c>
      <c r="L1010" s="15" t="e">
        <f>VLOOKUP(K1010,[3]Matriz!$A:$B,2,FALSE)</f>
        <v>#N/A</v>
      </c>
    </row>
    <row r="1011" spans="1:1025" ht="24" hidden="1">
      <c r="A1011" s="15"/>
      <c r="B101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1" s="41" t="s">
        <v>14</v>
      </c>
      <c r="D1011" s="41">
        <v>88247</v>
      </c>
      <c r="E1011" s="36">
        <v>0.2</v>
      </c>
      <c r="F101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011" s="36">
        <f t="shared" ca="1" si="96"/>
        <v>3.62</v>
      </c>
      <c r="I1011" s="87"/>
      <c r="J1011" s="93"/>
      <c r="K1011" s="15" t="str">
        <f t="shared" si="95"/>
        <v>SEDUC E 52</v>
      </c>
      <c r="L1011" s="15" t="e">
        <f>VLOOKUP(K1011,[3]Matriz!$A:$B,2,FALSE)</f>
        <v>#N/A</v>
      </c>
    </row>
    <row r="1012" spans="1:1025" hidden="1">
      <c r="A1012" s="114">
        <f ca="1">H1012</f>
        <v>67.87</v>
      </c>
      <c r="B1012" s="40" t="s">
        <v>15</v>
      </c>
      <c r="C1012" s="41"/>
      <c r="D1012" s="41"/>
      <c r="E1012" s="36"/>
      <c r="F1012" s="36"/>
      <c r="G1012" s="36"/>
      <c r="H1012" s="69">
        <f ca="1">SUM(H1003:H1011)</f>
        <v>67.87</v>
      </c>
      <c r="I1012" s="87" t="str">
        <f>A1001</f>
        <v>SEDUC E 52</v>
      </c>
      <c r="J1012" s="107">
        <f ca="1">H1012</f>
        <v>67.87</v>
      </c>
      <c r="K1012" s="15" t="str">
        <f>I1012</f>
        <v>SEDUC E 52</v>
      </c>
      <c r="L1012" s="15" t="e">
        <f>VLOOKUP(K1012,[3]Matriz!$A:$B,2,FALSE)</f>
        <v>#N/A</v>
      </c>
    </row>
    <row r="1013" spans="1:1025" hidden="1">
      <c r="A1013" s="15"/>
      <c r="B1013" s="58"/>
      <c r="C1013" s="59"/>
      <c r="D1013" s="59"/>
      <c r="E1013" s="60"/>
      <c r="F1013" s="61"/>
      <c r="G1013" s="151"/>
      <c r="H1013" s="70"/>
      <c r="I1013" s="87"/>
      <c r="J1013" s="93"/>
      <c r="K1013" s="15" t="str">
        <f t="shared" si="95"/>
        <v>SEDUC E 52</v>
      </c>
      <c r="L1013" s="15" t="e">
        <f>VLOOKUP(K1013,[3]Matriz!$A:$B,2,FALSE)</f>
        <v>#N/A</v>
      </c>
    </row>
    <row r="1014" spans="1:1025" ht="20.25" hidden="1">
      <c r="B1014" s="354" t="str">
        <f>A1015</f>
        <v>SEDUC E 53</v>
      </c>
      <c r="C1014" s="355"/>
      <c r="D1014" s="355"/>
      <c r="E1014" s="355"/>
      <c r="F1014" s="355"/>
      <c r="G1014" s="355"/>
      <c r="H1014" s="356"/>
      <c r="I1014" s="87"/>
      <c r="J1014" s="93"/>
      <c r="K1014" s="85" t="str">
        <f>B1014</f>
        <v>SEDUC E 53</v>
      </c>
      <c r="L1014" s="15" t="e">
        <f>VLOOKUP(K1014,[3]Matriz!$A:$B,2,FALSE)</f>
        <v>#N/A</v>
      </c>
      <c r="AMK1014" s="15"/>
    </row>
    <row r="1015" spans="1:1025" ht="13.5" hidden="1">
      <c r="A1015" s="26" t="s">
        <v>153</v>
      </c>
      <c r="B1015" s="396" t="s">
        <v>154</v>
      </c>
      <c r="C1015" s="397"/>
      <c r="D1015" s="397"/>
      <c r="E1015" s="397"/>
      <c r="F1015" s="398"/>
      <c r="G1015" s="71" t="s">
        <v>5</v>
      </c>
      <c r="H1015" s="259" t="s">
        <v>155</v>
      </c>
      <c r="I1015" s="87"/>
      <c r="J1015" s="93"/>
      <c r="K1015" s="15" t="str">
        <f t="shared" ref="K1015:K1021" si="97">K1014</f>
        <v>SEDUC E 53</v>
      </c>
      <c r="L1015" s="15" t="e">
        <f>VLOOKUP(K1015,[3]Matriz!$A:$B,2,FALSE)</f>
        <v>#N/A</v>
      </c>
    </row>
    <row r="1016" spans="1:1025" ht="13.5" hidden="1">
      <c r="B1016" s="29" t="s">
        <v>7</v>
      </c>
      <c r="C1016" s="29" t="s">
        <v>8</v>
      </c>
      <c r="D1016" s="29" t="s">
        <v>9</v>
      </c>
      <c r="E1016" s="168" t="s">
        <v>10</v>
      </c>
      <c r="F1016" s="168" t="s">
        <v>11</v>
      </c>
      <c r="G1016" s="105" t="s">
        <v>12</v>
      </c>
      <c r="H1016" s="106" t="s">
        <v>13</v>
      </c>
      <c r="I1016" s="87"/>
      <c r="J1016" s="93"/>
      <c r="K1016" s="15" t="str">
        <f t="shared" si="97"/>
        <v>SEDUC E 53</v>
      </c>
      <c r="L1016" s="15" t="e">
        <f>VLOOKUP(K1016,[3]Matriz!$A:$B,2,FALSE)</f>
        <v>#N/A</v>
      </c>
    </row>
    <row r="1017" spans="1:1025" hidden="1">
      <c r="B101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REATOR P/ LAMPADA VAPOR DE SODIO 250W USO EXT                                                                                                                                                                                                                                                                                                                                                                                                                                                             </v>
      </c>
      <c r="C1017" s="321" t="s">
        <v>38</v>
      </c>
      <c r="D1017" s="314">
        <v>1082</v>
      </c>
      <c r="E1017" s="314">
        <v>1</v>
      </c>
      <c r="F101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7"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148,28</v>
      </c>
      <c r="H1017" s="314">
        <f ca="1">ROUND(E1017*G1017,2)</f>
        <v>148.28</v>
      </c>
      <c r="I1017" s="87"/>
      <c r="J1017" s="93"/>
      <c r="K1017" s="15" t="str">
        <f t="shared" si="97"/>
        <v>SEDUC E 53</v>
      </c>
      <c r="L1017" s="15" t="e">
        <f>VLOOKUP(K1017,[3]Matriz!$A:$B,2,FALSE)</f>
        <v>#N/A</v>
      </c>
    </row>
    <row r="1018" spans="1:1025" hidden="1">
      <c r="B101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18" s="41" t="s">
        <v>14</v>
      </c>
      <c r="D1018" s="41">
        <v>88264</v>
      </c>
      <c r="E1018" s="36">
        <v>0.6</v>
      </c>
      <c r="F101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018" s="36">
        <f ca="1">ROUND(E1018*G1018,2)</f>
        <v>13.18</v>
      </c>
      <c r="I1018" s="87"/>
      <c r="J1018" s="93"/>
      <c r="K1018" s="15" t="str">
        <f t="shared" si="97"/>
        <v>SEDUC E 53</v>
      </c>
      <c r="L1018" s="15" t="e">
        <f>VLOOKUP(K1018,[3]Matriz!$A:$B,2,FALSE)</f>
        <v>#N/A</v>
      </c>
    </row>
    <row r="1019" spans="1:1025" ht="24" hidden="1">
      <c r="B101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9" s="41" t="s">
        <v>14</v>
      </c>
      <c r="D1019" s="41">
        <v>88247</v>
      </c>
      <c r="E1019" s="36">
        <v>0.6</v>
      </c>
      <c r="F101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019" s="36">
        <f ca="1">ROUND(E1019*G1019,2)</f>
        <v>10.87</v>
      </c>
      <c r="I1019" s="87"/>
      <c r="J1019" s="93"/>
      <c r="K1019" s="15" t="str">
        <f t="shared" si="97"/>
        <v>SEDUC E 53</v>
      </c>
      <c r="L1019" s="15" t="e">
        <f>VLOOKUP(K1019,[3]Matriz!$A:$B,2,FALSE)</f>
        <v>#N/A</v>
      </c>
    </row>
    <row r="1020" spans="1:1025" ht="13.5" hidden="1">
      <c r="A1020" s="39">
        <f ca="1">H1020</f>
        <v>172.33</v>
      </c>
      <c r="B1020" s="169" t="s">
        <v>15</v>
      </c>
      <c r="C1020" s="170"/>
      <c r="D1020" s="171"/>
      <c r="E1020" s="137"/>
      <c r="F1020" s="36"/>
      <c r="G1020" s="36"/>
      <c r="H1020" s="69">
        <f ca="1">SUM(H1017:H1019)</f>
        <v>172.33</v>
      </c>
      <c r="I1020" s="87" t="str">
        <f>A1015</f>
        <v>SEDUC E 53</v>
      </c>
      <c r="J1020" s="107">
        <f ca="1">H1020</f>
        <v>172.33</v>
      </c>
      <c r="K1020" s="15" t="str">
        <f>I1020</f>
        <v>SEDUC E 53</v>
      </c>
      <c r="L1020" s="15" t="e">
        <f>VLOOKUP(K1020,[3]Matriz!$A:$B,2,FALSE)</f>
        <v>#N/A</v>
      </c>
    </row>
    <row r="1021" spans="1:1025" ht="13.5" hidden="1">
      <c r="B1021" s="172"/>
      <c r="C1021" s="173"/>
      <c r="D1021" s="174"/>
      <c r="E1021" s="175"/>
      <c r="F1021" s="120"/>
      <c r="G1021" s="121"/>
      <c r="H1021" s="122"/>
      <c r="I1021" s="87"/>
      <c r="J1021" s="93"/>
      <c r="K1021" s="15" t="str">
        <f t="shared" si="97"/>
        <v>SEDUC E 53</v>
      </c>
      <c r="L1021" s="15" t="e">
        <f>VLOOKUP(K1021,[3]Matriz!$A:$B,2,FALSE)</f>
        <v>#N/A</v>
      </c>
    </row>
    <row r="1022" spans="1:1025" ht="20.25" hidden="1">
      <c r="B1022" s="399" t="str">
        <f>A1023</f>
        <v>SEDUC E 54</v>
      </c>
      <c r="C1022" s="399"/>
      <c r="D1022" s="399"/>
      <c r="E1022" s="399"/>
      <c r="F1022" s="399"/>
      <c r="G1022" s="399"/>
      <c r="H1022" s="399"/>
      <c r="I1022" s="87"/>
      <c r="J1022" s="93"/>
      <c r="K1022" s="85" t="str">
        <f>B1022</f>
        <v>SEDUC E 54</v>
      </c>
      <c r="L1022" s="15" t="e">
        <f>VLOOKUP(K1022,[3]Matriz!$A:$B,2,FALSE)</f>
        <v>#N/A</v>
      </c>
      <c r="AMK1022" s="15"/>
    </row>
    <row r="1023" spans="1:1025" ht="13.5" hidden="1">
      <c r="A1023" s="26" t="s">
        <v>156</v>
      </c>
      <c r="B1023" s="396" t="s">
        <v>157</v>
      </c>
      <c r="C1023" s="397"/>
      <c r="D1023" s="397"/>
      <c r="E1023" s="397"/>
      <c r="F1023" s="398"/>
      <c r="G1023" s="176" t="s">
        <v>5</v>
      </c>
      <c r="H1023" s="177" t="s">
        <v>155</v>
      </c>
      <c r="I1023" s="87"/>
      <c r="J1023" s="93"/>
      <c r="K1023" s="15" t="str">
        <f t="shared" ref="K1023:K1029" si="98">K1022</f>
        <v>SEDUC E 54</v>
      </c>
      <c r="L1023" s="15" t="e">
        <f>VLOOKUP(K1023,[3]Matriz!$A:$B,2,FALSE)</f>
        <v>#N/A</v>
      </c>
    </row>
    <row r="1024" spans="1:1025" s="14" customFormat="1" ht="13.5" hidden="1">
      <c r="B1024" s="29" t="s">
        <v>7</v>
      </c>
      <c r="C1024" s="29" t="s">
        <v>8</v>
      </c>
      <c r="D1024" s="29" t="s">
        <v>9</v>
      </c>
      <c r="E1024" s="106" t="s">
        <v>10</v>
      </c>
      <c r="F1024" s="106" t="s">
        <v>11</v>
      </c>
      <c r="G1024" s="178" t="s">
        <v>12</v>
      </c>
      <c r="H1024" s="106" t="s">
        <v>13</v>
      </c>
      <c r="I1024" s="166"/>
      <c r="J1024" s="167"/>
      <c r="K1024" s="15" t="str">
        <f t="shared" si="98"/>
        <v>SEDUC E 54</v>
      </c>
      <c r="L1024" s="15" t="e">
        <f>VLOOKUP(K1024,[3]Matriz!$A:$B,2,FALSE)</f>
        <v>#N/A</v>
      </c>
      <c r="M1024" s="165"/>
      <c r="N1024" s="165"/>
      <c r="O1024" s="165"/>
      <c r="P1024" s="165"/>
      <c r="Q1024" s="165"/>
      <c r="R1024" s="165"/>
      <c r="S1024" s="165"/>
      <c r="T1024" s="165"/>
      <c r="U1024" s="165"/>
      <c r="V1024" s="165"/>
      <c r="W1024" s="165"/>
      <c r="X1024" s="165"/>
      <c r="Y1024" s="165"/>
      <c r="Z1024" s="165"/>
      <c r="AA1024" s="165"/>
      <c r="AB1024" s="165"/>
      <c r="AC1024" s="165"/>
      <c r="AD1024" s="165"/>
      <c r="AE1024" s="165"/>
      <c r="AF1024" s="165"/>
      <c r="AG1024" s="165"/>
      <c r="AH1024" s="165"/>
      <c r="AI1024" s="165"/>
      <c r="AJ1024" s="165"/>
      <c r="AK1024" s="165"/>
      <c r="AL1024" s="165"/>
      <c r="AM1024" s="165"/>
      <c r="AN1024" s="165"/>
      <c r="AO1024" s="165"/>
      <c r="AP1024" s="165"/>
      <c r="AQ1024" s="165"/>
      <c r="AR1024" s="165"/>
      <c r="AS1024" s="165"/>
      <c r="AT1024" s="165"/>
      <c r="AU1024" s="165"/>
      <c r="AV1024" s="165"/>
      <c r="AW1024" s="165"/>
      <c r="AX1024" s="165"/>
      <c r="AY1024" s="165"/>
      <c r="AZ1024" s="165"/>
      <c r="BA1024" s="165"/>
      <c r="BB1024" s="165"/>
      <c r="BC1024" s="165"/>
      <c r="BD1024" s="165"/>
      <c r="BE1024" s="165"/>
      <c r="BF1024" s="165"/>
      <c r="BG1024" s="165"/>
      <c r="BH1024" s="165"/>
      <c r="BI1024" s="165"/>
      <c r="BJ1024" s="165"/>
      <c r="BK1024" s="165"/>
      <c r="BL1024" s="165"/>
      <c r="BM1024" s="165"/>
      <c r="BN1024" s="165"/>
      <c r="BO1024" s="165"/>
      <c r="BP1024" s="165"/>
      <c r="BQ1024" s="165"/>
      <c r="BR1024" s="165"/>
      <c r="BS1024" s="165"/>
      <c r="BT1024" s="165"/>
      <c r="BU1024" s="165"/>
      <c r="BV1024" s="165"/>
      <c r="BW1024" s="165"/>
      <c r="BX1024" s="165"/>
      <c r="BY1024" s="165"/>
      <c r="BZ1024" s="165"/>
      <c r="CA1024" s="165"/>
      <c r="CB1024" s="165"/>
      <c r="CC1024" s="165"/>
      <c r="CD1024" s="165"/>
      <c r="CE1024" s="165"/>
      <c r="CF1024" s="165"/>
      <c r="CG1024" s="165"/>
      <c r="CH1024" s="165"/>
      <c r="CI1024" s="165"/>
      <c r="CJ1024" s="165"/>
      <c r="CK1024" s="165"/>
      <c r="CL1024" s="165"/>
      <c r="CM1024" s="165"/>
      <c r="CN1024" s="165"/>
      <c r="CO1024" s="165"/>
      <c r="CP1024" s="165"/>
      <c r="CQ1024" s="165"/>
      <c r="CR1024" s="165"/>
      <c r="CS1024" s="165"/>
      <c r="CT1024" s="165"/>
      <c r="CU1024" s="165"/>
      <c r="CV1024" s="165"/>
      <c r="CW1024" s="165"/>
      <c r="CX1024" s="165"/>
      <c r="CY1024" s="165"/>
      <c r="CZ1024" s="165"/>
      <c r="DA1024" s="165"/>
      <c r="DB1024" s="165"/>
      <c r="DC1024" s="165"/>
      <c r="DD1024" s="165"/>
      <c r="DE1024" s="165"/>
      <c r="DF1024" s="165"/>
      <c r="DG1024" s="165"/>
      <c r="DH1024" s="165"/>
      <c r="DI1024" s="165"/>
      <c r="DJ1024" s="165"/>
      <c r="DK1024" s="165"/>
      <c r="DL1024" s="165"/>
      <c r="DM1024" s="165"/>
      <c r="DN1024" s="165"/>
      <c r="DO1024" s="165"/>
      <c r="DP1024" s="165"/>
      <c r="DQ1024" s="165"/>
      <c r="DR1024" s="165"/>
      <c r="DS1024" s="165"/>
      <c r="DT1024" s="165"/>
      <c r="DU1024" s="165"/>
      <c r="DV1024" s="165"/>
      <c r="DW1024" s="165"/>
      <c r="DX1024" s="165"/>
      <c r="DY1024" s="165"/>
      <c r="DZ1024" s="165"/>
      <c r="EA1024" s="165"/>
      <c r="EB1024" s="165"/>
      <c r="EC1024" s="165"/>
      <c r="ED1024" s="165"/>
      <c r="EE1024" s="165"/>
      <c r="EF1024" s="165"/>
      <c r="EG1024" s="165"/>
      <c r="EH1024" s="165"/>
      <c r="EI1024" s="165"/>
      <c r="EJ1024" s="165"/>
      <c r="EK1024" s="165"/>
      <c r="EL1024" s="165"/>
      <c r="EM1024" s="165"/>
      <c r="EN1024" s="165"/>
      <c r="EO1024" s="165"/>
      <c r="EP1024" s="165"/>
      <c r="EQ1024" s="165"/>
      <c r="ER1024" s="165"/>
      <c r="ES1024" s="165"/>
      <c r="ET1024" s="165"/>
      <c r="EU1024" s="165"/>
      <c r="EV1024" s="165"/>
      <c r="EW1024" s="165"/>
      <c r="EX1024" s="165"/>
      <c r="EY1024" s="165"/>
      <c r="EZ1024" s="165"/>
      <c r="FA1024" s="165"/>
      <c r="FB1024" s="165"/>
      <c r="FC1024" s="165"/>
      <c r="FD1024" s="165"/>
      <c r="FE1024" s="165"/>
      <c r="FF1024" s="165"/>
      <c r="FG1024" s="165"/>
      <c r="FH1024" s="165"/>
      <c r="FI1024" s="165"/>
      <c r="FJ1024" s="165"/>
      <c r="FK1024" s="165"/>
      <c r="FL1024" s="165"/>
      <c r="FM1024" s="165"/>
      <c r="FN1024" s="165"/>
      <c r="FO1024" s="165"/>
      <c r="FP1024" s="165"/>
      <c r="FQ1024" s="165"/>
      <c r="FR1024" s="165"/>
      <c r="FS1024" s="165"/>
      <c r="FT1024" s="165"/>
      <c r="FU1024" s="165"/>
      <c r="FV1024" s="165"/>
      <c r="FW1024" s="165"/>
      <c r="FX1024" s="165"/>
      <c r="FY1024" s="165"/>
      <c r="FZ1024" s="165"/>
      <c r="GA1024" s="165"/>
      <c r="GB1024" s="165"/>
      <c r="GC1024" s="165"/>
      <c r="GD1024" s="165"/>
      <c r="GE1024" s="165"/>
      <c r="GF1024" s="165"/>
      <c r="GG1024" s="165"/>
      <c r="GH1024" s="165"/>
      <c r="GI1024" s="165"/>
      <c r="GJ1024" s="165"/>
      <c r="GK1024" s="165"/>
      <c r="GL1024" s="165"/>
      <c r="GM1024" s="165"/>
      <c r="GN1024" s="165"/>
      <c r="GO1024" s="165"/>
      <c r="GP1024" s="165"/>
      <c r="GQ1024" s="165"/>
      <c r="GR1024" s="165"/>
      <c r="GS1024" s="165"/>
      <c r="GT1024" s="165"/>
      <c r="GU1024" s="165"/>
      <c r="GV1024" s="165"/>
      <c r="GW1024" s="165"/>
      <c r="GX1024" s="165"/>
      <c r="GY1024" s="165"/>
      <c r="GZ1024" s="165"/>
      <c r="HA1024" s="165"/>
      <c r="HB1024" s="165"/>
      <c r="HC1024" s="165"/>
      <c r="HD1024" s="165"/>
      <c r="HE1024" s="165"/>
      <c r="HF1024" s="165"/>
      <c r="HG1024" s="165"/>
      <c r="HH1024" s="165"/>
      <c r="HI1024" s="165"/>
      <c r="HJ1024" s="165"/>
      <c r="HK1024" s="165"/>
      <c r="HL1024" s="165"/>
      <c r="HM1024" s="165"/>
      <c r="HN1024" s="165"/>
      <c r="HO1024" s="165"/>
      <c r="HP1024" s="165"/>
      <c r="HQ1024" s="165"/>
      <c r="HR1024" s="165"/>
      <c r="HS1024" s="165"/>
      <c r="HT1024" s="165"/>
      <c r="HU1024" s="165"/>
      <c r="HV1024" s="165"/>
      <c r="HW1024" s="165"/>
      <c r="HX1024" s="165"/>
      <c r="HY1024" s="165"/>
      <c r="HZ1024" s="165"/>
      <c r="IA1024" s="165"/>
      <c r="IB1024" s="165"/>
      <c r="IC1024" s="165"/>
      <c r="ID1024" s="165"/>
      <c r="IE1024" s="165"/>
      <c r="IF1024" s="165"/>
      <c r="IG1024" s="165"/>
      <c r="IH1024" s="165"/>
      <c r="II1024" s="165"/>
      <c r="IJ1024" s="165"/>
      <c r="IK1024" s="165"/>
      <c r="IL1024" s="165"/>
      <c r="IM1024" s="165"/>
      <c r="IN1024" s="165"/>
      <c r="IO1024" s="165"/>
      <c r="IP1024" s="165"/>
      <c r="IQ1024" s="165"/>
      <c r="IR1024" s="165"/>
      <c r="IS1024" s="165"/>
      <c r="IT1024" s="165"/>
      <c r="IU1024" s="165"/>
      <c r="IV1024" s="165"/>
      <c r="IW1024" s="165"/>
      <c r="IX1024" s="165"/>
      <c r="IY1024" s="165"/>
      <c r="IZ1024" s="165"/>
      <c r="JA1024" s="165"/>
      <c r="JB1024" s="165"/>
      <c r="JC1024" s="165"/>
      <c r="JD1024" s="165"/>
      <c r="JE1024" s="165"/>
      <c r="JF1024" s="165"/>
      <c r="JG1024" s="165"/>
      <c r="JH1024" s="165"/>
      <c r="JI1024" s="165"/>
      <c r="JJ1024" s="165"/>
      <c r="JK1024" s="165"/>
      <c r="JL1024" s="165"/>
      <c r="JM1024" s="165"/>
      <c r="JN1024" s="165"/>
      <c r="JO1024" s="165"/>
      <c r="JP1024" s="165"/>
      <c r="JQ1024" s="165"/>
      <c r="JR1024" s="165"/>
      <c r="JS1024" s="165"/>
      <c r="JT1024" s="165"/>
      <c r="JU1024" s="165"/>
      <c r="JV1024" s="165"/>
      <c r="JW1024" s="165"/>
      <c r="JX1024" s="165"/>
      <c r="JY1024" s="165"/>
      <c r="JZ1024" s="165"/>
      <c r="KA1024" s="165"/>
      <c r="KB1024" s="165"/>
      <c r="KC1024" s="165"/>
      <c r="KD1024" s="165"/>
      <c r="KE1024" s="165"/>
      <c r="KF1024" s="165"/>
      <c r="KG1024" s="165"/>
      <c r="KH1024" s="165"/>
      <c r="KI1024" s="165"/>
      <c r="KJ1024" s="165"/>
      <c r="KK1024" s="165"/>
      <c r="KL1024" s="165"/>
      <c r="KM1024" s="165"/>
      <c r="KN1024" s="165"/>
      <c r="KO1024" s="165"/>
      <c r="KP1024" s="165"/>
      <c r="KQ1024" s="165"/>
      <c r="KR1024" s="165"/>
      <c r="KS1024" s="165"/>
      <c r="KT1024" s="165"/>
      <c r="KU1024" s="165"/>
      <c r="KV1024" s="165"/>
      <c r="KW1024" s="165"/>
      <c r="KX1024" s="165"/>
      <c r="KY1024" s="165"/>
      <c r="KZ1024" s="165"/>
      <c r="LA1024" s="165"/>
      <c r="LB1024" s="165"/>
      <c r="LC1024" s="165"/>
      <c r="LD1024" s="165"/>
      <c r="LE1024" s="165"/>
      <c r="LF1024" s="165"/>
      <c r="LG1024" s="165"/>
      <c r="LH1024" s="165"/>
      <c r="LI1024" s="165"/>
      <c r="LJ1024" s="165"/>
      <c r="LK1024" s="165"/>
      <c r="LL1024" s="165"/>
      <c r="LM1024" s="165"/>
      <c r="LN1024" s="165"/>
      <c r="LO1024" s="165"/>
      <c r="LP1024" s="165"/>
      <c r="LQ1024" s="165"/>
      <c r="LR1024" s="165"/>
      <c r="LS1024" s="165"/>
      <c r="LT1024" s="165"/>
      <c r="LU1024" s="165"/>
      <c r="LV1024" s="165"/>
      <c r="LW1024" s="165"/>
      <c r="LX1024" s="165"/>
      <c r="LY1024" s="165"/>
      <c r="LZ1024" s="165"/>
      <c r="MA1024" s="165"/>
      <c r="MB1024" s="165"/>
      <c r="MC1024" s="165"/>
      <c r="MD1024" s="165"/>
      <c r="ME1024" s="165"/>
      <c r="MF1024" s="165"/>
      <c r="MG1024" s="165"/>
      <c r="MH1024" s="165"/>
      <c r="MI1024" s="165"/>
      <c r="MJ1024" s="165"/>
      <c r="MK1024" s="165"/>
      <c r="ML1024" s="165"/>
      <c r="MM1024" s="165"/>
      <c r="MN1024" s="165"/>
      <c r="MO1024" s="165"/>
      <c r="MP1024" s="165"/>
      <c r="MQ1024" s="165"/>
      <c r="MR1024" s="165"/>
      <c r="MS1024" s="165"/>
      <c r="MT1024" s="165"/>
      <c r="MU1024" s="165"/>
      <c r="MV1024" s="165"/>
      <c r="MW1024" s="165"/>
      <c r="MX1024" s="165"/>
      <c r="MY1024" s="165"/>
      <c r="MZ1024" s="165"/>
      <c r="NA1024" s="165"/>
      <c r="NB1024" s="165"/>
      <c r="NC1024" s="165"/>
      <c r="ND1024" s="165"/>
      <c r="NE1024" s="165"/>
      <c r="NF1024" s="165"/>
      <c r="NG1024" s="165"/>
      <c r="NH1024" s="165"/>
      <c r="NI1024" s="165"/>
      <c r="NJ1024" s="165"/>
      <c r="NK1024" s="165"/>
      <c r="NL1024" s="165"/>
      <c r="NM1024" s="165"/>
      <c r="NN1024" s="165"/>
      <c r="NO1024" s="165"/>
      <c r="NP1024" s="165"/>
      <c r="NQ1024" s="165"/>
      <c r="NR1024" s="165"/>
      <c r="NS1024" s="165"/>
      <c r="NT1024" s="165"/>
      <c r="NU1024" s="165"/>
      <c r="NV1024" s="165"/>
      <c r="NW1024" s="165"/>
      <c r="NX1024" s="165"/>
      <c r="NY1024" s="165"/>
      <c r="NZ1024" s="165"/>
      <c r="OA1024" s="165"/>
      <c r="OB1024" s="165"/>
      <c r="OC1024" s="165"/>
      <c r="OD1024" s="165"/>
      <c r="OE1024" s="165"/>
      <c r="OF1024" s="165"/>
      <c r="OG1024" s="165"/>
      <c r="OH1024" s="165"/>
      <c r="OI1024" s="165"/>
      <c r="OJ1024" s="165"/>
      <c r="OK1024" s="165"/>
      <c r="OL1024" s="165"/>
      <c r="OM1024" s="165"/>
      <c r="ON1024" s="165"/>
      <c r="OO1024" s="165"/>
      <c r="OP1024" s="165"/>
      <c r="OQ1024" s="165"/>
      <c r="OR1024" s="165"/>
      <c r="OS1024" s="165"/>
      <c r="OT1024" s="165"/>
      <c r="OU1024" s="165"/>
      <c r="OV1024" s="165"/>
      <c r="OW1024" s="165"/>
      <c r="OX1024" s="165"/>
      <c r="OY1024" s="165"/>
      <c r="OZ1024" s="165"/>
      <c r="PA1024" s="165"/>
      <c r="PB1024" s="165"/>
      <c r="PC1024" s="165"/>
      <c r="PD1024" s="165"/>
      <c r="PE1024" s="165"/>
      <c r="PF1024" s="165"/>
      <c r="PG1024" s="165"/>
      <c r="PH1024" s="165"/>
      <c r="PI1024" s="165"/>
      <c r="PJ1024" s="165"/>
      <c r="PK1024" s="165"/>
      <c r="PL1024" s="165"/>
      <c r="PM1024" s="165"/>
      <c r="PN1024" s="165"/>
      <c r="PO1024" s="165"/>
      <c r="PP1024" s="165"/>
      <c r="PQ1024" s="165"/>
      <c r="PR1024" s="165"/>
      <c r="PS1024" s="165"/>
      <c r="PT1024" s="165"/>
      <c r="PU1024" s="165"/>
      <c r="PV1024" s="165"/>
      <c r="PW1024" s="165"/>
      <c r="PX1024" s="165"/>
      <c r="PY1024" s="165"/>
      <c r="PZ1024" s="165"/>
      <c r="QA1024" s="165"/>
      <c r="QB1024" s="165"/>
      <c r="QC1024" s="165"/>
      <c r="QD1024" s="165"/>
      <c r="QE1024" s="165"/>
      <c r="QF1024" s="165"/>
      <c r="QG1024" s="165"/>
      <c r="QH1024" s="165"/>
      <c r="QI1024" s="165"/>
      <c r="QJ1024" s="165"/>
      <c r="QK1024" s="165"/>
      <c r="QL1024" s="165"/>
      <c r="QM1024" s="165"/>
      <c r="QN1024" s="165"/>
      <c r="QO1024" s="165"/>
      <c r="QP1024" s="165"/>
      <c r="QQ1024" s="165"/>
      <c r="QR1024" s="165"/>
      <c r="QS1024" s="165"/>
      <c r="QT1024" s="165"/>
      <c r="QU1024" s="165"/>
      <c r="QV1024" s="165"/>
      <c r="QW1024" s="165"/>
      <c r="QX1024" s="165"/>
      <c r="QY1024" s="165"/>
      <c r="QZ1024" s="165"/>
      <c r="RA1024" s="165"/>
      <c r="RB1024" s="165"/>
      <c r="RC1024" s="165"/>
      <c r="RD1024" s="165"/>
      <c r="RE1024" s="165"/>
      <c r="RF1024" s="165"/>
      <c r="RG1024" s="165"/>
      <c r="RH1024" s="165"/>
      <c r="RI1024" s="165"/>
      <c r="RJ1024" s="165"/>
      <c r="RK1024" s="165"/>
      <c r="RL1024" s="165"/>
      <c r="RM1024" s="165"/>
      <c r="RN1024" s="165"/>
      <c r="RO1024" s="165"/>
      <c r="RP1024" s="165"/>
      <c r="RQ1024" s="165"/>
      <c r="RR1024" s="165"/>
      <c r="RS1024" s="165"/>
      <c r="RT1024" s="165"/>
      <c r="RU1024" s="165"/>
      <c r="RV1024" s="165"/>
      <c r="RW1024" s="165"/>
      <c r="RX1024" s="165"/>
      <c r="RY1024" s="165"/>
      <c r="RZ1024" s="165"/>
      <c r="SA1024" s="165"/>
      <c r="SB1024" s="165"/>
      <c r="SC1024" s="165"/>
      <c r="SD1024" s="165"/>
      <c r="SE1024" s="165"/>
      <c r="SF1024" s="165"/>
      <c r="SG1024" s="165"/>
      <c r="SH1024" s="165"/>
      <c r="SI1024" s="165"/>
      <c r="SJ1024" s="165"/>
      <c r="SK1024" s="165"/>
      <c r="SL1024" s="165"/>
      <c r="SM1024" s="165"/>
      <c r="SN1024" s="165"/>
      <c r="SO1024" s="165"/>
      <c r="SP1024" s="165"/>
      <c r="SQ1024" s="165"/>
      <c r="SR1024" s="165"/>
      <c r="SS1024" s="165"/>
      <c r="ST1024" s="165"/>
      <c r="SU1024" s="165"/>
      <c r="SV1024" s="165"/>
      <c r="SW1024" s="165"/>
      <c r="SX1024" s="165"/>
      <c r="SY1024" s="165"/>
      <c r="SZ1024" s="165"/>
      <c r="TA1024" s="165"/>
      <c r="TB1024" s="165"/>
      <c r="TC1024" s="165"/>
      <c r="TD1024" s="165"/>
      <c r="TE1024" s="165"/>
      <c r="TF1024" s="165"/>
      <c r="TG1024" s="165"/>
      <c r="TH1024" s="165"/>
      <c r="TI1024" s="165"/>
      <c r="TJ1024" s="165"/>
      <c r="TK1024" s="165"/>
      <c r="TL1024" s="165"/>
      <c r="TM1024" s="165"/>
      <c r="TN1024" s="165"/>
      <c r="TO1024" s="165"/>
      <c r="TP1024" s="165"/>
      <c r="TQ1024" s="165"/>
      <c r="TR1024" s="165"/>
      <c r="TS1024" s="165"/>
      <c r="TT1024" s="165"/>
      <c r="TU1024" s="165"/>
      <c r="TV1024" s="165"/>
      <c r="TW1024" s="165"/>
      <c r="TX1024" s="165"/>
      <c r="TY1024" s="165"/>
      <c r="TZ1024" s="165"/>
      <c r="UA1024" s="165"/>
      <c r="UB1024" s="165"/>
      <c r="UC1024" s="165"/>
      <c r="UD1024" s="165"/>
      <c r="UE1024" s="165"/>
      <c r="UF1024" s="165"/>
      <c r="UG1024" s="165"/>
      <c r="UH1024" s="165"/>
      <c r="UI1024" s="165"/>
      <c r="UJ1024" s="165"/>
      <c r="UK1024" s="165"/>
      <c r="UL1024" s="165"/>
      <c r="UM1024" s="165"/>
      <c r="UN1024" s="165"/>
      <c r="UO1024" s="165"/>
      <c r="UP1024" s="165"/>
      <c r="UQ1024" s="165"/>
      <c r="UR1024" s="165"/>
      <c r="US1024" s="165"/>
      <c r="UT1024" s="165"/>
      <c r="UU1024" s="165"/>
      <c r="UV1024" s="165"/>
      <c r="UW1024" s="165"/>
      <c r="UX1024" s="165"/>
      <c r="UY1024" s="165"/>
      <c r="UZ1024" s="165"/>
      <c r="VA1024" s="165"/>
      <c r="VB1024" s="165"/>
      <c r="VC1024" s="165"/>
      <c r="VD1024" s="165"/>
      <c r="VE1024" s="165"/>
      <c r="VF1024" s="165"/>
      <c r="VG1024" s="165"/>
      <c r="VH1024" s="165"/>
      <c r="VI1024" s="165"/>
      <c r="VJ1024" s="165"/>
      <c r="VK1024" s="165"/>
      <c r="VL1024" s="165"/>
      <c r="VM1024" s="165"/>
      <c r="VN1024" s="165"/>
      <c r="VO1024" s="165"/>
      <c r="VP1024" s="165"/>
      <c r="VQ1024" s="165"/>
      <c r="VR1024" s="165"/>
      <c r="VS1024" s="165"/>
      <c r="VT1024" s="165"/>
      <c r="VU1024" s="165"/>
      <c r="VV1024" s="165"/>
      <c r="VW1024" s="165"/>
      <c r="VX1024" s="165"/>
      <c r="VY1024" s="165"/>
      <c r="VZ1024" s="165"/>
      <c r="WA1024" s="165"/>
      <c r="WB1024" s="165"/>
      <c r="WC1024" s="165"/>
      <c r="WD1024" s="165"/>
      <c r="WE1024" s="165"/>
      <c r="WF1024" s="165"/>
      <c r="WG1024" s="165"/>
      <c r="WH1024" s="165"/>
      <c r="WI1024" s="165"/>
      <c r="WJ1024" s="165"/>
      <c r="WK1024" s="165"/>
      <c r="WL1024" s="165"/>
      <c r="WM1024" s="165"/>
      <c r="WN1024" s="165"/>
      <c r="WO1024" s="165"/>
      <c r="WP1024" s="165"/>
      <c r="WQ1024" s="165"/>
      <c r="WR1024" s="165"/>
      <c r="WS1024" s="165"/>
      <c r="WT1024" s="165"/>
      <c r="WU1024" s="165"/>
      <c r="WV1024" s="165"/>
      <c r="WW1024" s="165"/>
      <c r="WX1024" s="165"/>
      <c r="WY1024" s="165"/>
      <c r="WZ1024" s="165"/>
      <c r="XA1024" s="165"/>
      <c r="XB1024" s="165"/>
      <c r="XC1024" s="165"/>
      <c r="XD1024" s="165"/>
      <c r="XE1024" s="165"/>
      <c r="XF1024" s="165"/>
      <c r="XG1024" s="165"/>
      <c r="XH1024" s="165"/>
      <c r="XI1024" s="165"/>
      <c r="XJ1024" s="165"/>
      <c r="XK1024" s="165"/>
      <c r="XL1024" s="165"/>
      <c r="XM1024" s="165"/>
      <c r="XN1024" s="165"/>
      <c r="XO1024" s="165"/>
      <c r="XP1024" s="165"/>
      <c r="XQ1024" s="165"/>
      <c r="XR1024" s="165"/>
      <c r="XS1024" s="165"/>
      <c r="XT1024" s="165"/>
      <c r="XU1024" s="165"/>
      <c r="XV1024" s="165"/>
      <c r="XW1024" s="165"/>
      <c r="XX1024" s="165"/>
      <c r="XY1024" s="165"/>
      <c r="XZ1024" s="165"/>
      <c r="YA1024" s="165"/>
      <c r="YB1024" s="165"/>
      <c r="YC1024" s="165"/>
      <c r="YD1024" s="165"/>
      <c r="YE1024" s="165"/>
      <c r="YF1024" s="165"/>
      <c r="YG1024" s="165"/>
      <c r="YH1024" s="165"/>
      <c r="YI1024" s="165"/>
      <c r="YJ1024" s="165"/>
      <c r="YK1024" s="165"/>
      <c r="YL1024" s="165"/>
      <c r="YM1024" s="165"/>
      <c r="YN1024" s="165"/>
      <c r="YO1024" s="165"/>
      <c r="YP1024" s="165"/>
      <c r="YQ1024" s="165"/>
      <c r="YR1024" s="165"/>
      <c r="YS1024" s="165"/>
      <c r="YT1024" s="165"/>
      <c r="YU1024" s="165"/>
      <c r="YV1024" s="165"/>
      <c r="YW1024" s="165"/>
      <c r="YX1024" s="165"/>
      <c r="YY1024" s="165"/>
      <c r="YZ1024" s="165"/>
      <c r="ZA1024" s="165"/>
      <c r="ZB1024" s="165"/>
      <c r="ZC1024" s="165"/>
      <c r="ZD1024" s="165"/>
      <c r="ZE1024" s="165"/>
      <c r="ZF1024" s="165"/>
      <c r="ZG1024" s="165"/>
      <c r="ZH1024" s="165"/>
      <c r="ZI1024" s="165"/>
      <c r="ZJ1024" s="165"/>
      <c r="ZK1024" s="165"/>
      <c r="ZL1024" s="165"/>
      <c r="ZM1024" s="165"/>
      <c r="ZN1024" s="165"/>
      <c r="ZO1024" s="165"/>
      <c r="ZP1024" s="165"/>
      <c r="ZQ1024" s="165"/>
      <c r="ZR1024" s="165"/>
      <c r="ZS1024" s="165"/>
      <c r="ZT1024" s="165"/>
      <c r="ZU1024" s="165"/>
      <c r="ZV1024" s="165"/>
      <c r="ZW1024" s="165"/>
      <c r="ZX1024" s="165"/>
      <c r="ZY1024" s="165"/>
      <c r="ZZ1024" s="165"/>
      <c r="AAA1024" s="165"/>
      <c r="AAB1024" s="165"/>
      <c r="AAC1024" s="165"/>
      <c r="AAD1024" s="165"/>
      <c r="AAE1024" s="165"/>
      <c r="AAF1024" s="165"/>
      <c r="AAG1024" s="165"/>
      <c r="AAH1024" s="165"/>
      <c r="AAI1024" s="165"/>
      <c r="AAJ1024" s="165"/>
      <c r="AAK1024" s="165"/>
      <c r="AAL1024" s="165"/>
      <c r="AAM1024" s="165"/>
      <c r="AAN1024" s="165"/>
      <c r="AAO1024" s="165"/>
      <c r="AAP1024" s="165"/>
      <c r="AAQ1024" s="165"/>
      <c r="AAR1024" s="165"/>
      <c r="AAS1024" s="165"/>
      <c r="AAT1024" s="165"/>
      <c r="AAU1024" s="165"/>
      <c r="AAV1024" s="165"/>
      <c r="AAW1024" s="165"/>
      <c r="AAX1024" s="165"/>
      <c r="AAY1024" s="165"/>
      <c r="AAZ1024" s="165"/>
      <c r="ABA1024" s="165"/>
      <c r="ABB1024" s="165"/>
      <c r="ABC1024" s="165"/>
      <c r="ABD1024" s="165"/>
      <c r="ABE1024" s="165"/>
      <c r="ABF1024" s="165"/>
      <c r="ABG1024" s="165"/>
      <c r="ABH1024" s="165"/>
      <c r="ABI1024" s="165"/>
      <c r="ABJ1024" s="165"/>
      <c r="ABK1024" s="165"/>
      <c r="ABL1024" s="165"/>
      <c r="ABM1024" s="165"/>
      <c r="ABN1024" s="165"/>
      <c r="ABO1024" s="165"/>
      <c r="ABP1024" s="165"/>
      <c r="ABQ1024" s="165"/>
      <c r="ABR1024" s="165"/>
      <c r="ABS1024" s="165"/>
      <c r="ABT1024" s="165"/>
      <c r="ABU1024" s="165"/>
      <c r="ABV1024" s="165"/>
      <c r="ABW1024" s="165"/>
      <c r="ABX1024" s="165"/>
      <c r="ABY1024" s="165"/>
      <c r="ABZ1024" s="165"/>
      <c r="ACA1024" s="165"/>
      <c r="ACB1024" s="165"/>
      <c r="ACC1024" s="165"/>
      <c r="ACD1024" s="165"/>
      <c r="ACE1024" s="165"/>
      <c r="ACF1024" s="165"/>
      <c r="ACG1024" s="165"/>
      <c r="ACH1024" s="165"/>
      <c r="ACI1024" s="165"/>
      <c r="ACJ1024" s="165"/>
      <c r="ACK1024" s="165"/>
      <c r="ACL1024" s="165"/>
      <c r="ACM1024" s="165"/>
      <c r="ACN1024" s="165"/>
      <c r="ACO1024" s="165"/>
      <c r="ACP1024" s="165"/>
      <c r="ACQ1024" s="165"/>
      <c r="ACR1024" s="165"/>
      <c r="ACS1024" s="165"/>
      <c r="ACT1024" s="165"/>
      <c r="ACU1024" s="165"/>
      <c r="ACV1024" s="165"/>
      <c r="ACW1024" s="165"/>
      <c r="ACX1024" s="165"/>
      <c r="ACY1024" s="165"/>
      <c r="ACZ1024" s="165"/>
      <c r="ADA1024" s="165"/>
      <c r="ADB1024" s="165"/>
      <c r="ADC1024" s="165"/>
      <c r="ADD1024" s="165"/>
      <c r="ADE1024" s="165"/>
      <c r="ADF1024" s="165"/>
      <c r="ADG1024" s="165"/>
      <c r="ADH1024" s="165"/>
      <c r="ADI1024" s="165"/>
      <c r="ADJ1024" s="165"/>
      <c r="ADK1024" s="165"/>
      <c r="ADL1024" s="165"/>
      <c r="ADM1024" s="165"/>
      <c r="ADN1024" s="165"/>
      <c r="ADO1024" s="165"/>
      <c r="ADP1024" s="165"/>
      <c r="ADQ1024" s="165"/>
      <c r="ADR1024" s="165"/>
      <c r="ADS1024" s="165"/>
      <c r="ADT1024" s="165"/>
      <c r="ADU1024" s="165"/>
      <c r="ADV1024" s="165"/>
      <c r="ADW1024" s="165"/>
      <c r="ADX1024" s="165"/>
      <c r="ADY1024" s="165"/>
      <c r="ADZ1024" s="165"/>
      <c r="AEA1024" s="165"/>
      <c r="AEB1024" s="165"/>
      <c r="AEC1024" s="165"/>
      <c r="AED1024" s="165"/>
      <c r="AEE1024" s="165"/>
      <c r="AEF1024" s="165"/>
      <c r="AEG1024" s="165"/>
      <c r="AEH1024" s="165"/>
      <c r="AEI1024" s="165"/>
      <c r="AEJ1024" s="165"/>
      <c r="AEK1024" s="165"/>
      <c r="AEL1024" s="165"/>
      <c r="AEM1024" s="165"/>
      <c r="AEN1024" s="165"/>
      <c r="AEO1024" s="165"/>
      <c r="AEP1024" s="165"/>
      <c r="AEQ1024" s="165"/>
      <c r="AER1024" s="165"/>
      <c r="AES1024" s="165"/>
      <c r="AET1024" s="165"/>
      <c r="AEU1024" s="165"/>
      <c r="AEV1024" s="165"/>
      <c r="AEW1024" s="165"/>
      <c r="AEX1024" s="165"/>
      <c r="AEY1024" s="165"/>
      <c r="AEZ1024" s="165"/>
      <c r="AFA1024" s="165"/>
      <c r="AFB1024" s="165"/>
      <c r="AFC1024" s="165"/>
      <c r="AFD1024" s="165"/>
      <c r="AFE1024" s="165"/>
      <c r="AFF1024" s="165"/>
      <c r="AFG1024" s="165"/>
      <c r="AFH1024" s="165"/>
      <c r="AFI1024" s="165"/>
      <c r="AFJ1024" s="165"/>
      <c r="AFK1024" s="165"/>
      <c r="AFL1024" s="165"/>
      <c r="AFM1024" s="165"/>
      <c r="AFN1024" s="165"/>
      <c r="AFO1024" s="165"/>
      <c r="AFP1024" s="165"/>
      <c r="AFQ1024" s="165"/>
      <c r="AFR1024" s="165"/>
      <c r="AFS1024" s="165"/>
      <c r="AFT1024" s="165"/>
      <c r="AFU1024" s="165"/>
      <c r="AFV1024" s="165"/>
      <c r="AFW1024" s="165"/>
      <c r="AFX1024" s="165"/>
      <c r="AFY1024" s="165"/>
      <c r="AFZ1024" s="165"/>
      <c r="AGA1024" s="165"/>
      <c r="AGB1024" s="165"/>
      <c r="AGC1024" s="165"/>
      <c r="AGD1024" s="165"/>
      <c r="AGE1024" s="165"/>
      <c r="AGF1024" s="165"/>
      <c r="AGG1024" s="165"/>
      <c r="AGH1024" s="165"/>
      <c r="AGI1024" s="165"/>
      <c r="AGJ1024" s="165"/>
      <c r="AGK1024" s="165"/>
      <c r="AGL1024" s="165"/>
      <c r="AGM1024" s="165"/>
      <c r="AGN1024" s="165"/>
      <c r="AGO1024" s="165"/>
      <c r="AGP1024" s="165"/>
      <c r="AGQ1024" s="165"/>
      <c r="AGR1024" s="165"/>
      <c r="AGS1024" s="165"/>
      <c r="AGT1024" s="165"/>
      <c r="AGU1024" s="165"/>
      <c r="AGV1024" s="165"/>
      <c r="AGW1024" s="165"/>
      <c r="AGX1024" s="165"/>
      <c r="AGY1024" s="165"/>
      <c r="AGZ1024" s="165"/>
      <c r="AHA1024" s="165"/>
      <c r="AHB1024" s="165"/>
      <c r="AHC1024" s="165"/>
      <c r="AHD1024" s="165"/>
      <c r="AHE1024" s="165"/>
      <c r="AHF1024" s="165"/>
      <c r="AHG1024" s="165"/>
      <c r="AHH1024" s="165"/>
      <c r="AHI1024" s="165"/>
      <c r="AHJ1024" s="165"/>
      <c r="AHK1024" s="165"/>
      <c r="AHL1024" s="165"/>
      <c r="AHM1024" s="165"/>
      <c r="AHN1024" s="165"/>
      <c r="AHO1024" s="165"/>
      <c r="AHP1024" s="165"/>
      <c r="AHQ1024" s="165"/>
      <c r="AHR1024" s="165"/>
      <c r="AHS1024" s="165"/>
      <c r="AHT1024" s="165"/>
      <c r="AHU1024" s="165"/>
      <c r="AHV1024" s="165"/>
      <c r="AHW1024" s="165"/>
      <c r="AHX1024" s="165"/>
      <c r="AHY1024" s="165"/>
      <c r="AHZ1024" s="165"/>
      <c r="AIA1024" s="165"/>
      <c r="AIB1024" s="165"/>
      <c r="AIC1024" s="165"/>
      <c r="AID1024" s="165"/>
      <c r="AIE1024" s="165"/>
      <c r="AIF1024" s="165"/>
      <c r="AIG1024" s="165"/>
      <c r="AIH1024" s="165"/>
      <c r="AII1024" s="165"/>
      <c r="AIJ1024" s="165"/>
      <c r="AIK1024" s="165"/>
      <c r="AIL1024" s="165"/>
      <c r="AIM1024" s="165"/>
      <c r="AIN1024" s="165"/>
      <c r="AIO1024" s="165"/>
      <c r="AIP1024" s="165"/>
      <c r="AIQ1024" s="165"/>
      <c r="AIR1024" s="165"/>
      <c r="AIS1024" s="165"/>
      <c r="AIT1024" s="165"/>
      <c r="AIU1024" s="165"/>
      <c r="AIV1024" s="165"/>
      <c r="AIW1024" s="165"/>
      <c r="AIX1024" s="165"/>
      <c r="AIY1024" s="165"/>
      <c r="AIZ1024" s="165"/>
      <c r="AJA1024" s="165"/>
      <c r="AJB1024" s="165"/>
      <c r="AJC1024" s="165"/>
      <c r="AJD1024" s="165"/>
      <c r="AJE1024" s="165"/>
      <c r="AJF1024" s="165"/>
      <c r="AJG1024" s="165"/>
      <c r="AJH1024" s="165"/>
      <c r="AJI1024" s="165"/>
      <c r="AJJ1024" s="165"/>
      <c r="AJK1024" s="165"/>
      <c r="AJL1024" s="165"/>
      <c r="AJM1024" s="165"/>
      <c r="AJN1024" s="165"/>
      <c r="AJO1024" s="165"/>
      <c r="AJP1024" s="165"/>
      <c r="AJQ1024" s="165"/>
      <c r="AJR1024" s="165"/>
      <c r="AJS1024" s="165"/>
      <c r="AJT1024" s="165"/>
      <c r="AJU1024" s="165"/>
      <c r="AJV1024" s="165"/>
      <c r="AJW1024" s="165"/>
      <c r="AJX1024" s="165"/>
      <c r="AJY1024" s="165"/>
      <c r="AJZ1024" s="165"/>
      <c r="AKA1024" s="165"/>
      <c r="AKB1024" s="165"/>
      <c r="AKC1024" s="165"/>
      <c r="AKD1024" s="165"/>
      <c r="AKE1024" s="165"/>
      <c r="AKF1024" s="165"/>
      <c r="AKG1024" s="165"/>
      <c r="AKH1024" s="165"/>
      <c r="AKI1024" s="165"/>
      <c r="AKJ1024" s="165"/>
      <c r="AKK1024" s="165"/>
      <c r="AKL1024" s="165"/>
      <c r="AKM1024" s="165"/>
      <c r="AKN1024" s="165"/>
      <c r="AKO1024" s="165"/>
      <c r="AKP1024" s="165"/>
      <c r="AKQ1024" s="165"/>
      <c r="AKR1024" s="165"/>
      <c r="AKS1024" s="165"/>
      <c r="AKT1024" s="165"/>
      <c r="AKU1024" s="165"/>
      <c r="AKV1024" s="165"/>
      <c r="AKW1024" s="165"/>
      <c r="AKX1024" s="165"/>
      <c r="AKY1024" s="165"/>
      <c r="AKZ1024" s="165"/>
      <c r="ALA1024" s="165"/>
      <c r="ALB1024" s="165"/>
      <c r="ALC1024" s="165"/>
      <c r="ALD1024" s="165"/>
      <c r="ALE1024" s="165"/>
      <c r="ALF1024" s="165"/>
      <c r="ALG1024" s="165"/>
      <c r="ALH1024" s="165"/>
      <c r="ALI1024" s="165"/>
      <c r="ALJ1024" s="165"/>
      <c r="ALK1024" s="165"/>
      <c r="ALL1024" s="165"/>
      <c r="ALM1024" s="165"/>
      <c r="ALN1024" s="165"/>
      <c r="ALO1024" s="165"/>
      <c r="ALP1024" s="165"/>
      <c r="ALQ1024" s="165"/>
      <c r="ALR1024" s="165"/>
      <c r="ALS1024" s="165"/>
      <c r="ALT1024" s="165"/>
      <c r="ALU1024" s="165"/>
      <c r="ALV1024" s="165"/>
      <c r="ALW1024" s="165"/>
      <c r="ALX1024" s="165"/>
      <c r="ALY1024" s="165"/>
      <c r="ALZ1024" s="165"/>
      <c r="AMA1024" s="165"/>
      <c r="AMB1024" s="165"/>
      <c r="AMC1024" s="165"/>
      <c r="AMD1024" s="165"/>
      <c r="AME1024" s="165"/>
      <c r="AMF1024" s="165"/>
      <c r="AMG1024" s="165"/>
      <c r="AMH1024" s="165"/>
      <c r="AMI1024" s="165"/>
      <c r="AMJ1024" s="165"/>
    </row>
    <row r="1025" spans="1:1025" hidden="1">
      <c r="B10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5" s="41" t="s">
        <v>34</v>
      </c>
      <c r="D1025" s="41" t="s">
        <v>158</v>
      </c>
      <c r="E1025" s="36">
        <v>1</v>
      </c>
      <c r="F10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5" s="36">
        <f ca="1">ROUND(E1025*G1025,2)</f>
        <v>51.97</v>
      </c>
      <c r="I1025" s="87"/>
      <c r="J1025" s="93"/>
      <c r="K1025" s="15" t="str">
        <f t="shared" si="98"/>
        <v>SEDUC E 54</v>
      </c>
      <c r="L1025" s="15" t="e">
        <f>VLOOKUP(K1025,[3]Matriz!$A:$B,2,FALSE)</f>
        <v>#N/A</v>
      </c>
    </row>
    <row r="1026" spans="1:1025" hidden="1">
      <c r="B10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6" s="41" t="s">
        <v>14</v>
      </c>
      <c r="D1026" s="41">
        <v>88264</v>
      </c>
      <c r="E1026" s="36">
        <v>0.6</v>
      </c>
      <c r="F10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026" s="36">
        <f ca="1">ROUND(E1026*G1026,2)</f>
        <v>13.18</v>
      </c>
      <c r="I1026" s="87"/>
      <c r="J1026" s="93"/>
      <c r="K1026" s="15" t="str">
        <f t="shared" si="98"/>
        <v>SEDUC E 54</v>
      </c>
      <c r="L1026" s="15" t="e">
        <f>VLOOKUP(K1026,[3]Matriz!$A:$B,2,FALSE)</f>
        <v>#N/A</v>
      </c>
    </row>
    <row r="1027" spans="1:1025" ht="24" hidden="1">
      <c r="B10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7" s="41" t="s">
        <v>14</v>
      </c>
      <c r="D1027" s="41">
        <v>88247</v>
      </c>
      <c r="E1027" s="36">
        <v>0.6</v>
      </c>
      <c r="F10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027" s="36">
        <f ca="1">ROUND(E1027*G1027,2)</f>
        <v>10.87</v>
      </c>
      <c r="I1027" s="87"/>
      <c r="J1027" s="93"/>
      <c r="K1027" s="15" t="str">
        <f t="shared" si="98"/>
        <v>SEDUC E 54</v>
      </c>
      <c r="L1027" s="15" t="e">
        <f>VLOOKUP(K1027,[3]Matriz!$A:$B,2,FALSE)</f>
        <v>#N/A</v>
      </c>
    </row>
    <row r="1028" spans="1:1025" ht="13.5" hidden="1">
      <c r="A1028" s="39">
        <f ca="1">H1028</f>
        <v>76.02000000000001</v>
      </c>
      <c r="B1028" s="109" t="s">
        <v>15</v>
      </c>
      <c r="C1028" s="110"/>
      <c r="D1028" s="41"/>
      <c r="E1028" s="36"/>
      <c r="F1028" s="36"/>
      <c r="G1028" s="36"/>
      <c r="H1028" s="69">
        <f ca="1">SUM(H1025:H1027)</f>
        <v>76.02000000000001</v>
      </c>
      <c r="I1028" s="87" t="str">
        <f>A1023</f>
        <v>SEDUC E 54</v>
      </c>
      <c r="J1028" s="107">
        <f ca="1">H1028</f>
        <v>76.02000000000001</v>
      </c>
      <c r="K1028" s="15" t="str">
        <f>I1028</f>
        <v>SEDUC E 54</v>
      </c>
      <c r="L1028" s="15" t="e">
        <f>VLOOKUP(K1028,[3]Matriz!$A:$B,2,FALSE)</f>
        <v>#N/A</v>
      </c>
    </row>
    <row r="1029" spans="1:1025" ht="13.5" hidden="1">
      <c r="B1029" s="117"/>
      <c r="C1029" s="118"/>
      <c r="D1029" s="118"/>
      <c r="E1029" s="119"/>
      <c r="F1029" s="120"/>
      <c r="G1029" s="121"/>
      <c r="H1029" s="122"/>
      <c r="I1029" s="87"/>
      <c r="J1029" s="93"/>
      <c r="K1029" s="15" t="str">
        <f t="shared" si="98"/>
        <v>SEDUC E 54</v>
      </c>
      <c r="L1029" s="15" t="e">
        <f>VLOOKUP(K1029,[3]Matriz!$A:$B,2,FALSE)</f>
        <v>#N/A</v>
      </c>
    </row>
    <row r="1030" spans="1:1025" ht="20.25" hidden="1">
      <c r="B1030" s="354" t="str">
        <f>A1031</f>
        <v>SEDUC E 55</v>
      </c>
      <c r="C1030" s="355"/>
      <c r="D1030" s="355"/>
      <c r="E1030" s="355"/>
      <c r="F1030" s="355"/>
      <c r="G1030" s="355"/>
      <c r="H1030" s="356"/>
      <c r="I1030" s="87"/>
      <c r="J1030" s="93"/>
      <c r="K1030" s="85" t="str">
        <f>B1030</f>
        <v>SEDUC E 55</v>
      </c>
      <c r="L1030" s="15" t="e">
        <f>VLOOKUP(K1030,[3]Matriz!$A:$B,2,FALSE)</f>
        <v>#N/A</v>
      </c>
      <c r="AMK1030" s="15"/>
    </row>
    <row r="1031" spans="1:1025" ht="13.5" hidden="1">
      <c r="A1031" s="26" t="s">
        <v>159</v>
      </c>
      <c r="B1031" s="393" t="s">
        <v>160</v>
      </c>
      <c r="C1031" s="394"/>
      <c r="D1031" s="394"/>
      <c r="E1031" s="394"/>
      <c r="F1031" s="395"/>
      <c r="G1031" s="71" t="s">
        <v>5</v>
      </c>
      <c r="H1031" s="259" t="s">
        <v>6</v>
      </c>
      <c r="I1031" s="87"/>
      <c r="J1031" s="93"/>
      <c r="K1031" s="15" t="str">
        <f t="shared" ref="K1031:K1047" si="99">K1030</f>
        <v>SEDUC E 55</v>
      </c>
      <c r="L1031" s="15" t="e">
        <f>VLOOKUP(K1031,[3]Matriz!$A:$B,2,FALSE)</f>
        <v>#N/A</v>
      </c>
    </row>
    <row r="1032" spans="1:1025" s="14" customFormat="1" hidden="1">
      <c r="B1032" s="29" t="s">
        <v>7</v>
      </c>
      <c r="C1032" s="29" t="s">
        <v>8</v>
      </c>
      <c r="D1032" s="78" t="s">
        <v>9</v>
      </c>
      <c r="E1032" s="78" t="s">
        <v>10</v>
      </c>
      <c r="F1032" s="78" t="s">
        <v>11</v>
      </c>
      <c r="G1032" s="96" t="s">
        <v>12</v>
      </c>
      <c r="H1032" s="78" t="s">
        <v>13</v>
      </c>
      <c r="I1032" s="166"/>
      <c r="J1032" s="167"/>
      <c r="K1032" s="15" t="str">
        <f t="shared" si="99"/>
        <v>SEDUC E 55</v>
      </c>
      <c r="L1032" s="15" t="e">
        <f>VLOOKUP(K1032,[3]Matriz!$A:$B,2,FALSE)</f>
        <v>#N/A</v>
      </c>
      <c r="M1032" s="165"/>
      <c r="N1032" s="165"/>
      <c r="O1032" s="165"/>
      <c r="P1032" s="165"/>
      <c r="Q1032" s="165"/>
      <c r="R1032" s="165"/>
      <c r="S1032" s="165"/>
      <c r="T1032" s="165"/>
      <c r="U1032" s="165"/>
      <c r="V1032" s="165"/>
      <c r="W1032" s="165"/>
      <c r="X1032" s="165"/>
      <c r="Y1032" s="165"/>
      <c r="Z1032" s="165"/>
      <c r="AA1032" s="165"/>
      <c r="AB1032" s="165"/>
      <c r="AC1032" s="165"/>
      <c r="AD1032" s="165"/>
      <c r="AE1032" s="165"/>
      <c r="AF1032" s="165"/>
      <c r="AG1032" s="165"/>
      <c r="AH1032" s="165"/>
      <c r="AI1032" s="165"/>
      <c r="AJ1032" s="165"/>
      <c r="AK1032" s="165"/>
      <c r="AL1032" s="165"/>
      <c r="AM1032" s="165"/>
      <c r="AN1032" s="165"/>
      <c r="AO1032" s="165"/>
      <c r="AP1032" s="165"/>
      <c r="AQ1032" s="165"/>
      <c r="AR1032" s="165"/>
      <c r="AS1032" s="165"/>
      <c r="AT1032" s="165"/>
      <c r="AU1032" s="165"/>
      <c r="AV1032" s="165"/>
      <c r="AW1032" s="165"/>
      <c r="AX1032" s="165"/>
      <c r="AY1032" s="165"/>
      <c r="AZ1032" s="165"/>
      <c r="BA1032" s="165"/>
      <c r="BB1032" s="165"/>
      <c r="BC1032" s="165"/>
      <c r="BD1032" s="165"/>
      <c r="BE1032" s="165"/>
      <c r="BF1032" s="165"/>
      <c r="BG1032" s="165"/>
      <c r="BH1032" s="165"/>
      <c r="BI1032" s="165"/>
      <c r="BJ1032" s="165"/>
      <c r="BK1032" s="165"/>
      <c r="BL1032" s="165"/>
      <c r="BM1032" s="165"/>
      <c r="BN1032" s="165"/>
      <c r="BO1032" s="165"/>
      <c r="BP1032" s="165"/>
      <c r="BQ1032" s="165"/>
      <c r="BR1032" s="165"/>
      <c r="BS1032" s="165"/>
      <c r="BT1032" s="165"/>
      <c r="BU1032" s="165"/>
      <c r="BV1032" s="165"/>
      <c r="BW1032" s="165"/>
      <c r="BX1032" s="165"/>
      <c r="BY1032" s="165"/>
      <c r="BZ1032" s="165"/>
      <c r="CA1032" s="165"/>
      <c r="CB1032" s="165"/>
      <c r="CC1032" s="165"/>
      <c r="CD1032" s="165"/>
      <c r="CE1032" s="165"/>
      <c r="CF1032" s="165"/>
      <c r="CG1032" s="165"/>
      <c r="CH1032" s="165"/>
      <c r="CI1032" s="165"/>
      <c r="CJ1032" s="165"/>
      <c r="CK1032" s="165"/>
      <c r="CL1032" s="165"/>
      <c r="CM1032" s="165"/>
      <c r="CN1032" s="165"/>
      <c r="CO1032" s="165"/>
      <c r="CP1032" s="165"/>
      <c r="CQ1032" s="165"/>
      <c r="CR1032" s="165"/>
      <c r="CS1032" s="165"/>
      <c r="CT1032" s="165"/>
      <c r="CU1032" s="165"/>
      <c r="CV1032" s="165"/>
      <c r="CW1032" s="165"/>
      <c r="CX1032" s="165"/>
      <c r="CY1032" s="165"/>
      <c r="CZ1032" s="165"/>
      <c r="DA1032" s="165"/>
      <c r="DB1032" s="165"/>
      <c r="DC1032" s="165"/>
      <c r="DD1032" s="165"/>
      <c r="DE1032" s="165"/>
      <c r="DF1032" s="165"/>
      <c r="DG1032" s="165"/>
      <c r="DH1032" s="165"/>
      <c r="DI1032" s="165"/>
      <c r="DJ1032" s="165"/>
      <c r="DK1032" s="165"/>
      <c r="DL1032" s="165"/>
      <c r="DM1032" s="165"/>
      <c r="DN1032" s="165"/>
      <c r="DO1032" s="165"/>
      <c r="DP1032" s="165"/>
      <c r="DQ1032" s="165"/>
      <c r="DR1032" s="165"/>
      <c r="DS1032" s="165"/>
      <c r="DT1032" s="165"/>
      <c r="DU1032" s="165"/>
      <c r="DV1032" s="165"/>
      <c r="DW1032" s="165"/>
      <c r="DX1032" s="165"/>
      <c r="DY1032" s="165"/>
      <c r="DZ1032" s="165"/>
      <c r="EA1032" s="165"/>
      <c r="EB1032" s="165"/>
      <c r="EC1032" s="165"/>
      <c r="ED1032" s="165"/>
      <c r="EE1032" s="165"/>
      <c r="EF1032" s="165"/>
      <c r="EG1032" s="165"/>
      <c r="EH1032" s="165"/>
      <c r="EI1032" s="165"/>
      <c r="EJ1032" s="165"/>
      <c r="EK1032" s="165"/>
      <c r="EL1032" s="165"/>
      <c r="EM1032" s="165"/>
      <c r="EN1032" s="165"/>
      <c r="EO1032" s="165"/>
      <c r="EP1032" s="165"/>
      <c r="EQ1032" s="165"/>
      <c r="ER1032" s="165"/>
      <c r="ES1032" s="165"/>
      <c r="ET1032" s="165"/>
      <c r="EU1032" s="165"/>
      <c r="EV1032" s="165"/>
      <c r="EW1032" s="165"/>
      <c r="EX1032" s="165"/>
      <c r="EY1032" s="165"/>
      <c r="EZ1032" s="165"/>
      <c r="FA1032" s="165"/>
      <c r="FB1032" s="165"/>
      <c r="FC1032" s="165"/>
      <c r="FD1032" s="165"/>
      <c r="FE1032" s="165"/>
      <c r="FF1032" s="165"/>
      <c r="FG1032" s="165"/>
      <c r="FH1032" s="165"/>
      <c r="FI1032" s="165"/>
      <c r="FJ1032" s="165"/>
      <c r="FK1032" s="165"/>
      <c r="FL1032" s="165"/>
      <c r="FM1032" s="165"/>
      <c r="FN1032" s="165"/>
      <c r="FO1032" s="165"/>
      <c r="FP1032" s="165"/>
      <c r="FQ1032" s="165"/>
      <c r="FR1032" s="165"/>
      <c r="FS1032" s="165"/>
      <c r="FT1032" s="165"/>
      <c r="FU1032" s="165"/>
      <c r="FV1032" s="165"/>
      <c r="FW1032" s="165"/>
      <c r="FX1032" s="165"/>
      <c r="FY1032" s="165"/>
      <c r="FZ1032" s="165"/>
      <c r="GA1032" s="165"/>
      <c r="GB1032" s="165"/>
      <c r="GC1032" s="165"/>
      <c r="GD1032" s="165"/>
      <c r="GE1032" s="165"/>
      <c r="GF1032" s="165"/>
      <c r="GG1032" s="165"/>
      <c r="GH1032" s="165"/>
      <c r="GI1032" s="165"/>
      <c r="GJ1032" s="165"/>
      <c r="GK1032" s="165"/>
      <c r="GL1032" s="165"/>
      <c r="GM1032" s="165"/>
      <c r="GN1032" s="165"/>
      <c r="GO1032" s="165"/>
      <c r="GP1032" s="165"/>
      <c r="GQ1032" s="165"/>
      <c r="GR1032" s="165"/>
      <c r="GS1032" s="165"/>
      <c r="GT1032" s="165"/>
      <c r="GU1032" s="165"/>
      <c r="GV1032" s="165"/>
      <c r="GW1032" s="165"/>
      <c r="GX1032" s="165"/>
      <c r="GY1032" s="165"/>
      <c r="GZ1032" s="165"/>
      <c r="HA1032" s="165"/>
      <c r="HB1032" s="165"/>
      <c r="HC1032" s="165"/>
      <c r="HD1032" s="165"/>
      <c r="HE1032" s="165"/>
      <c r="HF1032" s="165"/>
      <c r="HG1032" s="165"/>
      <c r="HH1032" s="165"/>
      <c r="HI1032" s="165"/>
      <c r="HJ1032" s="165"/>
      <c r="HK1032" s="165"/>
      <c r="HL1032" s="165"/>
      <c r="HM1032" s="165"/>
      <c r="HN1032" s="165"/>
      <c r="HO1032" s="165"/>
      <c r="HP1032" s="165"/>
      <c r="HQ1032" s="165"/>
      <c r="HR1032" s="165"/>
      <c r="HS1032" s="165"/>
      <c r="HT1032" s="165"/>
      <c r="HU1032" s="165"/>
      <c r="HV1032" s="165"/>
      <c r="HW1032" s="165"/>
      <c r="HX1032" s="165"/>
      <c r="HY1032" s="165"/>
      <c r="HZ1032" s="165"/>
      <c r="IA1032" s="165"/>
      <c r="IB1032" s="165"/>
      <c r="IC1032" s="165"/>
      <c r="ID1032" s="165"/>
      <c r="IE1032" s="165"/>
      <c r="IF1032" s="165"/>
      <c r="IG1032" s="165"/>
      <c r="IH1032" s="165"/>
      <c r="II1032" s="165"/>
      <c r="IJ1032" s="165"/>
      <c r="IK1032" s="165"/>
      <c r="IL1032" s="165"/>
      <c r="IM1032" s="165"/>
      <c r="IN1032" s="165"/>
      <c r="IO1032" s="165"/>
      <c r="IP1032" s="165"/>
      <c r="IQ1032" s="165"/>
      <c r="IR1032" s="165"/>
      <c r="IS1032" s="165"/>
      <c r="IT1032" s="165"/>
      <c r="IU1032" s="165"/>
      <c r="IV1032" s="165"/>
      <c r="IW1032" s="165"/>
      <c r="IX1032" s="165"/>
      <c r="IY1032" s="165"/>
      <c r="IZ1032" s="165"/>
      <c r="JA1032" s="165"/>
      <c r="JB1032" s="165"/>
      <c r="JC1032" s="165"/>
      <c r="JD1032" s="165"/>
      <c r="JE1032" s="165"/>
      <c r="JF1032" s="165"/>
      <c r="JG1032" s="165"/>
      <c r="JH1032" s="165"/>
      <c r="JI1032" s="165"/>
      <c r="JJ1032" s="165"/>
      <c r="JK1032" s="165"/>
      <c r="JL1032" s="165"/>
      <c r="JM1032" s="165"/>
      <c r="JN1032" s="165"/>
      <c r="JO1032" s="165"/>
      <c r="JP1032" s="165"/>
      <c r="JQ1032" s="165"/>
      <c r="JR1032" s="165"/>
      <c r="JS1032" s="165"/>
      <c r="JT1032" s="165"/>
      <c r="JU1032" s="165"/>
      <c r="JV1032" s="165"/>
      <c r="JW1032" s="165"/>
      <c r="JX1032" s="165"/>
      <c r="JY1032" s="165"/>
      <c r="JZ1032" s="165"/>
      <c r="KA1032" s="165"/>
      <c r="KB1032" s="165"/>
      <c r="KC1032" s="165"/>
      <c r="KD1032" s="165"/>
      <c r="KE1032" s="165"/>
      <c r="KF1032" s="165"/>
      <c r="KG1032" s="165"/>
      <c r="KH1032" s="165"/>
      <c r="KI1032" s="165"/>
      <c r="KJ1032" s="165"/>
      <c r="KK1032" s="165"/>
      <c r="KL1032" s="165"/>
      <c r="KM1032" s="165"/>
      <c r="KN1032" s="165"/>
      <c r="KO1032" s="165"/>
      <c r="KP1032" s="165"/>
      <c r="KQ1032" s="165"/>
      <c r="KR1032" s="165"/>
      <c r="KS1032" s="165"/>
      <c r="KT1032" s="165"/>
      <c r="KU1032" s="165"/>
      <c r="KV1032" s="165"/>
      <c r="KW1032" s="165"/>
      <c r="KX1032" s="165"/>
      <c r="KY1032" s="165"/>
      <c r="KZ1032" s="165"/>
      <c r="LA1032" s="165"/>
      <c r="LB1032" s="165"/>
      <c r="LC1032" s="165"/>
      <c r="LD1032" s="165"/>
      <c r="LE1032" s="165"/>
      <c r="LF1032" s="165"/>
      <c r="LG1032" s="165"/>
      <c r="LH1032" s="165"/>
      <c r="LI1032" s="165"/>
      <c r="LJ1032" s="165"/>
      <c r="LK1032" s="165"/>
      <c r="LL1032" s="165"/>
      <c r="LM1032" s="165"/>
      <c r="LN1032" s="165"/>
      <c r="LO1032" s="165"/>
      <c r="LP1032" s="165"/>
      <c r="LQ1032" s="165"/>
      <c r="LR1032" s="165"/>
      <c r="LS1032" s="165"/>
      <c r="LT1032" s="165"/>
      <c r="LU1032" s="165"/>
      <c r="LV1032" s="165"/>
      <c r="LW1032" s="165"/>
      <c r="LX1032" s="165"/>
      <c r="LY1032" s="165"/>
      <c r="LZ1032" s="165"/>
      <c r="MA1032" s="165"/>
      <c r="MB1032" s="165"/>
      <c r="MC1032" s="165"/>
      <c r="MD1032" s="165"/>
      <c r="ME1032" s="165"/>
      <c r="MF1032" s="165"/>
      <c r="MG1032" s="165"/>
      <c r="MH1032" s="165"/>
      <c r="MI1032" s="165"/>
      <c r="MJ1032" s="165"/>
      <c r="MK1032" s="165"/>
      <c r="ML1032" s="165"/>
      <c r="MM1032" s="165"/>
      <c r="MN1032" s="165"/>
      <c r="MO1032" s="165"/>
      <c r="MP1032" s="165"/>
      <c r="MQ1032" s="165"/>
      <c r="MR1032" s="165"/>
      <c r="MS1032" s="165"/>
      <c r="MT1032" s="165"/>
      <c r="MU1032" s="165"/>
      <c r="MV1032" s="165"/>
      <c r="MW1032" s="165"/>
      <c r="MX1032" s="165"/>
      <c r="MY1032" s="165"/>
      <c r="MZ1032" s="165"/>
      <c r="NA1032" s="165"/>
      <c r="NB1032" s="165"/>
      <c r="NC1032" s="165"/>
      <c r="ND1032" s="165"/>
      <c r="NE1032" s="165"/>
      <c r="NF1032" s="165"/>
      <c r="NG1032" s="165"/>
      <c r="NH1032" s="165"/>
      <c r="NI1032" s="165"/>
      <c r="NJ1032" s="165"/>
      <c r="NK1032" s="165"/>
      <c r="NL1032" s="165"/>
      <c r="NM1032" s="165"/>
      <c r="NN1032" s="165"/>
      <c r="NO1032" s="165"/>
      <c r="NP1032" s="165"/>
      <c r="NQ1032" s="165"/>
      <c r="NR1032" s="165"/>
      <c r="NS1032" s="165"/>
      <c r="NT1032" s="165"/>
      <c r="NU1032" s="165"/>
      <c r="NV1032" s="165"/>
      <c r="NW1032" s="165"/>
      <c r="NX1032" s="165"/>
      <c r="NY1032" s="165"/>
      <c r="NZ1032" s="165"/>
      <c r="OA1032" s="165"/>
      <c r="OB1032" s="165"/>
      <c r="OC1032" s="165"/>
      <c r="OD1032" s="165"/>
      <c r="OE1032" s="165"/>
      <c r="OF1032" s="165"/>
      <c r="OG1032" s="165"/>
      <c r="OH1032" s="165"/>
      <c r="OI1032" s="165"/>
      <c r="OJ1032" s="165"/>
      <c r="OK1032" s="165"/>
      <c r="OL1032" s="165"/>
      <c r="OM1032" s="165"/>
      <c r="ON1032" s="165"/>
      <c r="OO1032" s="165"/>
      <c r="OP1032" s="165"/>
      <c r="OQ1032" s="165"/>
      <c r="OR1032" s="165"/>
      <c r="OS1032" s="165"/>
      <c r="OT1032" s="165"/>
      <c r="OU1032" s="165"/>
      <c r="OV1032" s="165"/>
      <c r="OW1032" s="165"/>
      <c r="OX1032" s="165"/>
      <c r="OY1032" s="165"/>
      <c r="OZ1032" s="165"/>
      <c r="PA1032" s="165"/>
      <c r="PB1032" s="165"/>
      <c r="PC1032" s="165"/>
      <c r="PD1032" s="165"/>
      <c r="PE1032" s="165"/>
      <c r="PF1032" s="165"/>
      <c r="PG1032" s="165"/>
      <c r="PH1032" s="165"/>
      <c r="PI1032" s="165"/>
      <c r="PJ1032" s="165"/>
      <c r="PK1032" s="165"/>
      <c r="PL1032" s="165"/>
      <c r="PM1032" s="165"/>
      <c r="PN1032" s="165"/>
      <c r="PO1032" s="165"/>
      <c r="PP1032" s="165"/>
      <c r="PQ1032" s="165"/>
      <c r="PR1032" s="165"/>
      <c r="PS1032" s="165"/>
      <c r="PT1032" s="165"/>
      <c r="PU1032" s="165"/>
      <c r="PV1032" s="165"/>
      <c r="PW1032" s="165"/>
      <c r="PX1032" s="165"/>
      <c r="PY1032" s="165"/>
      <c r="PZ1032" s="165"/>
      <c r="QA1032" s="165"/>
      <c r="QB1032" s="165"/>
      <c r="QC1032" s="165"/>
      <c r="QD1032" s="165"/>
      <c r="QE1032" s="165"/>
      <c r="QF1032" s="165"/>
      <c r="QG1032" s="165"/>
      <c r="QH1032" s="165"/>
      <c r="QI1032" s="165"/>
      <c r="QJ1032" s="165"/>
      <c r="QK1032" s="165"/>
      <c r="QL1032" s="165"/>
      <c r="QM1032" s="165"/>
      <c r="QN1032" s="165"/>
      <c r="QO1032" s="165"/>
      <c r="QP1032" s="165"/>
      <c r="QQ1032" s="165"/>
      <c r="QR1032" s="165"/>
      <c r="QS1032" s="165"/>
      <c r="QT1032" s="165"/>
      <c r="QU1032" s="165"/>
      <c r="QV1032" s="165"/>
      <c r="QW1032" s="165"/>
      <c r="QX1032" s="165"/>
      <c r="QY1032" s="165"/>
      <c r="QZ1032" s="165"/>
      <c r="RA1032" s="165"/>
      <c r="RB1032" s="165"/>
      <c r="RC1032" s="165"/>
      <c r="RD1032" s="165"/>
      <c r="RE1032" s="165"/>
      <c r="RF1032" s="165"/>
      <c r="RG1032" s="165"/>
      <c r="RH1032" s="165"/>
      <c r="RI1032" s="165"/>
      <c r="RJ1032" s="165"/>
      <c r="RK1032" s="165"/>
      <c r="RL1032" s="165"/>
      <c r="RM1032" s="165"/>
      <c r="RN1032" s="165"/>
      <c r="RO1032" s="165"/>
      <c r="RP1032" s="165"/>
      <c r="RQ1032" s="165"/>
      <c r="RR1032" s="165"/>
      <c r="RS1032" s="165"/>
      <c r="RT1032" s="165"/>
      <c r="RU1032" s="165"/>
      <c r="RV1032" s="165"/>
      <c r="RW1032" s="165"/>
      <c r="RX1032" s="165"/>
      <c r="RY1032" s="165"/>
      <c r="RZ1032" s="165"/>
      <c r="SA1032" s="165"/>
      <c r="SB1032" s="165"/>
      <c r="SC1032" s="165"/>
      <c r="SD1032" s="165"/>
      <c r="SE1032" s="165"/>
      <c r="SF1032" s="165"/>
      <c r="SG1032" s="165"/>
      <c r="SH1032" s="165"/>
      <c r="SI1032" s="165"/>
      <c r="SJ1032" s="165"/>
      <c r="SK1032" s="165"/>
      <c r="SL1032" s="165"/>
      <c r="SM1032" s="165"/>
      <c r="SN1032" s="165"/>
      <c r="SO1032" s="165"/>
      <c r="SP1032" s="165"/>
      <c r="SQ1032" s="165"/>
      <c r="SR1032" s="165"/>
      <c r="SS1032" s="165"/>
      <c r="ST1032" s="165"/>
      <c r="SU1032" s="165"/>
      <c r="SV1032" s="165"/>
      <c r="SW1032" s="165"/>
      <c r="SX1032" s="165"/>
      <c r="SY1032" s="165"/>
      <c r="SZ1032" s="165"/>
      <c r="TA1032" s="165"/>
      <c r="TB1032" s="165"/>
      <c r="TC1032" s="165"/>
      <c r="TD1032" s="165"/>
      <c r="TE1032" s="165"/>
      <c r="TF1032" s="165"/>
      <c r="TG1032" s="165"/>
      <c r="TH1032" s="165"/>
      <c r="TI1032" s="165"/>
      <c r="TJ1032" s="165"/>
      <c r="TK1032" s="165"/>
      <c r="TL1032" s="165"/>
      <c r="TM1032" s="165"/>
      <c r="TN1032" s="165"/>
      <c r="TO1032" s="165"/>
      <c r="TP1032" s="165"/>
      <c r="TQ1032" s="165"/>
      <c r="TR1032" s="165"/>
      <c r="TS1032" s="165"/>
      <c r="TT1032" s="165"/>
      <c r="TU1032" s="165"/>
      <c r="TV1032" s="165"/>
      <c r="TW1032" s="165"/>
      <c r="TX1032" s="165"/>
      <c r="TY1032" s="165"/>
      <c r="TZ1032" s="165"/>
      <c r="UA1032" s="165"/>
      <c r="UB1032" s="165"/>
      <c r="UC1032" s="165"/>
      <c r="UD1032" s="165"/>
      <c r="UE1032" s="165"/>
      <c r="UF1032" s="165"/>
      <c r="UG1032" s="165"/>
      <c r="UH1032" s="165"/>
      <c r="UI1032" s="165"/>
      <c r="UJ1032" s="165"/>
      <c r="UK1032" s="165"/>
      <c r="UL1032" s="165"/>
      <c r="UM1032" s="165"/>
      <c r="UN1032" s="165"/>
      <c r="UO1032" s="165"/>
      <c r="UP1032" s="165"/>
      <c r="UQ1032" s="165"/>
      <c r="UR1032" s="165"/>
      <c r="US1032" s="165"/>
      <c r="UT1032" s="165"/>
      <c r="UU1032" s="165"/>
      <c r="UV1032" s="165"/>
      <c r="UW1032" s="165"/>
      <c r="UX1032" s="165"/>
      <c r="UY1032" s="165"/>
      <c r="UZ1032" s="165"/>
      <c r="VA1032" s="165"/>
      <c r="VB1032" s="165"/>
      <c r="VC1032" s="165"/>
      <c r="VD1032" s="165"/>
      <c r="VE1032" s="165"/>
      <c r="VF1032" s="165"/>
      <c r="VG1032" s="165"/>
      <c r="VH1032" s="165"/>
      <c r="VI1032" s="165"/>
      <c r="VJ1032" s="165"/>
      <c r="VK1032" s="165"/>
      <c r="VL1032" s="165"/>
      <c r="VM1032" s="165"/>
      <c r="VN1032" s="165"/>
      <c r="VO1032" s="165"/>
      <c r="VP1032" s="165"/>
      <c r="VQ1032" s="165"/>
      <c r="VR1032" s="165"/>
      <c r="VS1032" s="165"/>
      <c r="VT1032" s="165"/>
      <c r="VU1032" s="165"/>
      <c r="VV1032" s="165"/>
      <c r="VW1032" s="165"/>
      <c r="VX1032" s="165"/>
      <c r="VY1032" s="165"/>
      <c r="VZ1032" s="165"/>
      <c r="WA1032" s="165"/>
      <c r="WB1032" s="165"/>
      <c r="WC1032" s="165"/>
      <c r="WD1032" s="165"/>
      <c r="WE1032" s="165"/>
      <c r="WF1032" s="165"/>
      <c r="WG1032" s="165"/>
      <c r="WH1032" s="165"/>
      <c r="WI1032" s="165"/>
      <c r="WJ1032" s="165"/>
      <c r="WK1032" s="165"/>
      <c r="WL1032" s="165"/>
      <c r="WM1032" s="165"/>
      <c r="WN1032" s="165"/>
      <c r="WO1032" s="165"/>
      <c r="WP1032" s="165"/>
      <c r="WQ1032" s="165"/>
      <c r="WR1032" s="165"/>
      <c r="WS1032" s="165"/>
      <c r="WT1032" s="165"/>
      <c r="WU1032" s="165"/>
      <c r="WV1032" s="165"/>
      <c r="WW1032" s="165"/>
      <c r="WX1032" s="165"/>
      <c r="WY1032" s="165"/>
      <c r="WZ1032" s="165"/>
      <c r="XA1032" s="165"/>
      <c r="XB1032" s="165"/>
      <c r="XC1032" s="165"/>
      <c r="XD1032" s="165"/>
      <c r="XE1032" s="165"/>
      <c r="XF1032" s="165"/>
      <c r="XG1032" s="165"/>
      <c r="XH1032" s="165"/>
      <c r="XI1032" s="165"/>
      <c r="XJ1032" s="165"/>
      <c r="XK1032" s="165"/>
      <c r="XL1032" s="165"/>
      <c r="XM1032" s="165"/>
      <c r="XN1032" s="165"/>
      <c r="XO1032" s="165"/>
      <c r="XP1032" s="165"/>
      <c r="XQ1032" s="165"/>
      <c r="XR1032" s="165"/>
      <c r="XS1032" s="165"/>
      <c r="XT1032" s="165"/>
      <c r="XU1032" s="165"/>
      <c r="XV1032" s="165"/>
      <c r="XW1032" s="165"/>
      <c r="XX1032" s="165"/>
      <c r="XY1032" s="165"/>
      <c r="XZ1032" s="165"/>
      <c r="YA1032" s="165"/>
      <c r="YB1032" s="165"/>
      <c r="YC1032" s="165"/>
      <c r="YD1032" s="165"/>
      <c r="YE1032" s="165"/>
      <c r="YF1032" s="165"/>
      <c r="YG1032" s="165"/>
      <c r="YH1032" s="165"/>
      <c r="YI1032" s="165"/>
      <c r="YJ1032" s="165"/>
      <c r="YK1032" s="165"/>
      <c r="YL1032" s="165"/>
      <c r="YM1032" s="165"/>
      <c r="YN1032" s="165"/>
      <c r="YO1032" s="165"/>
      <c r="YP1032" s="165"/>
      <c r="YQ1032" s="165"/>
      <c r="YR1032" s="165"/>
      <c r="YS1032" s="165"/>
      <c r="YT1032" s="165"/>
      <c r="YU1032" s="165"/>
      <c r="YV1032" s="165"/>
      <c r="YW1032" s="165"/>
      <c r="YX1032" s="165"/>
      <c r="YY1032" s="165"/>
      <c r="YZ1032" s="165"/>
      <c r="ZA1032" s="165"/>
      <c r="ZB1032" s="165"/>
      <c r="ZC1032" s="165"/>
      <c r="ZD1032" s="165"/>
      <c r="ZE1032" s="165"/>
      <c r="ZF1032" s="165"/>
      <c r="ZG1032" s="165"/>
      <c r="ZH1032" s="165"/>
      <c r="ZI1032" s="165"/>
      <c r="ZJ1032" s="165"/>
      <c r="ZK1032" s="165"/>
      <c r="ZL1032" s="165"/>
      <c r="ZM1032" s="165"/>
      <c r="ZN1032" s="165"/>
      <c r="ZO1032" s="165"/>
      <c r="ZP1032" s="165"/>
      <c r="ZQ1032" s="165"/>
      <c r="ZR1032" s="165"/>
      <c r="ZS1032" s="165"/>
      <c r="ZT1032" s="165"/>
      <c r="ZU1032" s="165"/>
      <c r="ZV1032" s="165"/>
      <c r="ZW1032" s="165"/>
      <c r="ZX1032" s="165"/>
      <c r="ZY1032" s="165"/>
      <c r="ZZ1032" s="165"/>
      <c r="AAA1032" s="165"/>
      <c r="AAB1032" s="165"/>
      <c r="AAC1032" s="165"/>
      <c r="AAD1032" s="165"/>
      <c r="AAE1032" s="165"/>
      <c r="AAF1032" s="165"/>
      <c r="AAG1032" s="165"/>
      <c r="AAH1032" s="165"/>
      <c r="AAI1032" s="165"/>
      <c r="AAJ1032" s="165"/>
      <c r="AAK1032" s="165"/>
      <c r="AAL1032" s="165"/>
      <c r="AAM1032" s="165"/>
      <c r="AAN1032" s="165"/>
      <c r="AAO1032" s="165"/>
      <c r="AAP1032" s="165"/>
      <c r="AAQ1032" s="165"/>
      <c r="AAR1032" s="165"/>
      <c r="AAS1032" s="165"/>
      <c r="AAT1032" s="165"/>
      <c r="AAU1032" s="165"/>
      <c r="AAV1032" s="165"/>
      <c r="AAW1032" s="165"/>
      <c r="AAX1032" s="165"/>
      <c r="AAY1032" s="165"/>
      <c r="AAZ1032" s="165"/>
      <c r="ABA1032" s="165"/>
      <c r="ABB1032" s="165"/>
      <c r="ABC1032" s="165"/>
      <c r="ABD1032" s="165"/>
      <c r="ABE1032" s="165"/>
      <c r="ABF1032" s="165"/>
      <c r="ABG1032" s="165"/>
      <c r="ABH1032" s="165"/>
      <c r="ABI1032" s="165"/>
      <c r="ABJ1032" s="165"/>
      <c r="ABK1032" s="165"/>
      <c r="ABL1032" s="165"/>
      <c r="ABM1032" s="165"/>
      <c r="ABN1032" s="165"/>
      <c r="ABO1032" s="165"/>
      <c r="ABP1032" s="165"/>
      <c r="ABQ1032" s="165"/>
      <c r="ABR1032" s="165"/>
      <c r="ABS1032" s="165"/>
      <c r="ABT1032" s="165"/>
      <c r="ABU1032" s="165"/>
      <c r="ABV1032" s="165"/>
      <c r="ABW1032" s="165"/>
      <c r="ABX1032" s="165"/>
      <c r="ABY1032" s="165"/>
      <c r="ABZ1032" s="165"/>
      <c r="ACA1032" s="165"/>
      <c r="ACB1032" s="165"/>
      <c r="ACC1032" s="165"/>
      <c r="ACD1032" s="165"/>
      <c r="ACE1032" s="165"/>
      <c r="ACF1032" s="165"/>
      <c r="ACG1032" s="165"/>
      <c r="ACH1032" s="165"/>
      <c r="ACI1032" s="165"/>
      <c r="ACJ1032" s="165"/>
      <c r="ACK1032" s="165"/>
      <c r="ACL1032" s="165"/>
      <c r="ACM1032" s="165"/>
      <c r="ACN1032" s="165"/>
      <c r="ACO1032" s="165"/>
      <c r="ACP1032" s="165"/>
      <c r="ACQ1032" s="165"/>
      <c r="ACR1032" s="165"/>
      <c r="ACS1032" s="165"/>
      <c r="ACT1032" s="165"/>
      <c r="ACU1032" s="165"/>
      <c r="ACV1032" s="165"/>
      <c r="ACW1032" s="165"/>
      <c r="ACX1032" s="165"/>
      <c r="ACY1032" s="165"/>
      <c r="ACZ1032" s="165"/>
      <c r="ADA1032" s="165"/>
      <c r="ADB1032" s="165"/>
      <c r="ADC1032" s="165"/>
      <c r="ADD1032" s="165"/>
      <c r="ADE1032" s="165"/>
      <c r="ADF1032" s="165"/>
      <c r="ADG1032" s="165"/>
      <c r="ADH1032" s="165"/>
      <c r="ADI1032" s="165"/>
      <c r="ADJ1032" s="165"/>
      <c r="ADK1032" s="165"/>
      <c r="ADL1032" s="165"/>
      <c r="ADM1032" s="165"/>
      <c r="ADN1032" s="165"/>
      <c r="ADO1032" s="165"/>
      <c r="ADP1032" s="165"/>
      <c r="ADQ1032" s="165"/>
      <c r="ADR1032" s="165"/>
      <c r="ADS1032" s="165"/>
      <c r="ADT1032" s="165"/>
      <c r="ADU1032" s="165"/>
      <c r="ADV1032" s="165"/>
      <c r="ADW1032" s="165"/>
      <c r="ADX1032" s="165"/>
      <c r="ADY1032" s="165"/>
      <c r="ADZ1032" s="165"/>
      <c r="AEA1032" s="165"/>
      <c r="AEB1032" s="165"/>
      <c r="AEC1032" s="165"/>
      <c r="AED1032" s="165"/>
      <c r="AEE1032" s="165"/>
      <c r="AEF1032" s="165"/>
      <c r="AEG1032" s="165"/>
      <c r="AEH1032" s="165"/>
      <c r="AEI1032" s="165"/>
      <c r="AEJ1032" s="165"/>
      <c r="AEK1032" s="165"/>
      <c r="AEL1032" s="165"/>
      <c r="AEM1032" s="165"/>
      <c r="AEN1032" s="165"/>
      <c r="AEO1032" s="165"/>
      <c r="AEP1032" s="165"/>
      <c r="AEQ1032" s="165"/>
      <c r="AER1032" s="165"/>
      <c r="AES1032" s="165"/>
      <c r="AET1032" s="165"/>
      <c r="AEU1032" s="165"/>
      <c r="AEV1032" s="165"/>
      <c r="AEW1032" s="165"/>
      <c r="AEX1032" s="165"/>
      <c r="AEY1032" s="165"/>
      <c r="AEZ1032" s="165"/>
      <c r="AFA1032" s="165"/>
      <c r="AFB1032" s="165"/>
      <c r="AFC1032" s="165"/>
      <c r="AFD1032" s="165"/>
      <c r="AFE1032" s="165"/>
      <c r="AFF1032" s="165"/>
      <c r="AFG1032" s="165"/>
      <c r="AFH1032" s="165"/>
      <c r="AFI1032" s="165"/>
      <c r="AFJ1032" s="165"/>
      <c r="AFK1032" s="165"/>
      <c r="AFL1032" s="165"/>
      <c r="AFM1032" s="165"/>
      <c r="AFN1032" s="165"/>
      <c r="AFO1032" s="165"/>
      <c r="AFP1032" s="165"/>
      <c r="AFQ1032" s="165"/>
      <c r="AFR1032" s="165"/>
      <c r="AFS1032" s="165"/>
      <c r="AFT1032" s="165"/>
      <c r="AFU1032" s="165"/>
      <c r="AFV1032" s="165"/>
      <c r="AFW1032" s="165"/>
      <c r="AFX1032" s="165"/>
      <c r="AFY1032" s="165"/>
      <c r="AFZ1032" s="165"/>
      <c r="AGA1032" s="165"/>
      <c r="AGB1032" s="165"/>
      <c r="AGC1032" s="165"/>
      <c r="AGD1032" s="165"/>
      <c r="AGE1032" s="165"/>
      <c r="AGF1032" s="165"/>
      <c r="AGG1032" s="165"/>
      <c r="AGH1032" s="165"/>
      <c r="AGI1032" s="165"/>
      <c r="AGJ1032" s="165"/>
      <c r="AGK1032" s="165"/>
      <c r="AGL1032" s="165"/>
      <c r="AGM1032" s="165"/>
      <c r="AGN1032" s="165"/>
      <c r="AGO1032" s="165"/>
      <c r="AGP1032" s="165"/>
      <c r="AGQ1032" s="165"/>
      <c r="AGR1032" s="165"/>
      <c r="AGS1032" s="165"/>
      <c r="AGT1032" s="165"/>
      <c r="AGU1032" s="165"/>
      <c r="AGV1032" s="165"/>
      <c r="AGW1032" s="165"/>
      <c r="AGX1032" s="165"/>
      <c r="AGY1032" s="165"/>
      <c r="AGZ1032" s="165"/>
      <c r="AHA1032" s="165"/>
      <c r="AHB1032" s="165"/>
      <c r="AHC1032" s="165"/>
      <c r="AHD1032" s="165"/>
      <c r="AHE1032" s="165"/>
      <c r="AHF1032" s="165"/>
      <c r="AHG1032" s="165"/>
      <c r="AHH1032" s="165"/>
      <c r="AHI1032" s="165"/>
      <c r="AHJ1032" s="165"/>
      <c r="AHK1032" s="165"/>
      <c r="AHL1032" s="165"/>
      <c r="AHM1032" s="165"/>
      <c r="AHN1032" s="165"/>
      <c r="AHO1032" s="165"/>
      <c r="AHP1032" s="165"/>
      <c r="AHQ1032" s="165"/>
      <c r="AHR1032" s="165"/>
      <c r="AHS1032" s="165"/>
      <c r="AHT1032" s="165"/>
      <c r="AHU1032" s="165"/>
      <c r="AHV1032" s="165"/>
      <c r="AHW1032" s="165"/>
      <c r="AHX1032" s="165"/>
      <c r="AHY1032" s="165"/>
      <c r="AHZ1032" s="165"/>
      <c r="AIA1032" s="165"/>
      <c r="AIB1032" s="165"/>
      <c r="AIC1032" s="165"/>
      <c r="AID1032" s="165"/>
      <c r="AIE1032" s="165"/>
      <c r="AIF1032" s="165"/>
      <c r="AIG1032" s="165"/>
      <c r="AIH1032" s="165"/>
      <c r="AII1032" s="165"/>
      <c r="AIJ1032" s="165"/>
      <c r="AIK1032" s="165"/>
      <c r="AIL1032" s="165"/>
      <c r="AIM1032" s="165"/>
      <c r="AIN1032" s="165"/>
      <c r="AIO1032" s="165"/>
      <c r="AIP1032" s="165"/>
      <c r="AIQ1032" s="165"/>
      <c r="AIR1032" s="165"/>
      <c r="AIS1032" s="165"/>
      <c r="AIT1032" s="165"/>
      <c r="AIU1032" s="165"/>
      <c r="AIV1032" s="165"/>
      <c r="AIW1032" s="165"/>
      <c r="AIX1032" s="165"/>
      <c r="AIY1032" s="165"/>
      <c r="AIZ1032" s="165"/>
      <c r="AJA1032" s="165"/>
      <c r="AJB1032" s="165"/>
      <c r="AJC1032" s="165"/>
      <c r="AJD1032" s="165"/>
      <c r="AJE1032" s="165"/>
      <c r="AJF1032" s="165"/>
      <c r="AJG1032" s="165"/>
      <c r="AJH1032" s="165"/>
      <c r="AJI1032" s="165"/>
      <c r="AJJ1032" s="165"/>
      <c r="AJK1032" s="165"/>
      <c r="AJL1032" s="165"/>
      <c r="AJM1032" s="165"/>
      <c r="AJN1032" s="165"/>
      <c r="AJO1032" s="165"/>
      <c r="AJP1032" s="165"/>
      <c r="AJQ1032" s="165"/>
      <c r="AJR1032" s="165"/>
      <c r="AJS1032" s="165"/>
      <c r="AJT1032" s="165"/>
      <c r="AJU1032" s="165"/>
      <c r="AJV1032" s="165"/>
      <c r="AJW1032" s="165"/>
      <c r="AJX1032" s="165"/>
      <c r="AJY1032" s="165"/>
      <c r="AJZ1032" s="165"/>
      <c r="AKA1032" s="165"/>
      <c r="AKB1032" s="165"/>
      <c r="AKC1032" s="165"/>
      <c r="AKD1032" s="165"/>
      <c r="AKE1032" s="165"/>
      <c r="AKF1032" s="165"/>
      <c r="AKG1032" s="165"/>
      <c r="AKH1032" s="165"/>
      <c r="AKI1032" s="165"/>
      <c r="AKJ1032" s="165"/>
      <c r="AKK1032" s="165"/>
      <c r="AKL1032" s="165"/>
      <c r="AKM1032" s="165"/>
      <c r="AKN1032" s="165"/>
      <c r="AKO1032" s="165"/>
      <c r="AKP1032" s="165"/>
      <c r="AKQ1032" s="165"/>
      <c r="AKR1032" s="165"/>
      <c r="AKS1032" s="165"/>
      <c r="AKT1032" s="165"/>
      <c r="AKU1032" s="165"/>
      <c r="AKV1032" s="165"/>
      <c r="AKW1032" s="165"/>
      <c r="AKX1032" s="165"/>
      <c r="AKY1032" s="165"/>
      <c r="AKZ1032" s="165"/>
      <c r="ALA1032" s="165"/>
      <c r="ALB1032" s="165"/>
      <c r="ALC1032" s="165"/>
      <c r="ALD1032" s="165"/>
      <c r="ALE1032" s="165"/>
      <c r="ALF1032" s="165"/>
      <c r="ALG1032" s="165"/>
      <c r="ALH1032" s="165"/>
      <c r="ALI1032" s="165"/>
      <c r="ALJ1032" s="165"/>
      <c r="ALK1032" s="165"/>
      <c r="ALL1032" s="165"/>
      <c r="ALM1032" s="165"/>
      <c r="ALN1032" s="165"/>
      <c r="ALO1032" s="165"/>
      <c r="ALP1032" s="165"/>
      <c r="ALQ1032" s="165"/>
      <c r="ALR1032" s="165"/>
      <c r="ALS1032" s="165"/>
      <c r="ALT1032" s="165"/>
      <c r="ALU1032" s="165"/>
      <c r="ALV1032" s="165"/>
      <c r="ALW1032" s="165"/>
      <c r="ALX1032" s="165"/>
      <c r="ALY1032" s="165"/>
      <c r="ALZ1032" s="165"/>
      <c r="AMA1032" s="165"/>
      <c r="AMB1032" s="165"/>
      <c r="AMC1032" s="165"/>
      <c r="AMD1032" s="165"/>
      <c r="AME1032" s="165"/>
      <c r="AMF1032" s="165"/>
      <c r="AMG1032" s="165"/>
      <c r="AMH1032" s="165"/>
      <c r="AMI1032" s="165"/>
      <c r="AMJ1032" s="165"/>
    </row>
    <row r="1033" spans="1:1025" hidden="1">
      <c r="B10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3" s="41" t="s">
        <v>14</v>
      </c>
      <c r="D1033" s="41">
        <v>88316</v>
      </c>
      <c r="E1033" s="36">
        <v>4</v>
      </c>
      <c r="F10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33" s="36">
        <f ca="1">ROUND(E1033*G1033,2)</f>
        <v>66.64</v>
      </c>
      <c r="I1033" s="87"/>
      <c r="J1033" s="93"/>
      <c r="K1033" s="15" t="str">
        <f t="shared" si="99"/>
        <v>SEDUC E 55</v>
      </c>
      <c r="L1033" s="15" t="e">
        <f>VLOOKUP(K1033,[3]Matriz!$A:$B,2,FALSE)</f>
        <v>#N/A</v>
      </c>
    </row>
    <row r="1034" spans="1:1025" ht="60" hidden="1">
      <c r="B10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4" s="38" t="s">
        <v>14</v>
      </c>
      <c r="D1034" s="41">
        <v>91634</v>
      </c>
      <c r="E1034" s="36">
        <v>1</v>
      </c>
      <c r="F10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034" s="36">
        <f ca="1">ROUND(E1034*G1034,2)</f>
        <v>230.97</v>
      </c>
      <c r="I1034" s="87"/>
      <c r="J1034" s="93"/>
      <c r="K1034" s="15" t="str">
        <f t="shared" si="99"/>
        <v>SEDUC E 55</v>
      </c>
      <c r="L1034" s="15" t="e">
        <f>VLOOKUP(K1034,[3]Matriz!$A:$B,2,FALSE)</f>
        <v>#N/A</v>
      </c>
    </row>
    <row r="1035" spans="1:1025" ht="36" hidden="1">
      <c r="B103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5" s="38" t="s">
        <v>14</v>
      </c>
      <c r="D1035" s="179">
        <v>94969</v>
      </c>
      <c r="E1035" s="36">
        <v>0.75</v>
      </c>
      <c r="F103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035" s="36">
        <f ca="1">ROUND(E1035*G1035,2)</f>
        <v>395.67</v>
      </c>
      <c r="I1035" s="87"/>
      <c r="J1035" s="93"/>
      <c r="K1035" s="15" t="str">
        <f t="shared" si="99"/>
        <v>SEDUC E 55</v>
      </c>
      <c r="L1035" s="15" t="e">
        <f>VLOOKUP(K1035,[3]Matriz!$A:$B,2,FALSE)</f>
        <v>#N/A</v>
      </c>
    </row>
    <row r="1036" spans="1:1025" hidden="1">
      <c r="A1036" s="39">
        <f ca="1">H1036</f>
        <v>693.28</v>
      </c>
      <c r="B1036" s="164" t="s">
        <v>15</v>
      </c>
      <c r="C1036" s="41"/>
      <c r="D1036" s="41"/>
      <c r="E1036" s="36"/>
      <c r="F1036" s="36"/>
      <c r="G1036" s="36"/>
      <c r="H1036" s="69">
        <f ca="1">SUM(H1033:H1035)</f>
        <v>693.28</v>
      </c>
      <c r="I1036" s="87" t="str">
        <f>A1031</f>
        <v>SEDUC E 55</v>
      </c>
      <c r="J1036" s="107">
        <f ca="1">H1036</f>
        <v>693.28</v>
      </c>
      <c r="K1036" s="15" t="str">
        <f>I1036</f>
        <v>SEDUC E 55</v>
      </c>
      <c r="L1036" s="15" t="e">
        <f>VLOOKUP(K1036,[3]Matriz!$A:$B,2,FALSE)</f>
        <v>#N/A</v>
      </c>
    </row>
    <row r="1037" spans="1:1025" hidden="1">
      <c r="B1037" s="180"/>
      <c r="C1037" s="181"/>
      <c r="D1037" s="181"/>
      <c r="E1037" s="182"/>
      <c r="F1037" s="181"/>
      <c r="G1037" s="183"/>
      <c r="H1037" s="63"/>
      <c r="I1037" s="87"/>
      <c r="J1037" s="93"/>
      <c r="K1037" s="15" t="str">
        <f t="shared" si="99"/>
        <v>SEDUC E 55</v>
      </c>
      <c r="L1037" s="15" t="e">
        <f>VLOOKUP(K1037,[3]Matriz!$A:$B,2,FALSE)</f>
        <v>#N/A</v>
      </c>
    </row>
    <row r="1038" spans="1:1025" ht="20.25" hidden="1">
      <c r="B1038" s="354" t="str">
        <f>A1039</f>
        <v>SEDUC E 55.1</v>
      </c>
      <c r="C1038" s="355"/>
      <c r="D1038" s="355"/>
      <c r="E1038" s="355"/>
      <c r="F1038" s="355"/>
      <c r="G1038" s="355"/>
      <c r="H1038" s="356"/>
      <c r="I1038" s="87"/>
      <c r="J1038" s="93"/>
      <c r="K1038" s="85" t="str">
        <f>B1038</f>
        <v>SEDUC E 55.1</v>
      </c>
      <c r="L1038" s="15" t="e">
        <f>VLOOKUP(K1038,[3]Matriz!$A:$B,2,FALSE)</f>
        <v>#N/A</v>
      </c>
      <c r="AMK1038" s="15"/>
    </row>
    <row r="1039" spans="1:1025" ht="13.5" hidden="1">
      <c r="A1039" s="26" t="s">
        <v>161</v>
      </c>
      <c r="B1039" s="393" t="s">
        <v>162</v>
      </c>
      <c r="C1039" s="394"/>
      <c r="D1039" s="394"/>
      <c r="E1039" s="394"/>
      <c r="F1039" s="395"/>
      <c r="G1039" s="71" t="s">
        <v>5</v>
      </c>
      <c r="H1039" s="259" t="s">
        <v>6</v>
      </c>
      <c r="I1039" s="87"/>
      <c r="J1039" s="93"/>
      <c r="K1039" s="15" t="str">
        <f t="shared" si="99"/>
        <v>SEDUC E 55.1</v>
      </c>
      <c r="L1039" s="15" t="e">
        <f>VLOOKUP(K1039,[3]Matriz!$A:$B,2,FALSE)</f>
        <v>#N/A</v>
      </c>
    </row>
    <row r="1040" spans="1:1025" s="14" customFormat="1" hidden="1">
      <c r="B1040" s="29" t="s">
        <v>7</v>
      </c>
      <c r="C1040" s="29" t="s">
        <v>8</v>
      </c>
      <c r="D1040" s="78" t="s">
        <v>9</v>
      </c>
      <c r="E1040" s="78" t="s">
        <v>10</v>
      </c>
      <c r="F1040" s="78" t="s">
        <v>11</v>
      </c>
      <c r="G1040" s="96" t="s">
        <v>12</v>
      </c>
      <c r="H1040" s="78" t="s">
        <v>13</v>
      </c>
      <c r="I1040" s="166"/>
      <c r="J1040" s="167"/>
      <c r="K1040" s="15" t="str">
        <f t="shared" si="99"/>
        <v>SEDUC E 55.1</v>
      </c>
      <c r="L1040" s="15" t="e">
        <f>VLOOKUP(K1040,[3]Matriz!$A:$B,2,FALSE)</f>
        <v>#N/A</v>
      </c>
      <c r="M1040" s="165"/>
      <c r="N1040" s="165"/>
      <c r="O1040" s="165"/>
      <c r="P1040" s="165"/>
      <c r="Q1040" s="165"/>
      <c r="R1040" s="165"/>
      <c r="S1040" s="165"/>
      <c r="T1040" s="165"/>
      <c r="U1040" s="165"/>
      <c r="V1040" s="165"/>
      <c r="W1040" s="165"/>
      <c r="X1040" s="165"/>
      <c r="Y1040" s="165"/>
      <c r="Z1040" s="165"/>
      <c r="AA1040" s="165"/>
      <c r="AB1040" s="165"/>
      <c r="AC1040" s="165"/>
      <c r="AD1040" s="165"/>
      <c r="AE1040" s="165"/>
      <c r="AF1040" s="165"/>
      <c r="AG1040" s="165"/>
      <c r="AH1040" s="165"/>
      <c r="AI1040" s="165"/>
      <c r="AJ1040" s="165"/>
      <c r="AK1040" s="165"/>
      <c r="AL1040" s="165"/>
      <c r="AM1040" s="165"/>
      <c r="AN1040" s="165"/>
      <c r="AO1040" s="165"/>
      <c r="AP1040" s="165"/>
      <c r="AQ1040" s="165"/>
      <c r="AR1040" s="165"/>
      <c r="AS1040" s="165"/>
      <c r="AT1040" s="165"/>
      <c r="AU1040" s="165"/>
      <c r="AV1040" s="165"/>
      <c r="AW1040" s="165"/>
      <c r="AX1040" s="165"/>
      <c r="AY1040" s="165"/>
      <c r="AZ1040" s="165"/>
      <c r="BA1040" s="165"/>
      <c r="BB1040" s="165"/>
      <c r="BC1040" s="165"/>
      <c r="BD1040" s="165"/>
      <c r="BE1040" s="165"/>
      <c r="BF1040" s="165"/>
      <c r="BG1040" s="165"/>
      <c r="BH1040" s="165"/>
      <c r="BI1040" s="165"/>
      <c r="BJ1040" s="165"/>
      <c r="BK1040" s="165"/>
      <c r="BL1040" s="165"/>
      <c r="BM1040" s="165"/>
      <c r="BN1040" s="165"/>
      <c r="BO1040" s="165"/>
      <c r="BP1040" s="165"/>
      <c r="BQ1040" s="165"/>
      <c r="BR1040" s="165"/>
      <c r="BS1040" s="165"/>
      <c r="BT1040" s="165"/>
      <c r="BU1040" s="165"/>
      <c r="BV1040" s="165"/>
      <c r="BW1040" s="165"/>
      <c r="BX1040" s="165"/>
      <c r="BY1040" s="165"/>
      <c r="BZ1040" s="165"/>
      <c r="CA1040" s="165"/>
      <c r="CB1040" s="165"/>
      <c r="CC1040" s="165"/>
      <c r="CD1040" s="165"/>
      <c r="CE1040" s="165"/>
      <c r="CF1040" s="165"/>
      <c r="CG1040" s="165"/>
      <c r="CH1040" s="165"/>
      <c r="CI1040" s="165"/>
      <c r="CJ1040" s="165"/>
      <c r="CK1040" s="165"/>
      <c r="CL1040" s="165"/>
      <c r="CM1040" s="165"/>
      <c r="CN1040" s="165"/>
      <c r="CO1040" s="165"/>
      <c r="CP1040" s="165"/>
      <c r="CQ1040" s="165"/>
      <c r="CR1040" s="165"/>
      <c r="CS1040" s="165"/>
      <c r="CT1040" s="165"/>
      <c r="CU1040" s="165"/>
      <c r="CV1040" s="165"/>
      <c r="CW1040" s="165"/>
      <c r="CX1040" s="165"/>
      <c r="CY1040" s="165"/>
      <c r="CZ1040" s="165"/>
      <c r="DA1040" s="165"/>
      <c r="DB1040" s="165"/>
      <c r="DC1040" s="165"/>
      <c r="DD1040" s="165"/>
      <c r="DE1040" s="165"/>
      <c r="DF1040" s="165"/>
      <c r="DG1040" s="165"/>
      <c r="DH1040" s="165"/>
      <c r="DI1040" s="165"/>
      <c r="DJ1040" s="165"/>
      <c r="DK1040" s="165"/>
      <c r="DL1040" s="165"/>
      <c r="DM1040" s="165"/>
      <c r="DN1040" s="165"/>
      <c r="DO1040" s="165"/>
      <c r="DP1040" s="165"/>
      <c r="DQ1040" s="165"/>
      <c r="DR1040" s="165"/>
      <c r="DS1040" s="165"/>
      <c r="DT1040" s="165"/>
      <c r="DU1040" s="165"/>
      <c r="DV1040" s="165"/>
      <c r="DW1040" s="165"/>
      <c r="DX1040" s="165"/>
      <c r="DY1040" s="165"/>
      <c r="DZ1040" s="165"/>
      <c r="EA1040" s="165"/>
      <c r="EB1040" s="165"/>
      <c r="EC1040" s="165"/>
      <c r="ED1040" s="165"/>
      <c r="EE1040" s="165"/>
      <c r="EF1040" s="165"/>
      <c r="EG1040" s="165"/>
      <c r="EH1040" s="165"/>
      <c r="EI1040" s="165"/>
      <c r="EJ1040" s="165"/>
      <c r="EK1040" s="165"/>
      <c r="EL1040" s="165"/>
      <c r="EM1040" s="165"/>
      <c r="EN1040" s="165"/>
      <c r="EO1040" s="165"/>
      <c r="EP1040" s="165"/>
      <c r="EQ1040" s="165"/>
      <c r="ER1040" s="165"/>
      <c r="ES1040" s="165"/>
      <c r="ET1040" s="165"/>
      <c r="EU1040" s="165"/>
      <c r="EV1040" s="165"/>
      <c r="EW1040" s="165"/>
      <c r="EX1040" s="165"/>
      <c r="EY1040" s="165"/>
      <c r="EZ1040" s="165"/>
      <c r="FA1040" s="165"/>
      <c r="FB1040" s="165"/>
      <c r="FC1040" s="165"/>
      <c r="FD1040" s="165"/>
      <c r="FE1040" s="165"/>
      <c r="FF1040" s="165"/>
      <c r="FG1040" s="165"/>
      <c r="FH1040" s="165"/>
      <c r="FI1040" s="165"/>
      <c r="FJ1040" s="165"/>
      <c r="FK1040" s="165"/>
      <c r="FL1040" s="165"/>
      <c r="FM1040" s="165"/>
      <c r="FN1040" s="165"/>
      <c r="FO1040" s="165"/>
      <c r="FP1040" s="165"/>
      <c r="FQ1040" s="165"/>
      <c r="FR1040" s="165"/>
      <c r="FS1040" s="165"/>
      <c r="FT1040" s="165"/>
      <c r="FU1040" s="165"/>
      <c r="FV1040" s="165"/>
      <c r="FW1040" s="165"/>
      <c r="FX1040" s="165"/>
      <c r="FY1040" s="165"/>
      <c r="FZ1040" s="165"/>
      <c r="GA1040" s="165"/>
      <c r="GB1040" s="165"/>
      <c r="GC1040" s="165"/>
      <c r="GD1040" s="165"/>
      <c r="GE1040" s="165"/>
      <c r="GF1040" s="165"/>
      <c r="GG1040" s="165"/>
      <c r="GH1040" s="165"/>
      <c r="GI1040" s="165"/>
      <c r="GJ1040" s="165"/>
      <c r="GK1040" s="165"/>
      <c r="GL1040" s="165"/>
      <c r="GM1040" s="165"/>
      <c r="GN1040" s="165"/>
      <c r="GO1040" s="165"/>
      <c r="GP1040" s="165"/>
      <c r="GQ1040" s="165"/>
      <c r="GR1040" s="165"/>
      <c r="GS1040" s="165"/>
      <c r="GT1040" s="165"/>
      <c r="GU1040" s="165"/>
      <c r="GV1040" s="165"/>
      <c r="GW1040" s="165"/>
      <c r="GX1040" s="165"/>
      <c r="GY1040" s="165"/>
      <c r="GZ1040" s="165"/>
      <c r="HA1040" s="165"/>
      <c r="HB1040" s="165"/>
      <c r="HC1040" s="165"/>
      <c r="HD1040" s="165"/>
      <c r="HE1040" s="165"/>
      <c r="HF1040" s="165"/>
      <c r="HG1040" s="165"/>
      <c r="HH1040" s="165"/>
      <c r="HI1040" s="165"/>
      <c r="HJ1040" s="165"/>
      <c r="HK1040" s="165"/>
      <c r="HL1040" s="165"/>
      <c r="HM1040" s="165"/>
      <c r="HN1040" s="165"/>
      <c r="HO1040" s="165"/>
      <c r="HP1040" s="165"/>
      <c r="HQ1040" s="165"/>
      <c r="HR1040" s="165"/>
      <c r="HS1040" s="165"/>
      <c r="HT1040" s="165"/>
      <c r="HU1040" s="165"/>
      <c r="HV1040" s="165"/>
      <c r="HW1040" s="165"/>
      <c r="HX1040" s="165"/>
      <c r="HY1040" s="165"/>
      <c r="HZ1040" s="165"/>
      <c r="IA1040" s="165"/>
      <c r="IB1040" s="165"/>
      <c r="IC1040" s="165"/>
      <c r="ID1040" s="165"/>
      <c r="IE1040" s="165"/>
      <c r="IF1040" s="165"/>
      <c r="IG1040" s="165"/>
      <c r="IH1040" s="165"/>
      <c r="II1040" s="165"/>
      <c r="IJ1040" s="165"/>
      <c r="IK1040" s="165"/>
      <c r="IL1040" s="165"/>
      <c r="IM1040" s="165"/>
      <c r="IN1040" s="165"/>
      <c r="IO1040" s="165"/>
      <c r="IP1040" s="165"/>
      <c r="IQ1040" s="165"/>
      <c r="IR1040" s="165"/>
      <c r="IS1040" s="165"/>
      <c r="IT1040" s="165"/>
      <c r="IU1040" s="165"/>
      <c r="IV1040" s="165"/>
      <c r="IW1040" s="165"/>
      <c r="IX1040" s="165"/>
      <c r="IY1040" s="165"/>
      <c r="IZ1040" s="165"/>
      <c r="JA1040" s="165"/>
      <c r="JB1040" s="165"/>
      <c r="JC1040" s="165"/>
      <c r="JD1040" s="165"/>
      <c r="JE1040" s="165"/>
      <c r="JF1040" s="165"/>
      <c r="JG1040" s="165"/>
      <c r="JH1040" s="165"/>
      <c r="JI1040" s="165"/>
      <c r="JJ1040" s="165"/>
      <c r="JK1040" s="165"/>
      <c r="JL1040" s="165"/>
      <c r="JM1040" s="165"/>
      <c r="JN1040" s="165"/>
      <c r="JO1040" s="165"/>
      <c r="JP1040" s="165"/>
      <c r="JQ1040" s="165"/>
      <c r="JR1040" s="165"/>
      <c r="JS1040" s="165"/>
      <c r="JT1040" s="165"/>
      <c r="JU1040" s="165"/>
      <c r="JV1040" s="165"/>
      <c r="JW1040" s="165"/>
      <c r="JX1040" s="165"/>
      <c r="JY1040" s="165"/>
      <c r="JZ1040" s="165"/>
      <c r="KA1040" s="165"/>
      <c r="KB1040" s="165"/>
      <c r="KC1040" s="165"/>
      <c r="KD1040" s="165"/>
      <c r="KE1040" s="165"/>
      <c r="KF1040" s="165"/>
      <c r="KG1040" s="165"/>
      <c r="KH1040" s="165"/>
      <c r="KI1040" s="165"/>
      <c r="KJ1040" s="165"/>
      <c r="KK1040" s="165"/>
      <c r="KL1040" s="165"/>
      <c r="KM1040" s="165"/>
      <c r="KN1040" s="165"/>
      <c r="KO1040" s="165"/>
      <c r="KP1040" s="165"/>
      <c r="KQ1040" s="165"/>
      <c r="KR1040" s="165"/>
      <c r="KS1040" s="165"/>
      <c r="KT1040" s="165"/>
      <c r="KU1040" s="165"/>
      <c r="KV1040" s="165"/>
      <c r="KW1040" s="165"/>
      <c r="KX1040" s="165"/>
      <c r="KY1040" s="165"/>
      <c r="KZ1040" s="165"/>
      <c r="LA1040" s="165"/>
      <c r="LB1040" s="165"/>
      <c r="LC1040" s="165"/>
      <c r="LD1040" s="165"/>
      <c r="LE1040" s="165"/>
      <c r="LF1040" s="165"/>
      <c r="LG1040" s="165"/>
      <c r="LH1040" s="165"/>
      <c r="LI1040" s="165"/>
      <c r="LJ1040" s="165"/>
      <c r="LK1040" s="165"/>
      <c r="LL1040" s="165"/>
      <c r="LM1040" s="165"/>
      <c r="LN1040" s="165"/>
      <c r="LO1040" s="165"/>
      <c r="LP1040" s="165"/>
      <c r="LQ1040" s="165"/>
      <c r="LR1040" s="165"/>
      <c r="LS1040" s="165"/>
      <c r="LT1040" s="165"/>
      <c r="LU1040" s="165"/>
      <c r="LV1040" s="165"/>
      <c r="LW1040" s="165"/>
      <c r="LX1040" s="165"/>
      <c r="LY1040" s="165"/>
      <c r="LZ1040" s="165"/>
      <c r="MA1040" s="165"/>
      <c r="MB1040" s="165"/>
      <c r="MC1040" s="165"/>
      <c r="MD1040" s="165"/>
      <c r="ME1040" s="165"/>
      <c r="MF1040" s="165"/>
      <c r="MG1040" s="165"/>
      <c r="MH1040" s="165"/>
      <c r="MI1040" s="165"/>
      <c r="MJ1040" s="165"/>
      <c r="MK1040" s="165"/>
      <c r="ML1040" s="165"/>
      <c r="MM1040" s="165"/>
      <c r="MN1040" s="165"/>
      <c r="MO1040" s="165"/>
      <c r="MP1040" s="165"/>
      <c r="MQ1040" s="165"/>
      <c r="MR1040" s="165"/>
      <c r="MS1040" s="165"/>
      <c r="MT1040" s="165"/>
      <c r="MU1040" s="165"/>
      <c r="MV1040" s="165"/>
      <c r="MW1040" s="165"/>
      <c r="MX1040" s="165"/>
      <c r="MY1040" s="165"/>
      <c r="MZ1040" s="165"/>
      <c r="NA1040" s="165"/>
      <c r="NB1040" s="165"/>
      <c r="NC1040" s="165"/>
      <c r="ND1040" s="165"/>
      <c r="NE1040" s="165"/>
      <c r="NF1040" s="165"/>
      <c r="NG1040" s="165"/>
      <c r="NH1040" s="165"/>
      <c r="NI1040" s="165"/>
      <c r="NJ1040" s="165"/>
      <c r="NK1040" s="165"/>
      <c r="NL1040" s="165"/>
      <c r="NM1040" s="165"/>
      <c r="NN1040" s="165"/>
      <c r="NO1040" s="165"/>
      <c r="NP1040" s="165"/>
      <c r="NQ1040" s="165"/>
      <c r="NR1040" s="165"/>
      <c r="NS1040" s="165"/>
      <c r="NT1040" s="165"/>
      <c r="NU1040" s="165"/>
      <c r="NV1040" s="165"/>
      <c r="NW1040" s="165"/>
      <c r="NX1040" s="165"/>
      <c r="NY1040" s="165"/>
      <c r="NZ1040" s="165"/>
      <c r="OA1040" s="165"/>
      <c r="OB1040" s="165"/>
      <c r="OC1040" s="165"/>
      <c r="OD1040" s="165"/>
      <c r="OE1040" s="165"/>
      <c r="OF1040" s="165"/>
      <c r="OG1040" s="165"/>
      <c r="OH1040" s="165"/>
      <c r="OI1040" s="165"/>
      <c r="OJ1040" s="165"/>
      <c r="OK1040" s="165"/>
      <c r="OL1040" s="165"/>
      <c r="OM1040" s="165"/>
      <c r="ON1040" s="165"/>
      <c r="OO1040" s="165"/>
      <c r="OP1040" s="165"/>
      <c r="OQ1040" s="165"/>
      <c r="OR1040" s="165"/>
      <c r="OS1040" s="165"/>
      <c r="OT1040" s="165"/>
      <c r="OU1040" s="165"/>
      <c r="OV1040" s="165"/>
      <c r="OW1040" s="165"/>
      <c r="OX1040" s="165"/>
      <c r="OY1040" s="165"/>
      <c r="OZ1040" s="165"/>
      <c r="PA1040" s="165"/>
      <c r="PB1040" s="165"/>
      <c r="PC1040" s="165"/>
      <c r="PD1040" s="165"/>
      <c r="PE1040" s="165"/>
      <c r="PF1040" s="165"/>
      <c r="PG1040" s="165"/>
      <c r="PH1040" s="165"/>
      <c r="PI1040" s="165"/>
      <c r="PJ1040" s="165"/>
      <c r="PK1040" s="165"/>
      <c r="PL1040" s="165"/>
      <c r="PM1040" s="165"/>
      <c r="PN1040" s="165"/>
      <c r="PO1040" s="165"/>
      <c r="PP1040" s="165"/>
      <c r="PQ1040" s="165"/>
      <c r="PR1040" s="165"/>
      <c r="PS1040" s="165"/>
      <c r="PT1040" s="165"/>
      <c r="PU1040" s="165"/>
      <c r="PV1040" s="165"/>
      <c r="PW1040" s="165"/>
      <c r="PX1040" s="165"/>
      <c r="PY1040" s="165"/>
      <c r="PZ1040" s="165"/>
      <c r="QA1040" s="165"/>
      <c r="QB1040" s="165"/>
      <c r="QC1040" s="165"/>
      <c r="QD1040" s="165"/>
      <c r="QE1040" s="165"/>
      <c r="QF1040" s="165"/>
      <c r="QG1040" s="165"/>
      <c r="QH1040" s="165"/>
      <c r="QI1040" s="165"/>
      <c r="QJ1040" s="165"/>
      <c r="QK1040" s="165"/>
      <c r="QL1040" s="165"/>
      <c r="QM1040" s="165"/>
      <c r="QN1040" s="165"/>
      <c r="QO1040" s="165"/>
      <c r="QP1040" s="165"/>
      <c r="QQ1040" s="165"/>
      <c r="QR1040" s="165"/>
      <c r="QS1040" s="165"/>
      <c r="QT1040" s="165"/>
      <c r="QU1040" s="165"/>
      <c r="QV1040" s="165"/>
      <c r="QW1040" s="165"/>
      <c r="QX1040" s="165"/>
      <c r="QY1040" s="165"/>
      <c r="QZ1040" s="165"/>
      <c r="RA1040" s="165"/>
      <c r="RB1040" s="165"/>
      <c r="RC1040" s="165"/>
      <c r="RD1040" s="165"/>
      <c r="RE1040" s="165"/>
      <c r="RF1040" s="165"/>
      <c r="RG1040" s="165"/>
      <c r="RH1040" s="165"/>
      <c r="RI1040" s="165"/>
      <c r="RJ1040" s="165"/>
      <c r="RK1040" s="165"/>
      <c r="RL1040" s="165"/>
      <c r="RM1040" s="165"/>
      <c r="RN1040" s="165"/>
      <c r="RO1040" s="165"/>
      <c r="RP1040" s="165"/>
      <c r="RQ1040" s="165"/>
      <c r="RR1040" s="165"/>
      <c r="RS1040" s="165"/>
      <c r="RT1040" s="165"/>
      <c r="RU1040" s="165"/>
      <c r="RV1040" s="165"/>
      <c r="RW1040" s="165"/>
      <c r="RX1040" s="165"/>
      <c r="RY1040" s="165"/>
      <c r="RZ1040" s="165"/>
      <c r="SA1040" s="165"/>
      <c r="SB1040" s="165"/>
      <c r="SC1040" s="165"/>
      <c r="SD1040" s="165"/>
      <c r="SE1040" s="165"/>
      <c r="SF1040" s="165"/>
      <c r="SG1040" s="165"/>
      <c r="SH1040" s="165"/>
      <c r="SI1040" s="165"/>
      <c r="SJ1040" s="165"/>
      <c r="SK1040" s="165"/>
      <c r="SL1040" s="165"/>
      <c r="SM1040" s="165"/>
      <c r="SN1040" s="165"/>
      <c r="SO1040" s="165"/>
      <c r="SP1040" s="165"/>
      <c r="SQ1040" s="165"/>
      <c r="SR1040" s="165"/>
      <c r="SS1040" s="165"/>
      <c r="ST1040" s="165"/>
      <c r="SU1040" s="165"/>
      <c r="SV1040" s="165"/>
      <c r="SW1040" s="165"/>
      <c r="SX1040" s="165"/>
      <c r="SY1040" s="165"/>
      <c r="SZ1040" s="165"/>
      <c r="TA1040" s="165"/>
      <c r="TB1040" s="165"/>
      <c r="TC1040" s="165"/>
      <c r="TD1040" s="165"/>
      <c r="TE1040" s="165"/>
      <c r="TF1040" s="165"/>
      <c r="TG1040" s="165"/>
      <c r="TH1040" s="165"/>
      <c r="TI1040" s="165"/>
      <c r="TJ1040" s="165"/>
      <c r="TK1040" s="165"/>
      <c r="TL1040" s="165"/>
      <c r="TM1040" s="165"/>
      <c r="TN1040" s="165"/>
      <c r="TO1040" s="165"/>
      <c r="TP1040" s="165"/>
      <c r="TQ1040" s="165"/>
      <c r="TR1040" s="165"/>
      <c r="TS1040" s="165"/>
      <c r="TT1040" s="165"/>
      <c r="TU1040" s="165"/>
      <c r="TV1040" s="165"/>
      <c r="TW1040" s="165"/>
      <c r="TX1040" s="165"/>
      <c r="TY1040" s="165"/>
      <c r="TZ1040" s="165"/>
      <c r="UA1040" s="165"/>
      <c r="UB1040" s="165"/>
      <c r="UC1040" s="165"/>
      <c r="UD1040" s="165"/>
      <c r="UE1040" s="165"/>
      <c r="UF1040" s="165"/>
      <c r="UG1040" s="165"/>
      <c r="UH1040" s="165"/>
      <c r="UI1040" s="165"/>
      <c r="UJ1040" s="165"/>
      <c r="UK1040" s="165"/>
      <c r="UL1040" s="165"/>
      <c r="UM1040" s="165"/>
      <c r="UN1040" s="165"/>
      <c r="UO1040" s="165"/>
      <c r="UP1040" s="165"/>
      <c r="UQ1040" s="165"/>
      <c r="UR1040" s="165"/>
      <c r="US1040" s="165"/>
      <c r="UT1040" s="165"/>
      <c r="UU1040" s="165"/>
      <c r="UV1040" s="165"/>
      <c r="UW1040" s="165"/>
      <c r="UX1040" s="165"/>
      <c r="UY1040" s="165"/>
      <c r="UZ1040" s="165"/>
      <c r="VA1040" s="165"/>
      <c r="VB1040" s="165"/>
      <c r="VC1040" s="165"/>
      <c r="VD1040" s="165"/>
      <c r="VE1040" s="165"/>
      <c r="VF1040" s="165"/>
      <c r="VG1040" s="165"/>
      <c r="VH1040" s="165"/>
      <c r="VI1040" s="165"/>
      <c r="VJ1040" s="165"/>
      <c r="VK1040" s="165"/>
      <c r="VL1040" s="165"/>
      <c r="VM1040" s="165"/>
      <c r="VN1040" s="165"/>
      <c r="VO1040" s="165"/>
      <c r="VP1040" s="165"/>
      <c r="VQ1040" s="165"/>
      <c r="VR1040" s="165"/>
      <c r="VS1040" s="165"/>
      <c r="VT1040" s="165"/>
      <c r="VU1040" s="165"/>
      <c r="VV1040" s="165"/>
      <c r="VW1040" s="165"/>
      <c r="VX1040" s="165"/>
      <c r="VY1040" s="165"/>
      <c r="VZ1040" s="165"/>
      <c r="WA1040" s="165"/>
      <c r="WB1040" s="165"/>
      <c r="WC1040" s="165"/>
      <c r="WD1040" s="165"/>
      <c r="WE1040" s="165"/>
      <c r="WF1040" s="165"/>
      <c r="WG1040" s="165"/>
      <c r="WH1040" s="165"/>
      <c r="WI1040" s="165"/>
      <c r="WJ1040" s="165"/>
      <c r="WK1040" s="165"/>
      <c r="WL1040" s="165"/>
      <c r="WM1040" s="165"/>
      <c r="WN1040" s="165"/>
      <c r="WO1040" s="165"/>
      <c r="WP1040" s="165"/>
      <c r="WQ1040" s="165"/>
      <c r="WR1040" s="165"/>
      <c r="WS1040" s="165"/>
      <c r="WT1040" s="165"/>
      <c r="WU1040" s="165"/>
      <c r="WV1040" s="165"/>
      <c r="WW1040" s="165"/>
      <c r="WX1040" s="165"/>
      <c r="WY1040" s="165"/>
      <c r="WZ1040" s="165"/>
      <c r="XA1040" s="165"/>
      <c r="XB1040" s="165"/>
      <c r="XC1040" s="165"/>
      <c r="XD1040" s="165"/>
      <c r="XE1040" s="165"/>
      <c r="XF1040" s="165"/>
      <c r="XG1040" s="165"/>
      <c r="XH1040" s="165"/>
      <c r="XI1040" s="165"/>
      <c r="XJ1040" s="165"/>
      <c r="XK1040" s="165"/>
      <c r="XL1040" s="165"/>
      <c r="XM1040" s="165"/>
      <c r="XN1040" s="165"/>
      <c r="XO1040" s="165"/>
      <c r="XP1040" s="165"/>
      <c r="XQ1040" s="165"/>
      <c r="XR1040" s="165"/>
      <c r="XS1040" s="165"/>
      <c r="XT1040" s="165"/>
      <c r="XU1040" s="165"/>
      <c r="XV1040" s="165"/>
      <c r="XW1040" s="165"/>
      <c r="XX1040" s="165"/>
      <c r="XY1040" s="165"/>
      <c r="XZ1040" s="165"/>
      <c r="YA1040" s="165"/>
      <c r="YB1040" s="165"/>
      <c r="YC1040" s="165"/>
      <c r="YD1040" s="165"/>
      <c r="YE1040" s="165"/>
      <c r="YF1040" s="165"/>
      <c r="YG1040" s="165"/>
      <c r="YH1040" s="165"/>
      <c r="YI1040" s="165"/>
      <c r="YJ1040" s="165"/>
      <c r="YK1040" s="165"/>
      <c r="YL1040" s="165"/>
      <c r="YM1040" s="165"/>
      <c r="YN1040" s="165"/>
      <c r="YO1040" s="165"/>
      <c r="YP1040" s="165"/>
      <c r="YQ1040" s="165"/>
      <c r="YR1040" s="165"/>
      <c r="YS1040" s="165"/>
      <c r="YT1040" s="165"/>
      <c r="YU1040" s="165"/>
      <c r="YV1040" s="165"/>
      <c r="YW1040" s="165"/>
      <c r="YX1040" s="165"/>
      <c r="YY1040" s="165"/>
      <c r="YZ1040" s="165"/>
      <c r="ZA1040" s="165"/>
      <c r="ZB1040" s="165"/>
      <c r="ZC1040" s="165"/>
      <c r="ZD1040" s="165"/>
      <c r="ZE1040" s="165"/>
      <c r="ZF1040" s="165"/>
      <c r="ZG1040" s="165"/>
      <c r="ZH1040" s="165"/>
      <c r="ZI1040" s="165"/>
      <c r="ZJ1040" s="165"/>
      <c r="ZK1040" s="165"/>
      <c r="ZL1040" s="165"/>
      <c r="ZM1040" s="165"/>
      <c r="ZN1040" s="165"/>
      <c r="ZO1040" s="165"/>
      <c r="ZP1040" s="165"/>
      <c r="ZQ1040" s="165"/>
      <c r="ZR1040" s="165"/>
      <c r="ZS1040" s="165"/>
      <c r="ZT1040" s="165"/>
      <c r="ZU1040" s="165"/>
      <c r="ZV1040" s="165"/>
      <c r="ZW1040" s="165"/>
      <c r="ZX1040" s="165"/>
      <c r="ZY1040" s="165"/>
      <c r="ZZ1040" s="165"/>
      <c r="AAA1040" s="165"/>
      <c r="AAB1040" s="165"/>
      <c r="AAC1040" s="165"/>
      <c r="AAD1040" s="165"/>
      <c r="AAE1040" s="165"/>
      <c r="AAF1040" s="165"/>
      <c r="AAG1040" s="165"/>
      <c r="AAH1040" s="165"/>
      <c r="AAI1040" s="165"/>
      <c r="AAJ1040" s="165"/>
      <c r="AAK1040" s="165"/>
      <c r="AAL1040" s="165"/>
      <c r="AAM1040" s="165"/>
      <c r="AAN1040" s="165"/>
      <c r="AAO1040" s="165"/>
      <c r="AAP1040" s="165"/>
      <c r="AAQ1040" s="165"/>
      <c r="AAR1040" s="165"/>
      <c r="AAS1040" s="165"/>
      <c r="AAT1040" s="165"/>
      <c r="AAU1040" s="165"/>
      <c r="AAV1040" s="165"/>
      <c r="AAW1040" s="165"/>
      <c r="AAX1040" s="165"/>
      <c r="AAY1040" s="165"/>
      <c r="AAZ1040" s="165"/>
      <c r="ABA1040" s="165"/>
      <c r="ABB1040" s="165"/>
      <c r="ABC1040" s="165"/>
      <c r="ABD1040" s="165"/>
      <c r="ABE1040" s="165"/>
      <c r="ABF1040" s="165"/>
      <c r="ABG1040" s="165"/>
      <c r="ABH1040" s="165"/>
      <c r="ABI1040" s="165"/>
      <c r="ABJ1040" s="165"/>
      <c r="ABK1040" s="165"/>
      <c r="ABL1040" s="165"/>
      <c r="ABM1040" s="165"/>
      <c r="ABN1040" s="165"/>
      <c r="ABO1040" s="165"/>
      <c r="ABP1040" s="165"/>
      <c r="ABQ1040" s="165"/>
      <c r="ABR1040" s="165"/>
      <c r="ABS1040" s="165"/>
      <c r="ABT1040" s="165"/>
      <c r="ABU1040" s="165"/>
      <c r="ABV1040" s="165"/>
      <c r="ABW1040" s="165"/>
      <c r="ABX1040" s="165"/>
      <c r="ABY1040" s="165"/>
      <c r="ABZ1040" s="165"/>
      <c r="ACA1040" s="165"/>
      <c r="ACB1040" s="165"/>
      <c r="ACC1040" s="165"/>
      <c r="ACD1040" s="165"/>
      <c r="ACE1040" s="165"/>
      <c r="ACF1040" s="165"/>
      <c r="ACG1040" s="165"/>
      <c r="ACH1040" s="165"/>
      <c r="ACI1040" s="165"/>
      <c r="ACJ1040" s="165"/>
      <c r="ACK1040" s="165"/>
      <c r="ACL1040" s="165"/>
      <c r="ACM1040" s="165"/>
      <c r="ACN1040" s="165"/>
      <c r="ACO1040" s="165"/>
      <c r="ACP1040" s="165"/>
      <c r="ACQ1040" s="165"/>
      <c r="ACR1040" s="165"/>
      <c r="ACS1040" s="165"/>
      <c r="ACT1040" s="165"/>
      <c r="ACU1040" s="165"/>
      <c r="ACV1040" s="165"/>
      <c r="ACW1040" s="165"/>
      <c r="ACX1040" s="165"/>
      <c r="ACY1040" s="165"/>
      <c r="ACZ1040" s="165"/>
      <c r="ADA1040" s="165"/>
      <c r="ADB1040" s="165"/>
      <c r="ADC1040" s="165"/>
      <c r="ADD1040" s="165"/>
      <c r="ADE1040" s="165"/>
      <c r="ADF1040" s="165"/>
      <c r="ADG1040" s="165"/>
      <c r="ADH1040" s="165"/>
      <c r="ADI1040" s="165"/>
      <c r="ADJ1040" s="165"/>
      <c r="ADK1040" s="165"/>
      <c r="ADL1040" s="165"/>
      <c r="ADM1040" s="165"/>
      <c r="ADN1040" s="165"/>
      <c r="ADO1040" s="165"/>
      <c r="ADP1040" s="165"/>
      <c r="ADQ1040" s="165"/>
      <c r="ADR1040" s="165"/>
      <c r="ADS1040" s="165"/>
      <c r="ADT1040" s="165"/>
      <c r="ADU1040" s="165"/>
      <c r="ADV1040" s="165"/>
      <c r="ADW1040" s="165"/>
      <c r="ADX1040" s="165"/>
      <c r="ADY1040" s="165"/>
      <c r="ADZ1040" s="165"/>
      <c r="AEA1040" s="165"/>
      <c r="AEB1040" s="165"/>
      <c r="AEC1040" s="165"/>
      <c r="AED1040" s="165"/>
      <c r="AEE1040" s="165"/>
      <c r="AEF1040" s="165"/>
      <c r="AEG1040" s="165"/>
      <c r="AEH1040" s="165"/>
      <c r="AEI1040" s="165"/>
      <c r="AEJ1040" s="165"/>
      <c r="AEK1040" s="165"/>
      <c r="AEL1040" s="165"/>
      <c r="AEM1040" s="165"/>
      <c r="AEN1040" s="165"/>
      <c r="AEO1040" s="165"/>
      <c r="AEP1040" s="165"/>
      <c r="AEQ1040" s="165"/>
      <c r="AER1040" s="165"/>
      <c r="AES1040" s="165"/>
      <c r="AET1040" s="165"/>
      <c r="AEU1040" s="165"/>
      <c r="AEV1040" s="165"/>
      <c r="AEW1040" s="165"/>
      <c r="AEX1040" s="165"/>
      <c r="AEY1040" s="165"/>
      <c r="AEZ1040" s="165"/>
      <c r="AFA1040" s="165"/>
      <c r="AFB1040" s="165"/>
      <c r="AFC1040" s="165"/>
      <c r="AFD1040" s="165"/>
      <c r="AFE1040" s="165"/>
      <c r="AFF1040" s="165"/>
      <c r="AFG1040" s="165"/>
      <c r="AFH1040" s="165"/>
      <c r="AFI1040" s="165"/>
      <c r="AFJ1040" s="165"/>
      <c r="AFK1040" s="165"/>
      <c r="AFL1040" s="165"/>
      <c r="AFM1040" s="165"/>
      <c r="AFN1040" s="165"/>
      <c r="AFO1040" s="165"/>
      <c r="AFP1040" s="165"/>
      <c r="AFQ1040" s="165"/>
      <c r="AFR1040" s="165"/>
      <c r="AFS1040" s="165"/>
      <c r="AFT1040" s="165"/>
      <c r="AFU1040" s="165"/>
      <c r="AFV1040" s="165"/>
      <c r="AFW1040" s="165"/>
      <c r="AFX1040" s="165"/>
      <c r="AFY1040" s="165"/>
      <c r="AFZ1040" s="165"/>
      <c r="AGA1040" s="165"/>
      <c r="AGB1040" s="165"/>
      <c r="AGC1040" s="165"/>
      <c r="AGD1040" s="165"/>
      <c r="AGE1040" s="165"/>
      <c r="AGF1040" s="165"/>
      <c r="AGG1040" s="165"/>
      <c r="AGH1040" s="165"/>
      <c r="AGI1040" s="165"/>
      <c r="AGJ1040" s="165"/>
      <c r="AGK1040" s="165"/>
      <c r="AGL1040" s="165"/>
      <c r="AGM1040" s="165"/>
      <c r="AGN1040" s="165"/>
      <c r="AGO1040" s="165"/>
      <c r="AGP1040" s="165"/>
      <c r="AGQ1040" s="165"/>
      <c r="AGR1040" s="165"/>
      <c r="AGS1040" s="165"/>
      <c r="AGT1040" s="165"/>
      <c r="AGU1040" s="165"/>
      <c r="AGV1040" s="165"/>
      <c r="AGW1040" s="165"/>
      <c r="AGX1040" s="165"/>
      <c r="AGY1040" s="165"/>
      <c r="AGZ1040" s="165"/>
      <c r="AHA1040" s="165"/>
      <c r="AHB1040" s="165"/>
      <c r="AHC1040" s="165"/>
      <c r="AHD1040" s="165"/>
      <c r="AHE1040" s="165"/>
      <c r="AHF1040" s="165"/>
      <c r="AHG1040" s="165"/>
      <c r="AHH1040" s="165"/>
      <c r="AHI1040" s="165"/>
      <c r="AHJ1040" s="165"/>
      <c r="AHK1040" s="165"/>
      <c r="AHL1040" s="165"/>
      <c r="AHM1040" s="165"/>
      <c r="AHN1040" s="165"/>
      <c r="AHO1040" s="165"/>
      <c r="AHP1040" s="165"/>
      <c r="AHQ1040" s="165"/>
      <c r="AHR1040" s="165"/>
      <c r="AHS1040" s="165"/>
      <c r="AHT1040" s="165"/>
      <c r="AHU1040" s="165"/>
      <c r="AHV1040" s="165"/>
      <c r="AHW1040" s="165"/>
      <c r="AHX1040" s="165"/>
      <c r="AHY1040" s="165"/>
      <c r="AHZ1040" s="165"/>
      <c r="AIA1040" s="165"/>
      <c r="AIB1040" s="165"/>
      <c r="AIC1040" s="165"/>
      <c r="AID1040" s="165"/>
      <c r="AIE1040" s="165"/>
      <c r="AIF1040" s="165"/>
      <c r="AIG1040" s="165"/>
      <c r="AIH1040" s="165"/>
      <c r="AII1040" s="165"/>
      <c r="AIJ1040" s="165"/>
      <c r="AIK1040" s="165"/>
      <c r="AIL1040" s="165"/>
      <c r="AIM1040" s="165"/>
      <c r="AIN1040" s="165"/>
      <c r="AIO1040" s="165"/>
      <c r="AIP1040" s="165"/>
      <c r="AIQ1040" s="165"/>
      <c r="AIR1040" s="165"/>
      <c r="AIS1040" s="165"/>
      <c r="AIT1040" s="165"/>
      <c r="AIU1040" s="165"/>
      <c r="AIV1040" s="165"/>
      <c r="AIW1040" s="165"/>
      <c r="AIX1040" s="165"/>
      <c r="AIY1040" s="165"/>
      <c r="AIZ1040" s="165"/>
      <c r="AJA1040" s="165"/>
      <c r="AJB1040" s="165"/>
      <c r="AJC1040" s="165"/>
      <c r="AJD1040" s="165"/>
      <c r="AJE1040" s="165"/>
      <c r="AJF1040" s="165"/>
      <c r="AJG1040" s="165"/>
      <c r="AJH1040" s="165"/>
      <c r="AJI1040" s="165"/>
      <c r="AJJ1040" s="165"/>
      <c r="AJK1040" s="165"/>
      <c r="AJL1040" s="165"/>
      <c r="AJM1040" s="165"/>
      <c r="AJN1040" s="165"/>
      <c r="AJO1040" s="165"/>
      <c r="AJP1040" s="165"/>
      <c r="AJQ1040" s="165"/>
      <c r="AJR1040" s="165"/>
      <c r="AJS1040" s="165"/>
      <c r="AJT1040" s="165"/>
      <c r="AJU1040" s="165"/>
      <c r="AJV1040" s="165"/>
      <c r="AJW1040" s="165"/>
      <c r="AJX1040" s="165"/>
      <c r="AJY1040" s="165"/>
      <c r="AJZ1040" s="165"/>
      <c r="AKA1040" s="165"/>
      <c r="AKB1040" s="165"/>
      <c r="AKC1040" s="165"/>
      <c r="AKD1040" s="165"/>
      <c r="AKE1040" s="165"/>
      <c r="AKF1040" s="165"/>
      <c r="AKG1040" s="165"/>
      <c r="AKH1040" s="165"/>
      <c r="AKI1040" s="165"/>
      <c r="AKJ1040" s="165"/>
      <c r="AKK1040" s="165"/>
      <c r="AKL1040" s="165"/>
      <c r="AKM1040" s="165"/>
      <c r="AKN1040" s="165"/>
      <c r="AKO1040" s="165"/>
      <c r="AKP1040" s="165"/>
      <c r="AKQ1040" s="165"/>
      <c r="AKR1040" s="165"/>
      <c r="AKS1040" s="165"/>
      <c r="AKT1040" s="165"/>
      <c r="AKU1040" s="165"/>
      <c r="AKV1040" s="165"/>
      <c r="AKW1040" s="165"/>
      <c r="AKX1040" s="165"/>
      <c r="AKY1040" s="165"/>
      <c r="AKZ1040" s="165"/>
      <c r="ALA1040" s="165"/>
      <c r="ALB1040" s="165"/>
      <c r="ALC1040" s="165"/>
      <c r="ALD1040" s="165"/>
      <c r="ALE1040" s="165"/>
      <c r="ALF1040" s="165"/>
      <c r="ALG1040" s="165"/>
      <c r="ALH1040" s="165"/>
      <c r="ALI1040" s="165"/>
      <c r="ALJ1040" s="165"/>
      <c r="ALK1040" s="165"/>
      <c r="ALL1040" s="165"/>
      <c r="ALM1040" s="165"/>
      <c r="ALN1040" s="165"/>
      <c r="ALO1040" s="165"/>
      <c r="ALP1040" s="165"/>
      <c r="ALQ1040" s="165"/>
      <c r="ALR1040" s="165"/>
      <c r="ALS1040" s="165"/>
      <c r="ALT1040" s="165"/>
      <c r="ALU1040" s="165"/>
      <c r="ALV1040" s="165"/>
      <c r="ALW1040" s="165"/>
      <c r="ALX1040" s="165"/>
      <c r="ALY1040" s="165"/>
      <c r="ALZ1040" s="165"/>
      <c r="AMA1040" s="165"/>
      <c r="AMB1040" s="165"/>
      <c r="AMC1040" s="165"/>
      <c r="AMD1040" s="165"/>
      <c r="AME1040" s="165"/>
      <c r="AMF1040" s="165"/>
      <c r="AMG1040" s="165"/>
      <c r="AMH1040" s="165"/>
      <c r="AMI1040" s="165"/>
      <c r="AMJ1040" s="165"/>
    </row>
    <row r="1041" spans="1:1025" hidden="1">
      <c r="B10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1" s="41" t="s">
        <v>14</v>
      </c>
      <c r="D1041" s="41">
        <v>88316</v>
      </c>
      <c r="E1041" s="36">
        <v>4</v>
      </c>
      <c r="F10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41" s="36">
        <f ca="1">ROUND(E1041*G1041,2)</f>
        <v>66.64</v>
      </c>
      <c r="I1041" s="87"/>
      <c r="J1041" s="93"/>
      <c r="K1041" s="15" t="str">
        <f t="shared" si="99"/>
        <v>SEDUC E 55.1</v>
      </c>
      <c r="L1041" s="15" t="e">
        <f>VLOOKUP(K1041,[3]Matriz!$A:$B,2,FALSE)</f>
        <v>#N/A</v>
      </c>
    </row>
    <row r="1042" spans="1:1025" ht="60" hidden="1">
      <c r="B10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2" s="38" t="s">
        <v>14</v>
      </c>
      <c r="D1042" s="41">
        <v>91634</v>
      </c>
      <c r="E1042" s="36">
        <v>8</v>
      </c>
      <c r="F10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042" s="36">
        <f ca="1">ROUND(E1042*G1042,2)</f>
        <v>1847.76</v>
      </c>
      <c r="I1042" s="87"/>
      <c r="J1042" s="93"/>
      <c r="K1042" s="15" t="str">
        <f t="shared" si="99"/>
        <v>SEDUC E 55.1</v>
      </c>
      <c r="L1042" s="15" t="e">
        <f>VLOOKUP(K1042,[3]Matriz!$A:$B,2,FALSE)</f>
        <v>#N/A</v>
      </c>
    </row>
    <row r="1043" spans="1:1025" ht="36" hidden="1">
      <c r="B10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3" s="38" t="s">
        <v>14</v>
      </c>
      <c r="D1043" s="179">
        <v>94969</v>
      </c>
      <c r="E1043" s="36">
        <v>0.75</v>
      </c>
      <c r="F10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043" s="36">
        <f ca="1">ROUND(E1043*G1043,2)</f>
        <v>395.67</v>
      </c>
      <c r="I1043" s="87"/>
      <c r="J1043" s="93"/>
      <c r="K1043" s="15" t="str">
        <f t="shared" si="99"/>
        <v>SEDUC E 55.1</v>
      </c>
      <c r="L1043" s="15" t="e">
        <f>VLOOKUP(K1043,[3]Matriz!$A:$B,2,FALSE)</f>
        <v>#N/A</v>
      </c>
    </row>
    <row r="1044" spans="1:1025" hidden="1">
      <c r="B104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4" s="38" t="s">
        <v>14</v>
      </c>
      <c r="D1044" s="179">
        <v>88266</v>
      </c>
      <c r="E1044" s="36">
        <v>8</v>
      </c>
      <c r="F104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28.04</v>
      </c>
      <c r="H1044" s="36">
        <f t="shared" ref="H1044:H1045" ca="1" si="100">ROUND(E1044*G1044,2)</f>
        <v>224.32</v>
      </c>
      <c r="I1044" s="87"/>
      <c r="J1044" s="93"/>
      <c r="L1044" s="15" t="e">
        <f>VLOOKUP(K1044,[3]Matriz!$A:$B,2,FALSE)</f>
        <v>#N/A</v>
      </c>
    </row>
    <row r="1045" spans="1:1025" hidden="1">
      <c r="B104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5" s="38" t="s">
        <v>14</v>
      </c>
      <c r="D1045" s="179">
        <v>88264</v>
      </c>
      <c r="E1045" s="36">
        <v>8</v>
      </c>
      <c r="F104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045" s="36">
        <f t="shared" ca="1" si="100"/>
        <v>175.76</v>
      </c>
      <c r="I1045" s="87"/>
      <c r="J1045" s="93"/>
      <c r="L1045" s="15" t="e">
        <f>VLOOKUP(K1045,[3]Matriz!$A:$B,2,FALSE)</f>
        <v>#N/A</v>
      </c>
    </row>
    <row r="1046" spans="1:1025" hidden="1">
      <c r="A1046" s="39">
        <f ca="1">H1046</f>
        <v>2710.1500000000005</v>
      </c>
      <c r="B1046" s="164" t="s">
        <v>15</v>
      </c>
      <c r="C1046" s="41"/>
      <c r="D1046" s="41"/>
      <c r="E1046" s="36"/>
      <c r="F1046" s="36"/>
      <c r="G1046" s="36"/>
      <c r="H1046" s="69">
        <f ca="1">SUM(H1041:H1045)</f>
        <v>2710.1500000000005</v>
      </c>
      <c r="I1046" s="87" t="str">
        <f>A1039</f>
        <v>SEDUC E 55.1</v>
      </c>
      <c r="J1046" s="107">
        <f ca="1">H1046</f>
        <v>2710.1500000000005</v>
      </c>
      <c r="K1046" s="15" t="str">
        <f>I1046</f>
        <v>SEDUC E 55.1</v>
      </c>
      <c r="L1046" s="15" t="e">
        <f>VLOOKUP(K1046,[3]Matriz!$A:$B,2,FALSE)</f>
        <v>#N/A</v>
      </c>
    </row>
    <row r="1047" spans="1:1025" hidden="1">
      <c r="B1047" s="180"/>
      <c r="C1047" s="181"/>
      <c r="D1047" s="181"/>
      <c r="E1047" s="182"/>
      <c r="F1047" s="181"/>
      <c r="G1047" s="183"/>
      <c r="H1047" s="63"/>
      <c r="I1047" s="87"/>
      <c r="J1047" s="93"/>
      <c r="K1047" s="15" t="str">
        <f t="shared" si="99"/>
        <v>SEDUC E 55.1</v>
      </c>
      <c r="L1047" s="15" t="e">
        <f>VLOOKUP(K1047,[3]Matriz!$A:$B,2,FALSE)</f>
        <v>#N/A</v>
      </c>
    </row>
    <row r="1048" spans="1:1025" ht="20.25" hidden="1">
      <c r="B1048" s="354" t="str">
        <f>A1049</f>
        <v>SEDUC E 56</v>
      </c>
      <c r="C1048" s="355"/>
      <c r="D1048" s="355"/>
      <c r="E1048" s="355"/>
      <c r="F1048" s="355"/>
      <c r="G1048" s="355"/>
      <c r="H1048" s="356"/>
      <c r="I1048" s="87"/>
      <c r="J1048" s="93"/>
      <c r="K1048" s="85" t="str">
        <f>B1048</f>
        <v>SEDUC E 56</v>
      </c>
      <c r="L1048" s="15" t="e">
        <f>VLOOKUP(K1048,[3]Matriz!$A:$B,2,FALSE)</f>
        <v>#N/A</v>
      </c>
      <c r="AMK1048" s="15"/>
    </row>
    <row r="1049" spans="1:1025" hidden="1">
      <c r="A1049" s="15" t="s">
        <v>163</v>
      </c>
      <c r="B1049" s="375" t="s">
        <v>164</v>
      </c>
      <c r="C1049" s="376"/>
      <c r="D1049" s="376"/>
      <c r="E1049" s="376"/>
      <c r="F1049" s="377"/>
      <c r="G1049" s="71" t="s">
        <v>5</v>
      </c>
      <c r="H1049" s="259" t="s">
        <v>155</v>
      </c>
      <c r="I1049" s="87"/>
      <c r="J1049" s="93"/>
      <c r="K1049" s="15" t="str">
        <f t="shared" ref="K1049:K1056" si="101">K1048</f>
        <v>SEDUC E 56</v>
      </c>
      <c r="L1049" s="15" t="e">
        <f>VLOOKUP(K1049,[3]Matriz!$A:$B,2,FALSE)</f>
        <v>#N/A</v>
      </c>
    </row>
    <row r="1050" spans="1:1025" s="14" customFormat="1" hidden="1">
      <c r="A1050" s="165"/>
      <c r="B1050" s="29" t="s">
        <v>7</v>
      </c>
      <c r="C1050" s="29" t="s">
        <v>8</v>
      </c>
      <c r="D1050" s="29" t="s">
        <v>9</v>
      </c>
      <c r="E1050" s="29" t="s">
        <v>10</v>
      </c>
      <c r="F1050" s="29" t="s">
        <v>11</v>
      </c>
      <c r="G1050" s="72" t="s">
        <v>12</v>
      </c>
      <c r="H1050" s="29" t="s">
        <v>13</v>
      </c>
      <c r="I1050" s="166"/>
      <c r="J1050" s="167"/>
      <c r="K1050" s="15" t="str">
        <f t="shared" si="101"/>
        <v>SEDUC E 56</v>
      </c>
      <c r="L1050" s="15" t="e">
        <f>VLOOKUP(K1050,[3]Matriz!$A:$B,2,FALSE)</f>
        <v>#N/A</v>
      </c>
      <c r="M1050" s="165"/>
      <c r="N1050" s="165"/>
      <c r="O1050" s="165"/>
      <c r="P1050" s="165"/>
      <c r="Q1050" s="165"/>
      <c r="R1050" s="165"/>
      <c r="S1050" s="165"/>
      <c r="T1050" s="165"/>
      <c r="U1050" s="165"/>
      <c r="V1050" s="165"/>
      <c r="W1050" s="165"/>
      <c r="X1050" s="165"/>
      <c r="Y1050" s="165"/>
      <c r="Z1050" s="165"/>
      <c r="AA1050" s="165"/>
      <c r="AB1050" s="165"/>
      <c r="AC1050" s="165"/>
      <c r="AD1050" s="165"/>
      <c r="AE1050" s="165"/>
      <c r="AF1050" s="165"/>
      <c r="AG1050" s="165"/>
      <c r="AH1050" s="165"/>
      <c r="AI1050" s="165"/>
      <c r="AJ1050" s="165"/>
      <c r="AK1050" s="165"/>
      <c r="AL1050" s="165"/>
      <c r="AM1050" s="165"/>
      <c r="AN1050" s="165"/>
      <c r="AO1050" s="165"/>
      <c r="AP1050" s="165"/>
      <c r="AQ1050" s="165"/>
      <c r="AR1050" s="165"/>
      <c r="AS1050" s="165"/>
      <c r="AT1050" s="165"/>
      <c r="AU1050" s="165"/>
      <c r="AV1050" s="165"/>
      <c r="AW1050" s="165"/>
      <c r="AX1050" s="165"/>
      <c r="AY1050" s="165"/>
      <c r="AZ1050" s="165"/>
      <c r="BA1050" s="165"/>
      <c r="BB1050" s="165"/>
      <c r="BC1050" s="165"/>
      <c r="BD1050" s="165"/>
      <c r="BE1050" s="165"/>
      <c r="BF1050" s="165"/>
      <c r="BG1050" s="165"/>
      <c r="BH1050" s="165"/>
      <c r="BI1050" s="165"/>
      <c r="BJ1050" s="165"/>
      <c r="BK1050" s="165"/>
      <c r="BL1050" s="165"/>
      <c r="BM1050" s="165"/>
      <c r="BN1050" s="165"/>
      <c r="BO1050" s="165"/>
      <c r="BP1050" s="165"/>
      <c r="BQ1050" s="165"/>
      <c r="BR1050" s="165"/>
      <c r="BS1050" s="165"/>
      <c r="BT1050" s="165"/>
      <c r="BU1050" s="165"/>
      <c r="BV1050" s="165"/>
      <c r="BW1050" s="165"/>
      <c r="BX1050" s="165"/>
      <c r="BY1050" s="165"/>
      <c r="BZ1050" s="165"/>
      <c r="CA1050" s="165"/>
      <c r="CB1050" s="165"/>
      <c r="CC1050" s="165"/>
      <c r="CD1050" s="165"/>
      <c r="CE1050" s="165"/>
      <c r="CF1050" s="165"/>
      <c r="CG1050" s="165"/>
      <c r="CH1050" s="165"/>
      <c r="CI1050" s="165"/>
      <c r="CJ1050" s="165"/>
      <c r="CK1050" s="165"/>
      <c r="CL1050" s="165"/>
      <c r="CM1050" s="165"/>
      <c r="CN1050" s="165"/>
      <c r="CO1050" s="165"/>
      <c r="CP1050" s="165"/>
      <c r="CQ1050" s="165"/>
      <c r="CR1050" s="165"/>
      <c r="CS1050" s="165"/>
      <c r="CT1050" s="165"/>
      <c r="CU1050" s="165"/>
      <c r="CV1050" s="165"/>
      <c r="CW1050" s="165"/>
      <c r="CX1050" s="165"/>
      <c r="CY1050" s="165"/>
      <c r="CZ1050" s="165"/>
      <c r="DA1050" s="165"/>
      <c r="DB1050" s="165"/>
      <c r="DC1050" s="165"/>
      <c r="DD1050" s="165"/>
      <c r="DE1050" s="165"/>
      <c r="DF1050" s="165"/>
      <c r="DG1050" s="165"/>
      <c r="DH1050" s="165"/>
      <c r="DI1050" s="165"/>
      <c r="DJ1050" s="165"/>
      <c r="DK1050" s="165"/>
      <c r="DL1050" s="165"/>
      <c r="DM1050" s="165"/>
      <c r="DN1050" s="165"/>
      <c r="DO1050" s="165"/>
      <c r="DP1050" s="165"/>
      <c r="DQ1050" s="165"/>
      <c r="DR1050" s="165"/>
      <c r="DS1050" s="165"/>
      <c r="DT1050" s="165"/>
      <c r="DU1050" s="165"/>
      <c r="DV1050" s="165"/>
      <c r="DW1050" s="165"/>
      <c r="DX1050" s="165"/>
      <c r="DY1050" s="165"/>
      <c r="DZ1050" s="165"/>
      <c r="EA1050" s="165"/>
      <c r="EB1050" s="165"/>
      <c r="EC1050" s="165"/>
      <c r="ED1050" s="165"/>
      <c r="EE1050" s="165"/>
      <c r="EF1050" s="165"/>
      <c r="EG1050" s="165"/>
      <c r="EH1050" s="165"/>
      <c r="EI1050" s="165"/>
      <c r="EJ1050" s="165"/>
      <c r="EK1050" s="165"/>
      <c r="EL1050" s="165"/>
      <c r="EM1050" s="165"/>
      <c r="EN1050" s="165"/>
      <c r="EO1050" s="165"/>
      <c r="EP1050" s="165"/>
      <c r="EQ1050" s="165"/>
      <c r="ER1050" s="165"/>
      <c r="ES1050" s="165"/>
      <c r="ET1050" s="165"/>
      <c r="EU1050" s="165"/>
      <c r="EV1050" s="165"/>
      <c r="EW1050" s="165"/>
      <c r="EX1050" s="165"/>
      <c r="EY1050" s="165"/>
      <c r="EZ1050" s="165"/>
      <c r="FA1050" s="165"/>
      <c r="FB1050" s="165"/>
      <c r="FC1050" s="165"/>
      <c r="FD1050" s="165"/>
      <c r="FE1050" s="165"/>
      <c r="FF1050" s="165"/>
      <c r="FG1050" s="165"/>
      <c r="FH1050" s="165"/>
      <c r="FI1050" s="165"/>
      <c r="FJ1050" s="165"/>
      <c r="FK1050" s="165"/>
      <c r="FL1050" s="165"/>
      <c r="FM1050" s="165"/>
      <c r="FN1050" s="165"/>
      <c r="FO1050" s="165"/>
      <c r="FP1050" s="165"/>
      <c r="FQ1050" s="165"/>
      <c r="FR1050" s="165"/>
      <c r="FS1050" s="165"/>
      <c r="FT1050" s="165"/>
      <c r="FU1050" s="165"/>
      <c r="FV1050" s="165"/>
      <c r="FW1050" s="165"/>
      <c r="FX1050" s="165"/>
      <c r="FY1050" s="165"/>
      <c r="FZ1050" s="165"/>
      <c r="GA1050" s="165"/>
      <c r="GB1050" s="165"/>
      <c r="GC1050" s="165"/>
      <c r="GD1050" s="165"/>
      <c r="GE1050" s="165"/>
      <c r="GF1050" s="165"/>
      <c r="GG1050" s="165"/>
      <c r="GH1050" s="165"/>
      <c r="GI1050" s="165"/>
      <c r="GJ1050" s="165"/>
      <c r="GK1050" s="165"/>
      <c r="GL1050" s="165"/>
      <c r="GM1050" s="165"/>
      <c r="GN1050" s="165"/>
      <c r="GO1050" s="165"/>
      <c r="GP1050" s="165"/>
      <c r="GQ1050" s="165"/>
      <c r="GR1050" s="165"/>
      <c r="GS1050" s="165"/>
      <c r="GT1050" s="165"/>
      <c r="GU1050" s="165"/>
      <c r="GV1050" s="165"/>
      <c r="GW1050" s="165"/>
      <c r="GX1050" s="165"/>
      <c r="GY1050" s="165"/>
      <c r="GZ1050" s="165"/>
      <c r="HA1050" s="165"/>
      <c r="HB1050" s="165"/>
      <c r="HC1050" s="165"/>
      <c r="HD1050" s="165"/>
      <c r="HE1050" s="165"/>
      <c r="HF1050" s="165"/>
      <c r="HG1050" s="165"/>
      <c r="HH1050" s="165"/>
      <c r="HI1050" s="165"/>
      <c r="HJ1050" s="165"/>
      <c r="HK1050" s="165"/>
      <c r="HL1050" s="165"/>
      <c r="HM1050" s="165"/>
      <c r="HN1050" s="165"/>
      <c r="HO1050" s="165"/>
      <c r="HP1050" s="165"/>
      <c r="HQ1050" s="165"/>
      <c r="HR1050" s="165"/>
      <c r="HS1050" s="165"/>
      <c r="HT1050" s="165"/>
      <c r="HU1050" s="165"/>
      <c r="HV1050" s="165"/>
      <c r="HW1050" s="165"/>
      <c r="HX1050" s="165"/>
      <c r="HY1050" s="165"/>
      <c r="HZ1050" s="165"/>
      <c r="IA1050" s="165"/>
      <c r="IB1050" s="165"/>
      <c r="IC1050" s="165"/>
      <c r="ID1050" s="165"/>
      <c r="IE1050" s="165"/>
      <c r="IF1050" s="165"/>
      <c r="IG1050" s="165"/>
      <c r="IH1050" s="165"/>
      <c r="II1050" s="165"/>
      <c r="IJ1050" s="165"/>
      <c r="IK1050" s="165"/>
      <c r="IL1050" s="165"/>
      <c r="IM1050" s="165"/>
      <c r="IN1050" s="165"/>
      <c r="IO1050" s="165"/>
      <c r="IP1050" s="165"/>
      <c r="IQ1050" s="165"/>
      <c r="IR1050" s="165"/>
      <c r="IS1050" s="165"/>
      <c r="IT1050" s="165"/>
      <c r="IU1050" s="165"/>
      <c r="IV1050" s="165"/>
      <c r="IW1050" s="165"/>
      <c r="IX1050" s="165"/>
      <c r="IY1050" s="165"/>
      <c r="IZ1050" s="165"/>
      <c r="JA1050" s="165"/>
      <c r="JB1050" s="165"/>
      <c r="JC1050" s="165"/>
      <c r="JD1050" s="165"/>
      <c r="JE1050" s="165"/>
      <c r="JF1050" s="165"/>
      <c r="JG1050" s="165"/>
      <c r="JH1050" s="165"/>
      <c r="JI1050" s="165"/>
      <c r="JJ1050" s="165"/>
      <c r="JK1050" s="165"/>
      <c r="JL1050" s="165"/>
      <c r="JM1050" s="165"/>
      <c r="JN1050" s="165"/>
      <c r="JO1050" s="165"/>
      <c r="JP1050" s="165"/>
      <c r="JQ1050" s="165"/>
      <c r="JR1050" s="165"/>
      <c r="JS1050" s="165"/>
      <c r="JT1050" s="165"/>
      <c r="JU1050" s="165"/>
      <c r="JV1050" s="165"/>
      <c r="JW1050" s="165"/>
      <c r="JX1050" s="165"/>
      <c r="JY1050" s="165"/>
      <c r="JZ1050" s="165"/>
      <c r="KA1050" s="165"/>
      <c r="KB1050" s="165"/>
      <c r="KC1050" s="165"/>
      <c r="KD1050" s="165"/>
      <c r="KE1050" s="165"/>
      <c r="KF1050" s="165"/>
      <c r="KG1050" s="165"/>
      <c r="KH1050" s="165"/>
      <c r="KI1050" s="165"/>
      <c r="KJ1050" s="165"/>
      <c r="KK1050" s="165"/>
      <c r="KL1050" s="165"/>
      <c r="KM1050" s="165"/>
      <c r="KN1050" s="165"/>
      <c r="KO1050" s="165"/>
      <c r="KP1050" s="165"/>
      <c r="KQ1050" s="165"/>
      <c r="KR1050" s="165"/>
      <c r="KS1050" s="165"/>
      <c r="KT1050" s="165"/>
      <c r="KU1050" s="165"/>
      <c r="KV1050" s="165"/>
      <c r="KW1050" s="165"/>
      <c r="KX1050" s="165"/>
      <c r="KY1050" s="165"/>
      <c r="KZ1050" s="165"/>
      <c r="LA1050" s="165"/>
      <c r="LB1050" s="165"/>
      <c r="LC1050" s="165"/>
      <c r="LD1050" s="165"/>
      <c r="LE1050" s="165"/>
      <c r="LF1050" s="165"/>
      <c r="LG1050" s="165"/>
      <c r="LH1050" s="165"/>
      <c r="LI1050" s="165"/>
      <c r="LJ1050" s="165"/>
      <c r="LK1050" s="165"/>
      <c r="LL1050" s="165"/>
      <c r="LM1050" s="165"/>
      <c r="LN1050" s="165"/>
      <c r="LO1050" s="165"/>
      <c r="LP1050" s="165"/>
      <c r="LQ1050" s="165"/>
      <c r="LR1050" s="165"/>
      <c r="LS1050" s="165"/>
      <c r="LT1050" s="165"/>
      <c r="LU1050" s="165"/>
      <c r="LV1050" s="165"/>
      <c r="LW1050" s="165"/>
      <c r="LX1050" s="165"/>
      <c r="LY1050" s="165"/>
      <c r="LZ1050" s="165"/>
      <c r="MA1050" s="165"/>
      <c r="MB1050" s="165"/>
      <c r="MC1050" s="165"/>
      <c r="MD1050" s="165"/>
      <c r="ME1050" s="165"/>
      <c r="MF1050" s="165"/>
      <c r="MG1050" s="165"/>
      <c r="MH1050" s="165"/>
      <c r="MI1050" s="165"/>
      <c r="MJ1050" s="165"/>
      <c r="MK1050" s="165"/>
      <c r="ML1050" s="165"/>
      <c r="MM1050" s="165"/>
      <c r="MN1050" s="165"/>
      <c r="MO1050" s="165"/>
      <c r="MP1050" s="165"/>
      <c r="MQ1050" s="165"/>
      <c r="MR1050" s="165"/>
      <c r="MS1050" s="165"/>
      <c r="MT1050" s="165"/>
      <c r="MU1050" s="165"/>
      <c r="MV1050" s="165"/>
      <c r="MW1050" s="165"/>
      <c r="MX1050" s="165"/>
      <c r="MY1050" s="165"/>
      <c r="MZ1050" s="165"/>
      <c r="NA1050" s="165"/>
      <c r="NB1050" s="165"/>
      <c r="NC1050" s="165"/>
      <c r="ND1050" s="165"/>
      <c r="NE1050" s="165"/>
      <c r="NF1050" s="165"/>
      <c r="NG1050" s="165"/>
      <c r="NH1050" s="165"/>
      <c r="NI1050" s="165"/>
      <c r="NJ1050" s="165"/>
      <c r="NK1050" s="165"/>
      <c r="NL1050" s="165"/>
      <c r="NM1050" s="165"/>
      <c r="NN1050" s="165"/>
      <c r="NO1050" s="165"/>
      <c r="NP1050" s="165"/>
      <c r="NQ1050" s="165"/>
      <c r="NR1050" s="165"/>
      <c r="NS1050" s="165"/>
      <c r="NT1050" s="165"/>
      <c r="NU1050" s="165"/>
      <c r="NV1050" s="165"/>
      <c r="NW1050" s="165"/>
      <c r="NX1050" s="165"/>
      <c r="NY1050" s="165"/>
      <c r="NZ1050" s="165"/>
      <c r="OA1050" s="165"/>
      <c r="OB1050" s="165"/>
      <c r="OC1050" s="165"/>
      <c r="OD1050" s="165"/>
      <c r="OE1050" s="165"/>
      <c r="OF1050" s="165"/>
      <c r="OG1050" s="165"/>
      <c r="OH1050" s="165"/>
      <c r="OI1050" s="165"/>
      <c r="OJ1050" s="165"/>
      <c r="OK1050" s="165"/>
      <c r="OL1050" s="165"/>
      <c r="OM1050" s="165"/>
      <c r="ON1050" s="165"/>
      <c r="OO1050" s="165"/>
      <c r="OP1050" s="165"/>
      <c r="OQ1050" s="165"/>
      <c r="OR1050" s="165"/>
      <c r="OS1050" s="165"/>
      <c r="OT1050" s="165"/>
      <c r="OU1050" s="165"/>
      <c r="OV1050" s="165"/>
      <c r="OW1050" s="165"/>
      <c r="OX1050" s="165"/>
      <c r="OY1050" s="165"/>
      <c r="OZ1050" s="165"/>
      <c r="PA1050" s="165"/>
      <c r="PB1050" s="165"/>
      <c r="PC1050" s="165"/>
      <c r="PD1050" s="165"/>
      <c r="PE1050" s="165"/>
      <c r="PF1050" s="165"/>
      <c r="PG1050" s="165"/>
      <c r="PH1050" s="165"/>
      <c r="PI1050" s="165"/>
      <c r="PJ1050" s="165"/>
      <c r="PK1050" s="165"/>
      <c r="PL1050" s="165"/>
      <c r="PM1050" s="165"/>
      <c r="PN1050" s="165"/>
      <c r="PO1050" s="165"/>
      <c r="PP1050" s="165"/>
      <c r="PQ1050" s="165"/>
      <c r="PR1050" s="165"/>
      <c r="PS1050" s="165"/>
      <c r="PT1050" s="165"/>
      <c r="PU1050" s="165"/>
      <c r="PV1050" s="165"/>
      <c r="PW1050" s="165"/>
      <c r="PX1050" s="165"/>
      <c r="PY1050" s="165"/>
      <c r="PZ1050" s="165"/>
      <c r="QA1050" s="165"/>
      <c r="QB1050" s="165"/>
      <c r="QC1050" s="165"/>
      <c r="QD1050" s="165"/>
      <c r="QE1050" s="165"/>
      <c r="QF1050" s="165"/>
      <c r="QG1050" s="165"/>
      <c r="QH1050" s="165"/>
      <c r="QI1050" s="165"/>
      <c r="QJ1050" s="165"/>
      <c r="QK1050" s="165"/>
      <c r="QL1050" s="165"/>
      <c r="QM1050" s="165"/>
      <c r="QN1050" s="165"/>
      <c r="QO1050" s="165"/>
      <c r="QP1050" s="165"/>
      <c r="QQ1050" s="165"/>
      <c r="QR1050" s="165"/>
      <c r="QS1050" s="165"/>
      <c r="QT1050" s="165"/>
      <c r="QU1050" s="165"/>
      <c r="QV1050" s="165"/>
      <c r="QW1050" s="165"/>
      <c r="QX1050" s="165"/>
      <c r="QY1050" s="165"/>
      <c r="QZ1050" s="165"/>
      <c r="RA1050" s="165"/>
      <c r="RB1050" s="165"/>
      <c r="RC1050" s="165"/>
      <c r="RD1050" s="165"/>
      <c r="RE1050" s="165"/>
      <c r="RF1050" s="165"/>
      <c r="RG1050" s="165"/>
      <c r="RH1050" s="165"/>
      <c r="RI1050" s="165"/>
      <c r="RJ1050" s="165"/>
      <c r="RK1050" s="165"/>
      <c r="RL1050" s="165"/>
      <c r="RM1050" s="165"/>
      <c r="RN1050" s="165"/>
      <c r="RO1050" s="165"/>
      <c r="RP1050" s="165"/>
      <c r="RQ1050" s="165"/>
      <c r="RR1050" s="165"/>
      <c r="RS1050" s="165"/>
      <c r="RT1050" s="165"/>
      <c r="RU1050" s="165"/>
      <c r="RV1050" s="165"/>
      <c r="RW1050" s="165"/>
      <c r="RX1050" s="165"/>
      <c r="RY1050" s="165"/>
      <c r="RZ1050" s="165"/>
      <c r="SA1050" s="165"/>
      <c r="SB1050" s="165"/>
      <c r="SC1050" s="165"/>
      <c r="SD1050" s="165"/>
      <c r="SE1050" s="165"/>
      <c r="SF1050" s="165"/>
      <c r="SG1050" s="165"/>
      <c r="SH1050" s="165"/>
      <c r="SI1050" s="165"/>
      <c r="SJ1050" s="165"/>
      <c r="SK1050" s="165"/>
      <c r="SL1050" s="165"/>
      <c r="SM1050" s="165"/>
      <c r="SN1050" s="165"/>
      <c r="SO1050" s="165"/>
      <c r="SP1050" s="165"/>
      <c r="SQ1050" s="165"/>
      <c r="SR1050" s="165"/>
      <c r="SS1050" s="165"/>
      <c r="ST1050" s="165"/>
      <c r="SU1050" s="165"/>
      <c r="SV1050" s="165"/>
      <c r="SW1050" s="165"/>
      <c r="SX1050" s="165"/>
      <c r="SY1050" s="165"/>
      <c r="SZ1050" s="165"/>
      <c r="TA1050" s="165"/>
      <c r="TB1050" s="165"/>
      <c r="TC1050" s="165"/>
      <c r="TD1050" s="165"/>
      <c r="TE1050" s="165"/>
      <c r="TF1050" s="165"/>
      <c r="TG1050" s="165"/>
      <c r="TH1050" s="165"/>
      <c r="TI1050" s="165"/>
      <c r="TJ1050" s="165"/>
      <c r="TK1050" s="165"/>
      <c r="TL1050" s="165"/>
      <c r="TM1050" s="165"/>
      <c r="TN1050" s="165"/>
      <c r="TO1050" s="165"/>
      <c r="TP1050" s="165"/>
      <c r="TQ1050" s="165"/>
      <c r="TR1050" s="165"/>
      <c r="TS1050" s="165"/>
      <c r="TT1050" s="165"/>
      <c r="TU1050" s="165"/>
      <c r="TV1050" s="165"/>
      <c r="TW1050" s="165"/>
      <c r="TX1050" s="165"/>
      <c r="TY1050" s="165"/>
      <c r="TZ1050" s="165"/>
      <c r="UA1050" s="165"/>
      <c r="UB1050" s="165"/>
      <c r="UC1050" s="165"/>
      <c r="UD1050" s="165"/>
      <c r="UE1050" s="165"/>
      <c r="UF1050" s="165"/>
      <c r="UG1050" s="165"/>
      <c r="UH1050" s="165"/>
      <c r="UI1050" s="165"/>
      <c r="UJ1050" s="165"/>
      <c r="UK1050" s="165"/>
      <c r="UL1050" s="165"/>
      <c r="UM1050" s="165"/>
      <c r="UN1050" s="165"/>
      <c r="UO1050" s="165"/>
      <c r="UP1050" s="165"/>
      <c r="UQ1050" s="165"/>
      <c r="UR1050" s="165"/>
      <c r="US1050" s="165"/>
      <c r="UT1050" s="165"/>
      <c r="UU1050" s="165"/>
      <c r="UV1050" s="165"/>
      <c r="UW1050" s="165"/>
      <c r="UX1050" s="165"/>
      <c r="UY1050" s="165"/>
      <c r="UZ1050" s="165"/>
      <c r="VA1050" s="165"/>
      <c r="VB1050" s="165"/>
      <c r="VC1050" s="165"/>
      <c r="VD1050" s="165"/>
      <c r="VE1050" s="165"/>
      <c r="VF1050" s="165"/>
      <c r="VG1050" s="165"/>
      <c r="VH1050" s="165"/>
      <c r="VI1050" s="165"/>
      <c r="VJ1050" s="165"/>
      <c r="VK1050" s="165"/>
      <c r="VL1050" s="165"/>
      <c r="VM1050" s="165"/>
      <c r="VN1050" s="165"/>
      <c r="VO1050" s="165"/>
      <c r="VP1050" s="165"/>
      <c r="VQ1050" s="165"/>
      <c r="VR1050" s="165"/>
      <c r="VS1050" s="165"/>
      <c r="VT1050" s="165"/>
      <c r="VU1050" s="165"/>
      <c r="VV1050" s="165"/>
      <c r="VW1050" s="165"/>
      <c r="VX1050" s="165"/>
      <c r="VY1050" s="165"/>
      <c r="VZ1050" s="165"/>
      <c r="WA1050" s="165"/>
      <c r="WB1050" s="165"/>
      <c r="WC1050" s="165"/>
      <c r="WD1050" s="165"/>
      <c r="WE1050" s="165"/>
      <c r="WF1050" s="165"/>
      <c r="WG1050" s="165"/>
      <c r="WH1050" s="165"/>
      <c r="WI1050" s="165"/>
      <c r="WJ1050" s="165"/>
      <c r="WK1050" s="165"/>
      <c r="WL1050" s="165"/>
      <c r="WM1050" s="165"/>
      <c r="WN1050" s="165"/>
      <c r="WO1050" s="165"/>
      <c r="WP1050" s="165"/>
      <c r="WQ1050" s="165"/>
      <c r="WR1050" s="165"/>
      <c r="WS1050" s="165"/>
      <c r="WT1050" s="165"/>
      <c r="WU1050" s="165"/>
      <c r="WV1050" s="165"/>
      <c r="WW1050" s="165"/>
      <c r="WX1050" s="165"/>
      <c r="WY1050" s="165"/>
      <c r="WZ1050" s="165"/>
      <c r="XA1050" s="165"/>
      <c r="XB1050" s="165"/>
      <c r="XC1050" s="165"/>
      <c r="XD1050" s="165"/>
      <c r="XE1050" s="165"/>
      <c r="XF1050" s="165"/>
      <c r="XG1050" s="165"/>
      <c r="XH1050" s="165"/>
      <c r="XI1050" s="165"/>
      <c r="XJ1050" s="165"/>
      <c r="XK1050" s="165"/>
      <c r="XL1050" s="165"/>
      <c r="XM1050" s="165"/>
      <c r="XN1050" s="165"/>
      <c r="XO1050" s="165"/>
      <c r="XP1050" s="165"/>
      <c r="XQ1050" s="165"/>
      <c r="XR1050" s="165"/>
      <c r="XS1050" s="165"/>
      <c r="XT1050" s="165"/>
      <c r="XU1050" s="165"/>
      <c r="XV1050" s="165"/>
      <c r="XW1050" s="165"/>
      <c r="XX1050" s="165"/>
      <c r="XY1050" s="165"/>
      <c r="XZ1050" s="165"/>
      <c r="YA1050" s="165"/>
      <c r="YB1050" s="165"/>
      <c r="YC1050" s="165"/>
      <c r="YD1050" s="165"/>
      <c r="YE1050" s="165"/>
      <c r="YF1050" s="165"/>
      <c r="YG1050" s="165"/>
      <c r="YH1050" s="165"/>
      <c r="YI1050" s="165"/>
      <c r="YJ1050" s="165"/>
      <c r="YK1050" s="165"/>
      <c r="YL1050" s="165"/>
      <c r="YM1050" s="165"/>
      <c r="YN1050" s="165"/>
      <c r="YO1050" s="165"/>
      <c r="YP1050" s="165"/>
      <c r="YQ1050" s="165"/>
      <c r="YR1050" s="165"/>
      <c r="YS1050" s="165"/>
      <c r="YT1050" s="165"/>
      <c r="YU1050" s="165"/>
      <c r="YV1050" s="165"/>
      <c r="YW1050" s="165"/>
      <c r="YX1050" s="165"/>
      <c r="YY1050" s="165"/>
      <c r="YZ1050" s="165"/>
      <c r="ZA1050" s="165"/>
      <c r="ZB1050" s="165"/>
      <c r="ZC1050" s="165"/>
      <c r="ZD1050" s="165"/>
      <c r="ZE1050" s="165"/>
      <c r="ZF1050" s="165"/>
      <c r="ZG1050" s="165"/>
      <c r="ZH1050" s="165"/>
      <c r="ZI1050" s="165"/>
      <c r="ZJ1050" s="165"/>
      <c r="ZK1050" s="165"/>
      <c r="ZL1050" s="165"/>
      <c r="ZM1050" s="165"/>
      <c r="ZN1050" s="165"/>
      <c r="ZO1050" s="165"/>
      <c r="ZP1050" s="165"/>
      <c r="ZQ1050" s="165"/>
      <c r="ZR1050" s="165"/>
      <c r="ZS1050" s="165"/>
      <c r="ZT1050" s="165"/>
      <c r="ZU1050" s="165"/>
      <c r="ZV1050" s="165"/>
      <c r="ZW1050" s="165"/>
      <c r="ZX1050" s="165"/>
      <c r="ZY1050" s="165"/>
      <c r="ZZ1050" s="165"/>
      <c r="AAA1050" s="165"/>
      <c r="AAB1050" s="165"/>
      <c r="AAC1050" s="165"/>
      <c r="AAD1050" s="165"/>
      <c r="AAE1050" s="165"/>
      <c r="AAF1050" s="165"/>
      <c r="AAG1050" s="165"/>
      <c r="AAH1050" s="165"/>
      <c r="AAI1050" s="165"/>
      <c r="AAJ1050" s="165"/>
      <c r="AAK1050" s="165"/>
      <c r="AAL1050" s="165"/>
      <c r="AAM1050" s="165"/>
      <c r="AAN1050" s="165"/>
      <c r="AAO1050" s="165"/>
      <c r="AAP1050" s="165"/>
      <c r="AAQ1050" s="165"/>
      <c r="AAR1050" s="165"/>
      <c r="AAS1050" s="165"/>
      <c r="AAT1050" s="165"/>
      <c r="AAU1050" s="165"/>
      <c r="AAV1050" s="165"/>
      <c r="AAW1050" s="165"/>
      <c r="AAX1050" s="165"/>
      <c r="AAY1050" s="165"/>
      <c r="AAZ1050" s="165"/>
      <c r="ABA1050" s="165"/>
      <c r="ABB1050" s="165"/>
      <c r="ABC1050" s="165"/>
      <c r="ABD1050" s="165"/>
      <c r="ABE1050" s="165"/>
      <c r="ABF1050" s="165"/>
      <c r="ABG1050" s="165"/>
      <c r="ABH1050" s="165"/>
      <c r="ABI1050" s="165"/>
      <c r="ABJ1050" s="165"/>
      <c r="ABK1050" s="165"/>
      <c r="ABL1050" s="165"/>
      <c r="ABM1050" s="165"/>
      <c r="ABN1050" s="165"/>
      <c r="ABO1050" s="165"/>
      <c r="ABP1050" s="165"/>
      <c r="ABQ1050" s="165"/>
      <c r="ABR1050" s="165"/>
      <c r="ABS1050" s="165"/>
      <c r="ABT1050" s="165"/>
      <c r="ABU1050" s="165"/>
      <c r="ABV1050" s="165"/>
      <c r="ABW1050" s="165"/>
      <c r="ABX1050" s="165"/>
      <c r="ABY1050" s="165"/>
      <c r="ABZ1050" s="165"/>
      <c r="ACA1050" s="165"/>
      <c r="ACB1050" s="165"/>
      <c r="ACC1050" s="165"/>
      <c r="ACD1050" s="165"/>
      <c r="ACE1050" s="165"/>
      <c r="ACF1050" s="165"/>
      <c r="ACG1050" s="165"/>
      <c r="ACH1050" s="165"/>
      <c r="ACI1050" s="165"/>
      <c r="ACJ1050" s="165"/>
      <c r="ACK1050" s="165"/>
      <c r="ACL1050" s="165"/>
      <c r="ACM1050" s="165"/>
      <c r="ACN1050" s="165"/>
      <c r="ACO1050" s="165"/>
      <c r="ACP1050" s="165"/>
      <c r="ACQ1050" s="165"/>
      <c r="ACR1050" s="165"/>
      <c r="ACS1050" s="165"/>
      <c r="ACT1050" s="165"/>
      <c r="ACU1050" s="165"/>
      <c r="ACV1050" s="165"/>
      <c r="ACW1050" s="165"/>
      <c r="ACX1050" s="165"/>
      <c r="ACY1050" s="165"/>
      <c r="ACZ1050" s="165"/>
      <c r="ADA1050" s="165"/>
      <c r="ADB1050" s="165"/>
      <c r="ADC1050" s="165"/>
      <c r="ADD1050" s="165"/>
      <c r="ADE1050" s="165"/>
      <c r="ADF1050" s="165"/>
      <c r="ADG1050" s="165"/>
      <c r="ADH1050" s="165"/>
      <c r="ADI1050" s="165"/>
      <c r="ADJ1050" s="165"/>
      <c r="ADK1050" s="165"/>
      <c r="ADL1050" s="165"/>
      <c r="ADM1050" s="165"/>
      <c r="ADN1050" s="165"/>
      <c r="ADO1050" s="165"/>
      <c r="ADP1050" s="165"/>
      <c r="ADQ1050" s="165"/>
      <c r="ADR1050" s="165"/>
      <c r="ADS1050" s="165"/>
      <c r="ADT1050" s="165"/>
      <c r="ADU1050" s="165"/>
      <c r="ADV1050" s="165"/>
      <c r="ADW1050" s="165"/>
      <c r="ADX1050" s="165"/>
      <c r="ADY1050" s="165"/>
      <c r="ADZ1050" s="165"/>
      <c r="AEA1050" s="165"/>
      <c r="AEB1050" s="165"/>
      <c r="AEC1050" s="165"/>
      <c r="AED1050" s="165"/>
      <c r="AEE1050" s="165"/>
      <c r="AEF1050" s="165"/>
      <c r="AEG1050" s="165"/>
      <c r="AEH1050" s="165"/>
      <c r="AEI1050" s="165"/>
      <c r="AEJ1050" s="165"/>
      <c r="AEK1050" s="165"/>
      <c r="AEL1050" s="165"/>
      <c r="AEM1050" s="165"/>
      <c r="AEN1050" s="165"/>
      <c r="AEO1050" s="165"/>
      <c r="AEP1050" s="165"/>
      <c r="AEQ1050" s="165"/>
      <c r="AER1050" s="165"/>
      <c r="AES1050" s="165"/>
      <c r="AET1050" s="165"/>
      <c r="AEU1050" s="165"/>
      <c r="AEV1050" s="165"/>
      <c r="AEW1050" s="165"/>
      <c r="AEX1050" s="165"/>
      <c r="AEY1050" s="165"/>
      <c r="AEZ1050" s="165"/>
      <c r="AFA1050" s="165"/>
      <c r="AFB1050" s="165"/>
      <c r="AFC1050" s="165"/>
      <c r="AFD1050" s="165"/>
      <c r="AFE1050" s="165"/>
      <c r="AFF1050" s="165"/>
      <c r="AFG1050" s="165"/>
      <c r="AFH1050" s="165"/>
      <c r="AFI1050" s="165"/>
      <c r="AFJ1050" s="165"/>
      <c r="AFK1050" s="165"/>
      <c r="AFL1050" s="165"/>
      <c r="AFM1050" s="165"/>
      <c r="AFN1050" s="165"/>
      <c r="AFO1050" s="165"/>
      <c r="AFP1050" s="165"/>
      <c r="AFQ1050" s="165"/>
      <c r="AFR1050" s="165"/>
      <c r="AFS1050" s="165"/>
      <c r="AFT1050" s="165"/>
      <c r="AFU1050" s="165"/>
      <c r="AFV1050" s="165"/>
      <c r="AFW1050" s="165"/>
      <c r="AFX1050" s="165"/>
      <c r="AFY1050" s="165"/>
      <c r="AFZ1050" s="165"/>
      <c r="AGA1050" s="165"/>
      <c r="AGB1050" s="165"/>
      <c r="AGC1050" s="165"/>
      <c r="AGD1050" s="165"/>
      <c r="AGE1050" s="165"/>
      <c r="AGF1050" s="165"/>
      <c r="AGG1050" s="165"/>
      <c r="AGH1050" s="165"/>
      <c r="AGI1050" s="165"/>
      <c r="AGJ1050" s="165"/>
      <c r="AGK1050" s="165"/>
      <c r="AGL1050" s="165"/>
      <c r="AGM1050" s="165"/>
      <c r="AGN1050" s="165"/>
      <c r="AGO1050" s="165"/>
      <c r="AGP1050" s="165"/>
      <c r="AGQ1050" s="165"/>
      <c r="AGR1050" s="165"/>
      <c r="AGS1050" s="165"/>
      <c r="AGT1050" s="165"/>
      <c r="AGU1050" s="165"/>
      <c r="AGV1050" s="165"/>
      <c r="AGW1050" s="165"/>
      <c r="AGX1050" s="165"/>
      <c r="AGY1050" s="165"/>
      <c r="AGZ1050" s="165"/>
      <c r="AHA1050" s="165"/>
      <c r="AHB1050" s="165"/>
      <c r="AHC1050" s="165"/>
      <c r="AHD1050" s="165"/>
      <c r="AHE1050" s="165"/>
      <c r="AHF1050" s="165"/>
      <c r="AHG1050" s="165"/>
      <c r="AHH1050" s="165"/>
      <c r="AHI1050" s="165"/>
      <c r="AHJ1050" s="165"/>
      <c r="AHK1050" s="165"/>
      <c r="AHL1050" s="165"/>
      <c r="AHM1050" s="165"/>
      <c r="AHN1050" s="165"/>
      <c r="AHO1050" s="165"/>
      <c r="AHP1050" s="165"/>
      <c r="AHQ1050" s="165"/>
      <c r="AHR1050" s="165"/>
      <c r="AHS1050" s="165"/>
      <c r="AHT1050" s="165"/>
      <c r="AHU1050" s="165"/>
      <c r="AHV1050" s="165"/>
      <c r="AHW1050" s="165"/>
      <c r="AHX1050" s="165"/>
      <c r="AHY1050" s="165"/>
      <c r="AHZ1050" s="165"/>
      <c r="AIA1050" s="165"/>
      <c r="AIB1050" s="165"/>
      <c r="AIC1050" s="165"/>
      <c r="AID1050" s="165"/>
      <c r="AIE1050" s="165"/>
      <c r="AIF1050" s="165"/>
      <c r="AIG1050" s="165"/>
      <c r="AIH1050" s="165"/>
      <c r="AII1050" s="165"/>
      <c r="AIJ1050" s="165"/>
      <c r="AIK1050" s="165"/>
      <c r="AIL1050" s="165"/>
      <c r="AIM1050" s="165"/>
      <c r="AIN1050" s="165"/>
      <c r="AIO1050" s="165"/>
      <c r="AIP1050" s="165"/>
      <c r="AIQ1050" s="165"/>
      <c r="AIR1050" s="165"/>
      <c r="AIS1050" s="165"/>
      <c r="AIT1050" s="165"/>
      <c r="AIU1050" s="165"/>
      <c r="AIV1050" s="165"/>
      <c r="AIW1050" s="165"/>
      <c r="AIX1050" s="165"/>
      <c r="AIY1050" s="165"/>
      <c r="AIZ1050" s="165"/>
      <c r="AJA1050" s="165"/>
      <c r="AJB1050" s="165"/>
      <c r="AJC1050" s="165"/>
      <c r="AJD1050" s="165"/>
      <c r="AJE1050" s="165"/>
      <c r="AJF1050" s="165"/>
      <c r="AJG1050" s="165"/>
      <c r="AJH1050" s="165"/>
      <c r="AJI1050" s="165"/>
      <c r="AJJ1050" s="165"/>
      <c r="AJK1050" s="165"/>
      <c r="AJL1050" s="165"/>
      <c r="AJM1050" s="165"/>
      <c r="AJN1050" s="165"/>
      <c r="AJO1050" s="165"/>
      <c r="AJP1050" s="165"/>
      <c r="AJQ1050" s="165"/>
      <c r="AJR1050" s="165"/>
      <c r="AJS1050" s="165"/>
      <c r="AJT1050" s="165"/>
      <c r="AJU1050" s="165"/>
      <c r="AJV1050" s="165"/>
      <c r="AJW1050" s="165"/>
      <c r="AJX1050" s="165"/>
      <c r="AJY1050" s="165"/>
      <c r="AJZ1050" s="165"/>
      <c r="AKA1050" s="165"/>
      <c r="AKB1050" s="165"/>
      <c r="AKC1050" s="165"/>
      <c r="AKD1050" s="165"/>
      <c r="AKE1050" s="165"/>
      <c r="AKF1050" s="165"/>
      <c r="AKG1050" s="165"/>
      <c r="AKH1050" s="165"/>
      <c r="AKI1050" s="165"/>
      <c r="AKJ1050" s="165"/>
      <c r="AKK1050" s="165"/>
      <c r="AKL1050" s="165"/>
      <c r="AKM1050" s="165"/>
      <c r="AKN1050" s="165"/>
      <c r="AKO1050" s="165"/>
      <c r="AKP1050" s="165"/>
      <c r="AKQ1050" s="165"/>
      <c r="AKR1050" s="165"/>
      <c r="AKS1050" s="165"/>
      <c r="AKT1050" s="165"/>
      <c r="AKU1050" s="165"/>
      <c r="AKV1050" s="165"/>
      <c r="AKW1050" s="165"/>
      <c r="AKX1050" s="165"/>
      <c r="AKY1050" s="165"/>
      <c r="AKZ1050" s="165"/>
      <c r="ALA1050" s="165"/>
      <c r="ALB1050" s="165"/>
      <c r="ALC1050" s="165"/>
      <c r="ALD1050" s="165"/>
      <c r="ALE1050" s="165"/>
      <c r="ALF1050" s="165"/>
      <c r="ALG1050" s="165"/>
      <c r="ALH1050" s="165"/>
      <c r="ALI1050" s="165"/>
      <c r="ALJ1050" s="165"/>
      <c r="ALK1050" s="165"/>
      <c r="ALL1050" s="165"/>
      <c r="ALM1050" s="165"/>
      <c r="ALN1050" s="165"/>
      <c r="ALO1050" s="165"/>
      <c r="ALP1050" s="165"/>
      <c r="ALQ1050" s="165"/>
      <c r="ALR1050" s="165"/>
      <c r="ALS1050" s="165"/>
      <c r="ALT1050" s="165"/>
      <c r="ALU1050" s="165"/>
      <c r="ALV1050" s="165"/>
      <c r="ALW1050" s="165"/>
      <c r="ALX1050" s="165"/>
      <c r="ALY1050" s="165"/>
      <c r="ALZ1050" s="165"/>
      <c r="AMA1050" s="165"/>
      <c r="AMB1050" s="165"/>
      <c r="AMC1050" s="165"/>
      <c r="AMD1050" s="165"/>
      <c r="AME1050" s="165"/>
      <c r="AMF1050" s="165"/>
      <c r="AMG1050" s="165"/>
      <c r="AMH1050" s="165"/>
      <c r="AMI1050" s="165"/>
      <c r="AMJ1050" s="165"/>
    </row>
    <row r="1051" spans="1:1025" ht="24" hidden="1">
      <c r="A1051" s="15"/>
      <c r="B105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1" s="41" t="s">
        <v>14</v>
      </c>
      <c r="D1051" s="41">
        <v>90776</v>
      </c>
      <c r="E1051" s="36">
        <v>0.18</v>
      </c>
      <c r="F10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51" s="36">
        <f ca="1">ROUND(E1051*G1051,2)</f>
        <v>4.8499999999999996</v>
      </c>
      <c r="I1051" s="87"/>
      <c r="J1051" s="93"/>
      <c r="K1051" s="15" t="str">
        <f t="shared" si="101"/>
        <v>SEDUC E 56</v>
      </c>
      <c r="L1051" s="15" t="e">
        <f>VLOOKUP(K1051,[3]Matriz!$A:$B,2,FALSE)</f>
        <v>#N/A</v>
      </c>
    </row>
    <row r="1052" spans="1:1025" ht="24" hidden="1">
      <c r="A1052" s="15"/>
      <c r="B105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2" s="41" t="s">
        <v>14</v>
      </c>
      <c r="D1052" s="41">
        <v>88279</v>
      </c>
      <c r="E1052" s="36">
        <v>0.18</v>
      </c>
      <c r="F105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52" s="36">
        <f ca="1">ROUND(E1052*G1052,2)</f>
        <v>4.5999999999999996</v>
      </c>
      <c r="I1052" s="87"/>
      <c r="J1052" s="93"/>
      <c r="K1052" s="15" t="str">
        <f t="shared" si="101"/>
        <v>SEDUC E 56</v>
      </c>
      <c r="L1052" s="15" t="e">
        <f>VLOOKUP(K1052,[3]Matriz!$A:$B,2,FALSE)</f>
        <v>#N/A</v>
      </c>
    </row>
    <row r="1053" spans="1:1025" hidden="1">
      <c r="A1053" s="15"/>
      <c r="B105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3" s="41" t="s">
        <v>14</v>
      </c>
      <c r="D1053" s="41">
        <v>88316</v>
      </c>
      <c r="E1053" s="36">
        <v>0.18</v>
      </c>
      <c r="F105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53" s="36">
        <f ca="1">ROUND(E1053*G1053,2)</f>
        <v>3</v>
      </c>
      <c r="I1053" s="87"/>
      <c r="J1053" s="93"/>
      <c r="K1053" s="15" t="str">
        <f t="shared" si="101"/>
        <v>SEDUC E 56</v>
      </c>
      <c r="L1053" s="15" t="e">
        <f>VLOOKUP(K1053,[3]Matriz!$A:$B,2,FALSE)</f>
        <v>#N/A</v>
      </c>
    </row>
    <row r="1054" spans="1:1025" hidden="1">
      <c r="A1054" s="15"/>
      <c r="B10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4" s="41" t="s">
        <v>42</v>
      </c>
      <c r="D1054" s="41">
        <v>1</v>
      </c>
      <c r="E1054" s="36">
        <v>1.7999999999999999E-2</v>
      </c>
      <c r="F10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4" s="36">
        <f ca="1">ROUND(E1054*G1054,2)</f>
        <v>0.01</v>
      </c>
      <c r="I1054" s="87"/>
      <c r="J1054" s="93"/>
      <c r="K1054" s="15" t="str">
        <f t="shared" si="101"/>
        <v>SEDUC E 56</v>
      </c>
      <c r="L1054" s="15" t="e">
        <f>VLOOKUP(K1054,[3]Matriz!$A:$B,2,FALSE)</f>
        <v>#N/A</v>
      </c>
    </row>
    <row r="1055" spans="1:1025" hidden="1">
      <c r="A1055" s="114">
        <f ca="1">H1055</f>
        <v>12.459999999999999</v>
      </c>
      <c r="B1055" s="40" t="s">
        <v>15</v>
      </c>
      <c r="C1055" s="41"/>
      <c r="D1055" s="41"/>
      <c r="E1055" s="36"/>
      <c r="F1055" s="36"/>
      <c r="G1055" s="36"/>
      <c r="H1055" s="69">
        <f ca="1">SUM(H1051:H1054)</f>
        <v>12.459999999999999</v>
      </c>
      <c r="I1055" s="87" t="str">
        <f>A1049</f>
        <v>SEDUC E 56</v>
      </c>
      <c r="J1055" s="107">
        <f ca="1">H1055</f>
        <v>12.459999999999999</v>
      </c>
      <c r="K1055" s="15" t="str">
        <f>I1055</f>
        <v>SEDUC E 56</v>
      </c>
      <c r="L1055" s="15" t="e">
        <f>VLOOKUP(K1055,[3]Matriz!$A:$B,2,FALSE)</f>
        <v>#N/A</v>
      </c>
    </row>
    <row r="1056" spans="1:1025" hidden="1">
      <c r="A1056" s="15"/>
      <c r="B1056" s="146"/>
      <c r="C1056" s="147"/>
      <c r="D1056" s="147"/>
      <c r="E1056" s="146"/>
      <c r="F1056" s="146"/>
      <c r="G1056" s="146"/>
      <c r="H1056" s="146"/>
      <c r="I1056" s="87"/>
      <c r="J1056" s="93"/>
      <c r="K1056" s="15" t="str">
        <f t="shared" si="101"/>
        <v>SEDUC E 56</v>
      </c>
      <c r="L1056" s="15" t="e">
        <f>VLOOKUP(K1056,[3]Matriz!$A:$B,2,FALSE)</f>
        <v>#N/A</v>
      </c>
    </row>
    <row r="1057" spans="1:1025" ht="20.25" hidden="1">
      <c r="B1057" s="354" t="str">
        <f>A1058</f>
        <v>SEDUC E 57</v>
      </c>
      <c r="C1057" s="355"/>
      <c r="D1057" s="355"/>
      <c r="E1057" s="355"/>
      <c r="F1057" s="355"/>
      <c r="G1057" s="355"/>
      <c r="H1057" s="356"/>
      <c r="I1057" s="87"/>
      <c r="J1057" s="93"/>
      <c r="K1057" s="85" t="str">
        <f>B1057</f>
        <v>SEDUC E 57</v>
      </c>
      <c r="L1057" s="15" t="e">
        <f>VLOOKUP(K1057,[3]Matriz!$A:$B,2,FALSE)</f>
        <v>#N/A</v>
      </c>
      <c r="AMK1057" s="15"/>
    </row>
    <row r="1058" spans="1:1025" hidden="1">
      <c r="A1058" s="26" t="s">
        <v>165</v>
      </c>
      <c r="B1058" s="40" t="s">
        <v>166</v>
      </c>
      <c r="C1058" s="156"/>
      <c r="D1058" s="156"/>
      <c r="E1058" s="184"/>
      <c r="F1058" s="184"/>
      <c r="G1058" s="71" t="s">
        <v>5</v>
      </c>
      <c r="H1058" s="259" t="s">
        <v>155</v>
      </c>
      <c r="I1058" s="87"/>
      <c r="J1058" s="93"/>
      <c r="K1058" s="15" t="str">
        <f t="shared" ref="K1058:K1065" si="102">K1057</f>
        <v>SEDUC E 57</v>
      </c>
      <c r="L1058" s="15" t="e">
        <f>VLOOKUP(K1058,[3]Matriz!$A:$B,2,FALSE)</f>
        <v>#N/A</v>
      </c>
    </row>
    <row r="1059" spans="1:1025" hidden="1">
      <c r="B1059" s="28" t="s">
        <v>7</v>
      </c>
      <c r="C1059" s="29" t="s">
        <v>8</v>
      </c>
      <c r="D1059" s="29" t="s">
        <v>9</v>
      </c>
      <c r="E1059" s="28" t="s">
        <v>10</v>
      </c>
      <c r="F1059" s="28" t="s">
        <v>11</v>
      </c>
      <c r="G1059" s="30" t="s">
        <v>12</v>
      </c>
      <c r="H1059" s="29" t="s">
        <v>13</v>
      </c>
      <c r="I1059" s="87"/>
      <c r="J1059" s="93"/>
      <c r="K1059" s="15" t="str">
        <f t="shared" si="102"/>
        <v>SEDUC E 57</v>
      </c>
      <c r="L1059" s="15" t="e">
        <f>VLOOKUP(K1059,[3]Matriz!$A:$B,2,FALSE)</f>
        <v>#N/A</v>
      </c>
    </row>
    <row r="1060" spans="1:1025" ht="24" hidden="1">
      <c r="B106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0" s="41" t="s">
        <v>14</v>
      </c>
      <c r="D1060" s="41">
        <v>90776</v>
      </c>
      <c r="E1060" s="36">
        <v>0.18</v>
      </c>
      <c r="F106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60" s="36">
        <f ca="1">ROUND(E1060*G1060,2)</f>
        <v>4.8499999999999996</v>
      </c>
      <c r="I1060" s="87"/>
      <c r="J1060" s="93"/>
      <c r="K1060" s="15" t="str">
        <f t="shared" si="102"/>
        <v>SEDUC E 57</v>
      </c>
      <c r="L1060" s="15" t="e">
        <f>VLOOKUP(K1060,[3]Matriz!$A:$B,2,FALSE)</f>
        <v>#N/A</v>
      </c>
    </row>
    <row r="1061" spans="1:1025" ht="24" hidden="1">
      <c r="B106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1" s="41" t="s">
        <v>14</v>
      </c>
      <c r="D1061" s="41">
        <v>88279</v>
      </c>
      <c r="E1061" s="36">
        <v>0.18</v>
      </c>
      <c r="F106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61" s="36">
        <f ca="1">ROUND(E1061*G1061,2)</f>
        <v>4.5999999999999996</v>
      </c>
      <c r="I1061" s="87"/>
      <c r="J1061" s="93"/>
      <c r="K1061" s="15" t="str">
        <f t="shared" si="102"/>
        <v>SEDUC E 57</v>
      </c>
      <c r="L1061" s="15" t="e">
        <f>VLOOKUP(K1061,[3]Matriz!$A:$B,2,FALSE)</f>
        <v>#N/A</v>
      </c>
    </row>
    <row r="1062" spans="1:1025" hidden="1">
      <c r="B106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2" s="41" t="s">
        <v>14</v>
      </c>
      <c r="D1062" s="41">
        <v>88316</v>
      </c>
      <c r="E1062" s="36">
        <v>0.18</v>
      </c>
      <c r="F106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62" s="36">
        <f ca="1">ROUND(E1062*G1062,2)</f>
        <v>3</v>
      </c>
      <c r="I1062" s="87"/>
      <c r="J1062" s="93"/>
      <c r="K1062" s="15" t="str">
        <f t="shared" si="102"/>
        <v>SEDUC E 57</v>
      </c>
      <c r="L1062" s="15" t="e">
        <f>VLOOKUP(K1062,[3]Matriz!$A:$B,2,FALSE)</f>
        <v>#N/A</v>
      </c>
    </row>
    <row r="1063" spans="1:1025" hidden="1">
      <c r="B106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3" s="41" t="s">
        <v>42</v>
      </c>
      <c r="D1063" s="41">
        <v>1</v>
      </c>
      <c r="E1063" s="36">
        <v>0.1</v>
      </c>
      <c r="F106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3" s="36">
        <f ca="1">ROUND(E1063*G1063,2)</f>
        <v>0.06</v>
      </c>
      <c r="I1063" s="87"/>
      <c r="J1063" s="93"/>
      <c r="K1063" s="15" t="str">
        <f t="shared" si="102"/>
        <v>SEDUC E 57</v>
      </c>
      <c r="L1063" s="15" t="e">
        <f>VLOOKUP(K1063,[3]Matriz!$A:$B,2,FALSE)</f>
        <v>#N/A</v>
      </c>
    </row>
    <row r="1064" spans="1:1025" hidden="1">
      <c r="A1064" s="39">
        <f ca="1">H1064</f>
        <v>12.51</v>
      </c>
      <c r="B1064" s="40" t="s">
        <v>15</v>
      </c>
      <c r="C1064" s="41"/>
      <c r="D1064" s="41"/>
      <c r="E1064" s="36"/>
      <c r="F1064" s="36"/>
      <c r="G1064" s="36"/>
      <c r="H1064" s="69">
        <f ca="1">SUM(H1060:H1063)</f>
        <v>12.51</v>
      </c>
      <c r="I1064" s="87" t="str">
        <f>A1058</f>
        <v>SEDUC E 57</v>
      </c>
      <c r="J1064" s="107">
        <f ca="1">H1064</f>
        <v>12.51</v>
      </c>
      <c r="K1064" s="15" t="str">
        <f>I1064</f>
        <v>SEDUC E 57</v>
      </c>
      <c r="L1064" s="15" t="e">
        <f>VLOOKUP(K1064,[3]Matriz!$A:$B,2,FALSE)</f>
        <v>#N/A</v>
      </c>
    </row>
    <row r="1065" spans="1:1025" hidden="1">
      <c r="B1065" s="146"/>
      <c r="C1065" s="147"/>
      <c r="D1065" s="147"/>
      <c r="E1065" s="146"/>
      <c r="F1065" s="146"/>
      <c r="G1065" s="146"/>
      <c r="H1065" s="148"/>
      <c r="I1065" s="87"/>
      <c r="J1065" s="93"/>
      <c r="K1065" s="15" t="str">
        <f t="shared" si="102"/>
        <v>SEDUC E 57</v>
      </c>
      <c r="L1065" s="15" t="e">
        <f>VLOOKUP(K1065,[3]Matriz!$A:$B,2,FALSE)</f>
        <v>#N/A</v>
      </c>
    </row>
    <row r="1066" spans="1:1025" ht="20.25" hidden="1">
      <c r="B1066" s="354" t="str">
        <f>A1067</f>
        <v>SEDUC E 58</v>
      </c>
      <c r="C1066" s="355"/>
      <c r="D1066" s="355"/>
      <c r="E1066" s="355"/>
      <c r="F1066" s="355"/>
      <c r="G1066" s="355"/>
      <c r="H1066" s="356"/>
      <c r="I1066" s="87"/>
      <c r="J1066" s="93"/>
      <c r="K1066" s="85" t="str">
        <f>B1066</f>
        <v>SEDUC E 58</v>
      </c>
      <c r="L1066" s="15" t="e">
        <f>VLOOKUP(K1066,[3]Matriz!$A:$B,2,FALSE)</f>
        <v>#N/A</v>
      </c>
      <c r="AMK1066" s="15"/>
    </row>
    <row r="1067" spans="1:1025" hidden="1">
      <c r="A1067" s="26" t="s">
        <v>167</v>
      </c>
      <c r="B1067" s="372" t="s">
        <v>168</v>
      </c>
      <c r="C1067" s="373"/>
      <c r="D1067" s="373"/>
      <c r="E1067" s="373"/>
      <c r="F1067" s="374"/>
      <c r="G1067" s="71" t="s">
        <v>5</v>
      </c>
      <c r="H1067" s="259" t="s">
        <v>155</v>
      </c>
      <c r="I1067" s="87"/>
      <c r="J1067" s="93"/>
      <c r="K1067" s="15" t="str">
        <f t="shared" ref="K1067:K1074" si="103">K1066</f>
        <v>SEDUC E 58</v>
      </c>
      <c r="L1067" s="15" t="e">
        <f>VLOOKUP(K1067,[3]Matriz!$A:$B,2,FALSE)</f>
        <v>#N/A</v>
      </c>
    </row>
    <row r="1068" spans="1:1025" s="14" customFormat="1" hidden="1">
      <c r="B1068" s="29" t="s">
        <v>7</v>
      </c>
      <c r="C1068" s="29" t="s">
        <v>8</v>
      </c>
      <c r="D1068" s="29" t="s">
        <v>9</v>
      </c>
      <c r="E1068" s="29" t="s">
        <v>10</v>
      </c>
      <c r="F1068" s="29" t="s">
        <v>11</v>
      </c>
      <c r="G1068" s="72" t="s">
        <v>12</v>
      </c>
      <c r="H1068" s="29" t="s">
        <v>13</v>
      </c>
      <c r="I1068" s="166"/>
      <c r="J1068" s="167"/>
      <c r="K1068" s="15" t="str">
        <f t="shared" si="103"/>
        <v>SEDUC E 58</v>
      </c>
      <c r="L1068" s="15" t="e">
        <f>VLOOKUP(K1068,[3]Matriz!$A:$B,2,FALSE)</f>
        <v>#N/A</v>
      </c>
      <c r="M1068" s="165"/>
      <c r="N1068" s="165"/>
      <c r="O1068" s="165"/>
      <c r="P1068" s="165"/>
      <c r="Q1068" s="165"/>
      <c r="R1068" s="165"/>
      <c r="S1068" s="165"/>
      <c r="T1068" s="165"/>
      <c r="U1068" s="165"/>
      <c r="V1068" s="165"/>
      <c r="W1068" s="165"/>
      <c r="X1068" s="165"/>
      <c r="Y1068" s="165"/>
      <c r="Z1068" s="165"/>
      <c r="AA1068" s="165"/>
      <c r="AB1068" s="165"/>
      <c r="AC1068" s="165"/>
      <c r="AD1068" s="165"/>
      <c r="AE1068" s="165"/>
      <c r="AF1068" s="165"/>
      <c r="AG1068" s="165"/>
      <c r="AH1068" s="165"/>
      <c r="AI1068" s="165"/>
      <c r="AJ1068" s="165"/>
      <c r="AK1068" s="165"/>
      <c r="AL1068" s="165"/>
      <c r="AM1068" s="165"/>
      <c r="AN1068" s="165"/>
      <c r="AO1068" s="165"/>
      <c r="AP1068" s="165"/>
      <c r="AQ1068" s="165"/>
      <c r="AR1068" s="165"/>
      <c r="AS1068" s="165"/>
      <c r="AT1068" s="165"/>
      <c r="AU1068" s="165"/>
      <c r="AV1068" s="165"/>
      <c r="AW1068" s="165"/>
      <c r="AX1068" s="165"/>
      <c r="AY1068" s="165"/>
      <c r="AZ1068" s="165"/>
      <c r="BA1068" s="165"/>
      <c r="BB1068" s="165"/>
      <c r="BC1068" s="165"/>
      <c r="BD1068" s="165"/>
      <c r="BE1068" s="165"/>
      <c r="BF1068" s="165"/>
      <c r="BG1068" s="165"/>
      <c r="BH1068" s="165"/>
      <c r="BI1068" s="165"/>
      <c r="BJ1068" s="165"/>
      <c r="BK1068" s="165"/>
      <c r="BL1068" s="165"/>
      <c r="BM1068" s="165"/>
      <c r="BN1068" s="165"/>
      <c r="BO1068" s="165"/>
      <c r="BP1068" s="165"/>
      <c r="BQ1068" s="165"/>
      <c r="BR1068" s="165"/>
      <c r="BS1068" s="165"/>
      <c r="BT1068" s="165"/>
      <c r="BU1068" s="165"/>
      <c r="BV1068" s="165"/>
      <c r="BW1068" s="165"/>
      <c r="BX1068" s="165"/>
      <c r="BY1068" s="165"/>
      <c r="BZ1068" s="165"/>
      <c r="CA1068" s="165"/>
      <c r="CB1068" s="165"/>
      <c r="CC1068" s="165"/>
      <c r="CD1068" s="165"/>
      <c r="CE1068" s="165"/>
      <c r="CF1068" s="165"/>
      <c r="CG1068" s="165"/>
      <c r="CH1068" s="165"/>
      <c r="CI1068" s="165"/>
      <c r="CJ1068" s="165"/>
      <c r="CK1068" s="165"/>
      <c r="CL1068" s="165"/>
      <c r="CM1068" s="165"/>
      <c r="CN1068" s="165"/>
      <c r="CO1068" s="165"/>
      <c r="CP1068" s="165"/>
      <c r="CQ1068" s="165"/>
      <c r="CR1068" s="165"/>
      <c r="CS1068" s="165"/>
      <c r="CT1068" s="165"/>
      <c r="CU1068" s="165"/>
      <c r="CV1068" s="165"/>
      <c r="CW1068" s="165"/>
      <c r="CX1068" s="165"/>
      <c r="CY1068" s="165"/>
      <c r="CZ1068" s="165"/>
      <c r="DA1068" s="165"/>
      <c r="DB1068" s="165"/>
      <c r="DC1068" s="165"/>
      <c r="DD1068" s="165"/>
      <c r="DE1068" s="165"/>
      <c r="DF1068" s="165"/>
      <c r="DG1068" s="165"/>
      <c r="DH1068" s="165"/>
      <c r="DI1068" s="165"/>
      <c r="DJ1068" s="165"/>
      <c r="DK1068" s="165"/>
      <c r="DL1068" s="165"/>
      <c r="DM1068" s="165"/>
      <c r="DN1068" s="165"/>
      <c r="DO1068" s="165"/>
      <c r="DP1068" s="165"/>
      <c r="DQ1068" s="165"/>
      <c r="DR1068" s="165"/>
      <c r="DS1068" s="165"/>
      <c r="DT1068" s="165"/>
      <c r="DU1068" s="165"/>
      <c r="DV1068" s="165"/>
      <c r="DW1068" s="165"/>
      <c r="DX1068" s="165"/>
      <c r="DY1068" s="165"/>
      <c r="DZ1068" s="165"/>
      <c r="EA1068" s="165"/>
      <c r="EB1068" s="165"/>
      <c r="EC1068" s="165"/>
      <c r="ED1068" s="165"/>
      <c r="EE1068" s="165"/>
      <c r="EF1068" s="165"/>
      <c r="EG1068" s="165"/>
      <c r="EH1068" s="165"/>
      <c r="EI1068" s="165"/>
      <c r="EJ1068" s="165"/>
      <c r="EK1068" s="165"/>
      <c r="EL1068" s="165"/>
      <c r="EM1068" s="165"/>
      <c r="EN1068" s="165"/>
      <c r="EO1068" s="165"/>
      <c r="EP1068" s="165"/>
      <c r="EQ1068" s="165"/>
      <c r="ER1068" s="165"/>
      <c r="ES1068" s="165"/>
      <c r="ET1068" s="165"/>
      <c r="EU1068" s="165"/>
      <c r="EV1068" s="165"/>
      <c r="EW1068" s="165"/>
      <c r="EX1068" s="165"/>
      <c r="EY1068" s="165"/>
      <c r="EZ1068" s="165"/>
      <c r="FA1068" s="165"/>
      <c r="FB1068" s="165"/>
      <c r="FC1068" s="165"/>
      <c r="FD1068" s="165"/>
      <c r="FE1068" s="165"/>
      <c r="FF1068" s="165"/>
      <c r="FG1068" s="165"/>
      <c r="FH1068" s="165"/>
      <c r="FI1068" s="165"/>
      <c r="FJ1068" s="165"/>
      <c r="FK1068" s="165"/>
      <c r="FL1068" s="165"/>
      <c r="FM1068" s="165"/>
      <c r="FN1068" s="165"/>
      <c r="FO1068" s="165"/>
      <c r="FP1068" s="165"/>
      <c r="FQ1068" s="165"/>
      <c r="FR1068" s="165"/>
      <c r="FS1068" s="165"/>
      <c r="FT1068" s="165"/>
      <c r="FU1068" s="165"/>
      <c r="FV1068" s="165"/>
      <c r="FW1068" s="165"/>
      <c r="FX1068" s="165"/>
      <c r="FY1068" s="165"/>
      <c r="FZ1068" s="165"/>
      <c r="GA1068" s="165"/>
      <c r="GB1068" s="165"/>
      <c r="GC1068" s="165"/>
      <c r="GD1068" s="165"/>
      <c r="GE1068" s="165"/>
      <c r="GF1068" s="165"/>
      <c r="GG1068" s="165"/>
      <c r="GH1068" s="165"/>
      <c r="GI1068" s="165"/>
      <c r="GJ1068" s="165"/>
      <c r="GK1068" s="165"/>
      <c r="GL1068" s="165"/>
      <c r="GM1068" s="165"/>
      <c r="GN1068" s="165"/>
      <c r="GO1068" s="165"/>
      <c r="GP1068" s="165"/>
      <c r="GQ1068" s="165"/>
      <c r="GR1068" s="165"/>
      <c r="GS1068" s="165"/>
      <c r="GT1068" s="165"/>
      <c r="GU1068" s="165"/>
      <c r="GV1068" s="165"/>
      <c r="GW1068" s="165"/>
      <c r="GX1068" s="165"/>
      <c r="GY1068" s="165"/>
      <c r="GZ1068" s="165"/>
      <c r="HA1068" s="165"/>
      <c r="HB1068" s="165"/>
      <c r="HC1068" s="165"/>
      <c r="HD1068" s="165"/>
      <c r="HE1068" s="165"/>
      <c r="HF1068" s="165"/>
      <c r="HG1068" s="165"/>
      <c r="HH1068" s="165"/>
      <c r="HI1068" s="165"/>
      <c r="HJ1068" s="165"/>
      <c r="HK1068" s="165"/>
      <c r="HL1068" s="165"/>
      <c r="HM1068" s="165"/>
      <c r="HN1068" s="165"/>
      <c r="HO1068" s="165"/>
      <c r="HP1068" s="165"/>
      <c r="HQ1068" s="165"/>
      <c r="HR1068" s="165"/>
      <c r="HS1068" s="165"/>
      <c r="HT1068" s="165"/>
      <c r="HU1068" s="165"/>
      <c r="HV1068" s="165"/>
      <c r="HW1068" s="165"/>
      <c r="HX1068" s="165"/>
      <c r="HY1068" s="165"/>
      <c r="HZ1068" s="165"/>
      <c r="IA1068" s="165"/>
      <c r="IB1068" s="165"/>
      <c r="IC1068" s="165"/>
      <c r="ID1068" s="165"/>
      <c r="IE1068" s="165"/>
      <c r="IF1068" s="165"/>
      <c r="IG1068" s="165"/>
      <c r="IH1068" s="165"/>
      <c r="II1068" s="165"/>
      <c r="IJ1068" s="165"/>
      <c r="IK1068" s="165"/>
      <c r="IL1068" s="165"/>
      <c r="IM1068" s="165"/>
      <c r="IN1068" s="165"/>
      <c r="IO1068" s="165"/>
      <c r="IP1068" s="165"/>
      <c r="IQ1068" s="165"/>
      <c r="IR1068" s="165"/>
      <c r="IS1068" s="165"/>
      <c r="IT1068" s="165"/>
      <c r="IU1068" s="165"/>
      <c r="IV1068" s="165"/>
      <c r="IW1068" s="165"/>
      <c r="IX1068" s="165"/>
      <c r="IY1068" s="165"/>
      <c r="IZ1068" s="165"/>
      <c r="JA1068" s="165"/>
      <c r="JB1068" s="165"/>
      <c r="JC1068" s="165"/>
      <c r="JD1068" s="165"/>
      <c r="JE1068" s="165"/>
      <c r="JF1068" s="165"/>
      <c r="JG1068" s="165"/>
      <c r="JH1068" s="165"/>
      <c r="JI1068" s="165"/>
      <c r="JJ1068" s="165"/>
      <c r="JK1068" s="165"/>
      <c r="JL1068" s="165"/>
      <c r="JM1068" s="165"/>
      <c r="JN1068" s="165"/>
      <c r="JO1068" s="165"/>
      <c r="JP1068" s="165"/>
      <c r="JQ1068" s="165"/>
      <c r="JR1068" s="165"/>
      <c r="JS1068" s="165"/>
      <c r="JT1068" s="165"/>
      <c r="JU1068" s="165"/>
      <c r="JV1068" s="165"/>
      <c r="JW1068" s="165"/>
      <c r="JX1068" s="165"/>
      <c r="JY1068" s="165"/>
      <c r="JZ1068" s="165"/>
      <c r="KA1068" s="165"/>
      <c r="KB1068" s="165"/>
      <c r="KC1068" s="165"/>
      <c r="KD1068" s="165"/>
      <c r="KE1068" s="165"/>
      <c r="KF1068" s="165"/>
      <c r="KG1068" s="165"/>
      <c r="KH1068" s="165"/>
      <c r="KI1068" s="165"/>
      <c r="KJ1068" s="165"/>
      <c r="KK1068" s="165"/>
      <c r="KL1068" s="165"/>
      <c r="KM1068" s="165"/>
      <c r="KN1068" s="165"/>
      <c r="KO1068" s="165"/>
      <c r="KP1068" s="165"/>
      <c r="KQ1068" s="165"/>
      <c r="KR1068" s="165"/>
      <c r="KS1068" s="165"/>
      <c r="KT1068" s="165"/>
      <c r="KU1068" s="165"/>
      <c r="KV1068" s="165"/>
      <c r="KW1068" s="165"/>
      <c r="KX1068" s="165"/>
      <c r="KY1068" s="165"/>
      <c r="KZ1068" s="165"/>
      <c r="LA1068" s="165"/>
      <c r="LB1068" s="165"/>
      <c r="LC1068" s="165"/>
      <c r="LD1068" s="165"/>
      <c r="LE1068" s="165"/>
      <c r="LF1068" s="165"/>
      <c r="LG1068" s="165"/>
      <c r="LH1068" s="165"/>
      <c r="LI1068" s="165"/>
      <c r="LJ1068" s="165"/>
      <c r="LK1068" s="165"/>
      <c r="LL1068" s="165"/>
      <c r="LM1068" s="165"/>
      <c r="LN1068" s="165"/>
      <c r="LO1068" s="165"/>
      <c r="LP1068" s="165"/>
      <c r="LQ1068" s="165"/>
      <c r="LR1068" s="165"/>
      <c r="LS1068" s="165"/>
      <c r="LT1068" s="165"/>
      <c r="LU1068" s="165"/>
      <c r="LV1068" s="165"/>
      <c r="LW1068" s="165"/>
      <c r="LX1068" s="165"/>
      <c r="LY1068" s="165"/>
      <c r="LZ1068" s="165"/>
      <c r="MA1068" s="165"/>
      <c r="MB1068" s="165"/>
      <c r="MC1068" s="165"/>
      <c r="MD1068" s="165"/>
      <c r="ME1068" s="165"/>
      <c r="MF1068" s="165"/>
      <c r="MG1068" s="165"/>
      <c r="MH1068" s="165"/>
      <c r="MI1068" s="165"/>
      <c r="MJ1068" s="165"/>
      <c r="MK1068" s="165"/>
      <c r="ML1068" s="165"/>
      <c r="MM1068" s="165"/>
      <c r="MN1068" s="165"/>
      <c r="MO1068" s="165"/>
      <c r="MP1068" s="165"/>
      <c r="MQ1068" s="165"/>
      <c r="MR1068" s="165"/>
      <c r="MS1068" s="165"/>
      <c r="MT1068" s="165"/>
      <c r="MU1068" s="165"/>
      <c r="MV1068" s="165"/>
      <c r="MW1068" s="165"/>
      <c r="MX1068" s="165"/>
      <c r="MY1068" s="165"/>
      <c r="MZ1068" s="165"/>
      <c r="NA1068" s="165"/>
      <c r="NB1068" s="165"/>
      <c r="NC1068" s="165"/>
      <c r="ND1068" s="165"/>
      <c r="NE1068" s="165"/>
      <c r="NF1068" s="165"/>
      <c r="NG1068" s="165"/>
      <c r="NH1068" s="165"/>
      <c r="NI1068" s="165"/>
      <c r="NJ1068" s="165"/>
      <c r="NK1068" s="165"/>
      <c r="NL1068" s="165"/>
      <c r="NM1068" s="165"/>
      <c r="NN1068" s="165"/>
      <c r="NO1068" s="165"/>
      <c r="NP1068" s="165"/>
      <c r="NQ1068" s="165"/>
      <c r="NR1068" s="165"/>
      <c r="NS1068" s="165"/>
      <c r="NT1068" s="165"/>
      <c r="NU1068" s="165"/>
      <c r="NV1068" s="165"/>
      <c r="NW1068" s="165"/>
      <c r="NX1068" s="165"/>
      <c r="NY1068" s="165"/>
      <c r="NZ1068" s="165"/>
      <c r="OA1068" s="165"/>
      <c r="OB1068" s="165"/>
      <c r="OC1068" s="165"/>
      <c r="OD1068" s="165"/>
      <c r="OE1068" s="165"/>
      <c r="OF1068" s="165"/>
      <c r="OG1068" s="165"/>
      <c r="OH1068" s="165"/>
      <c r="OI1068" s="165"/>
      <c r="OJ1068" s="165"/>
      <c r="OK1068" s="165"/>
      <c r="OL1068" s="165"/>
      <c r="OM1068" s="165"/>
      <c r="ON1068" s="165"/>
      <c r="OO1068" s="165"/>
      <c r="OP1068" s="165"/>
      <c r="OQ1068" s="165"/>
      <c r="OR1068" s="165"/>
      <c r="OS1068" s="165"/>
      <c r="OT1068" s="165"/>
      <c r="OU1068" s="165"/>
      <c r="OV1068" s="165"/>
      <c r="OW1068" s="165"/>
      <c r="OX1068" s="165"/>
      <c r="OY1068" s="165"/>
      <c r="OZ1068" s="165"/>
      <c r="PA1068" s="165"/>
      <c r="PB1068" s="165"/>
      <c r="PC1068" s="165"/>
      <c r="PD1068" s="165"/>
      <c r="PE1068" s="165"/>
      <c r="PF1068" s="165"/>
      <c r="PG1068" s="165"/>
      <c r="PH1068" s="165"/>
      <c r="PI1068" s="165"/>
      <c r="PJ1068" s="165"/>
      <c r="PK1068" s="165"/>
      <c r="PL1068" s="165"/>
      <c r="PM1068" s="165"/>
      <c r="PN1068" s="165"/>
      <c r="PO1068" s="165"/>
      <c r="PP1068" s="165"/>
      <c r="PQ1068" s="165"/>
      <c r="PR1068" s="165"/>
      <c r="PS1068" s="165"/>
      <c r="PT1068" s="165"/>
      <c r="PU1068" s="165"/>
      <c r="PV1068" s="165"/>
      <c r="PW1068" s="165"/>
      <c r="PX1068" s="165"/>
      <c r="PY1068" s="165"/>
      <c r="PZ1068" s="165"/>
      <c r="QA1068" s="165"/>
      <c r="QB1068" s="165"/>
      <c r="QC1068" s="165"/>
      <c r="QD1068" s="165"/>
      <c r="QE1068" s="165"/>
      <c r="QF1068" s="165"/>
      <c r="QG1068" s="165"/>
      <c r="QH1068" s="165"/>
      <c r="QI1068" s="165"/>
      <c r="QJ1068" s="165"/>
      <c r="QK1068" s="165"/>
      <c r="QL1068" s="165"/>
      <c r="QM1068" s="165"/>
      <c r="QN1068" s="165"/>
      <c r="QO1068" s="165"/>
      <c r="QP1068" s="165"/>
      <c r="QQ1068" s="165"/>
      <c r="QR1068" s="165"/>
      <c r="QS1068" s="165"/>
      <c r="QT1068" s="165"/>
      <c r="QU1068" s="165"/>
      <c r="QV1068" s="165"/>
      <c r="QW1068" s="165"/>
      <c r="QX1068" s="165"/>
      <c r="QY1068" s="165"/>
      <c r="QZ1068" s="165"/>
      <c r="RA1068" s="165"/>
      <c r="RB1068" s="165"/>
      <c r="RC1068" s="165"/>
      <c r="RD1068" s="165"/>
      <c r="RE1068" s="165"/>
      <c r="RF1068" s="165"/>
      <c r="RG1068" s="165"/>
      <c r="RH1068" s="165"/>
      <c r="RI1068" s="165"/>
      <c r="RJ1068" s="165"/>
      <c r="RK1068" s="165"/>
      <c r="RL1068" s="165"/>
      <c r="RM1068" s="165"/>
      <c r="RN1068" s="165"/>
      <c r="RO1068" s="165"/>
      <c r="RP1068" s="165"/>
      <c r="RQ1068" s="165"/>
      <c r="RR1068" s="165"/>
      <c r="RS1068" s="165"/>
      <c r="RT1068" s="165"/>
      <c r="RU1068" s="165"/>
      <c r="RV1068" s="165"/>
      <c r="RW1068" s="165"/>
      <c r="RX1068" s="165"/>
      <c r="RY1068" s="165"/>
      <c r="RZ1068" s="165"/>
      <c r="SA1068" s="165"/>
      <c r="SB1068" s="165"/>
      <c r="SC1068" s="165"/>
      <c r="SD1068" s="165"/>
      <c r="SE1068" s="165"/>
      <c r="SF1068" s="165"/>
      <c r="SG1068" s="165"/>
      <c r="SH1068" s="165"/>
      <c r="SI1068" s="165"/>
      <c r="SJ1068" s="165"/>
      <c r="SK1068" s="165"/>
      <c r="SL1068" s="165"/>
      <c r="SM1068" s="165"/>
      <c r="SN1068" s="165"/>
      <c r="SO1068" s="165"/>
      <c r="SP1068" s="165"/>
      <c r="SQ1068" s="165"/>
      <c r="SR1068" s="165"/>
      <c r="SS1068" s="165"/>
      <c r="ST1068" s="165"/>
      <c r="SU1068" s="165"/>
      <c r="SV1068" s="165"/>
      <c r="SW1068" s="165"/>
      <c r="SX1068" s="165"/>
      <c r="SY1068" s="165"/>
      <c r="SZ1068" s="165"/>
      <c r="TA1068" s="165"/>
      <c r="TB1068" s="165"/>
      <c r="TC1068" s="165"/>
      <c r="TD1068" s="165"/>
      <c r="TE1068" s="165"/>
      <c r="TF1068" s="165"/>
      <c r="TG1068" s="165"/>
      <c r="TH1068" s="165"/>
      <c r="TI1068" s="165"/>
      <c r="TJ1068" s="165"/>
      <c r="TK1068" s="165"/>
      <c r="TL1068" s="165"/>
      <c r="TM1068" s="165"/>
      <c r="TN1068" s="165"/>
      <c r="TO1068" s="165"/>
      <c r="TP1068" s="165"/>
      <c r="TQ1068" s="165"/>
      <c r="TR1068" s="165"/>
      <c r="TS1068" s="165"/>
      <c r="TT1068" s="165"/>
      <c r="TU1068" s="165"/>
      <c r="TV1068" s="165"/>
      <c r="TW1068" s="165"/>
      <c r="TX1068" s="165"/>
      <c r="TY1068" s="165"/>
      <c r="TZ1068" s="165"/>
      <c r="UA1068" s="165"/>
      <c r="UB1068" s="165"/>
      <c r="UC1068" s="165"/>
      <c r="UD1068" s="165"/>
      <c r="UE1068" s="165"/>
      <c r="UF1068" s="165"/>
      <c r="UG1068" s="165"/>
      <c r="UH1068" s="165"/>
      <c r="UI1068" s="165"/>
      <c r="UJ1068" s="165"/>
      <c r="UK1068" s="165"/>
      <c r="UL1068" s="165"/>
      <c r="UM1068" s="165"/>
      <c r="UN1068" s="165"/>
      <c r="UO1068" s="165"/>
      <c r="UP1068" s="165"/>
      <c r="UQ1068" s="165"/>
      <c r="UR1068" s="165"/>
      <c r="US1068" s="165"/>
      <c r="UT1068" s="165"/>
      <c r="UU1068" s="165"/>
      <c r="UV1068" s="165"/>
      <c r="UW1068" s="165"/>
      <c r="UX1068" s="165"/>
      <c r="UY1068" s="165"/>
      <c r="UZ1068" s="165"/>
      <c r="VA1068" s="165"/>
      <c r="VB1068" s="165"/>
      <c r="VC1068" s="165"/>
      <c r="VD1068" s="165"/>
      <c r="VE1068" s="165"/>
      <c r="VF1068" s="165"/>
      <c r="VG1068" s="165"/>
      <c r="VH1068" s="165"/>
      <c r="VI1068" s="165"/>
      <c r="VJ1068" s="165"/>
      <c r="VK1068" s="165"/>
      <c r="VL1068" s="165"/>
      <c r="VM1068" s="165"/>
      <c r="VN1068" s="165"/>
      <c r="VO1068" s="165"/>
      <c r="VP1068" s="165"/>
      <c r="VQ1068" s="165"/>
      <c r="VR1068" s="165"/>
      <c r="VS1068" s="165"/>
      <c r="VT1068" s="165"/>
      <c r="VU1068" s="165"/>
      <c r="VV1068" s="165"/>
      <c r="VW1068" s="165"/>
      <c r="VX1068" s="165"/>
      <c r="VY1068" s="165"/>
      <c r="VZ1068" s="165"/>
      <c r="WA1068" s="165"/>
      <c r="WB1068" s="165"/>
      <c r="WC1068" s="165"/>
      <c r="WD1068" s="165"/>
      <c r="WE1068" s="165"/>
      <c r="WF1068" s="165"/>
      <c r="WG1068" s="165"/>
      <c r="WH1068" s="165"/>
      <c r="WI1068" s="165"/>
      <c r="WJ1068" s="165"/>
      <c r="WK1068" s="165"/>
      <c r="WL1068" s="165"/>
      <c r="WM1068" s="165"/>
      <c r="WN1068" s="165"/>
      <c r="WO1068" s="165"/>
      <c r="WP1068" s="165"/>
      <c r="WQ1068" s="165"/>
      <c r="WR1068" s="165"/>
      <c r="WS1068" s="165"/>
      <c r="WT1068" s="165"/>
      <c r="WU1068" s="165"/>
      <c r="WV1068" s="165"/>
      <c r="WW1068" s="165"/>
      <c r="WX1068" s="165"/>
      <c r="WY1068" s="165"/>
      <c r="WZ1068" s="165"/>
      <c r="XA1068" s="165"/>
      <c r="XB1068" s="165"/>
      <c r="XC1068" s="165"/>
      <c r="XD1068" s="165"/>
      <c r="XE1068" s="165"/>
      <c r="XF1068" s="165"/>
      <c r="XG1068" s="165"/>
      <c r="XH1068" s="165"/>
      <c r="XI1068" s="165"/>
      <c r="XJ1068" s="165"/>
      <c r="XK1068" s="165"/>
      <c r="XL1068" s="165"/>
      <c r="XM1068" s="165"/>
      <c r="XN1068" s="165"/>
      <c r="XO1068" s="165"/>
      <c r="XP1068" s="165"/>
      <c r="XQ1068" s="165"/>
      <c r="XR1068" s="165"/>
      <c r="XS1068" s="165"/>
      <c r="XT1068" s="165"/>
      <c r="XU1068" s="165"/>
      <c r="XV1068" s="165"/>
      <c r="XW1068" s="165"/>
      <c r="XX1068" s="165"/>
      <c r="XY1068" s="165"/>
      <c r="XZ1068" s="165"/>
      <c r="YA1068" s="165"/>
      <c r="YB1068" s="165"/>
      <c r="YC1068" s="165"/>
      <c r="YD1068" s="165"/>
      <c r="YE1068" s="165"/>
      <c r="YF1068" s="165"/>
      <c r="YG1068" s="165"/>
      <c r="YH1068" s="165"/>
      <c r="YI1068" s="165"/>
      <c r="YJ1068" s="165"/>
      <c r="YK1068" s="165"/>
      <c r="YL1068" s="165"/>
      <c r="YM1068" s="165"/>
      <c r="YN1068" s="165"/>
      <c r="YO1068" s="165"/>
      <c r="YP1068" s="165"/>
      <c r="YQ1068" s="165"/>
      <c r="YR1068" s="165"/>
      <c r="YS1068" s="165"/>
      <c r="YT1068" s="165"/>
      <c r="YU1068" s="165"/>
      <c r="YV1068" s="165"/>
      <c r="YW1068" s="165"/>
      <c r="YX1068" s="165"/>
      <c r="YY1068" s="165"/>
      <c r="YZ1068" s="165"/>
      <c r="ZA1068" s="165"/>
      <c r="ZB1068" s="165"/>
      <c r="ZC1068" s="165"/>
      <c r="ZD1068" s="165"/>
      <c r="ZE1068" s="165"/>
      <c r="ZF1068" s="165"/>
      <c r="ZG1068" s="165"/>
      <c r="ZH1068" s="165"/>
      <c r="ZI1068" s="165"/>
      <c r="ZJ1068" s="165"/>
      <c r="ZK1068" s="165"/>
      <c r="ZL1068" s="165"/>
      <c r="ZM1068" s="165"/>
      <c r="ZN1068" s="165"/>
      <c r="ZO1068" s="165"/>
      <c r="ZP1068" s="165"/>
      <c r="ZQ1068" s="165"/>
      <c r="ZR1068" s="165"/>
      <c r="ZS1068" s="165"/>
      <c r="ZT1068" s="165"/>
      <c r="ZU1068" s="165"/>
      <c r="ZV1068" s="165"/>
      <c r="ZW1068" s="165"/>
      <c r="ZX1068" s="165"/>
      <c r="ZY1068" s="165"/>
      <c r="ZZ1068" s="165"/>
      <c r="AAA1068" s="165"/>
      <c r="AAB1068" s="165"/>
      <c r="AAC1068" s="165"/>
      <c r="AAD1068" s="165"/>
      <c r="AAE1068" s="165"/>
      <c r="AAF1068" s="165"/>
      <c r="AAG1068" s="165"/>
      <c r="AAH1068" s="165"/>
      <c r="AAI1068" s="165"/>
      <c r="AAJ1068" s="165"/>
      <c r="AAK1068" s="165"/>
      <c r="AAL1068" s="165"/>
      <c r="AAM1068" s="165"/>
      <c r="AAN1068" s="165"/>
      <c r="AAO1068" s="165"/>
      <c r="AAP1068" s="165"/>
      <c r="AAQ1068" s="165"/>
      <c r="AAR1068" s="165"/>
      <c r="AAS1068" s="165"/>
      <c r="AAT1068" s="165"/>
      <c r="AAU1068" s="165"/>
      <c r="AAV1068" s="165"/>
      <c r="AAW1068" s="165"/>
      <c r="AAX1068" s="165"/>
      <c r="AAY1068" s="165"/>
      <c r="AAZ1068" s="165"/>
      <c r="ABA1068" s="165"/>
      <c r="ABB1068" s="165"/>
      <c r="ABC1068" s="165"/>
      <c r="ABD1068" s="165"/>
      <c r="ABE1068" s="165"/>
      <c r="ABF1068" s="165"/>
      <c r="ABG1068" s="165"/>
      <c r="ABH1068" s="165"/>
      <c r="ABI1068" s="165"/>
      <c r="ABJ1068" s="165"/>
      <c r="ABK1068" s="165"/>
      <c r="ABL1068" s="165"/>
      <c r="ABM1068" s="165"/>
      <c r="ABN1068" s="165"/>
      <c r="ABO1068" s="165"/>
      <c r="ABP1068" s="165"/>
      <c r="ABQ1068" s="165"/>
      <c r="ABR1068" s="165"/>
      <c r="ABS1068" s="165"/>
      <c r="ABT1068" s="165"/>
      <c r="ABU1068" s="165"/>
      <c r="ABV1068" s="165"/>
      <c r="ABW1068" s="165"/>
      <c r="ABX1068" s="165"/>
      <c r="ABY1068" s="165"/>
      <c r="ABZ1068" s="165"/>
      <c r="ACA1068" s="165"/>
      <c r="ACB1068" s="165"/>
      <c r="ACC1068" s="165"/>
      <c r="ACD1068" s="165"/>
      <c r="ACE1068" s="165"/>
      <c r="ACF1068" s="165"/>
      <c r="ACG1068" s="165"/>
      <c r="ACH1068" s="165"/>
      <c r="ACI1068" s="165"/>
      <c r="ACJ1068" s="165"/>
      <c r="ACK1068" s="165"/>
      <c r="ACL1068" s="165"/>
      <c r="ACM1068" s="165"/>
      <c r="ACN1068" s="165"/>
      <c r="ACO1068" s="165"/>
      <c r="ACP1068" s="165"/>
      <c r="ACQ1068" s="165"/>
      <c r="ACR1068" s="165"/>
      <c r="ACS1068" s="165"/>
      <c r="ACT1068" s="165"/>
      <c r="ACU1068" s="165"/>
      <c r="ACV1068" s="165"/>
      <c r="ACW1068" s="165"/>
      <c r="ACX1068" s="165"/>
      <c r="ACY1068" s="165"/>
      <c r="ACZ1068" s="165"/>
      <c r="ADA1068" s="165"/>
      <c r="ADB1068" s="165"/>
      <c r="ADC1068" s="165"/>
      <c r="ADD1068" s="165"/>
      <c r="ADE1068" s="165"/>
      <c r="ADF1068" s="165"/>
      <c r="ADG1068" s="165"/>
      <c r="ADH1068" s="165"/>
      <c r="ADI1068" s="165"/>
      <c r="ADJ1068" s="165"/>
      <c r="ADK1068" s="165"/>
      <c r="ADL1068" s="165"/>
      <c r="ADM1068" s="165"/>
      <c r="ADN1068" s="165"/>
      <c r="ADO1068" s="165"/>
      <c r="ADP1068" s="165"/>
      <c r="ADQ1068" s="165"/>
      <c r="ADR1068" s="165"/>
      <c r="ADS1068" s="165"/>
      <c r="ADT1068" s="165"/>
      <c r="ADU1068" s="165"/>
      <c r="ADV1068" s="165"/>
      <c r="ADW1068" s="165"/>
      <c r="ADX1068" s="165"/>
      <c r="ADY1068" s="165"/>
      <c r="ADZ1068" s="165"/>
      <c r="AEA1068" s="165"/>
      <c r="AEB1068" s="165"/>
      <c r="AEC1068" s="165"/>
      <c r="AED1068" s="165"/>
      <c r="AEE1068" s="165"/>
      <c r="AEF1068" s="165"/>
      <c r="AEG1068" s="165"/>
      <c r="AEH1068" s="165"/>
      <c r="AEI1068" s="165"/>
      <c r="AEJ1068" s="165"/>
      <c r="AEK1068" s="165"/>
      <c r="AEL1068" s="165"/>
      <c r="AEM1068" s="165"/>
      <c r="AEN1068" s="165"/>
      <c r="AEO1068" s="165"/>
      <c r="AEP1068" s="165"/>
      <c r="AEQ1068" s="165"/>
      <c r="AER1068" s="165"/>
      <c r="AES1068" s="165"/>
      <c r="AET1068" s="165"/>
      <c r="AEU1068" s="165"/>
      <c r="AEV1068" s="165"/>
      <c r="AEW1068" s="165"/>
      <c r="AEX1068" s="165"/>
      <c r="AEY1068" s="165"/>
      <c r="AEZ1068" s="165"/>
      <c r="AFA1068" s="165"/>
      <c r="AFB1068" s="165"/>
      <c r="AFC1068" s="165"/>
      <c r="AFD1068" s="165"/>
      <c r="AFE1068" s="165"/>
      <c r="AFF1068" s="165"/>
      <c r="AFG1068" s="165"/>
      <c r="AFH1068" s="165"/>
      <c r="AFI1068" s="165"/>
      <c r="AFJ1068" s="165"/>
      <c r="AFK1068" s="165"/>
      <c r="AFL1068" s="165"/>
      <c r="AFM1068" s="165"/>
      <c r="AFN1068" s="165"/>
      <c r="AFO1068" s="165"/>
      <c r="AFP1068" s="165"/>
      <c r="AFQ1068" s="165"/>
      <c r="AFR1068" s="165"/>
      <c r="AFS1068" s="165"/>
      <c r="AFT1068" s="165"/>
      <c r="AFU1068" s="165"/>
      <c r="AFV1068" s="165"/>
      <c r="AFW1068" s="165"/>
      <c r="AFX1068" s="165"/>
      <c r="AFY1068" s="165"/>
      <c r="AFZ1068" s="165"/>
      <c r="AGA1068" s="165"/>
      <c r="AGB1068" s="165"/>
      <c r="AGC1068" s="165"/>
      <c r="AGD1068" s="165"/>
      <c r="AGE1068" s="165"/>
      <c r="AGF1068" s="165"/>
      <c r="AGG1068" s="165"/>
      <c r="AGH1068" s="165"/>
      <c r="AGI1068" s="165"/>
      <c r="AGJ1068" s="165"/>
      <c r="AGK1068" s="165"/>
      <c r="AGL1068" s="165"/>
      <c r="AGM1068" s="165"/>
      <c r="AGN1068" s="165"/>
      <c r="AGO1068" s="165"/>
      <c r="AGP1068" s="165"/>
      <c r="AGQ1068" s="165"/>
      <c r="AGR1068" s="165"/>
      <c r="AGS1068" s="165"/>
      <c r="AGT1068" s="165"/>
      <c r="AGU1068" s="165"/>
      <c r="AGV1068" s="165"/>
      <c r="AGW1068" s="165"/>
      <c r="AGX1068" s="165"/>
      <c r="AGY1068" s="165"/>
      <c r="AGZ1068" s="165"/>
      <c r="AHA1068" s="165"/>
      <c r="AHB1068" s="165"/>
      <c r="AHC1068" s="165"/>
      <c r="AHD1068" s="165"/>
      <c r="AHE1068" s="165"/>
      <c r="AHF1068" s="165"/>
      <c r="AHG1068" s="165"/>
      <c r="AHH1068" s="165"/>
      <c r="AHI1068" s="165"/>
      <c r="AHJ1068" s="165"/>
      <c r="AHK1068" s="165"/>
      <c r="AHL1068" s="165"/>
      <c r="AHM1068" s="165"/>
      <c r="AHN1068" s="165"/>
      <c r="AHO1068" s="165"/>
      <c r="AHP1068" s="165"/>
      <c r="AHQ1068" s="165"/>
      <c r="AHR1068" s="165"/>
      <c r="AHS1068" s="165"/>
      <c r="AHT1068" s="165"/>
      <c r="AHU1068" s="165"/>
      <c r="AHV1068" s="165"/>
      <c r="AHW1068" s="165"/>
      <c r="AHX1068" s="165"/>
      <c r="AHY1068" s="165"/>
      <c r="AHZ1068" s="165"/>
      <c r="AIA1068" s="165"/>
      <c r="AIB1068" s="165"/>
      <c r="AIC1068" s="165"/>
      <c r="AID1068" s="165"/>
      <c r="AIE1068" s="165"/>
      <c r="AIF1068" s="165"/>
      <c r="AIG1068" s="165"/>
      <c r="AIH1068" s="165"/>
      <c r="AII1068" s="165"/>
      <c r="AIJ1068" s="165"/>
      <c r="AIK1068" s="165"/>
      <c r="AIL1068" s="165"/>
      <c r="AIM1068" s="165"/>
      <c r="AIN1068" s="165"/>
      <c r="AIO1068" s="165"/>
      <c r="AIP1068" s="165"/>
      <c r="AIQ1068" s="165"/>
      <c r="AIR1068" s="165"/>
      <c r="AIS1068" s="165"/>
      <c r="AIT1068" s="165"/>
      <c r="AIU1068" s="165"/>
      <c r="AIV1068" s="165"/>
      <c r="AIW1068" s="165"/>
      <c r="AIX1068" s="165"/>
      <c r="AIY1068" s="165"/>
      <c r="AIZ1068" s="165"/>
      <c r="AJA1068" s="165"/>
      <c r="AJB1068" s="165"/>
      <c r="AJC1068" s="165"/>
      <c r="AJD1068" s="165"/>
      <c r="AJE1068" s="165"/>
      <c r="AJF1068" s="165"/>
      <c r="AJG1068" s="165"/>
      <c r="AJH1068" s="165"/>
      <c r="AJI1068" s="165"/>
      <c r="AJJ1068" s="165"/>
      <c r="AJK1068" s="165"/>
      <c r="AJL1068" s="165"/>
      <c r="AJM1068" s="165"/>
      <c r="AJN1068" s="165"/>
      <c r="AJO1068" s="165"/>
      <c r="AJP1068" s="165"/>
      <c r="AJQ1068" s="165"/>
      <c r="AJR1068" s="165"/>
      <c r="AJS1068" s="165"/>
      <c r="AJT1068" s="165"/>
      <c r="AJU1068" s="165"/>
      <c r="AJV1068" s="165"/>
      <c r="AJW1068" s="165"/>
      <c r="AJX1068" s="165"/>
      <c r="AJY1068" s="165"/>
      <c r="AJZ1068" s="165"/>
      <c r="AKA1068" s="165"/>
      <c r="AKB1068" s="165"/>
      <c r="AKC1068" s="165"/>
      <c r="AKD1068" s="165"/>
      <c r="AKE1068" s="165"/>
      <c r="AKF1068" s="165"/>
      <c r="AKG1068" s="165"/>
      <c r="AKH1068" s="165"/>
      <c r="AKI1068" s="165"/>
      <c r="AKJ1068" s="165"/>
      <c r="AKK1068" s="165"/>
      <c r="AKL1068" s="165"/>
      <c r="AKM1068" s="165"/>
      <c r="AKN1068" s="165"/>
      <c r="AKO1068" s="165"/>
      <c r="AKP1068" s="165"/>
      <c r="AKQ1068" s="165"/>
      <c r="AKR1068" s="165"/>
      <c r="AKS1068" s="165"/>
      <c r="AKT1068" s="165"/>
      <c r="AKU1068" s="165"/>
      <c r="AKV1068" s="165"/>
      <c r="AKW1068" s="165"/>
      <c r="AKX1068" s="165"/>
      <c r="AKY1068" s="165"/>
      <c r="AKZ1068" s="165"/>
      <c r="ALA1068" s="165"/>
      <c r="ALB1068" s="165"/>
      <c r="ALC1068" s="165"/>
      <c r="ALD1068" s="165"/>
      <c r="ALE1068" s="165"/>
      <c r="ALF1068" s="165"/>
      <c r="ALG1068" s="165"/>
      <c r="ALH1068" s="165"/>
      <c r="ALI1068" s="165"/>
      <c r="ALJ1068" s="165"/>
      <c r="ALK1068" s="165"/>
      <c r="ALL1068" s="165"/>
      <c r="ALM1068" s="165"/>
      <c r="ALN1068" s="165"/>
      <c r="ALO1068" s="165"/>
      <c r="ALP1068" s="165"/>
      <c r="ALQ1068" s="165"/>
      <c r="ALR1068" s="165"/>
      <c r="ALS1068" s="165"/>
      <c r="ALT1068" s="165"/>
      <c r="ALU1068" s="165"/>
      <c r="ALV1068" s="165"/>
      <c r="ALW1068" s="165"/>
      <c r="ALX1068" s="165"/>
      <c r="ALY1068" s="165"/>
      <c r="ALZ1068" s="165"/>
      <c r="AMA1068" s="165"/>
      <c r="AMB1068" s="165"/>
      <c r="AMC1068" s="165"/>
      <c r="AMD1068" s="165"/>
      <c r="AME1068" s="165"/>
      <c r="AMF1068" s="165"/>
      <c r="AMG1068" s="165"/>
      <c r="AMH1068" s="165"/>
      <c r="AMI1068" s="165"/>
      <c r="AMJ1068" s="165"/>
    </row>
    <row r="1069" spans="1:1025" ht="24" hidden="1">
      <c r="B106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9" s="41" t="s">
        <v>14</v>
      </c>
      <c r="D1069" s="41">
        <v>90776</v>
      </c>
      <c r="E1069" s="36">
        <v>0.25</v>
      </c>
      <c r="F10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69" s="36">
        <f ca="1">ROUND(E1069*G1069,2)</f>
        <v>6.74</v>
      </c>
      <c r="I1069" s="87"/>
      <c r="J1069" s="93"/>
      <c r="K1069" s="15" t="str">
        <f t="shared" si="103"/>
        <v>SEDUC E 58</v>
      </c>
      <c r="L1069" s="15" t="e">
        <f>VLOOKUP(K1069,[3]Matriz!$A:$B,2,FALSE)</f>
        <v>#N/A</v>
      </c>
    </row>
    <row r="1070" spans="1:1025" ht="24" hidden="1">
      <c r="B10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0" s="41" t="s">
        <v>14</v>
      </c>
      <c r="D1070" s="41">
        <v>88279</v>
      </c>
      <c r="E1070" s="36">
        <v>0.25</v>
      </c>
      <c r="F10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70" s="36">
        <f ca="1">ROUND(E1070*G1070,2)</f>
        <v>6.39</v>
      </c>
      <c r="I1070" s="87"/>
      <c r="J1070" s="93"/>
      <c r="K1070" s="15" t="str">
        <f t="shared" si="103"/>
        <v>SEDUC E 58</v>
      </c>
      <c r="L1070" s="15" t="e">
        <f>VLOOKUP(K1070,[3]Matriz!$A:$B,2,FALSE)</f>
        <v>#N/A</v>
      </c>
    </row>
    <row r="1071" spans="1:1025" hidden="1">
      <c r="B10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1" s="41" t="s">
        <v>14</v>
      </c>
      <c r="D1071" s="41">
        <v>88316</v>
      </c>
      <c r="E1071" s="36">
        <v>0.25</v>
      </c>
      <c r="F10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71" s="36">
        <f ca="1">ROUND(E1071*G1071,2)</f>
        <v>4.17</v>
      </c>
      <c r="I1071" s="87"/>
      <c r="J1071" s="93"/>
      <c r="K1071" s="15" t="str">
        <f t="shared" si="103"/>
        <v>SEDUC E 58</v>
      </c>
      <c r="L1071" s="15" t="e">
        <f>VLOOKUP(K1071,[3]Matriz!$A:$B,2,FALSE)</f>
        <v>#N/A</v>
      </c>
    </row>
    <row r="1072" spans="1:1025" hidden="1">
      <c r="B10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2" s="41" t="s">
        <v>42</v>
      </c>
      <c r="D1072" s="41">
        <v>1</v>
      </c>
      <c r="E1072" s="36">
        <v>0.15</v>
      </c>
      <c r="F10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2" s="36">
        <f ca="1">ROUND(E1072*G1072,2)</f>
        <v>0.1</v>
      </c>
      <c r="I1072" s="87"/>
      <c r="J1072" s="93"/>
      <c r="K1072" s="15" t="str">
        <f t="shared" si="103"/>
        <v>SEDUC E 58</v>
      </c>
      <c r="L1072" s="15" t="e">
        <f>VLOOKUP(K1072,[3]Matriz!$A:$B,2,FALSE)</f>
        <v>#N/A</v>
      </c>
    </row>
    <row r="1073" spans="1:1025" hidden="1">
      <c r="A1073" s="39">
        <f ca="1">H1073</f>
        <v>17.399999999999999</v>
      </c>
      <c r="B1073" s="40" t="s">
        <v>15</v>
      </c>
      <c r="C1073" s="41"/>
      <c r="D1073" s="41"/>
      <c r="E1073" s="36"/>
      <c r="F1073" s="36"/>
      <c r="G1073" s="36"/>
      <c r="H1073" s="69">
        <f ca="1">SUM(H1069:H1072)</f>
        <v>17.399999999999999</v>
      </c>
      <c r="I1073" s="87" t="str">
        <f>A1067</f>
        <v>SEDUC E 58</v>
      </c>
      <c r="J1073" s="107">
        <f ca="1">H1073</f>
        <v>17.399999999999999</v>
      </c>
      <c r="K1073" s="15" t="str">
        <f>I1073</f>
        <v>SEDUC E 58</v>
      </c>
      <c r="L1073" s="15" t="e">
        <f>VLOOKUP(K1073,[3]Matriz!$A:$B,2,FALSE)</f>
        <v>#N/A</v>
      </c>
    </row>
    <row r="1074" spans="1:1025" hidden="1">
      <c r="B1074" s="146"/>
      <c r="C1074" s="147"/>
      <c r="D1074" s="147"/>
      <c r="E1074" s="146"/>
      <c r="F1074" s="146"/>
      <c r="G1074" s="146"/>
      <c r="H1074" s="148"/>
      <c r="I1074" s="87"/>
      <c r="J1074" s="93"/>
      <c r="K1074" s="15" t="str">
        <f t="shared" si="103"/>
        <v>SEDUC E 58</v>
      </c>
      <c r="L1074" s="15" t="e">
        <f>VLOOKUP(K1074,[3]Matriz!$A:$B,2,FALSE)</f>
        <v>#N/A</v>
      </c>
    </row>
    <row r="1075" spans="1:1025" ht="20.25" hidden="1">
      <c r="B1075" s="354" t="str">
        <f>A1076</f>
        <v>SEDUC E 59</v>
      </c>
      <c r="C1075" s="355"/>
      <c r="D1075" s="355"/>
      <c r="E1075" s="355"/>
      <c r="F1075" s="355"/>
      <c r="G1075" s="355"/>
      <c r="H1075" s="356"/>
      <c r="I1075" s="87"/>
      <c r="J1075" s="93"/>
      <c r="K1075" s="85" t="str">
        <f>B1075</f>
        <v>SEDUC E 59</v>
      </c>
      <c r="L1075" s="15" t="e">
        <f>VLOOKUP(K1075,[3]Matriz!$A:$B,2,FALSE)</f>
        <v>#N/A</v>
      </c>
      <c r="AMK1075" s="15"/>
    </row>
    <row r="1076" spans="1:1025" hidden="1">
      <c r="A1076" s="26" t="s">
        <v>169</v>
      </c>
      <c r="B1076" s="372" t="s">
        <v>170</v>
      </c>
      <c r="C1076" s="373"/>
      <c r="D1076" s="373"/>
      <c r="E1076" s="373"/>
      <c r="F1076" s="374"/>
      <c r="G1076" s="71" t="s">
        <v>5</v>
      </c>
      <c r="H1076" s="259" t="s">
        <v>155</v>
      </c>
      <c r="I1076" s="87"/>
      <c r="J1076" s="93"/>
      <c r="K1076" s="15" t="str">
        <f t="shared" ref="K1076:K1083" si="104">K1075</f>
        <v>SEDUC E 59</v>
      </c>
      <c r="L1076" s="15" t="e">
        <f>VLOOKUP(K1076,[3]Matriz!$A:$B,2,FALSE)</f>
        <v>#N/A</v>
      </c>
    </row>
    <row r="1077" spans="1:1025" s="14" customFormat="1" hidden="1">
      <c r="B1077" s="29" t="s">
        <v>7</v>
      </c>
      <c r="C1077" s="29" t="s">
        <v>8</v>
      </c>
      <c r="D1077" s="29" t="s">
        <v>9</v>
      </c>
      <c r="E1077" s="29" t="s">
        <v>10</v>
      </c>
      <c r="F1077" s="29" t="s">
        <v>11</v>
      </c>
      <c r="G1077" s="72" t="s">
        <v>12</v>
      </c>
      <c r="H1077" s="29" t="s">
        <v>13</v>
      </c>
      <c r="I1077" s="166"/>
      <c r="J1077" s="167"/>
      <c r="K1077" s="15" t="str">
        <f t="shared" si="104"/>
        <v>SEDUC E 59</v>
      </c>
      <c r="L1077" s="15" t="e">
        <f>VLOOKUP(K1077,[3]Matriz!$A:$B,2,FALSE)</f>
        <v>#N/A</v>
      </c>
      <c r="M1077" s="165"/>
      <c r="N1077" s="165"/>
      <c r="O1077" s="165"/>
      <c r="P1077" s="165"/>
      <c r="Q1077" s="165"/>
      <c r="R1077" s="165"/>
      <c r="S1077" s="165"/>
      <c r="T1077" s="165"/>
      <c r="U1077" s="165"/>
      <c r="V1077" s="165"/>
      <c r="W1077" s="165"/>
      <c r="X1077" s="165"/>
      <c r="Y1077" s="165"/>
      <c r="Z1077" s="165"/>
      <c r="AA1077" s="165"/>
      <c r="AB1077" s="165"/>
      <c r="AC1077" s="165"/>
      <c r="AD1077" s="165"/>
      <c r="AE1077" s="165"/>
      <c r="AF1077" s="165"/>
      <c r="AG1077" s="165"/>
      <c r="AH1077" s="165"/>
      <c r="AI1077" s="165"/>
      <c r="AJ1077" s="165"/>
      <c r="AK1077" s="165"/>
      <c r="AL1077" s="165"/>
      <c r="AM1077" s="165"/>
      <c r="AN1077" s="165"/>
      <c r="AO1077" s="165"/>
      <c r="AP1077" s="165"/>
      <c r="AQ1077" s="165"/>
      <c r="AR1077" s="165"/>
      <c r="AS1077" s="165"/>
      <c r="AT1077" s="165"/>
      <c r="AU1077" s="165"/>
      <c r="AV1077" s="165"/>
      <c r="AW1077" s="165"/>
      <c r="AX1077" s="165"/>
      <c r="AY1077" s="165"/>
      <c r="AZ1077" s="165"/>
      <c r="BA1077" s="165"/>
      <c r="BB1077" s="165"/>
      <c r="BC1077" s="165"/>
      <c r="BD1077" s="165"/>
      <c r="BE1077" s="165"/>
      <c r="BF1077" s="165"/>
      <c r="BG1077" s="165"/>
      <c r="BH1077" s="165"/>
      <c r="BI1077" s="165"/>
      <c r="BJ1077" s="165"/>
      <c r="BK1077" s="165"/>
      <c r="BL1077" s="165"/>
      <c r="BM1077" s="165"/>
      <c r="BN1077" s="165"/>
      <c r="BO1077" s="165"/>
      <c r="BP1077" s="165"/>
      <c r="BQ1077" s="165"/>
      <c r="BR1077" s="165"/>
      <c r="BS1077" s="165"/>
      <c r="BT1077" s="165"/>
      <c r="BU1077" s="165"/>
      <c r="BV1077" s="165"/>
      <c r="BW1077" s="165"/>
      <c r="BX1077" s="165"/>
      <c r="BY1077" s="165"/>
      <c r="BZ1077" s="165"/>
      <c r="CA1077" s="165"/>
      <c r="CB1077" s="165"/>
      <c r="CC1077" s="165"/>
      <c r="CD1077" s="165"/>
      <c r="CE1077" s="165"/>
      <c r="CF1077" s="165"/>
      <c r="CG1077" s="165"/>
      <c r="CH1077" s="165"/>
      <c r="CI1077" s="165"/>
      <c r="CJ1077" s="165"/>
      <c r="CK1077" s="165"/>
      <c r="CL1077" s="165"/>
      <c r="CM1077" s="165"/>
      <c r="CN1077" s="165"/>
      <c r="CO1077" s="165"/>
      <c r="CP1077" s="165"/>
      <c r="CQ1077" s="165"/>
      <c r="CR1077" s="165"/>
      <c r="CS1077" s="165"/>
      <c r="CT1077" s="165"/>
      <c r="CU1077" s="165"/>
      <c r="CV1077" s="165"/>
      <c r="CW1077" s="165"/>
      <c r="CX1077" s="165"/>
      <c r="CY1077" s="165"/>
      <c r="CZ1077" s="165"/>
      <c r="DA1077" s="165"/>
      <c r="DB1077" s="165"/>
      <c r="DC1077" s="165"/>
      <c r="DD1077" s="165"/>
      <c r="DE1077" s="165"/>
      <c r="DF1077" s="165"/>
      <c r="DG1077" s="165"/>
      <c r="DH1077" s="165"/>
      <c r="DI1077" s="165"/>
      <c r="DJ1077" s="165"/>
      <c r="DK1077" s="165"/>
      <c r="DL1077" s="165"/>
      <c r="DM1077" s="165"/>
      <c r="DN1077" s="165"/>
      <c r="DO1077" s="165"/>
      <c r="DP1077" s="165"/>
      <c r="DQ1077" s="165"/>
      <c r="DR1077" s="165"/>
      <c r="DS1077" s="165"/>
      <c r="DT1077" s="165"/>
      <c r="DU1077" s="165"/>
      <c r="DV1077" s="165"/>
      <c r="DW1077" s="165"/>
      <c r="DX1077" s="165"/>
      <c r="DY1077" s="165"/>
      <c r="DZ1077" s="165"/>
      <c r="EA1077" s="165"/>
      <c r="EB1077" s="165"/>
      <c r="EC1077" s="165"/>
      <c r="ED1077" s="165"/>
      <c r="EE1077" s="165"/>
      <c r="EF1077" s="165"/>
      <c r="EG1077" s="165"/>
      <c r="EH1077" s="165"/>
      <c r="EI1077" s="165"/>
      <c r="EJ1077" s="165"/>
      <c r="EK1077" s="165"/>
      <c r="EL1077" s="165"/>
      <c r="EM1077" s="165"/>
      <c r="EN1077" s="165"/>
      <c r="EO1077" s="165"/>
      <c r="EP1077" s="165"/>
      <c r="EQ1077" s="165"/>
      <c r="ER1077" s="165"/>
      <c r="ES1077" s="165"/>
      <c r="ET1077" s="165"/>
      <c r="EU1077" s="165"/>
      <c r="EV1077" s="165"/>
      <c r="EW1077" s="165"/>
      <c r="EX1077" s="165"/>
      <c r="EY1077" s="165"/>
      <c r="EZ1077" s="165"/>
      <c r="FA1077" s="165"/>
      <c r="FB1077" s="165"/>
      <c r="FC1077" s="165"/>
      <c r="FD1077" s="165"/>
      <c r="FE1077" s="165"/>
      <c r="FF1077" s="165"/>
      <c r="FG1077" s="165"/>
      <c r="FH1077" s="165"/>
      <c r="FI1077" s="165"/>
      <c r="FJ1077" s="165"/>
      <c r="FK1077" s="165"/>
      <c r="FL1077" s="165"/>
      <c r="FM1077" s="165"/>
      <c r="FN1077" s="165"/>
      <c r="FO1077" s="165"/>
      <c r="FP1077" s="165"/>
      <c r="FQ1077" s="165"/>
      <c r="FR1077" s="165"/>
      <c r="FS1077" s="165"/>
      <c r="FT1077" s="165"/>
      <c r="FU1077" s="165"/>
      <c r="FV1077" s="165"/>
      <c r="FW1077" s="165"/>
      <c r="FX1077" s="165"/>
      <c r="FY1077" s="165"/>
      <c r="FZ1077" s="165"/>
      <c r="GA1077" s="165"/>
      <c r="GB1077" s="165"/>
      <c r="GC1077" s="165"/>
      <c r="GD1077" s="165"/>
      <c r="GE1077" s="165"/>
      <c r="GF1077" s="165"/>
      <c r="GG1077" s="165"/>
      <c r="GH1077" s="165"/>
      <c r="GI1077" s="165"/>
      <c r="GJ1077" s="165"/>
      <c r="GK1077" s="165"/>
      <c r="GL1077" s="165"/>
      <c r="GM1077" s="165"/>
      <c r="GN1077" s="165"/>
      <c r="GO1077" s="165"/>
      <c r="GP1077" s="165"/>
      <c r="GQ1077" s="165"/>
      <c r="GR1077" s="165"/>
      <c r="GS1077" s="165"/>
      <c r="GT1077" s="165"/>
      <c r="GU1077" s="165"/>
      <c r="GV1077" s="165"/>
      <c r="GW1077" s="165"/>
      <c r="GX1077" s="165"/>
      <c r="GY1077" s="165"/>
      <c r="GZ1077" s="165"/>
      <c r="HA1077" s="165"/>
      <c r="HB1077" s="165"/>
      <c r="HC1077" s="165"/>
      <c r="HD1077" s="165"/>
      <c r="HE1077" s="165"/>
      <c r="HF1077" s="165"/>
      <c r="HG1077" s="165"/>
      <c r="HH1077" s="165"/>
      <c r="HI1077" s="165"/>
      <c r="HJ1077" s="165"/>
      <c r="HK1077" s="165"/>
      <c r="HL1077" s="165"/>
      <c r="HM1077" s="165"/>
      <c r="HN1077" s="165"/>
      <c r="HO1077" s="165"/>
      <c r="HP1077" s="165"/>
      <c r="HQ1077" s="165"/>
      <c r="HR1077" s="165"/>
      <c r="HS1077" s="165"/>
      <c r="HT1077" s="165"/>
      <c r="HU1077" s="165"/>
      <c r="HV1077" s="165"/>
      <c r="HW1077" s="165"/>
      <c r="HX1077" s="165"/>
      <c r="HY1077" s="165"/>
      <c r="HZ1077" s="165"/>
      <c r="IA1077" s="165"/>
      <c r="IB1077" s="165"/>
      <c r="IC1077" s="165"/>
      <c r="ID1077" s="165"/>
      <c r="IE1077" s="165"/>
      <c r="IF1077" s="165"/>
      <c r="IG1077" s="165"/>
      <c r="IH1077" s="165"/>
      <c r="II1077" s="165"/>
      <c r="IJ1077" s="165"/>
      <c r="IK1077" s="165"/>
      <c r="IL1077" s="165"/>
      <c r="IM1077" s="165"/>
      <c r="IN1077" s="165"/>
      <c r="IO1077" s="165"/>
      <c r="IP1077" s="165"/>
      <c r="IQ1077" s="165"/>
      <c r="IR1077" s="165"/>
      <c r="IS1077" s="165"/>
      <c r="IT1077" s="165"/>
      <c r="IU1077" s="165"/>
      <c r="IV1077" s="165"/>
      <c r="IW1077" s="165"/>
      <c r="IX1077" s="165"/>
      <c r="IY1077" s="165"/>
      <c r="IZ1077" s="165"/>
      <c r="JA1077" s="165"/>
      <c r="JB1077" s="165"/>
      <c r="JC1077" s="165"/>
      <c r="JD1077" s="165"/>
      <c r="JE1077" s="165"/>
      <c r="JF1077" s="165"/>
      <c r="JG1077" s="165"/>
      <c r="JH1077" s="165"/>
      <c r="JI1077" s="165"/>
      <c r="JJ1077" s="165"/>
      <c r="JK1077" s="165"/>
      <c r="JL1077" s="165"/>
      <c r="JM1077" s="165"/>
      <c r="JN1077" s="165"/>
      <c r="JO1077" s="165"/>
      <c r="JP1077" s="165"/>
      <c r="JQ1077" s="165"/>
      <c r="JR1077" s="165"/>
      <c r="JS1077" s="165"/>
      <c r="JT1077" s="165"/>
      <c r="JU1077" s="165"/>
      <c r="JV1077" s="165"/>
      <c r="JW1077" s="165"/>
      <c r="JX1077" s="165"/>
      <c r="JY1077" s="165"/>
      <c r="JZ1077" s="165"/>
      <c r="KA1077" s="165"/>
      <c r="KB1077" s="165"/>
      <c r="KC1077" s="165"/>
      <c r="KD1077" s="165"/>
      <c r="KE1077" s="165"/>
      <c r="KF1077" s="165"/>
      <c r="KG1077" s="165"/>
      <c r="KH1077" s="165"/>
      <c r="KI1077" s="165"/>
      <c r="KJ1077" s="165"/>
      <c r="KK1077" s="165"/>
      <c r="KL1077" s="165"/>
      <c r="KM1077" s="165"/>
      <c r="KN1077" s="165"/>
      <c r="KO1077" s="165"/>
      <c r="KP1077" s="165"/>
      <c r="KQ1077" s="165"/>
      <c r="KR1077" s="165"/>
      <c r="KS1077" s="165"/>
      <c r="KT1077" s="165"/>
      <c r="KU1077" s="165"/>
      <c r="KV1077" s="165"/>
      <c r="KW1077" s="165"/>
      <c r="KX1077" s="165"/>
      <c r="KY1077" s="165"/>
      <c r="KZ1077" s="165"/>
      <c r="LA1077" s="165"/>
      <c r="LB1077" s="165"/>
      <c r="LC1077" s="165"/>
      <c r="LD1077" s="165"/>
      <c r="LE1077" s="165"/>
      <c r="LF1077" s="165"/>
      <c r="LG1077" s="165"/>
      <c r="LH1077" s="165"/>
      <c r="LI1077" s="165"/>
      <c r="LJ1077" s="165"/>
      <c r="LK1077" s="165"/>
      <c r="LL1077" s="165"/>
      <c r="LM1077" s="165"/>
      <c r="LN1077" s="165"/>
      <c r="LO1077" s="165"/>
      <c r="LP1077" s="165"/>
      <c r="LQ1077" s="165"/>
      <c r="LR1077" s="165"/>
      <c r="LS1077" s="165"/>
      <c r="LT1077" s="165"/>
      <c r="LU1077" s="165"/>
      <c r="LV1077" s="165"/>
      <c r="LW1077" s="165"/>
      <c r="LX1077" s="165"/>
      <c r="LY1077" s="165"/>
      <c r="LZ1077" s="165"/>
      <c r="MA1077" s="165"/>
      <c r="MB1077" s="165"/>
      <c r="MC1077" s="165"/>
      <c r="MD1077" s="165"/>
      <c r="ME1077" s="165"/>
      <c r="MF1077" s="165"/>
      <c r="MG1077" s="165"/>
      <c r="MH1077" s="165"/>
      <c r="MI1077" s="165"/>
      <c r="MJ1077" s="165"/>
      <c r="MK1077" s="165"/>
      <c r="ML1077" s="165"/>
      <c r="MM1077" s="165"/>
      <c r="MN1077" s="165"/>
      <c r="MO1077" s="165"/>
      <c r="MP1077" s="165"/>
      <c r="MQ1077" s="165"/>
      <c r="MR1077" s="165"/>
      <c r="MS1077" s="165"/>
      <c r="MT1077" s="165"/>
      <c r="MU1077" s="165"/>
      <c r="MV1077" s="165"/>
      <c r="MW1077" s="165"/>
      <c r="MX1077" s="165"/>
      <c r="MY1077" s="165"/>
      <c r="MZ1077" s="165"/>
      <c r="NA1077" s="165"/>
      <c r="NB1077" s="165"/>
      <c r="NC1077" s="165"/>
      <c r="ND1077" s="165"/>
      <c r="NE1077" s="165"/>
      <c r="NF1077" s="165"/>
      <c r="NG1077" s="165"/>
      <c r="NH1077" s="165"/>
      <c r="NI1077" s="165"/>
      <c r="NJ1077" s="165"/>
      <c r="NK1077" s="165"/>
      <c r="NL1077" s="165"/>
      <c r="NM1077" s="165"/>
      <c r="NN1077" s="165"/>
      <c r="NO1077" s="165"/>
      <c r="NP1077" s="165"/>
      <c r="NQ1077" s="165"/>
      <c r="NR1077" s="165"/>
      <c r="NS1077" s="165"/>
      <c r="NT1077" s="165"/>
      <c r="NU1077" s="165"/>
      <c r="NV1077" s="165"/>
      <c r="NW1077" s="165"/>
      <c r="NX1077" s="165"/>
      <c r="NY1077" s="165"/>
      <c r="NZ1077" s="165"/>
      <c r="OA1077" s="165"/>
      <c r="OB1077" s="165"/>
      <c r="OC1077" s="165"/>
      <c r="OD1077" s="165"/>
      <c r="OE1077" s="165"/>
      <c r="OF1077" s="165"/>
      <c r="OG1077" s="165"/>
      <c r="OH1077" s="165"/>
      <c r="OI1077" s="165"/>
      <c r="OJ1077" s="165"/>
      <c r="OK1077" s="165"/>
      <c r="OL1077" s="165"/>
      <c r="OM1077" s="165"/>
      <c r="ON1077" s="165"/>
      <c r="OO1077" s="165"/>
      <c r="OP1077" s="165"/>
      <c r="OQ1077" s="165"/>
      <c r="OR1077" s="165"/>
      <c r="OS1077" s="165"/>
      <c r="OT1077" s="165"/>
      <c r="OU1077" s="165"/>
      <c r="OV1077" s="165"/>
      <c r="OW1077" s="165"/>
      <c r="OX1077" s="165"/>
      <c r="OY1077" s="165"/>
      <c r="OZ1077" s="165"/>
      <c r="PA1077" s="165"/>
      <c r="PB1077" s="165"/>
      <c r="PC1077" s="165"/>
      <c r="PD1077" s="165"/>
      <c r="PE1077" s="165"/>
      <c r="PF1077" s="165"/>
      <c r="PG1077" s="165"/>
      <c r="PH1077" s="165"/>
      <c r="PI1077" s="165"/>
      <c r="PJ1077" s="165"/>
      <c r="PK1077" s="165"/>
      <c r="PL1077" s="165"/>
      <c r="PM1077" s="165"/>
      <c r="PN1077" s="165"/>
      <c r="PO1077" s="165"/>
      <c r="PP1077" s="165"/>
      <c r="PQ1077" s="165"/>
      <c r="PR1077" s="165"/>
      <c r="PS1077" s="165"/>
      <c r="PT1077" s="165"/>
      <c r="PU1077" s="165"/>
      <c r="PV1077" s="165"/>
      <c r="PW1077" s="165"/>
      <c r="PX1077" s="165"/>
      <c r="PY1077" s="165"/>
      <c r="PZ1077" s="165"/>
      <c r="QA1077" s="165"/>
      <c r="QB1077" s="165"/>
      <c r="QC1077" s="165"/>
      <c r="QD1077" s="165"/>
      <c r="QE1077" s="165"/>
      <c r="QF1077" s="165"/>
      <c r="QG1077" s="165"/>
      <c r="QH1077" s="165"/>
      <c r="QI1077" s="165"/>
      <c r="QJ1077" s="165"/>
      <c r="QK1077" s="165"/>
      <c r="QL1077" s="165"/>
      <c r="QM1077" s="165"/>
      <c r="QN1077" s="165"/>
      <c r="QO1077" s="165"/>
      <c r="QP1077" s="165"/>
      <c r="QQ1077" s="165"/>
      <c r="QR1077" s="165"/>
      <c r="QS1077" s="165"/>
      <c r="QT1077" s="165"/>
      <c r="QU1077" s="165"/>
      <c r="QV1077" s="165"/>
      <c r="QW1077" s="165"/>
      <c r="QX1077" s="165"/>
      <c r="QY1077" s="165"/>
      <c r="QZ1077" s="165"/>
      <c r="RA1077" s="165"/>
      <c r="RB1077" s="165"/>
      <c r="RC1077" s="165"/>
      <c r="RD1077" s="165"/>
      <c r="RE1077" s="165"/>
      <c r="RF1077" s="165"/>
      <c r="RG1077" s="165"/>
      <c r="RH1077" s="165"/>
      <c r="RI1077" s="165"/>
      <c r="RJ1077" s="165"/>
      <c r="RK1077" s="165"/>
      <c r="RL1077" s="165"/>
      <c r="RM1077" s="165"/>
      <c r="RN1077" s="165"/>
      <c r="RO1077" s="165"/>
      <c r="RP1077" s="165"/>
      <c r="RQ1077" s="165"/>
      <c r="RR1077" s="165"/>
      <c r="RS1077" s="165"/>
      <c r="RT1077" s="165"/>
      <c r="RU1077" s="165"/>
      <c r="RV1077" s="165"/>
      <c r="RW1077" s="165"/>
      <c r="RX1077" s="165"/>
      <c r="RY1077" s="165"/>
      <c r="RZ1077" s="165"/>
      <c r="SA1077" s="165"/>
      <c r="SB1077" s="165"/>
      <c r="SC1077" s="165"/>
      <c r="SD1077" s="165"/>
      <c r="SE1077" s="165"/>
      <c r="SF1077" s="165"/>
      <c r="SG1077" s="165"/>
      <c r="SH1077" s="165"/>
      <c r="SI1077" s="165"/>
      <c r="SJ1077" s="165"/>
      <c r="SK1077" s="165"/>
      <c r="SL1077" s="165"/>
      <c r="SM1077" s="165"/>
      <c r="SN1077" s="165"/>
      <c r="SO1077" s="165"/>
      <c r="SP1077" s="165"/>
      <c r="SQ1077" s="165"/>
      <c r="SR1077" s="165"/>
      <c r="SS1077" s="165"/>
      <c r="ST1077" s="165"/>
      <c r="SU1077" s="165"/>
      <c r="SV1077" s="165"/>
      <c r="SW1077" s="165"/>
      <c r="SX1077" s="165"/>
      <c r="SY1077" s="165"/>
      <c r="SZ1077" s="165"/>
      <c r="TA1077" s="165"/>
      <c r="TB1077" s="165"/>
      <c r="TC1077" s="165"/>
      <c r="TD1077" s="165"/>
      <c r="TE1077" s="165"/>
      <c r="TF1077" s="165"/>
      <c r="TG1077" s="165"/>
      <c r="TH1077" s="165"/>
      <c r="TI1077" s="165"/>
      <c r="TJ1077" s="165"/>
      <c r="TK1077" s="165"/>
      <c r="TL1077" s="165"/>
      <c r="TM1077" s="165"/>
      <c r="TN1077" s="165"/>
      <c r="TO1077" s="165"/>
      <c r="TP1077" s="165"/>
      <c r="TQ1077" s="165"/>
      <c r="TR1077" s="165"/>
      <c r="TS1077" s="165"/>
      <c r="TT1077" s="165"/>
      <c r="TU1077" s="165"/>
      <c r="TV1077" s="165"/>
      <c r="TW1077" s="165"/>
      <c r="TX1077" s="165"/>
      <c r="TY1077" s="165"/>
      <c r="TZ1077" s="165"/>
      <c r="UA1077" s="165"/>
      <c r="UB1077" s="165"/>
      <c r="UC1077" s="165"/>
      <c r="UD1077" s="165"/>
      <c r="UE1077" s="165"/>
      <c r="UF1077" s="165"/>
      <c r="UG1077" s="165"/>
      <c r="UH1077" s="165"/>
      <c r="UI1077" s="165"/>
      <c r="UJ1077" s="165"/>
      <c r="UK1077" s="165"/>
      <c r="UL1077" s="165"/>
      <c r="UM1077" s="165"/>
      <c r="UN1077" s="165"/>
      <c r="UO1077" s="165"/>
      <c r="UP1077" s="165"/>
      <c r="UQ1077" s="165"/>
      <c r="UR1077" s="165"/>
      <c r="US1077" s="165"/>
      <c r="UT1077" s="165"/>
      <c r="UU1077" s="165"/>
      <c r="UV1077" s="165"/>
      <c r="UW1077" s="165"/>
      <c r="UX1077" s="165"/>
      <c r="UY1077" s="165"/>
      <c r="UZ1077" s="165"/>
      <c r="VA1077" s="165"/>
      <c r="VB1077" s="165"/>
      <c r="VC1077" s="165"/>
      <c r="VD1077" s="165"/>
      <c r="VE1077" s="165"/>
      <c r="VF1077" s="165"/>
      <c r="VG1077" s="165"/>
      <c r="VH1077" s="165"/>
      <c r="VI1077" s="165"/>
      <c r="VJ1077" s="165"/>
      <c r="VK1077" s="165"/>
      <c r="VL1077" s="165"/>
      <c r="VM1077" s="165"/>
      <c r="VN1077" s="165"/>
      <c r="VO1077" s="165"/>
      <c r="VP1077" s="165"/>
      <c r="VQ1077" s="165"/>
      <c r="VR1077" s="165"/>
      <c r="VS1077" s="165"/>
      <c r="VT1077" s="165"/>
      <c r="VU1077" s="165"/>
      <c r="VV1077" s="165"/>
      <c r="VW1077" s="165"/>
      <c r="VX1077" s="165"/>
      <c r="VY1077" s="165"/>
      <c r="VZ1077" s="165"/>
      <c r="WA1077" s="165"/>
      <c r="WB1077" s="165"/>
      <c r="WC1077" s="165"/>
      <c r="WD1077" s="165"/>
      <c r="WE1077" s="165"/>
      <c r="WF1077" s="165"/>
      <c r="WG1077" s="165"/>
      <c r="WH1077" s="165"/>
      <c r="WI1077" s="165"/>
      <c r="WJ1077" s="165"/>
      <c r="WK1077" s="165"/>
      <c r="WL1077" s="165"/>
      <c r="WM1077" s="165"/>
      <c r="WN1077" s="165"/>
      <c r="WO1077" s="165"/>
      <c r="WP1077" s="165"/>
      <c r="WQ1077" s="165"/>
      <c r="WR1077" s="165"/>
      <c r="WS1077" s="165"/>
      <c r="WT1077" s="165"/>
      <c r="WU1077" s="165"/>
      <c r="WV1077" s="165"/>
      <c r="WW1077" s="165"/>
      <c r="WX1077" s="165"/>
      <c r="WY1077" s="165"/>
      <c r="WZ1077" s="165"/>
      <c r="XA1077" s="165"/>
      <c r="XB1077" s="165"/>
      <c r="XC1077" s="165"/>
      <c r="XD1077" s="165"/>
      <c r="XE1077" s="165"/>
      <c r="XF1077" s="165"/>
      <c r="XG1077" s="165"/>
      <c r="XH1077" s="165"/>
      <c r="XI1077" s="165"/>
      <c r="XJ1077" s="165"/>
      <c r="XK1077" s="165"/>
      <c r="XL1077" s="165"/>
      <c r="XM1077" s="165"/>
      <c r="XN1077" s="165"/>
      <c r="XO1077" s="165"/>
      <c r="XP1077" s="165"/>
      <c r="XQ1077" s="165"/>
      <c r="XR1077" s="165"/>
      <c r="XS1077" s="165"/>
      <c r="XT1077" s="165"/>
      <c r="XU1077" s="165"/>
      <c r="XV1077" s="165"/>
      <c r="XW1077" s="165"/>
      <c r="XX1077" s="165"/>
      <c r="XY1077" s="165"/>
      <c r="XZ1077" s="165"/>
      <c r="YA1077" s="165"/>
      <c r="YB1077" s="165"/>
      <c r="YC1077" s="165"/>
      <c r="YD1077" s="165"/>
      <c r="YE1077" s="165"/>
      <c r="YF1077" s="165"/>
      <c r="YG1077" s="165"/>
      <c r="YH1077" s="165"/>
      <c r="YI1077" s="165"/>
      <c r="YJ1077" s="165"/>
      <c r="YK1077" s="165"/>
      <c r="YL1077" s="165"/>
      <c r="YM1077" s="165"/>
      <c r="YN1077" s="165"/>
      <c r="YO1077" s="165"/>
      <c r="YP1077" s="165"/>
      <c r="YQ1077" s="165"/>
      <c r="YR1077" s="165"/>
      <c r="YS1077" s="165"/>
      <c r="YT1077" s="165"/>
      <c r="YU1077" s="165"/>
      <c r="YV1077" s="165"/>
      <c r="YW1077" s="165"/>
      <c r="YX1077" s="165"/>
      <c r="YY1077" s="165"/>
      <c r="YZ1077" s="165"/>
      <c r="ZA1077" s="165"/>
      <c r="ZB1077" s="165"/>
      <c r="ZC1077" s="165"/>
      <c r="ZD1077" s="165"/>
      <c r="ZE1077" s="165"/>
      <c r="ZF1077" s="165"/>
      <c r="ZG1077" s="165"/>
      <c r="ZH1077" s="165"/>
      <c r="ZI1077" s="165"/>
      <c r="ZJ1077" s="165"/>
      <c r="ZK1077" s="165"/>
      <c r="ZL1077" s="165"/>
      <c r="ZM1077" s="165"/>
      <c r="ZN1077" s="165"/>
      <c r="ZO1077" s="165"/>
      <c r="ZP1077" s="165"/>
      <c r="ZQ1077" s="165"/>
      <c r="ZR1077" s="165"/>
      <c r="ZS1077" s="165"/>
      <c r="ZT1077" s="165"/>
      <c r="ZU1077" s="165"/>
      <c r="ZV1077" s="165"/>
      <c r="ZW1077" s="165"/>
      <c r="ZX1077" s="165"/>
      <c r="ZY1077" s="165"/>
      <c r="ZZ1077" s="165"/>
      <c r="AAA1077" s="165"/>
      <c r="AAB1077" s="165"/>
      <c r="AAC1077" s="165"/>
      <c r="AAD1077" s="165"/>
      <c r="AAE1077" s="165"/>
      <c r="AAF1077" s="165"/>
      <c r="AAG1077" s="165"/>
      <c r="AAH1077" s="165"/>
      <c r="AAI1077" s="165"/>
      <c r="AAJ1077" s="165"/>
      <c r="AAK1077" s="165"/>
      <c r="AAL1077" s="165"/>
      <c r="AAM1077" s="165"/>
      <c r="AAN1077" s="165"/>
      <c r="AAO1077" s="165"/>
      <c r="AAP1077" s="165"/>
      <c r="AAQ1077" s="165"/>
      <c r="AAR1077" s="165"/>
      <c r="AAS1077" s="165"/>
      <c r="AAT1077" s="165"/>
      <c r="AAU1077" s="165"/>
      <c r="AAV1077" s="165"/>
      <c r="AAW1077" s="165"/>
      <c r="AAX1077" s="165"/>
      <c r="AAY1077" s="165"/>
      <c r="AAZ1077" s="165"/>
      <c r="ABA1077" s="165"/>
      <c r="ABB1077" s="165"/>
      <c r="ABC1077" s="165"/>
      <c r="ABD1077" s="165"/>
      <c r="ABE1077" s="165"/>
      <c r="ABF1077" s="165"/>
      <c r="ABG1077" s="165"/>
      <c r="ABH1077" s="165"/>
      <c r="ABI1077" s="165"/>
      <c r="ABJ1077" s="165"/>
      <c r="ABK1077" s="165"/>
      <c r="ABL1077" s="165"/>
      <c r="ABM1077" s="165"/>
      <c r="ABN1077" s="165"/>
      <c r="ABO1077" s="165"/>
      <c r="ABP1077" s="165"/>
      <c r="ABQ1077" s="165"/>
      <c r="ABR1077" s="165"/>
      <c r="ABS1077" s="165"/>
      <c r="ABT1077" s="165"/>
      <c r="ABU1077" s="165"/>
      <c r="ABV1077" s="165"/>
      <c r="ABW1077" s="165"/>
      <c r="ABX1077" s="165"/>
      <c r="ABY1077" s="165"/>
      <c r="ABZ1077" s="165"/>
      <c r="ACA1077" s="165"/>
      <c r="ACB1077" s="165"/>
      <c r="ACC1077" s="165"/>
      <c r="ACD1077" s="165"/>
      <c r="ACE1077" s="165"/>
      <c r="ACF1077" s="165"/>
      <c r="ACG1077" s="165"/>
      <c r="ACH1077" s="165"/>
      <c r="ACI1077" s="165"/>
      <c r="ACJ1077" s="165"/>
      <c r="ACK1077" s="165"/>
      <c r="ACL1077" s="165"/>
      <c r="ACM1077" s="165"/>
      <c r="ACN1077" s="165"/>
      <c r="ACO1077" s="165"/>
      <c r="ACP1077" s="165"/>
      <c r="ACQ1077" s="165"/>
      <c r="ACR1077" s="165"/>
      <c r="ACS1077" s="165"/>
      <c r="ACT1077" s="165"/>
      <c r="ACU1077" s="165"/>
      <c r="ACV1077" s="165"/>
      <c r="ACW1077" s="165"/>
      <c r="ACX1077" s="165"/>
      <c r="ACY1077" s="165"/>
      <c r="ACZ1077" s="165"/>
      <c r="ADA1077" s="165"/>
      <c r="ADB1077" s="165"/>
      <c r="ADC1077" s="165"/>
      <c r="ADD1077" s="165"/>
      <c r="ADE1077" s="165"/>
      <c r="ADF1077" s="165"/>
      <c r="ADG1077" s="165"/>
      <c r="ADH1077" s="165"/>
      <c r="ADI1077" s="165"/>
      <c r="ADJ1077" s="165"/>
      <c r="ADK1077" s="165"/>
      <c r="ADL1077" s="165"/>
      <c r="ADM1077" s="165"/>
      <c r="ADN1077" s="165"/>
      <c r="ADO1077" s="165"/>
      <c r="ADP1077" s="165"/>
      <c r="ADQ1077" s="165"/>
      <c r="ADR1077" s="165"/>
      <c r="ADS1077" s="165"/>
      <c r="ADT1077" s="165"/>
      <c r="ADU1077" s="165"/>
      <c r="ADV1077" s="165"/>
      <c r="ADW1077" s="165"/>
      <c r="ADX1077" s="165"/>
      <c r="ADY1077" s="165"/>
      <c r="ADZ1077" s="165"/>
      <c r="AEA1077" s="165"/>
      <c r="AEB1077" s="165"/>
      <c r="AEC1077" s="165"/>
      <c r="AED1077" s="165"/>
      <c r="AEE1077" s="165"/>
      <c r="AEF1077" s="165"/>
      <c r="AEG1077" s="165"/>
      <c r="AEH1077" s="165"/>
      <c r="AEI1077" s="165"/>
      <c r="AEJ1077" s="165"/>
      <c r="AEK1077" s="165"/>
      <c r="AEL1077" s="165"/>
      <c r="AEM1077" s="165"/>
      <c r="AEN1077" s="165"/>
      <c r="AEO1077" s="165"/>
      <c r="AEP1077" s="165"/>
      <c r="AEQ1077" s="165"/>
      <c r="AER1077" s="165"/>
      <c r="AES1077" s="165"/>
      <c r="AET1077" s="165"/>
      <c r="AEU1077" s="165"/>
      <c r="AEV1077" s="165"/>
      <c r="AEW1077" s="165"/>
      <c r="AEX1077" s="165"/>
      <c r="AEY1077" s="165"/>
      <c r="AEZ1077" s="165"/>
      <c r="AFA1077" s="165"/>
      <c r="AFB1077" s="165"/>
      <c r="AFC1077" s="165"/>
      <c r="AFD1077" s="165"/>
      <c r="AFE1077" s="165"/>
      <c r="AFF1077" s="165"/>
      <c r="AFG1077" s="165"/>
      <c r="AFH1077" s="165"/>
      <c r="AFI1077" s="165"/>
      <c r="AFJ1077" s="165"/>
      <c r="AFK1077" s="165"/>
      <c r="AFL1077" s="165"/>
      <c r="AFM1077" s="165"/>
      <c r="AFN1077" s="165"/>
      <c r="AFO1077" s="165"/>
      <c r="AFP1077" s="165"/>
      <c r="AFQ1077" s="165"/>
      <c r="AFR1077" s="165"/>
      <c r="AFS1077" s="165"/>
      <c r="AFT1077" s="165"/>
      <c r="AFU1077" s="165"/>
      <c r="AFV1077" s="165"/>
      <c r="AFW1077" s="165"/>
      <c r="AFX1077" s="165"/>
      <c r="AFY1077" s="165"/>
      <c r="AFZ1077" s="165"/>
      <c r="AGA1077" s="165"/>
      <c r="AGB1077" s="165"/>
      <c r="AGC1077" s="165"/>
      <c r="AGD1077" s="165"/>
      <c r="AGE1077" s="165"/>
      <c r="AGF1077" s="165"/>
      <c r="AGG1077" s="165"/>
      <c r="AGH1077" s="165"/>
      <c r="AGI1077" s="165"/>
      <c r="AGJ1077" s="165"/>
      <c r="AGK1077" s="165"/>
      <c r="AGL1077" s="165"/>
      <c r="AGM1077" s="165"/>
      <c r="AGN1077" s="165"/>
      <c r="AGO1077" s="165"/>
      <c r="AGP1077" s="165"/>
      <c r="AGQ1077" s="165"/>
      <c r="AGR1077" s="165"/>
      <c r="AGS1077" s="165"/>
      <c r="AGT1077" s="165"/>
      <c r="AGU1077" s="165"/>
      <c r="AGV1077" s="165"/>
      <c r="AGW1077" s="165"/>
      <c r="AGX1077" s="165"/>
      <c r="AGY1077" s="165"/>
      <c r="AGZ1077" s="165"/>
      <c r="AHA1077" s="165"/>
      <c r="AHB1077" s="165"/>
      <c r="AHC1077" s="165"/>
      <c r="AHD1077" s="165"/>
      <c r="AHE1077" s="165"/>
      <c r="AHF1077" s="165"/>
      <c r="AHG1077" s="165"/>
      <c r="AHH1077" s="165"/>
      <c r="AHI1077" s="165"/>
      <c r="AHJ1077" s="165"/>
      <c r="AHK1077" s="165"/>
      <c r="AHL1077" s="165"/>
      <c r="AHM1077" s="165"/>
      <c r="AHN1077" s="165"/>
      <c r="AHO1077" s="165"/>
      <c r="AHP1077" s="165"/>
      <c r="AHQ1077" s="165"/>
      <c r="AHR1077" s="165"/>
      <c r="AHS1077" s="165"/>
      <c r="AHT1077" s="165"/>
      <c r="AHU1077" s="165"/>
      <c r="AHV1077" s="165"/>
      <c r="AHW1077" s="165"/>
      <c r="AHX1077" s="165"/>
      <c r="AHY1077" s="165"/>
      <c r="AHZ1077" s="165"/>
      <c r="AIA1077" s="165"/>
      <c r="AIB1077" s="165"/>
      <c r="AIC1077" s="165"/>
      <c r="AID1077" s="165"/>
      <c r="AIE1077" s="165"/>
      <c r="AIF1077" s="165"/>
      <c r="AIG1077" s="165"/>
      <c r="AIH1077" s="165"/>
      <c r="AII1077" s="165"/>
      <c r="AIJ1077" s="165"/>
      <c r="AIK1077" s="165"/>
      <c r="AIL1077" s="165"/>
      <c r="AIM1077" s="165"/>
      <c r="AIN1077" s="165"/>
      <c r="AIO1077" s="165"/>
      <c r="AIP1077" s="165"/>
      <c r="AIQ1077" s="165"/>
      <c r="AIR1077" s="165"/>
      <c r="AIS1077" s="165"/>
      <c r="AIT1077" s="165"/>
      <c r="AIU1077" s="165"/>
      <c r="AIV1077" s="165"/>
      <c r="AIW1077" s="165"/>
      <c r="AIX1077" s="165"/>
      <c r="AIY1077" s="165"/>
      <c r="AIZ1077" s="165"/>
      <c r="AJA1077" s="165"/>
      <c r="AJB1077" s="165"/>
      <c r="AJC1077" s="165"/>
      <c r="AJD1077" s="165"/>
      <c r="AJE1077" s="165"/>
      <c r="AJF1077" s="165"/>
      <c r="AJG1077" s="165"/>
      <c r="AJH1077" s="165"/>
      <c r="AJI1077" s="165"/>
      <c r="AJJ1077" s="165"/>
      <c r="AJK1077" s="165"/>
      <c r="AJL1077" s="165"/>
      <c r="AJM1077" s="165"/>
      <c r="AJN1077" s="165"/>
      <c r="AJO1077" s="165"/>
      <c r="AJP1077" s="165"/>
      <c r="AJQ1077" s="165"/>
      <c r="AJR1077" s="165"/>
      <c r="AJS1077" s="165"/>
      <c r="AJT1077" s="165"/>
      <c r="AJU1077" s="165"/>
      <c r="AJV1077" s="165"/>
      <c r="AJW1077" s="165"/>
      <c r="AJX1077" s="165"/>
      <c r="AJY1077" s="165"/>
      <c r="AJZ1077" s="165"/>
      <c r="AKA1077" s="165"/>
      <c r="AKB1077" s="165"/>
      <c r="AKC1077" s="165"/>
      <c r="AKD1077" s="165"/>
      <c r="AKE1077" s="165"/>
      <c r="AKF1077" s="165"/>
      <c r="AKG1077" s="165"/>
      <c r="AKH1077" s="165"/>
      <c r="AKI1077" s="165"/>
      <c r="AKJ1077" s="165"/>
      <c r="AKK1077" s="165"/>
      <c r="AKL1077" s="165"/>
      <c r="AKM1077" s="165"/>
      <c r="AKN1077" s="165"/>
      <c r="AKO1077" s="165"/>
      <c r="AKP1077" s="165"/>
      <c r="AKQ1077" s="165"/>
      <c r="AKR1077" s="165"/>
      <c r="AKS1077" s="165"/>
      <c r="AKT1077" s="165"/>
      <c r="AKU1077" s="165"/>
      <c r="AKV1077" s="165"/>
      <c r="AKW1077" s="165"/>
      <c r="AKX1077" s="165"/>
      <c r="AKY1077" s="165"/>
      <c r="AKZ1077" s="165"/>
      <c r="ALA1077" s="165"/>
      <c r="ALB1077" s="165"/>
      <c r="ALC1077" s="165"/>
      <c r="ALD1077" s="165"/>
      <c r="ALE1077" s="165"/>
      <c r="ALF1077" s="165"/>
      <c r="ALG1077" s="165"/>
      <c r="ALH1077" s="165"/>
      <c r="ALI1077" s="165"/>
      <c r="ALJ1077" s="165"/>
      <c r="ALK1077" s="165"/>
      <c r="ALL1077" s="165"/>
      <c r="ALM1077" s="165"/>
      <c r="ALN1077" s="165"/>
      <c r="ALO1077" s="165"/>
      <c r="ALP1077" s="165"/>
      <c r="ALQ1077" s="165"/>
      <c r="ALR1077" s="165"/>
      <c r="ALS1077" s="165"/>
      <c r="ALT1077" s="165"/>
      <c r="ALU1077" s="165"/>
      <c r="ALV1077" s="165"/>
      <c r="ALW1077" s="165"/>
      <c r="ALX1077" s="165"/>
      <c r="ALY1077" s="165"/>
      <c r="ALZ1077" s="165"/>
      <c r="AMA1077" s="165"/>
      <c r="AMB1077" s="165"/>
      <c r="AMC1077" s="165"/>
      <c r="AMD1077" s="165"/>
      <c r="AME1077" s="165"/>
      <c r="AMF1077" s="165"/>
      <c r="AMG1077" s="165"/>
      <c r="AMH1077" s="165"/>
      <c r="AMI1077" s="165"/>
      <c r="AMJ1077" s="165"/>
    </row>
    <row r="1078" spans="1:1025" ht="24" hidden="1">
      <c r="B10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8" s="41" t="s">
        <v>14</v>
      </c>
      <c r="D1078" s="41">
        <v>90776</v>
      </c>
      <c r="E1078" s="36">
        <v>0.22</v>
      </c>
      <c r="F10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78" s="36">
        <f ca="1">ROUND(E1078*G1078,2)</f>
        <v>5.93</v>
      </c>
      <c r="I1078" s="87"/>
      <c r="J1078" s="93"/>
      <c r="K1078" s="15" t="str">
        <f t="shared" si="104"/>
        <v>SEDUC E 59</v>
      </c>
      <c r="L1078" s="15" t="e">
        <f>VLOOKUP(K1078,[3]Matriz!$A:$B,2,FALSE)</f>
        <v>#N/A</v>
      </c>
    </row>
    <row r="1079" spans="1:1025" ht="24" hidden="1">
      <c r="B107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9" s="41" t="s">
        <v>14</v>
      </c>
      <c r="D1079" s="41">
        <v>88279</v>
      </c>
      <c r="E1079" s="36">
        <v>0.22</v>
      </c>
      <c r="F10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79" s="36">
        <f ca="1">ROUND(E1079*G1079,2)</f>
        <v>5.62</v>
      </c>
      <c r="I1079" s="87"/>
      <c r="J1079" s="93"/>
      <c r="K1079" s="15" t="str">
        <f t="shared" si="104"/>
        <v>SEDUC E 59</v>
      </c>
      <c r="L1079" s="15" t="e">
        <f>VLOOKUP(K1079,[3]Matriz!$A:$B,2,FALSE)</f>
        <v>#N/A</v>
      </c>
    </row>
    <row r="1080" spans="1:1025" hidden="1">
      <c r="B108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0" s="41" t="s">
        <v>14</v>
      </c>
      <c r="D1080" s="41">
        <v>88316</v>
      </c>
      <c r="E1080" s="36">
        <v>0.22</v>
      </c>
      <c r="F108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80" s="36">
        <f ca="1">ROUND(E1080*G1080,2)</f>
        <v>3.67</v>
      </c>
      <c r="I1080" s="87"/>
      <c r="J1080" s="93"/>
      <c r="K1080" s="15" t="str">
        <f t="shared" si="104"/>
        <v>SEDUC E 59</v>
      </c>
      <c r="L1080" s="15" t="e">
        <f>VLOOKUP(K1080,[3]Matriz!$A:$B,2,FALSE)</f>
        <v>#N/A</v>
      </c>
    </row>
    <row r="1081" spans="1:1025" hidden="1">
      <c r="B108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1" s="41" t="s">
        <v>42</v>
      </c>
      <c r="D1081" s="41">
        <v>1</v>
      </c>
      <c r="E1081" s="36">
        <v>0.12</v>
      </c>
      <c r="F108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1" s="36">
        <f ca="1">ROUND(E1081*G1081,2)</f>
        <v>0.08</v>
      </c>
      <c r="I1081" s="87"/>
      <c r="J1081" s="93"/>
      <c r="K1081" s="15" t="str">
        <f t="shared" si="104"/>
        <v>SEDUC E 59</v>
      </c>
      <c r="L1081" s="15" t="e">
        <f>VLOOKUP(K1081,[3]Matriz!$A:$B,2,FALSE)</f>
        <v>#N/A</v>
      </c>
    </row>
    <row r="1082" spans="1:1025" hidden="1">
      <c r="A1082" s="39">
        <f ca="1">H1082</f>
        <v>15.3</v>
      </c>
      <c r="B1082" s="40" t="s">
        <v>15</v>
      </c>
      <c r="C1082" s="41"/>
      <c r="D1082" s="41"/>
      <c r="E1082" s="36"/>
      <c r="F1082" s="36"/>
      <c r="G1082" s="36"/>
      <c r="H1082" s="69">
        <f ca="1">SUM(H1078:H1081)</f>
        <v>15.3</v>
      </c>
      <c r="I1082" s="87" t="str">
        <f>A1076</f>
        <v>SEDUC E 59</v>
      </c>
      <c r="J1082" s="107">
        <f ca="1">H1082</f>
        <v>15.3</v>
      </c>
      <c r="K1082" s="15" t="str">
        <f>I1082</f>
        <v>SEDUC E 59</v>
      </c>
      <c r="L1082" s="15" t="e">
        <f>VLOOKUP(K1082,[3]Matriz!$A:$B,2,FALSE)</f>
        <v>#N/A</v>
      </c>
    </row>
    <row r="1083" spans="1:1025" hidden="1">
      <c r="B1083" s="146"/>
      <c r="C1083" s="147"/>
      <c r="D1083" s="147"/>
      <c r="E1083" s="146"/>
      <c r="F1083" s="146"/>
      <c r="G1083" s="146"/>
      <c r="H1083" s="148"/>
      <c r="I1083" s="87"/>
      <c r="J1083" s="93"/>
      <c r="K1083" s="15" t="str">
        <f t="shared" si="104"/>
        <v>SEDUC E 59</v>
      </c>
      <c r="L1083" s="15" t="e">
        <f>VLOOKUP(K1083,[3]Matriz!$A:$B,2,FALSE)</f>
        <v>#N/A</v>
      </c>
    </row>
    <row r="1084" spans="1:1025" ht="20.25" hidden="1">
      <c r="B1084" s="354" t="str">
        <f>A1085</f>
        <v>SEDUC E 60</v>
      </c>
      <c r="C1084" s="355"/>
      <c r="D1084" s="355"/>
      <c r="E1084" s="355"/>
      <c r="F1084" s="355"/>
      <c r="G1084" s="355"/>
      <c r="H1084" s="356"/>
      <c r="I1084" s="87"/>
      <c r="J1084" s="93"/>
      <c r="K1084" s="85" t="str">
        <f>B1084</f>
        <v>SEDUC E 60</v>
      </c>
      <c r="L1084" s="15" t="e">
        <f>VLOOKUP(K1084,[3]Matriz!$A:$B,2,FALSE)</f>
        <v>#N/A</v>
      </c>
      <c r="AMK1084" s="15"/>
    </row>
    <row r="1085" spans="1:1025" hidden="1">
      <c r="A1085" s="15" t="s">
        <v>171</v>
      </c>
      <c r="B1085" s="375" t="s">
        <v>172</v>
      </c>
      <c r="C1085" s="376"/>
      <c r="D1085" s="376"/>
      <c r="E1085" s="376"/>
      <c r="F1085" s="377"/>
      <c r="G1085" s="71" t="s">
        <v>5</v>
      </c>
      <c r="H1085" s="259" t="s">
        <v>6</v>
      </c>
      <c r="I1085" s="87"/>
      <c r="J1085" s="93"/>
      <c r="K1085" s="15" t="str">
        <f t="shared" ref="K1085:K1097" si="105">K1084</f>
        <v>SEDUC E 60</v>
      </c>
      <c r="L1085" s="15" t="e">
        <f>VLOOKUP(K1085,[3]Matriz!$A:$B,2,FALSE)</f>
        <v>#N/A</v>
      </c>
    </row>
    <row r="1086" spans="1:1025" s="14" customFormat="1" hidden="1">
      <c r="A1086" s="165"/>
      <c r="B1086" s="29" t="s">
        <v>7</v>
      </c>
      <c r="C1086" s="29" t="s">
        <v>8</v>
      </c>
      <c r="D1086" s="78" t="s">
        <v>9</v>
      </c>
      <c r="E1086" s="95" t="s">
        <v>10</v>
      </c>
      <c r="F1086" s="78" t="s">
        <v>11</v>
      </c>
      <c r="G1086" s="185" t="s">
        <v>12</v>
      </c>
      <c r="H1086" s="95" t="s">
        <v>13</v>
      </c>
      <c r="I1086" s="166"/>
      <c r="J1086" s="167"/>
      <c r="K1086" s="15" t="str">
        <f t="shared" si="105"/>
        <v>SEDUC E 60</v>
      </c>
      <c r="L1086" s="15" t="e">
        <f>VLOOKUP(K1086,[3]Matriz!$A:$B,2,FALSE)</f>
        <v>#N/A</v>
      </c>
      <c r="M1086" s="165"/>
      <c r="N1086" s="165"/>
      <c r="O1086" s="165"/>
      <c r="P1086" s="165"/>
      <c r="Q1086" s="165"/>
      <c r="R1086" s="165"/>
      <c r="S1086" s="165"/>
      <c r="T1086" s="165"/>
      <c r="U1086" s="165"/>
      <c r="V1086" s="165"/>
      <c r="W1086" s="165"/>
      <c r="X1086" s="165"/>
      <c r="Y1086" s="165"/>
      <c r="Z1086" s="165"/>
      <c r="AA1086" s="165"/>
      <c r="AB1086" s="165"/>
      <c r="AC1086" s="165"/>
      <c r="AD1086" s="165"/>
      <c r="AE1086" s="165"/>
      <c r="AF1086" s="165"/>
      <c r="AG1086" s="165"/>
      <c r="AH1086" s="165"/>
      <c r="AI1086" s="165"/>
      <c r="AJ1086" s="165"/>
      <c r="AK1086" s="165"/>
      <c r="AL1086" s="165"/>
      <c r="AM1086" s="165"/>
      <c r="AN1086" s="165"/>
      <c r="AO1086" s="165"/>
      <c r="AP1086" s="165"/>
      <c r="AQ1086" s="165"/>
      <c r="AR1086" s="165"/>
      <c r="AS1086" s="165"/>
      <c r="AT1086" s="165"/>
      <c r="AU1086" s="165"/>
      <c r="AV1086" s="165"/>
      <c r="AW1086" s="165"/>
      <c r="AX1086" s="165"/>
      <c r="AY1086" s="165"/>
      <c r="AZ1086" s="165"/>
      <c r="BA1086" s="165"/>
      <c r="BB1086" s="165"/>
      <c r="BC1086" s="165"/>
      <c r="BD1086" s="165"/>
      <c r="BE1086" s="165"/>
      <c r="BF1086" s="165"/>
      <c r="BG1086" s="165"/>
      <c r="BH1086" s="165"/>
      <c r="BI1086" s="165"/>
      <c r="BJ1086" s="165"/>
      <c r="BK1086" s="165"/>
      <c r="BL1086" s="165"/>
      <c r="BM1086" s="165"/>
      <c r="BN1086" s="165"/>
      <c r="BO1086" s="165"/>
      <c r="BP1086" s="165"/>
      <c r="BQ1086" s="165"/>
      <c r="BR1086" s="165"/>
      <c r="BS1086" s="165"/>
      <c r="BT1086" s="165"/>
      <c r="BU1086" s="165"/>
      <c r="BV1086" s="165"/>
      <c r="BW1086" s="165"/>
      <c r="BX1086" s="165"/>
      <c r="BY1086" s="165"/>
      <c r="BZ1086" s="165"/>
      <c r="CA1086" s="165"/>
      <c r="CB1086" s="165"/>
      <c r="CC1086" s="165"/>
      <c r="CD1086" s="165"/>
      <c r="CE1086" s="165"/>
      <c r="CF1086" s="165"/>
      <c r="CG1086" s="165"/>
      <c r="CH1086" s="165"/>
      <c r="CI1086" s="165"/>
      <c r="CJ1086" s="165"/>
      <c r="CK1086" s="165"/>
      <c r="CL1086" s="165"/>
      <c r="CM1086" s="165"/>
      <c r="CN1086" s="165"/>
      <c r="CO1086" s="165"/>
      <c r="CP1086" s="165"/>
      <c r="CQ1086" s="165"/>
      <c r="CR1086" s="165"/>
      <c r="CS1086" s="165"/>
      <c r="CT1086" s="165"/>
      <c r="CU1086" s="165"/>
      <c r="CV1086" s="165"/>
      <c r="CW1086" s="165"/>
      <c r="CX1086" s="165"/>
      <c r="CY1086" s="165"/>
      <c r="CZ1086" s="165"/>
      <c r="DA1086" s="165"/>
      <c r="DB1086" s="165"/>
      <c r="DC1086" s="165"/>
      <c r="DD1086" s="165"/>
      <c r="DE1086" s="165"/>
      <c r="DF1086" s="165"/>
      <c r="DG1086" s="165"/>
      <c r="DH1086" s="165"/>
      <c r="DI1086" s="165"/>
      <c r="DJ1086" s="165"/>
      <c r="DK1086" s="165"/>
      <c r="DL1086" s="165"/>
      <c r="DM1086" s="165"/>
      <c r="DN1086" s="165"/>
      <c r="DO1086" s="165"/>
      <c r="DP1086" s="165"/>
      <c r="DQ1086" s="165"/>
      <c r="DR1086" s="165"/>
      <c r="DS1086" s="165"/>
      <c r="DT1086" s="165"/>
      <c r="DU1086" s="165"/>
      <c r="DV1086" s="165"/>
      <c r="DW1086" s="165"/>
      <c r="DX1086" s="165"/>
      <c r="DY1086" s="165"/>
      <c r="DZ1086" s="165"/>
      <c r="EA1086" s="165"/>
      <c r="EB1086" s="165"/>
      <c r="EC1086" s="165"/>
      <c r="ED1086" s="165"/>
      <c r="EE1086" s="165"/>
      <c r="EF1086" s="165"/>
      <c r="EG1086" s="165"/>
      <c r="EH1086" s="165"/>
      <c r="EI1086" s="165"/>
      <c r="EJ1086" s="165"/>
      <c r="EK1086" s="165"/>
      <c r="EL1086" s="165"/>
      <c r="EM1086" s="165"/>
      <c r="EN1086" s="165"/>
      <c r="EO1086" s="165"/>
      <c r="EP1086" s="165"/>
      <c r="EQ1086" s="165"/>
      <c r="ER1086" s="165"/>
      <c r="ES1086" s="165"/>
      <c r="ET1086" s="165"/>
      <c r="EU1086" s="165"/>
      <c r="EV1086" s="165"/>
      <c r="EW1086" s="165"/>
      <c r="EX1086" s="165"/>
      <c r="EY1086" s="165"/>
      <c r="EZ1086" s="165"/>
      <c r="FA1086" s="165"/>
      <c r="FB1086" s="165"/>
      <c r="FC1086" s="165"/>
      <c r="FD1086" s="165"/>
      <c r="FE1086" s="165"/>
      <c r="FF1086" s="165"/>
      <c r="FG1086" s="165"/>
      <c r="FH1086" s="165"/>
      <c r="FI1086" s="165"/>
      <c r="FJ1086" s="165"/>
      <c r="FK1086" s="165"/>
      <c r="FL1086" s="165"/>
      <c r="FM1086" s="165"/>
      <c r="FN1086" s="165"/>
      <c r="FO1086" s="165"/>
      <c r="FP1086" s="165"/>
      <c r="FQ1086" s="165"/>
      <c r="FR1086" s="165"/>
      <c r="FS1086" s="165"/>
      <c r="FT1086" s="165"/>
      <c r="FU1086" s="165"/>
      <c r="FV1086" s="165"/>
      <c r="FW1086" s="165"/>
      <c r="FX1086" s="165"/>
      <c r="FY1086" s="165"/>
      <c r="FZ1086" s="165"/>
      <c r="GA1086" s="165"/>
      <c r="GB1086" s="165"/>
      <c r="GC1086" s="165"/>
      <c r="GD1086" s="165"/>
      <c r="GE1086" s="165"/>
      <c r="GF1086" s="165"/>
      <c r="GG1086" s="165"/>
      <c r="GH1086" s="165"/>
      <c r="GI1086" s="165"/>
      <c r="GJ1086" s="165"/>
      <c r="GK1086" s="165"/>
      <c r="GL1086" s="165"/>
      <c r="GM1086" s="165"/>
      <c r="GN1086" s="165"/>
      <c r="GO1086" s="165"/>
      <c r="GP1086" s="165"/>
      <c r="GQ1086" s="165"/>
      <c r="GR1086" s="165"/>
      <c r="GS1086" s="165"/>
      <c r="GT1086" s="165"/>
      <c r="GU1086" s="165"/>
      <c r="GV1086" s="165"/>
      <c r="GW1086" s="165"/>
      <c r="GX1086" s="165"/>
      <c r="GY1086" s="165"/>
      <c r="GZ1086" s="165"/>
      <c r="HA1086" s="165"/>
      <c r="HB1086" s="165"/>
      <c r="HC1086" s="165"/>
      <c r="HD1086" s="165"/>
      <c r="HE1086" s="165"/>
      <c r="HF1086" s="165"/>
      <c r="HG1086" s="165"/>
      <c r="HH1086" s="165"/>
      <c r="HI1086" s="165"/>
      <c r="HJ1086" s="165"/>
      <c r="HK1086" s="165"/>
      <c r="HL1086" s="165"/>
      <c r="HM1086" s="165"/>
      <c r="HN1086" s="165"/>
      <c r="HO1086" s="165"/>
      <c r="HP1086" s="165"/>
      <c r="HQ1086" s="165"/>
      <c r="HR1086" s="165"/>
      <c r="HS1086" s="165"/>
      <c r="HT1086" s="165"/>
      <c r="HU1086" s="165"/>
      <c r="HV1086" s="165"/>
      <c r="HW1086" s="165"/>
      <c r="HX1086" s="165"/>
      <c r="HY1086" s="165"/>
      <c r="HZ1086" s="165"/>
      <c r="IA1086" s="165"/>
      <c r="IB1086" s="165"/>
      <c r="IC1086" s="165"/>
      <c r="ID1086" s="165"/>
      <c r="IE1086" s="165"/>
      <c r="IF1086" s="165"/>
      <c r="IG1086" s="165"/>
      <c r="IH1086" s="165"/>
      <c r="II1086" s="165"/>
      <c r="IJ1086" s="165"/>
      <c r="IK1086" s="165"/>
      <c r="IL1086" s="165"/>
      <c r="IM1086" s="165"/>
      <c r="IN1086" s="165"/>
      <c r="IO1086" s="165"/>
      <c r="IP1086" s="165"/>
      <c r="IQ1086" s="165"/>
      <c r="IR1086" s="165"/>
      <c r="IS1086" s="165"/>
      <c r="IT1086" s="165"/>
      <c r="IU1086" s="165"/>
      <c r="IV1086" s="165"/>
      <c r="IW1086" s="165"/>
      <c r="IX1086" s="165"/>
      <c r="IY1086" s="165"/>
      <c r="IZ1086" s="165"/>
      <c r="JA1086" s="165"/>
      <c r="JB1086" s="165"/>
      <c r="JC1086" s="165"/>
      <c r="JD1086" s="165"/>
      <c r="JE1086" s="165"/>
      <c r="JF1086" s="165"/>
      <c r="JG1086" s="165"/>
      <c r="JH1086" s="165"/>
      <c r="JI1086" s="165"/>
      <c r="JJ1086" s="165"/>
      <c r="JK1086" s="165"/>
      <c r="JL1086" s="165"/>
      <c r="JM1086" s="165"/>
      <c r="JN1086" s="165"/>
      <c r="JO1086" s="165"/>
      <c r="JP1086" s="165"/>
      <c r="JQ1086" s="165"/>
      <c r="JR1086" s="165"/>
      <c r="JS1086" s="165"/>
      <c r="JT1086" s="165"/>
      <c r="JU1086" s="165"/>
      <c r="JV1086" s="165"/>
      <c r="JW1086" s="165"/>
      <c r="JX1086" s="165"/>
      <c r="JY1086" s="165"/>
      <c r="JZ1086" s="165"/>
      <c r="KA1086" s="165"/>
      <c r="KB1086" s="165"/>
      <c r="KC1086" s="165"/>
      <c r="KD1086" s="165"/>
      <c r="KE1086" s="165"/>
      <c r="KF1086" s="165"/>
      <c r="KG1086" s="165"/>
      <c r="KH1086" s="165"/>
      <c r="KI1086" s="165"/>
      <c r="KJ1086" s="165"/>
      <c r="KK1086" s="165"/>
      <c r="KL1086" s="165"/>
      <c r="KM1086" s="165"/>
      <c r="KN1086" s="165"/>
      <c r="KO1086" s="165"/>
      <c r="KP1086" s="165"/>
      <c r="KQ1086" s="165"/>
      <c r="KR1086" s="165"/>
      <c r="KS1086" s="165"/>
      <c r="KT1086" s="165"/>
      <c r="KU1086" s="165"/>
      <c r="KV1086" s="165"/>
      <c r="KW1086" s="165"/>
      <c r="KX1086" s="165"/>
      <c r="KY1086" s="165"/>
      <c r="KZ1086" s="165"/>
      <c r="LA1086" s="165"/>
      <c r="LB1086" s="165"/>
      <c r="LC1086" s="165"/>
      <c r="LD1086" s="165"/>
      <c r="LE1086" s="165"/>
      <c r="LF1086" s="165"/>
      <c r="LG1086" s="165"/>
      <c r="LH1086" s="165"/>
      <c r="LI1086" s="165"/>
      <c r="LJ1086" s="165"/>
      <c r="LK1086" s="165"/>
      <c r="LL1086" s="165"/>
      <c r="LM1086" s="165"/>
      <c r="LN1086" s="165"/>
      <c r="LO1086" s="165"/>
      <c r="LP1086" s="165"/>
      <c r="LQ1086" s="165"/>
      <c r="LR1086" s="165"/>
      <c r="LS1086" s="165"/>
      <c r="LT1086" s="165"/>
      <c r="LU1086" s="165"/>
      <c r="LV1086" s="165"/>
      <c r="LW1086" s="165"/>
      <c r="LX1086" s="165"/>
      <c r="LY1086" s="165"/>
      <c r="LZ1086" s="165"/>
      <c r="MA1086" s="165"/>
      <c r="MB1086" s="165"/>
      <c r="MC1086" s="165"/>
      <c r="MD1086" s="165"/>
      <c r="ME1086" s="165"/>
      <c r="MF1086" s="165"/>
      <c r="MG1086" s="165"/>
      <c r="MH1086" s="165"/>
      <c r="MI1086" s="165"/>
      <c r="MJ1086" s="165"/>
      <c r="MK1086" s="165"/>
      <c r="ML1086" s="165"/>
      <c r="MM1086" s="165"/>
      <c r="MN1086" s="165"/>
      <c r="MO1086" s="165"/>
      <c r="MP1086" s="165"/>
      <c r="MQ1086" s="165"/>
      <c r="MR1086" s="165"/>
      <c r="MS1086" s="165"/>
      <c r="MT1086" s="165"/>
      <c r="MU1086" s="165"/>
      <c r="MV1086" s="165"/>
      <c r="MW1086" s="165"/>
      <c r="MX1086" s="165"/>
      <c r="MY1086" s="165"/>
      <c r="MZ1086" s="165"/>
      <c r="NA1086" s="165"/>
      <c r="NB1086" s="165"/>
      <c r="NC1086" s="165"/>
      <c r="ND1086" s="165"/>
      <c r="NE1086" s="165"/>
      <c r="NF1086" s="165"/>
      <c r="NG1086" s="165"/>
      <c r="NH1086" s="165"/>
      <c r="NI1086" s="165"/>
      <c r="NJ1086" s="165"/>
      <c r="NK1086" s="165"/>
      <c r="NL1086" s="165"/>
      <c r="NM1086" s="165"/>
      <c r="NN1086" s="165"/>
      <c r="NO1086" s="165"/>
      <c r="NP1086" s="165"/>
      <c r="NQ1086" s="165"/>
      <c r="NR1086" s="165"/>
      <c r="NS1086" s="165"/>
      <c r="NT1086" s="165"/>
      <c r="NU1086" s="165"/>
      <c r="NV1086" s="165"/>
      <c r="NW1086" s="165"/>
      <c r="NX1086" s="165"/>
      <c r="NY1086" s="165"/>
      <c r="NZ1086" s="165"/>
      <c r="OA1086" s="165"/>
      <c r="OB1086" s="165"/>
      <c r="OC1086" s="165"/>
      <c r="OD1086" s="165"/>
      <c r="OE1086" s="165"/>
      <c r="OF1086" s="165"/>
      <c r="OG1086" s="165"/>
      <c r="OH1086" s="165"/>
      <c r="OI1086" s="165"/>
      <c r="OJ1086" s="165"/>
      <c r="OK1086" s="165"/>
      <c r="OL1086" s="165"/>
      <c r="OM1086" s="165"/>
      <c r="ON1086" s="165"/>
      <c r="OO1086" s="165"/>
      <c r="OP1086" s="165"/>
      <c r="OQ1086" s="165"/>
      <c r="OR1086" s="165"/>
      <c r="OS1086" s="165"/>
      <c r="OT1086" s="165"/>
      <c r="OU1086" s="165"/>
      <c r="OV1086" s="165"/>
      <c r="OW1086" s="165"/>
      <c r="OX1086" s="165"/>
      <c r="OY1086" s="165"/>
      <c r="OZ1086" s="165"/>
      <c r="PA1086" s="165"/>
      <c r="PB1086" s="165"/>
      <c r="PC1086" s="165"/>
      <c r="PD1086" s="165"/>
      <c r="PE1086" s="165"/>
      <c r="PF1086" s="165"/>
      <c r="PG1086" s="165"/>
      <c r="PH1086" s="165"/>
      <c r="PI1086" s="165"/>
      <c r="PJ1086" s="165"/>
      <c r="PK1086" s="165"/>
      <c r="PL1086" s="165"/>
      <c r="PM1086" s="165"/>
      <c r="PN1086" s="165"/>
      <c r="PO1086" s="165"/>
      <c r="PP1086" s="165"/>
      <c r="PQ1086" s="165"/>
      <c r="PR1086" s="165"/>
      <c r="PS1086" s="165"/>
      <c r="PT1086" s="165"/>
      <c r="PU1086" s="165"/>
      <c r="PV1086" s="165"/>
      <c r="PW1086" s="165"/>
      <c r="PX1086" s="165"/>
      <c r="PY1086" s="165"/>
      <c r="PZ1086" s="165"/>
      <c r="QA1086" s="165"/>
      <c r="QB1086" s="165"/>
      <c r="QC1086" s="165"/>
      <c r="QD1086" s="165"/>
      <c r="QE1086" s="165"/>
      <c r="QF1086" s="165"/>
      <c r="QG1086" s="165"/>
      <c r="QH1086" s="165"/>
      <c r="QI1086" s="165"/>
      <c r="QJ1086" s="165"/>
      <c r="QK1086" s="165"/>
      <c r="QL1086" s="165"/>
      <c r="QM1086" s="165"/>
      <c r="QN1086" s="165"/>
      <c r="QO1086" s="165"/>
      <c r="QP1086" s="165"/>
      <c r="QQ1086" s="165"/>
      <c r="QR1086" s="165"/>
      <c r="QS1086" s="165"/>
      <c r="QT1086" s="165"/>
      <c r="QU1086" s="165"/>
      <c r="QV1086" s="165"/>
      <c r="QW1086" s="165"/>
      <c r="QX1086" s="165"/>
      <c r="QY1086" s="165"/>
      <c r="QZ1086" s="165"/>
      <c r="RA1086" s="165"/>
      <c r="RB1086" s="165"/>
      <c r="RC1086" s="165"/>
      <c r="RD1086" s="165"/>
      <c r="RE1086" s="165"/>
      <c r="RF1086" s="165"/>
      <c r="RG1086" s="165"/>
      <c r="RH1086" s="165"/>
      <c r="RI1086" s="165"/>
      <c r="RJ1086" s="165"/>
      <c r="RK1086" s="165"/>
      <c r="RL1086" s="165"/>
      <c r="RM1086" s="165"/>
      <c r="RN1086" s="165"/>
      <c r="RO1086" s="165"/>
      <c r="RP1086" s="165"/>
      <c r="RQ1086" s="165"/>
      <c r="RR1086" s="165"/>
      <c r="RS1086" s="165"/>
      <c r="RT1086" s="165"/>
      <c r="RU1086" s="165"/>
      <c r="RV1086" s="165"/>
      <c r="RW1086" s="165"/>
      <c r="RX1086" s="165"/>
      <c r="RY1086" s="165"/>
      <c r="RZ1086" s="165"/>
      <c r="SA1086" s="165"/>
      <c r="SB1086" s="165"/>
      <c r="SC1086" s="165"/>
      <c r="SD1086" s="165"/>
      <c r="SE1086" s="165"/>
      <c r="SF1086" s="165"/>
      <c r="SG1086" s="165"/>
      <c r="SH1086" s="165"/>
      <c r="SI1086" s="165"/>
      <c r="SJ1086" s="165"/>
      <c r="SK1086" s="165"/>
      <c r="SL1086" s="165"/>
      <c r="SM1086" s="165"/>
      <c r="SN1086" s="165"/>
      <c r="SO1086" s="165"/>
      <c r="SP1086" s="165"/>
      <c r="SQ1086" s="165"/>
      <c r="SR1086" s="165"/>
      <c r="SS1086" s="165"/>
      <c r="ST1086" s="165"/>
      <c r="SU1086" s="165"/>
      <c r="SV1086" s="165"/>
      <c r="SW1086" s="165"/>
      <c r="SX1086" s="165"/>
      <c r="SY1086" s="165"/>
      <c r="SZ1086" s="165"/>
      <c r="TA1086" s="165"/>
      <c r="TB1086" s="165"/>
      <c r="TC1086" s="165"/>
      <c r="TD1086" s="165"/>
      <c r="TE1086" s="165"/>
      <c r="TF1086" s="165"/>
      <c r="TG1086" s="165"/>
      <c r="TH1086" s="165"/>
      <c r="TI1086" s="165"/>
      <c r="TJ1086" s="165"/>
      <c r="TK1086" s="165"/>
      <c r="TL1086" s="165"/>
      <c r="TM1086" s="165"/>
      <c r="TN1086" s="165"/>
      <c r="TO1086" s="165"/>
      <c r="TP1086" s="165"/>
      <c r="TQ1086" s="165"/>
      <c r="TR1086" s="165"/>
      <c r="TS1086" s="165"/>
      <c r="TT1086" s="165"/>
      <c r="TU1086" s="165"/>
      <c r="TV1086" s="165"/>
      <c r="TW1086" s="165"/>
      <c r="TX1086" s="165"/>
      <c r="TY1086" s="165"/>
      <c r="TZ1086" s="165"/>
      <c r="UA1086" s="165"/>
      <c r="UB1086" s="165"/>
      <c r="UC1086" s="165"/>
      <c r="UD1086" s="165"/>
      <c r="UE1086" s="165"/>
      <c r="UF1086" s="165"/>
      <c r="UG1086" s="165"/>
      <c r="UH1086" s="165"/>
      <c r="UI1086" s="165"/>
      <c r="UJ1086" s="165"/>
      <c r="UK1086" s="165"/>
      <c r="UL1086" s="165"/>
      <c r="UM1086" s="165"/>
      <c r="UN1086" s="165"/>
      <c r="UO1086" s="165"/>
      <c r="UP1086" s="165"/>
      <c r="UQ1086" s="165"/>
      <c r="UR1086" s="165"/>
      <c r="US1086" s="165"/>
      <c r="UT1086" s="165"/>
      <c r="UU1086" s="165"/>
      <c r="UV1086" s="165"/>
      <c r="UW1086" s="165"/>
      <c r="UX1086" s="165"/>
      <c r="UY1086" s="165"/>
      <c r="UZ1086" s="165"/>
      <c r="VA1086" s="165"/>
      <c r="VB1086" s="165"/>
      <c r="VC1086" s="165"/>
      <c r="VD1086" s="165"/>
      <c r="VE1086" s="165"/>
      <c r="VF1086" s="165"/>
      <c r="VG1086" s="165"/>
      <c r="VH1086" s="165"/>
      <c r="VI1086" s="165"/>
      <c r="VJ1086" s="165"/>
      <c r="VK1086" s="165"/>
      <c r="VL1086" s="165"/>
      <c r="VM1086" s="165"/>
      <c r="VN1086" s="165"/>
      <c r="VO1086" s="165"/>
      <c r="VP1086" s="165"/>
      <c r="VQ1086" s="165"/>
      <c r="VR1086" s="165"/>
      <c r="VS1086" s="165"/>
      <c r="VT1086" s="165"/>
      <c r="VU1086" s="165"/>
      <c r="VV1086" s="165"/>
      <c r="VW1086" s="165"/>
      <c r="VX1086" s="165"/>
      <c r="VY1086" s="165"/>
      <c r="VZ1086" s="165"/>
      <c r="WA1086" s="165"/>
      <c r="WB1086" s="165"/>
      <c r="WC1086" s="165"/>
      <c r="WD1086" s="165"/>
      <c r="WE1086" s="165"/>
      <c r="WF1086" s="165"/>
      <c r="WG1086" s="165"/>
      <c r="WH1086" s="165"/>
      <c r="WI1086" s="165"/>
      <c r="WJ1086" s="165"/>
      <c r="WK1086" s="165"/>
      <c r="WL1086" s="165"/>
      <c r="WM1086" s="165"/>
      <c r="WN1086" s="165"/>
      <c r="WO1086" s="165"/>
      <c r="WP1086" s="165"/>
      <c r="WQ1086" s="165"/>
      <c r="WR1086" s="165"/>
      <c r="WS1086" s="165"/>
      <c r="WT1086" s="165"/>
      <c r="WU1086" s="165"/>
      <c r="WV1086" s="165"/>
      <c r="WW1086" s="165"/>
      <c r="WX1086" s="165"/>
      <c r="WY1086" s="165"/>
      <c r="WZ1086" s="165"/>
      <c r="XA1086" s="165"/>
      <c r="XB1086" s="165"/>
      <c r="XC1086" s="165"/>
      <c r="XD1086" s="165"/>
      <c r="XE1086" s="165"/>
      <c r="XF1086" s="165"/>
      <c r="XG1086" s="165"/>
      <c r="XH1086" s="165"/>
      <c r="XI1086" s="165"/>
      <c r="XJ1086" s="165"/>
      <c r="XK1086" s="165"/>
      <c r="XL1086" s="165"/>
      <c r="XM1086" s="165"/>
      <c r="XN1086" s="165"/>
      <c r="XO1086" s="165"/>
      <c r="XP1086" s="165"/>
      <c r="XQ1086" s="165"/>
      <c r="XR1086" s="165"/>
      <c r="XS1086" s="165"/>
      <c r="XT1086" s="165"/>
      <c r="XU1086" s="165"/>
      <c r="XV1086" s="165"/>
      <c r="XW1086" s="165"/>
      <c r="XX1086" s="165"/>
      <c r="XY1086" s="165"/>
      <c r="XZ1086" s="165"/>
      <c r="YA1086" s="165"/>
      <c r="YB1086" s="165"/>
      <c r="YC1086" s="165"/>
      <c r="YD1086" s="165"/>
      <c r="YE1086" s="165"/>
      <c r="YF1086" s="165"/>
      <c r="YG1086" s="165"/>
      <c r="YH1086" s="165"/>
      <c r="YI1086" s="165"/>
      <c r="YJ1086" s="165"/>
      <c r="YK1086" s="165"/>
      <c r="YL1086" s="165"/>
      <c r="YM1086" s="165"/>
      <c r="YN1086" s="165"/>
      <c r="YO1086" s="165"/>
      <c r="YP1086" s="165"/>
      <c r="YQ1086" s="165"/>
      <c r="YR1086" s="165"/>
      <c r="YS1086" s="165"/>
      <c r="YT1086" s="165"/>
      <c r="YU1086" s="165"/>
      <c r="YV1086" s="165"/>
      <c r="YW1086" s="165"/>
      <c r="YX1086" s="165"/>
      <c r="YY1086" s="165"/>
      <c r="YZ1086" s="165"/>
      <c r="ZA1086" s="165"/>
      <c r="ZB1086" s="165"/>
      <c r="ZC1086" s="165"/>
      <c r="ZD1086" s="165"/>
      <c r="ZE1086" s="165"/>
      <c r="ZF1086" s="165"/>
      <c r="ZG1086" s="165"/>
      <c r="ZH1086" s="165"/>
      <c r="ZI1086" s="165"/>
      <c r="ZJ1086" s="165"/>
      <c r="ZK1086" s="165"/>
      <c r="ZL1086" s="165"/>
      <c r="ZM1086" s="165"/>
      <c r="ZN1086" s="165"/>
      <c r="ZO1086" s="165"/>
      <c r="ZP1086" s="165"/>
      <c r="ZQ1086" s="165"/>
      <c r="ZR1086" s="165"/>
      <c r="ZS1086" s="165"/>
      <c r="ZT1086" s="165"/>
      <c r="ZU1086" s="165"/>
      <c r="ZV1086" s="165"/>
      <c r="ZW1086" s="165"/>
      <c r="ZX1086" s="165"/>
      <c r="ZY1086" s="165"/>
      <c r="ZZ1086" s="165"/>
      <c r="AAA1086" s="165"/>
      <c r="AAB1086" s="165"/>
      <c r="AAC1086" s="165"/>
      <c r="AAD1086" s="165"/>
      <c r="AAE1086" s="165"/>
      <c r="AAF1086" s="165"/>
      <c r="AAG1086" s="165"/>
      <c r="AAH1086" s="165"/>
      <c r="AAI1086" s="165"/>
      <c r="AAJ1086" s="165"/>
      <c r="AAK1086" s="165"/>
      <c r="AAL1086" s="165"/>
      <c r="AAM1086" s="165"/>
      <c r="AAN1086" s="165"/>
      <c r="AAO1086" s="165"/>
      <c r="AAP1086" s="165"/>
      <c r="AAQ1086" s="165"/>
      <c r="AAR1086" s="165"/>
      <c r="AAS1086" s="165"/>
      <c r="AAT1086" s="165"/>
      <c r="AAU1086" s="165"/>
      <c r="AAV1086" s="165"/>
      <c r="AAW1086" s="165"/>
      <c r="AAX1086" s="165"/>
      <c r="AAY1086" s="165"/>
      <c r="AAZ1086" s="165"/>
      <c r="ABA1086" s="165"/>
      <c r="ABB1086" s="165"/>
      <c r="ABC1086" s="165"/>
      <c r="ABD1086" s="165"/>
      <c r="ABE1086" s="165"/>
      <c r="ABF1086" s="165"/>
      <c r="ABG1086" s="165"/>
      <c r="ABH1086" s="165"/>
      <c r="ABI1086" s="165"/>
      <c r="ABJ1086" s="165"/>
      <c r="ABK1086" s="165"/>
      <c r="ABL1086" s="165"/>
      <c r="ABM1086" s="165"/>
      <c r="ABN1086" s="165"/>
      <c r="ABO1086" s="165"/>
      <c r="ABP1086" s="165"/>
      <c r="ABQ1086" s="165"/>
      <c r="ABR1086" s="165"/>
      <c r="ABS1086" s="165"/>
      <c r="ABT1086" s="165"/>
      <c r="ABU1086" s="165"/>
      <c r="ABV1086" s="165"/>
      <c r="ABW1086" s="165"/>
      <c r="ABX1086" s="165"/>
      <c r="ABY1086" s="165"/>
      <c r="ABZ1086" s="165"/>
      <c r="ACA1086" s="165"/>
      <c r="ACB1086" s="165"/>
      <c r="ACC1086" s="165"/>
      <c r="ACD1086" s="165"/>
      <c r="ACE1086" s="165"/>
      <c r="ACF1086" s="165"/>
      <c r="ACG1086" s="165"/>
      <c r="ACH1086" s="165"/>
      <c r="ACI1086" s="165"/>
      <c r="ACJ1086" s="165"/>
      <c r="ACK1086" s="165"/>
      <c r="ACL1086" s="165"/>
      <c r="ACM1086" s="165"/>
      <c r="ACN1086" s="165"/>
      <c r="ACO1086" s="165"/>
      <c r="ACP1086" s="165"/>
      <c r="ACQ1086" s="165"/>
      <c r="ACR1086" s="165"/>
      <c r="ACS1086" s="165"/>
      <c r="ACT1086" s="165"/>
      <c r="ACU1086" s="165"/>
      <c r="ACV1086" s="165"/>
      <c r="ACW1086" s="165"/>
      <c r="ACX1086" s="165"/>
      <c r="ACY1086" s="165"/>
      <c r="ACZ1086" s="165"/>
      <c r="ADA1086" s="165"/>
      <c r="ADB1086" s="165"/>
      <c r="ADC1086" s="165"/>
      <c r="ADD1086" s="165"/>
      <c r="ADE1086" s="165"/>
      <c r="ADF1086" s="165"/>
      <c r="ADG1086" s="165"/>
      <c r="ADH1086" s="165"/>
      <c r="ADI1086" s="165"/>
      <c r="ADJ1086" s="165"/>
      <c r="ADK1086" s="165"/>
      <c r="ADL1086" s="165"/>
      <c r="ADM1086" s="165"/>
      <c r="ADN1086" s="165"/>
      <c r="ADO1086" s="165"/>
      <c r="ADP1086" s="165"/>
      <c r="ADQ1086" s="165"/>
      <c r="ADR1086" s="165"/>
      <c r="ADS1086" s="165"/>
      <c r="ADT1086" s="165"/>
      <c r="ADU1086" s="165"/>
      <c r="ADV1086" s="165"/>
      <c r="ADW1086" s="165"/>
      <c r="ADX1086" s="165"/>
      <c r="ADY1086" s="165"/>
      <c r="ADZ1086" s="165"/>
      <c r="AEA1086" s="165"/>
      <c r="AEB1086" s="165"/>
      <c r="AEC1086" s="165"/>
      <c r="AED1086" s="165"/>
      <c r="AEE1086" s="165"/>
      <c r="AEF1086" s="165"/>
      <c r="AEG1086" s="165"/>
      <c r="AEH1086" s="165"/>
      <c r="AEI1086" s="165"/>
      <c r="AEJ1086" s="165"/>
      <c r="AEK1086" s="165"/>
      <c r="AEL1086" s="165"/>
      <c r="AEM1086" s="165"/>
      <c r="AEN1086" s="165"/>
      <c r="AEO1086" s="165"/>
      <c r="AEP1086" s="165"/>
      <c r="AEQ1086" s="165"/>
      <c r="AER1086" s="165"/>
      <c r="AES1086" s="165"/>
      <c r="AET1086" s="165"/>
      <c r="AEU1086" s="165"/>
      <c r="AEV1086" s="165"/>
      <c r="AEW1086" s="165"/>
      <c r="AEX1086" s="165"/>
      <c r="AEY1086" s="165"/>
      <c r="AEZ1086" s="165"/>
      <c r="AFA1086" s="165"/>
      <c r="AFB1086" s="165"/>
      <c r="AFC1086" s="165"/>
      <c r="AFD1086" s="165"/>
      <c r="AFE1086" s="165"/>
      <c r="AFF1086" s="165"/>
      <c r="AFG1086" s="165"/>
      <c r="AFH1086" s="165"/>
      <c r="AFI1086" s="165"/>
      <c r="AFJ1086" s="165"/>
      <c r="AFK1086" s="165"/>
      <c r="AFL1086" s="165"/>
      <c r="AFM1086" s="165"/>
      <c r="AFN1086" s="165"/>
      <c r="AFO1086" s="165"/>
      <c r="AFP1086" s="165"/>
      <c r="AFQ1086" s="165"/>
      <c r="AFR1086" s="165"/>
      <c r="AFS1086" s="165"/>
      <c r="AFT1086" s="165"/>
      <c r="AFU1086" s="165"/>
      <c r="AFV1086" s="165"/>
      <c r="AFW1086" s="165"/>
      <c r="AFX1086" s="165"/>
      <c r="AFY1086" s="165"/>
      <c r="AFZ1086" s="165"/>
      <c r="AGA1086" s="165"/>
      <c r="AGB1086" s="165"/>
      <c r="AGC1086" s="165"/>
      <c r="AGD1086" s="165"/>
      <c r="AGE1086" s="165"/>
      <c r="AGF1086" s="165"/>
      <c r="AGG1086" s="165"/>
      <c r="AGH1086" s="165"/>
      <c r="AGI1086" s="165"/>
      <c r="AGJ1086" s="165"/>
      <c r="AGK1086" s="165"/>
      <c r="AGL1086" s="165"/>
      <c r="AGM1086" s="165"/>
      <c r="AGN1086" s="165"/>
      <c r="AGO1086" s="165"/>
      <c r="AGP1086" s="165"/>
      <c r="AGQ1086" s="165"/>
      <c r="AGR1086" s="165"/>
      <c r="AGS1086" s="165"/>
      <c r="AGT1086" s="165"/>
      <c r="AGU1086" s="165"/>
      <c r="AGV1086" s="165"/>
      <c r="AGW1086" s="165"/>
      <c r="AGX1086" s="165"/>
      <c r="AGY1086" s="165"/>
      <c r="AGZ1086" s="165"/>
      <c r="AHA1086" s="165"/>
      <c r="AHB1086" s="165"/>
      <c r="AHC1086" s="165"/>
      <c r="AHD1086" s="165"/>
      <c r="AHE1086" s="165"/>
      <c r="AHF1086" s="165"/>
      <c r="AHG1086" s="165"/>
      <c r="AHH1086" s="165"/>
      <c r="AHI1086" s="165"/>
      <c r="AHJ1086" s="165"/>
      <c r="AHK1086" s="165"/>
      <c r="AHL1086" s="165"/>
      <c r="AHM1086" s="165"/>
      <c r="AHN1086" s="165"/>
      <c r="AHO1086" s="165"/>
      <c r="AHP1086" s="165"/>
      <c r="AHQ1086" s="165"/>
      <c r="AHR1086" s="165"/>
      <c r="AHS1086" s="165"/>
      <c r="AHT1086" s="165"/>
      <c r="AHU1086" s="165"/>
      <c r="AHV1086" s="165"/>
      <c r="AHW1086" s="165"/>
      <c r="AHX1086" s="165"/>
      <c r="AHY1086" s="165"/>
      <c r="AHZ1086" s="165"/>
      <c r="AIA1086" s="165"/>
      <c r="AIB1086" s="165"/>
      <c r="AIC1086" s="165"/>
      <c r="AID1086" s="165"/>
      <c r="AIE1086" s="165"/>
      <c r="AIF1086" s="165"/>
      <c r="AIG1086" s="165"/>
      <c r="AIH1086" s="165"/>
      <c r="AII1086" s="165"/>
      <c r="AIJ1086" s="165"/>
      <c r="AIK1086" s="165"/>
      <c r="AIL1086" s="165"/>
      <c r="AIM1086" s="165"/>
      <c r="AIN1086" s="165"/>
      <c r="AIO1086" s="165"/>
      <c r="AIP1086" s="165"/>
      <c r="AIQ1086" s="165"/>
      <c r="AIR1086" s="165"/>
      <c r="AIS1086" s="165"/>
      <c r="AIT1086" s="165"/>
      <c r="AIU1086" s="165"/>
      <c r="AIV1086" s="165"/>
      <c r="AIW1086" s="165"/>
      <c r="AIX1086" s="165"/>
      <c r="AIY1086" s="165"/>
      <c r="AIZ1086" s="165"/>
      <c r="AJA1086" s="165"/>
      <c r="AJB1086" s="165"/>
      <c r="AJC1086" s="165"/>
      <c r="AJD1086" s="165"/>
      <c r="AJE1086" s="165"/>
      <c r="AJF1086" s="165"/>
      <c r="AJG1086" s="165"/>
      <c r="AJH1086" s="165"/>
      <c r="AJI1086" s="165"/>
      <c r="AJJ1086" s="165"/>
      <c r="AJK1086" s="165"/>
      <c r="AJL1086" s="165"/>
      <c r="AJM1086" s="165"/>
      <c r="AJN1086" s="165"/>
      <c r="AJO1086" s="165"/>
      <c r="AJP1086" s="165"/>
      <c r="AJQ1086" s="165"/>
      <c r="AJR1086" s="165"/>
      <c r="AJS1086" s="165"/>
      <c r="AJT1086" s="165"/>
      <c r="AJU1086" s="165"/>
      <c r="AJV1086" s="165"/>
      <c r="AJW1086" s="165"/>
      <c r="AJX1086" s="165"/>
      <c r="AJY1086" s="165"/>
      <c r="AJZ1086" s="165"/>
      <c r="AKA1086" s="165"/>
      <c r="AKB1086" s="165"/>
      <c r="AKC1086" s="165"/>
      <c r="AKD1086" s="165"/>
      <c r="AKE1086" s="165"/>
      <c r="AKF1086" s="165"/>
      <c r="AKG1086" s="165"/>
      <c r="AKH1086" s="165"/>
      <c r="AKI1086" s="165"/>
      <c r="AKJ1086" s="165"/>
      <c r="AKK1086" s="165"/>
      <c r="AKL1086" s="165"/>
      <c r="AKM1086" s="165"/>
      <c r="AKN1086" s="165"/>
      <c r="AKO1086" s="165"/>
      <c r="AKP1086" s="165"/>
      <c r="AKQ1086" s="165"/>
      <c r="AKR1086" s="165"/>
      <c r="AKS1086" s="165"/>
      <c r="AKT1086" s="165"/>
      <c r="AKU1086" s="165"/>
      <c r="AKV1086" s="165"/>
      <c r="AKW1086" s="165"/>
      <c r="AKX1086" s="165"/>
      <c r="AKY1086" s="165"/>
      <c r="AKZ1086" s="165"/>
      <c r="ALA1086" s="165"/>
      <c r="ALB1086" s="165"/>
      <c r="ALC1086" s="165"/>
      <c r="ALD1086" s="165"/>
      <c r="ALE1086" s="165"/>
      <c r="ALF1086" s="165"/>
      <c r="ALG1086" s="165"/>
      <c r="ALH1086" s="165"/>
      <c r="ALI1086" s="165"/>
      <c r="ALJ1086" s="165"/>
      <c r="ALK1086" s="165"/>
      <c r="ALL1086" s="165"/>
      <c r="ALM1086" s="165"/>
      <c r="ALN1086" s="165"/>
      <c r="ALO1086" s="165"/>
      <c r="ALP1086" s="165"/>
      <c r="ALQ1086" s="165"/>
      <c r="ALR1086" s="165"/>
      <c r="ALS1086" s="165"/>
      <c r="ALT1086" s="165"/>
      <c r="ALU1086" s="165"/>
      <c r="ALV1086" s="165"/>
      <c r="ALW1086" s="165"/>
      <c r="ALX1086" s="165"/>
      <c r="ALY1086" s="165"/>
      <c r="ALZ1086" s="165"/>
      <c r="AMA1086" s="165"/>
      <c r="AMB1086" s="165"/>
      <c r="AMC1086" s="165"/>
      <c r="AMD1086" s="165"/>
      <c r="AME1086" s="165"/>
      <c r="AMF1086" s="165"/>
      <c r="AMG1086" s="165"/>
      <c r="AMH1086" s="165"/>
      <c r="AMI1086" s="165"/>
      <c r="AMJ1086" s="165"/>
    </row>
    <row r="1087" spans="1:1025" ht="24" hidden="1">
      <c r="A1087" s="15"/>
      <c r="B108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087" s="321" t="s">
        <v>38</v>
      </c>
      <c r="D1087" s="314">
        <v>379</v>
      </c>
      <c r="E1087" s="314">
        <v>2</v>
      </c>
      <c r="F108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7"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087" s="314">
        <f t="shared" ref="H1087:H1095" ca="1" si="106">ROUND(E1087*G1087,2)</f>
        <v>3</v>
      </c>
      <c r="I1087" s="87"/>
      <c r="J1087" s="93"/>
      <c r="K1087" s="15" t="str">
        <f t="shared" si="105"/>
        <v>SEDUC E 60</v>
      </c>
      <c r="L1087" s="15" t="e">
        <f>VLOOKUP(K1087,[3]Matriz!$A:$B,2,FALSE)</f>
        <v>#N/A</v>
      </c>
    </row>
    <row r="1088" spans="1:1025" hidden="1">
      <c r="A1088" s="15"/>
      <c r="B108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88" s="41" t="s">
        <v>20</v>
      </c>
      <c r="D1088" s="41">
        <v>958</v>
      </c>
      <c r="E1088" s="36">
        <f>0.04*1.2</f>
        <v>4.8000000000000001E-2</v>
      </c>
      <c r="F10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8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88" s="36">
        <f t="shared" ca="1" si="106"/>
        <v>2.52</v>
      </c>
      <c r="I1088" s="87"/>
      <c r="J1088" s="93"/>
      <c r="K1088" s="15" t="str">
        <f t="shared" si="105"/>
        <v>SEDUC E 60</v>
      </c>
      <c r="L1088" s="15" t="e">
        <f>VLOOKUP(K1088,[3]Matriz!$A:$B,2,FALSE)</f>
        <v>#N/A</v>
      </c>
    </row>
    <row r="1089" spans="1:1025" ht="24" hidden="1">
      <c r="A1089" s="15"/>
      <c r="B108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089" s="321" t="s">
        <v>38</v>
      </c>
      <c r="D1089" s="314">
        <v>407</v>
      </c>
      <c r="E1089" s="314">
        <f>0.03*3</f>
        <v>0.09</v>
      </c>
      <c r="F108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8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1089" s="314">
        <f t="shared" ca="1" si="106"/>
        <v>5.1100000000000003</v>
      </c>
      <c r="I1089" s="87"/>
      <c r="J1089" s="93"/>
      <c r="K1089" s="15" t="str">
        <f t="shared" si="105"/>
        <v>SEDUC E 60</v>
      </c>
      <c r="L1089" s="15" t="e">
        <f>VLOOKUP(K1089,[3]Matriz!$A:$B,2,FALSE)</f>
        <v>#N/A</v>
      </c>
    </row>
    <row r="1090" spans="1:1025" hidden="1">
      <c r="A1090" s="15"/>
      <c r="B109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0" s="41" t="s">
        <v>20</v>
      </c>
      <c r="D1090" s="41">
        <v>1125</v>
      </c>
      <c r="E1090" s="36">
        <v>1</v>
      </c>
      <c r="F109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0"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1090" s="36">
        <f t="shared" ca="1" si="106"/>
        <v>10.29</v>
      </c>
      <c r="I1090" s="87"/>
      <c r="J1090" s="93"/>
      <c r="K1090" s="15" t="str">
        <f t="shared" si="105"/>
        <v>SEDUC E 60</v>
      </c>
      <c r="L1090" s="15" t="e">
        <f>VLOOKUP(K1090,[3]Matriz!$A:$B,2,FALSE)</f>
        <v>#N/A</v>
      </c>
    </row>
    <row r="1091" spans="1:1025" ht="36" hidden="1">
      <c r="A1091" s="15"/>
      <c r="B109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091" s="321" t="s">
        <v>38</v>
      </c>
      <c r="D1091" s="314">
        <v>432</v>
      </c>
      <c r="E1091" s="314">
        <v>2</v>
      </c>
      <c r="F109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091" s="314">
        <f t="shared" ca="1" si="106"/>
        <v>33.18</v>
      </c>
      <c r="I1091" s="87"/>
      <c r="J1091" s="93"/>
      <c r="K1091" s="15" t="str">
        <f t="shared" si="105"/>
        <v>SEDUC E 60</v>
      </c>
      <c r="L1091" s="15" t="e">
        <f>VLOOKUP(K1091,[3]Matriz!$A:$B,2,FALSE)</f>
        <v>#N/A</v>
      </c>
    </row>
    <row r="1092" spans="1:1025" ht="36" hidden="1">
      <c r="A1092" s="15"/>
      <c r="B109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092" s="321" t="s">
        <v>38</v>
      </c>
      <c r="D1092" s="314">
        <v>444</v>
      </c>
      <c r="E1092" s="314">
        <v>1</v>
      </c>
      <c r="F109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1092" s="314">
        <f t="shared" ca="1" si="106"/>
        <v>22</v>
      </c>
      <c r="I1092" s="87"/>
      <c r="J1092" s="93"/>
      <c r="K1092" s="15" t="str">
        <f t="shared" si="105"/>
        <v>SEDUC E 60</v>
      </c>
      <c r="L1092" s="15" t="e">
        <f>VLOOKUP(K1092,[3]Matriz!$A:$B,2,FALSE)</f>
        <v>#N/A</v>
      </c>
    </row>
    <row r="1093" spans="1:1025" ht="24" hidden="1">
      <c r="A1093" s="15"/>
      <c r="B10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3" s="41" t="s">
        <v>14</v>
      </c>
      <c r="D1093" s="41">
        <v>90776</v>
      </c>
      <c r="E1093" s="36">
        <v>6</v>
      </c>
      <c r="F10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93" s="36">
        <f t="shared" ca="1" si="106"/>
        <v>161.63999999999999</v>
      </c>
      <c r="I1093" s="87"/>
      <c r="J1093" s="93"/>
      <c r="K1093" s="15" t="str">
        <f t="shared" si="105"/>
        <v>SEDUC E 60</v>
      </c>
      <c r="L1093" s="15" t="e">
        <f>VLOOKUP(K1093,[3]Matriz!$A:$B,2,FALSE)</f>
        <v>#N/A</v>
      </c>
    </row>
    <row r="1094" spans="1:1025" hidden="1">
      <c r="A1094" s="15"/>
      <c r="B109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4" s="41" t="s">
        <v>14</v>
      </c>
      <c r="D1094" s="41">
        <v>88264</v>
      </c>
      <c r="E1094" s="36">
        <v>6</v>
      </c>
      <c r="F10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094" s="36">
        <f t="shared" ca="1" si="106"/>
        <v>131.82</v>
      </c>
      <c r="I1094" s="87"/>
      <c r="J1094" s="93"/>
      <c r="K1094" s="15" t="str">
        <f t="shared" si="105"/>
        <v>SEDUC E 60</v>
      </c>
      <c r="L1094" s="15" t="e">
        <f>VLOOKUP(K1094,[3]Matriz!$A:$B,2,FALSE)</f>
        <v>#N/A</v>
      </c>
    </row>
    <row r="1095" spans="1:1025" ht="24" hidden="1">
      <c r="A1095" s="15"/>
      <c r="B10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5" s="41" t="s">
        <v>14</v>
      </c>
      <c r="D1095" s="41">
        <v>88247</v>
      </c>
      <c r="E1095" s="36">
        <v>6</v>
      </c>
      <c r="F10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095" s="36">
        <f t="shared" ca="1" si="106"/>
        <v>108.72</v>
      </c>
      <c r="I1095" s="87"/>
      <c r="J1095" s="93"/>
      <c r="K1095" s="15" t="str">
        <f t="shared" si="105"/>
        <v>SEDUC E 60</v>
      </c>
      <c r="L1095" s="15" t="e">
        <f>VLOOKUP(K1095,[3]Matriz!$A:$B,2,FALSE)</f>
        <v>#N/A</v>
      </c>
    </row>
    <row r="1096" spans="1:1025" hidden="1">
      <c r="A1096" s="186">
        <f ca="1">H1096</f>
        <v>478.28</v>
      </c>
      <c r="B1096" s="164" t="s">
        <v>15</v>
      </c>
      <c r="C1096" s="41"/>
      <c r="D1096" s="41"/>
      <c r="E1096" s="36"/>
      <c r="F1096" s="36"/>
      <c r="G1096" s="36"/>
      <c r="H1096" s="69">
        <f ca="1">SUM(H1087:H1095)</f>
        <v>478.28</v>
      </c>
      <c r="I1096" s="87" t="str">
        <f>A1085</f>
        <v>SEDUC E 60</v>
      </c>
      <c r="J1096" s="188">
        <f ca="1">H1096</f>
        <v>478.28</v>
      </c>
      <c r="K1096" s="15" t="str">
        <f>I1096</f>
        <v>SEDUC E 60</v>
      </c>
      <c r="L1096" s="15" t="e">
        <f>VLOOKUP(K1096,[3]Matriz!$A:$B,2,FALSE)</f>
        <v>#N/A</v>
      </c>
    </row>
    <row r="1097" spans="1:1025" hidden="1">
      <c r="A1097" s="15"/>
      <c r="B1097" s="146"/>
      <c r="C1097" s="147"/>
      <c r="D1097" s="147"/>
      <c r="E1097" s="146"/>
      <c r="F1097" s="146"/>
      <c r="G1097" s="146"/>
      <c r="H1097" s="146"/>
      <c r="I1097" s="87"/>
      <c r="J1097" s="93"/>
      <c r="K1097" s="15" t="str">
        <f t="shared" si="105"/>
        <v>SEDUC E 60</v>
      </c>
      <c r="L1097" s="15" t="e">
        <f>VLOOKUP(K1097,[3]Matriz!$A:$B,2,FALSE)</f>
        <v>#N/A</v>
      </c>
    </row>
    <row r="1098" spans="1:1025" ht="20.25" hidden="1">
      <c r="B1098" s="354" t="str">
        <f>A1099</f>
        <v>SEDUC E 61</v>
      </c>
      <c r="C1098" s="355"/>
      <c r="D1098" s="355"/>
      <c r="E1098" s="355"/>
      <c r="F1098" s="355"/>
      <c r="G1098" s="355"/>
      <c r="H1098" s="356"/>
      <c r="I1098" s="87"/>
      <c r="J1098" s="93"/>
      <c r="K1098" s="85" t="str">
        <f>B1098</f>
        <v>SEDUC E 61</v>
      </c>
      <c r="L1098" s="15" t="e">
        <f>VLOOKUP(K1098,[3]Matriz!$A:$B,2,FALSE)</f>
        <v>#N/A</v>
      </c>
      <c r="AMK1098" s="15"/>
    </row>
    <row r="1099" spans="1:1025" hidden="1">
      <c r="A1099" s="15" t="s">
        <v>173</v>
      </c>
      <c r="B1099" s="375" t="s">
        <v>174</v>
      </c>
      <c r="C1099" s="376"/>
      <c r="D1099" s="376"/>
      <c r="E1099" s="376"/>
      <c r="F1099" s="377"/>
      <c r="G1099" s="71" t="s">
        <v>5</v>
      </c>
      <c r="H1099" s="259" t="s">
        <v>6</v>
      </c>
      <c r="I1099" s="87"/>
      <c r="J1099" s="93"/>
      <c r="K1099" s="15" t="str">
        <f t="shared" ref="K1099:K1113" si="107">K1098</f>
        <v>SEDUC E 61</v>
      </c>
      <c r="L1099" s="15" t="e">
        <f>VLOOKUP(K1099,[3]Matriz!$A:$B,2,FALSE)</f>
        <v>#N/A</v>
      </c>
    </row>
    <row r="1100" spans="1:1025" s="14" customFormat="1" hidden="1">
      <c r="A1100" s="165"/>
      <c r="B1100" s="29" t="s">
        <v>7</v>
      </c>
      <c r="C1100" s="29" t="s">
        <v>8</v>
      </c>
      <c r="D1100" s="78" t="s">
        <v>9</v>
      </c>
      <c r="E1100" s="95" t="s">
        <v>10</v>
      </c>
      <c r="F1100" s="78" t="s">
        <v>11</v>
      </c>
      <c r="G1100" s="185" t="s">
        <v>12</v>
      </c>
      <c r="H1100" s="95" t="s">
        <v>13</v>
      </c>
      <c r="I1100" s="166"/>
      <c r="J1100" s="167"/>
      <c r="K1100" s="15" t="str">
        <f t="shared" si="107"/>
        <v>SEDUC E 61</v>
      </c>
      <c r="L1100" s="15" t="e">
        <f>VLOOKUP(K1100,[3]Matriz!$A:$B,2,FALSE)</f>
        <v>#N/A</v>
      </c>
      <c r="M1100" s="165"/>
      <c r="N1100" s="165"/>
      <c r="O1100" s="165"/>
      <c r="P1100" s="165"/>
      <c r="Q1100" s="165"/>
      <c r="R1100" s="165"/>
      <c r="S1100" s="165"/>
      <c r="T1100" s="165"/>
      <c r="U1100" s="165"/>
      <c r="V1100" s="165"/>
      <c r="W1100" s="165"/>
      <c r="X1100" s="165"/>
      <c r="Y1100" s="165"/>
      <c r="Z1100" s="165"/>
      <c r="AA1100" s="165"/>
      <c r="AB1100" s="165"/>
      <c r="AC1100" s="165"/>
      <c r="AD1100" s="165"/>
      <c r="AE1100" s="165"/>
      <c r="AF1100" s="165"/>
      <c r="AG1100" s="165"/>
      <c r="AH1100" s="165"/>
      <c r="AI1100" s="165"/>
      <c r="AJ1100" s="165"/>
      <c r="AK1100" s="165"/>
      <c r="AL1100" s="165"/>
      <c r="AM1100" s="165"/>
      <c r="AN1100" s="165"/>
      <c r="AO1100" s="165"/>
      <c r="AP1100" s="165"/>
      <c r="AQ1100" s="165"/>
      <c r="AR1100" s="165"/>
      <c r="AS1100" s="165"/>
      <c r="AT1100" s="165"/>
      <c r="AU1100" s="165"/>
      <c r="AV1100" s="165"/>
      <c r="AW1100" s="165"/>
      <c r="AX1100" s="165"/>
      <c r="AY1100" s="165"/>
      <c r="AZ1100" s="165"/>
      <c r="BA1100" s="165"/>
      <c r="BB1100" s="165"/>
      <c r="BC1100" s="165"/>
      <c r="BD1100" s="165"/>
      <c r="BE1100" s="165"/>
      <c r="BF1100" s="165"/>
      <c r="BG1100" s="165"/>
      <c r="BH1100" s="165"/>
      <c r="BI1100" s="165"/>
      <c r="BJ1100" s="165"/>
      <c r="BK1100" s="165"/>
      <c r="BL1100" s="165"/>
      <c r="BM1100" s="165"/>
      <c r="BN1100" s="165"/>
      <c r="BO1100" s="165"/>
      <c r="BP1100" s="165"/>
      <c r="BQ1100" s="165"/>
      <c r="BR1100" s="165"/>
      <c r="BS1100" s="165"/>
      <c r="BT1100" s="165"/>
      <c r="BU1100" s="165"/>
      <c r="BV1100" s="165"/>
      <c r="BW1100" s="165"/>
      <c r="BX1100" s="165"/>
      <c r="BY1100" s="165"/>
      <c r="BZ1100" s="165"/>
      <c r="CA1100" s="165"/>
      <c r="CB1100" s="165"/>
      <c r="CC1100" s="165"/>
      <c r="CD1100" s="165"/>
      <c r="CE1100" s="165"/>
      <c r="CF1100" s="165"/>
      <c r="CG1100" s="165"/>
      <c r="CH1100" s="165"/>
      <c r="CI1100" s="165"/>
      <c r="CJ1100" s="165"/>
      <c r="CK1100" s="165"/>
      <c r="CL1100" s="165"/>
      <c r="CM1100" s="165"/>
      <c r="CN1100" s="165"/>
      <c r="CO1100" s="165"/>
      <c r="CP1100" s="165"/>
      <c r="CQ1100" s="165"/>
      <c r="CR1100" s="165"/>
      <c r="CS1100" s="165"/>
      <c r="CT1100" s="165"/>
      <c r="CU1100" s="165"/>
      <c r="CV1100" s="165"/>
      <c r="CW1100" s="165"/>
      <c r="CX1100" s="165"/>
      <c r="CY1100" s="165"/>
      <c r="CZ1100" s="165"/>
      <c r="DA1100" s="165"/>
      <c r="DB1100" s="165"/>
      <c r="DC1100" s="165"/>
      <c r="DD1100" s="165"/>
      <c r="DE1100" s="165"/>
      <c r="DF1100" s="165"/>
      <c r="DG1100" s="165"/>
      <c r="DH1100" s="165"/>
      <c r="DI1100" s="165"/>
      <c r="DJ1100" s="165"/>
      <c r="DK1100" s="165"/>
      <c r="DL1100" s="165"/>
      <c r="DM1100" s="165"/>
      <c r="DN1100" s="165"/>
      <c r="DO1100" s="165"/>
      <c r="DP1100" s="165"/>
      <c r="DQ1100" s="165"/>
      <c r="DR1100" s="165"/>
      <c r="DS1100" s="165"/>
      <c r="DT1100" s="165"/>
      <c r="DU1100" s="165"/>
      <c r="DV1100" s="165"/>
      <c r="DW1100" s="165"/>
      <c r="DX1100" s="165"/>
      <c r="DY1100" s="165"/>
      <c r="DZ1100" s="165"/>
      <c r="EA1100" s="165"/>
      <c r="EB1100" s="165"/>
      <c r="EC1100" s="165"/>
      <c r="ED1100" s="165"/>
      <c r="EE1100" s="165"/>
      <c r="EF1100" s="165"/>
      <c r="EG1100" s="165"/>
      <c r="EH1100" s="165"/>
      <c r="EI1100" s="165"/>
      <c r="EJ1100" s="165"/>
      <c r="EK1100" s="165"/>
      <c r="EL1100" s="165"/>
      <c r="EM1100" s="165"/>
      <c r="EN1100" s="165"/>
      <c r="EO1100" s="165"/>
      <c r="EP1100" s="165"/>
      <c r="EQ1100" s="165"/>
      <c r="ER1100" s="165"/>
      <c r="ES1100" s="165"/>
      <c r="ET1100" s="165"/>
      <c r="EU1100" s="165"/>
      <c r="EV1100" s="165"/>
      <c r="EW1100" s="165"/>
      <c r="EX1100" s="165"/>
      <c r="EY1100" s="165"/>
      <c r="EZ1100" s="165"/>
      <c r="FA1100" s="165"/>
      <c r="FB1100" s="165"/>
      <c r="FC1100" s="165"/>
      <c r="FD1100" s="165"/>
      <c r="FE1100" s="165"/>
      <c r="FF1100" s="165"/>
      <c r="FG1100" s="165"/>
      <c r="FH1100" s="165"/>
      <c r="FI1100" s="165"/>
      <c r="FJ1100" s="165"/>
      <c r="FK1100" s="165"/>
      <c r="FL1100" s="165"/>
      <c r="FM1100" s="165"/>
      <c r="FN1100" s="165"/>
      <c r="FO1100" s="165"/>
      <c r="FP1100" s="165"/>
      <c r="FQ1100" s="165"/>
      <c r="FR1100" s="165"/>
      <c r="FS1100" s="165"/>
      <c r="FT1100" s="165"/>
      <c r="FU1100" s="165"/>
      <c r="FV1100" s="165"/>
      <c r="FW1100" s="165"/>
      <c r="FX1100" s="165"/>
      <c r="FY1100" s="165"/>
      <c r="FZ1100" s="165"/>
      <c r="GA1100" s="165"/>
      <c r="GB1100" s="165"/>
      <c r="GC1100" s="165"/>
      <c r="GD1100" s="165"/>
      <c r="GE1100" s="165"/>
      <c r="GF1100" s="165"/>
      <c r="GG1100" s="165"/>
      <c r="GH1100" s="165"/>
      <c r="GI1100" s="165"/>
      <c r="GJ1100" s="165"/>
      <c r="GK1100" s="165"/>
      <c r="GL1100" s="165"/>
      <c r="GM1100" s="165"/>
      <c r="GN1100" s="165"/>
      <c r="GO1100" s="165"/>
      <c r="GP1100" s="165"/>
      <c r="GQ1100" s="165"/>
      <c r="GR1100" s="165"/>
      <c r="GS1100" s="165"/>
      <c r="GT1100" s="165"/>
      <c r="GU1100" s="165"/>
      <c r="GV1100" s="165"/>
      <c r="GW1100" s="165"/>
      <c r="GX1100" s="165"/>
      <c r="GY1100" s="165"/>
      <c r="GZ1100" s="165"/>
      <c r="HA1100" s="165"/>
      <c r="HB1100" s="165"/>
      <c r="HC1100" s="165"/>
      <c r="HD1100" s="165"/>
      <c r="HE1100" s="165"/>
      <c r="HF1100" s="165"/>
      <c r="HG1100" s="165"/>
      <c r="HH1100" s="165"/>
      <c r="HI1100" s="165"/>
      <c r="HJ1100" s="165"/>
      <c r="HK1100" s="165"/>
      <c r="HL1100" s="165"/>
      <c r="HM1100" s="165"/>
      <c r="HN1100" s="165"/>
      <c r="HO1100" s="165"/>
      <c r="HP1100" s="165"/>
      <c r="HQ1100" s="165"/>
      <c r="HR1100" s="165"/>
      <c r="HS1100" s="165"/>
      <c r="HT1100" s="165"/>
      <c r="HU1100" s="165"/>
      <c r="HV1100" s="165"/>
      <c r="HW1100" s="165"/>
      <c r="HX1100" s="165"/>
      <c r="HY1100" s="165"/>
      <c r="HZ1100" s="165"/>
      <c r="IA1100" s="165"/>
      <c r="IB1100" s="165"/>
      <c r="IC1100" s="165"/>
      <c r="ID1100" s="165"/>
      <c r="IE1100" s="165"/>
      <c r="IF1100" s="165"/>
      <c r="IG1100" s="165"/>
      <c r="IH1100" s="165"/>
      <c r="II1100" s="165"/>
      <c r="IJ1100" s="165"/>
      <c r="IK1100" s="165"/>
      <c r="IL1100" s="165"/>
      <c r="IM1100" s="165"/>
      <c r="IN1100" s="165"/>
      <c r="IO1100" s="165"/>
      <c r="IP1100" s="165"/>
      <c r="IQ1100" s="165"/>
      <c r="IR1100" s="165"/>
      <c r="IS1100" s="165"/>
      <c r="IT1100" s="165"/>
      <c r="IU1100" s="165"/>
      <c r="IV1100" s="165"/>
      <c r="IW1100" s="165"/>
      <c r="IX1100" s="165"/>
      <c r="IY1100" s="165"/>
      <c r="IZ1100" s="165"/>
      <c r="JA1100" s="165"/>
      <c r="JB1100" s="165"/>
      <c r="JC1100" s="165"/>
      <c r="JD1100" s="165"/>
      <c r="JE1100" s="165"/>
      <c r="JF1100" s="165"/>
      <c r="JG1100" s="165"/>
      <c r="JH1100" s="165"/>
      <c r="JI1100" s="165"/>
      <c r="JJ1100" s="165"/>
      <c r="JK1100" s="165"/>
      <c r="JL1100" s="165"/>
      <c r="JM1100" s="165"/>
      <c r="JN1100" s="165"/>
      <c r="JO1100" s="165"/>
      <c r="JP1100" s="165"/>
      <c r="JQ1100" s="165"/>
      <c r="JR1100" s="165"/>
      <c r="JS1100" s="165"/>
      <c r="JT1100" s="165"/>
      <c r="JU1100" s="165"/>
      <c r="JV1100" s="165"/>
      <c r="JW1100" s="165"/>
      <c r="JX1100" s="165"/>
      <c r="JY1100" s="165"/>
      <c r="JZ1100" s="165"/>
      <c r="KA1100" s="165"/>
      <c r="KB1100" s="165"/>
      <c r="KC1100" s="165"/>
      <c r="KD1100" s="165"/>
      <c r="KE1100" s="165"/>
      <c r="KF1100" s="165"/>
      <c r="KG1100" s="165"/>
      <c r="KH1100" s="165"/>
      <c r="KI1100" s="165"/>
      <c r="KJ1100" s="165"/>
      <c r="KK1100" s="165"/>
      <c r="KL1100" s="165"/>
      <c r="KM1100" s="165"/>
      <c r="KN1100" s="165"/>
      <c r="KO1100" s="165"/>
      <c r="KP1100" s="165"/>
      <c r="KQ1100" s="165"/>
      <c r="KR1100" s="165"/>
      <c r="KS1100" s="165"/>
      <c r="KT1100" s="165"/>
      <c r="KU1100" s="165"/>
      <c r="KV1100" s="165"/>
      <c r="KW1100" s="165"/>
      <c r="KX1100" s="165"/>
      <c r="KY1100" s="165"/>
      <c r="KZ1100" s="165"/>
      <c r="LA1100" s="165"/>
      <c r="LB1100" s="165"/>
      <c r="LC1100" s="165"/>
      <c r="LD1100" s="165"/>
      <c r="LE1100" s="165"/>
      <c r="LF1100" s="165"/>
      <c r="LG1100" s="165"/>
      <c r="LH1100" s="165"/>
      <c r="LI1100" s="165"/>
      <c r="LJ1100" s="165"/>
      <c r="LK1100" s="165"/>
      <c r="LL1100" s="165"/>
      <c r="LM1100" s="165"/>
      <c r="LN1100" s="165"/>
      <c r="LO1100" s="165"/>
      <c r="LP1100" s="165"/>
      <c r="LQ1100" s="165"/>
      <c r="LR1100" s="165"/>
      <c r="LS1100" s="165"/>
      <c r="LT1100" s="165"/>
      <c r="LU1100" s="165"/>
      <c r="LV1100" s="165"/>
      <c r="LW1100" s="165"/>
      <c r="LX1100" s="165"/>
      <c r="LY1100" s="165"/>
      <c r="LZ1100" s="165"/>
      <c r="MA1100" s="165"/>
      <c r="MB1100" s="165"/>
      <c r="MC1100" s="165"/>
      <c r="MD1100" s="165"/>
      <c r="ME1100" s="165"/>
      <c r="MF1100" s="165"/>
      <c r="MG1100" s="165"/>
      <c r="MH1100" s="165"/>
      <c r="MI1100" s="165"/>
      <c r="MJ1100" s="165"/>
      <c r="MK1100" s="165"/>
      <c r="ML1100" s="165"/>
      <c r="MM1100" s="165"/>
      <c r="MN1100" s="165"/>
      <c r="MO1100" s="165"/>
      <c r="MP1100" s="165"/>
      <c r="MQ1100" s="165"/>
      <c r="MR1100" s="165"/>
      <c r="MS1100" s="165"/>
      <c r="MT1100" s="165"/>
      <c r="MU1100" s="165"/>
      <c r="MV1100" s="165"/>
      <c r="MW1100" s="165"/>
      <c r="MX1100" s="165"/>
      <c r="MY1100" s="165"/>
      <c r="MZ1100" s="165"/>
      <c r="NA1100" s="165"/>
      <c r="NB1100" s="165"/>
      <c r="NC1100" s="165"/>
      <c r="ND1100" s="165"/>
      <c r="NE1100" s="165"/>
      <c r="NF1100" s="165"/>
      <c r="NG1100" s="165"/>
      <c r="NH1100" s="165"/>
      <c r="NI1100" s="165"/>
      <c r="NJ1100" s="165"/>
      <c r="NK1100" s="165"/>
      <c r="NL1100" s="165"/>
      <c r="NM1100" s="165"/>
      <c r="NN1100" s="165"/>
      <c r="NO1100" s="165"/>
      <c r="NP1100" s="165"/>
      <c r="NQ1100" s="165"/>
      <c r="NR1100" s="165"/>
      <c r="NS1100" s="165"/>
      <c r="NT1100" s="165"/>
      <c r="NU1100" s="165"/>
      <c r="NV1100" s="165"/>
      <c r="NW1100" s="165"/>
      <c r="NX1100" s="165"/>
      <c r="NY1100" s="165"/>
      <c r="NZ1100" s="165"/>
      <c r="OA1100" s="165"/>
      <c r="OB1100" s="165"/>
      <c r="OC1100" s="165"/>
      <c r="OD1100" s="165"/>
      <c r="OE1100" s="165"/>
      <c r="OF1100" s="165"/>
      <c r="OG1100" s="165"/>
      <c r="OH1100" s="165"/>
      <c r="OI1100" s="165"/>
      <c r="OJ1100" s="165"/>
      <c r="OK1100" s="165"/>
      <c r="OL1100" s="165"/>
      <c r="OM1100" s="165"/>
      <c r="ON1100" s="165"/>
      <c r="OO1100" s="165"/>
      <c r="OP1100" s="165"/>
      <c r="OQ1100" s="165"/>
      <c r="OR1100" s="165"/>
      <c r="OS1100" s="165"/>
      <c r="OT1100" s="165"/>
      <c r="OU1100" s="165"/>
      <c r="OV1100" s="165"/>
      <c r="OW1100" s="165"/>
      <c r="OX1100" s="165"/>
      <c r="OY1100" s="165"/>
      <c r="OZ1100" s="165"/>
      <c r="PA1100" s="165"/>
      <c r="PB1100" s="165"/>
      <c r="PC1100" s="165"/>
      <c r="PD1100" s="165"/>
      <c r="PE1100" s="165"/>
      <c r="PF1100" s="165"/>
      <c r="PG1100" s="165"/>
      <c r="PH1100" s="165"/>
      <c r="PI1100" s="165"/>
      <c r="PJ1100" s="165"/>
      <c r="PK1100" s="165"/>
      <c r="PL1100" s="165"/>
      <c r="PM1100" s="165"/>
      <c r="PN1100" s="165"/>
      <c r="PO1100" s="165"/>
      <c r="PP1100" s="165"/>
      <c r="PQ1100" s="165"/>
      <c r="PR1100" s="165"/>
      <c r="PS1100" s="165"/>
      <c r="PT1100" s="165"/>
      <c r="PU1100" s="165"/>
      <c r="PV1100" s="165"/>
      <c r="PW1100" s="165"/>
      <c r="PX1100" s="165"/>
      <c r="PY1100" s="165"/>
      <c r="PZ1100" s="165"/>
      <c r="QA1100" s="165"/>
      <c r="QB1100" s="165"/>
      <c r="QC1100" s="165"/>
      <c r="QD1100" s="165"/>
      <c r="QE1100" s="165"/>
      <c r="QF1100" s="165"/>
      <c r="QG1100" s="165"/>
      <c r="QH1100" s="165"/>
      <c r="QI1100" s="165"/>
      <c r="QJ1100" s="165"/>
      <c r="QK1100" s="165"/>
      <c r="QL1100" s="165"/>
      <c r="QM1100" s="165"/>
      <c r="QN1100" s="165"/>
      <c r="QO1100" s="165"/>
      <c r="QP1100" s="165"/>
      <c r="QQ1100" s="165"/>
      <c r="QR1100" s="165"/>
      <c r="QS1100" s="165"/>
      <c r="QT1100" s="165"/>
      <c r="QU1100" s="165"/>
      <c r="QV1100" s="165"/>
      <c r="QW1100" s="165"/>
      <c r="QX1100" s="165"/>
      <c r="QY1100" s="165"/>
      <c r="QZ1100" s="165"/>
      <c r="RA1100" s="165"/>
      <c r="RB1100" s="165"/>
      <c r="RC1100" s="165"/>
      <c r="RD1100" s="165"/>
      <c r="RE1100" s="165"/>
      <c r="RF1100" s="165"/>
      <c r="RG1100" s="165"/>
      <c r="RH1100" s="165"/>
      <c r="RI1100" s="165"/>
      <c r="RJ1100" s="165"/>
      <c r="RK1100" s="165"/>
      <c r="RL1100" s="165"/>
      <c r="RM1100" s="165"/>
      <c r="RN1100" s="165"/>
      <c r="RO1100" s="165"/>
      <c r="RP1100" s="165"/>
      <c r="RQ1100" s="165"/>
      <c r="RR1100" s="165"/>
      <c r="RS1100" s="165"/>
      <c r="RT1100" s="165"/>
      <c r="RU1100" s="165"/>
      <c r="RV1100" s="165"/>
      <c r="RW1100" s="165"/>
      <c r="RX1100" s="165"/>
      <c r="RY1100" s="165"/>
      <c r="RZ1100" s="165"/>
      <c r="SA1100" s="165"/>
      <c r="SB1100" s="165"/>
      <c r="SC1100" s="165"/>
      <c r="SD1100" s="165"/>
      <c r="SE1100" s="165"/>
      <c r="SF1100" s="165"/>
      <c r="SG1100" s="165"/>
      <c r="SH1100" s="165"/>
      <c r="SI1100" s="165"/>
      <c r="SJ1100" s="165"/>
      <c r="SK1100" s="165"/>
      <c r="SL1100" s="165"/>
      <c r="SM1100" s="165"/>
      <c r="SN1100" s="165"/>
      <c r="SO1100" s="165"/>
      <c r="SP1100" s="165"/>
      <c r="SQ1100" s="165"/>
      <c r="SR1100" s="165"/>
      <c r="SS1100" s="165"/>
      <c r="ST1100" s="165"/>
      <c r="SU1100" s="165"/>
      <c r="SV1100" s="165"/>
      <c r="SW1100" s="165"/>
      <c r="SX1100" s="165"/>
      <c r="SY1100" s="165"/>
      <c r="SZ1100" s="165"/>
      <c r="TA1100" s="165"/>
      <c r="TB1100" s="165"/>
      <c r="TC1100" s="165"/>
      <c r="TD1100" s="165"/>
      <c r="TE1100" s="165"/>
      <c r="TF1100" s="165"/>
      <c r="TG1100" s="165"/>
      <c r="TH1100" s="165"/>
      <c r="TI1100" s="165"/>
      <c r="TJ1100" s="165"/>
      <c r="TK1100" s="165"/>
      <c r="TL1100" s="165"/>
      <c r="TM1100" s="165"/>
      <c r="TN1100" s="165"/>
      <c r="TO1100" s="165"/>
      <c r="TP1100" s="165"/>
      <c r="TQ1100" s="165"/>
      <c r="TR1100" s="165"/>
      <c r="TS1100" s="165"/>
      <c r="TT1100" s="165"/>
      <c r="TU1100" s="165"/>
      <c r="TV1100" s="165"/>
      <c r="TW1100" s="165"/>
      <c r="TX1100" s="165"/>
      <c r="TY1100" s="165"/>
      <c r="TZ1100" s="165"/>
      <c r="UA1100" s="165"/>
      <c r="UB1100" s="165"/>
      <c r="UC1100" s="165"/>
      <c r="UD1100" s="165"/>
      <c r="UE1100" s="165"/>
      <c r="UF1100" s="165"/>
      <c r="UG1100" s="165"/>
      <c r="UH1100" s="165"/>
      <c r="UI1100" s="165"/>
      <c r="UJ1100" s="165"/>
      <c r="UK1100" s="165"/>
      <c r="UL1100" s="165"/>
      <c r="UM1100" s="165"/>
      <c r="UN1100" s="165"/>
      <c r="UO1100" s="165"/>
      <c r="UP1100" s="165"/>
      <c r="UQ1100" s="165"/>
      <c r="UR1100" s="165"/>
      <c r="US1100" s="165"/>
      <c r="UT1100" s="165"/>
      <c r="UU1100" s="165"/>
      <c r="UV1100" s="165"/>
      <c r="UW1100" s="165"/>
      <c r="UX1100" s="165"/>
      <c r="UY1100" s="165"/>
      <c r="UZ1100" s="165"/>
      <c r="VA1100" s="165"/>
      <c r="VB1100" s="165"/>
      <c r="VC1100" s="165"/>
      <c r="VD1100" s="165"/>
      <c r="VE1100" s="165"/>
      <c r="VF1100" s="165"/>
      <c r="VG1100" s="165"/>
      <c r="VH1100" s="165"/>
      <c r="VI1100" s="165"/>
      <c r="VJ1100" s="165"/>
      <c r="VK1100" s="165"/>
      <c r="VL1100" s="165"/>
      <c r="VM1100" s="165"/>
      <c r="VN1100" s="165"/>
      <c r="VO1100" s="165"/>
      <c r="VP1100" s="165"/>
      <c r="VQ1100" s="165"/>
      <c r="VR1100" s="165"/>
      <c r="VS1100" s="165"/>
      <c r="VT1100" s="165"/>
      <c r="VU1100" s="165"/>
      <c r="VV1100" s="165"/>
      <c r="VW1100" s="165"/>
      <c r="VX1100" s="165"/>
      <c r="VY1100" s="165"/>
      <c r="VZ1100" s="165"/>
      <c r="WA1100" s="165"/>
      <c r="WB1100" s="165"/>
      <c r="WC1100" s="165"/>
      <c r="WD1100" s="165"/>
      <c r="WE1100" s="165"/>
      <c r="WF1100" s="165"/>
      <c r="WG1100" s="165"/>
      <c r="WH1100" s="165"/>
      <c r="WI1100" s="165"/>
      <c r="WJ1100" s="165"/>
      <c r="WK1100" s="165"/>
      <c r="WL1100" s="165"/>
      <c r="WM1100" s="165"/>
      <c r="WN1100" s="165"/>
      <c r="WO1100" s="165"/>
      <c r="WP1100" s="165"/>
      <c r="WQ1100" s="165"/>
      <c r="WR1100" s="165"/>
      <c r="WS1100" s="165"/>
      <c r="WT1100" s="165"/>
      <c r="WU1100" s="165"/>
      <c r="WV1100" s="165"/>
      <c r="WW1100" s="165"/>
      <c r="WX1100" s="165"/>
      <c r="WY1100" s="165"/>
      <c r="WZ1100" s="165"/>
      <c r="XA1100" s="165"/>
      <c r="XB1100" s="165"/>
      <c r="XC1100" s="165"/>
      <c r="XD1100" s="165"/>
      <c r="XE1100" s="165"/>
      <c r="XF1100" s="165"/>
      <c r="XG1100" s="165"/>
      <c r="XH1100" s="165"/>
      <c r="XI1100" s="165"/>
      <c r="XJ1100" s="165"/>
      <c r="XK1100" s="165"/>
      <c r="XL1100" s="165"/>
      <c r="XM1100" s="165"/>
      <c r="XN1100" s="165"/>
      <c r="XO1100" s="165"/>
      <c r="XP1100" s="165"/>
      <c r="XQ1100" s="165"/>
      <c r="XR1100" s="165"/>
      <c r="XS1100" s="165"/>
      <c r="XT1100" s="165"/>
      <c r="XU1100" s="165"/>
      <c r="XV1100" s="165"/>
      <c r="XW1100" s="165"/>
      <c r="XX1100" s="165"/>
      <c r="XY1100" s="165"/>
      <c r="XZ1100" s="165"/>
      <c r="YA1100" s="165"/>
      <c r="YB1100" s="165"/>
      <c r="YC1100" s="165"/>
      <c r="YD1100" s="165"/>
      <c r="YE1100" s="165"/>
      <c r="YF1100" s="165"/>
      <c r="YG1100" s="165"/>
      <c r="YH1100" s="165"/>
      <c r="YI1100" s="165"/>
      <c r="YJ1100" s="165"/>
      <c r="YK1100" s="165"/>
      <c r="YL1100" s="165"/>
      <c r="YM1100" s="165"/>
      <c r="YN1100" s="165"/>
      <c r="YO1100" s="165"/>
      <c r="YP1100" s="165"/>
      <c r="YQ1100" s="165"/>
      <c r="YR1100" s="165"/>
      <c r="YS1100" s="165"/>
      <c r="YT1100" s="165"/>
      <c r="YU1100" s="165"/>
      <c r="YV1100" s="165"/>
      <c r="YW1100" s="165"/>
      <c r="YX1100" s="165"/>
      <c r="YY1100" s="165"/>
      <c r="YZ1100" s="165"/>
      <c r="ZA1100" s="165"/>
      <c r="ZB1100" s="165"/>
      <c r="ZC1100" s="165"/>
      <c r="ZD1100" s="165"/>
      <c r="ZE1100" s="165"/>
      <c r="ZF1100" s="165"/>
      <c r="ZG1100" s="165"/>
      <c r="ZH1100" s="165"/>
      <c r="ZI1100" s="165"/>
      <c r="ZJ1100" s="165"/>
      <c r="ZK1100" s="165"/>
      <c r="ZL1100" s="165"/>
      <c r="ZM1100" s="165"/>
      <c r="ZN1100" s="165"/>
      <c r="ZO1100" s="165"/>
      <c r="ZP1100" s="165"/>
      <c r="ZQ1100" s="165"/>
      <c r="ZR1100" s="165"/>
      <c r="ZS1100" s="165"/>
      <c r="ZT1100" s="165"/>
      <c r="ZU1100" s="165"/>
      <c r="ZV1100" s="165"/>
      <c r="ZW1100" s="165"/>
      <c r="ZX1100" s="165"/>
      <c r="ZY1100" s="165"/>
      <c r="ZZ1100" s="165"/>
      <c r="AAA1100" s="165"/>
      <c r="AAB1100" s="165"/>
      <c r="AAC1100" s="165"/>
      <c r="AAD1100" s="165"/>
      <c r="AAE1100" s="165"/>
      <c r="AAF1100" s="165"/>
      <c r="AAG1100" s="165"/>
      <c r="AAH1100" s="165"/>
      <c r="AAI1100" s="165"/>
      <c r="AAJ1100" s="165"/>
      <c r="AAK1100" s="165"/>
      <c r="AAL1100" s="165"/>
      <c r="AAM1100" s="165"/>
      <c r="AAN1100" s="165"/>
      <c r="AAO1100" s="165"/>
      <c r="AAP1100" s="165"/>
      <c r="AAQ1100" s="165"/>
      <c r="AAR1100" s="165"/>
      <c r="AAS1100" s="165"/>
      <c r="AAT1100" s="165"/>
      <c r="AAU1100" s="165"/>
      <c r="AAV1100" s="165"/>
      <c r="AAW1100" s="165"/>
      <c r="AAX1100" s="165"/>
      <c r="AAY1100" s="165"/>
      <c r="AAZ1100" s="165"/>
      <c r="ABA1100" s="165"/>
      <c r="ABB1100" s="165"/>
      <c r="ABC1100" s="165"/>
      <c r="ABD1100" s="165"/>
      <c r="ABE1100" s="165"/>
      <c r="ABF1100" s="165"/>
      <c r="ABG1100" s="165"/>
      <c r="ABH1100" s="165"/>
      <c r="ABI1100" s="165"/>
      <c r="ABJ1100" s="165"/>
      <c r="ABK1100" s="165"/>
      <c r="ABL1100" s="165"/>
      <c r="ABM1100" s="165"/>
      <c r="ABN1100" s="165"/>
      <c r="ABO1100" s="165"/>
      <c r="ABP1100" s="165"/>
      <c r="ABQ1100" s="165"/>
      <c r="ABR1100" s="165"/>
      <c r="ABS1100" s="165"/>
      <c r="ABT1100" s="165"/>
      <c r="ABU1100" s="165"/>
      <c r="ABV1100" s="165"/>
      <c r="ABW1100" s="165"/>
      <c r="ABX1100" s="165"/>
      <c r="ABY1100" s="165"/>
      <c r="ABZ1100" s="165"/>
      <c r="ACA1100" s="165"/>
      <c r="ACB1100" s="165"/>
      <c r="ACC1100" s="165"/>
      <c r="ACD1100" s="165"/>
      <c r="ACE1100" s="165"/>
      <c r="ACF1100" s="165"/>
      <c r="ACG1100" s="165"/>
      <c r="ACH1100" s="165"/>
      <c r="ACI1100" s="165"/>
      <c r="ACJ1100" s="165"/>
      <c r="ACK1100" s="165"/>
      <c r="ACL1100" s="165"/>
      <c r="ACM1100" s="165"/>
      <c r="ACN1100" s="165"/>
      <c r="ACO1100" s="165"/>
      <c r="ACP1100" s="165"/>
      <c r="ACQ1100" s="165"/>
      <c r="ACR1100" s="165"/>
      <c r="ACS1100" s="165"/>
      <c r="ACT1100" s="165"/>
      <c r="ACU1100" s="165"/>
      <c r="ACV1100" s="165"/>
      <c r="ACW1100" s="165"/>
      <c r="ACX1100" s="165"/>
      <c r="ACY1100" s="165"/>
      <c r="ACZ1100" s="165"/>
      <c r="ADA1100" s="165"/>
      <c r="ADB1100" s="165"/>
      <c r="ADC1100" s="165"/>
      <c r="ADD1100" s="165"/>
      <c r="ADE1100" s="165"/>
      <c r="ADF1100" s="165"/>
      <c r="ADG1100" s="165"/>
      <c r="ADH1100" s="165"/>
      <c r="ADI1100" s="165"/>
      <c r="ADJ1100" s="165"/>
      <c r="ADK1100" s="165"/>
      <c r="ADL1100" s="165"/>
      <c r="ADM1100" s="165"/>
      <c r="ADN1100" s="165"/>
      <c r="ADO1100" s="165"/>
      <c r="ADP1100" s="165"/>
      <c r="ADQ1100" s="165"/>
      <c r="ADR1100" s="165"/>
      <c r="ADS1100" s="165"/>
      <c r="ADT1100" s="165"/>
      <c r="ADU1100" s="165"/>
      <c r="ADV1100" s="165"/>
      <c r="ADW1100" s="165"/>
      <c r="ADX1100" s="165"/>
      <c r="ADY1100" s="165"/>
      <c r="ADZ1100" s="165"/>
      <c r="AEA1100" s="165"/>
      <c r="AEB1100" s="165"/>
      <c r="AEC1100" s="165"/>
      <c r="AED1100" s="165"/>
      <c r="AEE1100" s="165"/>
      <c r="AEF1100" s="165"/>
      <c r="AEG1100" s="165"/>
      <c r="AEH1100" s="165"/>
      <c r="AEI1100" s="165"/>
      <c r="AEJ1100" s="165"/>
      <c r="AEK1100" s="165"/>
      <c r="AEL1100" s="165"/>
      <c r="AEM1100" s="165"/>
      <c r="AEN1100" s="165"/>
      <c r="AEO1100" s="165"/>
      <c r="AEP1100" s="165"/>
      <c r="AEQ1100" s="165"/>
      <c r="AER1100" s="165"/>
      <c r="AES1100" s="165"/>
      <c r="AET1100" s="165"/>
      <c r="AEU1100" s="165"/>
      <c r="AEV1100" s="165"/>
      <c r="AEW1100" s="165"/>
      <c r="AEX1100" s="165"/>
      <c r="AEY1100" s="165"/>
      <c r="AEZ1100" s="165"/>
      <c r="AFA1100" s="165"/>
      <c r="AFB1100" s="165"/>
      <c r="AFC1100" s="165"/>
      <c r="AFD1100" s="165"/>
      <c r="AFE1100" s="165"/>
      <c r="AFF1100" s="165"/>
      <c r="AFG1100" s="165"/>
      <c r="AFH1100" s="165"/>
      <c r="AFI1100" s="165"/>
      <c r="AFJ1100" s="165"/>
      <c r="AFK1100" s="165"/>
      <c r="AFL1100" s="165"/>
      <c r="AFM1100" s="165"/>
      <c r="AFN1100" s="165"/>
      <c r="AFO1100" s="165"/>
      <c r="AFP1100" s="165"/>
      <c r="AFQ1100" s="165"/>
      <c r="AFR1100" s="165"/>
      <c r="AFS1100" s="165"/>
      <c r="AFT1100" s="165"/>
      <c r="AFU1100" s="165"/>
      <c r="AFV1100" s="165"/>
      <c r="AFW1100" s="165"/>
      <c r="AFX1100" s="165"/>
      <c r="AFY1100" s="165"/>
      <c r="AFZ1100" s="165"/>
      <c r="AGA1100" s="165"/>
      <c r="AGB1100" s="165"/>
      <c r="AGC1100" s="165"/>
      <c r="AGD1100" s="165"/>
      <c r="AGE1100" s="165"/>
      <c r="AGF1100" s="165"/>
      <c r="AGG1100" s="165"/>
      <c r="AGH1100" s="165"/>
      <c r="AGI1100" s="165"/>
      <c r="AGJ1100" s="165"/>
      <c r="AGK1100" s="165"/>
      <c r="AGL1100" s="165"/>
      <c r="AGM1100" s="165"/>
      <c r="AGN1100" s="165"/>
      <c r="AGO1100" s="165"/>
      <c r="AGP1100" s="165"/>
      <c r="AGQ1100" s="165"/>
      <c r="AGR1100" s="165"/>
      <c r="AGS1100" s="165"/>
      <c r="AGT1100" s="165"/>
      <c r="AGU1100" s="165"/>
      <c r="AGV1100" s="165"/>
      <c r="AGW1100" s="165"/>
      <c r="AGX1100" s="165"/>
      <c r="AGY1100" s="165"/>
      <c r="AGZ1100" s="165"/>
      <c r="AHA1100" s="165"/>
      <c r="AHB1100" s="165"/>
      <c r="AHC1100" s="165"/>
      <c r="AHD1100" s="165"/>
      <c r="AHE1100" s="165"/>
      <c r="AHF1100" s="165"/>
      <c r="AHG1100" s="165"/>
      <c r="AHH1100" s="165"/>
      <c r="AHI1100" s="165"/>
      <c r="AHJ1100" s="165"/>
      <c r="AHK1100" s="165"/>
      <c r="AHL1100" s="165"/>
      <c r="AHM1100" s="165"/>
      <c r="AHN1100" s="165"/>
      <c r="AHO1100" s="165"/>
      <c r="AHP1100" s="165"/>
      <c r="AHQ1100" s="165"/>
      <c r="AHR1100" s="165"/>
      <c r="AHS1100" s="165"/>
      <c r="AHT1100" s="165"/>
      <c r="AHU1100" s="165"/>
      <c r="AHV1100" s="165"/>
      <c r="AHW1100" s="165"/>
      <c r="AHX1100" s="165"/>
      <c r="AHY1100" s="165"/>
      <c r="AHZ1100" s="165"/>
      <c r="AIA1100" s="165"/>
      <c r="AIB1100" s="165"/>
      <c r="AIC1100" s="165"/>
      <c r="AID1100" s="165"/>
      <c r="AIE1100" s="165"/>
      <c r="AIF1100" s="165"/>
      <c r="AIG1100" s="165"/>
      <c r="AIH1100" s="165"/>
      <c r="AII1100" s="165"/>
      <c r="AIJ1100" s="165"/>
      <c r="AIK1100" s="165"/>
      <c r="AIL1100" s="165"/>
      <c r="AIM1100" s="165"/>
      <c r="AIN1100" s="165"/>
      <c r="AIO1100" s="165"/>
      <c r="AIP1100" s="165"/>
      <c r="AIQ1100" s="165"/>
      <c r="AIR1100" s="165"/>
      <c r="AIS1100" s="165"/>
      <c r="AIT1100" s="165"/>
      <c r="AIU1100" s="165"/>
      <c r="AIV1100" s="165"/>
      <c r="AIW1100" s="165"/>
      <c r="AIX1100" s="165"/>
      <c r="AIY1100" s="165"/>
      <c r="AIZ1100" s="165"/>
      <c r="AJA1100" s="165"/>
      <c r="AJB1100" s="165"/>
      <c r="AJC1100" s="165"/>
      <c r="AJD1100" s="165"/>
      <c r="AJE1100" s="165"/>
      <c r="AJF1100" s="165"/>
      <c r="AJG1100" s="165"/>
      <c r="AJH1100" s="165"/>
      <c r="AJI1100" s="165"/>
      <c r="AJJ1100" s="165"/>
      <c r="AJK1100" s="165"/>
      <c r="AJL1100" s="165"/>
      <c r="AJM1100" s="165"/>
      <c r="AJN1100" s="165"/>
      <c r="AJO1100" s="165"/>
      <c r="AJP1100" s="165"/>
      <c r="AJQ1100" s="165"/>
      <c r="AJR1100" s="165"/>
      <c r="AJS1100" s="165"/>
      <c r="AJT1100" s="165"/>
      <c r="AJU1100" s="165"/>
      <c r="AJV1100" s="165"/>
      <c r="AJW1100" s="165"/>
      <c r="AJX1100" s="165"/>
      <c r="AJY1100" s="165"/>
      <c r="AJZ1100" s="165"/>
      <c r="AKA1100" s="165"/>
      <c r="AKB1100" s="165"/>
      <c r="AKC1100" s="165"/>
      <c r="AKD1100" s="165"/>
      <c r="AKE1100" s="165"/>
      <c r="AKF1100" s="165"/>
      <c r="AKG1100" s="165"/>
      <c r="AKH1100" s="165"/>
      <c r="AKI1100" s="165"/>
      <c r="AKJ1100" s="165"/>
      <c r="AKK1100" s="165"/>
      <c r="AKL1100" s="165"/>
      <c r="AKM1100" s="165"/>
      <c r="AKN1100" s="165"/>
      <c r="AKO1100" s="165"/>
      <c r="AKP1100" s="165"/>
      <c r="AKQ1100" s="165"/>
      <c r="AKR1100" s="165"/>
      <c r="AKS1100" s="165"/>
      <c r="AKT1100" s="165"/>
      <c r="AKU1100" s="165"/>
      <c r="AKV1100" s="165"/>
      <c r="AKW1100" s="165"/>
      <c r="AKX1100" s="165"/>
      <c r="AKY1100" s="165"/>
      <c r="AKZ1100" s="165"/>
      <c r="ALA1100" s="165"/>
      <c r="ALB1100" s="165"/>
      <c r="ALC1100" s="165"/>
      <c r="ALD1100" s="165"/>
      <c r="ALE1100" s="165"/>
      <c r="ALF1100" s="165"/>
      <c r="ALG1100" s="165"/>
      <c r="ALH1100" s="165"/>
      <c r="ALI1100" s="165"/>
      <c r="ALJ1100" s="165"/>
      <c r="ALK1100" s="165"/>
      <c r="ALL1100" s="165"/>
      <c r="ALM1100" s="165"/>
      <c r="ALN1100" s="165"/>
      <c r="ALO1100" s="165"/>
      <c r="ALP1100" s="165"/>
      <c r="ALQ1100" s="165"/>
      <c r="ALR1100" s="165"/>
      <c r="ALS1100" s="165"/>
      <c r="ALT1100" s="165"/>
      <c r="ALU1100" s="165"/>
      <c r="ALV1100" s="165"/>
      <c r="ALW1100" s="165"/>
      <c r="ALX1100" s="165"/>
      <c r="ALY1100" s="165"/>
      <c r="ALZ1100" s="165"/>
      <c r="AMA1100" s="165"/>
      <c r="AMB1100" s="165"/>
      <c r="AMC1100" s="165"/>
      <c r="AMD1100" s="165"/>
      <c r="AME1100" s="165"/>
      <c r="AMF1100" s="165"/>
      <c r="AMG1100" s="165"/>
      <c r="AMH1100" s="165"/>
      <c r="AMI1100" s="165"/>
      <c r="AMJ1100" s="165"/>
    </row>
    <row r="1101" spans="1:1025" ht="24" hidden="1">
      <c r="A1101" s="15"/>
      <c r="B110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101" s="321" t="s">
        <v>38</v>
      </c>
      <c r="D1101" s="314">
        <v>379</v>
      </c>
      <c r="E1101" s="314">
        <v>4</v>
      </c>
      <c r="F110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101" s="314">
        <f t="shared" ref="H1101:H1111" ca="1" si="108">ROUND(E1101*G1101,2)</f>
        <v>6</v>
      </c>
      <c r="I1101" s="87"/>
      <c r="J1101" s="93"/>
      <c r="K1101" s="15" t="str">
        <f t="shared" si="107"/>
        <v>SEDUC E 61</v>
      </c>
      <c r="L1101" s="15" t="e">
        <f>VLOOKUP(K1101,[3]Matriz!$A:$B,2,FALSE)</f>
        <v>#N/A</v>
      </c>
    </row>
    <row r="1102" spans="1:1025" hidden="1">
      <c r="A1102" s="15"/>
      <c r="B110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2" s="41" t="s">
        <v>20</v>
      </c>
      <c r="D1102" s="41">
        <v>3249</v>
      </c>
      <c r="E1102" s="36">
        <v>1</v>
      </c>
      <c r="F110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1102" s="36">
        <f t="shared" ca="1" si="108"/>
        <v>102.65</v>
      </c>
      <c r="I1102" s="87"/>
      <c r="J1102" s="93"/>
      <c r="K1102" s="15" t="str">
        <f t="shared" si="107"/>
        <v>SEDUC E 61</v>
      </c>
      <c r="L1102" s="15" t="e">
        <f>VLOOKUP(K1102,[3]Matriz!$A:$B,2,FALSE)</f>
        <v>#N/A</v>
      </c>
    </row>
    <row r="1103" spans="1:1025" ht="24" hidden="1">
      <c r="A1103" s="15"/>
      <c r="B110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3" s="41" t="s">
        <v>20</v>
      </c>
      <c r="D1103" s="41">
        <v>10614</v>
      </c>
      <c r="E1103" s="36">
        <v>2</v>
      </c>
      <c r="F11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103" s="36">
        <f t="shared" ca="1" si="108"/>
        <v>8.52</v>
      </c>
      <c r="I1103" s="87"/>
      <c r="J1103" s="93"/>
      <c r="K1103" s="15" t="str">
        <f t="shared" si="107"/>
        <v>SEDUC E 61</v>
      </c>
      <c r="L1103" s="15" t="e">
        <f>VLOOKUP(K1103,[3]Matriz!$A:$B,2,FALSE)</f>
        <v>#N/A</v>
      </c>
    </row>
    <row r="1104" spans="1:1025" hidden="1">
      <c r="A1104" s="15"/>
      <c r="B11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4" s="41" t="s">
        <v>42</v>
      </c>
      <c r="D1104" s="41">
        <v>12</v>
      </c>
      <c r="E1104" s="36">
        <v>1</v>
      </c>
      <c r="F11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4" s="36">
        <f t="shared" ca="1" si="108"/>
        <v>47.5</v>
      </c>
      <c r="I1104" s="87"/>
      <c r="J1104" s="93"/>
      <c r="K1104" s="15" t="str">
        <f t="shared" si="107"/>
        <v>SEDUC E 61</v>
      </c>
      <c r="L1104" s="15" t="e">
        <f>VLOOKUP(K1104,[3]Matriz!$A:$B,2,FALSE)</f>
        <v>#N/A</v>
      </c>
    </row>
    <row r="1105" spans="1:1025" hidden="1">
      <c r="A1105" s="15"/>
      <c r="B11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5" s="41" t="s">
        <v>20</v>
      </c>
      <c r="D1105" s="41">
        <v>2524</v>
      </c>
      <c r="E1105" s="36">
        <v>1</v>
      </c>
      <c r="F11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105" s="36">
        <f t="shared" ca="1" si="108"/>
        <v>109</v>
      </c>
      <c r="I1105" s="87"/>
      <c r="J1105" s="93"/>
      <c r="K1105" s="15" t="str">
        <f t="shared" si="107"/>
        <v>SEDUC E 61</v>
      </c>
      <c r="L1105" s="15" t="e">
        <f>VLOOKUP(K1105,[3]Matriz!$A:$B,2,FALSE)</f>
        <v>#N/A</v>
      </c>
    </row>
    <row r="1106" spans="1:1025" ht="36" hidden="1">
      <c r="A1106" s="15"/>
      <c r="B110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06" s="321" t="s">
        <v>38</v>
      </c>
      <c r="D1106" s="314">
        <v>432</v>
      </c>
      <c r="E1106" s="314">
        <v>1</v>
      </c>
      <c r="F110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106" s="314">
        <f t="shared" ca="1" si="108"/>
        <v>16.59</v>
      </c>
      <c r="I1106" s="87"/>
      <c r="J1106" s="93"/>
      <c r="K1106" s="15" t="str">
        <f t="shared" si="107"/>
        <v>SEDUC E 61</v>
      </c>
      <c r="L1106" s="15" t="e">
        <f>VLOOKUP(K1106,[3]Matriz!$A:$B,2,FALSE)</f>
        <v>#N/A</v>
      </c>
    </row>
    <row r="1107" spans="1:1025" ht="36" hidden="1">
      <c r="A1107" s="15"/>
      <c r="B110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07" s="321" t="s">
        <v>38</v>
      </c>
      <c r="D1107" s="314">
        <v>439</v>
      </c>
      <c r="E1107" s="314">
        <v>1</v>
      </c>
      <c r="F110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19,06</v>
      </c>
      <c r="H1107" s="314">
        <f t="shared" ca="1" si="108"/>
        <v>19.059999999999999</v>
      </c>
      <c r="I1107" s="87"/>
      <c r="J1107" s="93"/>
      <c r="K1107" s="15" t="str">
        <f t="shared" si="107"/>
        <v>SEDUC E 61</v>
      </c>
      <c r="L1107" s="15" t="e">
        <f>VLOOKUP(K1107,[3]Matriz!$A:$B,2,FALSE)</f>
        <v>#N/A</v>
      </c>
    </row>
    <row r="1108" spans="1:1025" ht="24" hidden="1">
      <c r="A1108" s="15"/>
      <c r="B110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08" s="321" t="s">
        <v>38</v>
      </c>
      <c r="D1108" s="314">
        <v>7581</v>
      </c>
      <c r="E1108" s="314">
        <v>1</v>
      </c>
      <c r="F110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108" s="314">
        <f t="shared" ca="1" si="108"/>
        <v>3.15</v>
      </c>
      <c r="I1108" s="87"/>
      <c r="J1108" s="93"/>
      <c r="K1108" s="15" t="str">
        <f t="shared" si="107"/>
        <v>SEDUC E 61</v>
      </c>
      <c r="L1108" s="15" t="e">
        <f>VLOOKUP(K1108,[3]Matriz!$A:$B,2,FALSE)</f>
        <v>#N/A</v>
      </c>
    </row>
    <row r="1109" spans="1:1025" ht="24" hidden="1">
      <c r="A1109" s="15"/>
      <c r="B110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09" s="41" t="s">
        <v>14</v>
      </c>
      <c r="D1109" s="41">
        <v>90776</v>
      </c>
      <c r="E1109" s="36">
        <v>6</v>
      </c>
      <c r="F11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109" s="36">
        <f t="shared" ca="1" si="108"/>
        <v>161.63999999999999</v>
      </c>
      <c r="I1109" s="87"/>
      <c r="J1109" s="93"/>
      <c r="K1109" s="15" t="str">
        <f t="shared" si="107"/>
        <v>SEDUC E 61</v>
      </c>
      <c r="L1109" s="15" t="e">
        <f>VLOOKUP(K1109,[3]Matriz!$A:$B,2,FALSE)</f>
        <v>#N/A</v>
      </c>
    </row>
    <row r="1110" spans="1:1025" hidden="1">
      <c r="A1110" s="15"/>
      <c r="B111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0" s="41" t="s">
        <v>14</v>
      </c>
      <c r="D1110" s="41">
        <v>88264</v>
      </c>
      <c r="E1110" s="36">
        <v>6</v>
      </c>
      <c r="F111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10" s="36">
        <f t="shared" ca="1" si="108"/>
        <v>131.82</v>
      </c>
      <c r="I1110" s="87"/>
      <c r="J1110" s="93"/>
      <c r="K1110" s="15" t="str">
        <f t="shared" si="107"/>
        <v>SEDUC E 61</v>
      </c>
      <c r="L1110" s="15" t="e">
        <f>VLOOKUP(K1110,[3]Matriz!$A:$B,2,FALSE)</f>
        <v>#N/A</v>
      </c>
    </row>
    <row r="1111" spans="1:1025" ht="24" hidden="1">
      <c r="A1111" s="15"/>
      <c r="B111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1" s="41" t="s">
        <v>14</v>
      </c>
      <c r="D1111" s="41">
        <v>88247</v>
      </c>
      <c r="E1111" s="36">
        <v>6</v>
      </c>
      <c r="F111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11" s="36">
        <f t="shared" ca="1" si="108"/>
        <v>108.72</v>
      </c>
      <c r="I1111" s="87"/>
      <c r="J1111" s="93"/>
      <c r="K1111" s="15" t="str">
        <f t="shared" si="107"/>
        <v>SEDUC E 61</v>
      </c>
      <c r="L1111" s="15" t="e">
        <f>VLOOKUP(K1111,[3]Matriz!$A:$B,2,FALSE)</f>
        <v>#N/A</v>
      </c>
    </row>
    <row r="1112" spans="1:1025" hidden="1">
      <c r="A1112" s="186">
        <f ca="1">H1112</f>
        <v>714.65</v>
      </c>
      <c r="B1112" s="164" t="s">
        <v>15</v>
      </c>
      <c r="C1112" s="41"/>
      <c r="D1112" s="41"/>
      <c r="E1112" s="36"/>
      <c r="F1112" s="36"/>
      <c r="G1112" s="36"/>
      <c r="H1112" s="69">
        <f ca="1">SUM(H1101:H1111)</f>
        <v>714.65</v>
      </c>
      <c r="I1112" s="87" t="str">
        <f>A1099</f>
        <v>SEDUC E 61</v>
      </c>
      <c r="J1112" s="188">
        <f ca="1">H1112</f>
        <v>714.65</v>
      </c>
      <c r="K1112" s="15" t="str">
        <f>I1112</f>
        <v>SEDUC E 61</v>
      </c>
      <c r="L1112" s="15" t="e">
        <f>VLOOKUP(K1112,[3]Matriz!$A:$B,2,FALSE)</f>
        <v>#N/A</v>
      </c>
    </row>
    <row r="1113" spans="1:1025" hidden="1">
      <c r="A1113" s="15"/>
      <c r="B1113" s="146"/>
      <c r="C1113" s="147"/>
      <c r="D1113" s="147"/>
      <c r="E1113" s="146"/>
      <c r="F1113" s="146"/>
      <c r="G1113" s="146"/>
      <c r="H1113" s="146"/>
      <c r="I1113" s="87"/>
      <c r="J1113" s="93"/>
      <c r="K1113" s="15" t="str">
        <f t="shared" si="107"/>
        <v>SEDUC E 61</v>
      </c>
      <c r="L1113" s="15" t="e">
        <f>VLOOKUP(K1113,[3]Matriz!$A:$B,2,FALSE)</f>
        <v>#N/A</v>
      </c>
    </row>
    <row r="1114" spans="1:1025" ht="20.25" hidden="1">
      <c r="B1114" s="354" t="str">
        <f>A1115</f>
        <v>SEDUC E 62</v>
      </c>
      <c r="C1114" s="355"/>
      <c r="D1114" s="355"/>
      <c r="E1114" s="355"/>
      <c r="F1114" s="355"/>
      <c r="G1114" s="355"/>
      <c r="H1114" s="356"/>
      <c r="I1114" s="87"/>
      <c r="J1114" s="93"/>
      <c r="K1114" s="85" t="str">
        <f>B1114</f>
        <v>SEDUC E 62</v>
      </c>
      <c r="L1114" s="15" t="e">
        <f>VLOOKUP(K1114,[3]Matriz!$A:$B,2,FALSE)</f>
        <v>#N/A</v>
      </c>
      <c r="AMK1114" s="15"/>
    </row>
    <row r="1115" spans="1:1025" hidden="1">
      <c r="A1115" s="15" t="s">
        <v>175</v>
      </c>
      <c r="B1115" s="375" t="s">
        <v>176</v>
      </c>
      <c r="C1115" s="376"/>
      <c r="D1115" s="376"/>
      <c r="E1115" s="376"/>
      <c r="F1115" s="377"/>
      <c r="G1115" s="71" t="s">
        <v>5</v>
      </c>
      <c r="H1115" s="259" t="s">
        <v>6</v>
      </c>
      <c r="I1115" s="87"/>
      <c r="J1115" s="93"/>
      <c r="K1115" s="15" t="str">
        <f t="shared" ref="K1115:K1125" si="109">K1114</f>
        <v>SEDUC E 62</v>
      </c>
      <c r="L1115" s="15" t="e">
        <f>VLOOKUP(K1115,[3]Matriz!$A:$B,2,FALSE)</f>
        <v>#N/A</v>
      </c>
    </row>
    <row r="1116" spans="1:1025" s="14" customFormat="1" hidden="1">
      <c r="A1116" s="165"/>
      <c r="B1116" s="29" t="s">
        <v>7</v>
      </c>
      <c r="C1116" s="29" t="s">
        <v>8</v>
      </c>
      <c r="D1116" s="78" t="s">
        <v>9</v>
      </c>
      <c r="E1116" s="95" t="s">
        <v>10</v>
      </c>
      <c r="F1116" s="78" t="s">
        <v>11</v>
      </c>
      <c r="G1116" s="185" t="s">
        <v>12</v>
      </c>
      <c r="H1116" s="95" t="s">
        <v>13</v>
      </c>
      <c r="I1116" s="166"/>
      <c r="J1116" s="167"/>
      <c r="K1116" s="15" t="str">
        <f t="shared" si="109"/>
        <v>SEDUC E 62</v>
      </c>
      <c r="L1116" s="15" t="e">
        <f>VLOOKUP(K1116,[3]Matriz!$A:$B,2,FALSE)</f>
        <v>#N/A</v>
      </c>
      <c r="M1116" s="165"/>
      <c r="N1116" s="165"/>
      <c r="O1116" s="165"/>
      <c r="P1116" s="165"/>
      <c r="Q1116" s="165"/>
      <c r="R1116" s="165"/>
      <c r="S1116" s="165"/>
      <c r="T1116" s="165"/>
      <c r="U1116" s="165"/>
      <c r="V1116" s="165"/>
      <c r="W1116" s="165"/>
      <c r="X1116" s="165"/>
      <c r="Y1116" s="165"/>
      <c r="Z1116" s="165"/>
      <c r="AA1116" s="165"/>
      <c r="AB1116" s="165"/>
      <c r="AC1116" s="165"/>
      <c r="AD1116" s="165"/>
      <c r="AE1116" s="165"/>
      <c r="AF1116" s="165"/>
      <c r="AG1116" s="165"/>
      <c r="AH1116" s="165"/>
      <c r="AI1116" s="165"/>
      <c r="AJ1116" s="165"/>
      <c r="AK1116" s="165"/>
      <c r="AL1116" s="165"/>
      <c r="AM1116" s="165"/>
      <c r="AN1116" s="165"/>
      <c r="AO1116" s="165"/>
      <c r="AP1116" s="165"/>
      <c r="AQ1116" s="165"/>
      <c r="AR1116" s="165"/>
      <c r="AS1116" s="165"/>
      <c r="AT1116" s="165"/>
      <c r="AU1116" s="165"/>
      <c r="AV1116" s="165"/>
      <c r="AW1116" s="165"/>
      <c r="AX1116" s="165"/>
      <c r="AY1116" s="165"/>
      <c r="AZ1116" s="165"/>
      <c r="BA1116" s="165"/>
      <c r="BB1116" s="165"/>
      <c r="BC1116" s="165"/>
      <c r="BD1116" s="165"/>
      <c r="BE1116" s="165"/>
      <c r="BF1116" s="165"/>
      <c r="BG1116" s="165"/>
      <c r="BH1116" s="165"/>
      <c r="BI1116" s="165"/>
      <c r="BJ1116" s="165"/>
      <c r="BK1116" s="165"/>
      <c r="BL1116" s="165"/>
      <c r="BM1116" s="165"/>
      <c r="BN1116" s="165"/>
      <c r="BO1116" s="165"/>
      <c r="BP1116" s="165"/>
      <c r="BQ1116" s="165"/>
      <c r="BR1116" s="165"/>
      <c r="BS1116" s="165"/>
      <c r="BT1116" s="165"/>
      <c r="BU1116" s="165"/>
      <c r="BV1116" s="165"/>
      <c r="BW1116" s="165"/>
      <c r="BX1116" s="165"/>
      <c r="BY1116" s="165"/>
      <c r="BZ1116" s="165"/>
      <c r="CA1116" s="165"/>
      <c r="CB1116" s="165"/>
      <c r="CC1116" s="165"/>
      <c r="CD1116" s="165"/>
      <c r="CE1116" s="165"/>
      <c r="CF1116" s="165"/>
      <c r="CG1116" s="165"/>
      <c r="CH1116" s="165"/>
      <c r="CI1116" s="165"/>
      <c r="CJ1116" s="165"/>
      <c r="CK1116" s="165"/>
      <c r="CL1116" s="165"/>
      <c r="CM1116" s="165"/>
      <c r="CN1116" s="165"/>
      <c r="CO1116" s="165"/>
      <c r="CP1116" s="165"/>
      <c r="CQ1116" s="165"/>
      <c r="CR1116" s="165"/>
      <c r="CS1116" s="165"/>
      <c r="CT1116" s="165"/>
      <c r="CU1116" s="165"/>
      <c r="CV1116" s="165"/>
      <c r="CW1116" s="165"/>
      <c r="CX1116" s="165"/>
      <c r="CY1116" s="165"/>
      <c r="CZ1116" s="165"/>
      <c r="DA1116" s="165"/>
      <c r="DB1116" s="165"/>
      <c r="DC1116" s="165"/>
      <c r="DD1116" s="165"/>
      <c r="DE1116" s="165"/>
      <c r="DF1116" s="165"/>
      <c r="DG1116" s="165"/>
      <c r="DH1116" s="165"/>
      <c r="DI1116" s="165"/>
      <c r="DJ1116" s="165"/>
      <c r="DK1116" s="165"/>
      <c r="DL1116" s="165"/>
      <c r="DM1116" s="165"/>
      <c r="DN1116" s="165"/>
      <c r="DO1116" s="165"/>
      <c r="DP1116" s="165"/>
      <c r="DQ1116" s="165"/>
      <c r="DR1116" s="165"/>
      <c r="DS1116" s="165"/>
      <c r="DT1116" s="165"/>
      <c r="DU1116" s="165"/>
      <c r="DV1116" s="165"/>
      <c r="DW1116" s="165"/>
      <c r="DX1116" s="165"/>
      <c r="DY1116" s="165"/>
      <c r="DZ1116" s="165"/>
      <c r="EA1116" s="165"/>
      <c r="EB1116" s="165"/>
      <c r="EC1116" s="165"/>
      <c r="ED1116" s="165"/>
      <c r="EE1116" s="165"/>
      <c r="EF1116" s="165"/>
      <c r="EG1116" s="165"/>
      <c r="EH1116" s="165"/>
      <c r="EI1116" s="165"/>
      <c r="EJ1116" s="165"/>
      <c r="EK1116" s="165"/>
      <c r="EL1116" s="165"/>
      <c r="EM1116" s="165"/>
      <c r="EN1116" s="165"/>
      <c r="EO1116" s="165"/>
      <c r="EP1116" s="165"/>
      <c r="EQ1116" s="165"/>
      <c r="ER1116" s="165"/>
      <c r="ES1116" s="165"/>
      <c r="ET1116" s="165"/>
      <c r="EU1116" s="165"/>
      <c r="EV1116" s="165"/>
      <c r="EW1116" s="165"/>
      <c r="EX1116" s="165"/>
      <c r="EY1116" s="165"/>
      <c r="EZ1116" s="165"/>
      <c r="FA1116" s="165"/>
      <c r="FB1116" s="165"/>
      <c r="FC1116" s="165"/>
      <c r="FD1116" s="165"/>
      <c r="FE1116" s="165"/>
      <c r="FF1116" s="165"/>
      <c r="FG1116" s="165"/>
      <c r="FH1116" s="165"/>
      <c r="FI1116" s="165"/>
      <c r="FJ1116" s="165"/>
      <c r="FK1116" s="165"/>
      <c r="FL1116" s="165"/>
      <c r="FM1116" s="165"/>
      <c r="FN1116" s="165"/>
      <c r="FO1116" s="165"/>
      <c r="FP1116" s="165"/>
      <c r="FQ1116" s="165"/>
      <c r="FR1116" s="165"/>
      <c r="FS1116" s="165"/>
      <c r="FT1116" s="165"/>
      <c r="FU1116" s="165"/>
      <c r="FV1116" s="165"/>
      <c r="FW1116" s="165"/>
      <c r="FX1116" s="165"/>
      <c r="FY1116" s="165"/>
      <c r="FZ1116" s="165"/>
      <c r="GA1116" s="165"/>
      <c r="GB1116" s="165"/>
      <c r="GC1116" s="165"/>
      <c r="GD1116" s="165"/>
      <c r="GE1116" s="165"/>
      <c r="GF1116" s="165"/>
      <c r="GG1116" s="165"/>
      <c r="GH1116" s="165"/>
      <c r="GI1116" s="165"/>
      <c r="GJ1116" s="165"/>
      <c r="GK1116" s="165"/>
      <c r="GL1116" s="165"/>
      <c r="GM1116" s="165"/>
      <c r="GN1116" s="165"/>
      <c r="GO1116" s="165"/>
      <c r="GP1116" s="165"/>
      <c r="GQ1116" s="165"/>
      <c r="GR1116" s="165"/>
      <c r="GS1116" s="165"/>
      <c r="GT1116" s="165"/>
      <c r="GU1116" s="165"/>
      <c r="GV1116" s="165"/>
      <c r="GW1116" s="165"/>
      <c r="GX1116" s="165"/>
      <c r="GY1116" s="165"/>
      <c r="GZ1116" s="165"/>
      <c r="HA1116" s="165"/>
      <c r="HB1116" s="165"/>
      <c r="HC1116" s="165"/>
      <c r="HD1116" s="165"/>
      <c r="HE1116" s="165"/>
      <c r="HF1116" s="165"/>
      <c r="HG1116" s="165"/>
      <c r="HH1116" s="165"/>
      <c r="HI1116" s="165"/>
      <c r="HJ1116" s="165"/>
      <c r="HK1116" s="165"/>
      <c r="HL1116" s="165"/>
      <c r="HM1116" s="165"/>
      <c r="HN1116" s="165"/>
      <c r="HO1116" s="165"/>
      <c r="HP1116" s="165"/>
      <c r="HQ1116" s="165"/>
      <c r="HR1116" s="165"/>
      <c r="HS1116" s="165"/>
      <c r="HT1116" s="165"/>
      <c r="HU1116" s="165"/>
      <c r="HV1116" s="165"/>
      <c r="HW1116" s="165"/>
      <c r="HX1116" s="165"/>
      <c r="HY1116" s="165"/>
      <c r="HZ1116" s="165"/>
      <c r="IA1116" s="165"/>
      <c r="IB1116" s="165"/>
      <c r="IC1116" s="165"/>
      <c r="ID1116" s="165"/>
      <c r="IE1116" s="165"/>
      <c r="IF1116" s="165"/>
      <c r="IG1116" s="165"/>
      <c r="IH1116" s="165"/>
      <c r="II1116" s="165"/>
      <c r="IJ1116" s="165"/>
      <c r="IK1116" s="165"/>
      <c r="IL1116" s="165"/>
      <c r="IM1116" s="165"/>
      <c r="IN1116" s="165"/>
      <c r="IO1116" s="165"/>
      <c r="IP1116" s="165"/>
      <c r="IQ1116" s="165"/>
      <c r="IR1116" s="165"/>
      <c r="IS1116" s="165"/>
      <c r="IT1116" s="165"/>
      <c r="IU1116" s="165"/>
      <c r="IV1116" s="165"/>
      <c r="IW1116" s="165"/>
      <c r="IX1116" s="165"/>
      <c r="IY1116" s="165"/>
      <c r="IZ1116" s="165"/>
      <c r="JA1116" s="165"/>
      <c r="JB1116" s="165"/>
      <c r="JC1116" s="165"/>
      <c r="JD1116" s="165"/>
      <c r="JE1116" s="165"/>
      <c r="JF1116" s="165"/>
      <c r="JG1116" s="165"/>
      <c r="JH1116" s="165"/>
      <c r="JI1116" s="165"/>
      <c r="JJ1116" s="165"/>
      <c r="JK1116" s="165"/>
      <c r="JL1116" s="165"/>
      <c r="JM1116" s="165"/>
      <c r="JN1116" s="165"/>
      <c r="JO1116" s="165"/>
      <c r="JP1116" s="165"/>
      <c r="JQ1116" s="165"/>
      <c r="JR1116" s="165"/>
      <c r="JS1116" s="165"/>
      <c r="JT1116" s="165"/>
      <c r="JU1116" s="165"/>
      <c r="JV1116" s="165"/>
      <c r="JW1116" s="165"/>
      <c r="JX1116" s="165"/>
      <c r="JY1116" s="165"/>
      <c r="JZ1116" s="165"/>
      <c r="KA1116" s="165"/>
      <c r="KB1116" s="165"/>
      <c r="KC1116" s="165"/>
      <c r="KD1116" s="165"/>
      <c r="KE1116" s="165"/>
      <c r="KF1116" s="165"/>
      <c r="KG1116" s="165"/>
      <c r="KH1116" s="165"/>
      <c r="KI1116" s="165"/>
      <c r="KJ1116" s="165"/>
      <c r="KK1116" s="165"/>
      <c r="KL1116" s="165"/>
      <c r="KM1116" s="165"/>
      <c r="KN1116" s="165"/>
      <c r="KO1116" s="165"/>
      <c r="KP1116" s="165"/>
      <c r="KQ1116" s="165"/>
      <c r="KR1116" s="165"/>
      <c r="KS1116" s="165"/>
      <c r="KT1116" s="165"/>
      <c r="KU1116" s="165"/>
      <c r="KV1116" s="165"/>
      <c r="KW1116" s="165"/>
      <c r="KX1116" s="165"/>
      <c r="KY1116" s="165"/>
      <c r="KZ1116" s="165"/>
      <c r="LA1116" s="165"/>
      <c r="LB1116" s="165"/>
      <c r="LC1116" s="165"/>
      <c r="LD1116" s="165"/>
      <c r="LE1116" s="165"/>
      <c r="LF1116" s="165"/>
      <c r="LG1116" s="165"/>
      <c r="LH1116" s="165"/>
      <c r="LI1116" s="165"/>
      <c r="LJ1116" s="165"/>
      <c r="LK1116" s="165"/>
      <c r="LL1116" s="165"/>
      <c r="LM1116" s="165"/>
      <c r="LN1116" s="165"/>
      <c r="LO1116" s="165"/>
      <c r="LP1116" s="165"/>
      <c r="LQ1116" s="165"/>
      <c r="LR1116" s="165"/>
      <c r="LS1116" s="165"/>
      <c r="LT1116" s="165"/>
      <c r="LU1116" s="165"/>
      <c r="LV1116" s="165"/>
      <c r="LW1116" s="165"/>
      <c r="LX1116" s="165"/>
      <c r="LY1116" s="165"/>
      <c r="LZ1116" s="165"/>
      <c r="MA1116" s="165"/>
      <c r="MB1116" s="165"/>
      <c r="MC1116" s="165"/>
      <c r="MD1116" s="165"/>
      <c r="ME1116" s="165"/>
      <c r="MF1116" s="165"/>
      <c r="MG1116" s="165"/>
      <c r="MH1116" s="165"/>
      <c r="MI1116" s="165"/>
      <c r="MJ1116" s="165"/>
      <c r="MK1116" s="165"/>
      <c r="ML1116" s="165"/>
      <c r="MM1116" s="165"/>
      <c r="MN1116" s="165"/>
      <c r="MO1116" s="165"/>
      <c r="MP1116" s="165"/>
      <c r="MQ1116" s="165"/>
      <c r="MR1116" s="165"/>
      <c r="MS1116" s="165"/>
      <c r="MT1116" s="165"/>
      <c r="MU1116" s="165"/>
      <c r="MV1116" s="165"/>
      <c r="MW1116" s="165"/>
      <c r="MX1116" s="165"/>
      <c r="MY1116" s="165"/>
      <c r="MZ1116" s="165"/>
      <c r="NA1116" s="165"/>
      <c r="NB1116" s="165"/>
      <c r="NC1116" s="165"/>
      <c r="ND1116" s="165"/>
      <c r="NE1116" s="165"/>
      <c r="NF1116" s="165"/>
      <c r="NG1116" s="165"/>
      <c r="NH1116" s="165"/>
      <c r="NI1116" s="165"/>
      <c r="NJ1116" s="165"/>
      <c r="NK1116" s="165"/>
      <c r="NL1116" s="165"/>
      <c r="NM1116" s="165"/>
      <c r="NN1116" s="165"/>
      <c r="NO1116" s="165"/>
      <c r="NP1116" s="165"/>
      <c r="NQ1116" s="165"/>
      <c r="NR1116" s="165"/>
      <c r="NS1116" s="165"/>
      <c r="NT1116" s="165"/>
      <c r="NU1116" s="165"/>
      <c r="NV1116" s="165"/>
      <c r="NW1116" s="165"/>
      <c r="NX1116" s="165"/>
      <c r="NY1116" s="165"/>
      <c r="NZ1116" s="165"/>
      <c r="OA1116" s="165"/>
      <c r="OB1116" s="165"/>
      <c r="OC1116" s="165"/>
      <c r="OD1116" s="165"/>
      <c r="OE1116" s="165"/>
      <c r="OF1116" s="165"/>
      <c r="OG1116" s="165"/>
      <c r="OH1116" s="165"/>
      <c r="OI1116" s="165"/>
      <c r="OJ1116" s="165"/>
      <c r="OK1116" s="165"/>
      <c r="OL1116" s="165"/>
      <c r="OM1116" s="165"/>
      <c r="ON1116" s="165"/>
      <c r="OO1116" s="165"/>
      <c r="OP1116" s="165"/>
      <c r="OQ1116" s="165"/>
      <c r="OR1116" s="165"/>
      <c r="OS1116" s="165"/>
      <c r="OT1116" s="165"/>
      <c r="OU1116" s="165"/>
      <c r="OV1116" s="165"/>
      <c r="OW1116" s="165"/>
      <c r="OX1116" s="165"/>
      <c r="OY1116" s="165"/>
      <c r="OZ1116" s="165"/>
      <c r="PA1116" s="165"/>
      <c r="PB1116" s="165"/>
      <c r="PC1116" s="165"/>
      <c r="PD1116" s="165"/>
      <c r="PE1116" s="165"/>
      <c r="PF1116" s="165"/>
      <c r="PG1116" s="165"/>
      <c r="PH1116" s="165"/>
      <c r="PI1116" s="165"/>
      <c r="PJ1116" s="165"/>
      <c r="PK1116" s="165"/>
      <c r="PL1116" s="165"/>
      <c r="PM1116" s="165"/>
      <c r="PN1116" s="165"/>
      <c r="PO1116" s="165"/>
      <c r="PP1116" s="165"/>
      <c r="PQ1116" s="165"/>
      <c r="PR1116" s="165"/>
      <c r="PS1116" s="165"/>
      <c r="PT1116" s="165"/>
      <c r="PU1116" s="165"/>
      <c r="PV1116" s="165"/>
      <c r="PW1116" s="165"/>
      <c r="PX1116" s="165"/>
      <c r="PY1116" s="165"/>
      <c r="PZ1116" s="165"/>
      <c r="QA1116" s="165"/>
      <c r="QB1116" s="165"/>
      <c r="QC1116" s="165"/>
      <c r="QD1116" s="165"/>
      <c r="QE1116" s="165"/>
      <c r="QF1116" s="165"/>
      <c r="QG1116" s="165"/>
      <c r="QH1116" s="165"/>
      <c r="QI1116" s="165"/>
      <c r="QJ1116" s="165"/>
      <c r="QK1116" s="165"/>
      <c r="QL1116" s="165"/>
      <c r="QM1116" s="165"/>
      <c r="QN1116" s="165"/>
      <c r="QO1116" s="165"/>
      <c r="QP1116" s="165"/>
      <c r="QQ1116" s="165"/>
      <c r="QR1116" s="165"/>
      <c r="QS1116" s="165"/>
      <c r="QT1116" s="165"/>
      <c r="QU1116" s="165"/>
      <c r="QV1116" s="165"/>
      <c r="QW1116" s="165"/>
      <c r="QX1116" s="165"/>
      <c r="QY1116" s="165"/>
      <c r="QZ1116" s="165"/>
      <c r="RA1116" s="165"/>
      <c r="RB1116" s="165"/>
      <c r="RC1116" s="165"/>
      <c r="RD1116" s="165"/>
      <c r="RE1116" s="165"/>
      <c r="RF1116" s="165"/>
      <c r="RG1116" s="165"/>
      <c r="RH1116" s="165"/>
      <c r="RI1116" s="165"/>
      <c r="RJ1116" s="165"/>
      <c r="RK1116" s="165"/>
      <c r="RL1116" s="165"/>
      <c r="RM1116" s="165"/>
      <c r="RN1116" s="165"/>
      <c r="RO1116" s="165"/>
      <c r="RP1116" s="165"/>
      <c r="RQ1116" s="165"/>
      <c r="RR1116" s="165"/>
      <c r="RS1116" s="165"/>
      <c r="RT1116" s="165"/>
      <c r="RU1116" s="165"/>
      <c r="RV1116" s="165"/>
      <c r="RW1116" s="165"/>
      <c r="RX1116" s="165"/>
      <c r="RY1116" s="165"/>
      <c r="RZ1116" s="165"/>
      <c r="SA1116" s="165"/>
      <c r="SB1116" s="165"/>
      <c r="SC1116" s="165"/>
      <c r="SD1116" s="165"/>
      <c r="SE1116" s="165"/>
      <c r="SF1116" s="165"/>
      <c r="SG1116" s="165"/>
      <c r="SH1116" s="165"/>
      <c r="SI1116" s="165"/>
      <c r="SJ1116" s="165"/>
      <c r="SK1116" s="165"/>
      <c r="SL1116" s="165"/>
      <c r="SM1116" s="165"/>
      <c r="SN1116" s="165"/>
      <c r="SO1116" s="165"/>
      <c r="SP1116" s="165"/>
      <c r="SQ1116" s="165"/>
      <c r="SR1116" s="165"/>
      <c r="SS1116" s="165"/>
      <c r="ST1116" s="165"/>
      <c r="SU1116" s="165"/>
      <c r="SV1116" s="165"/>
      <c r="SW1116" s="165"/>
      <c r="SX1116" s="165"/>
      <c r="SY1116" s="165"/>
      <c r="SZ1116" s="165"/>
      <c r="TA1116" s="165"/>
      <c r="TB1116" s="165"/>
      <c r="TC1116" s="165"/>
      <c r="TD1116" s="165"/>
      <c r="TE1116" s="165"/>
      <c r="TF1116" s="165"/>
      <c r="TG1116" s="165"/>
      <c r="TH1116" s="165"/>
      <c r="TI1116" s="165"/>
      <c r="TJ1116" s="165"/>
      <c r="TK1116" s="165"/>
      <c r="TL1116" s="165"/>
      <c r="TM1116" s="165"/>
      <c r="TN1116" s="165"/>
      <c r="TO1116" s="165"/>
      <c r="TP1116" s="165"/>
      <c r="TQ1116" s="165"/>
      <c r="TR1116" s="165"/>
      <c r="TS1116" s="165"/>
      <c r="TT1116" s="165"/>
      <c r="TU1116" s="165"/>
      <c r="TV1116" s="165"/>
      <c r="TW1116" s="165"/>
      <c r="TX1116" s="165"/>
      <c r="TY1116" s="165"/>
      <c r="TZ1116" s="165"/>
      <c r="UA1116" s="165"/>
      <c r="UB1116" s="165"/>
      <c r="UC1116" s="165"/>
      <c r="UD1116" s="165"/>
      <c r="UE1116" s="165"/>
      <c r="UF1116" s="165"/>
      <c r="UG1116" s="165"/>
      <c r="UH1116" s="165"/>
      <c r="UI1116" s="165"/>
      <c r="UJ1116" s="165"/>
      <c r="UK1116" s="165"/>
      <c r="UL1116" s="165"/>
      <c r="UM1116" s="165"/>
      <c r="UN1116" s="165"/>
      <c r="UO1116" s="165"/>
      <c r="UP1116" s="165"/>
      <c r="UQ1116" s="165"/>
      <c r="UR1116" s="165"/>
      <c r="US1116" s="165"/>
      <c r="UT1116" s="165"/>
      <c r="UU1116" s="165"/>
      <c r="UV1116" s="165"/>
      <c r="UW1116" s="165"/>
      <c r="UX1116" s="165"/>
      <c r="UY1116" s="165"/>
      <c r="UZ1116" s="165"/>
      <c r="VA1116" s="165"/>
      <c r="VB1116" s="165"/>
      <c r="VC1116" s="165"/>
      <c r="VD1116" s="165"/>
      <c r="VE1116" s="165"/>
      <c r="VF1116" s="165"/>
      <c r="VG1116" s="165"/>
      <c r="VH1116" s="165"/>
      <c r="VI1116" s="165"/>
      <c r="VJ1116" s="165"/>
      <c r="VK1116" s="165"/>
      <c r="VL1116" s="165"/>
      <c r="VM1116" s="165"/>
      <c r="VN1116" s="165"/>
      <c r="VO1116" s="165"/>
      <c r="VP1116" s="165"/>
      <c r="VQ1116" s="165"/>
      <c r="VR1116" s="165"/>
      <c r="VS1116" s="165"/>
      <c r="VT1116" s="165"/>
      <c r="VU1116" s="165"/>
      <c r="VV1116" s="165"/>
      <c r="VW1116" s="165"/>
      <c r="VX1116" s="165"/>
      <c r="VY1116" s="165"/>
      <c r="VZ1116" s="165"/>
      <c r="WA1116" s="165"/>
      <c r="WB1116" s="165"/>
      <c r="WC1116" s="165"/>
      <c r="WD1116" s="165"/>
      <c r="WE1116" s="165"/>
      <c r="WF1116" s="165"/>
      <c r="WG1116" s="165"/>
      <c r="WH1116" s="165"/>
      <c r="WI1116" s="165"/>
      <c r="WJ1116" s="165"/>
      <c r="WK1116" s="165"/>
      <c r="WL1116" s="165"/>
      <c r="WM1116" s="165"/>
      <c r="WN1116" s="165"/>
      <c r="WO1116" s="165"/>
      <c r="WP1116" s="165"/>
      <c r="WQ1116" s="165"/>
      <c r="WR1116" s="165"/>
      <c r="WS1116" s="165"/>
      <c r="WT1116" s="165"/>
      <c r="WU1116" s="165"/>
      <c r="WV1116" s="165"/>
      <c r="WW1116" s="165"/>
      <c r="WX1116" s="165"/>
      <c r="WY1116" s="165"/>
      <c r="WZ1116" s="165"/>
      <c r="XA1116" s="165"/>
      <c r="XB1116" s="165"/>
      <c r="XC1116" s="165"/>
      <c r="XD1116" s="165"/>
      <c r="XE1116" s="165"/>
      <c r="XF1116" s="165"/>
      <c r="XG1116" s="165"/>
      <c r="XH1116" s="165"/>
      <c r="XI1116" s="165"/>
      <c r="XJ1116" s="165"/>
      <c r="XK1116" s="165"/>
      <c r="XL1116" s="165"/>
      <c r="XM1116" s="165"/>
      <c r="XN1116" s="165"/>
      <c r="XO1116" s="165"/>
      <c r="XP1116" s="165"/>
      <c r="XQ1116" s="165"/>
      <c r="XR1116" s="165"/>
      <c r="XS1116" s="165"/>
      <c r="XT1116" s="165"/>
      <c r="XU1116" s="165"/>
      <c r="XV1116" s="165"/>
      <c r="XW1116" s="165"/>
      <c r="XX1116" s="165"/>
      <c r="XY1116" s="165"/>
      <c r="XZ1116" s="165"/>
      <c r="YA1116" s="165"/>
      <c r="YB1116" s="165"/>
      <c r="YC1116" s="165"/>
      <c r="YD1116" s="165"/>
      <c r="YE1116" s="165"/>
      <c r="YF1116" s="165"/>
      <c r="YG1116" s="165"/>
      <c r="YH1116" s="165"/>
      <c r="YI1116" s="165"/>
      <c r="YJ1116" s="165"/>
      <c r="YK1116" s="165"/>
      <c r="YL1116" s="165"/>
      <c r="YM1116" s="165"/>
      <c r="YN1116" s="165"/>
      <c r="YO1116" s="165"/>
      <c r="YP1116" s="165"/>
      <c r="YQ1116" s="165"/>
      <c r="YR1116" s="165"/>
      <c r="YS1116" s="165"/>
      <c r="YT1116" s="165"/>
      <c r="YU1116" s="165"/>
      <c r="YV1116" s="165"/>
      <c r="YW1116" s="165"/>
      <c r="YX1116" s="165"/>
      <c r="YY1116" s="165"/>
      <c r="YZ1116" s="165"/>
      <c r="ZA1116" s="165"/>
      <c r="ZB1116" s="165"/>
      <c r="ZC1116" s="165"/>
      <c r="ZD1116" s="165"/>
      <c r="ZE1116" s="165"/>
      <c r="ZF1116" s="165"/>
      <c r="ZG1116" s="165"/>
      <c r="ZH1116" s="165"/>
      <c r="ZI1116" s="165"/>
      <c r="ZJ1116" s="165"/>
      <c r="ZK1116" s="165"/>
      <c r="ZL1116" s="165"/>
      <c r="ZM1116" s="165"/>
      <c r="ZN1116" s="165"/>
      <c r="ZO1116" s="165"/>
      <c r="ZP1116" s="165"/>
      <c r="ZQ1116" s="165"/>
      <c r="ZR1116" s="165"/>
      <c r="ZS1116" s="165"/>
      <c r="ZT1116" s="165"/>
      <c r="ZU1116" s="165"/>
      <c r="ZV1116" s="165"/>
      <c r="ZW1116" s="165"/>
      <c r="ZX1116" s="165"/>
      <c r="ZY1116" s="165"/>
      <c r="ZZ1116" s="165"/>
      <c r="AAA1116" s="165"/>
      <c r="AAB1116" s="165"/>
      <c r="AAC1116" s="165"/>
      <c r="AAD1116" s="165"/>
      <c r="AAE1116" s="165"/>
      <c r="AAF1116" s="165"/>
      <c r="AAG1116" s="165"/>
      <c r="AAH1116" s="165"/>
      <c r="AAI1116" s="165"/>
      <c r="AAJ1116" s="165"/>
      <c r="AAK1116" s="165"/>
      <c r="AAL1116" s="165"/>
      <c r="AAM1116" s="165"/>
      <c r="AAN1116" s="165"/>
      <c r="AAO1116" s="165"/>
      <c r="AAP1116" s="165"/>
      <c r="AAQ1116" s="165"/>
      <c r="AAR1116" s="165"/>
      <c r="AAS1116" s="165"/>
      <c r="AAT1116" s="165"/>
      <c r="AAU1116" s="165"/>
      <c r="AAV1116" s="165"/>
      <c r="AAW1116" s="165"/>
      <c r="AAX1116" s="165"/>
      <c r="AAY1116" s="165"/>
      <c r="AAZ1116" s="165"/>
      <c r="ABA1116" s="165"/>
      <c r="ABB1116" s="165"/>
      <c r="ABC1116" s="165"/>
      <c r="ABD1116" s="165"/>
      <c r="ABE1116" s="165"/>
      <c r="ABF1116" s="165"/>
      <c r="ABG1116" s="165"/>
      <c r="ABH1116" s="165"/>
      <c r="ABI1116" s="165"/>
      <c r="ABJ1116" s="165"/>
      <c r="ABK1116" s="165"/>
      <c r="ABL1116" s="165"/>
      <c r="ABM1116" s="165"/>
      <c r="ABN1116" s="165"/>
      <c r="ABO1116" s="165"/>
      <c r="ABP1116" s="165"/>
      <c r="ABQ1116" s="165"/>
      <c r="ABR1116" s="165"/>
      <c r="ABS1116" s="165"/>
      <c r="ABT1116" s="165"/>
      <c r="ABU1116" s="165"/>
      <c r="ABV1116" s="165"/>
      <c r="ABW1116" s="165"/>
      <c r="ABX1116" s="165"/>
      <c r="ABY1116" s="165"/>
      <c r="ABZ1116" s="165"/>
      <c r="ACA1116" s="165"/>
      <c r="ACB1116" s="165"/>
      <c r="ACC1116" s="165"/>
      <c r="ACD1116" s="165"/>
      <c r="ACE1116" s="165"/>
      <c r="ACF1116" s="165"/>
      <c r="ACG1116" s="165"/>
      <c r="ACH1116" s="165"/>
      <c r="ACI1116" s="165"/>
      <c r="ACJ1116" s="165"/>
      <c r="ACK1116" s="165"/>
      <c r="ACL1116" s="165"/>
      <c r="ACM1116" s="165"/>
      <c r="ACN1116" s="165"/>
      <c r="ACO1116" s="165"/>
      <c r="ACP1116" s="165"/>
      <c r="ACQ1116" s="165"/>
      <c r="ACR1116" s="165"/>
      <c r="ACS1116" s="165"/>
      <c r="ACT1116" s="165"/>
      <c r="ACU1116" s="165"/>
      <c r="ACV1116" s="165"/>
      <c r="ACW1116" s="165"/>
      <c r="ACX1116" s="165"/>
      <c r="ACY1116" s="165"/>
      <c r="ACZ1116" s="165"/>
      <c r="ADA1116" s="165"/>
      <c r="ADB1116" s="165"/>
      <c r="ADC1116" s="165"/>
      <c r="ADD1116" s="165"/>
      <c r="ADE1116" s="165"/>
      <c r="ADF1116" s="165"/>
      <c r="ADG1116" s="165"/>
      <c r="ADH1116" s="165"/>
      <c r="ADI1116" s="165"/>
      <c r="ADJ1116" s="165"/>
      <c r="ADK1116" s="165"/>
      <c r="ADL1116" s="165"/>
      <c r="ADM1116" s="165"/>
      <c r="ADN1116" s="165"/>
      <c r="ADO1116" s="165"/>
      <c r="ADP1116" s="165"/>
      <c r="ADQ1116" s="165"/>
      <c r="ADR1116" s="165"/>
      <c r="ADS1116" s="165"/>
      <c r="ADT1116" s="165"/>
      <c r="ADU1116" s="165"/>
      <c r="ADV1116" s="165"/>
      <c r="ADW1116" s="165"/>
      <c r="ADX1116" s="165"/>
      <c r="ADY1116" s="165"/>
      <c r="ADZ1116" s="165"/>
      <c r="AEA1116" s="165"/>
      <c r="AEB1116" s="165"/>
      <c r="AEC1116" s="165"/>
      <c r="AED1116" s="165"/>
      <c r="AEE1116" s="165"/>
      <c r="AEF1116" s="165"/>
      <c r="AEG1116" s="165"/>
      <c r="AEH1116" s="165"/>
      <c r="AEI1116" s="165"/>
      <c r="AEJ1116" s="165"/>
      <c r="AEK1116" s="165"/>
      <c r="AEL1116" s="165"/>
      <c r="AEM1116" s="165"/>
      <c r="AEN1116" s="165"/>
      <c r="AEO1116" s="165"/>
      <c r="AEP1116" s="165"/>
      <c r="AEQ1116" s="165"/>
      <c r="AER1116" s="165"/>
      <c r="AES1116" s="165"/>
      <c r="AET1116" s="165"/>
      <c r="AEU1116" s="165"/>
      <c r="AEV1116" s="165"/>
      <c r="AEW1116" s="165"/>
      <c r="AEX1116" s="165"/>
      <c r="AEY1116" s="165"/>
      <c r="AEZ1116" s="165"/>
      <c r="AFA1116" s="165"/>
      <c r="AFB1116" s="165"/>
      <c r="AFC1116" s="165"/>
      <c r="AFD1116" s="165"/>
      <c r="AFE1116" s="165"/>
      <c r="AFF1116" s="165"/>
      <c r="AFG1116" s="165"/>
      <c r="AFH1116" s="165"/>
      <c r="AFI1116" s="165"/>
      <c r="AFJ1116" s="165"/>
      <c r="AFK1116" s="165"/>
      <c r="AFL1116" s="165"/>
      <c r="AFM1116" s="165"/>
      <c r="AFN1116" s="165"/>
      <c r="AFO1116" s="165"/>
      <c r="AFP1116" s="165"/>
      <c r="AFQ1116" s="165"/>
      <c r="AFR1116" s="165"/>
      <c r="AFS1116" s="165"/>
      <c r="AFT1116" s="165"/>
      <c r="AFU1116" s="165"/>
      <c r="AFV1116" s="165"/>
      <c r="AFW1116" s="165"/>
      <c r="AFX1116" s="165"/>
      <c r="AFY1116" s="165"/>
      <c r="AFZ1116" s="165"/>
      <c r="AGA1116" s="165"/>
      <c r="AGB1116" s="165"/>
      <c r="AGC1116" s="165"/>
      <c r="AGD1116" s="165"/>
      <c r="AGE1116" s="165"/>
      <c r="AGF1116" s="165"/>
      <c r="AGG1116" s="165"/>
      <c r="AGH1116" s="165"/>
      <c r="AGI1116" s="165"/>
      <c r="AGJ1116" s="165"/>
      <c r="AGK1116" s="165"/>
      <c r="AGL1116" s="165"/>
      <c r="AGM1116" s="165"/>
      <c r="AGN1116" s="165"/>
      <c r="AGO1116" s="165"/>
      <c r="AGP1116" s="165"/>
      <c r="AGQ1116" s="165"/>
      <c r="AGR1116" s="165"/>
      <c r="AGS1116" s="165"/>
      <c r="AGT1116" s="165"/>
      <c r="AGU1116" s="165"/>
      <c r="AGV1116" s="165"/>
      <c r="AGW1116" s="165"/>
      <c r="AGX1116" s="165"/>
      <c r="AGY1116" s="165"/>
      <c r="AGZ1116" s="165"/>
      <c r="AHA1116" s="165"/>
      <c r="AHB1116" s="165"/>
      <c r="AHC1116" s="165"/>
      <c r="AHD1116" s="165"/>
      <c r="AHE1116" s="165"/>
      <c r="AHF1116" s="165"/>
      <c r="AHG1116" s="165"/>
      <c r="AHH1116" s="165"/>
      <c r="AHI1116" s="165"/>
      <c r="AHJ1116" s="165"/>
      <c r="AHK1116" s="165"/>
      <c r="AHL1116" s="165"/>
      <c r="AHM1116" s="165"/>
      <c r="AHN1116" s="165"/>
      <c r="AHO1116" s="165"/>
      <c r="AHP1116" s="165"/>
      <c r="AHQ1116" s="165"/>
      <c r="AHR1116" s="165"/>
      <c r="AHS1116" s="165"/>
      <c r="AHT1116" s="165"/>
      <c r="AHU1116" s="165"/>
      <c r="AHV1116" s="165"/>
      <c r="AHW1116" s="165"/>
      <c r="AHX1116" s="165"/>
      <c r="AHY1116" s="165"/>
      <c r="AHZ1116" s="165"/>
      <c r="AIA1116" s="165"/>
      <c r="AIB1116" s="165"/>
      <c r="AIC1116" s="165"/>
      <c r="AID1116" s="165"/>
      <c r="AIE1116" s="165"/>
      <c r="AIF1116" s="165"/>
      <c r="AIG1116" s="165"/>
      <c r="AIH1116" s="165"/>
      <c r="AII1116" s="165"/>
      <c r="AIJ1116" s="165"/>
      <c r="AIK1116" s="165"/>
      <c r="AIL1116" s="165"/>
      <c r="AIM1116" s="165"/>
      <c r="AIN1116" s="165"/>
      <c r="AIO1116" s="165"/>
      <c r="AIP1116" s="165"/>
      <c r="AIQ1116" s="165"/>
      <c r="AIR1116" s="165"/>
      <c r="AIS1116" s="165"/>
      <c r="AIT1116" s="165"/>
      <c r="AIU1116" s="165"/>
      <c r="AIV1116" s="165"/>
      <c r="AIW1116" s="165"/>
      <c r="AIX1116" s="165"/>
      <c r="AIY1116" s="165"/>
      <c r="AIZ1116" s="165"/>
      <c r="AJA1116" s="165"/>
      <c r="AJB1116" s="165"/>
      <c r="AJC1116" s="165"/>
      <c r="AJD1116" s="165"/>
      <c r="AJE1116" s="165"/>
      <c r="AJF1116" s="165"/>
      <c r="AJG1116" s="165"/>
      <c r="AJH1116" s="165"/>
      <c r="AJI1116" s="165"/>
      <c r="AJJ1116" s="165"/>
      <c r="AJK1116" s="165"/>
      <c r="AJL1116" s="165"/>
      <c r="AJM1116" s="165"/>
      <c r="AJN1116" s="165"/>
      <c r="AJO1116" s="165"/>
      <c r="AJP1116" s="165"/>
      <c r="AJQ1116" s="165"/>
      <c r="AJR1116" s="165"/>
      <c r="AJS1116" s="165"/>
      <c r="AJT1116" s="165"/>
      <c r="AJU1116" s="165"/>
      <c r="AJV1116" s="165"/>
      <c r="AJW1116" s="165"/>
      <c r="AJX1116" s="165"/>
      <c r="AJY1116" s="165"/>
      <c r="AJZ1116" s="165"/>
      <c r="AKA1116" s="165"/>
      <c r="AKB1116" s="165"/>
      <c r="AKC1116" s="165"/>
      <c r="AKD1116" s="165"/>
      <c r="AKE1116" s="165"/>
      <c r="AKF1116" s="165"/>
      <c r="AKG1116" s="165"/>
      <c r="AKH1116" s="165"/>
      <c r="AKI1116" s="165"/>
      <c r="AKJ1116" s="165"/>
      <c r="AKK1116" s="165"/>
      <c r="AKL1116" s="165"/>
      <c r="AKM1116" s="165"/>
      <c r="AKN1116" s="165"/>
      <c r="AKO1116" s="165"/>
      <c r="AKP1116" s="165"/>
      <c r="AKQ1116" s="165"/>
      <c r="AKR1116" s="165"/>
      <c r="AKS1116" s="165"/>
      <c r="AKT1116" s="165"/>
      <c r="AKU1116" s="165"/>
      <c r="AKV1116" s="165"/>
      <c r="AKW1116" s="165"/>
      <c r="AKX1116" s="165"/>
      <c r="AKY1116" s="165"/>
      <c r="AKZ1116" s="165"/>
      <c r="ALA1116" s="165"/>
      <c r="ALB1116" s="165"/>
      <c r="ALC1116" s="165"/>
      <c r="ALD1116" s="165"/>
      <c r="ALE1116" s="165"/>
      <c r="ALF1116" s="165"/>
      <c r="ALG1116" s="165"/>
      <c r="ALH1116" s="165"/>
      <c r="ALI1116" s="165"/>
      <c r="ALJ1116" s="165"/>
      <c r="ALK1116" s="165"/>
      <c r="ALL1116" s="165"/>
      <c r="ALM1116" s="165"/>
      <c r="ALN1116" s="165"/>
      <c r="ALO1116" s="165"/>
      <c r="ALP1116" s="165"/>
      <c r="ALQ1116" s="165"/>
      <c r="ALR1116" s="165"/>
      <c r="ALS1116" s="165"/>
      <c r="ALT1116" s="165"/>
      <c r="ALU1116" s="165"/>
      <c r="ALV1116" s="165"/>
      <c r="ALW1116" s="165"/>
      <c r="ALX1116" s="165"/>
      <c r="ALY1116" s="165"/>
      <c r="ALZ1116" s="165"/>
      <c r="AMA1116" s="165"/>
      <c r="AMB1116" s="165"/>
      <c r="AMC1116" s="165"/>
      <c r="AMD1116" s="165"/>
      <c r="AME1116" s="165"/>
      <c r="AMF1116" s="165"/>
      <c r="AMG1116" s="165"/>
      <c r="AMH1116" s="165"/>
      <c r="AMI1116" s="165"/>
      <c r="AMJ1116" s="165"/>
    </row>
    <row r="1117" spans="1:1025" ht="24" hidden="1">
      <c r="A1117" s="15"/>
      <c r="B11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7" s="41" t="s">
        <v>20</v>
      </c>
      <c r="D1117" s="41">
        <v>223</v>
      </c>
      <c r="E1117" s="36">
        <v>4</v>
      </c>
      <c r="F11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17" s="36">
        <f t="shared" ref="H1117:H1123" ca="1" si="110">ROUND(E1117*G1117,2)</f>
        <v>16</v>
      </c>
      <c r="I1117" s="87"/>
      <c r="J1117" s="93"/>
      <c r="K1117" s="15" t="str">
        <f t="shared" si="109"/>
        <v>SEDUC E 62</v>
      </c>
      <c r="L1117" s="15" t="e">
        <f>VLOOKUP(K1117,[3]Matriz!$A:$B,2,FALSE)</f>
        <v>#N/A</v>
      </c>
    </row>
    <row r="1118" spans="1:1025" hidden="1">
      <c r="A1118" s="15"/>
      <c r="B111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8" s="41" t="s">
        <v>20</v>
      </c>
      <c r="D1118" s="41">
        <v>2524</v>
      </c>
      <c r="E1118" s="36">
        <v>1</v>
      </c>
      <c r="F111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118" s="36">
        <f t="shared" ca="1" si="110"/>
        <v>109</v>
      </c>
      <c r="I1118" s="87"/>
      <c r="J1118" s="93"/>
      <c r="K1118" s="15" t="str">
        <f t="shared" si="109"/>
        <v>SEDUC E 62</v>
      </c>
      <c r="L1118" s="15" t="e">
        <f>VLOOKUP(K1118,[3]Matriz!$A:$B,2,FALSE)</f>
        <v>#N/A</v>
      </c>
    </row>
    <row r="1119" spans="1:1025" ht="36" hidden="1">
      <c r="A1119" s="15"/>
      <c r="B111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19" s="321" t="s">
        <v>38</v>
      </c>
      <c r="D1119" s="314">
        <v>439</v>
      </c>
      <c r="E1119" s="314">
        <v>2</v>
      </c>
      <c r="F111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19,06</v>
      </c>
      <c r="H1119" s="314">
        <f t="shared" ca="1" si="110"/>
        <v>38.119999999999997</v>
      </c>
      <c r="I1119" s="87"/>
      <c r="J1119" s="93"/>
      <c r="K1119" s="15" t="str">
        <f t="shared" si="109"/>
        <v>SEDUC E 62</v>
      </c>
      <c r="L1119" s="15" t="e">
        <f>VLOOKUP(K1119,[3]Matriz!$A:$B,2,FALSE)</f>
        <v>#N/A</v>
      </c>
    </row>
    <row r="1120" spans="1:1025" ht="24" hidden="1">
      <c r="A1120" s="15"/>
      <c r="B112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20" s="321" t="s">
        <v>38</v>
      </c>
      <c r="D1120" s="314">
        <v>7581</v>
      </c>
      <c r="E1120" s="314">
        <v>1</v>
      </c>
      <c r="F112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120" s="314">
        <f t="shared" ca="1" si="110"/>
        <v>3.15</v>
      </c>
      <c r="I1120" s="87"/>
      <c r="J1120" s="93"/>
      <c r="K1120" s="15" t="str">
        <f t="shared" si="109"/>
        <v>SEDUC E 62</v>
      </c>
      <c r="L1120" s="15" t="e">
        <f>VLOOKUP(K1120,[3]Matriz!$A:$B,2,FALSE)</f>
        <v>#N/A</v>
      </c>
    </row>
    <row r="1121" spans="1:12 1025:1025" ht="24" hidden="1">
      <c r="A1121" s="15"/>
      <c r="B112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1" s="41" t="s">
        <v>14</v>
      </c>
      <c r="D1121" s="41">
        <v>90776</v>
      </c>
      <c r="E1121" s="36">
        <v>6</v>
      </c>
      <c r="F11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121" s="36">
        <f t="shared" ca="1" si="110"/>
        <v>161.63999999999999</v>
      </c>
      <c r="I1121" s="87"/>
      <c r="J1121" s="93"/>
      <c r="K1121" s="15" t="str">
        <f t="shared" si="109"/>
        <v>SEDUC E 62</v>
      </c>
      <c r="L1121" s="15" t="e">
        <f>VLOOKUP(K1121,[3]Matriz!$A:$B,2,FALSE)</f>
        <v>#N/A</v>
      </c>
    </row>
    <row r="1122" spans="1:12 1025:1025" hidden="1">
      <c r="A1122" s="15"/>
      <c r="B11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2" s="41" t="s">
        <v>14</v>
      </c>
      <c r="D1122" s="41">
        <v>88264</v>
      </c>
      <c r="E1122" s="36">
        <v>6</v>
      </c>
      <c r="F11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22" s="36">
        <f t="shared" ca="1" si="110"/>
        <v>131.82</v>
      </c>
      <c r="I1122" s="87"/>
      <c r="J1122" s="93"/>
      <c r="K1122" s="15" t="str">
        <f t="shared" si="109"/>
        <v>SEDUC E 62</v>
      </c>
      <c r="L1122" s="15" t="e">
        <f>VLOOKUP(K1122,[3]Matriz!$A:$B,2,FALSE)</f>
        <v>#N/A</v>
      </c>
    </row>
    <row r="1123" spans="1:12 1025:1025" ht="24" hidden="1">
      <c r="A1123" s="15"/>
      <c r="B112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3" s="41" t="s">
        <v>14</v>
      </c>
      <c r="D1123" s="41">
        <v>88247</v>
      </c>
      <c r="E1123" s="36">
        <v>6</v>
      </c>
      <c r="F11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23" s="36">
        <f t="shared" ca="1" si="110"/>
        <v>108.72</v>
      </c>
      <c r="I1123" s="87"/>
      <c r="J1123" s="93"/>
      <c r="K1123" s="15" t="str">
        <f t="shared" si="109"/>
        <v>SEDUC E 62</v>
      </c>
      <c r="L1123" s="15" t="e">
        <f>VLOOKUP(K1123,[3]Matriz!$A:$B,2,FALSE)</f>
        <v>#N/A</v>
      </c>
    </row>
    <row r="1124" spans="1:12 1025:1025" hidden="1">
      <c r="A1124" s="186">
        <f ca="1">H1124</f>
        <v>568.44999999999993</v>
      </c>
      <c r="B1124" s="164" t="s">
        <v>15</v>
      </c>
      <c r="C1124" s="41"/>
      <c r="D1124" s="41"/>
      <c r="E1124" s="36"/>
      <c r="F1124" s="36"/>
      <c r="G1124" s="36"/>
      <c r="H1124" s="69">
        <f ca="1">SUM(H1117:H1123)</f>
        <v>568.44999999999993</v>
      </c>
      <c r="I1124" s="87" t="str">
        <f>A1115</f>
        <v>SEDUC E 62</v>
      </c>
      <c r="J1124" s="188">
        <f ca="1">H1124</f>
        <v>568.44999999999993</v>
      </c>
      <c r="K1124" s="15" t="str">
        <f>I1124</f>
        <v>SEDUC E 62</v>
      </c>
      <c r="L1124" s="15" t="e">
        <f>VLOOKUP(K1124,[3]Matriz!$A:$B,2,FALSE)</f>
        <v>#N/A</v>
      </c>
    </row>
    <row r="1125" spans="1:12 1025:1025" hidden="1">
      <c r="A1125" s="15"/>
      <c r="B1125" s="146"/>
      <c r="C1125" s="147"/>
      <c r="D1125" s="147"/>
      <c r="E1125" s="146"/>
      <c r="F1125" s="146"/>
      <c r="G1125" s="146"/>
      <c r="H1125" s="146"/>
      <c r="I1125" s="87"/>
      <c r="J1125" s="93"/>
      <c r="K1125" s="15" t="str">
        <f t="shared" si="109"/>
        <v>SEDUC E 62</v>
      </c>
      <c r="L1125" s="15" t="e">
        <f>VLOOKUP(K1125,[3]Matriz!$A:$B,2,FALSE)</f>
        <v>#N/A</v>
      </c>
    </row>
    <row r="1126" spans="1:12 1025:1025" ht="20.25" hidden="1">
      <c r="B1126" s="354" t="str">
        <f>A1127</f>
        <v>SEDUC E 63</v>
      </c>
      <c r="C1126" s="355"/>
      <c r="D1126" s="355"/>
      <c r="E1126" s="355"/>
      <c r="F1126" s="355"/>
      <c r="G1126" s="355"/>
      <c r="H1126" s="356"/>
      <c r="I1126" s="87"/>
      <c r="J1126" s="93"/>
      <c r="K1126" s="85" t="str">
        <f>B1126</f>
        <v>SEDUC E 63</v>
      </c>
      <c r="L1126" s="15" t="e">
        <f>VLOOKUP(K1126,[3]Matriz!$A:$B,2,FALSE)</f>
        <v>#N/A</v>
      </c>
      <c r="AMK1126" s="15"/>
    </row>
    <row r="1127" spans="1:12 1025:1025" hidden="1">
      <c r="A1127" s="15" t="s">
        <v>177</v>
      </c>
      <c r="B1127" s="162" t="s">
        <v>178</v>
      </c>
      <c r="C1127" s="156"/>
      <c r="D1127" s="156"/>
      <c r="E1127" s="187"/>
      <c r="F1127" s="163"/>
      <c r="G1127" s="71" t="s">
        <v>5</v>
      </c>
      <c r="H1127" s="259" t="s">
        <v>6</v>
      </c>
      <c r="I1127" s="87"/>
      <c r="J1127" s="93"/>
      <c r="K1127" s="15" t="str">
        <f t="shared" ref="K1127:K1145" si="111">K1126</f>
        <v>SEDUC E 63</v>
      </c>
      <c r="L1127" s="15" t="e">
        <f>VLOOKUP(K1127,[3]Matriz!$A:$B,2,FALSE)</f>
        <v>#N/A</v>
      </c>
    </row>
    <row r="1128" spans="1:12 1025:1025" hidden="1">
      <c r="A1128" s="15"/>
      <c r="B1128" s="28" t="s">
        <v>7</v>
      </c>
      <c r="C1128" s="29" t="s">
        <v>8</v>
      </c>
      <c r="D1128" s="78" t="s">
        <v>9</v>
      </c>
      <c r="E1128" s="95" t="s">
        <v>10</v>
      </c>
      <c r="F1128" s="78" t="s">
        <v>11</v>
      </c>
      <c r="G1128" s="185" t="s">
        <v>12</v>
      </c>
      <c r="H1128" s="95" t="s">
        <v>13</v>
      </c>
      <c r="I1128" s="87"/>
      <c r="J1128" s="93"/>
      <c r="K1128" s="15" t="str">
        <f t="shared" si="111"/>
        <v>SEDUC E 63</v>
      </c>
      <c r="L1128" s="15" t="e">
        <f>VLOOKUP(K1128,[3]Matriz!$A:$B,2,FALSE)</f>
        <v>#N/A</v>
      </c>
    </row>
    <row r="1129" spans="1:12 1025:1025" ht="24" hidden="1">
      <c r="A1129" s="15"/>
      <c r="B112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9" s="41" t="s">
        <v>20</v>
      </c>
      <c r="D1129" s="41">
        <v>223</v>
      </c>
      <c r="E1129" s="36">
        <v>8</v>
      </c>
      <c r="F11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29" s="36">
        <f t="shared" ref="H1129:H1143" ca="1" si="112">ROUND(E1129*G1129,2)</f>
        <v>32</v>
      </c>
      <c r="I1129" s="87"/>
      <c r="J1129" s="93"/>
      <c r="K1129" s="15" t="str">
        <f t="shared" si="111"/>
        <v>SEDUC E 63</v>
      </c>
      <c r="L1129" s="15" t="e">
        <f>VLOOKUP(K1129,[3]Matriz!$A:$B,2,FALSE)</f>
        <v>#N/A</v>
      </c>
    </row>
    <row r="1130" spans="1:12 1025:1025" ht="48" hidden="1">
      <c r="A1130" s="15"/>
      <c r="B113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1130" s="321" t="s">
        <v>38</v>
      </c>
      <c r="D1130" s="314">
        <v>996</v>
      </c>
      <c r="E1130" s="314">
        <v>5</v>
      </c>
      <c r="F113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130" s="314">
        <f t="shared" ca="1" si="112"/>
        <v>115.75</v>
      </c>
      <c r="I1130" s="87"/>
      <c r="J1130" s="93"/>
      <c r="K1130" s="15" t="str">
        <f t="shared" si="111"/>
        <v>SEDUC E 63</v>
      </c>
      <c r="L1130" s="15" t="e">
        <f>VLOOKUP(K1130,[3]Matriz!$A:$B,2,FALSE)</f>
        <v>#N/A</v>
      </c>
    </row>
    <row r="1131" spans="1:12 1025:1025" hidden="1">
      <c r="A1131" s="15"/>
      <c r="B113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1" s="41" t="s">
        <v>20</v>
      </c>
      <c r="D1131" s="41">
        <v>3249</v>
      </c>
      <c r="E1131" s="36">
        <v>8</v>
      </c>
      <c r="F113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1131" s="36">
        <f t="shared" ca="1" si="112"/>
        <v>821.2</v>
      </c>
      <c r="I1131" s="87"/>
      <c r="J1131" s="93"/>
      <c r="K1131" s="15" t="str">
        <f t="shared" si="111"/>
        <v>SEDUC E 63</v>
      </c>
      <c r="L1131" s="15" t="e">
        <f>VLOOKUP(K1131,[3]Matriz!$A:$B,2,FALSE)</f>
        <v>#N/A</v>
      </c>
    </row>
    <row r="1132" spans="1:12 1025:1025" hidden="1">
      <c r="A1132" s="15"/>
      <c r="B113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2" s="41" t="s">
        <v>20</v>
      </c>
      <c r="D1132" s="41">
        <v>2055</v>
      </c>
      <c r="E1132" s="36">
        <v>1</v>
      </c>
      <c r="F11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132" s="36">
        <f t="shared" ca="1" si="112"/>
        <v>215.39</v>
      </c>
      <c r="I1132" s="87"/>
      <c r="J1132" s="93"/>
      <c r="K1132" s="15" t="str">
        <f t="shared" si="111"/>
        <v>SEDUC E 63</v>
      </c>
      <c r="L1132" s="15" t="e">
        <f>VLOOKUP(K1132,[3]Matriz!$A:$B,2,FALSE)</f>
        <v>#N/A</v>
      </c>
    </row>
    <row r="1133" spans="1:12 1025:1025" hidden="1">
      <c r="A1133" s="15"/>
      <c r="B11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3" s="41" t="s">
        <v>20</v>
      </c>
      <c r="D1133" s="41">
        <v>9354</v>
      </c>
      <c r="E1133" s="36">
        <v>2</v>
      </c>
      <c r="F11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1133" s="36">
        <f t="shared" ca="1" si="112"/>
        <v>20</v>
      </c>
      <c r="I1133" s="87"/>
      <c r="J1133" s="93"/>
      <c r="K1133" s="15" t="str">
        <f t="shared" si="111"/>
        <v>SEDUC E 63</v>
      </c>
      <c r="L1133" s="15" t="e">
        <f>VLOOKUP(K1133,[3]Matriz!$A:$B,2,FALSE)</f>
        <v>#N/A</v>
      </c>
    </row>
    <row r="1134" spans="1:12 1025:1025" ht="24" hidden="1">
      <c r="A1134" s="15"/>
      <c r="B11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4" s="41" t="s">
        <v>20</v>
      </c>
      <c r="D1134" s="41">
        <v>10617</v>
      </c>
      <c r="E1134" s="36">
        <v>2</v>
      </c>
      <c r="F11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1134" s="36">
        <f t="shared" ca="1" si="112"/>
        <v>77.319999999999993</v>
      </c>
      <c r="I1134" s="87"/>
      <c r="J1134" s="93"/>
      <c r="K1134" s="15" t="str">
        <f t="shared" si="111"/>
        <v>SEDUC E 63</v>
      </c>
      <c r="L1134" s="15" t="e">
        <f>VLOOKUP(K1134,[3]Matriz!$A:$B,2,FALSE)</f>
        <v>#N/A</v>
      </c>
    </row>
    <row r="1135" spans="1:12 1025:1025" ht="24" hidden="1">
      <c r="A1135" s="15"/>
      <c r="B113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5" s="41" t="s">
        <v>20</v>
      </c>
      <c r="D1135" s="41">
        <v>10614</v>
      </c>
      <c r="E1135" s="36">
        <v>2</v>
      </c>
      <c r="F113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135" s="36">
        <f t="shared" ca="1" si="112"/>
        <v>8.52</v>
      </c>
      <c r="I1135" s="87"/>
      <c r="J1135" s="93"/>
      <c r="K1135" s="15" t="str">
        <f t="shared" si="111"/>
        <v>SEDUC E 63</v>
      </c>
      <c r="L1135" s="15" t="e">
        <f>VLOOKUP(K1135,[3]Matriz!$A:$B,2,FALSE)</f>
        <v>#N/A</v>
      </c>
    </row>
    <row r="1136" spans="1:12 1025:1025" ht="36" hidden="1">
      <c r="A1136" s="15"/>
      <c r="B113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6" s="41" t="s">
        <v>20</v>
      </c>
      <c r="D1136" s="41">
        <v>9720</v>
      </c>
      <c r="E1136" s="36">
        <v>5</v>
      </c>
      <c r="F113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1136" s="36">
        <f t="shared" ca="1" si="112"/>
        <v>286.5</v>
      </c>
      <c r="I1136" s="87"/>
      <c r="J1136" s="93"/>
      <c r="K1136" s="15" t="str">
        <f t="shared" si="111"/>
        <v>SEDUC E 63</v>
      </c>
      <c r="L1136" s="15" t="e">
        <f>VLOOKUP(K1136,[3]Matriz!$A:$B,2,FALSE)</f>
        <v>#N/A</v>
      </c>
    </row>
    <row r="1137" spans="1:1025" hidden="1">
      <c r="A1137" s="15"/>
      <c r="B11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7" s="41" t="s">
        <v>42</v>
      </c>
      <c r="D1137" s="41">
        <v>12</v>
      </c>
      <c r="E1137" s="36">
        <v>1</v>
      </c>
      <c r="F11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7" s="36">
        <f t="shared" ca="1" si="112"/>
        <v>47.5</v>
      </c>
      <c r="I1137" s="87"/>
      <c r="J1137" s="93"/>
      <c r="K1137" s="15" t="str">
        <f t="shared" si="111"/>
        <v>SEDUC E 63</v>
      </c>
      <c r="L1137" s="15" t="e">
        <f>VLOOKUP(K1137,[3]Matriz!$A:$B,2,FALSE)</f>
        <v>#N/A</v>
      </c>
    </row>
    <row r="1138" spans="1:1025" ht="36" hidden="1">
      <c r="A1138" s="15"/>
      <c r="B113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1138" s="321" t="s">
        <v>38</v>
      </c>
      <c r="D1138" s="314">
        <v>3378</v>
      </c>
      <c r="E1138" s="314">
        <v>5</v>
      </c>
      <c r="F113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1138" s="314">
        <f t="shared" ca="1" si="112"/>
        <v>577.85</v>
      </c>
      <c r="I1138" s="87"/>
      <c r="J1138" s="93"/>
      <c r="K1138" s="15" t="str">
        <f t="shared" si="111"/>
        <v>SEDUC E 63</v>
      </c>
      <c r="L1138" s="15" t="e">
        <f>VLOOKUP(K1138,[3]Matriz!$A:$B,2,FALSE)</f>
        <v>#N/A</v>
      </c>
    </row>
    <row r="1139" spans="1:1025" ht="36" hidden="1">
      <c r="A1139" s="15"/>
      <c r="B113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39" s="321" t="s">
        <v>38</v>
      </c>
      <c r="D1139" s="314">
        <v>432</v>
      </c>
      <c r="E1139" s="314">
        <v>4</v>
      </c>
      <c r="F113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139" s="314">
        <f t="shared" ca="1" si="112"/>
        <v>66.36</v>
      </c>
      <c r="I1139" s="87"/>
      <c r="J1139" s="93"/>
      <c r="K1139" s="15" t="str">
        <f t="shared" si="111"/>
        <v>SEDUC E 63</v>
      </c>
      <c r="L1139" s="15" t="e">
        <f>VLOOKUP(K1139,[3]Matriz!$A:$B,2,FALSE)</f>
        <v>#N/A</v>
      </c>
    </row>
    <row r="1140" spans="1:1025" ht="24" hidden="1">
      <c r="A1140" s="15"/>
      <c r="B114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40" s="321" t="s">
        <v>38</v>
      </c>
      <c r="D1140" s="314">
        <v>4276</v>
      </c>
      <c r="E1140" s="314">
        <v>1</v>
      </c>
      <c r="F114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140" s="314">
        <f t="shared" ca="1" si="112"/>
        <v>200.23</v>
      </c>
      <c r="I1140" s="87"/>
      <c r="J1140" s="93"/>
      <c r="K1140" s="15" t="str">
        <f t="shared" si="111"/>
        <v>SEDUC E 63</v>
      </c>
      <c r="L1140" s="15" t="e">
        <f>VLOOKUP(K1140,[3]Matriz!$A:$B,2,FALSE)</f>
        <v>#N/A</v>
      </c>
    </row>
    <row r="1141" spans="1:1025" ht="24" hidden="1">
      <c r="A1141" s="15"/>
      <c r="B11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1" s="41" t="s">
        <v>14</v>
      </c>
      <c r="D1141" s="41">
        <v>90776</v>
      </c>
      <c r="E1141" s="36">
        <v>6</v>
      </c>
      <c r="F11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141" s="36">
        <f t="shared" ca="1" si="112"/>
        <v>161.63999999999999</v>
      </c>
      <c r="I1141" s="87"/>
      <c r="J1141" s="93"/>
      <c r="K1141" s="15" t="str">
        <f t="shared" si="111"/>
        <v>SEDUC E 63</v>
      </c>
      <c r="L1141" s="15" t="e">
        <f>VLOOKUP(K1141,[3]Matriz!$A:$B,2,FALSE)</f>
        <v>#N/A</v>
      </c>
    </row>
    <row r="1142" spans="1:1025" hidden="1">
      <c r="A1142" s="15"/>
      <c r="B11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2" s="41" t="s">
        <v>14</v>
      </c>
      <c r="D1142" s="41">
        <v>88264</v>
      </c>
      <c r="E1142" s="36">
        <v>6</v>
      </c>
      <c r="F11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42" s="36">
        <f t="shared" ca="1" si="112"/>
        <v>131.82</v>
      </c>
      <c r="I1142" s="87"/>
      <c r="J1142" s="93"/>
      <c r="K1142" s="15" t="str">
        <f t="shared" si="111"/>
        <v>SEDUC E 63</v>
      </c>
      <c r="L1142" s="15" t="e">
        <f>VLOOKUP(K1142,[3]Matriz!$A:$B,2,FALSE)</f>
        <v>#N/A</v>
      </c>
    </row>
    <row r="1143" spans="1:1025" ht="24" hidden="1">
      <c r="A1143" s="15"/>
      <c r="B11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3" s="41" t="s">
        <v>14</v>
      </c>
      <c r="D1143" s="41">
        <v>88247</v>
      </c>
      <c r="E1143" s="36">
        <v>6</v>
      </c>
      <c r="F11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43" s="36">
        <f t="shared" ca="1" si="112"/>
        <v>108.72</v>
      </c>
      <c r="I1143" s="87"/>
      <c r="J1143" s="93"/>
      <c r="K1143" s="15" t="str">
        <f t="shared" si="111"/>
        <v>SEDUC E 63</v>
      </c>
      <c r="L1143" s="15" t="e">
        <f>VLOOKUP(K1143,[3]Matriz!$A:$B,2,FALSE)</f>
        <v>#N/A</v>
      </c>
    </row>
    <row r="1144" spans="1:1025" hidden="1">
      <c r="A1144" s="186">
        <f ca="1">H1144</f>
        <v>2870.8</v>
      </c>
      <c r="B1144" s="164" t="s">
        <v>15</v>
      </c>
      <c r="C1144" s="41"/>
      <c r="D1144" s="41"/>
      <c r="E1144" s="36"/>
      <c r="F1144" s="36"/>
      <c r="G1144" s="36"/>
      <c r="H1144" s="69">
        <f ca="1">SUM(H1129:H1143)</f>
        <v>2870.8</v>
      </c>
      <c r="I1144" s="87" t="str">
        <f>A1127</f>
        <v>SEDUC E 63</v>
      </c>
      <c r="J1144" s="188">
        <f ca="1">H1144</f>
        <v>2870.8</v>
      </c>
      <c r="K1144" s="15" t="str">
        <f>I1144</f>
        <v>SEDUC E 63</v>
      </c>
      <c r="L1144" s="15" t="e">
        <f>VLOOKUP(K1144,[3]Matriz!$A:$B,2,FALSE)</f>
        <v>#N/A</v>
      </c>
    </row>
    <row r="1145" spans="1:1025" hidden="1">
      <c r="A1145" s="15"/>
      <c r="B1145" s="146"/>
      <c r="C1145" s="147"/>
      <c r="D1145" s="147"/>
      <c r="E1145" s="146"/>
      <c r="F1145" s="146"/>
      <c r="G1145" s="146"/>
      <c r="H1145" s="146"/>
      <c r="I1145" s="87"/>
      <c r="J1145" s="93"/>
      <c r="K1145" s="15" t="str">
        <f t="shared" si="111"/>
        <v>SEDUC E 63</v>
      </c>
      <c r="L1145" s="15" t="e">
        <f>VLOOKUP(K1145,[3]Matriz!$A:$B,2,FALSE)</f>
        <v>#N/A</v>
      </c>
    </row>
    <row r="1146" spans="1:1025" ht="20.25" hidden="1">
      <c r="B1146" s="354" t="str">
        <f>A1147</f>
        <v>SEDUC E 64</v>
      </c>
      <c r="C1146" s="355"/>
      <c r="D1146" s="355"/>
      <c r="E1146" s="355"/>
      <c r="F1146" s="355"/>
      <c r="G1146" s="355"/>
      <c r="H1146" s="356"/>
      <c r="I1146" s="87"/>
      <c r="J1146" s="93"/>
      <c r="K1146" s="85" t="str">
        <f>B1146</f>
        <v>SEDUC E 64</v>
      </c>
      <c r="L1146" s="15" t="e">
        <f>VLOOKUP(K1146,[3]Matriz!$A:$B,2,FALSE)</f>
        <v>#N/A</v>
      </c>
      <c r="AMK1146" s="15"/>
    </row>
    <row r="1147" spans="1:1025" hidden="1">
      <c r="A1147" s="15" t="s">
        <v>179</v>
      </c>
      <c r="B1147" s="372" t="s">
        <v>180</v>
      </c>
      <c r="C1147" s="373"/>
      <c r="D1147" s="373"/>
      <c r="E1147" s="373"/>
      <c r="F1147" s="374"/>
      <c r="G1147" s="71" t="s">
        <v>5</v>
      </c>
      <c r="H1147" s="259" t="s">
        <v>6</v>
      </c>
      <c r="I1147" s="87"/>
      <c r="J1147" s="93"/>
      <c r="K1147" s="15" t="str">
        <f t="shared" ref="K1147:K1168" si="113">K1146</f>
        <v>SEDUC E 64</v>
      </c>
      <c r="L1147" s="15" t="e">
        <f>VLOOKUP(K1147,[3]Matriz!$A:$B,2,FALSE)</f>
        <v>#N/A</v>
      </c>
    </row>
    <row r="1148" spans="1:1025" s="14" customFormat="1" hidden="1">
      <c r="A1148" s="165"/>
      <c r="B1148" s="29" t="s">
        <v>7</v>
      </c>
      <c r="C1148" s="29" t="s">
        <v>8</v>
      </c>
      <c r="D1148" s="78" t="s">
        <v>9</v>
      </c>
      <c r="E1148" s="29" t="s">
        <v>10</v>
      </c>
      <c r="F1148" s="29" t="s">
        <v>11</v>
      </c>
      <c r="G1148" s="72" t="s">
        <v>12</v>
      </c>
      <c r="H1148" s="29" t="s">
        <v>13</v>
      </c>
      <c r="I1148" s="166"/>
      <c r="J1148" s="167"/>
      <c r="K1148" s="15" t="str">
        <f t="shared" si="113"/>
        <v>SEDUC E 64</v>
      </c>
      <c r="L1148" s="15" t="e">
        <f>VLOOKUP(K1148,[3]Matriz!$A:$B,2,FALSE)</f>
        <v>#N/A</v>
      </c>
      <c r="M1148" s="165"/>
      <c r="N1148" s="165"/>
      <c r="O1148" s="165"/>
      <c r="P1148" s="165"/>
      <c r="Q1148" s="165"/>
      <c r="R1148" s="165"/>
      <c r="S1148" s="165"/>
      <c r="T1148" s="165"/>
      <c r="U1148" s="165"/>
      <c r="V1148" s="165"/>
      <c r="W1148" s="165"/>
      <c r="X1148" s="165"/>
      <c r="Y1148" s="165"/>
      <c r="Z1148" s="165"/>
      <c r="AA1148" s="165"/>
      <c r="AB1148" s="165"/>
      <c r="AC1148" s="165"/>
      <c r="AD1148" s="165"/>
      <c r="AE1148" s="165"/>
      <c r="AF1148" s="165"/>
      <c r="AG1148" s="165"/>
      <c r="AH1148" s="165"/>
      <c r="AI1148" s="165"/>
      <c r="AJ1148" s="165"/>
      <c r="AK1148" s="165"/>
      <c r="AL1148" s="165"/>
      <c r="AM1148" s="165"/>
      <c r="AN1148" s="165"/>
      <c r="AO1148" s="165"/>
      <c r="AP1148" s="165"/>
      <c r="AQ1148" s="165"/>
      <c r="AR1148" s="165"/>
      <c r="AS1148" s="165"/>
      <c r="AT1148" s="165"/>
      <c r="AU1148" s="165"/>
      <c r="AV1148" s="165"/>
      <c r="AW1148" s="165"/>
      <c r="AX1148" s="165"/>
      <c r="AY1148" s="165"/>
      <c r="AZ1148" s="165"/>
      <c r="BA1148" s="165"/>
      <c r="BB1148" s="165"/>
      <c r="BC1148" s="165"/>
      <c r="BD1148" s="165"/>
      <c r="BE1148" s="165"/>
      <c r="BF1148" s="165"/>
      <c r="BG1148" s="165"/>
      <c r="BH1148" s="165"/>
      <c r="BI1148" s="165"/>
      <c r="BJ1148" s="165"/>
      <c r="BK1148" s="165"/>
      <c r="BL1148" s="165"/>
      <c r="BM1148" s="165"/>
      <c r="BN1148" s="165"/>
      <c r="BO1148" s="165"/>
      <c r="BP1148" s="165"/>
      <c r="BQ1148" s="165"/>
      <c r="BR1148" s="165"/>
      <c r="BS1148" s="165"/>
      <c r="BT1148" s="165"/>
      <c r="BU1148" s="165"/>
      <c r="BV1148" s="165"/>
      <c r="BW1148" s="165"/>
      <c r="BX1148" s="165"/>
      <c r="BY1148" s="165"/>
      <c r="BZ1148" s="165"/>
      <c r="CA1148" s="165"/>
      <c r="CB1148" s="165"/>
      <c r="CC1148" s="165"/>
      <c r="CD1148" s="165"/>
      <c r="CE1148" s="165"/>
      <c r="CF1148" s="165"/>
      <c r="CG1148" s="165"/>
      <c r="CH1148" s="165"/>
      <c r="CI1148" s="165"/>
      <c r="CJ1148" s="165"/>
      <c r="CK1148" s="165"/>
      <c r="CL1148" s="165"/>
      <c r="CM1148" s="165"/>
      <c r="CN1148" s="165"/>
      <c r="CO1148" s="165"/>
      <c r="CP1148" s="165"/>
      <c r="CQ1148" s="165"/>
      <c r="CR1148" s="165"/>
      <c r="CS1148" s="165"/>
      <c r="CT1148" s="165"/>
      <c r="CU1148" s="165"/>
      <c r="CV1148" s="165"/>
      <c r="CW1148" s="165"/>
      <c r="CX1148" s="165"/>
      <c r="CY1148" s="165"/>
      <c r="CZ1148" s="165"/>
      <c r="DA1148" s="165"/>
      <c r="DB1148" s="165"/>
      <c r="DC1148" s="165"/>
      <c r="DD1148" s="165"/>
      <c r="DE1148" s="165"/>
      <c r="DF1148" s="165"/>
      <c r="DG1148" s="165"/>
      <c r="DH1148" s="165"/>
      <c r="DI1148" s="165"/>
      <c r="DJ1148" s="165"/>
      <c r="DK1148" s="165"/>
      <c r="DL1148" s="165"/>
      <c r="DM1148" s="165"/>
      <c r="DN1148" s="165"/>
      <c r="DO1148" s="165"/>
      <c r="DP1148" s="165"/>
      <c r="DQ1148" s="165"/>
      <c r="DR1148" s="165"/>
      <c r="DS1148" s="165"/>
      <c r="DT1148" s="165"/>
      <c r="DU1148" s="165"/>
      <c r="DV1148" s="165"/>
      <c r="DW1148" s="165"/>
      <c r="DX1148" s="165"/>
      <c r="DY1148" s="165"/>
      <c r="DZ1148" s="165"/>
      <c r="EA1148" s="165"/>
      <c r="EB1148" s="165"/>
      <c r="EC1148" s="165"/>
      <c r="ED1148" s="165"/>
      <c r="EE1148" s="165"/>
      <c r="EF1148" s="165"/>
      <c r="EG1148" s="165"/>
      <c r="EH1148" s="165"/>
      <c r="EI1148" s="165"/>
      <c r="EJ1148" s="165"/>
      <c r="EK1148" s="165"/>
      <c r="EL1148" s="165"/>
      <c r="EM1148" s="165"/>
      <c r="EN1148" s="165"/>
      <c r="EO1148" s="165"/>
      <c r="EP1148" s="165"/>
      <c r="EQ1148" s="165"/>
      <c r="ER1148" s="165"/>
      <c r="ES1148" s="165"/>
      <c r="ET1148" s="165"/>
      <c r="EU1148" s="165"/>
      <c r="EV1148" s="165"/>
      <c r="EW1148" s="165"/>
      <c r="EX1148" s="165"/>
      <c r="EY1148" s="165"/>
      <c r="EZ1148" s="165"/>
      <c r="FA1148" s="165"/>
      <c r="FB1148" s="165"/>
      <c r="FC1148" s="165"/>
      <c r="FD1148" s="165"/>
      <c r="FE1148" s="165"/>
      <c r="FF1148" s="165"/>
      <c r="FG1148" s="165"/>
      <c r="FH1148" s="165"/>
      <c r="FI1148" s="165"/>
      <c r="FJ1148" s="165"/>
      <c r="FK1148" s="165"/>
      <c r="FL1148" s="165"/>
      <c r="FM1148" s="165"/>
      <c r="FN1148" s="165"/>
      <c r="FO1148" s="165"/>
      <c r="FP1148" s="165"/>
      <c r="FQ1148" s="165"/>
      <c r="FR1148" s="165"/>
      <c r="FS1148" s="165"/>
      <c r="FT1148" s="165"/>
      <c r="FU1148" s="165"/>
      <c r="FV1148" s="165"/>
      <c r="FW1148" s="165"/>
      <c r="FX1148" s="165"/>
      <c r="FY1148" s="165"/>
      <c r="FZ1148" s="165"/>
      <c r="GA1148" s="165"/>
      <c r="GB1148" s="165"/>
      <c r="GC1148" s="165"/>
      <c r="GD1148" s="165"/>
      <c r="GE1148" s="165"/>
      <c r="GF1148" s="165"/>
      <c r="GG1148" s="165"/>
      <c r="GH1148" s="165"/>
      <c r="GI1148" s="165"/>
      <c r="GJ1148" s="165"/>
      <c r="GK1148" s="165"/>
      <c r="GL1148" s="165"/>
      <c r="GM1148" s="165"/>
      <c r="GN1148" s="165"/>
      <c r="GO1148" s="165"/>
      <c r="GP1148" s="165"/>
      <c r="GQ1148" s="165"/>
      <c r="GR1148" s="165"/>
      <c r="GS1148" s="165"/>
      <c r="GT1148" s="165"/>
      <c r="GU1148" s="165"/>
      <c r="GV1148" s="165"/>
      <c r="GW1148" s="165"/>
      <c r="GX1148" s="165"/>
      <c r="GY1148" s="165"/>
      <c r="GZ1148" s="165"/>
      <c r="HA1148" s="165"/>
      <c r="HB1148" s="165"/>
      <c r="HC1148" s="165"/>
      <c r="HD1148" s="165"/>
      <c r="HE1148" s="165"/>
      <c r="HF1148" s="165"/>
      <c r="HG1148" s="165"/>
      <c r="HH1148" s="165"/>
      <c r="HI1148" s="165"/>
      <c r="HJ1148" s="165"/>
      <c r="HK1148" s="165"/>
      <c r="HL1148" s="165"/>
      <c r="HM1148" s="165"/>
      <c r="HN1148" s="165"/>
      <c r="HO1148" s="165"/>
      <c r="HP1148" s="165"/>
      <c r="HQ1148" s="165"/>
      <c r="HR1148" s="165"/>
      <c r="HS1148" s="165"/>
      <c r="HT1148" s="165"/>
      <c r="HU1148" s="165"/>
      <c r="HV1148" s="165"/>
      <c r="HW1148" s="165"/>
      <c r="HX1148" s="165"/>
      <c r="HY1148" s="165"/>
      <c r="HZ1148" s="165"/>
      <c r="IA1148" s="165"/>
      <c r="IB1148" s="165"/>
      <c r="IC1148" s="165"/>
      <c r="ID1148" s="165"/>
      <c r="IE1148" s="165"/>
      <c r="IF1148" s="165"/>
      <c r="IG1148" s="165"/>
      <c r="IH1148" s="165"/>
      <c r="II1148" s="165"/>
      <c r="IJ1148" s="165"/>
      <c r="IK1148" s="165"/>
      <c r="IL1148" s="165"/>
      <c r="IM1148" s="165"/>
      <c r="IN1148" s="165"/>
      <c r="IO1148" s="165"/>
      <c r="IP1148" s="165"/>
      <c r="IQ1148" s="165"/>
      <c r="IR1148" s="165"/>
      <c r="IS1148" s="165"/>
      <c r="IT1148" s="165"/>
      <c r="IU1148" s="165"/>
      <c r="IV1148" s="165"/>
      <c r="IW1148" s="165"/>
      <c r="IX1148" s="165"/>
      <c r="IY1148" s="165"/>
      <c r="IZ1148" s="165"/>
      <c r="JA1148" s="165"/>
      <c r="JB1148" s="165"/>
      <c r="JC1148" s="165"/>
      <c r="JD1148" s="165"/>
      <c r="JE1148" s="165"/>
      <c r="JF1148" s="165"/>
      <c r="JG1148" s="165"/>
      <c r="JH1148" s="165"/>
      <c r="JI1148" s="165"/>
      <c r="JJ1148" s="165"/>
      <c r="JK1148" s="165"/>
      <c r="JL1148" s="165"/>
      <c r="JM1148" s="165"/>
      <c r="JN1148" s="165"/>
      <c r="JO1148" s="165"/>
      <c r="JP1148" s="165"/>
      <c r="JQ1148" s="165"/>
      <c r="JR1148" s="165"/>
      <c r="JS1148" s="165"/>
      <c r="JT1148" s="165"/>
      <c r="JU1148" s="165"/>
      <c r="JV1148" s="165"/>
      <c r="JW1148" s="165"/>
      <c r="JX1148" s="165"/>
      <c r="JY1148" s="165"/>
      <c r="JZ1148" s="165"/>
      <c r="KA1148" s="165"/>
      <c r="KB1148" s="165"/>
      <c r="KC1148" s="165"/>
      <c r="KD1148" s="165"/>
      <c r="KE1148" s="165"/>
      <c r="KF1148" s="165"/>
      <c r="KG1148" s="165"/>
      <c r="KH1148" s="165"/>
      <c r="KI1148" s="165"/>
      <c r="KJ1148" s="165"/>
      <c r="KK1148" s="165"/>
      <c r="KL1148" s="165"/>
      <c r="KM1148" s="165"/>
      <c r="KN1148" s="165"/>
      <c r="KO1148" s="165"/>
      <c r="KP1148" s="165"/>
      <c r="KQ1148" s="165"/>
      <c r="KR1148" s="165"/>
      <c r="KS1148" s="165"/>
      <c r="KT1148" s="165"/>
      <c r="KU1148" s="165"/>
      <c r="KV1148" s="165"/>
      <c r="KW1148" s="165"/>
      <c r="KX1148" s="165"/>
      <c r="KY1148" s="165"/>
      <c r="KZ1148" s="165"/>
      <c r="LA1148" s="165"/>
      <c r="LB1148" s="165"/>
      <c r="LC1148" s="165"/>
      <c r="LD1148" s="165"/>
      <c r="LE1148" s="165"/>
      <c r="LF1148" s="165"/>
      <c r="LG1148" s="165"/>
      <c r="LH1148" s="165"/>
      <c r="LI1148" s="165"/>
      <c r="LJ1148" s="165"/>
      <c r="LK1148" s="165"/>
      <c r="LL1148" s="165"/>
      <c r="LM1148" s="165"/>
      <c r="LN1148" s="165"/>
      <c r="LO1148" s="165"/>
      <c r="LP1148" s="165"/>
      <c r="LQ1148" s="165"/>
      <c r="LR1148" s="165"/>
      <c r="LS1148" s="165"/>
      <c r="LT1148" s="165"/>
      <c r="LU1148" s="165"/>
      <c r="LV1148" s="165"/>
      <c r="LW1148" s="165"/>
      <c r="LX1148" s="165"/>
      <c r="LY1148" s="165"/>
      <c r="LZ1148" s="165"/>
      <c r="MA1148" s="165"/>
      <c r="MB1148" s="165"/>
      <c r="MC1148" s="165"/>
      <c r="MD1148" s="165"/>
      <c r="ME1148" s="165"/>
      <c r="MF1148" s="165"/>
      <c r="MG1148" s="165"/>
      <c r="MH1148" s="165"/>
      <c r="MI1148" s="165"/>
      <c r="MJ1148" s="165"/>
      <c r="MK1148" s="165"/>
      <c r="ML1148" s="165"/>
      <c r="MM1148" s="165"/>
      <c r="MN1148" s="165"/>
      <c r="MO1148" s="165"/>
      <c r="MP1148" s="165"/>
      <c r="MQ1148" s="165"/>
      <c r="MR1148" s="165"/>
      <c r="MS1148" s="165"/>
      <c r="MT1148" s="165"/>
      <c r="MU1148" s="165"/>
      <c r="MV1148" s="165"/>
      <c r="MW1148" s="165"/>
      <c r="MX1148" s="165"/>
      <c r="MY1148" s="165"/>
      <c r="MZ1148" s="165"/>
      <c r="NA1148" s="165"/>
      <c r="NB1148" s="165"/>
      <c r="NC1148" s="165"/>
      <c r="ND1148" s="165"/>
      <c r="NE1148" s="165"/>
      <c r="NF1148" s="165"/>
      <c r="NG1148" s="165"/>
      <c r="NH1148" s="165"/>
      <c r="NI1148" s="165"/>
      <c r="NJ1148" s="165"/>
      <c r="NK1148" s="165"/>
      <c r="NL1148" s="165"/>
      <c r="NM1148" s="165"/>
      <c r="NN1148" s="165"/>
      <c r="NO1148" s="165"/>
      <c r="NP1148" s="165"/>
      <c r="NQ1148" s="165"/>
      <c r="NR1148" s="165"/>
      <c r="NS1148" s="165"/>
      <c r="NT1148" s="165"/>
      <c r="NU1148" s="165"/>
      <c r="NV1148" s="165"/>
      <c r="NW1148" s="165"/>
      <c r="NX1148" s="165"/>
      <c r="NY1148" s="165"/>
      <c r="NZ1148" s="165"/>
      <c r="OA1148" s="165"/>
      <c r="OB1148" s="165"/>
      <c r="OC1148" s="165"/>
      <c r="OD1148" s="165"/>
      <c r="OE1148" s="165"/>
      <c r="OF1148" s="165"/>
      <c r="OG1148" s="165"/>
      <c r="OH1148" s="165"/>
      <c r="OI1148" s="165"/>
      <c r="OJ1148" s="165"/>
      <c r="OK1148" s="165"/>
      <c r="OL1148" s="165"/>
      <c r="OM1148" s="165"/>
      <c r="ON1148" s="165"/>
      <c r="OO1148" s="165"/>
      <c r="OP1148" s="165"/>
      <c r="OQ1148" s="165"/>
      <c r="OR1148" s="165"/>
      <c r="OS1148" s="165"/>
      <c r="OT1148" s="165"/>
      <c r="OU1148" s="165"/>
      <c r="OV1148" s="165"/>
      <c r="OW1148" s="165"/>
      <c r="OX1148" s="165"/>
      <c r="OY1148" s="165"/>
      <c r="OZ1148" s="165"/>
      <c r="PA1148" s="165"/>
      <c r="PB1148" s="165"/>
      <c r="PC1148" s="165"/>
      <c r="PD1148" s="165"/>
      <c r="PE1148" s="165"/>
      <c r="PF1148" s="165"/>
      <c r="PG1148" s="165"/>
      <c r="PH1148" s="165"/>
      <c r="PI1148" s="165"/>
      <c r="PJ1148" s="165"/>
      <c r="PK1148" s="165"/>
      <c r="PL1148" s="165"/>
      <c r="PM1148" s="165"/>
      <c r="PN1148" s="165"/>
      <c r="PO1148" s="165"/>
      <c r="PP1148" s="165"/>
      <c r="PQ1148" s="165"/>
      <c r="PR1148" s="165"/>
      <c r="PS1148" s="165"/>
      <c r="PT1148" s="165"/>
      <c r="PU1148" s="165"/>
      <c r="PV1148" s="165"/>
      <c r="PW1148" s="165"/>
      <c r="PX1148" s="165"/>
      <c r="PY1148" s="165"/>
      <c r="PZ1148" s="165"/>
      <c r="QA1148" s="165"/>
      <c r="QB1148" s="165"/>
      <c r="QC1148" s="165"/>
      <c r="QD1148" s="165"/>
      <c r="QE1148" s="165"/>
      <c r="QF1148" s="165"/>
      <c r="QG1148" s="165"/>
      <c r="QH1148" s="165"/>
      <c r="QI1148" s="165"/>
      <c r="QJ1148" s="165"/>
      <c r="QK1148" s="165"/>
      <c r="QL1148" s="165"/>
      <c r="QM1148" s="165"/>
      <c r="QN1148" s="165"/>
      <c r="QO1148" s="165"/>
      <c r="QP1148" s="165"/>
      <c r="QQ1148" s="165"/>
      <c r="QR1148" s="165"/>
      <c r="QS1148" s="165"/>
      <c r="QT1148" s="165"/>
      <c r="QU1148" s="165"/>
      <c r="QV1148" s="165"/>
      <c r="QW1148" s="165"/>
      <c r="QX1148" s="165"/>
      <c r="QY1148" s="165"/>
      <c r="QZ1148" s="165"/>
      <c r="RA1148" s="165"/>
      <c r="RB1148" s="165"/>
      <c r="RC1148" s="165"/>
      <c r="RD1148" s="165"/>
      <c r="RE1148" s="165"/>
      <c r="RF1148" s="165"/>
      <c r="RG1148" s="165"/>
      <c r="RH1148" s="165"/>
      <c r="RI1148" s="165"/>
      <c r="RJ1148" s="165"/>
      <c r="RK1148" s="165"/>
      <c r="RL1148" s="165"/>
      <c r="RM1148" s="165"/>
      <c r="RN1148" s="165"/>
      <c r="RO1148" s="165"/>
      <c r="RP1148" s="165"/>
      <c r="RQ1148" s="165"/>
      <c r="RR1148" s="165"/>
      <c r="RS1148" s="165"/>
      <c r="RT1148" s="165"/>
      <c r="RU1148" s="165"/>
      <c r="RV1148" s="165"/>
      <c r="RW1148" s="165"/>
      <c r="RX1148" s="165"/>
      <c r="RY1148" s="165"/>
      <c r="RZ1148" s="165"/>
      <c r="SA1148" s="165"/>
      <c r="SB1148" s="165"/>
      <c r="SC1148" s="165"/>
      <c r="SD1148" s="165"/>
      <c r="SE1148" s="165"/>
      <c r="SF1148" s="165"/>
      <c r="SG1148" s="165"/>
      <c r="SH1148" s="165"/>
      <c r="SI1148" s="165"/>
      <c r="SJ1148" s="165"/>
      <c r="SK1148" s="165"/>
      <c r="SL1148" s="165"/>
      <c r="SM1148" s="165"/>
      <c r="SN1148" s="165"/>
      <c r="SO1148" s="165"/>
      <c r="SP1148" s="165"/>
      <c r="SQ1148" s="165"/>
      <c r="SR1148" s="165"/>
      <c r="SS1148" s="165"/>
      <c r="ST1148" s="165"/>
      <c r="SU1148" s="165"/>
      <c r="SV1148" s="165"/>
      <c r="SW1148" s="165"/>
      <c r="SX1148" s="165"/>
      <c r="SY1148" s="165"/>
      <c r="SZ1148" s="165"/>
      <c r="TA1148" s="165"/>
      <c r="TB1148" s="165"/>
      <c r="TC1148" s="165"/>
      <c r="TD1148" s="165"/>
      <c r="TE1148" s="165"/>
      <c r="TF1148" s="165"/>
      <c r="TG1148" s="165"/>
      <c r="TH1148" s="165"/>
      <c r="TI1148" s="165"/>
      <c r="TJ1148" s="165"/>
      <c r="TK1148" s="165"/>
      <c r="TL1148" s="165"/>
      <c r="TM1148" s="165"/>
      <c r="TN1148" s="165"/>
      <c r="TO1148" s="165"/>
      <c r="TP1148" s="165"/>
      <c r="TQ1148" s="165"/>
      <c r="TR1148" s="165"/>
      <c r="TS1148" s="165"/>
      <c r="TT1148" s="165"/>
      <c r="TU1148" s="165"/>
      <c r="TV1148" s="165"/>
      <c r="TW1148" s="165"/>
      <c r="TX1148" s="165"/>
      <c r="TY1148" s="165"/>
      <c r="TZ1148" s="165"/>
      <c r="UA1148" s="165"/>
      <c r="UB1148" s="165"/>
      <c r="UC1148" s="165"/>
      <c r="UD1148" s="165"/>
      <c r="UE1148" s="165"/>
      <c r="UF1148" s="165"/>
      <c r="UG1148" s="165"/>
      <c r="UH1148" s="165"/>
      <c r="UI1148" s="165"/>
      <c r="UJ1148" s="165"/>
      <c r="UK1148" s="165"/>
      <c r="UL1148" s="165"/>
      <c r="UM1148" s="165"/>
      <c r="UN1148" s="165"/>
      <c r="UO1148" s="165"/>
      <c r="UP1148" s="165"/>
      <c r="UQ1148" s="165"/>
      <c r="UR1148" s="165"/>
      <c r="US1148" s="165"/>
      <c r="UT1148" s="165"/>
      <c r="UU1148" s="165"/>
      <c r="UV1148" s="165"/>
      <c r="UW1148" s="165"/>
      <c r="UX1148" s="165"/>
      <c r="UY1148" s="165"/>
      <c r="UZ1148" s="165"/>
      <c r="VA1148" s="165"/>
      <c r="VB1148" s="165"/>
      <c r="VC1148" s="165"/>
      <c r="VD1148" s="165"/>
      <c r="VE1148" s="165"/>
      <c r="VF1148" s="165"/>
      <c r="VG1148" s="165"/>
      <c r="VH1148" s="165"/>
      <c r="VI1148" s="165"/>
      <c r="VJ1148" s="165"/>
      <c r="VK1148" s="165"/>
      <c r="VL1148" s="165"/>
      <c r="VM1148" s="165"/>
      <c r="VN1148" s="165"/>
      <c r="VO1148" s="165"/>
      <c r="VP1148" s="165"/>
      <c r="VQ1148" s="165"/>
      <c r="VR1148" s="165"/>
      <c r="VS1148" s="165"/>
      <c r="VT1148" s="165"/>
      <c r="VU1148" s="165"/>
      <c r="VV1148" s="165"/>
      <c r="VW1148" s="165"/>
      <c r="VX1148" s="165"/>
      <c r="VY1148" s="165"/>
      <c r="VZ1148" s="165"/>
      <c r="WA1148" s="165"/>
      <c r="WB1148" s="165"/>
      <c r="WC1148" s="165"/>
      <c r="WD1148" s="165"/>
      <c r="WE1148" s="165"/>
      <c r="WF1148" s="165"/>
      <c r="WG1148" s="165"/>
      <c r="WH1148" s="165"/>
      <c r="WI1148" s="165"/>
      <c r="WJ1148" s="165"/>
      <c r="WK1148" s="165"/>
      <c r="WL1148" s="165"/>
      <c r="WM1148" s="165"/>
      <c r="WN1148" s="165"/>
      <c r="WO1148" s="165"/>
      <c r="WP1148" s="165"/>
      <c r="WQ1148" s="165"/>
      <c r="WR1148" s="165"/>
      <c r="WS1148" s="165"/>
      <c r="WT1148" s="165"/>
      <c r="WU1148" s="165"/>
      <c r="WV1148" s="165"/>
      <c r="WW1148" s="165"/>
      <c r="WX1148" s="165"/>
      <c r="WY1148" s="165"/>
      <c r="WZ1148" s="165"/>
      <c r="XA1148" s="165"/>
      <c r="XB1148" s="165"/>
      <c r="XC1148" s="165"/>
      <c r="XD1148" s="165"/>
      <c r="XE1148" s="165"/>
      <c r="XF1148" s="165"/>
      <c r="XG1148" s="165"/>
      <c r="XH1148" s="165"/>
      <c r="XI1148" s="165"/>
      <c r="XJ1148" s="165"/>
      <c r="XK1148" s="165"/>
      <c r="XL1148" s="165"/>
      <c r="XM1148" s="165"/>
      <c r="XN1148" s="165"/>
      <c r="XO1148" s="165"/>
      <c r="XP1148" s="165"/>
      <c r="XQ1148" s="165"/>
      <c r="XR1148" s="165"/>
      <c r="XS1148" s="165"/>
      <c r="XT1148" s="165"/>
      <c r="XU1148" s="165"/>
      <c r="XV1148" s="165"/>
      <c r="XW1148" s="165"/>
      <c r="XX1148" s="165"/>
      <c r="XY1148" s="165"/>
      <c r="XZ1148" s="165"/>
      <c r="YA1148" s="165"/>
      <c r="YB1148" s="165"/>
      <c r="YC1148" s="165"/>
      <c r="YD1148" s="165"/>
      <c r="YE1148" s="165"/>
      <c r="YF1148" s="165"/>
      <c r="YG1148" s="165"/>
      <c r="YH1148" s="165"/>
      <c r="YI1148" s="165"/>
      <c r="YJ1148" s="165"/>
      <c r="YK1148" s="165"/>
      <c r="YL1148" s="165"/>
      <c r="YM1148" s="165"/>
      <c r="YN1148" s="165"/>
      <c r="YO1148" s="165"/>
      <c r="YP1148" s="165"/>
      <c r="YQ1148" s="165"/>
      <c r="YR1148" s="165"/>
      <c r="YS1148" s="165"/>
      <c r="YT1148" s="165"/>
      <c r="YU1148" s="165"/>
      <c r="YV1148" s="165"/>
      <c r="YW1148" s="165"/>
      <c r="YX1148" s="165"/>
      <c r="YY1148" s="165"/>
      <c r="YZ1148" s="165"/>
      <c r="ZA1148" s="165"/>
      <c r="ZB1148" s="165"/>
      <c r="ZC1148" s="165"/>
      <c r="ZD1148" s="165"/>
      <c r="ZE1148" s="165"/>
      <c r="ZF1148" s="165"/>
      <c r="ZG1148" s="165"/>
      <c r="ZH1148" s="165"/>
      <c r="ZI1148" s="165"/>
      <c r="ZJ1148" s="165"/>
      <c r="ZK1148" s="165"/>
      <c r="ZL1148" s="165"/>
      <c r="ZM1148" s="165"/>
      <c r="ZN1148" s="165"/>
      <c r="ZO1148" s="165"/>
      <c r="ZP1148" s="165"/>
      <c r="ZQ1148" s="165"/>
      <c r="ZR1148" s="165"/>
      <c r="ZS1148" s="165"/>
      <c r="ZT1148" s="165"/>
      <c r="ZU1148" s="165"/>
      <c r="ZV1148" s="165"/>
      <c r="ZW1148" s="165"/>
      <c r="ZX1148" s="165"/>
      <c r="ZY1148" s="165"/>
      <c r="ZZ1148" s="165"/>
      <c r="AAA1148" s="165"/>
      <c r="AAB1148" s="165"/>
      <c r="AAC1148" s="165"/>
      <c r="AAD1148" s="165"/>
      <c r="AAE1148" s="165"/>
      <c r="AAF1148" s="165"/>
      <c r="AAG1148" s="165"/>
      <c r="AAH1148" s="165"/>
      <c r="AAI1148" s="165"/>
      <c r="AAJ1148" s="165"/>
      <c r="AAK1148" s="165"/>
      <c r="AAL1148" s="165"/>
      <c r="AAM1148" s="165"/>
      <c r="AAN1148" s="165"/>
      <c r="AAO1148" s="165"/>
      <c r="AAP1148" s="165"/>
      <c r="AAQ1148" s="165"/>
      <c r="AAR1148" s="165"/>
      <c r="AAS1148" s="165"/>
      <c r="AAT1148" s="165"/>
      <c r="AAU1148" s="165"/>
      <c r="AAV1148" s="165"/>
      <c r="AAW1148" s="165"/>
      <c r="AAX1148" s="165"/>
      <c r="AAY1148" s="165"/>
      <c r="AAZ1148" s="165"/>
      <c r="ABA1148" s="165"/>
      <c r="ABB1148" s="165"/>
      <c r="ABC1148" s="165"/>
      <c r="ABD1148" s="165"/>
      <c r="ABE1148" s="165"/>
      <c r="ABF1148" s="165"/>
      <c r="ABG1148" s="165"/>
      <c r="ABH1148" s="165"/>
      <c r="ABI1148" s="165"/>
      <c r="ABJ1148" s="165"/>
      <c r="ABK1148" s="165"/>
      <c r="ABL1148" s="165"/>
      <c r="ABM1148" s="165"/>
      <c r="ABN1148" s="165"/>
      <c r="ABO1148" s="165"/>
      <c r="ABP1148" s="165"/>
      <c r="ABQ1148" s="165"/>
      <c r="ABR1148" s="165"/>
      <c r="ABS1148" s="165"/>
      <c r="ABT1148" s="165"/>
      <c r="ABU1148" s="165"/>
      <c r="ABV1148" s="165"/>
      <c r="ABW1148" s="165"/>
      <c r="ABX1148" s="165"/>
      <c r="ABY1148" s="165"/>
      <c r="ABZ1148" s="165"/>
      <c r="ACA1148" s="165"/>
      <c r="ACB1148" s="165"/>
      <c r="ACC1148" s="165"/>
      <c r="ACD1148" s="165"/>
      <c r="ACE1148" s="165"/>
      <c r="ACF1148" s="165"/>
      <c r="ACG1148" s="165"/>
      <c r="ACH1148" s="165"/>
      <c r="ACI1148" s="165"/>
      <c r="ACJ1148" s="165"/>
      <c r="ACK1148" s="165"/>
      <c r="ACL1148" s="165"/>
      <c r="ACM1148" s="165"/>
      <c r="ACN1148" s="165"/>
      <c r="ACO1148" s="165"/>
      <c r="ACP1148" s="165"/>
      <c r="ACQ1148" s="165"/>
      <c r="ACR1148" s="165"/>
      <c r="ACS1148" s="165"/>
      <c r="ACT1148" s="165"/>
      <c r="ACU1148" s="165"/>
      <c r="ACV1148" s="165"/>
      <c r="ACW1148" s="165"/>
      <c r="ACX1148" s="165"/>
      <c r="ACY1148" s="165"/>
      <c r="ACZ1148" s="165"/>
      <c r="ADA1148" s="165"/>
      <c r="ADB1148" s="165"/>
      <c r="ADC1148" s="165"/>
      <c r="ADD1148" s="165"/>
      <c r="ADE1148" s="165"/>
      <c r="ADF1148" s="165"/>
      <c r="ADG1148" s="165"/>
      <c r="ADH1148" s="165"/>
      <c r="ADI1148" s="165"/>
      <c r="ADJ1148" s="165"/>
      <c r="ADK1148" s="165"/>
      <c r="ADL1148" s="165"/>
      <c r="ADM1148" s="165"/>
      <c r="ADN1148" s="165"/>
      <c r="ADO1148" s="165"/>
      <c r="ADP1148" s="165"/>
      <c r="ADQ1148" s="165"/>
      <c r="ADR1148" s="165"/>
      <c r="ADS1148" s="165"/>
      <c r="ADT1148" s="165"/>
      <c r="ADU1148" s="165"/>
      <c r="ADV1148" s="165"/>
      <c r="ADW1148" s="165"/>
      <c r="ADX1148" s="165"/>
      <c r="ADY1148" s="165"/>
      <c r="ADZ1148" s="165"/>
      <c r="AEA1148" s="165"/>
      <c r="AEB1148" s="165"/>
      <c r="AEC1148" s="165"/>
      <c r="AED1148" s="165"/>
      <c r="AEE1148" s="165"/>
      <c r="AEF1148" s="165"/>
      <c r="AEG1148" s="165"/>
      <c r="AEH1148" s="165"/>
      <c r="AEI1148" s="165"/>
      <c r="AEJ1148" s="165"/>
      <c r="AEK1148" s="165"/>
      <c r="AEL1148" s="165"/>
      <c r="AEM1148" s="165"/>
      <c r="AEN1148" s="165"/>
      <c r="AEO1148" s="165"/>
      <c r="AEP1148" s="165"/>
      <c r="AEQ1148" s="165"/>
      <c r="AER1148" s="165"/>
      <c r="AES1148" s="165"/>
      <c r="AET1148" s="165"/>
      <c r="AEU1148" s="165"/>
      <c r="AEV1148" s="165"/>
      <c r="AEW1148" s="165"/>
      <c r="AEX1148" s="165"/>
      <c r="AEY1148" s="165"/>
      <c r="AEZ1148" s="165"/>
      <c r="AFA1148" s="165"/>
      <c r="AFB1148" s="165"/>
      <c r="AFC1148" s="165"/>
      <c r="AFD1148" s="165"/>
      <c r="AFE1148" s="165"/>
      <c r="AFF1148" s="165"/>
      <c r="AFG1148" s="165"/>
      <c r="AFH1148" s="165"/>
      <c r="AFI1148" s="165"/>
      <c r="AFJ1148" s="165"/>
      <c r="AFK1148" s="165"/>
      <c r="AFL1148" s="165"/>
      <c r="AFM1148" s="165"/>
      <c r="AFN1148" s="165"/>
      <c r="AFO1148" s="165"/>
      <c r="AFP1148" s="165"/>
      <c r="AFQ1148" s="165"/>
      <c r="AFR1148" s="165"/>
      <c r="AFS1148" s="165"/>
      <c r="AFT1148" s="165"/>
      <c r="AFU1148" s="165"/>
      <c r="AFV1148" s="165"/>
      <c r="AFW1148" s="165"/>
      <c r="AFX1148" s="165"/>
      <c r="AFY1148" s="165"/>
      <c r="AFZ1148" s="165"/>
      <c r="AGA1148" s="165"/>
      <c r="AGB1148" s="165"/>
      <c r="AGC1148" s="165"/>
      <c r="AGD1148" s="165"/>
      <c r="AGE1148" s="165"/>
      <c r="AGF1148" s="165"/>
      <c r="AGG1148" s="165"/>
      <c r="AGH1148" s="165"/>
      <c r="AGI1148" s="165"/>
      <c r="AGJ1148" s="165"/>
      <c r="AGK1148" s="165"/>
      <c r="AGL1148" s="165"/>
      <c r="AGM1148" s="165"/>
      <c r="AGN1148" s="165"/>
      <c r="AGO1148" s="165"/>
      <c r="AGP1148" s="165"/>
      <c r="AGQ1148" s="165"/>
      <c r="AGR1148" s="165"/>
      <c r="AGS1148" s="165"/>
      <c r="AGT1148" s="165"/>
      <c r="AGU1148" s="165"/>
      <c r="AGV1148" s="165"/>
      <c r="AGW1148" s="165"/>
      <c r="AGX1148" s="165"/>
      <c r="AGY1148" s="165"/>
      <c r="AGZ1148" s="165"/>
      <c r="AHA1148" s="165"/>
      <c r="AHB1148" s="165"/>
      <c r="AHC1148" s="165"/>
      <c r="AHD1148" s="165"/>
      <c r="AHE1148" s="165"/>
      <c r="AHF1148" s="165"/>
      <c r="AHG1148" s="165"/>
      <c r="AHH1148" s="165"/>
      <c r="AHI1148" s="165"/>
      <c r="AHJ1148" s="165"/>
      <c r="AHK1148" s="165"/>
      <c r="AHL1148" s="165"/>
      <c r="AHM1148" s="165"/>
      <c r="AHN1148" s="165"/>
      <c r="AHO1148" s="165"/>
      <c r="AHP1148" s="165"/>
      <c r="AHQ1148" s="165"/>
      <c r="AHR1148" s="165"/>
      <c r="AHS1148" s="165"/>
      <c r="AHT1148" s="165"/>
      <c r="AHU1148" s="165"/>
      <c r="AHV1148" s="165"/>
      <c r="AHW1148" s="165"/>
      <c r="AHX1148" s="165"/>
      <c r="AHY1148" s="165"/>
      <c r="AHZ1148" s="165"/>
      <c r="AIA1148" s="165"/>
      <c r="AIB1148" s="165"/>
      <c r="AIC1148" s="165"/>
      <c r="AID1148" s="165"/>
      <c r="AIE1148" s="165"/>
      <c r="AIF1148" s="165"/>
      <c r="AIG1148" s="165"/>
      <c r="AIH1148" s="165"/>
      <c r="AII1148" s="165"/>
      <c r="AIJ1148" s="165"/>
      <c r="AIK1148" s="165"/>
      <c r="AIL1148" s="165"/>
      <c r="AIM1148" s="165"/>
      <c r="AIN1148" s="165"/>
      <c r="AIO1148" s="165"/>
      <c r="AIP1148" s="165"/>
      <c r="AIQ1148" s="165"/>
      <c r="AIR1148" s="165"/>
      <c r="AIS1148" s="165"/>
      <c r="AIT1148" s="165"/>
      <c r="AIU1148" s="165"/>
      <c r="AIV1148" s="165"/>
      <c r="AIW1148" s="165"/>
      <c r="AIX1148" s="165"/>
      <c r="AIY1148" s="165"/>
      <c r="AIZ1148" s="165"/>
      <c r="AJA1148" s="165"/>
      <c r="AJB1148" s="165"/>
      <c r="AJC1148" s="165"/>
      <c r="AJD1148" s="165"/>
      <c r="AJE1148" s="165"/>
      <c r="AJF1148" s="165"/>
      <c r="AJG1148" s="165"/>
      <c r="AJH1148" s="165"/>
      <c r="AJI1148" s="165"/>
      <c r="AJJ1148" s="165"/>
      <c r="AJK1148" s="165"/>
      <c r="AJL1148" s="165"/>
      <c r="AJM1148" s="165"/>
      <c r="AJN1148" s="165"/>
      <c r="AJO1148" s="165"/>
      <c r="AJP1148" s="165"/>
      <c r="AJQ1148" s="165"/>
      <c r="AJR1148" s="165"/>
      <c r="AJS1148" s="165"/>
      <c r="AJT1148" s="165"/>
      <c r="AJU1148" s="165"/>
      <c r="AJV1148" s="165"/>
      <c r="AJW1148" s="165"/>
      <c r="AJX1148" s="165"/>
      <c r="AJY1148" s="165"/>
      <c r="AJZ1148" s="165"/>
      <c r="AKA1148" s="165"/>
      <c r="AKB1148" s="165"/>
      <c r="AKC1148" s="165"/>
      <c r="AKD1148" s="165"/>
      <c r="AKE1148" s="165"/>
      <c r="AKF1148" s="165"/>
      <c r="AKG1148" s="165"/>
      <c r="AKH1148" s="165"/>
      <c r="AKI1148" s="165"/>
      <c r="AKJ1148" s="165"/>
      <c r="AKK1148" s="165"/>
      <c r="AKL1148" s="165"/>
      <c r="AKM1148" s="165"/>
      <c r="AKN1148" s="165"/>
      <c r="AKO1148" s="165"/>
      <c r="AKP1148" s="165"/>
      <c r="AKQ1148" s="165"/>
      <c r="AKR1148" s="165"/>
      <c r="AKS1148" s="165"/>
      <c r="AKT1148" s="165"/>
      <c r="AKU1148" s="165"/>
      <c r="AKV1148" s="165"/>
      <c r="AKW1148" s="165"/>
      <c r="AKX1148" s="165"/>
      <c r="AKY1148" s="165"/>
      <c r="AKZ1148" s="165"/>
      <c r="ALA1148" s="165"/>
      <c r="ALB1148" s="165"/>
      <c r="ALC1148" s="165"/>
      <c r="ALD1148" s="165"/>
      <c r="ALE1148" s="165"/>
      <c r="ALF1148" s="165"/>
      <c r="ALG1148" s="165"/>
      <c r="ALH1148" s="165"/>
      <c r="ALI1148" s="165"/>
      <c r="ALJ1148" s="165"/>
      <c r="ALK1148" s="165"/>
      <c r="ALL1148" s="165"/>
      <c r="ALM1148" s="165"/>
      <c r="ALN1148" s="165"/>
      <c r="ALO1148" s="165"/>
      <c r="ALP1148" s="165"/>
      <c r="ALQ1148" s="165"/>
      <c r="ALR1148" s="165"/>
      <c r="ALS1148" s="165"/>
      <c r="ALT1148" s="165"/>
      <c r="ALU1148" s="165"/>
      <c r="ALV1148" s="165"/>
      <c r="ALW1148" s="165"/>
      <c r="ALX1148" s="165"/>
      <c r="ALY1148" s="165"/>
      <c r="ALZ1148" s="165"/>
      <c r="AMA1148" s="165"/>
      <c r="AMB1148" s="165"/>
      <c r="AMC1148" s="165"/>
      <c r="AMD1148" s="165"/>
      <c r="AME1148" s="165"/>
      <c r="AMF1148" s="165"/>
      <c r="AMG1148" s="165"/>
      <c r="AMH1148" s="165"/>
      <c r="AMI1148" s="165"/>
      <c r="AMJ1148" s="165"/>
    </row>
    <row r="1149" spans="1:1025" ht="24" hidden="1">
      <c r="A1149" s="15"/>
      <c r="B114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149" s="321" t="s">
        <v>38</v>
      </c>
      <c r="D1149" s="314">
        <v>13348</v>
      </c>
      <c r="E1149" s="314">
        <v>3</v>
      </c>
      <c r="F114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1149" s="314">
        <f t="shared" ref="H1149:H1166" ca="1" si="114">ROUND(E1149*G1149,2)</f>
        <v>5.0999999999999996</v>
      </c>
      <c r="I1149" s="87"/>
      <c r="J1149" s="93"/>
      <c r="K1149" s="15" t="str">
        <f t="shared" si="113"/>
        <v>SEDUC E 64</v>
      </c>
      <c r="L1149" s="15" t="e">
        <f>VLOOKUP(K1149,[3]Matriz!$A:$B,2,FALSE)</f>
        <v>#N/A</v>
      </c>
    </row>
    <row r="1150" spans="1:1025" ht="24" hidden="1">
      <c r="A1150" s="15"/>
      <c r="B115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0" s="41" t="s">
        <v>20</v>
      </c>
      <c r="D1150" s="41">
        <v>223</v>
      </c>
      <c r="E1150" s="36">
        <v>3</v>
      </c>
      <c r="F115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50" s="36">
        <f t="shared" ca="1" si="114"/>
        <v>12</v>
      </c>
      <c r="I1150" s="87"/>
      <c r="J1150" s="93"/>
      <c r="K1150" s="15" t="str">
        <f t="shared" si="113"/>
        <v>SEDUC E 64</v>
      </c>
      <c r="L1150" s="15" t="e">
        <f>VLOOKUP(K1150,[3]Matriz!$A:$B,2,FALSE)</f>
        <v>#N/A</v>
      </c>
    </row>
    <row r="1151" spans="1:1025" hidden="1">
      <c r="A1151" s="15"/>
      <c r="B115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1" s="41" t="s">
        <v>20</v>
      </c>
      <c r="D1151" s="41">
        <v>3249</v>
      </c>
      <c r="E1151" s="36">
        <v>10</v>
      </c>
      <c r="F11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1151" s="36">
        <f t="shared" ca="1" si="114"/>
        <v>1026.5</v>
      </c>
      <c r="I1151" s="87"/>
      <c r="J1151" s="93"/>
      <c r="K1151" s="15" t="str">
        <f t="shared" si="113"/>
        <v>SEDUC E 64</v>
      </c>
      <c r="L1151" s="15" t="e">
        <f>VLOOKUP(K1151,[3]Matriz!$A:$B,2,FALSE)</f>
        <v>#N/A</v>
      </c>
    </row>
    <row r="1152" spans="1:1025" hidden="1">
      <c r="A1152" s="15"/>
      <c r="B1152"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152" s="321" t="s">
        <v>38</v>
      </c>
      <c r="D1152" s="314">
        <v>5047</v>
      </c>
      <c r="E1152" s="314">
        <v>3</v>
      </c>
      <c r="F1152"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152" s="3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152" s="314" t="e">
        <f t="shared" ca="1" si="114"/>
        <v>#N/A</v>
      </c>
      <c r="I1152" s="87"/>
      <c r="J1152" s="93"/>
      <c r="K1152" s="15" t="str">
        <f t="shared" si="113"/>
        <v>SEDUC E 64</v>
      </c>
      <c r="L1152" s="15" t="e">
        <f>VLOOKUP(K1152,[3]Matriz!$A:$B,2,FALSE)</f>
        <v>#N/A</v>
      </c>
    </row>
    <row r="1153" spans="1:12" hidden="1">
      <c r="A1153" s="15"/>
      <c r="B115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3" s="41" t="s">
        <v>20</v>
      </c>
      <c r="D1153" s="41">
        <v>2055</v>
      </c>
      <c r="E1153" s="36">
        <v>2</v>
      </c>
      <c r="F115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153" s="36">
        <f t="shared" ca="1" si="114"/>
        <v>430.78</v>
      </c>
      <c r="I1153" s="87"/>
      <c r="J1153" s="93"/>
      <c r="K1153" s="15" t="str">
        <f t="shared" si="113"/>
        <v>SEDUC E 64</v>
      </c>
      <c r="L1153" s="15" t="e">
        <f>VLOOKUP(K1153,[3]Matriz!$A:$B,2,FALSE)</f>
        <v>#N/A</v>
      </c>
    </row>
    <row r="1154" spans="1:12" ht="24" hidden="1">
      <c r="A1154" s="15"/>
      <c r="B11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4" s="41" t="s">
        <v>20</v>
      </c>
      <c r="D1154" s="41">
        <v>10614</v>
      </c>
      <c r="E1154" s="36">
        <v>2</v>
      </c>
      <c r="F11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154" s="36">
        <f t="shared" ca="1" si="114"/>
        <v>8.52</v>
      </c>
      <c r="I1154" s="87"/>
      <c r="J1154" s="93"/>
      <c r="K1154" s="15" t="str">
        <f t="shared" si="113"/>
        <v>SEDUC E 64</v>
      </c>
      <c r="L1154" s="15" t="e">
        <f>VLOOKUP(K1154,[3]Matriz!$A:$B,2,FALSE)</f>
        <v>#N/A</v>
      </c>
    </row>
    <row r="1155" spans="1:12" ht="36" hidden="1">
      <c r="A1155" s="15"/>
      <c r="B115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5" s="41" t="s">
        <v>20</v>
      </c>
      <c r="D1155" s="41">
        <v>9720</v>
      </c>
      <c r="E1155" s="36">
        <v>3</v>
      </c>
      <c r="F11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1155" s="36">
        <f t="shared" ca="1" si="114"/>
        <v>171.9</v>
      </c>
      <c r="I1155" s="87"/>
      <c r="J1155" s="93"/>
      <c r="K1155" s="15" t="str">
        <f t="shared" si="113"/>
        <v>SEDUC E 64</v>
      </c>
      <c r="L1155" s="15" t="e">
        <f>VLOOKUP(K1155,[3]Matriz!$A:$B,2,FALSE)</f>
        <v>#N/A</v>
      </c>
    </row>
    <row r="1156" spans="1:12" ht="36" hidden="1">
      <c r="A1156" s="15"/>
      <c r="B115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1156" s="321" t="s">
        <v>38</v>
      </c>
      <c r="D1156" s="314">
        <v>3378</v>
      </c>
      <c r="E1156" s="314">
        <v>3</v>
      </c>
      <c r="F115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1156" s="314">
        <f t="shared" ca="1" si="114"/>
        <v>346.71</v>
      </c>
      <c r="I1156" s="87"/>
      <c r="J1156" s="93"/>
      <c r="K1156" s="15" t="str">
        <f t="shared" si="113"/>
        <v>SEDUC E 64</v>
      </c>
      <c r="L1156" s="15" t="e">
        <f>VLOOKUP(K1156,[3]Matriz!$A:$B,2,FALSE)</f>
        <v>#N/A</v>
      </c>
    </row>
    <row r="1157" spans="1:12" hidden="1">
      <c r="A1157" s="15"/>
      <c r="B11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7" s="41" t="s">
        <v>20</v>
      </c>
      <c r="D1157" s="41">
        <v>1125</v>
      </c>
      <c r="E1157" s="36">
        <v>3</v>
      </c>
      <c r="F11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1157" s="36">
        <f t="shared" ca="1" si="114"/>
        <v>30.87</v>
      </c>
      <c r="I1157" s="87"/>
      <c r="J1157" s="93"/>
      <c r="K1157" s="15" t="str">
        <f t="shared" si="113"/>
        <v>SEDUC E 64</v>
      </c>
      <c r="L1157" s="15" t="e">
        <f>VLOOKUP(K1157,[3]Matriz!$A:$B,2,FALSE)</f>
        <v>#N/A</v>
      </c>
    </row>
    <row r="1158" spans="1:12" ht="36" hidden="1">
      <c r="A1158" s="15"/>
      <c r="B115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58" s="321" t="s">
        <v>38</v>
      </c>
      <c r="D1158" s="314">
        <v>439</v>
      </c>
      <c r="E1158" s="314">
        <v>10</v>
      </c>
      <c r="F115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19,06</v>
      </c>
      <c r="H1158" s="314">
        <f t="shared" ca="1" si="114"/>
        <v>190.6</v>
      </c>
      <c r="I1158" s="87"/>
      <c r="J1158" s="93"/>
      <c r="K1158" s="15" t="str">
        <f t="shared" si="113"/>
        <v>SEDUC E 64</v>
      </c>
      <c r="L1158" s="15" t="e">
        <f>VLOOKUP(K1158,[3]Matriz!$A:$B,2,FALSE)</f>
        <v>#N/A</v>
      </c>
    </row>
    <row r="1159" spans="1:12" hidden="1">
      <c r="A1159" s="15"/>
      <c r="B11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59" s="41" t="s">
        <v>20</v>
      </c>
      <c r="D1159" s="41">
        <v>3244</v>
      </c>
      <c r="E1159" s="36">
        <v>3</v>
      </c>
      <c r="F11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v>
      </c>
      <c r="H1159" s="36">
        <f t="shared" ca="1" si="114"/>
        <v>840</v>
      </c>
      <c r="I1159" s="87"/>
      <c r="J1159" s="93"/>
      <c r="K1159" s="15" t="str">
        <f t="shared" si="113"/>
        <v>SEDUC E 64</v>
      </c>
      <c r="L1159" s="15" t="e">
        <f>VLOOKUP(K1159,[3]Matriz!$A:$B,2,FALSE)</f>
        <v>#N/A</v>
      </c>
    </row>
    <row r="1160" spans="1:12" ht="24" hidden="1">
      <c r="A1160" s="15"/>
      <c r="B116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60" s="321" t="s">
        <v>38</v>
      </c>
      <c r="D1160" s="314">
        <v>4276</v>
      </c>
      <c r="E1160" s="314">
        <v>3</v>
      </c>
      <c r="F116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160" s="314">
        <f t="shared" ca="1" si="114"/>
        <v>600.69000000000005</v>
      </c>
      <c r="I1160" s="87"/>
      <c r="J1160" s="93"/>
      <c r="K1160" s="15" t="str">
        <f t="shared" si="113"/>
        <v>SEDUC E 64</v>
      </c>
      <c r="L1160" s="15" t="e">
        <f>VLOOKUP(K1160,[3]Matriz!$A:$B,2,FALSE)</f>
        <v>#N/A</v>
      </c>
    </row>
    <row r="1161" spans="1:12" ht="36" hidden="1">
      <c r="A1161" s="15"/>
      <c r="B116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161" s="321" t="s">
        <v>38</v>
      </c>
      <c r="D1161" s="314">
        <v>444</v>
      </c>
      <c r="E1161" s="314">
        <v>3</v>
      </c>
      <c r="F116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1161" s="314">
        <f t="shared" ca="1" si="114"/>
        <v>66</v>
      </c>
      <c r="I1161" s="87"/>
      <c r="J1161" s="93"/>
      <c r="K1161" s="15" t="str">
        <f t="shared" si="113"/>
        <v>SEDUC E 64</v>
      </c>
      <c r="L1161" s="15" t="e">
        <f>VLOOKUP(K1161,[3]Matriz!$A:$B,2,FALSE)</f>
        <v>#N/A</v>
      </c>
    </row>
    <row r="1162" spans="1:12" hidden="1">
      <c r="A1162" s="15"/>
      <c r="B116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2" s="41" t="s">
        <v>34</v>
      </c>
      <c r="D1162" s="41" t="s">
        <v>53</v>
      </c>
      <c r="E1162" s="36">
        <v>1</v>
      </c>
      <c r="F116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2" s="36">
        <f t="shared" ca="1" si="114"/>
        <v>42.5</v>
      </c>
      <c r="I1162" s="87"/>
      <c r="J1162" s="93"/>
      <c r="K1162" s="15" t="str">
        <f t="shared" si="113"/>
        <v>SEDUC E 64</v>
      </c>
      <c r="L1162" s="15" t="e">
        <f>VLOOKUP(K1162,[3]Matriz!$A:$B,2,FALSE)</f>
        <v>#N/A</v>
      </c>
    </row>
    <row r="1163" spans="1:12" ht="24" hidden="1">
      <c r="A1163" s="15"/>
      <c r="B116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3" s="41" t="s">
        <v>14</v>
      </c>
      <c r="D1163" s="41">
        <v>88279</v>
      </c>
      <c r="E1163" s="36">
        <v>6.4</v>
      </c>
      <c r="F116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163" s="36">
        <f t="shared" ca="1" si="114"/>
        <v>163.52000000000001</v>
      </c>
      <c r="I1163" s="87"/>
      <c r="J1163" s="93"/>
      <c r="K1163" s="15" t="str">
        <f t="shared" si="113"/>
        <v>SEDUC E 64</v>
      </c>
      <c r="L1163" s="15" t="e">
        <f>VLOOKUP(K1163,[3]Matriz!$A:$B,2,FALSE)</f>
        <v>#N/A</v>
      </c>
    </row>
    <row r="1164" spans="1:12" hidden="1">
      <c r="A1164" s="15"/>
      <c r="B116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4" s="41" t="s">
        <v>14</v>
      </c>
      <c r="D1164" s="41">
        <v>88316</v>
      </c>
      <c r="E1164" s="36">
        <v>4.7</v>
      </c>
      <c r="F11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164" s="36">
        <f t="shared" ca="1" si="114"/>
        <v>78.3</v>
      </c>
      <c r="I1164" s="87"/>
      <c r="J1164" s="93"/>
      <c r="K1164" s="15" t="str">
        <f t="shared" si="113"/>
        <v>SEDUC E 64</v>
      </c>
      <c r="L1164" s="15" t="e">
        <f>VLOOKUP(K1164,[3]Matriz!$A:$B,2,FALSE)</f>
        <v>#N/A</v>
      </c>
    </row>
    <row r="1165" spans="1:12" hidden="1">
      <c r="A1165" s="15"/>
      <c r="B11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5" s="41" t="s">
        <v>42</v>
      </c>
      <c r="D1165" s="41">
        <v>1</v>
      </c>
      <c r="E1165" s="36">
        <v>2.2000000000000002</v>
      </c>
      <c r="F11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5" s="36">
        <f t="shared" ca="1" si="114"/>
        <v>1.41</v>
      </c>
      <c r="I1165" s="87"/>
      <c r="J1165" s="93"/>
      <c r="K1165" s="15" t="str">
        <f t="shared" si="113"/>
        <v>SEDUC E 64</v>
      </c>
      <c r="L1165" s="15" t="e">
        <f>VLOOKUP(K1165,[3]Matriz!$A:$B,2,FALSE)</f>
        <v>#N/A</v>
      </c>
    </row>
    <row r="1166" spans="1:12" hidden="1">
      <c r="A1166" s="15"/>
      <c r="B11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6" s="41" t="s">
        <v>42</v>
      </c>
      <c r="D1166" s="41">
        <v>3</v>
      </c>
      <c r="E1166" s="36">
        <v>1.5</v>
      </c>
      <c r="F11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6" s="36">
        <f t="shared" ca="1" si="114"/>
        <v>2.42</v>
      </c>
      <c r="I1166" s="87"/>
      <c r="J1166" s="93"/>
      <c r="K1166" s="15" t="str">
        <f t="shared" si="113"/>
        <v>SEDUC E 64</v>
      </c>
      <c r="L1166" s="15" t="e">
        <f>VLOOKUP(K1166,[3]Matriz!$A:$B,2,FALSE)</f>
        <v>#N/A</v>
      </c>
    </row>
    <row r="1167" spans="1:12" hidden="1">
      <c r="A1167" s="114" t="e">
        <f ca="1">H1167</f>
        <v>#N/A</v>
      </c>
      <c r="B1167" s="40" t="s">
        <v>15</v>
      </c>
      <c r="C1167" s="41"/>
      <c r="D1167" s="41"/>
      <c r="E1167" s="36"/>
      <c r="F1167" s="36"/>
      <c r="G1167" s="36"/>
      <c r="H1167" s="69" t="e">
        <f ca="1">SUM(H1149:H1166)</f>
        <v>#N/A</v>
      </c>
      <c r="I1167" s="87" t="str">
        <f>A1147</f>
        <v>SEDUC E 64</v>
      </c>
      <c r="J1167" s="107" t="e">
        <f ca="1">H1167</f>
        <v>#N/A</v>
      </c>
      <c r="K1167" s="15" t="str">
        <f>I1167</f>
        <v>SEDUC E 64</v>
      </c>
      <c r="L1167" s="15" t="e">
        <f>VLOOKUP(K1167,[3]Matriz!$A:$B,2,FALSE)</f>
        <v>#N/A</v>
      </c>
    </row>
    <row r="1168" spans="1:12" hidden="1">
      <c r="A1168" s="15"/>
      <c r="B1168" s="146"/>
      <c r="C1168" s="147"/>
      <c r="D1168" s="147"/>
      <c r="E1168" s="146"/>
      <c r="F1168" s="146"/>
      <c r="G1168" s="146"/>
      <c r="H1168" s="146"/>
      <c r="I1168" s="87"/>
      <c r="J1168" s="93"/>
      <c r="K1168" s="15" t="str">
        <f t="shared" si="113"/>
        <v>SEDUC E 64</v>
      </c>
      <c r="L1168" s="15" t="e">
        <f>VLOOKUP(K1168,[3]Matriz!$A:$B,2,FALSE)</f>
        <v>#N/A</v>
      </c>
    </row>
    <row r="1169" spans="1:1025" ht="20.25" hidden="1">
      <c r="B1169" s="354" t="str">
        <f>A1170</f>
        <v>SEDUC E 65</v>
      </c>
      <c r="C1169" s="355"/>
      <c r="D1169" s="355"/>
      <c r="E1169" s="355"/>
      <c r="F1169" s="355"/>
      <c r="G1169" s="355"/>
      <c r="H1169" s="356"/>
      <c r="I1169" s="87"/>
      <c r="J1169" s="93"/>
      <c r="K1169" s="85" t="str">
        <f>B1169</f>
        <v>SEDUC E 65</v>
      </c>
      <c r="L1169" s="15" t="e">
        <f>VLOOKUP(K1169,[3]Matriz!$A:$B,2,FALSE)</f>
        <v>#N/A</v>
      </c>
      <c r="AMK1169" s="15"/>
    </row>
    <row r="1170" spans="1:1025" hidden="1">
      <c r="A1170" s="26" t="s">
        <v>181</v>
      </c>
      <c r="B1170" s="360" t="s">
        <v>182</v>
      </c>
      <c r="C1170" s="361"/>
      <c r="D1170" s="361"/>
      <c r="E1170" s="361"/>
      <c r="F1170" s="362"/>
      <c r="G1170" s="71" t="s">
        <v>5</v>
      </c>
      <c r="H1170" s="259" t="s">
        <v>6</v>
      </c>
      <c r="I1170" s="87"/>
      <c r="J1170" s="93"/>
      <c r="K1170" s="15" t="str">
        <f t="shared" ref="K1170:K1178" si="115">K1169</f>
        <v>SEDUC E 65</v>
      </c>
      <c r="L1170" s="15" t="e">
        <f>VLOOKUP(K1170,[3]Matriz!$A:$B,2,FALSE)</f>
        <v>#N/A</v>
      </c>
    </row>
    <row r="1171" spans="1:1025" s="14" customFormat="1" hidden="1">
      <c r="B1171" s="29" t="s">
        <v>7</v>
      </c>
      <c r="C1171" s="29" t="s">
        <v>8</v>
      </c>
      <c r="D1171" s="189" t="s">
        <v>9</v>
      </c>
      <c r="E1171" s="190" t="s">
        <v>10</v>
      </c>
      <c r="F1171" s="189" t="s">
        <v>18</v>
      </c>
      <c r="G1171" s="191" t="s">
        <v>19</v>
      </c>
      <c r="H1171" s="189" t="s">
        <v>13</v>
      </c>
      <c r="I1171" s="166"/>
      <c r="J1171" s="167"/>
      <c r="K1171" s="15" t="str">
        <f t="shared" si="115"/>
        <v>SEDUC E 65</v>
      </c>
      <c r="L1171" s="15" t="e">
        <f>VLOOKUP(K1171,[3]Matriz!$A:$B,2,FALSE)</f>
        <v>#N/A</v>
      </c>
      <c r="M1171" s="165"/>
      <c r="N1171" s="165"/>
      <c r="O1171" s="165"/>
      <c r="P1171" s="165"/>
      <c r="Q1171" s="165"/>
      <c r="R1171" s="165"/>
      <c r="S1171" s="165"/>
      <c r="T1171" s="165"/>
      <c r="U1171" s="165"/>
      <c r="V1171" s="165"/>
      <c r="W1171" s="165"/>
      <c r="X1171" s="165"/>
      <c r="Y1171" s="165"/>
      <c r="Z1171" s="165"/>
      <c r="AA1171" s="165"/>
      <c r="AB1171" s="165"/>
      <c r="AC1171" s="165"/>
      <c r="AD1171" s="165"/>
      <c r="AE1171" s="165"/>
      <c r="AF1171" s="165"/>
      <c r="AG1171" s="165"/>
      <c r="AH1171" s="165"/>
      <c r="AI1171" s="165"/>
      <c r="AJ1171" s="165"/>
      <c r="AK1171" s="165"/>
      <c r="AL1171" s="165"/>
      <c r="AM1171" s="165"/>
      <c r="AN1171" s="165"/>
      <c r="AO1171" s="165"/>
      <c r="AP1171" s="165"/>
      <c r="AQ1171" s="165"/>
      <c r="AR1171" s="165"/>
      <c r="AS1171" s="165"/>
      <c r="AT1171" s="165"/>
      <c r="AU1171" s="165"/>
      <c r="AV1171" s="165"/>
      <c r="AW1171" s="165"/>
      <c r="AX1171" s="165"/>
      <c r="AY1171" s="165"/>
      <c r="AZ1171" s="165"/>
      <c r="BA1171" s="165"/>
      <c r="BB1171" s="165"/>
      <c r="BC1171" s="165"/>
      <c r="BD1171" s="165"/>
      <c r="BE1171" s="165"/>
      <c r="BF1171" s="165"/>
      <c r="BG1171" s="165"/>
      <c r="BH1171" s="165"/>
      <c r="BI1171" s="165"/>
      <c r="BJ1171" s="165"/>
      <c r="BK1171" s="165"/>
      <c r="BL1171" s="165"/>
      <c r="BM1171" s="165"/>
      <c r="BN1171" s="165"/>
      <c r="BO1171" s="165"/>
      <c r="BP1171" s="165"/>
      <c r="BQ1171" s="165"/>
      <c r="BR1171" s="165"/>
      <c r="BS1171" s="165"/>
      <c r="BT1171" s="165"/>
      <c r="BU1171" s="165"/>
      <c r="BV1171" s="165"/>
      <c r="BW1171" s="165"/>
      <c r="BX1171" s="165"/>
      <c r="BY1171" s="165"/>
      <c r="BZ1171" s="165"/>
      <c r="CA1171" s="165"/>
      <c r="CB1171" s="165"/>
      <c r="CC1171" s="165"/>
      <c r="CD1171" s="165"/>
      <c r="CE1171" s="165"/>
      <c r="CF1171" s="165"/>
      <c r="CG1171" s="165"/>
      <c r="CH1171" s="165"/>
      <c r="CI1171" s="165"/>
      <c r="CJ1171" s="165"/>
      <c r="CK1171" s="165"/>
      <c r="CL1171" s="165"/>
      <c r="CM1171" s="165"/>
      <c r="CN1171" s="165"/>
      <c r="CO1171" s="165"/>
      <c r="CP1171" s="165"/>
      <c r="CQ1171" s="165"/>
      <c r="CR1171" s="165"/>
      <c r="CS1171" s="165"/>
      <c r="CT1171" s="165"/>
      <c r="CU1171" s="165"/>
      <c r="CV1171" s="165"/>
      <c r="CW1171" s="165"/>
      <c r="CX1171" s="165"/>
      <c r="CY1171" s="165"/>
      <c r="CZ1171" s="165"/>
      <c r="DA1171" s="165"/>
      <c r="DB1171" s="165"/>
      <c r="DC1171" s="165"/>
      <c r="DD1171" s="165"/>
      <c r="DE1171" s="165"/>
      <c r="DF1171" s="165"/>
      <c r="DG1171" s="165"/>
      <c r="DH1171" s="165"/>
      <c r="DI1171" s="165"/>
      <c r="DJ1171" s="165"/>
      <c r="DK1171" s="165"/>
      <c r="DL1171" s="165"/>
      <c r="DM1171" s="165"/>
      <c r="DN1171" s="165"/>
      <c r="DO1171" s="165"/>
      <c r="DP1171" s="165"/>
      <c r="DQ1171" s="165"/>
      <c r="DR1171" s="165"/>
      <c r="DS1171" s="165"/>
      <c r="DT1171" s="165"/>
      <c r="DU1171" s="165"/>
      <c r="DV1171" s="165"/>
      <c r="DW1171" s="165"/>
      <c r="DX1171" s="165"/>
      <c r="DY1171" s="165"/>
      <c r="DZ1171" s="165"/>
      <c r="EA1171" s="165"/>
      <c r="EB1171" s="165"/>
      <c r="EC1171" s="165"/>
      <c r="ED1171" s="165"/>
      <c r="EE1171" s="165"/>
      <c r="EF1171" s="165"/>
      <c r="EG1171" s="165"/>
      <c r="EH1171" s="165"/>
      <c r="EI1171" s="165"/>
      <c r="EJ1171" s="165"/>
      <c r="EK1171" s="165"/>
      <c r="EL1171" s="165"/>
      <c r="EM1171" s="165"/>
      <c r="EN1171" s="165"/>
      <c r="EO1171" s="165"/>
      <c r="EP1171" s="165"/>
      <c r="EQ1171" s="165"/>
      <c r="ER1171" s="165"/>
      <c r="ES1171" s="165"/>
      <c r="ET1171" s="165"/>
      <c r="EU1171" s="165"/>
      <c r="EV1171" s="165"/>
      <c r="EW1171" s="165"/>
      <c r="EX1171" s="165"/>
      <c r="EY1171" s="165"/>
      <c r="EZ1171" s="165"/>
      <c r="FA1171" s="165"/>
      <c r="FB1171" s="165"/>
      <c r="FC1171" s="165"/>
      <c r="FD1171" s="165"/>
      <c r="FE1171" s="165"/>
      <c r="FF1171" s="165"/>
      <c r="FG1171" s="165"/>
      <c r="FH1171" s="165"/>
      <c r="FI1171" s="165"/>
      <c r="FJ1171" s="165"/>
      <c r="FK1171" s="165"/>
      <c r="FL1171" s="165"/>
      <c r="FM1171" s="165"/>
      <c r="FN1171" s="165"/>
      <c r="FO1171" s="165"/>
      <c r="FP1171" s="165"/>
      <c r="FQ1171" s="165"/>
      <c r="FR1171" s="165"/>
      <c r="FS1171" s="165"/>
      <c r="FT1171" s="165"/>
      <c r="FU1171" s="165"/>
      <c r="FV1171" s="165"/>
      <c r="FW1171" s="165"/>
      <c r="FX1171" s="165"/>
      <c r="FY1171" s="165"/>
      <c r="FZ1171" s="165"/>
      <c r="GA1171" s="165"/>
      <c r="GB1171" s="165"/>
      <c r="GC1171" s="165"/>
      <c r="GD1171" s="165"/>
      <c r="GE1171" s="165"/>
      <c r="GF1171" s="165"/>
      <c r="GG1171" s="165"/>
      <c r="GH1171" s="165"/>
      <c r="GI1171" s="165"/>
      <c r="GJ1171" s="165"/>
      <c r="GK1171" s="165"/>
      <c r="GL1171" s="165"/>
      <c r="GM1171" s="165"/>
      <c r="GN1171" s="165"/>
      <c r="GO1171" s="165"/>
      <c r="GP1171" s="165"/>
      <c r="GQ1171" s="165"/>
      <c r="GR1171" s="165"/>
      <c r="GS1171" s="165"/>
      <c r="GT1171" s="165"/>
      <c r="GU1171" s="165"/>
      <c r="GV1171" s="165"/>
      <c r="GW1171" s="165"/>
      <c r="GX1171" s="165"/>
      <c r="GY1171" s="165"/>
      <c r="GZ1171" s="165"/>
      <c r="HA1171" s="165"/>
      <c r="HB1171" s="165"/>
      <c r="HC1171" s="165"/>
      <c r="HD1171" s="165"/>
      <c r="HE1171" s="165"/>
      <c r="HF1171" s="165"/>
      <c r="HG1171" s="165"/>
      <c r="HH1171" s="165"/>
      <c r="HI1171" s="165"/>
      <c r="HJ1171" s="165"/>
      <c r="HK1171" s="165"/>
      <c r="HL1171" s="165"/>
      <c r="HM1171" s="165"/>
      <c r="HN1171" s="165"/>
      <c r="HO1171" s="165"/>
      <c r="HP1171" s="165"/>
      <c r="HQ1171" s="165"/>
      <c r="HR1171" s="165"/>
      <c r="HS1171" s="165"/>
      <c r="HT1171" s="165"/>
      <c r="HU1171" s="165"/>
      <c r="HV1171" s="165"/>
      <c r="HW1171" s="165"/>
      <c r="HX1171" s="165"/>
      <c r="HY1171" s="165"/>
      <c r="HZ1171" s="165"/>
      <c r="IA1171" s="165"/>
      <c r="IB1171" s="165"/>
      <c r="IC1171" s="165"/>
      <c r="ID1171" s="165"/>
      <c r="IE1171" s="165"/>
      <c r="IF1171" s="165"/>
      <c r="IG1171" s="165"/>
      <c r="IH1171" s="165"/>
      <c r="II1171" s="165"/>
      <c r="IJ1171" s="165"/>
      <c r="IK1171" s="165"/>
      <c r="IL1171" s="165"/>
      <c r="IM1171" s="165"/>
      <c r="IN1171" s="165"/>
      <c r="IO1171" s="165"/>
      <c r="IP1171" s="165"/>
      <c r="IQ1171" s="165"/>
      <c r="IR1171" s="165"/>
      <c r="IS1171" s="165"/>
      <c r="IT1171" s="165"/>
      <c r="IU1171" s="165"/>
      <c r="IV1171" s="165"/>
      <c r="IW1171" s="165"/>
      <c r="IX1171" s="165"/>
      <c r="IY1171" s="165"/>
      <c r="IZ1171" s="165"/>
      <c r="JA1171" s="165"/>
      <c r="JB1171" s="165"/>
      <c r="JC1171" s="165"/>
      <c r="JD1171" s="165"/>
      <c r="JE1171" s="165"/>
      <c r="JF1171" s="165"/>
      <c r="JG1171" s="165"/>
      <c r="JH1171" s="165"/>
      <c r="JI1171" s="165"/>
      <c r="JJ1171" s="165"/>
      <c r="JK1171" s="165"/>
      <c r="JL1171" s="165"/>
      <c r="JM1171" s="165"/>
      <c r="JN1171" s="165"/>
      <c r="JO1171" s="165"/>
      <c r="JP1171" s="165"/>
      <c r="JQ1171" s="165"/>
      <c r="JR1171" s="165"/>
      <c r="JS1171" s="165"/>
      <c r="JT1171" s="165"/>
      <c r="JU1171" s="165"/>
      <c r="JV1171" s="165"/>
      <c r="JW1171" s="165"/>
      <c r="JX1171" s="165"/>
      <c r="JY1171" s="165"/>
      <c r="JZ1171" s="165"/>
      <c r="KA1171" s="165"/>
      <c r="KB1171" s="165"/>
      <c r="KC1171" s="165"/>
      <c r="KD1171" s="165"/>
      <c r="KE1171" s="165"/>
      <c r="KF1171" s="165"/>
      <c r="KG1171" s="165"/>
      <c r="KH1171" s="165"/>
      <c r="KI1171" s="165"/>
      <c r="KJ1171" s="165"/>
      <c r="KK1171" s="165"/>
      <c r="KL1171" s="165"/>
      <c r="KM1171" s="165"/>
      <c r="KN1171" s="165"/>
      <c r="KO1171" s="165"/>
      <c r="KP1171" s="165"/>
      <c r="KQ1171" s="165"/>
      <c r="KR1171" s="165"/>
      <c r="KS1171" s="165"/>
      <c r="KT1171" s="165"/>
      <c r="KU1171" s="165"/>
      <c r="KV1171" s="165"/>
      <c r="KW1171" s="165"/>
      <c r="KX1171" s="165"/>
      <c r="KY1171" s="165"/>
      <c r="KZ1171" s="165"/>
      <c r="LA1171" s="165"/>
      <c r="LB1171" s="165"/>
      <c r="LC1171" s="165"/>
      <c r="LD1171" s="165"/>
      <c r="LE1171" s="165"/>
      <c r="LF1171" s="165"/>
      <c r="LG1171" s="165"/>
      <c r="LH1171" s="165"/>
      <c r="LI1171" s="165"/>
      <c r="LJ1171" s="165"/>
      <c r="LK1171" s="165"/>
      <c r="LL1171" s="165"/>
      <c r="LM1171" s="165"/>
      <c r="LN1171" s="165"/>
      <c r="LO1171" s="165"/>
      <c r="LP1171" s="165"/>
      <c r="LQ1171" s="165"/>
      <c r="LR1171" s="165"/>
      <c r="LS1171" s="165"/>
      <c r="LT1171" s="165"/>
      <c r="LU1171" s="165"/>
      <c r="LV1171" s="165"/>
      <c r="LW1171" s="165"/>
      <c r="LX1171" s="165"/>
      <c r="LY1171" s="165"/>
      <c r="LZ1171" s="165"/>
      <c r="MA1171" s="165"/>
      <c r="MB1171" s="165"/>
      <c r="MC1171" s="165"/>
      <c r="MD1171" s="165"/>
      <c r="ME1171" s="165"/>
      <c r="MF1171" s="165"/>
      <c r="MG1171" s="165"/>
      <c r="MH1171" s="165"/>
      <c r="MI1171" s="165"/>
      <c r="MJ1171" s="165"/>
      <c r="MK1171" s="165"/>
      <c r="ML1171" s="165"/>
      <c r="MM1171" s="165"/>
      <c r="MN1171" s="165"/>
      <c r="MO1171" s="165"/>
      <c r="MP1171" s="165"/>
      <c r="MQ1171" s="165"/>
      <c r="MR1171" s="165"/>
      <c r="MS1171" s="165"/>
      <c r="MT1171" s="165"/>
      <c r="MU1171" s="165"/>
      <c r="MV1171" s="165"/>
      <c r="MW1171" s="165"/>
      <c r="MX1171" s="165"/>
      <c r="MY1171" s="165"/>
      <c r="MZ1171" s="165"/>
      <c r="NA1171" s="165"/>
      <c r="NB1171" s="165"/>
      <c r="NC1171" s="165"/>
      <c r="ND1171" s="165"/>
      <c r="NE1171" s="165"/>
      <c r="NF1171" s="165"/>
      <c r="NG1171" s="165"/>
      <c r="NH1171" s="165"/>
      <c r="NI1171" s="165"/>
      <c r="NJ1171" s="165"/>
      <c r="NK1171" s="165"/>
      <c r="NL1171" s="165"/>
      <c r="NM1171" s="165"/>
      <c r="NN1171" s="165"/>
      <c r="NO1171" s="165"/>
      <c r="NP1171" s="165"/>
      <c r="NQ1171" s="165"/>
      <c r="NR1171" s="165"/>
      <c r="NS1171" s="165"/>
      <c r="NT1171" s="165"/>
      <c r="NU1171" s="165"/>
      <c r="NV1171" s="165"/>
      <c r="NW1171" s="165"/>
      <c r="NX1171" s="165"/>
      <c r="NY1171" s="165"/>
      <c r="NZ1171" s="165"/>
      <c r="OA1171" s="165"/>
      <c r="OB1171" s="165"/>
      <c r="OC1171" s="165"/>
      <c r="OD1171" s="165"/>
      <c r="OE1171" s="165"/>
      <c r="OF1171" s="165"/>
      <c r="OG1171" s="165"/>
      <c r="OH1171" s="165"/>
      <c r="OI1171" s="165"/>
      <c r="OJ1171" s="165"/>
      <c r="OK1171" s="165"/>
      <c r="OL1171" s="165"/>
      <c r="OM1171" s="165"/>
      <c r="ON1171" s="165"/>
      <c r="OO1171" s="165"/>
      <c r="OP1171" s="165"/>
      <c r="OQ1171" s="165"/>
      <c r="OR1171" s="165"/>
      <c r="OS1171" s="165"/>
      <c r="OT1171" s="165"/>
      <c r="OU1171" s="165"/>
      <c r="OV1171" s="165"/>
      <c r="OW1171" s="165"/>
      <c r="OX1171" s="165"/>
      <c r="OY1171" s="165"/>
      <c r="OZ1171" s="165"/>
      <c r="PA1171" s="165"/>
      <c r="PB1171" s="165"/>
      <c r="PC1171" s="165"/>
      <c r="PD1171" s="165"/>
      <c r="PE1171" s="165"/>
      <c r="PF1171" s="165"/>
      <c r="PG1171" s="165"/>
      <c r="PH1171" s="165"/>
      <c r="PI1171" s="165"/>
      <c r="PJ1171" s="165"/>
      <c r="PK1171" s="165"/>
      <c r="PL1171" s="165"/>
      <c r="PM1171" s="165"/>
      <c r="PN1171" s="165"/>
      <c r="PO1171" s="165"/>
      <c r="PP1171" s="165"/>
      <c r="PQ1171" s="165"/>
      <c r="PR1171" s="165"/>
      <c r="PS1171" s="165"/>
      <c r="PT1171" s="165"/>
      <c r="PU1171" s="165"/>
      <c r="PV1171" s="165"/>
      <c r="PW1171" s="165"/>
      <c r="PX1171" s="165"/>
      <c r="PY1171" s="165"/>
      <c r="PZ1171" s="165"/>
      <c r="QA1171" s="165"/>
      <c r="QB1171" s="165"/>
      <c r="QC1171" s="165"/>
      <c r="QD1171" s="165"/>
      <c r="QE1171" s="165"/>
      <c r="QF1171" s="165"/>
      <c r="QG1171" s="165"/>
      <c r="QH1171" s="165"/>
      <c r="QI1171" s="165"/>
      <c r="QJ1171" s="165"/>
      <c r="QK1171" s="165"/>
      <c r="QL1171" s="165"/>
      <c r="QM1171" s="165"/>
      <c r="QN1171" s="165"/>
      <c r="QO1171" s="165"/>
      <c r="QP1171" s="165"/>
      <c r="QQ1171" s="165"/>
      <c r="QR1171" s="165"/>
      <c r="QS1171" s="165"/>
      <c r="QT1171" s="165"/>
      <c r="QU1171" s="165"/>
      <c r="QV1171" s="165"/>
      <c r="QW1171" s="165"/>
      <c r="QX1171" s="165"/>
      <c r="QY1171" s="165"/>
      <c r="QZ1171" s="165"/>
      <c r="RA1171" s="165"/>
      <c r="RB1171" s="165"/>
      <c r="RC1171" s="165"/>
      <c r="RD1171" s="165"/>
      <c r="RE1171" s="165"/>
      <c r="RF1171" s="165"/>
      <c r="RG1171" s="165"/>
      <c r="RH1171" s="165"/>
      <c r="RI1171" s="165"/>
      <c r="RJ1171" s="165"/>
      <c r="RK1171" s="165"/>
      <c r="RL1171" s="165"/>
      <c r="RM1171" s="165"/>
      <c r="RN1171" s="165"/>
      <c r="RO1171" s="165"/>
      <c r="RP1171" s="165"/>
      <c r="RQ1171" s="165"/>
      <c r="RR1171" s="165"/>
      <c r="RS1171" s="165"/>
      <c r="RT1171" s="165"/>
      <c r="RU1171" s="165"/>
      <c r="RV1171" s="165"/>
      <c r="RW1171" s="165"/>
      <c r="RX1171" s="165"/>
      <c r="RY1171" s="165"/>
      <c r="RZ1171" s="165"/>
      <c r="SA1171" s="165"/>
      <c r="SB1171" s="165"/>
      <c r="SC1171" s="165"/>
      <c r="SD1171" s="165"/>
      <c r="SE1171" s="165"/>
      <c r="SF1171" s="165"/>
      <c r="SG1171" s="165"/>
      <c r="SH1171" s="165"/>
      <c r="SI1171" s="165"/>
      <c r="SJ1171" s="165"/>
      <c r="SK1171" s="165"/>
      <c r="SL1171" s="165"/>
      <c r="SM1171" s="165"/>
      <c r="SN1171" s="165"/>
      <c r="SO1171" s="165"/>
      <c r="SP1171" s="165"/>
      <c r="SQ1171" s="165"/>
      <c r="SR1171" s="165"/>
      <c r="SS1171" s="165"/>
      <c r="ST1171" s="165"/>
      <c r="SU1171" s="165"/>
      <c r="SV1171" s="165"/>
      <c r="SW1171" s="165"/>
      <c r="SX1171" s="165"/>
      <c r="SY1171" s="165"/>
      <c r="SZ1171" s="165"/>
      <c r="TA1171" s="165"/>
      <c r="TB1171" s="165"/>
      <c r="TC1171" s="165"/>
      <c r="TD1171" s="165"/>
      <c r="TE1171" s="165"/>
      <c r="TF1171" s="165"/>
      <c r="TG1171" s="165"/>
      <c r="TH1171" s="165"/>
      <c r="TI1171" s="165"/>
      <c r="TJ1171" s="165"/>
      <c r="TK1171" s="165"/>
      <c r="TL1171" s="165"/>
      <c r="TM1171" s="165"/>
      <c r="TN1171" s="165"/>
      <c r="TO1171" s="165"/>
      <c r="TP1171" s="165"/>
      <c r="TQ1171" s="165"/>
      <c r="TR1171" s="165"/>
      <c r="TS1171" s="165"/>
      <c r="TT1171" s="165"/>
      <c r="TU1171" s="165"/>
      <c r="TV1171" s="165"/>
      <c r="TW1171" s="165"/>
      <c r="TX1171" s="165"/>
      <c r="TY1171" s="165"/>
      <c r="TZ1171" s="165"/>
      <c r="UA1171" s="165"/>
      <c r="UB1171" s="165"/>
      <c r="UC1171" s="165"/>
      <c r="UD1171" s="165"/>
      <c r="UE1171" s="165"/>
      <c r="UF1171" s="165"/>
      <c r="UG1171" s="165"/>
      <c r="UH1171" s="165"/>
      <c r="UI1171" s="165"/>
      <c r="UJ1171" s="165"/>
      <c r="UK1171" s="165"/>
      <c r="UL1171" s="165"/>
      <c r="UM1171" s="165"/>
      <c r="UN1171" s="165"/>
      <c r="UO1171" s="165"/>
      <c r="UP1171" s="165"/>
      <c r="UQ1171" s="165"/>
      <c r="UR1171" s="165"/>
      <c r="US1171" s="165"/>
      <c r="UT1171" s="165"/>
      <c r="UU1171" s="165"/>
      <c r="UV1171" s="165"/>
      <c r="UW1171" s="165"/>
      <c r="UX1171" s="165"/>
      <c r="UY1171" s="165"/>
      <c r="UZ1171" s="165"/>
      <c r="VA1171" s="165"/>
      <c r="VB1171" s="165"/>
      <c r="VC1171" s="165"/>
      <c r="VD1171" s="165"/>
      <c r="VE1171" s="165"/>
      <c r="VF1171" s="165"/>
      <c r="VG1171" s="165"/>
      <c r="VH1171" s="165"/>
      <c r="VI1171" s="165"/>
      <c r="VJ1171" s="165"/>
      <c r="VK1171" s="165"/>
      <c r="VL1171" s="165"/>
      <c r="VM1171" s="165"/>
      <c r="VN1171" s="165"/>
      <c r="VO1171" s="165"/>
      <c r="VP1171" s="165"/>
      <c r="VQ1171" s="165"/>
      <c r="VR1171" s="165"/>
      <c r="VS1171" s="165"/>
      <c r="VT1171" s="165"/>
      <c r="VU1171" s="165"/>
      <c r="VV1171" s="165"/>
      <c r="VW1171" s="165"/>
      <c r="VX1171" s="165"/>
      <c r="VY1171" s="165"/>
      <c r="VZ1171" s="165"/>
      <c r="WA1171" s="165"/>
      <c r="WB1171" s="165"/>
      <c r="WC1171" s="165"/>
      <c r="WD1171" s="165"/>
      <c r="WE1171" s="165"/>
      <c r="WF1171" s="165"/>
      <c r="WG1171" s="165"/>
      <c r="WH1171" s="165"/>
      <c r="WI1171" s="165"/>
      <c r="WJ1171" s="165"/>
      <c r="WK1171" s="165"/>
      <c r="WL1171" s="165"/>
      <c r="WM1171" s="165"/>
      <c r="WN1171" s="165"/>
      <c r="WO1171" s="165"/>
      <c r="WP1171" s="165"/>
      <c r="WQ1171" s="165"/>
      <c r="WR1171" s="165"/>
      <c r="WS1171" s="165"/>
      <c r="WT1171" s="165"/>
      <c r="WU1171" s="165"/>
      <c r="WV1171" s="165"/>
      <c r="WW1171" s="165"/>
      <c r="WX1171" s="165"/>
      <c r="WY1171" s="165"/>
      <c r="WZ1171" s="165"/>
      <c r="XA1171" s="165"/>
      <c r="XB1171" s="165"/>
      <c r="XC1171" s="165"/>
      <c r="XD1171" s="165"/>
      <c r="XE1171" s="165"/>
      <c r="XF1171" s="165"/>
      <c r="XG1171" s="165"/>
      <c r="XH1171" s="165"/>
      <c r="XI1171" s="165"/>
      <c r="XJ1171" s="165"/>
      <c r="XK1171" s="165"/>
      <c r="XL1171" s="165"/>
      <c r="XM1171" s="165"/>
      <c r="XN1171" s="165"/>
      <c r="XO1171" s="165"/>
      <c r="XP1171" s="165"/>
      <c r="XQ1171" s="165"/>
      <c r="XR1171" s="165"/>
      <c r="XS1171" s="165"/>
      <c r="XT1171" s="165"/>
      <c r="XU1171" s="165"/>
      <c r="XV1171" s="165"/>
      <c r="XW1171" s="165"/>
      <c r="XX1171" s="165"/>
      <c r="XY1171" s="165"/>
      <c r="XZ1171" s="165"/>
      <c r="YA1171" s="165"/>
      <c r="YB1171" s="165"/>
      <c r="YC1171" s="165"/>
      <c r="YD1171" s="165"/>
      <c r="YE1171" s="165"/>
      <c r="YF1171" s="165"/>
      <c r="YG1171" s="165"/>
      <c r="YH1171" s="165"/>
      <c r="YI1171" s="165"/>
      <c r="YJ1171" s="165"/>
      <c r="YK1171" s="165"/>
      <c r="YL1171" s="165"/>
      <c r="YM1171" s="165"/>
      <c r="YN1171" s="165"/>
      <c r="YO1171" s="165"/>
      <c r="YP1171" s="165"/>
      <c r="YQ1171" s="165"/>
      <c r="YR1171" s="165"/>
      <c r="YS1171" s="165"/>
      <c r="YT1171" s="165"/>
      <c r="YU1171" s="165"/>
      <c r="YV1171" s="165"/>
      <c r="YW1171" s="165"/>
      <c r="YX1171" s="165"/>
      <c r="YY1171" s="165"/>
      <c r="YZ1171" s="165"/>
      <c r="ZA1171" s="165"/>
      <c r="ZB1171" s="165"/>
      <c r="ZC1171" s="165"/>
      <c r="ZD1171" s="165"/>
      <c r="ZE1171" s="165"/>
      <c r="ZF1171" s="165"/>
      <c r="ZG1171" s="165"/>
      <c r="ZH1171" s="165"/>
      <c r="ZI1171" s="165"/>
      <c r="ZJ1171" s="165"/>
      <c r="ZK1171" s="165"/>
      <c r="ZL1171" s="165"/>
      <c r="ZM1171" s="165"/>
      <c r="ZN1171" s="165"/>
      <c r="ZO1171" s="165"/>
      <c r="ZP1171" s="165"/>
      <c r="ZQ1171" s="165"/>
      <c r="ZR1171" s="165"/>
      <c r="ZS1171" s="165"/>
      <c r="ZT1171" s="165"/>
      <c r="ZU1171" s="165"/>
      <c r="ZV1171" s="165"/>
      <c r="ZW1171" s="165"/>
      <c r="ZX1171" s="165"/>
      <c r="ZY1171" s="165"/>
      <c r="ZZ1171" s="165"/>
      <c r="AAA1171" s="165"/>
      <c r="AAB1171" s="165"/>
      <c r="AAC1171" s="165"/>
      <c r="AAD1171" s="165"/>
      <c r="AAE1171" s="165"/>
      <c r="AAF1171" s="165"/>
      <c r="AAG1171" s="165"/>
      <c r="AAH1171" s="165"/>
      <c r="AAI1171" s="165"/>
      <c r="AAJ1171" s="165"/>
      <c r="AAK1171" s="165"/>
      <c r="AAL1171" s="165"/>
      <c r="AAM1171" s="165"/>
      <c r="AAN1171" s="165"/>
      <c r="AAO1171" s="165"/>
      <c r="AAP1171" s="165"/>
      <c r="AAQ1171" s="165"/>
      <c r="AAR1171" s="165"/>
      <c r="AAS1171" s="165"/>
      <c r="AAT1171" s="165"/>
      <c r="AAU1171" s="165"/>
      <c r="AAV1171" s="165"/>
      <c r="AAW1171" s="165"/>
      <c r="AAX1171" s="165"/>
      <c r="AAY1171" s="165"/>
      <c r="AAZ1171" s="165"/>
      <c r="ABA1171" s="165"/>
      <c r="ABB1171" s="165"/>
      <c r="ABC1171" s="165"/>
      <c r="ABD1171" s="165"/>
      <c r="ABE1171" s="165"/>
      <c r="ABF1171" s="165"/>
      <c r="ABG1171" s="165"/>
      <c r="ABH1171" s="165"/>
      <c r="ABI1171" s="165"/>
      <c r="ABJ1171" s="165"/>
      <c r="ABK1171" s="165"/>
      <c r="ABL1171" s="165"/>
      <c r="ABM1171" s="165"/>
      <c r="ABN1171" s="165"/>
      <c r="ABO1171" s="165"/>
      <c r="ABP1171" s="165"/>
      <c r="ABQ1171" s="165"/>
      <c r="ABR1171" s="165"/>
      <c r="ABS1171" s="165"/>
      <c r="ABT1171" s="165"/>
      <c r="ABU1171" s="165"/>
      <c r="ABV1171" s="165"/>
      <c r="ABW1171" s="165"/>
      <c r="ABX1171" s="165"/>
      <c r="ABY1171" s="165"/>
      <c r="ABZ1171" s="165"/>
      <c r="ACA1171" s="165"/>
      <c r="ACB1171" s="165"/>
      <c r="ACC1171" s="165"/>
      <c r="ACD1171" s="165"/>
      <c r="ACE1171" s="165"/>
      <c r="ACF1171" s="165"/>
      <c r="ACG1171" s="165"/>
      <c r="ACH1171" s="165"/>
      <c r="ACI1171" s="165"/>
      <c r="ACJ1171" s="165"/>
      <c r="ACK1171" s="165"/>
      <c r="ACL1171" s="165"/>
      <c r="ACM1171" s="165"/>
      <c r="ACN1171" s="165"/>
      <c r="ACO1171" s="165"/>
      <c r="ACP1171" s="165"/>
      <c r="ACQ1171" s="165"/>
      <c r="ACR1171" s="165"/>
      <c r="ACS1171" s="165"/>
      <c r="ACT1171" s="165"/>
      <c r="ACU1171" s="165"/>
      <c r="ACV1171" s="165"/>
      <c r="ACW1171" s="165"/>
      <c r="ACX1171" s="165"/>
      <c r="ACY1171" s="165"/>
      <c r="ACZ1171" s="165"/>
      <c r="ADA1171" s="165"/>
      <c r="ADB1171" s="165"/>
      <c r="ADC1171" s="165"/>
      <c r="ADD1171" s="165"/>
      <c r="ADE1171" s="165"/>
      <c r="ADF1171" s="165"/>
      <c r="ADG1171" s="165"/>
      <c r="ADH1171" s="165"/>
      <c r="ADI1171" s="165"/>
      <c r="ADJ1171" s="165"/>
      <c r="ADK1171" s="165"/>
      <c r="ADL1171" s="165"/>
      <c r="ADM1171" s="165"/>
      <c r="ADN1171" s="165"/>
      <c r="ADO1171" s="165"/>
      <c r="ADP1171" s="165"/>
      <c r="ADQ1171" s="165"/>
      <c r="ADR1171" s="165"/>
      <c r="ADS1171" s="165"/>
      <c r="ADT1171" s="165"/>
      <c r="ADU1171" s="165"/>
      <c r="ADV1171" s="165"/>
      <c r="ADW1171" s="165"/>
      <c r="ADX1171" s="165"/>
      <c r="ADY1171" s="165"/>
      <c r="ADZ1171" s="165"/>
      <c r="AEA1171" s="165"/>
      <c r="AEB1171" s="165"/>
      <c r="AEC1171" s="165"/>
      <c r="AED1171" s="165"/>
      <c r="AEE1171" s="165"/>
      <c r="AEF1171" s="165"/>
      <c r="AEG1171" s="165"/>
      <c r="AEH1171" s="165"/>
      <c r="AEI1171" s="165"/>
      <c r="AEJ1171" s="165"/>
      <c r="AEK1171" s="165"/>
      <c r="AEL1171" s="165"/>
      <c r="AEM1171" s="165"/>
      <c r="AEN1171" s="165"/>
      <c r="AEO1171" s="165"/>
      <c r="AEP1171" s="165"/>
      <c r="AEQ1171" s="165"/>
      <c r="AER1171" s="165"/>
      <c r="AES1171" s="165"/>
      <c r="AET1171" s="165"/>
      <c r="AEU1171" s="165"/>
      <c r="AEV1171" s="165"/>
      <c r="AEW1171" s="165"/>
      <c r="AEX1171" s="165"/>
      <c r="AEY1171" s="165"/>
      <c r="AEZ1171" s="165"/>
      <c r="AFA1171" s="165"/>
      <c r="AFB1171" s="165"/>
      <c r="AFC1171" s="165"/>
      <c r="AFD1171" s="165"/>
      <c r="AFE1171" s="165"/>
      <c r="AFF1171" s="165"/>
      <c r="AFG1171" s="165"/>
      <c r="AFH1171" s="165"/>
      <c r="AFI1171" s="165"/>
      <c r="AFJ1171" s="165"/>
      <c r="AFK1171" s="165"/>
      <c r="AFL1171" s="165"/>
      <c r="AFM1171" s="165"/>
      <c r="AFN1171" s="165"/>
      <c r="AFO1171" s="165"/>
      <c r="AFP1171" s="165"/>
      <c r="AFQ1171" s="165"/>
      <c r="AFR1171" s="165"/>
      <c r="AFS1171" s="165"/>
      <c r="AFT1171" s="165"/>
      <c r="AFU1171" s="165"/>
      <c r="AFV1171" s="165"/>
      <c r="AFW1171" s="165"/>
      <c r="AFX1171" s="165"/>
      <c r="AFY1171" s="165"/>
      <c r="AFZ1171" s="165"/>
      <c r="AGA1171" s="165"/>
      <c r="AGB1171" s="165"/>
      <c r="AGC1171" s="165"/>
      <c r="AGD1171" s="165"/>
      <c r="AGE1171" s="165"/>
      <c r="AGF1171" s="165"/>
      <c r="AGG1171" s="165"/>
      <c r="AGH1171" s="165"/>
      <c r="AGI1171" s="165"/>
      <c r="AGJ1171" s="165"/>
      <c r="AGK1171" s="165"/>
      <c r="AGL1171" s="165"/>
      <c r="AGM1171" s="165"/>
      <c r="AGN1171" s="165"/>
      <c r="AGO1171" s="165"/>
      <c r="AGP1171" s="165"/>
      <c r="AGQ1171" s="165"/>
      <c r="AGR1171" s="165"/>
      <c r="AGS1171" s="165"/>
      <c r="AGT1171" s="165"/>
      <c r="AGU1171" s="165"/>
      <c r="AGV1171" s="165"/>
      <c r="AGW1171" s="165"/>
      <c r="AGX1171" s="165"/>
      <c r="AGY1171" s="165"/>
      <c r="AGZ1171" s="165"/>
      <c r="AHA1171" s="165"/>
      <c r="AHB1171" s="165"/>
      <c r="AHC1171" s="165"/>
      <c r="AHD1171" s="165"/>
      <c r="AHE1171" s="165"/>
      <c r="AHF1171" s="165"/>
      <c r="AHG1171" s="165"/>
      <c r="AHH1171" s="165"/>
      <c r="AHI1171" s="165"/>
      <c r="AHJ1171" s="165"/>
      <c r="AHK1171" s="165"/>
      <c r="AHL1171" s="165"/>
      <c r="AHM1171" s="165"/>
      <c r="AHN1171" s="165"/>
      <c r="AHO1171" s="165"/>
      <c r="AHP1171" s="165"/>
      <c r="AHQ1171" s="165"/>
      <c r="AHR1171" s="165"/>
      <c r="AHS1171" s="165"/>
      <c r="AHT1171" s="165"/>
      <c r="AHU1171" s="165"/>
      <c r="AHV1171" s="165"/>
      <c r="AHW1171" s="165"/>
      <c r="AHX1171" s="165"/>
      <c r="AHY1171" s="165"/>
      <c r="AHZ1171" s="165"/>
      <c r="AIA1171" s="165"/>
      <c r="AIB1171" s="165"/>
      <c r="AIC1171" s="165"/>
      <c r="AID1171" s="165"/>
      <c r="AIE1171" s="165"/>
      <c r="AIF1171" s="165"/>
      <c r="AIG1171" s="165"/>
      <c r="AIH1171" s="165"/>
      <c r="AII1171" s="165"/>
      <c r="AIJ1171" s="165"/>
      <c r="AIK1171" s="165"/>
      <c r="AIL1171" s="165"/>
      <c r="AIM1171" s="165"/>
      <c r="AIN1171" s="165"/>
      <c r="AIO1171" s="165"/>
      <c r="AIP1171" s="165"/>
      <c r="AIQ1171" s="165"/>
      <c r="AIR1171" s="165"/>
      <c r="AIS1171" s="165"/>
      <c r="AIT1171" s="165"/>
      <c r="AIU1171" s="165"/>
      <c r="AIV1171" s="165"/>
      <c r="AIW1171" s="165"/>
      <c r="AIX1171" s="165"/>
      <c r="AIY1171" s="165"/>
      <c r="AIZ1171" s="165"/>
      <c r="AJA1171" s="165"/>
      <c r="AJB1171" s="165"/>
      <c r="AJC1171" s="165"/>
      <c r="AJD1171" s="165"/>
      <c r="AJE1171" s="165"/>
      <c r="AJF1171" s="165"/>
      <c r="AJG1171" s="165"/>
      <c r="AJH1171" s="165"/>
      <c r="AJI1171" s="165"/>
      <c r="AJJ1171" s="165"/>
      <c r="AJK1171" s="165"/>
      <c r="AJL1171" s="165"/>
      <c r="AJM1171" s="165"/>
      <c r="AJN1171" s="165"/>
      <c r="AJO1171" s="165"/>
      <c r="AJP1171" s="165"/>
      <c r="AJQ1171" s="165"/>
      <c r="AJR1171" s="165"/>
      <c r="AJS1171" s="165"/>
      <c r="AJT1171" s="165"/>
      <c r="AJU1171" s="165"/>
      <c r="AJV1171" s="165"/>
      <c r="AJW1171" s="165"/>
      <c r="AJX1171" s="165"/>
      <c r="AJY1171" s="165"/>
      <c r="AJZ1171" s="165"/>
      <c r="AKA1171" s="165"/>
      <c r="AKB1171" s="165"/>
      <c r="AKC1171" s="165"/>
      <c r="AKD1171" s="165"/>
      <c r="AKE1171" s="165"/>
      <c r="AKF1171" s="165"/>
      <c r="AKG1171" s="165"/>
      <c r="AKH1171" s="165"/>
      <c r="AKI1171" s="165"/>
      <c r="AKJ1171" s="165"/>
      <c r="AKK1171" s="165"/>
      <c r="AKL1171" s="165"/>
      <c r="AKM1171" s="165"/>
      <c r="AKN1171" s="165"/>
      <c r="AKO1171" s="165"/>
      <c r="AKP1171" s="165"/>
      <c r="AKQ1171" s="165"/>
      <c r="AKR1171" s="165"/>
      <c r="AKS1171" s="165"/>
      <c r="AKT1171" s="165"/>
      <c r="AKU1171" s="165"/>
      <c r="AKV1171" s="165"/>
      <c r="AKW1171" s="165"/>
      <c r="AKX1171" s="165"/>
      <c r="AKY1171" s="165"/>
      <c r="AKZ1171" s="165"/>
      <c r="ALA1171" s="165"/>
      <c r="ALB1171" s="165"/>
      <c r="ALC1171" s="165"/>
      <c r="ALD1171" s="165"/>
      <c r="ALE1171" s="165"/>
      <c r="ALF1171" s="165"/>
      <c r="ALG1171" s="165"/>
      <c r="ALH1171" s="165"/>
      <c r="ALI1171" s="165"/>
      <c r="ALJ1171" s="165"/>
      <c r="ALK1171" s="165"/>
      <c r="ALL1171" s="165"/>
      <c r="ALM1171" s="165"/>
      <c r="ALN1171" s="165"/>
      <c r="ALO1171" s="165"/>
      <c r="ALP1171" s="165"/>
      <c r="ALQ1171" s="165"/>
      <c r="ALR1171" s="165"/>
      <c r="ALS1171" s="165"/>
      <c r="ALT1171" s="165"/>
      <c r="ALU1171" s="165"/>
      <c r="ALV1171" s="165"/>
      <c r="ALW1171" s="165"/>
      <c r="ALX1171" s="165"/>
      <c r="ALY1171" s="165"/>
      <c r="ALZ1171" s="165"/>
      <c r="AMA1171" s="165"/>
      <c r="AMB1171" s="165"/>
      <c r="AMC1171" s="165"/>
      <c r="AMD1171" s="165"/>
      <c r="AME1171" s="165"/>
      <c r="AMF1171" s="165"/>
      <c r="AMG1171" s="165"/>
      <c r="AMH1171" s="165"/>
      <c r="AMI1171" s="165"/>
      <c r="AMJ1171" s="165"/>
    </row>
    <row r="1172" spans="1:1025" ht="24" hidden="1">
      <c r="B117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PARAFUSO DE FIXACAO                                                                                                                                                                                                                                                                                                                                                                                                                    </v>
      </c>
      <c r="C1172" s="321" t="s">
        <v>38</v>
      </c>
      <c r="D1172" s="314">
        <v>393</v>
      </c>
      <c r="E1172" s="314">
        <v>1</v>
      </c>
      <c r="F117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v>
      </c>
      <c r="H1172" s="314">
        <f ca="1">ROUND(E1172*G1172,2)</f>
        <v>1.92</v>
      </c>
      <c r="I1172" s="87"/>
      <c r="J1172" s="93"/>
      <c r="K1172" s="15" t="str">
        <f t="shared" si="115"/>
        <v>SEDUC E 65</v>
      </c>
      <c r="L1172" s="15" t="e">
        <f>VLOOKUP(K1172,[3]Matriz!$A:$B,2,FALSE)</f>
        <v>#N/A</v>
      </c>
    </row>
    <row r="1173" spans="1:1025" ht="36" hidden="1">
      <c r="B117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73" s="321" t="s">
        <v>38</v>
      </c>
      <c r="D1173" s="314">
        <v>4333</v>
      </c>
      <c r="E1173" s="314">
        <v>1</v>
      </c>
      <c r="F117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73" s="314">
        <f ca="1">ROUND(E1173*G1173,2)</f>
        <v>0.28999999999999998</v>
      </c>
      <c r="I1173" s="87"/>
      <c r="J1173" s="93"/>
      <c r="K1173" s="15" t="str">
        <f t="shared" si="115"/>
        <v>SEDUC E 65</v>
      </c>
      <c r="L1173" s="15" t="e">
        <f>VLOOKUP(K1173,[3]Matriz!$A:$B,2,FALSE)</f>
        <v>#N/A</v>
      </c>
    </row>
    <row r="1174" spans="1:1025" hidden="1">
      <c r="B117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74" s="321" t="s">
        <v>38</v>
      </c>
      <c r="D1174" s="314">
        <v>4374</v>
      </c>
      <c r="E1174" s="314">
        <f>1</f>
        <v>1</v>
      </c>
      <c r="F117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74" s="314">
        <f ca="1">ROUND(E1174*G1174,2)</f>
        <v>0.4</v>
      </c>
      <c r="I1174" s="87"/>
      <c r="J1174" s="93"/>
      <c r="K1174" s="15" t="str">
        <f t="shared" si="115"/>
        <v>SEDUC E 65</v>
      </c>
      <c r="L1174" s="15" t="e">
        <f>VLOOKUP(K1174,[3]Matriz!$A:$B,2,FALSE)</f>
        <v>#N/A</v>
      </c>
    </row>
    <row r="1175" spans="1:1025" hidden="1">
      <c r="B11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5" s="41" t="s">
        <v>14</v>
      </c>
      <c r="D1175" s="41">
        <v>88264</v>
      </c>
      <c r="E1175" s="36">
        <v>0.1</v>
      </c>
      <c r="F11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75" s="36">
        <f ca="1">ROUND(E1175*G1175,2)</f>
        <v>2.2000000000000002</v>
      </c>
      <c r="I1175" s="87"/>
      <c r="J1175" s="93"/>
      <c r="K1175" s="15" t="str">
        <f t="shared" si="115"/>
        <v>SEDUC E 65</v>
      </c>
      <c r="L1175" s="15" t="e">
        <f>VLOOKUP(K1175,[3]Matriz!$A:$B,2,FALSE)</f>
        <v>#N/A</v>
      </c>
    </row>
    <row r="1176" spans="1:1025" ht="24" hidden="1">
      <c r="B117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6" s="41" t="s">
        <v>14</v>
      </c>
      <c r="D1176" s="41">
        <v>88247</v>
      </c>
      <c r="E1176" s="36">
        <v>0.1</v>
      </c>
      <c r="F11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76" s="36">
        <f ca="1">ROUND(E1176*G1176,2)</f>
        <v>1.81</v>
      </c>
      <c r="I1176" s="87"/>
      <c r="J1176" s="93"/>
      <c r="K1176" s="15" t="str">
        <f t="shared" si="115"/>
        <v>SEDUC E 65</v>
      </c>
      <c r="L1176" s="15" t="e">
        <f>VLOOKUP(K1176,[3]Matriz!$A:$B,2,FALSE)</f>
        <v>#N/A</v>
      </c>
    </row>
    <row r="1177" spans="1:1025" hidden="1">
      <c r="A1177" s="39">
        <f ca="1">H1177</f>
        <v>6.620000000000001</v>
      </c>
      <c r="B1177" s="116" t="s">
        <v>15</v>
      </c>
      <c r="C1177" s="192"/>
      <c r="D1177" s="41"/>
      <c r="E1177" s="36"/>
      <c r="F1177" s="36"/>
      <c r="G1177" s="36"/>
      <c r="H1177" s="69">
        <f ca="1">SUM(H1172:H1176)</f>
        <v>6.620000000000001</v>
      </c>
      <c r="I1177" s="87" t="str">
        <f>A1170</f>
        <v>SEDUC E 65</v>
      </c>
      <c r="J1177" s="107">
        <f ca="1">H1177</f>
        <v>6.620000000000001</v>
      </c>
      <c r="K1177" s="15" t="str">
        <f>I1177</f>
        <v>SEDUC E 65</v>
      </c>
      <c r="L1177" s="15" t="e">
        <f>VLOOKUP(K1177,[3]Matriz!$A:$B,2,FALSE)</f>
        <v>#N/A</v>
      </c>
    </row>
    <row r="1178" spans="1:1025" hidden="1">
      <c r="B1178" s="193"/>
      <c r="C1178" s="193"/>
      <c r="D1178" s="193"/>
      <c r="E1178" s="194"/>
      <c r="F1178" s="195"/>
      <c r="G1178" s="196"/>
      <c r="H1178" s="197"/>
      <c r="I1178" s="87"/>
      <c r="J1178" s="93"/>
      <c r="K1178" s="15" t="str">
        <f t="shared" si="115"/>
        <v>SEDUC E 65</v>
      </c>
      <c r="L1178" s="15" t="e">
        <f>VLOOKUP(K1178,[3]Matriz!$A:$B,2,FALSE)</f>
        <v>#N/A</v>
      </c>
    </row>
    <row r="1179" spans="1:1025" ht="20.25" hidden="1">
      <c r="B1179" s="354" t="str">
        <f>A1180</f>
        <v>SEDUC E 66</v>
      </c>
      <c r="C1179" s="355"/>
      <c r="D1179" s="355"/>
      <c r="E1179" s="355"/>
      <c r="F1179" s="355"/>
      <c r="G1179" s="355"/>
      <c r="H1179" s="356"/>
      <c r="I1179" s="87"/>
      <c r="J1179" s="93"/>
      <c r="K1179" s="85" t="str">
        <f>B1179</f>
        <v>SEDUC E 66</v>
      </c>
      <c r="L1179" s="15" t="e">
        <f>VLOOKUP(K1179,[3]Matriz!$A:$B,2,FALSE)</f>
        <v>#N/A</v>
      </c>
      <c r="AMK1179" s="15"/>
    </row>
    <row r="1180" spans="1:1025" hidden="1">
      <c r="A1180" s="26" t="s">
        <v>183</v>
      </c>
      <c r="B1180" s="363" t="s">
        <v>184</v>
      </c>
      <c r="C1180" s="364"/>
      <c r="D1180" s="364"/>
      <c r="E1180" s="364"/>
      <c r="F1180" s="365"/>
      <c r="G1180" s="71" t="s">
        <v>5</v>
      </c>
      <c r="H1180" s="259" t="s">
        <v>6</v>
      </c>
      <c r="I1180" s="87"/>
      <c r="J1180" s="93"/>
      <c r="K1180" s="15" t="str">
        <f t="shared" ref="K1180:K1188" si="116">K1179</f>
        <v>SEDUC E 66</v>
      </c>
      <c r="L1180" s="15" t="e">
        <f>VLOOKUP(K1180,[3]Matriz!$A:$B,2,FALSE)</f>
        <v>#N/A</v>
      </c>
    </row>
    <row r="1181" spans="1:1025" s="14" customFormat="1" hidden="1">
      <c r="B1181" s="29" t="s">
        <v>7</v>
      </c>
      <c r="C1181" s="29" t="s">
        <v>8</v>
      </c>
      <c r="D1181" s="189" t="s">
        <v>9</v>
      </c>
      <c r="E1181" s="190" t="s">
        <v>10</v>
      </c>
      <c r="F1181" s="189" t="s">
        <v>18</v>
      </c>
      <c r="G1181" s="191" t="s">
        <v>19</v>
      </c>
      <c r="H1181" s="189" t="s">
        <v>13</v>
      </c>
      <c r="I1181" s="166"/>
      <c r="J1181" s="167"/>
      <c r="K1181" s="15" t="str">
        <f t="shared" si="116"/>
        <v>SEDUC E 66</v>
      </c>
      <c r="L1181" s="15" t="e">
        <f>VLOOKUP(K1181,[3]Matriz!$A:$B,2,FALSE)</f>
        <v>#N/A</v>
      </c>
      <c r="M1181" s="165"/>
      <c r="N1181" s="165"/>
      <c r="O1181" s="165"/>
      <c r="P1181" s="165"/>
      <c r="Q1181" s="165"/>
      <c r="R1181" s="165"/>
      <c r="S1181" s="165"/>
      <c r="T1181" s="165"/>
      <c r="U1181" s="165"/>
      <c r="V1181" s="165"/>
      <c r="W1181" s="165"/>
      <c r="X1181" s="165"/>
      <c r="Y1181" s="165"/>
      <c r="Z1181" s="165"/>
      <c r="AA1181" s="165"/>
      <c r="AB1181" s="165"/>
      <c r="AC1181" s="165"/>
      <c r="AD1181" s="165"/>
      <c r="AE1181" s="165"/>
      <c r="AF1181" s="165"/>
      <c r="AG1181" s="165"/>
      <c r="AH1181" s="165"/>
      <c r="AI1181" s="165"/>
      <c r="AJ1181" s="165"/>
      <c r="AK1181" s="165"/>
      <c r="AL1181" s="165"/>
      <c r="AM1181" s="165"/>
      <c r="AN1181" s="165"/>
      <c r="AO1181" s="165"/>
      <c r="AP1181" s="165"/>
      <c r="AQ1181" s="165"/>
      <c r="AR1181" s="165"/>
      <c r="AS1181" s="165"/>
      <c r="AT1181" s="165"/>
      <c r="AU1181" s="165"/>
      <c r="AV1181" s="165"/>
      <c r="AW1181" s="165"/>
      <c r="AX1181" s="165"/>
      <c r="AY1181" s="165"/>
      <c r="AZ1181" s="165"/>
      <c r="BA1181" s="165"/>
      <c r="BB1181" s="165"/>
      <c r="BC1181" s="165"/>
      <c r="BD1181" s="165"/>
      <c r="BE1181" s="165"/>
      <c r="BF1181" s="165"/>
      <c r="BG1181" s="165"/>
      <c r="BH1181" s="165"/>
      <c r="BI1181" s="165"/>
      <c r="BJ1181" s="165"/>
      <c r="BK1181" s="165"/>
      <c r="BL1181" s="165"/>
      <c r="BM1181" s="165"/>
      <c r="BN1181" s="165"/>
      <c r="BO1181" s="165"/>
      <c r="BP1181" s="165"/>
      <c r="BQ1181" s="165"/>
      <c r="BR1181" s="165"/>
      <c r="BS1181" s="165"/>
      <c r="BT1181" s="165"/>
      <c r="BU1181" s="165"/>
      <c r="BV1181" s="165"/>
      <c r="BW1181" s="165"/>
      <c r="BX1181" s="165"/>
      <c r="BY1181" s="165"/>
      <c r="BZ1181" s="165"/>
      <c r="CA1181" s="165"/>
      <c r="CB1181" s="165"/>
      <c r="CC1181" s="165"/>
      <c r="CD1181" s="165"/>
      <c r="CE1181" s="165"/>
      <c r="CF1181" s="165"/>
      <c r="CG1181" s="165"/>
      <c r="CH1181" s="165"/>
      <c r="CI1181" s="165"/>
      <c r="CJ1181" s="165"/>
      <c r="CK1181" s="165"/>
      <c r="CL1181" s="165"/>
      <c r="CM1181" s="165"/>
      <c r="CN1181" s="165"/>
      <c r="CO1181" s="165"/>
      <c r="CP1181" s="165"/>
      <c r="CQ1181" s="165"/>
      <c r="CR1181" s="165"/>
      <c r="CS1181" s="165"/>
      <c r="CT1181" s="165"/>
      <c r="CU1181" s="165"/>
      <c r="CV1181" s="165"/>
      <c r="CW1181" s="165"/>
      <c r="CX1181" s="165"/>
      <c r="CY1181" s="165"/>
      <c r="CZ1181" s="165"/>
      <c r="DA1181" s="165"/>
      <c r="DB1181" s="165"/>
      <c r="DC1181" s="165"/>
      <c r="DD1181" s="165"/>
      <c r="DE1181" s="165"/>
      <c r="DF1181" s="165"/>
      <c r="DG1181" s="165"/>
      <c r="DH1181" s="165"/>
      <c r="DI1181" s="165"/>
      <c r="DJ1181" s="165"/>
      <c r="DK1181" s="165"/>
      <c r="DL1181" s="165"/>
      <c r="DM1181" s="165"/>
      <c r="DN1181" s="165"/>
      <c r="DO1181" s="165"/>
      <c r="DP1181" s="165"/>
      <c r="DQ1181" s="165"/>
      <c r="DR1181" s="165"/>
      <c r="DS1181" s="165"/>
      <c r="DT1181" s="165"/>
      <c r="DU1181" s="165"/>
      <c r="DV1181" s="165"/>
      <c r="DW1181" s="165"/>
      <c r="DX1181" s="165"/>
      <c r="DY1181" s="165"/>
      <c r="DZ1181" s="165"/>
      <c r="EA1181" s="165"/>
      <c r="EB1181" s="165"/>
      <c r="EC1181" s="165"/>
      <c r="ED1181" s="165"/>
      <c r="EE1181" s="165"/>
      <c r="EF1181" s="165"/>
      <c r="EG1181" s="165"/>
      <c r="EH1181" s="165"/>
      <c r="EI1181" s="165"/>
      <c r="EJ1181" s="165"/>
      <c r="EK1181" s="165"/>
      <c r="EL1181" s="165"/>
      <c r="EM1181" s="165"/>
      <c r="EN1181" s="165"/>
      <c r="EO1181" s="165"/>
      <c r="EP1181" s="165"/>
      <c r="EQ1181" s="165"/>
      <c r="ER1181" s="165"/>
      <c r="ES1181" s="165"/>
      <c r="ET1181" s="165"/>
      <c r="EU1181" s="165"/>
      <c r="EV1181" s="165"/>
      <c r="EW1181" s="165"/>
      <c r="EX1181" s="165"/>
      <c r="EY1181" s="165"/>
      <c r="EZ1181" s="165"/>
      <c r="FA1181" s="165"/>
      <c r="FB1181" s="165"/>
      <c r="FC1181" s="165"/>
      <c r="FD1181" s="165"/>
      <c r="FE1181" s="165"/>
      <c r="FF1181" s="165"/>
      <c r="FG1181" s="165"/>
      <c r="FH1181" s="165"/>
      <c r="FI1181" s="165"/>
      <c r="FJ1181" s="165"/>
      <c r="FK1181" s="165"/>
      <c r="FL1181" s="165"/>
      <c r="FM1181" s="165"/>
      <c r="FN1181" s="165"/>
      <c r="FO1181" s="165"/>
      <c r="FP1181" s="165"/>
      <c r="FQ1181" s="165"/>
      <c r="FR1181" s="165"/>
      <c r="FS1181" s="165"/>
      <c r="FT1181" s="165"/>
      <c r="FU1181" s="165"/>
      <c r="FV1181" s="165"/>
      <c r="FW1181" s="165"/>
      <c r="FX1181" s="165"/>
      <c r="FY1181" s="165"/>
      <c r="FZ1181" s="165"/>
      <c r="GA1181" s="165"/>
      <c r="GB1181" s="165"/>
      <c r="GC1181" s="165"/>
      <c r="GD1181" s="165"/>
      <c r="GE1181" s="165"/>
      <c r="GF1181" s="165"/>
      <c r="GG1181" s="165"/>
      <c r="GH1181" s="165"/>
      <c r="GI1181" s="165"/>
      <c r="GJ1181" s="165"/>
      <c r="GK1181" s="165"/>
      <c r="GL1181" s="165"/>
      <c r="GM1181" s="165"/>
      <c r="GN1181" s="165"/>
      <c r="GO1181" s="165"/>
      <c r="GP1181" s="165"/>
      <c r="GQ1181" s="165"/>
      <c r="GR1181" s="165"/>
      <c r="GS1181" s="165"/>
      <c r="GT1181" s="165"/>
      <c r="GU1181" s="165"/>
      <c r="GV1181" s="165"/>
      <c r="GW1181" s="165"/>
      <c r="GX1181" s="165"/>
      <c r="GY1181" s="165"/>
      <c r="GZ1181" s="165"/>
      <c r="HA1181" s="165"/>
      <c r="HB1181" s="165"/>
      <c r="HC1181" s="165"/>
      <c r="HD1181" s="165"/>
      <c r="HE1181" s="165"/>
      <c r="HF1181" s="165"/>
      <c r="HG1181" s="165"/>
      <c r="HH1181" s="165"/>
      <c r="HI1181" s="165"/>
      <c r="HJ1181" s="165"/>
      <c r="HK1181" s="165"/>
      <c r="HL1181" s="165"/>
      <c r="HM1181" s="165"/>
      <c r="HN1181" s="165"/>
      <c r="HO1181" s="165"/>
      <c r="HP1181" s="165"/>
      <c r="HQ1181" s="165"/>
      <c r="HR1181" s="165"/>
      <c r="HS1181" s="165"/>
      <c r="HT1181" s="165"/>
      <c r="HU1181" s="165"/>
      <c r="HV1181" s="165"/>
      <c r="HW1181" s="165"/>
      <c r="HX1181" s="165"/>
      <c r="HY1181" s="165"/>
      <c r="HZ1181" s="165"/>
      <c r="IA1181" s="165"/>
      <c r="IB1181" s="165"/>
      <c r="IC1181" s="165"/>
      <c r="ID1181" s="165"/>
      <c r="IE1181" s="165"/>
      <c r="IF1181" s="165"/>
      <c r="IG1181" s="165"/>
      <c r="IH1181" s="165"/>
      <c r="II1181" s="165"/>
      <c r="IJ1181" s="165"/>
      <c r="IK1181" s="165"/>
      <c r="IL1181" s="165"/>
      <c r="IM1181" s="165"/>
      <c r="IN1181" s="165"/>
      <c r="IO1181" s="165"/>
      <c r="IP1181" s="165"/>
      <c r="IQ1181" s="165"/>
      <c r="IR1181" s="165"/>
      <c r="IS1181" s="165"/>
      <c r="IT1181" s="165"/>
      <c r="IU1181" s="165"/>
      <c r="IV1181" s="165"/>
      <c r="IW1181" s="165"/>
      <c r="IX1181" s="165"/>
      <c r="IY1181" s="165"/>
      <c r="IZ1181" s="165"/>
      <c r="JA1181" s="165"/>
      <c r="JB1181" s="165"/>
      <c r="JC1181" s="165"/>
      <c r="JD1181" s="165"/>
      <c r="JE1181" s="165"/>
      <c r="JF1181" s="165"/>
      <c r="JG1181" s="165"/>
      <c r="JH1181" s="165"/>
      <c r="JI1181" s="165"/>
      <c r="JJ1181" s="165"/>
      <c r="JK1181" s="165"/>
      <c r="JL1181" s="165"/>
      <c r="JM1181" s="165"/>
      <c r="JN1181" s="165"/>
      <c r="JO1181" s="165"/>
      <c r="JP1181" s="165"/>
      <c r="JQ1181" s="165"/>
      <c r="JR1181" s="165"/>
      <c r="JS1181" s="165"/>
      <c r="JT1181" s="165"/>
      <c r="JU1181" s="165"/>
      <c r="JV1181" s="165"/>
      <c r="JW1181" s="165"/>
      <c r="JX1181" s="165"/>
      <c r="JY1181" s="165"/>
      <c r="JZ1181" s="165"/>
      <c r="KA1181" s="165"/>
      <c r="KB1181" s="165"/>
      <c r="KC1181" s="165"/>
      <c r="KD1181" s="165"/>
      <c r="KE1181" s="165"/>
      <c r="KF1181" s="165"/>
      <c r="KG1181" s="165"/>
      <c r="KH1181" s="165"/>
      <c r="KI1181" s="165"/>
      <c r="KJ1181" s="165"/>
      <c r="KK1181" s="165"/>
      <c r="KL1181" s="165"/>
      <c r="KM1181" s="165"/>
      <c r="KN1181" s="165"/>
      <c r="KO1181" s="165"/>
      <c r="KP1181" s="165"/>
      <c r="KQ1181" s="165"/>
      <c r="KR1181" s="165"/>
      <c r="KS1181" s="165"/>
      <c r="KT1181" s="165"/>
      <c r="KU1181" s="165"/>
      <c r="KV1181" s="165"/>
      <c r="KW1181" s="165"/>
      <c r="KX1181" s="165"/>
      <c r="KY1181" s="165"/>
      <c r="KZ1181" s="165"/>
      <c r="LA1181" s="165"/>
      <c r="LB1181" s="165"/>
      <c r="LC1181" s="165"/>
      <c r="LD1181" s="165"/>
      <c r="LE1181" s="165"/>
      <c r="LF1181" s="165"/>
      <c r="LG1181" s="165"/>
      <c r="LH1181" s="165"/>
      <c r="LI1181" s="165"/>
      <c r="LJ1181" s="165"/>
      <c r="LK1181" s="165"/>
      <c r="LL1181" s="165"/>
      <c r="LM1181" s="165"/>
      <c r="LN1181" s="165"/>
      <c r="LO1181" s="165"/>
      <c r="LP1181" s="165"/>
      <c r="LQ1181" s="165"/>
      <c r="LR1181" s="165"/>
      <c r="LS1181" s="165"/>
      <c r="LT1181" s="165"/>
      <c r="LU1181" s="165"/>
      <c r="LV1181" s="165"/>
      <c r="LW1181" s="165"/>
      <c r="LX1181" s="165"/>
      <c r="LY1181" s="165"/>
      <c r="LZ1181" s="165"/>
      <c r="MA1181" s="165"/>
      <c r="MB1181" s="165"/>
      <c r="MC1181" s="165"/>
      <c r="MD1181" s="165"/>
      <c r="ME1181" s="165"/>
      <c r="MF1181" s="165"/>
      <c r="MG1181" s="165"/>
      <c r="MH1181" s="165"/>
      <c r="MI1181" s="165"/>
      <c r="MJ1181" s="165"/>
      <c r="MK1181" s="165"/>
      <c r="ML1181" s="165"/>
      <c r="MM1181" s="165"/>
      <c r="MN1181" s="165"/>
      <c r="MO1181" s="165"/>
      <c r="MP1181" s="165"/>
      <c r="MQ1181" s="165"/>
      <c r="MR1181" s="165"/>
      <c r="MS1181" s="165"/>
      <c r="MT1181" s="165"/>
      <c r="MU1181" s="165"/>
      <c r="MV1181" s="165"/>
      <c r="MW1181" s="165"/>
      <c r="MX1181" s="165"/>
      <c r="MY1181" s="165"/>
      <c r="MZ1181" s="165"/>
      <c r="NA1181" s="165"/>
      <c r="NB1181" s="165"/>
      <c r="NC1181" s="165"/>
      <c r="ND1181" s="165"/>
      <c r="NE1181" s="165"/>
      <c r="NF1181" s="165"/>
      <c r="NG1181" s="165"/>
      <c r="NH1181" s="165"/>
      <c r="NI1181" s="165"/>
      <c r="NJ1181" s="165"/>
      <c r="NK1181" s="165"/>
      <c r="NL1181" s="165"/>
      <c r="NM1181" s="165"/>
      <c r="NN1181" s="165"/>
      <c r="NO1181" s="165"/>
      <c r="NP1181" s="165"/>
      <c r="NQ1181" s="165"/>
      <c r="NR1181" s="165"/>
      <c r="NS1181" s="165"/>
      <c r="NT1181" s="165"/>
      <c r="NU1181" s="165"/>
      <c r="NV1181" s="165"/>
      <c r="NW1181" s="165"/>
      <c r="NX1181" s="165"/>
      <c r="NY1181" s="165"/>
      <c r="NZ1181" s="165"/>
      <c r="OA1181" s="165"/>
      <c r="OB1181" s="165"/>
      <c r="OC1181" s="165"/>
      <c r="OD1181" s="165"/>
      <c r="OE1181" s="165"/>
      <c r="OF1181" s="165"/>
      <c r="OG1181" s="165"/>
      <c r="OH1181" s="165"/>
      <c r="OI1181" s="165"/>
      <c r="OJ1181" s="165"/>
      <c r="OK1181" s="165"/>
      <c r="OL1181" s="165"/>
      <c r="OM1181" s="165"/>
      <c r="ON1181" s="165"/>
      <c r="OO1181" s="165"/>
      <c r="OP1181" s="165"/>
      <c r="OQ1181" s="165"/>
      <c r="OR1181" s="165"/>
      <c r="OS1181" s="165"/>
      <c r="OT1181" s="165"/>
      <c r="OU1181" s="165"/>
      <c r="OV1181" s="165"/>
      <c r="OW1181" s="165"/>
      <c r="OX1181" s="165"/>
      <c r="OY1181" s="165"/>
      <c r="OZ1181" s="165"/>
      <c r="PA1181" s="165"/>
      <c r="PB1181" s="165"/>
      <c r="PC1181" s="165"/>
      <c r="PD1181" s="165"/>
      <c r="PE1181" s="165"/>
      <c r="PF1181" s="165"/>
      <c r="PG1181" s="165"/>
      <c r="PH1181" s="165"/>
      <c r="PI1181" s="165"/>
      <c r="PJ1181" s="165"/>
      <c r="PK1181" s="165"/>
      <c r="PL1181" s="165"/>
      <c r="PM1181" s="165"/>
      <c r="PN1181" s="165"/>
      <c r="PO1181" s="165"/>
      <c r="PP1181" s="165"/>
      <c r="PQ1181" s="165"/>
      <c r="PR1181" s="165"/>
      <c r="PS1181" s="165"/>
      <c r="PT1181" s="165"/>
      <c r="PU1181" s="165"/>
      <c r="PV1181" s="165"/>
      <c r="PW1181" s="165"/>
      <c r="PX1181" s="165"/>
      <c r="PY1181" s="165"/>
      <c r="PZ1181" s="165"/>
      <c r="QA1181" s="165"/>
      <c r="QB1181" s="165"/>
      <c r="QC1181" s="165"/>
      <c r="QD1181" s="165"/>
      <c r="QE1181" s="165"/>
      <c r="QF1181" s="165"/>
      <c r="QG1181" s="165"/>
      <c r="QH1181" s="165"/>
      <c r="QI1181" s="165"/>
      <c r="QJ1181" s="165"/>
      <c r="QK1181" s="165"/>
      <c r="QL1181" s="165"/>
      <c r="QM1181" s="165"/>
      <c r="QN1181" s="165"/>
      <c r="QO1181" s="165"/>
      <c r="QP1181" s="165"/>
      <c r="QQ1181" s="165"/>
      <c r="QR1181" s="165"/>
      <c r="QS1181" s="165"/>
      <c r="QT1181" s="165"/>
      <c r="QU1181" s="165"/>
      <c r="QV1181" s="165"/>
      <c r="QW1181" s="165"/>
      <c r="QX1181" s="165"/>
      <c r="QY1181" s="165"/>
      <c r="QZ1181" s="165"/>
      <c r="RA1181" s="165"/>
      <c r="RB1181" s="165"/>
      <c r="RC1181" s="165"/>
      <c r="RD1181" s="165"/>
      <c r="RE1181" s="165"/>
      <c r="RF1181" s="165"/>
      <c r="RG1181" s="165"/>
      <c r="RH1181" s="165"/>
      <c r="RI1181" s="165"/>
      <c r="RJ1181" s="165"/>
      <c r="RK1181" s="165"/>
      <c r="RL1181" s="165"/>
      <c r="RM1181" s="165"/>
      <c r="RN1181" s="165"/>
      <c r="RO1181" s="165"/>
      <c r="RP1181" s="165"/>
      <c r="RQ1181" s="165"/>
      <c r="RR1181" s="165"/>
      <c r="RS1181" s="165"/>
      <c r="RT1181" s="165"/>
      <c r="RU1181" s="165"/>
      <c r="RV1181" s="165"/>
      <c r="RW1181" s="165"/>
      <c r="RX1181" s="165"/>
      <c r="RY1181" s="165"/>
      <c r="RZ1181" s="165"/>
      <c r="SA1181" s="165"/>
      <c r="SB1181" s="165"/>
      <c r="SC1181" s="165"/>
      <c r="SD1181" s="165"/>
      <c r="SE1181" s="165"/>
      <c r="SF1181" s="165"/>
      <c r="SG1181" s="165"/>
      <c r="SH1181" s="165"/>
      <c r="SI1181" s="165"/>
      <c r="SJ1181" s="165"/>
      <c r="SK1181" s="165"/>
      <c r="SL1181" s="165"/>
      <c r="SM1181" s="165"/>
      <c r="SN1181" s="165"/>
      <c r="SO1181" s="165"/>
      <c r="SP1181" s="165"/>
      <c r="SQ1181" s="165"/>
      <c r="SR1181" s="165"/>
      <c r="SS1181" s="165"/>
      <c r="ST1181" s="165"/>
      <c r="SU1181" s="165"/>
      <c r="SV1181" s="165"/>
      <c r="SW1181" s="165"/>
      <c r="SX1181" s="165"/>
      <c r="SY1181" s="165"/>
      <c r="SZ1181" s="165"/>
      <c r="TA1181" s="165"/>
      <c r="TB1181" s="165"/>
      <c r="TC1181" s="165"/>
      <c r="TD1181" s="165"/>
      <c r="TE1181" s="165"/>
      <c r="TF1181" s="165"/>
      <c r="TG1181" s="165"/>
      <c r="TH1181" s="165"/>
      <c r="TI1181" s="165"/>
      <c r="TJ1181" s="165"/>
      <c r="TK1181" s="165"/>
      <c r="TL1181" s="165"/>
      <c r="TM1181" s="165"/>
      <c r="TN1181" s="165"/>
      <c r="TO1181" s="165"/>
      <c r="TP1181" s="165"/>
      <c r="TQ1181" s="165"/>
      <c r="TR1181" s="165"/>
      <c r="TS1181" s="165"/>
      <c r="TT1181" s="165"/>
      <c r="TU1181" s="165"/>
      <c r="TV1181" s="165"/>
      <c r="TW1181" s="165"/>
      <c r="TX1181" s="165"/>
      <c r="TY1181" s="165"/>
      <c r="TZ1181" s="165"/>
      <c r="UA1181" s="165"/>
      <c r="UB1181" s="165"/>
      <c r="UC1181" s="165"/>
      <c r="UD1181" s="165"/>
      <c r="UE1181" s="165"/>
      <c r="UF1181" s="165"/>
      <c r="UG1181" s="165"/>
      <c r="UH1181" s="165"/>
      <c r="UI1181" s="165"/>
      <c r="UJ1181" s="165"/>
      <c r="UK1181" s="165"/>
      <c r="UL1181" s="165"/>
      <c r="UM1181" s="165"/>
      <c r="UN1181" s="165"/>
      <c r="UO1181" s="165"/>
      <c r="UP1181" s="165"/>
      <c r="UQ1181" s="165"/>
      <c r="UR1181" s="165"/>
      <c r="US1181" s="165"/>
      <c r="UT1181" s="165"/>
      <c r="UU1181" s="165"/>
      <c r="UV1181" s="165"/>
      <c r="UW1181" s="165"/>
      <c r="UX1181" s="165"/>
      <c r="UY1181" s="165"/>
      <c r="UZ1181" s="165"/>
      <c r="VA1181" s="165"/>
      <c r="VB1181" s="165"/>
      <c r="VC1181" s="165"/>
      <c r="VD1181" s="165"/>
      <c r="VE1181" s="165"/>
      <c r="VF1181" s="165"/>
      <c r="VG1181" s="165"/>
      <c r="VH1181" s="165"/>
      <c r="VI1181" s="165"/>
      <c r="VJ1181" s="165"/>
      <c r="VK1181" s="165"/>
      <c r="VL1181" s="165"/>
      <c r="VM1181" s="165"/>
      <c r="VN1181" s="165"/>
      <c r="VO1181" s="165"/>
      <c r="VP1181" s="165"/>
      <c r="VQ1181" s="165"/>
      <c r="VR1181" s="165"/>
      <c r="VS1181" s="165"/>
      <c r="VT1181" s="165"/>
      <c r="VU1181" s="165"/>
      <c r="VV1181" s="165"/>
      <c r="VW1181" s="165"/>
      <c r="VX1181" s="165"/>
      <c r="VY1181" s="165"/>
      <c r="VZ1181" s="165"/>
      <c r="WA1181" s="165"/>
      <c r="WB1181" s="165"/>
      <c r="WC1181" s="165"/>
      <c r="WD1181" s="165"/>
      <c r="WE1181" s="165"/>
      <c r="WF1181" s="165"/>
      <c r="WG1181" s="165"/>
      <c r="WH1181" s="165"/>
      <c r="WI1181" s="165"/>
      <c r="WJ1181" s="165"/>
      <c r="WK1181" s="165"/>
      <c r="WL1181" s="165"/>
      <c r="WM1181" s="165"/>
      <c r="WN1181" s="165"/>
      <c r="WO1181" s="165"/>
      <c r="WP1181" s="165"/>
      <c r="WQ1181" s="165"/>
      <c r="WR1181" s="165"/>
      <c r="WS1181" s="165"/>
      <c r="WT1181" s="165"/>
      <c r="WU1181" s="165"/>
      <c r="WV1181" s="165"/>
      <c r="WW1181" s="165"/>
      <c r="WX1181" s="165"/>
      <c r="WY1181" s="165"/>
      <c r="WZ1181" s="165"/>
      <c r="XA1181" s="165"/>
      <c r="XB1181" s="165"/>
      <c r="XC1181" s="165"/>
      <c r="XD1181" s="165"/>
      <c r="XE1181" s="165"/>
      <c r="XF1181" s="165"/>
      <c r="XG1181" s="165"/>
      <c r="XH1181" s="165"/>
      <c r="XI1181" s="165"/>
      <c r="XJ1181" s="165"/>
      <c r="XK1181" s="165"/>
      <c r="XL1181" s="165"/>
      <c r="XM1181" s="165"/>
      <c r="XN1181" s="165"/>
      <c r="XO1181" s="165"/>
      <c r="XP1181" s="165"/>
      <c r="XQ1181" s="165"/>
      <c r="XR1181" s="165"/>
      <c r="XS1181" s="165"/>
      <c r="XT1181" s="165"/>
      <c r="XU1181" s="165"/>
      <c r="XV1181" s="165"/>
      <c r="XW1181" s="165"/>
      <c r="XX1181" s="165"/>
      <c r="XY1181" s="165"/>
      <c r="XZ1181" s="165"/>
      <c r="YA1181" s="165"/>
      <c r="YB1181" s="165"/>
      <c r="YC1181" s="165"/>
      <c r="YD1181" s="165"/>
      <c r="YE1181" s="165"/>
      <c r="YF1181" s="165"/>
      <c r="YG1181" s="165"/>
      <c r="YH1181" s="165"/>
      <c r="YI1181" s="165"/>
      <c r="YJ1181" s="165"/>
      <c r="YK1181" s="165"/>
      <c r="YL1181" s="165"/>
      <c r="YM1181" s="165"/>
      <c r="YN1181" s="165"/>
      <c r="YO1181" s="165"/>
      <c r="YP1181" s="165"/>
      <c r="YQ1181" s="165"/>
      <c r="YR1181" s="165"/>
      <c r="YS1181" s="165"/>
      <c r="YT1181" s="165"/>
      <c r="YU1181" s="165"/>
      <c r="YV1181" s="165"/>
      <c r="YW1181" s="165"/>
      <c r="YX1181" s="165"/>
      <c r="YY1181" s="165"/>
      <c r="YZ1181" s="165"/>
      <c r="ZA1181" s="165"/>
      <c r="ZB1181" s="165"/>
      <c r="ZC1181" s="165"/>
      <c r="ZD1181" s="165"/>
      <c r="ZE1181" s="165"/>
      <c r="ZF1181" s="165"/>
      <c r="ZG1181" s="165"/>
      <c r="ZH1181" s="165"/>
      <c r="ZI1181" s="165"/>
      <c r="ZJ1181" s="165"/>
      <c r="ZK1181" s="165"/>
      <c r="ZL1181" s="165"/>
      <c r="ZM1181" s="165"/>
      <c r="ZN1181" s="165"/>
      <c r="ZO1181" s="165"/>
      <c r="ZP1181" s="165"/>
      <c r="ZQ1181" s="165"/>
      <c r="ZR1181" s="165"/>
      <c r="ZS1181" s="165"/>
      <c r="ZT1181" s="165"/>
      <c r="ZU1181" s="165"/>
      <c r="ZV1181" s="165"/>
      <c r="ZW1181" s="165"/>
      <c r="ZX1181" s="165"/>
      <c r="ZY1181" s="165"/>
      <c r="ZZ1181" s="165"/>
      <c r="AAA1181" s="165"/>
      <c r="AAB1181" s="165"/>
      <c r="AAC1181" s="165"/>
      <c r="AAD1181" s="165"/>
      <c r="AAE1181" s="165"/>
      <c r="AAF1181" s="165"/>
      <c r="AAG1181" s="165"/>
      <c r="AAH1181" s="165"/>
      <c r="AAI1181" s="165"/>
      <c r="AAJ1181" s="165"/>
      <c r="AAK1181" s="165"/>
      <c r="AAL1181" s="165"/>
      <c r="AAM1181" s="165"/>
      <c r="AAN1181" s="165"/>
      <c r="AAO1181" s="165"/>
      <c r="AAP1181" s="165"/>
      <c r="AAQ1181" s="165"/>
      <c r="AAR1181" s="165"/>
      <c r="AAS1181" s="165"/>
      <c r="AAT1181" s="165"/>
      <c r="AAU1181" s="165"/>
      <c r="AAV1181" s="165"/>
      <c r="AAW1181" s="165"/>
      <c r="AAX1181" s="165"/>
      <c r="AAY1181" s="165"/>
      <c r="AAZ1181" s="165"/>
      <c r="ABA1181" s="165"/>
      <c r="ABB1181" s="165"/>
      <c r="ABC1181" s="165"/>
      <c r="ABD1181" s="165"/>
      <c r="ABE1181" s="165"/>
      <c r="ABF1181" s="165"/>
      <c r="ABG1181" s="165"/>
      <c r="ABH1181" s="165"/>
      <c r="ABI1181" s="165"/>
      <c r="ABJ1181" s="165"/>
      <c r="ABK1181" s="165"/>
      <c r="ABL1181" s="165"/>
      <c r="ABM1181" s="165"/>
      <c r="ABN1181" s="165"/>
      <c r="ABO1181" s="165"/>
      <c r="ABP1181" s="165"/>
      <c r="ABQ1181" s="165"/>
      <c r="ABR1181" s="165"/>
      <c r="ABS1181" s="165"/>
      <c r="ABT1181" s="165"/>
      <c r="ABU1181" s="165"/>
      <c r="ABV1181" s="165"/>
      <c r="ABW1181" s="165"/>
      <c r="ABX1181" s="165"/>
      <c r="ABY1181" s="165"/>
      <c r="ABZ1181" s="165"/>
      <c r="ACA1181" s="165"/>
      <c r="ACB1181" s="165"/>
      <c r="ACC1181" s="165"/>
      <c r="ACD1181" s="165"/>
      <c r="ACE1181" s="165"/>
      <c r="ACF1181" s="165"/>
      <c r="ACG1181" s="165"/>
      <c r="ACH1181" s="165"/>
      <c r="ACI1181" s="165"/>
      <c r="ACJ1181" s="165"/>
      <c r="ACK1181" s="165"/>
      <c r="ACL1181" s="165"/>
      <c r="ACM1181" s="165"/>
      <c r="ACN1181" s="165"/>
      <c r="ACO1181" s="165"/>
      <c r="ACP1181" s="165"/>
      <c r="ACQ1181" s="165"/>
      <c r="ACR1181" s="165"/>
      <c r="ACS1181" s="165"/>
      <c r="ACT1181" s="165"/>
      <c r="ACU1181" s="165"/>
      <c r="ACV1181" s="165"/>
      <c r="ACW1181" s="165"/>
      <c r="ACX1181" s="165"/>
      <c r="ACY1181" s="165"/>
      <c r="ACZ1181" s="165"/>
      <c r="ADA1181" s="165"/>
      <c r="ADB1181" s="165"/>
      <c r="ADC1181" s="165"/>
      <c r="ADD1181" s="165"/>
      <c r="ADE1181" s="165"/>
      <c r="ADF1181" s="165"/>
      <c r="ADG1181" s="165"/>
      <c r="ADH1181" s="165"/>
      <c r="ADI1181" s="165"/>
      <c r="ADJ1181" s="165"/>
      <c r="ADK1181" s="165"/>
      <c r="ADL1181" s="165"/>
      <c r="ADM1181" s="165"/>
      <c r="ADN1181" s="165"/>
      <c r="ADO1181" s="165"/>
      <c r="ADP1181" s="165"/>
      <c r="ADQ1181" s="165"/>
      <c r="ADR1181" s="165"/>
      <c r="ADS1181" s="165"/>
      <c r="ADT1181" s="165"/>
      <c r="ADU1181" s="165"/>
      <c r="ADV1181" s="165"/>
      <c r="ADW1181" s="165"/>
      <c r="ADX1181" s="165"/>
      <c r="ADY1181" s="165"/>
      <c r="ADZ1181" s="165"/>
      <c r="AEA1181" s="165"/>
      <c r="AEB1181" s="165"/>
      <c r="AEC1181" s="165"/>
      <c r="AED1181" s="165"/>
      <c r="AEE1181" s="165"/>
      <c r="AEF1181" s="165"/>
      <c r="AEG1181" s="165"/>
      <c r="AEH1181" s="165"/>
      <c r="AEI1181" s="165"/>
      <c r="AEJ1181" s="165"/>
      <c r="AEK1181" s="165"/>
      <c r="AEL1181" s="165"/>
      <c r="AEM1181" s="165"/>
      <c r="AEN1181" s="165"/>
      <c r="AEO1181" s="165"/>
      <c r="AEP1181" s="165"/>
      <c r="AEQ1181" s="165"/>
      <c r="AER1181" s="165"/>
      <c r="AES1181" s="165"/>
      <c r="AET1181" s="165"/>
      <c r="AEU1181" s="165"/>
      <c r="AEV1181" s="165"/>
      <c r="AEW1181" s="165"/>
      <c r="AEX1181" s="165"/>
      <c r="AEY1181" s="165"/>
      <c r="AEZ1181" s="165"/>
      <c r="AFA1181" s="165"/>
      <c r="AFB1181" s="165"/>
      <c r="AFC1181" s="165"/>
      <c r="AFD1181" s="165"/>
      <c r="AFE1181" s="165"/>
      <c r="AFF1181" s="165"/>
      <c r="AFG1181" s="165"/>
      <c r="AFH1181" s="165"/>
      <c r="AFI1181" s="165"/>
      <c r="AFJ1181" s="165"/>
      <c r="AFK1181" s="165"/>
      <c r="AFL1181" s="165"/>
      <c r="AFM1181" s="165"/>
      <c r="AFN1181" s="165"/>
      <c r="AFO1181" s="165"/>
      <c r="AFP1181" s="165"/>
      <c r="AFQ1181" s="165"/>
      <c r="AFR1181" s="165"/>
      <c r="AFS1181" s="165"/>
      <c r="AFT1181" s="165"/>
      <c r="AFU1181" s="165"/>
      <c r="AFV1181" s="165"/>
      <c r="AFW1181" s="165"/>
      <c r="AFX1181" s="165"/>
      <c r="AFY1181" s="165"/>
      <c r="AFZ1181" s="165"/>
      <c r="AGA1181" s="165"/>
      <c r="AGB1181" s="165"/>
      <c r="AGC1181" s="165"/>
      <c r="AGD1181" s="165"/>
      <c r="AGE1181" s="165"/>
      <c r="AGF1181" s="165"/>
      <c r="AGG1181" s="165"/>
      <c r="AGH1181" s="165"/>
      <c r="AGI1181" s="165"/>
      <c r="AGJ1181" s="165"/>
      <c r="AGK1181" s="165"/>
      <c r="AGL1181" s="165"/>
      <c r="AGM1181" s="165"/>
      <c r="AGN1181" s="165"/>
      <c r="AGO1181" s="165"/>
      <c r="AGP1181" s="165"/>
      <c r="AGQ1181" s="165"/>
      <c r="AGR1181" s="165"/>
      <c r="AGS1181" s="165"/>
      <c r="AGT1181" s="165"/>
      <c r="AGU1181" s="165"/>
      <c r="AGV1181" s="165"/>
      <c r="AGW1181" s="165"/>
      <c r="AGX1181" s="165"/>
      <c r="AGY1181" s="165"/>
      <c r="AGZ1181" s="165"/>
      <c r="AHA1181" s="165"/>
      <c r="AHB1181" s="165"/>
      <c r="AHC1181" s="165"/>
      <c r="AHD1181" s="165"/>
      <c r="AHE1181" s="165"/>
      <c r="AHF1181" s="165"/>
      <c r="AHG1181" s="165"/>
      <c r="AHH1181" s="165"/>
      <c r="AHI1181" s="165"/>
      <c r="AHJ1181" s="165"/>
      <c r="AHK1181" s="165"/>
      <c r="AHL1181" s="165"/>
      <c r="AHM1181" s="165"/>
      <c r="AHN1181" s="165"/>
      <c r="AHO1181" s="165"/>
      <c r="AHP1181" s="165"/>
      <c r="AHQ1181" s="165"/>
      <c r="AHR1181" s="165"/>
      <c r="AHS1181" s="165"/>
      <c r="AHT1181" s="165"/>
      <c r="AHU1181" s="165"/>
      <c r="AHV1181" s="165"/>
      <c r="AHW1181" s="165"/>
      <c r="AHX1181" s="165"/>
      <c r="AHY1181" s="165"/>
      <c r="AHZ1181" s="165"/>
      <c r="AIA1181" s="165"/>
      <c r="AIB1181" s="165"/>
      <c r="AIC1181" s="165"/>
      <c r="AID1181" s="165"/>
      <c r="AIE1181" s="165"/>
      <c r="AIF1181" s="165"/>
      <c r="AIG1181" s="165"/>
      <c r="AIH1181" s="165"/>
      <c r="AII1181" s="165"/>
      <c r="AIJ1181" s="165"/>
      <c r="AIK1181" s="165"/>
      <c r="AIL1181" s="165"/>
      <c r="AIM1181" s="165"/>
      <c r="AIN1181" s="165"/>
      <c r="AIO1181" s="165"/>
      <c r="AIP1181" s="165"/>
      <c r="AIQ1181" s="165"/>
      <c r="AIR1181" s="165"/>
      <c r="AIS1181" s="165"/>
      <c r="AIT1181" s="165"/>
      <c r="AIU1181" s="165"/>
      <c r="AIV1181" s="165"/>
      <c r="AIW1181" s="165"/>
      <c r="AIX1181" s="165"/>
      <c r="AIY1181" s="165"/>
      <c r="AIZ1181" s="165"/>
      <c r="AJA1181" s="165"/>
      <c r="AJB1181" s="165"/>
      <c r="AJC1181" s="165"/>
      <c r="AJD1181" s="165"/>
      <c r="AJE1181" s="165"/>
      <c r="AJF1181" s="165"/>
      <c r="AJG1181" s="165"/>
      <c r="AJH1181" s="165"/>
      <c r="AJI1181" s="165"/>
      <c r="AJJ1181" s="165"/>
      <c r="AJK1181" s="165"/>
      <c r="AJL1181" s="165"/>
      <c r="AJM1181" s="165"/>
      <c r="AJN1181" s="165"/>
      <c r="AJO1181" s="165"/>
      <c r="AJP1181" s="165"/>
      <c r="AJQ1181" s="165"/>
      <c r="AJR1181" s="165"/>
      <c r="AJS1181" s="165"/>
      <c r="AJT1181" s="165"/>
      <c r="AJU1181" s="165"/>
      <c r="AJV1181" s="165"/>
      <c r="AJW1181" s="165"/>
      <c r="AJX1181" s="165"/>
      <c r="AJY1181" s="165"/>
      <c r="AJZ1181" s="165"/>
      <c r="AKA1181" s="165"/>
      <c r="AKB1181" s="165"/>
      <c r="AKC1181" s="165"/>
      <c r="AKD1181" s="165"/>
      <c r="AKE1181" s="165"/>
      <c r="AKF1181" s="165"/>
      <c r="AKG1181" s="165"/>
      <c r="AKH1181" s="165"/>
      <c r="AKI1181" s="165"/>
      <c r="AKJ1181" s="165"/>
      <c r="AKK1181" s="165"/>
      <c r="AKL1181" s="165"/>
      <c r="AKM1181" s="165"/>
      <c r="AKN1181" s="165"/>
      <c r="AKO1181" s="165"/>
      <c r="AKP1181" s="165"/>
      <c r="AKQ1181" s="165"/>
      <c r="AKR1181" s="165"/>
      <c r="AKS1181" s="165"/>
      <c r="AKT1181" s="165"/>
      <c r="AKU1181" s="165"/>
      <c r="AKV1181" s="165"/>
      <c r="AKW1181" s="165"/>
      <c r="AKX1181" s="165"/>
      <c r="AKY1181" s="165"/>
      <c r="AKZ1181" s="165"/>
      <c r="ALA1181" s="165"/>
      <c r="ALB1181" s="165"/>
      <c r="ALC1181" s="165"/>
      <c r="ALD1181" s="165"/>
      <c r="ALE1181" s="165"/>
      <c r="ALF1181" s="165"/>
      <c r="ALG1181" s="165"/>
      <c r="ALH1181" s="165"/>
      <c r="ALI1181" s="165"/>
      <c r="ALJ1181" s="165"/>
      <c r="ALK1181" s="165"/>
      <c r="ALL1181" s="165"/>
      <c r="ALM1181" s="165"/>
      <c r="ALN1181" s="165"/>
      <c r="ALO1181" s="165"/>
      <c r="ALP1181" s="165"/>
      <c r="ALQ1181" s="165"/>
      <c r="ALR1181" s="165"/>
      <c r="ALS1181" s="165"/>
      <c r="ALT1181" s="165"/>
      <c r="ALU1181" s="165"/>
      <c r="ALV1181" s="165"/>
      <c r="ALW1181" s="165"/>
      <c r="ALX1181" s="165"/>
      <c r="ALY1181" s="165"/>
      <c r="ALZ1181" s="165"/>
      <c r="AMA1181" s="165"/>
      <c r="AMB1181" s="165"/>
      <c r="AMC1181" s="165"/>
      <c r="AMD1181" s="165"/>
      <c r="AME1181" s="165"/>
      <c r="AMF1181" s="165"/>
      <c r="AMG1181" s="165"/>
      <c r="AMH1181" s="165"/>
      <c r="AMI1181" s="165"/>
      <c r="AMJ1181" s="165"/>
    </row>
    <row r="1182" spans="1:1025" ht="36" hidden="1">
      <c r="B118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1/2" E PARAFUSO DE FIXACAO                                                                                                                                                                                                                                                                                                                                                                                                                </v>
      </c>
      <c r="C1182" s="321" t="s">
        <v>38</v>
      </c>
      <c r="D1182" s="314">
        <v>394</v>
      </c>
      <c r="E1182" s="314">
        <v>1</v>
      </c>
      <c r="F118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v>
      </c>
      <c r="H1182" s="314">
        <f ca="1">ROUND(E1182*G1182,2)</f>
        <v>3.3</v>
      </c>
      <c r="I1182" s="87"/>
      <c r="J1182" s="93"/>
      <c r="K1182" s="15" t="str">
        <f t="shared" si="116"/>
        <v>SEDUC E 66</v>
      </c>
      <c r="L1182" s="15" t="e">
        <f>VLOOKUP(K1182,[3]Matriz!$A:$B,2,FALSE)</f>
        <v>#N/A</v>
      </c>
    </row>
    <row r="1183" spans="1:1025" ht="36" hidden="1">
      <c r="B118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83" s="321" t="s">
        <v>38</v>
      </c>
      <c r="D1183" s="314">
        <v>4333</v>
      </c>
      <c r="E1183" s="314">
        <v>1</v>
      </c>
      <c r="F118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83" s="314">
        <f ca="1">ROUND(E1183*G1183,2)</f>
        <v>0.28999999999999998</v>
      </c>
      <c r="I1183" s="87"/>
      <c r="J1183" s="93"/>
      <c r="K1183" s="15" t="str">
        <f t="shared" si="116"/>
        <v>SEDUC E 66</v>
      </c>
      <c r="L1183" s="15" t="e">
        <f>VLOOKUP(K1183,[3]Matriz!$A:$B,2,FALSE)</f>
        <v>#N/A</v>
      </c>
    </row>
    <row r="1184" spans="1:1025" hidden="1">
      <c r="B118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84" s="321" t="s">
        <v>38</v>
      </c>
      <c r="D1184" s="314">
        <v>4374</v>
      </c>
      <c r="E1184" s="314">
        <f>1</f>
        <v>1</v>
      </c>
      <c r="F118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84" s="314">
        <f ca="1">ROUND(E1184*G1184,2)</f>
        <v>0.4</v>
      </c>
      <c r="I1184" s="87"/>
      <c r="J1184" s="93"/>
      <c r="K1184" s="15" t="str">
        <f t="shared" si="116"/>
        <v>SEDUC E 66</v>
      </c>
      <c r="L1184" s="15" t="e">
        <f>VLOOKUP(K1184,[3]Matriz!$A:$B,2,FALSE)</f>
        <v>#N/A</v>
      </c>
    </row>
    <row r="1185" spans="1:1025" hidden="1">
      <c r="B11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5" s="41" t="s">
        <v>14</v>
      </c>
      <c r="D1185" s="41">
        <v>88264</v>
      </c>
      <c r="E1185" s="36">
        <v>0.1</v>
      </c>
      <c r="F11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85" s="36">
        <f ca="1">ROUND(E1185*G1185,2)</f>
        <v>2.2000000000000002</v>
      </c>
      <c r="I1185" s="87"/>
      <c r="J1185" s="93"/>
      <c r="K1185" s="15" t="str">
        <f t="shared" si="116"/>
        <v>SEDUC E 66</v>
      </c>
      <c r="L1185" s="15" t="e">
        <f>VLOOKUP(K1185,[3]Matriz!$A:$B,2,FALSE)</f>
        <v>#N/A</v>
      </c>
    </row>
    <row r="1186" spans="1:1025" ht="24" hidden="1">
      <c r="B11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6" s="41" t="s">
        <v>14</v>
      </c>
      <c r="D1186" s="41">
        <v>88247</v>
      </c>
      <c r="E1186" s="36">
        <v>0.1</v>
      </c>
      <c r="F11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86" s="36">
        <f ca="1">ROUND(E1186*G1186,2)</f>
        <v>1.81</v>
      </c>
      <c r="I1186" s="87"/>
      <c r="J1186" s="93"/>
      <c r="K1186" s="15" t="str">
        <f t="shared" si="116"/>
        <v>SEDUC E 66</v>
      </c>
      <c r="L1186" s="15" t="e">
        <f>VLOOKUP(K1186,[3]Matriz!$A:$B,2,FALSE)</f>
        <v>#N/A</v>
      </c>
    </row>
    <row r="1187" spans="1:1025" hidden="1">
      <c r="A1187" s="39">
        <f ca="1">H1187</f>
        <v>8</v>
      </c>
      <c r="B1187" s="116" t="s">
        <v>15</v>
      </c>
      <c r="C1187" s="192"/>
      <c r="D1187" s="41"/>
      <c r="E1187" s="36"/>
      <c r="F1187" s="36"/>
      <c r="G1187" s="36"/>
      <c r="H1187" s="69">
        <f ca="1">SUM(H1182:H1186)</f>
        <v>8</v>
      </c>
      <c r="I1187" s="87" t="str">
        <f>A1180</f>
        <v>SEDUC E 66</v>
      </c>
      <c r="J1187" s="107">
        <f ca="1">H1187</f>
        <v>8</v>
      </c>
      <c r="K1187" s="15" t="str">
        <f>I1187</f>
        <v>SEDUC E 66</v>
      </c>
      <c r="L1187" s="15" t="e">
        <f>VLOOKUP(K1187,[3]Matriz!$A:$B,2,FALSE)</f>
        <v>#N/A</v>
      </c>
    </row>
    <row r="1188" spans="1:1025" hidden="1">
      <c r="B1188" s="198"/>
      <c r="C1188" s="198"/>
      <c r="D1188" s="198"/>
      <c r="E1188" s="199"/>
      <c r="F1188" s="200"/>
      <c r="G1188" s="201"/>
      <c r="H1188" s="202"/>
      <c r="I1188" s="87"/>
      <c r="J1188" s="93"/>
      <c r="K1188" s="15" t="str">
        <f t="shared" si="116"/>
        <v>SEDUC E 66</v>
      </c>
      <c r="L1188" s="15" t="e">
        <f>VLOOKUP(K1188,[3]Matriz!$A:$B,2,FALSE)</f>
        <v>#N/A</v>
      </c>
    </row>
    <row r="1189" spans="1:1025" ht="20.25" hidden="1">
      <c r="B1189" s="354" t="str">
        <f>A1190</f>
        <v>SEDUC E 67</v>
      </c>
      <c r="C1189" s="355"/>
      <c r="D1189" s="355"/>
      <c r="E1189" s="355"/>
      <c r="F1189" s="355"/>
      <c r="G1189" s="355"/>
      <c r="H1189" s="356"/>
      <c r="I1189" s="87"/>
      <c r="J1189" s="93"/>
      <c r="K1189" s="85" t="str">
        <f>B1189</f>
        <v>SEDUC E 67</v>
      </c>
      <c r="L1189" s="15" t="e">
        <f>VLOOKUP(K1189,[3]Matriz!$A:$B,2,FALSE)</f>
        <v>#N/A</v>
      </c>
      <c r="AMK1189" s="15"/>
    </row>
    <row r="1190" spans="1:1025" hidden="1">
      <c r="A1190" s="26" t="s">
        <v>185</v>
      </c>
      <c r="B1190" s="363" t="s">
        <v>186</v>
      </c>
      <c r="C1190" s="364"/>
      <c r="D1190" s="364"/>
      <c r="E1190" s="364"/>
      <c r="F1190" s="365"/>
      <c r="G1190" s="71" t="s">
        <v>5</v>
      </c>
      <c r="H1190" s="259" t="s">
        <v>6</v>
      </c>
      <c r="I1190" s="87"/>
      <c r="J1190" s="93"/>
      <c r="K1190" s="15" t="str">
        <f t="shared" ref="K1190:K1198" si="117">K1189</f>
        <v>SEDUC E 67</v>
      </c>
      <c r="L1190" s="15" t="e">
        <f>VLOOKUP(K1190,[3]Matriz!$A:$B,2,FALSE)</f>
        <v>#N/A</v>
      </c>
    </row>
    <row r="1191" spans="1:1025" s="14" customFormat="1" hidden="1">
      <c r="B1191" s="189" t="s">
        <v>7</v>
      </c>
      <c r="C1191" s="29" t="s">
        <v>8</v>
      </c>
      <c r="D1191" s="189" t="s">
        <v>9</v>
      </c>
      <c r="E1191" s="190" t="s">
        <v>10</v>
      </c>
      <c r="F1191" s="189" t="s">
        <v>18</v>
      </c>
      <c r="G1191" s="191" t="s">
        <v>19</v>
      </c>
      <c r="H1191" s="189" t="s">
        <v>13</v>
      </c>
      <c r="I1191" s="166"/>
      <c r="J1191" s="167"/>
      <c r="K1191" s="15" t="str">
        <f t="shared" si="117"/>
        <v>SEDUC E 67</v>
      </c>
      <c r="L1191" s="15" t="e">
        <f>VLOOKUP(K1191,[3]Matriz!$A:$B,2,FALSE)</f>
        <v>#N/A</v>
      </c>
      <c r="M1191" s="165"/>
      <c r="N1191" s="165"/>
      <c r="O1191" s="165"/>
      <c r="P1191" s="165"/>
      <c r="Q1191" s="165"/>
      <c r="R1191" s="165"/>
      <c r="S1191" s="165"/>
      <c r="T1191" s="165"/>
      <c r="U1191" s="165"/>
      <c r="V1191" s="165"/>
      <c r="W1191" s="165"/>
      <c r="X1191" s="165"/>
      <c r="Y1191" s="165"/>
      <c r="Z1191" s="165"/>
      <c r="AA1191" s="165"/>
      <c r="AB1191" s="165"/>
      <c r="AC1191" s="165"/>
      <c r="AD1191" s="165"/>
      <c r="AE1191" s="165"/>
      <c r="AF1191" s="165"/>
      <c r="AG1191" s="165"/>
      <c r="AH1191" s="165"/>
      <c r="AI1191" s="165"/>
      <c r="AJ1191" s="165"/>
      <c r="AK1191" s="165"/>
      <c r="AL1191" s="165"/>
      <c r="AM1191" s="165"/>
      <c r="AN1191" s="165"/>
      <c r="AO1191" s="165"/>
      <c r="AP1191" s="165"/>
      <c r="AQ1191" s="165"/>
      <c r="AR1191" s="165"/>
      <c r="AS1191" s="165"/>
      <c r="AT1191" s="165"/>
      <c r="AU1191" s="165"/>
      <c r="AV1191" s="165"/>
      <c r="AW1191" s="165"/>
      <c r="AX1191" s="165"/>
      <c r="AY1191" s="165"/>
      <c r="AZ1191" s="165"/>
      <c r="BA1191" s="165"/>
      <c r="BB1191" s="165"/>
      <c r="BC1191" s="165"/>
      <c r="BD1191" s="165"/>
      <c r="BE1191" s="165"/>
      <c r="BF1191" s="165"/>
      <c r="BG1191" s="165"/>
      <c r="BH1191" s="165"/>
      <c r="BI1191" s="165"/>
      <c r="BJ1191" s="165"/>
      <c r="BK1191" s="165"/>
      <c r="BL1191" s="165"/>
      <c r="BM1191" s="165"/>
      <c r="BN1191" s="165"/>
      <c r="BO1191" s="165"/>
      <c r="BP1191" s="165"/>
      <c r="BQ1191" s="165"/>
      <c r="BR1191" s="165"/>
      <c r="BS1191" s="165"/>
      <c r="BT1191" s="165"/>
      <c r="BU1191" s="165"/>
      <c r="BV1191" s="165"/>
      <c r="BW1191" s="165"/>
      <c r="BX1191" s="165"/>
      <c r="BY1191" s="165"/>
      <c r="BZ1191" s="165"/>
      <c r="CA1191" s="165"/>
      <c r="CB1191" s="165"/>
      <c r="CC1191" s="165"/>
      <c r="CD1191" s="165"/>
      <c r="CE1191" s="165"/>
      <c r="CF1191" s="165"/>
      <c r="CG1191" s="165"/>
      <c r="CH1191" s="165"/>
      <c r="CI1191" s="165"/>
      <c r="CJ1191" s="165"/>
      <c r="CK1191" s="165"/>
      <c r="CL1191" s="165"/>
      <c r="CM1191" s="165"/>
      <c r="CN1191" s="165"/>
      <c r="CO1191" s="165"/>
      <c r="CP1191" s="165"/>
      <c r="CQ1191" s="165"/>
      <c r="CR1191" s="165"/>
      <c r="CS1191" s="165"/>
      <c r="CT1191" s="165"/>
      <c r="CU1191" s="165"/>
      <c r="CV1191" s="165"/>
      <c r="CW1191" s="165"/>
      <c r="CX1191" s="165"/>
      <c r="CY1191" s="165"/>
      <c r="CZ1191" s="165"/>
      <c r="DA1191" s="165"/>
      <c r="DB1191" s="165"/>
      <c r="DC1191" s="165"/>
      <c r="DD1191" s="165"/>
      <c r="DE1191" s="165"/>
      <c r="DF1191" s="165"/>
      <c r="DG1191" s="165"/>
      <c r="DH1191" s="165"/>
      <c r="DI1191" s="165"/>
      <c r="DJ1191" s="165"/>
      <c r="DK1191" s="165"/>
      <c r="DL1191" s="165"/>
      <c r="DM1191" s="165"/>
      <c r="DN1191" s="165"/>
      <c r="DO1191" s="165"/>
      <c r="DP1191" s="165"/>
      <c r="DQ1191" s="165"/>
      <c r="DR1191" s="165"/>
      <c r="DS1191" s="165"/>
      <c r="DT1191" s="165"/>
      <c r="DU1191" s="165"/>
      <c r="DV1191" s="165"/>
      <c r="DW1191" s="165"/>
      <c r="DX1191" s="165"/>
      <c r="DY1191" s="165"/>
      <c r="DZ1191" s="165"/>
      <c r="EA1191" s="165"/>
      <c r="EB1191" s="165"/>
      <c r="EC1191" s="165"/>
      <c r="ED1191" s="165"/>
      <c r="EE1191" s="165"/>
      <c r="EF1191" s="165"/>
      <c r="EG1191" s="165"/>
      <c r="EH1191" s="165"/>
      <c r="EI1191" s="165"/>
      <c r="EJ1191" s="165"/>
      <c r="EK1191" s="165"/>
      <c r="EL1191" s="165"/>
      <c r="EM1191" s="165"/>
      <c r="EN1191" s="165"/>
      <c r="EO1191" s="165"/>
      <c r="EP1191" s="165"/>
      <c r="EQ1191" s="165"/>
      <c r="ER1191" s="165"/>
      <c r="ES1191" s="165"/>
      <c r="ET1191" s="165"/>
      <c r="EU1191" s="165"/>
      <c r="EV1191" s="165"/>
      <c r="EW1191" s="165"/>
      <c r="EX1191" s="165"/>
      <c r="EY1191" s="165"/>
      <c r="EZ1191" s="165"/>
      <c r="FA1191" s="165"/>
      <c r="FB1191" s="165"/>
      <c r="FC1191" s="165"/>
      <c r="FD1191" s="165"/>
      <c r="FE1191" s="165"/>
      <c r="FF1191" s="165"/>
      <c r="FG1191" s="165"/>
      <c r="FH1191" s="165"/>
      <c r="FI1191" s="165"/>
      <c r="FJ1191" s="165"/>
      <c r="FK1191" s="165"/>
      <c r="FL1191" s="165"/>
      <c r="FM1191" s="165"/>
      <c r="FN1191" s="165"/>
      <c r="FO1191" s="165"/>
      <c r="FP1191" s="165"/>
      <c r="FQ1191" s="165"/>
      <c r="FR1191" s="165"/>
      <c r="FS1191" s="165"/>
      <c r="FT1191" s="165"/>
      <c r="FU1191" s="165"/>
      <c r="FV1191" s="165"/>
      <c r="FW1191" s="165"/>
      <c r="FX1191" s="165"/>
      <c r="FY1191" s="165"/>
      <c r="FZ1191" s="165"/>
      <c r="GA1191" s="165"/>
      <c r="GB1191" s="165"/>
      <c r="GC1191" s="165"/>
      <c r="GD1191" s="165"/>
      <c r="GE1191" s="165"/>
      <c r="GF1191" s="165"/>
      <c r="GG1191" s="165"/>
      <c r="GH1191" s="165"/>
      <c r="GI1191" s="165"/>
      <c r="GJ1191" s="165"/>
      <c r="GK1191" s="165"/>
      <c r="GL1191" s="165"/>
      <c r="GM1191" s="165"/>
      <c r="GN1191" s="165"/>
      <c r="GO1191" s="165"/>
      <c r="GP1191" s="165"/>
      <c r="GQ1191" s="165"/>
      <c r="GR1191" s="165"/>
      <c r="GS1191" s="165"/>
      <c r="GT1191" s="165"/>
      <c r="GU1191" s="165"/>
      <c r="GV1191" s="165"/>
      <c r="GW1191" s="165"/>
      <c r="GX1191" s="165"/>
      <c r="GY1191" s="165"/>
      <c r="GZ1191" s="165"/>
      <c r="HA1191" s="165"/>
      <c r="HB1191" s="165"/>
      <c r="HC1191" s="165"/>
      <c r="HD1191" s="165"/>
      <c r="HE1191" s="165"/>
      <c r="HF1191" s="165"/>
      <c r="HG1191" s="165"/>
      <c r="HH1191" s="165"/>
      <c r="HI1191" s="165"/>
      <c r="HJ1191" s="165"/>
      <c r="HK1191" s="165"/>
      <c r="HL1191" s="165"/>
      <c r="HM1191" s="165"/>
      <c r="HN1191" s="165"/>
      <c r="HO1191" s="165"/>
      <c r="HP1191" s="165"/>
      <c r="HQ1191" s="165"/>
      <c r="HR1191" s="165"/>
      <c r="HS1191" s="165"/>
      <c r="HT1191" s="165"/>
      <c r="HU1191" s="165"/>
      <c r="HV1191" s="165"/>
      <c r="HW1191" s="165"/>
      <c r="HX1191" s="165"/>
      <c r="HY1191" s="165"/>
      <c r="HZ1191" s="165"/>
      <c r="IA1191" s="165"/>
      <c r="IB1191" s="165"/>
      <c r="IC1191" s="165"/>
      <c r="ID1191" s="165"/>
      <c r="IE1191" s="165"/>
      <c r="IF1191" s="165"/>
      <c r="IG1191" s="165"/>
      <c r="IH1191" s="165"/>
      <c r="II1191" s="165"/>
      <c r="IJ1191" s="165"/>
      <c r="IK1191" s="165"/>
      <c r="IL1191" s="165"/>
      <c r="IM1191" s="165"/>
      <c r="IN1191" s="165"/>
      <c r="IO1191" s="165"/>
      <c r="IP1191" s="165"/>
      <c r="IQ1191" s="165"/>
      <c r="IR1191" s="165"/>
      <c r="IS1191" s="165"/>
      <c r="IT1191" s="165"/>
      <c r="IU1191" s="165"/>
      <c r="IV1191" s="165"/>
      <c r="IW1191" s="165"/>
      <c r="IX1191" s="165"/>
      <c r="IY1191" s="165"/>
      <c r="IZ1191" s="165"/>
      <c r="JA1191" s="165"/>
      <c r="JB1191" s="165"/>
      <c r="JC1191" s="165"/>
      <c r="JD1191" s="165"/>
      <c r="JE1191" s="165"/>
      <c r="JF1191" s="165"/>
      <c r="JG1191" s="165"/>
      <c r="JH1191" s="165"/>
      <c r="JI1191" s="165"/>
      <c r="JJ1191" s="165"/>
      <c r="JK1191" s="165"/>
      <c r="JL1191" s="165"/>
      <c r="JM1191" s="165"/>
      <c r="JN1191" s="165"/>
      <c r="JO1191" s="165"/>
      <c r="JP1191" s="165"/>
      <c r="JQ1191" s="165"/>
      <c r="JR1191" s="165"/>
      <c r="JS1191" s="165"/>
      <c r="JT1191" s="165"/>
      <c r="JU1191" s="165"/>
      <c r="JV1191" s="165"/>
      <c r="JW1191" s="165"/>
      <c r="JX1191" s="165"/>
      <c r="JY1191" s="165"/>
      <c r="JZ1191" s="165"/>
      <c r="KA1191" s="165"/>
      <c r="KB1191" s="165"/>
      <c r="KC1191" s="165"/>
      <c r="KD1191" s="165"/>
      <c r="KE1191" s="165"/>
      <c r="KF1191" s="165"/>
      <c r="KG1191" s="165"/>
      <c r="KH1191" s="165"/>
      <c r="KI1191" s="165"/>
      <c r="KJ1191" s="165"/>
      <c r="KK1191" s="165"/>
      <c r="KL1191" s="165"/>
      <c r="KM1191" s="165"/>
      <c r="KN1191" s="165"/>
      <c r="KO1191" s="165"/>
      <c r="KP1191" s="165"/>
      <c r="KQ1191" s="165"/>
      <c r="KR1191" s="165"/>
      <c r="KS1191" s="165"/>
      <c r="KT1191" s="165"/>
      <c r="KU1191" s="165"/>
      <c r="KV1191" s="165"/>
      <c r="KW1191" s="165"/>
      <c r="KX1191" s="165"/>
      <c r="KY1191" s="165"/>
      <c r="KZ1191" s="165"/>
      <c r="LA1191" s="165"/>
      <c r="LB1191" s="165"/>
      <c r="LC1191" s="165"/>
      <c r="LD1191" s="165"/>
      <c r="LE1191" s="165"/>
      <c r="LF1191" s="165"/>
      <c r="LG1191" s="165"/>
      <c r="LH1191" s="165"/>
      <c r="LI1191" s="165"/>
      <c r="LJ1191" s="165"/>
      <c r="LK1191" s="165"/>
      <c r="LL1191" s="165"/>
      <c r="LM1191" s="165"/>
      <c r="LN1191" s="165"/>
      <c r="LO1191" s="165"/>
      <c r="LP1191" s="165"/>
      <c r="LQ1191" s="165"/>
      <c r="LR1191" s="165"/>
      <c r="LS1191" s="165"/>
      <c r="LT1191" s="165"/>
      <c r="LU1191" s="165"/>
      <c r="LV1191" s="165"/>
      <c r="LW1191" s="165"/>
      <c r="LX1191" s="165"/>
      <c r="LY1191" s="165"/>
      <c r="LZ1191" s="165"/>
      <c r="MA1191" s="165"/>
      <c r="MB1191" s="165"/>
      <c r="MC1191" s="165"/>
      <c r="MD1191" s="165"/>
      <c r="ME1191" s="165"/>
      <c r="MF1191" s="165"/>
      <c r="MG1191" s="165"/>
      <c r="MH1191" s="165"/>
      <c r="MI1191" s="165"/>
      <c r="MJ1191" s="165"/>
      <c r="MK1191" s="165"/>
      <c r="ML1191" s="165"/>
      <c r="MM1191" s="165"/>
      <c r="MN1191" s="165"/>
      <c r="MO1191" s="165"/>
      <c r="MP1191" s="165"/>
      <c r="MQ1191" s="165"/>
      <c r="MR1191" s="165"/>
      <c r="MS1191" s="165"/>
      <c r="MT1191" s="165"/>
      <c r="MU1191" s="165"/>
      <c r="MV1191" s="165"/>
      <c r="MW1191" s="165"/>
      <c r="MX1191" s="165"/>
      <c r="MY1191" s="165"/>
      <c r="MZ1191" s="165"/>
      <c r="NA1191" s="165"/>
      <c r="NB1191" s="165"/>
      <c r="NC1191" s="165"/>
      <c r="ND1191" s="165"/>
      <c r="NE1191" s="165"/>
      <c r="NF1191" s="165"/>
      <c r="NG1191" s="165"/>
      <c r="NH1191" s="165"/>
      <c r="NI1191" s="165"/>
      <c r="NJ1191" s="165"/>
      <c r="NK1191" s="165"/>
      <c r="NL1191" s="165"/>
      <c r="NM1191" s="165"/>
      <c r="NN1191" s="165"/>
      <c r="NO1191" s="165"/>
      <c r="NP1191" s="165"/>
      <c r="NQ1191" s="165"/>
      <c r="NR1191" s="165"/>
      <c r="NS1191" s="165"/>
      <c r="NT1191" s="165"/>
      <c r="NU1191" s="165"/>
      <c r="NV1191" s="165"/>
      <c r="NW1191" s="165"/>
      <c r="NX1191" s="165"/>
      <c r="NY1191" s="165"/>
      <c r="NZ1191" s="165"/>
      <c r="OA1191" s="165"/>
      <c r="OB1191" s="165"/>
      <c r="OC1191" s="165"/>
      <c r="OD1191" s="165"/>
      <c r="OE1191" s="165"/>
      <c r="OF1191" s="165"/>
      <c r="OG1191" s="165"/>
      <c r="OH1191" s="165"/>
      <c r="OI1191" s="165"/>
      <c r="OJ1191" s="165"/>
      <c r="OK1191" s="165"/>
      <c r="OL1191" s="165"/>
      <c r="OM1191" s="165"/>
      <c r="ON1191" s="165"/>
      <c r="OO1191" s="165"/>
      <c r="OP1191" s="165"/>
      <c r="OQ1191" s="165"/>
      <c r="OR1191" s="165"/>
      <c r="OS1191" s="165"/>
      <c r="OT1191" s="165"/>
      <c r="OU1191" s="165"/>
      <c r="OV1191" s="165"/>
      <c r="OW1191" s="165"/>
      <c r="OX1191" s="165"/>
      <c r="OY1191" s="165"/>
      <c r="OZ1191" s="165"/>
      <c r="PA1191" s="165"/>
      <c r="PB1191" s="165"/>
      <c r="PC1191" s="165"/>
      <c r="PD1191" s="165"/>
      <c r="PE1191" s="165"/>
      <c r="PF1191" s="165"/>
      <c r="PG1191" s="165"/>
      <c r="PH1191" s="165"/>
      <c r="PI1191" s="165"/>
      <c r="PJ1191" s="165"/>
      <c r="PK1191" s="165"/>
      <c r="PL1191" s="165"/>
      <c r="PM1191" s="165"/>
      <c r="PN1191" s="165"/>
      <c r="PO1191" s="165"/>
      <c r="PP1191" s="165"/>
      <c r="PQ1191" s="165"/>
      <c r="PR1191" s="165"/>
      <c r="PS1191" s="165"/>
      <c r="PT1191" s="165"/>
      <c r="PU1191" s="165"/>
      <c r="PV1191" s="165"/>
      <c r="PW1191" s="165"/>
      <c r="PX1191" s="165"/>
      <c r="PY1191" s="165"/>
      <c r="PZ1191" s="165"/>
      <c r="QA1191" s="165"/>
      <c r="QB1191" s="165"/>
      <c r="QC1191" s="165"/>
      <c r="QD1191" s="165"/>
      <c r="QE1191" s="165"/>
      <c r="QF1191" s="165"/>
      <c r="QG1191" s="165"/>
      <c r="QH1191" s="165"/>
      <c r="QI1191" s="165"/>
      <c r="QJ1191" s="165"/>
      <c r="QK1191" s="165"/>
      <c r="QL1191" s="165"/>
      <c r="QM1191" s="165"/>
      <c r="QN1191" s="165"/>
      <c r="QO1191" s="165"/>
      <c r="QP1191" s="165"/>
      <c r="QQ1191" s="165"/>
      <c r="QR1191" s="165"/>
      <c r="QS1191" s="165"/>
      <c r="QT1191" s="165"/>
      <c r="QU1191" s="165"/>
      <c r="QV1191" s="165"/>
      <c r="QW1191" s="165"/>
      <c r="QX1191" s="165"/>
      <c r="QY1191" s="165"/>
      <c r="QZ1191" s="165"/>
      <c r="RA1191" s="165"/>
      <c r="RB1191" s="165"/>
      <c r="RC1191" s="165"/>
      <c r="RD1191" s="165"/>
      <c r="RE1191" s="165"/>
      <c r="RF1191" s="165"/>
      <c r="RG1191" s="165"/>
      <c r="RH1191" s="165"/>
      <c r="RI1191" s="165"/>
      <c r="RJ1191" s="165"/>
      <c r="RK1191" s="165"/>
      <c r="RL1191" s="165"/>
      <c r="RM1191" s="165"/>
      <c r="RN1191" s="165"/>
      <c r="RO1191" s="165"/>
      <c r="RP1191" s="165"/>
      <c r="RQ1191" s="165"/>
      <c r="RR1191" s="165"/>
      <c r="RS1191" s="165"/>
      <c r="RT1191" s="165"/>
      <c r="RU1191" s="165"/>
      <c r="RV1191" s="165"/>
      <c r="RW1191" s="165"/>
      <c r="RX1191" s="165"/>
      <c r="RY1191" s="165"/>
      <c r="RZ1191" s="165"/>
      <c r="SA1191" s="165"/>
      <c r="SB1191" s="165"/>
      <c r="SC1191" s="165"/>
      <c r="SD1191" s="165"/>
      <c r="SE1191" s="165"/>
      <c r="SF1191" s="165"/>
      <c r="SG1191" s="165"/>
      <c r="SH1191" s="165"/>
      <c r="SI1191" s="165"/>
      <c r="SJ1191" s="165"/>
      <c r="SK1191" s="165"/>
      <c r="SL1191" s="165"/>
      <c r="SM1191" s="165"/>
      <c r="SN1191" s="165"/>
      <c r="SO1191" s="165"/>
      <c r="SP1191" s="165"/>
      <c r="SQ1191" s="165"/>
      <c r="SR1191" s="165"/>
      <c r="SS1191" s="165"/>
      <c r="ST1191" s="165"/>
      <c r="SU1191" s="165"/>
      <c r="SV1191" s="165"/>
      <c r="SW1191" s="165"/>
      <c r="SX1191" s="165"/>
      <c r="SY1191" s="165"/>
      <c r="SZ1191" s="165"/>
      <c r="TA1191" s="165"/>
      <c r="TB1191" s="165"/>
      <c r="TC1191" s="165"/>
      <c r="TD1191" s="165"/>
      <c r="TE1191" s="165"/>
      <c r="TF1191" s="165"/>
      <c r="TG1191" s="165"/>
      <c r="TH1191" s="165"/>
      <c r="TI1191" s="165"/>
      <c r="TJ1191" s="165"/>
      <c r="TK1191" s="165"/>
      <c r="TL1191" s="165"/>
      <c r="TM1191" s="165"/>
      <c r="TN1191" s="165"/>
      <c r="TO1191" s="165"/>
      <c r="TP1191" s="165"/>
      <c r="TQ1191" s="165"/>
      <c r="TR1191" s="165"/>
      <c r="TS1191" s="165"/>
      <c r="TT1191" s="165"/>
      <c r="TU1191" s="165"/>
      <c r="TV1191" s="165"/>
      <c r="TW1191" s="165"/>
      <c r="TX1191" s="165"/>
      <c r="TY1191" s="165"/>
      <c r="TZ1191" s="165"/>
      <c r="UA1191" s="165"/>
      <c r="UB1191" s="165"/>
      <c r="UC1191" s="165"/>
      <c r="UD1191" s="165"/>
      <c r="UE1191" s="165"/>
      <c r="UF1191" s="165"/>
      <c r="UG1191" s="165"/>
      <c r="UH1191" s="165"/>
      <c r="UI1191" s="165"/>
      <c r="UJ1191" s="165"/>
      <c r="UK1191" s="165"/>
      <c r="UL1191" s="165"/>
      <c r="UM1191" s="165"/>
      <c r="UN1191" s="165"/>
      <c r="UO1191" s="165"/>
      <c r="UP1191" s="165"/>
      <c r="UQ1191" s="165"/>
      <c r="UR1191" s="165"/>
      <c r="US1191" s="165"/>
      <c r="UT1191" s="165"/>
      <c r="UU1191" s="165"/>
      <c r="UV1191" s="165"/>
      <c r="UW1191" s="165"/>
      <c r="UX1191" s="165"/>
      <c r="UY1191" s="165"/>
      <c r="UZ1191" s="165"/>
      <c r="VA1191" s="165"/>
      <c r="VB1191" s="165"/>
      <c r="VC1191" s="165"/>
      <c r="VD1191" s="165"/>
      <c r="VE1191" s="165"/>
      <c r="VF1191" s="165"/>
      <c r="VG1191" s="165"/>
      <c r="VH1191" s="165"/>
      <c r="VI1191" s="165"/>
      <c r="VJ1191" s="165"/>
      <c r="VK1191" s="165"/>
      <c r="VL1191" s="165"/>
      <c r="VM1191" s="165"/>
      <c r="VN1191" s="165"/>
      <c r="VO1191" s="165"/>
      <c r="VP1191" s="165"/>
      <c r="VQ1191" s="165"/>
      <c r="VR1191" s="165"/>
      <c r="VS1191" s="165"/>
      <c r="VT1191" s="165"/>
      <c r="VU1191" s="165"/>
      <c r="VV1191" s="165"/>
      <c r="VW1191" s="165"/>
      <c r="VX1191" s="165"/>
      <c r="VY1191" s="165"/>
      <c r="VZ1191" s="165"/>
      <c r="WA1191" s="165"/>
      <c r="WB1191" s="165"/>
      <c r="WC1191" s="165"/>
      <c r="WD1191" s="165"/>
      <c r="WE1191" s="165"/>
      <c r="WF1191" s="165"/>
      <c r="WG1191" s="165"/>
      <c r="WH1191" s="165"/>
      <c r="WI1191" s="165"/>
      <c r="WJ1191" s="165"/>
      <c r="WK1191" s="165"/>
      <c r="WL1191" s="165"/>
      <c r="WM1191" s="165"/>
      <c r="WN1191" s="165"/>
      <c r="WO1191" s="165"/>
      <c r="WP1191" s="165"/>
      <c r="WQ1191" s="165"/>
      <c r="WR1191" s="165"/>
      <c r="WS1191" s="165"/>
      <c r="WT1191" s="165"/>
      <c r="WU1191" s="165"/>
      <c r="WV1191" s="165"/>
      <c r="WW1191" s="165"/>
      <c r="WX1191" s="165"/>
      <c r="WY1191" s="165"/>
      <c r="WZ1191" s="165"/>
      <c r="XA1191" s="165"/>
      <c r="XB1191" s="165"/>
      <c r="XC1191" s="165"/>
      <c r="XD1191" s="165"/>
      <c r="XE1191" s="165"/>
      <c r="XF1191" s="165"/>
      <c r="XG1191" s="165"/>
      <c r="XH1191" s="165"/>
      <c r="XI1191" s="165"/>
      <c r="XJ1191" s="165"/>
      <c r="XK1191" s="165"/>
      <c r="XL1191" s="165"/>
      <c r="XM1191" s="165"/>
      <c r="XN1191" s="165"/>
      <c r="XO1191" s="165"/>
      <c r="XP1191" s="165"/>
      <c r="XQ1191" s="165"/>
      <c r="XR1191" s="165"/>
      <c r="XS1191" s="165"/>
      <c r="XT1191" s="165"/>
      <c r="XU1191" s="165"/>
      <c r="XV1191" s="165"/>
      <c r="XW1191" s="165"/>
      <c r="XX1191" s="165"/>
      <c r="XY1191" s="165"/>
      <c r="XZ1191" s="165"/>
      <c r="YA1191" s="165"/>
      <c r="YB1191" s="165"/>
      <c r="YC1191" s="165"/>
      <c r="YD1191" s="165"/>
      <c r="YE1191" s="165"/>
      <c r="YF1191" s="165"/>
      <c r="YG1191" s="165"/>
      <c r="YH1191" s="165"/>
      <c r="YI1191" s="165"/>
      <c r="YJ1191" s="165"/>
      <c r="YK1191" s="165"/>
      <c r="YL1191" s="165"/>
      <c r="YM1191" s="165"/>
      <c r="YN1191" s="165"/>
      <c r="YO1191" s="165"/>
      <c r="YP1191" s="165"/>
      <c r="YQ1191" s="165"/>
      <c r="YR1191" s="165"/>
      <c r="YS1191" s="165"/>
      <c r="YT1191" s="165"/>
      <c r="YU1191" s="165"/>
      <c r="YV1191" s="165"/>
      <c r="YW1191" s="165"/>
      <c r="YX1191" s="165"/>
      <c r="YY1191" s="165"/>
      <c r="YZ1191" s="165"/>
      <c r="ZA1191" s="165"/>
      <c r="ZB1191" s="165"/>
      <c r="ZC1191" s="165"/>
      <c r="ZD1191" s="165"/>
      <c r="ZE1191" s="165"/>
      <c r="ZF1191" s="165"/>
      <c r="ZG1191" s="165"/>
      <c r="ZH1191" s="165"/>
      <c r="ZI1191" s="165"/>
      <c r="ZJ1191" s="165"/>
      <c r="ZK1191" s="165"/>
      <c r="ZL1191" s="165"/>
      <c r="ZM1191" s="165"/>
      <c r="ZN1191" s="165"/>
      <c r="ZO1191" s="165"/>
      <c r="ZP1191" s="165"/>
      <c r="ZQ1191" s="165"/>
      <c r="ZR1191" s="165"/>
      <c r="ZS1191" s="165"/>
      <c r="ZT1191" s="165"/>
      <c r="ZU1191" s="165"/>
      <c r="ZV1191" s="165"/>
      <c r="ZW1191" s="165"/>
      <c r="ZX1191" s="165"/>
      <c r="ZY1191" s="165"/>
      <c r="ZZ1191" s="165"/>
      <c r="AAA1191" s="165"/>
      <c r="AAB1191" s="165"/>
      <c r="AAC1191" s="165"/>
      <c r="AAD1191" s="165"/>
      <c r="AAE1191" s="165"/>
      <c r="AAF1191" s="165"/>
      <c r="AAG1191" s="165"/>
      <c r="AAH1191" s="165"/>
      <c r="AAI1191" s="165"/>
      <c r="AAJ1191" s="165"/>
      <c r="AAK1191" s="165"/>
      <c r="AAL1191" s="165"/>
      <c r="AAM1191" s="165"/>
      <c r="AAN1191" s="165"/>
      <c r="AAO1191" s="165"/>
      <c r="AAP1191" s="165"/>
      <c r="AAQ1191" s="165"/>
      <c r="AAR1191" s="165"/>
      <c r="AAS1191" s="165"/>
      <c r="AAT1191" s="165"/>
      <c r="AAU1191" s="165"/>
      <c r="AAV1191" s="165"/>
      <c r="AAW1191" s="165"/>
      <c r="AAX1191" s="165"/>
      <c r="AAY1191" s="165"/>
      <c r="AAZ1191" s="165"/>
      <c r="ABA1191" s="165"/>
      <c r="ABB1191" s="165"/>
      <c r="ABC1191" s="165"/>
      <c r="ABD1191" s="165"/>
      <c r="ABE1191" s="165"/>
      <c r="ABF1191" s="165"/>
      <c r="ABG1191" s="165"/>
      <c r="ABH1191" s="165"/>
      <c r="ABI1191" s="165"/>
      <c r="ABJ1191" s="165"/>
      <c r="ABK1191" s="165"/>
      <c r="ABL1191" s="165"/>
      <c r="ABM1191" s="165"/>
      <c r="ABN1191" s="165"/>
      <c r="ABO1191" s="165"/>
      <c r="ABP1191" s="165"/>
      <c r="ABQ1191" s="165"/>
      <c r="ABR1191" s="165"/>
      <c r="ABS1191" s="165"/>
      <c r="ABT1191" s="165"/>
      <c r="ABU1191" s="165"/>
      <c r="ABV1191" s="165"/>
      <c r="ABW1191" s="165"/>
      <c r="ABX1191" s="165"/>
      <c r="ABY1191" s="165"/>
      <c r="ABZ1191" s="165"/>
      <c r="ACA1191" s="165"/>
      <c r="ACB1191" s="165"/>
      <c r="ACC1191" s="165"/>
      <c r="ACD1191" s="165"/>
      <c r="ACE1191" s="165"/>
      <c r="ACF1191" s="165"/>
      <c r="ACG1191" s="165"/>
      <c r="ACH1191" s="165"/>
      <c r="ACI1191" s="165"/>
      <c r="ACJ1191" s="165"/>
      <c r="ACK1191" s="165"/>
      <c r="ACL1191" s="165"/>
      <c r="ACM1191" s="165"/>
      <c r="ACN1191" s="165"/>
      <c r="ACO1191" s="165"/>
      <c r="ACP1191" s="165"/>
      <c r="ACQ1191" s="165"/>
      <c r="ACR1191" s="165"/>
      <c r="ACS1191" s="165"/>
      <c r="ACT1191" s="165"/>
      <c r="ACU1191" s="165"/>
      <c r="ACV1191" s="165"/>
      <c r="ACW1191" s="165"/>
      <c r="ACX1191" s="165"/>
      <c r="ACY1191" s="165"/>
      <c r="ACZ1191" s="165"/>
      <c r="ADA1191" s="165"/>
      <c r="ADB1191" s="165"/>
      <c r="ADC1191" s="165"/>
      <c r="ADD1191" s="165"/>
      <c r="ADE1191" s="165"/>
      <c r="ADF1191" s="165"/>
      <c r="ADG1191" s="165"/>
      <c r="ADH1191" s="165"/>
      <c r="ADI1191" s="165"/>
      <c r="ADJ1191" s="165"/>
      <c r="ADK1191" s="165"/>
      <c r="ADL1191" s="165"/>
      <c r="ADM1191" s="165"/>
      <c r="ADN1191" s="165"/>
      <c r="ADO1191" s="165"/>
      <c r="ADP1191" s="165"/>
      <c r="ADQ1191" s="165"/>
      <c r="ADR1191" s="165"/>
      <c r="ADS1191" s="165"/>
      <c r="ADT1191" s="165"/>
      <c r="ADU1191" s="165"/>
      <c r="ADV1191" s="165"/>
      <c r="ADW1191" s="165"/>
      <c r="ADX1191" s="165"/>
      <c r="ADY1191" s="165"/>
      <c r="ADZ1191" s="165"/>
      <c r="AEA1191" s="165"/>
      <c r="AEB1191" s="165"/>
      <c r="AEC1191" s="165"/>
      <c r="AED1191" s="165"/>
      <c r="AEE1191" s="165"/>
      <c r="AEF1191" s="165"/>
      <c r="AEG1191" s="165"/>
      <c r="AEH1191" s="165"/>
      <c r="AEI1191" s="165"/>
      <c r="AEJ1191" s="165"/>
      <c r="AEK1191" s="165"/>
      <c r="AEL1191" s="165"/>
      <c r="AEM1191" s="165"/>
      <c r="AEN1191" s="165"/>
      <c r="AEO1191" s="165"/>
      <c r="AEP1191" s="165"/>
      <c r="AEQ1191" s="165"/>
      <c r="AER1191" s="165"/>
      <c r="AES1191" s="165"/>
      <c r="AET1191" s="165"/>
      <c r="AEU1191" s="165"/>
      <c r="AEV1191" s="165"/>
      <c r="AEW1191" s="165"/>
      <c r="AEX1191" s="165"/>
      <c r="AEY1191" s="165"/>
      <c r="AEZ1191" s="165"/>
      <c r="AFA1191" s="165"/>
      <c r="AFB1191" s="165"/>
      <c r="AFC1191" s="165"/>
      <c r="AFD1191" s="165"/>
      <c r="AFE1191" s="165"/>
      <c r="AFF1191" s="165"/>
      <c r="AFG1191" s="165"/>
      <c r="AFH1191" s="165"/>
      <c r="AFI1191" s="165"/>
      <c r="AFJ1191" s="165"/>
      <c r="AFK1191" s="165"/>
      <c r="AFL1191" s="165"/>
      <c r="AFM1191" s="165"/>
      <c r="AFN1191" s="165"/>
      <c r="AFO1191" s="165"/>
      <c r="AFP1191" s="165"/>
      <c r="AFQ1191" s="165"/>
      <c r="AFR1191" s="165"/>
      <c r="AFS1191" s="165"/>
      <c r="AFT1191" s="165"/>
      <c r="AFU1191" s="165"/>
      <c r="AFV1191" s="165"/>
      <c r="AFW1191" s="165"/>
      <c r="AFX1191" s="165"/>
      <c r="AFY1191" s="165"/>
      <c r="AFZ1191" s="165"/>
      <c r="AGA1191" s="165"/>
      <c r="AGB1191" s="165"/>
      <c r="AGC1191" s="165"/>
      <c r="AGD1191" s="165"/>
      <c r="AGE1191" s="165"/>
      <c r="AGF1191" s="165"/>
      <c r="AGG1191" s="165"/>
      <c r="AGH1191" s="165"/>
      <c r="AGI1191" s="165"/>
      <c r="AGJ1191" s="165"/>
      <c r="AGK1191" s="165"/>
      <c r="AGL1191" s="165"/>
      <c r="AGM1191" s="165"/>
      <c r="AGN1191" s="165"/>
      <c r="AGO1191" s="165"/>
      <c r="AGP1191" s="165"/>
      <c r="AGQ1191" s="165"/>
      <c r="AGR1191" s="165"/>
      <c r="AGS1191" s="165"/>
      <c r="AGT1191" s="165"/>
      <c r="AGU1191" s="165"/>
      <c r="AGV1191" s="165"/>
      <c r="AGW1191" s="165"/>
      <c r="AGX1191" s="165"/>
      <c r="AGY1191" s="165"/>
      <c r="AGZ1191" s="165"/>
      <c r="AHA1191" s="165"/>
      <c r="AHB1191" s="165"/>
      <c r="AHC1191" s="165"/>
      <c r="AHD1191" s="165"/>
      <c r="AHE1191" s="165"/>
      <c r="AHF1191" s="165"/>
      <c r="AHG1191" s="165"/>
      <c r="AHH1191" s="165"/>
      <c r="AHI1191" s="165"/>
      <c r="AHJ1191" s="165"/>
      <c r="AHK1191" s="165"/>
      <c r="AHL1191" s="165"/>
      <c r="AHM1191" s="165"/>
      <c r="AHN1191" s="165"/>
      <c r="AHO1191" s="165"/>
      <c r="AHP1191" s="165"/>
      <c r="AHQ1191" s="165"/>
      <c r="AHR1191" s="165"/>
      <c r="AHS1191" s="165"/>
      <c r="AHT1191" s="165"/>
      <c r="AHU1191" s="165"/>
      <c r="AHV1191" s="165"/>
      <c r="AHW1191" s="165"/>
      <c r="AHX1191" s="165"/>
      <c r="AHY1191" s="165"/>
      <c r="AHZ1191" s="165"/>
      <c r="AIA1191" s="165"/>
      <c r="AIB1191" s="165"/>
      <c r="AIC1191" s="165"/>
      <c r="AID1191" s="165"/>
      <c r="AIE1191" s="165"/>
      <c r="AIF1191" s="165"/>
      <c r="AIG1191" s="165"/>
      <c r="AIH1191" s="165"/>
      <c r="AII1191" s="165"/>
      <c r="AIJ1191" s="165"/>
      <c r="AIK1191" s="165"/>
      <c r="AIL1191" s="165"/>
      <c r="AIM1191" s="165"/>
      <c r="AIN1191" s="165"/>
      <c r="AIO1191" s="165"/>
      <c r="AIP1191" s="165"/>
      <c r="AIQ1191" s="165"/>
      <c r="AIR1191" s="165"/>
      <c r="AIS1191" s="165"/>
      <c r="AIT1191" s="165"/>
      <c r="AIU1191" s="165"/>
      <c r="AIV1191" s="165"/>
      <c r="AIW1191" s="165"/>
      <c r="AIX1191" s="165"/>
      <c r="AIY1191" s="165"/>
      <c r="AIZ1191" s="165"/>
      <c r="AJA1191" s="165"/>
      <c r="AJB1191" s="165"/>
      <c r="AJC1191" s="165"/>
      <c r="AJD1191" s="165"/>
      <c r="AJE1191" s="165"/>
      <c r="AJF1191" s="165"/>
      <c r="AJG1191" s="165"/>
      <c r="AJH1191" s="165"/>
      <c r="AJI1191" s="165"/>
      <c r="AJJ1191" s="165"/>
      <c r="AJK1191" s="165"/>
      <c r="AJL1191" s="165"/>
      <c r="AJM1191" s="165"/>
      <c r="AJN1191" s="165"/>
      <c r="AJO1191" s="165"/>
      <c r="AJP1191" s="165"/>
      <c r="AJQ1191" s="165"/>
      <c r="AJR1191" s="165"/>
      <c r="AJS1191" s="165"/>
      <c r="AJT1191" s="165"/>
      <c r="AJU1191" s="165"/>
      <c r="AJV1191" s="165"/>
      <c r="AJW1191" s="165"/>
      <c r="AJX1191" s="165"/>
      <c r="AJY1191" s="165"/>
      <c r="AJZ1191" s="165"/>
      <c r="AKA1191" s="165"/>
      <c r="AKB1191" s="165"/>
      <c r="AKC1191" s="165"/>
      <c r="AKD1191" s="165"/>
      <c r="AKE1191" s="165"/>
      <c r="AKF1191" s="165"/>
      <c r="AKG1191" s="165"/>
      <c r="AKH1191" s="165"/>
      <c r="AKI1191" s="165"/>
      <c r="AKJ1191" s="165"/>
      <c r="AKK1191" s="165"/>
      <c r="AKL1191" s="165"/>
      <c r="AKM1191" s="165"/>
      <c r="AKN1191" s="165"/>
      <c r="AKO1191" s="165"/>
      <c r="AKP1191" s="165"/>
      <c r="AKQ1191" s="165"/>
      <c r="AKR1191" s="165"/>
      <c r="AKS1191" s="165"/>
      <c r="AKT1191" s="165"/>
      <c r="AKU1191" s="165"/>
      <c r="AKV1191" s="165"/>
      <c r="AKW1191" s="165"/>
      <c r="AKX1191" s="165"/>
      <c r="AKY1191" s="165"/>
      <c r="AKZ1191" s="165"/>
      <c r="ALA1191" s="165"/>
      <c r="ALB1191" s="165"/>
      <c r="ALC1191" s="165"/>
      <c r="ALD1191" s="165"/>
      <c r="ALE1191" s="165"/>
      <c r="ALF1191" s="165"/>
      <c r="ALG1191" s="165"/>
      <c r="ALH1191" s="165"/>
      <c r="ALI1191" s="165"/>
      <c r="ALJ1191" s="165"/>
      <c r="ALK1191" s="165"/>
      <c r="ALL1191" s="165"/>
      <c r="ALM1191" s="165"/>
      <c r="ALN1191" s="165"/>
      <c r="ALO1191" s="165"/>
      <c r="ALP1191" s="165"/>
      <c r="ALQ1191" s="165"/>
      <c r="ALR1191" s="165"/>
      <c r="ALS1191" s="165"/>
      <c r="ALT1191" s="165"/>
      <c r="ALU1191" s="165"/>
      <c r="ALV1191" s="165"/>
      <c r="ALW1191" s="165"/>
      <c r="ALX1191" s="165"/>
      <c r="ALY1191" s="165"/>
      <c r="ALZ1191" s="165"/>
      <c r="AMA1191" s="165"/>
      <c r="AMB1191" s="165"/>
      <c r="AMC1191" s="165"/>
      <c r="AMD1191" s="165"/>
      <c r="AME1191" s="165"/>
      <c r="AMF1191" s="165"/>
      <c r="AMG1191" s="165"/>
      <c r="AMH1191" s="165"/>
      <c r="AMI1191" s="165"/>
      <c r="AMJ1191" s="165"/>
    </row>
    <row r="1192" spans="1:1025" ht="36" hidden="1">
      <c r="B119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PARAFUSO DE FIXACAO                                                                                                                                                                                                                                                                                                                                                                                                                </v>
      </c>
      <c r="C1192" s="321" t="s">
        <v>38</v>
      </c>
      <c r="D1192" s="314">
        <v>395</v>
      </c>
      <c r="E1192" s="314">
        <v>1</v>
      </c>
      <c r="F119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3,18</v>
      </c>
      <c r="H1192" s="314">
        <f ca="1">ROUND(E1192*G1192,2)</f>
        <v>3.18</v>
      </c>
      <c r="I1192" s="87"/>
      <c r="J1192" s="93"/>
      <c r="K1192" s="15" t="str">
        <f t="shared" si="117"/>
        <v>SEDUC E 67</v>
      </c>
      <c r="L1192" s="15" t="e">
        <f>VLOOKUP(K1192,[3]Matriz!$A:$B,2,FALSE)</f>
        <v>#N/A</v>
      </c>
    </row>
    <row r="1193" spans="1:1025" ht="36" hidden="1">
      <c r="B119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93" s="321" t="s">
        <v>38</v>
      </c>
      <c r="D1193" s="314">
        <v>4333</v>
      </c>
      <c r="E1193" s="314">
        <v>1</v>
      </c>
      <c r="F119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93" s="314">
        <f ca="1">ROUND(E1193*G1193,2)</f>
        <v>0.28999999999999998</v>
      </c>
      <c r="I1193" s="87"/>
      <c r="J1193" s="93"/>
      <c r="K1193" s="15" t="str">
        <f t="shared" si="117"/>
        <v>SEDUC E 67</v>
      </c>
      <c r="L1193" s="15" t="e">
        <f>VLOOKUP(K1193,[3]Matriz!$A:$B,2,FALSE)</f>
        <v>#N/A</v>
      </c>
    </row>
    <row r="1194" spans="1:1025" hidden="1">
      <c r="B119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94" s="321" t="s">
        <v>38</v>
      </c>
      <c r="D1194" s="314">
        <v>4374</v>
      </c>
      <c r="E1194" s="314">
        <f>1</f>
        <v>1</v>
      </c>
      <c r="F119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94" s="314">
        <f ca="1">ROUND(E1194*G1194,2)</f>
        <v>0.4</v>
      </c>
      <c r="I1194" s="87"/>
      <c r="J1194" s="93"/>
      <c r="K1194" s="15" t="str">
        <f t="shared" si="117"/>
        <v>SEDUC E 67</v>
      </c>
      <c r="L1194" s="15" t="e">
        <f>VLOOKUP(K1194,[3]Matriz!$A:$B,2,FALSE)</f>
        <v>#N/A</v>
      </c>
    </row>
    <row r="1195" spans="1:1025" hidden="1">
      <c r="B11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5" s="41" t="s">
        <v>14</v>
      </c>
      <c r="D1195" s="41">
        <v>88264</v>
      </c>
      <c r="E1195" s="36">
        <v>0.1</v>
      </c>
      <c r="F11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95" s="36">
        <f ca="1">ROUND(E1195*G1195,2)</f>
        <v>2.2000000000000002</v>
      </c>
      <c r="I1195" s="87"/>
      <c r="J1195" s="93"/>
      <c r="K1195" s="15" t="str">
        <f t="shared" si="117"/>
        <v>SEDUC E 67</v>
      </c>
      <c r="L1195" s="15" t="e">
        <f>VLOOKUP(K1195,[3]Matriz!$A:$B,2,FALSE)</f>
        <v>#N/A</v>
      </c>
    </row>
    <row r="1196" spans="1:1025" ht="24" hidden="1">
      <c r="B11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6" s="41" t="s">
        <v>14</v>
      </c>
      <c r="D1196" s="41">
        <v>88247</v>
      </c>
      <c r="E1196" s="36">
        <v>0.1</v>
      </c>
      <c r="F11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96" s="36">
        <f ca="1">ROUND(E1196*G1196,2)</f>
        <v>1.81</v>
      </c>
      <c r="I1196" s="87"/>
      <c r="J1196" s="93"/>
      <c r="K1196" s="15" t="str">
        <f t="shared" si="117"/>
        <v>SEDUC E 67</v>
      </c>
      <c r="L1196" s="15" t="e">
        <f>VLOOKUP(K1196,[3]Matriz!$A:$B,2,FALSE)</f>
        <v>#N/A</v>
      </c>
    </row>
    <row r="1197" spans="1:1025" hidden="1">
      <c r="A1197" s="39">
        <f ca="1">H1197</f>
        <v>7.8800000000000008</v>
      </c>
      <c r="B1197" s="116" t="s">
        <v>15</v>
      </c>
      <c r="C1197" s="192"/>
      <c r="D1197" s="41"/>
      <c r="E1197" s="36"/>
      <c r="F1197" s="36"/>
      <c r="G1197" s="36"/>
      <c r="H1197" s="69">
        <f ca="1">SUM(H1192:H1196)</f>
        <v>7.8800000000000008</v>
      </c>
      <c r="I1197" s="87" t="str">
        <f>A1190</f>
        <v>SEDUC E 67</v>
      </c>
      <c r="J1197" s="107">
        <f ca="1">H1197</f>
        <v>7.8800000000000008</v>
      </c>
      <c r="K1197" s="15" t="str">
        <f>I1197</f>
        <v>SEDUC E 67</v>
      </c>
      <c r="L1197" s="15" t="e">
        <f>VLOOKUP(K1197,[3]Matriz!$A:$B,2,FALSE)</f>
        <v>#N/A</v>
      </c>
    </row>
    <row r="1198" spans="1:1025" hidden="1">
      <c r="B1198" s="198"/>
      <c r="C1198" s="198"/>
      <c r="D1198" s="198"/>
      <c r="E1198" s="199"/>
      <c r="F1198" s="200"/>
      <c r="G1198" s="201"/>
      <c r="H1198" s="202"/>
      <c r="I1198" s="87"/>
      <c r="J1198" s="93"/>
      <c r="K1198" s="15" t="str">
        <f t="shared" si="117"/>
        <v>SEDUC E 67</v>
      </c>
      <c r="L1198" s="15" t="e">
        <f>VLOOKUP(K1198,[3]Matriz!$A:$B,2,FALSE)</f>
        <v>#N/A</v>
      </c>
    </row>
    <row r="1199" spans="1:1025" ht="20.25" hidden="1">
      <c r="B1199" s="354" t="str">
        <f>A1200</f>
        <v>SEDUC E 68</v>
      </c>
      <c r="C1199" s="355"/>
      <c r="D1199" s="355"/>
      <c r="E1199" s="355"/>
      <c r="F1199" s="355"/>
      <c r="G1199" s="355"/>
      <c r="H1199" s="356"/>
      <c r="I1199" s="87"/>
      <c r="J1199" s="93"/>
      <c r="K1199" s="85" t="str">
        <f>B1199</f>
        <v>SEDUC E 68</v>
      </c>
      <c r="L1199" s="15" t="e">
        <f>VLOOKUP(K1199,[3]Matriz!$A:$B,2,FALSE)</f>
        <v>#N/A</v>
      </c>
      <c r="AMK1199" s="15"/>
    </row>
    <row r="1200" spans="1:1025" hidden="1">
      <c r="A1200" s="26" t="s">
        <v>187</v>
      </c>
      <c r="B1200" s="363" t="s">
        <v>188</v>
      </c>
      <c r="C1200" s="364"/>
      <c r="D1200" s="364"/>
      <c r="E1200" s="364"/>
      <c r="F1200" s="365"/>
      <c r="G1200" s="71" t="s">
        <v>5</v>
      </c>
      <c r="H1200" s="259" t="s">
        <v>6</v>
      </c>
      <c r="I1200" s="87"/>
      <c r="J1200" s="93"/>
      <c r="K1200" s="15" t="str">
        <f t="shared" ref="K1200:K1208" si="118">K1199</f>
        <v>SEDUC E 68</v>
      </c>
      <c r="L1200" s="15" t="e">
        <f>VLOOKUP(K1200,[3]Matriz!$A:$B,2,FALSE)</f>
        <v>#N/A</v>
      </c>
    </row>
    <row r="1201" spans="1:1025" s="14" customFormat="1" hidden="1">
      <c r="B1201" s="29" t="s">
        <v>7</v>
      </c>
      <c r="C1201" s="29" t="s">
        <v>8</v>
      </c>
      <c r="D1201" s="189" t="s">
        <v>9</v>
      </c>
      <c r="E1201" s="190" t="s">
        <v>10</v>
      </c>
      <c r="F1201" s="189" t="s">
        <v>18</v>
      </c>
      <c r="G1201" s="191" t="s">
        <v>19</v>
      </c>
      <c r="H1201" s="189" t="s">
        <v>13</v>
      </c>
      <c r="I1201" s="166"/>
      <c r="J1201" s="167"/>
      <c r="K1201" s="15" t="str">
        <f t="shared" si="118"/>
        <v>SEDUC E 68</v>
      </c>
      <c r="L1201" s="15" t="e">
        <f>VLOOKUP(K1201,[3]Matriz!$A:$B,2,FALSE)</f>
        <v>#N/A</v>
      </c>
      <c r="M1201" s="165"/>
      <c r="N1201" s="165"/>
      <c r="O1201" s="165"/>
      <c r="P1201" s="165"/>
      <c r="Q1201" s="165"/>
      <c r="R1201" s="165"/>
      <c r="S1201" s="165"/>
      <c r="T1201" s="165"/>
      <c r="U1201" s="165"/>
      <c r="V1201" s="165"/>
      <c r="W1201" s="165"/>
      <c r="X1201" s="165"/>
      <c r="Y1201" s="165"/>
      <c r="Z1201" s="165"/>
      <c r="AA1201" s="165"/>
      <c r="AB1201" s="165"/>
      <c r="AC1201" s="165"/>
      <c r="AD1201" s="165"/>
      <c r="AE1201" s="165"/>
      <c r="AF1201" s="165"/>
      <c r="AG1201" s="165"/>
      <c r="AH1201" s="165"/>
      <c r="AI1201" s="165"/>
      <c r="AJ1201" s="165"/>
      <c r="AK1201" s="165"/>
      <c r="AL1201" s="165"/>
      <c r="AM1201" s="165"/>
      <c r="AN1201" s="165"/>
      <c r="AO1201" s="165"/>
      <c r="AP1201" s="165"/>
      <c r="AQ1201" s="165"/>
      <c r="AR1201" s="165"/>
      <c r="AS1201" s="165"/>
      <c r="AT1201" s="165"/>
      <c r="AU1201" s="165"/>
      <c r="AV1201" s="165"/>
      <c r="AW1201" s="165"/>
      <c r="AX1201" s="165"/>
      <c r="AY1201" s="165"/>
      <c r="AZ1201" s="165"/>
      <c r="BA1201" s="165"/>
      <c r="BB1201" s="165"/>
      <c r="BC1201" s="165"/>
      <c r="BD1201" s="165"/>
      <c r="BE1201" s="165"/>
      <c r="BF1201" s="165"/>
      <c r="BG1201" s="165"/>
      <c r="BH1201" s="165"/>
      <c r="BI1201" s="165"/>
      <c r="BJ1201" s="165"/>
      <c r="BK1201" s="165"/>
      <c r="BL1201" s="165"/>
      <c r="BM1201" s="165"/>
      <c r="BN1201" s="165"/>
      <c r="BO1201" s="165"/>
      <c r="BP1201" s="165"/>
      <c r="BQ1201" s="165"/>
      <c r="BR1201" s="165"/>
      <c r="BS1201" s="165"/>
      <c r="BT1201" s="165"/>
      <c r="BU1201" s="165"/>
      <c r="BV1201" s="165"/>
      <c r="BW1201" s="165"/>
      <c r="BX1201" s="165"/>
      <c r="BY1201" s="165"/>
      <c r="BZ1201" s="165"/>
      <c r="CA1201" s="165"/>
      <c r="CB1201" s="165"/>
      <c r="CC1201" s="165"/>
      <c r="CD1201" s="165"/>
      <c r="CE1201" s="165"/>
      <c r="CF1201" s="165"/>
      <c r="CG1201" s="165"/>
      <c r="CH1201" s="165"/>
      <c r="CI1201" s="165"/>
      <c r="CJ1201" s="165"/>
      <c r="CK1201" s="165"/>
      <c r="CL1201" s="165"/>
      <c r="CM1201" s="165"/>
      <c r="CN1201" s="165"/>
      <c r="CO1201" s="165"/>
      <c r="CP1201" s="165"/>
      <c r="CQ1201" s="165"/>
      <c r="CR1201" s="165"/>
      <c r="CS1201" s="165"/>
      <c r="CT1201" s="165"/>
      <c r="CU1201" s="165"/>
      <c r="CV1201" s="165"/>
      <c r="CW1201" s="165"/>
      <c r="CX1201" s="165"/>
      <c r="CY1201" s="165"/>
      <c r="CZ1201" s="165"/>
      <c r="DA1201" s="165"/>
      <c r="DB1201" s="165"/>
      <c r="DC1201" s="165"/>
      <c r="DD1201" s="165"/>
      <c r="DE1201" s="165"/>
      <c r="DF1201" s="165"/>
      <c r="DG1201" s="165"/>
      <c r="DH1201" s="165"/>
      <c r="DI1201" s="165"/>
      <c r="DJ1201" s="165"/>
      <c r="DK1201" s="165"/>
      <c r="DL1201" s="165"/>
      <c r="DM1201" s="165"/>
      <c r="DN1201" s="165"/>
      <c r="DO1201" s="165"/>
      <c r="DP1201" s="165"/>
      <c r="DQ1201" s="165"/>
      <c r="DR1201" s="165"/>
      <c r="DS1201" s="165"/>
      <c r="DT1201" s="165"/>
      <c r="DU1201" s="165"/>
      <c r="DV1201" s="165"/>
      <c r="DW1201" s="165"/>
      <c r="DX1201" s="165"/>
      <c r="DY1201" s="165"/>
      <c r="DZ1201" s="165"/>
      <c r="EA1201" s="165"/>
      <c r="EB1201" s="165"/>
      <c r="EC1201" s="165"/>
      <c r="ED1201" s="165"/>
      <c r="EE1201" s="165"/>
      <c r="EF1201" s="165"/>
      <c r="EG1201" s="165"/>
      <c r="EH1201" s="165"/>
      <c r="EI1201" s="165"/>
      <c r="EJ1201" s="165"/>
      <c r="EK1201" s="165"/>
      <c r="EL1201" s="165"/>
      <c r="EM1201" s="165"/>
      <c r="EN1201" s="165"/>
      <c r="EO1201" s="165"/>
      <c r="EP1201" s="165"/>
      <c r="EQ1201" s="165"/>
      <c r="ER1201" s="165"/>
      <c r="ES1201" s="165"/>
      <c r="ET1201" s="165"/>
      <c r="EU1201" s="165"/>
      <c r="EV1201" s="165"/>
      <c r="EW1201" s="165"/>
      <c r="EX1201" s="165"/>
      <c r="EY1201" s="165"/>
      <c r="EZ1201" s="165"/>
      <c r="FA1201" s="165"/>
      <c r="FB1201" s="165"/>
      <c r="FC1201" s="165"/>
      <c r="FD1201" s="165"/>
      <c r="FE1201" s="165"/>
      <c r="FF1201" s="165"/>
      <c r="FG1201" s="165"/>
      <c r="FH1201" s="165"/>
      <c r="FI1201" s="165"/>
      <c r="FJ1201" s="165"/>
      <c r="FK1201" s="165"/>
      <c r="FL1201" s="165"/>
      <c r="FM1201" s="165"/>
      <c r="FN1201" s="165"/>
      <c r="FO1201" s="165"/>
      <c r="FP1201" s="165"/>
      <c r="FQ1201" s="165"/>
      <c r="FR1201" s="165"/>
      <c r="FS1201" s="165"/>
      <c r="FT1201" s="165"/>
      <c r="FU1201" s="165"/>
      <c r="FV1201" s="165"/>
      <c r="FW1201" s="165"/>
      <c r="FX1201" s="165"/>
      <c r="FY1201" s="165"/>
      <c r="FZ1201" s="165"/>
      <c r="GA1201" s="165"/>
      <c r="GB1201" s="165"/>
      <c r="GC1201" s="165"/>
      <c r="GD1201" s="165"/>
      <c r="GE1201" s="165"/>
      <c r="GF1201" s="165"/>
      <c r="GG1201" s="165"/>
      <c r="GH1201" s="165"/>
      <c r="GI1201" s="165"/>
      <c r="GJ1201" s="165"/>
      <c r="GK1201" s="165"/>
      <c r="GL1201" s="165"/>
      <c r="GM1201" s="165"/>
      <c r="GN1201" s="165"/>
      <c r="GO1201" s="165"/>
      <c r="GP1201" s="165"/>
      <c r="GQ1201" s="165"/>
      <c r="GR1201" s="165"/>
      <c r="GS1201" s="165"/>
      <c r="GT1201" s="165"/>
      <c r="GU1201" s="165"/>
      <c r="GV1201" s="165"/>
      <c r="GW1201" s="165"/>
      <c r="GX1201" s="165"/>
      <c r="GY1201" s="165"/>
      <c r="GZ1201" s="165"/>
      <c r="HA1201" s="165"/>
      <c r="HB1201" s="165"/>
      <c r="HC1201" s="165"/>
      <c r="HD1201" s="165"/>
      <c r="HE1201" s="165"/>
      <c r="HF1201" s="165"/>
      <c r="HG1201" s="165"/>
      <c r="HH1201" s="165"/>
      <c r="HI1201" s="165"/>
      <c r="HJ1201" s="165"/>
      <c r="HK1201" s="165"/>
      <c r="HL1201" s="165"/>
      <c r="HM1201" s="165"/>
      <c r="HN1201" s="165"/>
      <c r="HO1201" s="165"/>
      <c r="HP1201" s="165"/>
      <c r="HQ1201" s="165"/>
      <c r="HR1201" s="165"/>
      <c r="HS1201" s="165"/>
      <c r="HT1201" s="165"/>
      <c r="HU1201" s="165"/>
      <c r="HV1201" s="165"/>
      <c r="HW1201" s="165"/>
      <c r="HX1201" s="165"/>
      <c r="HY1201" s="165"/>
      <c r="HZ1201" s="165"/>
      <c r="IA1201" s="165"/>
      <c r="IB1201" s="165"/>
      <c r="IC1201" s="165"/>
      <c r="ID1201" s="165"/>
      <c r="IE1201" s="165"/>
      <c r="IF1201" s="165"/>
      <c r="IG1201" s="165"/>
      <c r="IH1201" s="165"/>
      <c r="II1201" s="165"/>
      <c r="IJ1201" s="165"/>
      <c r="IK1201" s="165"/>
      <c r="IL1201" s="165"/>
      <c r="IM1201" s="165"/>
      <c r="IN1201" s="165"/>
      <c r="IO1201" s="165"/>
      <c r="IP1201" s="165"/>
      <c r="IQ1201" s="165"/>
      <c r="IR1201" s="165"/>
      <c r="IS1201" s="165"/>
      <c r="IT1201" s="165"/>
      <c r="IU1201" s="165"/>
      <c r="IV1201" s="165"/>
      <c r="IW1201" s="165"/>
      <c r="IX1201" s="165"/>
      <c r="IY1201" s="165"/>
      <c r="IZ1201" s="165"/>
      <c r="JA1201" s="165"/>
      <c r="JB1201" s="165"/>
      <c r="JC1201" s="165"/>
      <c r="JD1201" s="165"/>
      <c r="JE1201" s="165"/>
      <c r="JF1201" s="165"/>
      <c r="JG1201" s="165"/>
      <c r="JH1201" s="165"/>
      <c r="JI1201" s="165"/>
      <c r="JJ1201" s="165"/>
      <c r="JK1201" s="165"/>
      <c r="JL1201" s="165"/>
      <c r="JM1201" s="165"/>
      <c r="JN1201" s="165"/>
      <c r="JO1201" s="165"/>
      <c r="JP1201" s="165"/>
      <c r="JQ1201" s="165"/>
      <c r="JR1201" s="165"/>
      <c r="JS1201" s="165"/>
      <c r="JT1201" s="165"/>
      <c r="JU1201" s="165"/>
      <c r="JV1201" s="165"/>
      <c r="JW1201" s="165"/>
      <c r="JX1201" s="165"/>
      <c r="JY1201" s="165"/>
      <c r="JZ1201" s="165"/>
      <c r="KA1201" s="165"/>
      <c r="KB1201" s="165"/>
      <c r="KC1201" s="165"/>
      <c r="KD1201" s="165"/>
      <c r="KE1201" s="165"/>
      <c r="KF1201" s="165"/>
      <c r="KG1201" s="165"/>
      <c r="KH1201" s="165"/>
      <c r="KI1201" s="165"/>
      <c r="KJ1201" s="165"/>
      <c r="KK1201" s="165"/>
      <c r="KL1201" s="165"/>
      <c r="KM1201" s="165"/>
      <c r="KN1201" s="165"/>
      <c r="KO1201" s="165"/>
      <c r="KP1201" s="165"/>
      <c r="KQ1201" s="165"/>
      <c r="KR1201" s="165"/>
      <c r="KS1201" s="165"/>
      <c r="KT1201" s="165"/>
      <c r="KU1201" s="165"/>
      <c r="KV1201" s="165"/>
      <c r="KW1201" s="165"/>
      <c r="KX1201" s="165"/>
      <c r="KY1201" s="165"/>
      <c r="KZ1201" s="165"/>
      <c r="LA1201" s="165"/>
      <c r="LB1201" s="165"/>
      <c r="LC1201" s="165"/>
      <c r="LD1201" s="165"/>
      <c r="LE1201" s="165"/>
      <c r="LF1201" s="165"/>
      <c r="LG1201" s="165"/>
      <c r="LH1201" s="165"/>
      <c r="LI1201" s="165"/>
      <c r="LJ1201" s="165"/>
      <c r="LK1201" s="165"/>
      <c r="LL1201" s="165"/>
      <c r="LM1201" s="165"/>
      <c r="LN1201" s="165"/>
      <c r="LO1201" s="165"/>
      <c r="LP1201" s="165"/>
      <c r="LQ1201" s="165"/>
      <c r="LR1201" s="165"/>
      <c r="LS1201" s="165"/>
      <c r="LT1201" s="165"/>
      <c r="LU1201" s="165"/>
      <c r="LV1201" s="165"/>
      <c r="LW1201" s="165"/>
      <c r="LX1201" s="165"/>
      <c r="LY1201" s="165"/>
      <c r="LZ1201" s="165"/>
      <c r="MA1201" s="165"/>
      <c r="MB1201" s="165"/>
      <c r="MC1201" s="165"/>
      <c r="MD1201" s="165"/>
      <c r="ME1201" s="165"/>
      <c r="MF1201" s="165"/>
      <c r="MG1201" s="165"/>
      <c r="MH1201" s="165"/>
      <c r="MI1201" s="165"/>
      <c r="MJ1201" s="165"/>
      <c r="MK1201" s="165"/>
      <c r="ML1201" s="165"/>
      <c r="MM1201" s="165"/>
      <c r="MN1201" s="165"/>
      <c r="MO1201" s="165"/>
      <c r="MP1201" s="165"/>
      <c r="MQ1201" s="165"/>
      <c r="MR1201" s="165"/>
      <c r="MS1201" s="165"/>
      <c r="MT1201" s="165"/>
      <c r="MU1201" s="165"/>
      <c r="MV1201" s="165"/>
      <c r="MW1201" s="165"/>
      <c r="MX1201" s="165"/>
      <c r="MY1201" s="165"/>
      <c r="MZ1201" s="165"/>
      <c r="NA1201" s="165"/>
      <c r="NB1201" s="165"/>
      <c r="NC1201" s="165"/>
      <c r="ND1201" s="165"/>
      <c r="NE1201" s="165"/>
      <c r="NF1201" s="165"/>
      <c r="NG1201" s="165"/>
      <c r="NH1201" s="165"/>
      <c r="NI1201" s="165"/>
      <c r="NJ1201" s="165"/>
      <c r="NK1201" s="165"/>
      <c r="NL1201" s="165"/>
      <c r="NM1201" s="165"/>
      <c r="NN1201" s="165"/>
      <c r="NO1201" s="165"/>
      <c r="NP1201" s="165"/>
      <c r="NQ1201" s="165"/>
      <c r="NR1201" s="165"/>
      <c r="NS1201" s="165"/>
      <c r="NT1201" s="165"/>
      <c r="NU1201" s="165"/>
      <c r="NV1201" s="165"/>
      <c r="NW1201" s="165"/>
      <c r="NX1201" s="165"/>
      <c r="NY1201" s="165"/>
      <c r="NZ1201" s="165"/>
      <c r="OA1201" s="165"/>
      <c r="OB1201" s="165"/>
      <c r="OC1201" s="165"/>
      <c r="OD1201" s="165"/>
      <c r="OE1201" s="165"/>
      <c r="OF1201" s="165"/>
      <c r="OG1201" s="165"/>
      <c r="OH1201" s="165"/>
      <c r="OI1201" s="165"/>
      <c r="OJ1201" s="165"/>
      <c r="OK1201" s="165"/>
      <c r="OL1201" s="165"/>
      <c r="OM1201" s="165"/>
      <c r="ON1201" s="165"/>
      <c r="OO1201" s="165"/>
      <c r="OP1201" s="165"/>
      <c r="OQ1201" s="165"/>
      <c r="OR1201" s="165"/>
      <c r="OS1201" s="165"/>
      <c r="OT1201" s="165"/>
      <c r="OU1201" s="165"/>
      <c r="OV1201" s="165"/>
      <c r="OW1201" s="165"/>
      <c r="OX1201" s="165"/>
      <c r="OY1201" s="165"/>
      <c r="OZ1201" s="165"/>
      <c r="PA1201" s="165"/>
      <c r="PB1201" s="165"/>
      <c r="PC1201" s="165"/>
      <c r="PD1201" s="165"/>
      <c r="PE1201" s="165"/>
      <c r="PF1201" s="165"/>
      <c r="PG1201" s="165"/>
      <c r="PH1201" s="165"/>
      <c r="PI1201" s="165"/>
      <c r="PJ1201" s="165"/>
      <c r="PK1201" s="165"/>
      <c r="PL1201" s="165"/>
      <c r="PM1201" s="165"/>
      <c r="PN1201" s="165"/>
      <c r="PO1201" s="165"/>
      <c r="PP1201" s="165"/>
      <c r="PQ1201" s="165"/>
      <c r="PR1201" s="165"/>
      <c r="PS1201" s="165"/>
      <c r="PT1201" s="165"/>
      <c r="PU1201" s="165"/>
      <c r="PV1201" s="165"/>
      <c r="PW1201" s="165"/>
      <c r="PX1201" s="165"/>
      <c r="PY1201" s="165"/>
      <c r="PZ1201" s="165"/>
      <c r="QA1201" s="165"/>
      <c r="QB1201" s="165"/>
      <c r="QC1201" s="165"/>
      <c r="QD1201" s="165"/>
      <c r="QE1201" s="165"/>
      <c r="QF1201" s="165"/>
      <c r="QG1201" s="165"/>
      <c r="QH1201" s="165"/>
      <c r="QI1201" s="165"/>
      <c r="QJ1201" s="165"/>
      <c r="QK1201" s="165"/>
      <c r="QL1201" s="165"/>
      <c r="QM1201" s="165"/>
      <c r="QN1201" s="165"/>
      <c r="QO1201" s="165"/>
      <c r="QP1201" s="165"/>
      <c r="QQ1201" s="165"/>
      <c r="QR1201" s="165"/>
      <c r="QS1201" s="165"/>
      <c r="QT1201" s="165"/>
      <c r="QU1201" s="165"/>
      <c r="QV1201" s="165"/>
      <c r="QW1201" s="165"/>
      <c r="QX1201" s="165"/>
      <c r="QY1201" s="165"/>
      <c r="QZ1201" s="165"/>
      <c r="RA1201" s="165"/>
      <c r="RB1201" s="165"/>
      <c r="RC1201" s="165"/>
      <c r="RD1201" s="165"/>
      <c r="RE1201" s="165"/>
      <c r="RF1201" s="165"/>
      <c r="RG1201" s="165"/>
      <c r="RH1201" s="165"/>
      <c r="RI1201" s="165"/>
      <c r="RJ1201" s="165"/>
      <c r="RK1201" s="165"/>
      <c r="RL1201" s="165"/>
      <c r="RM1201" s="165"/>
      <c r="RN1201" s="165"/>
      <c r="RO1201" s="165"/>
      <c r="RP1201" s="165"/>
      <c r="RQ1201" s="165"/>
      <c r="RR1201" s="165"/>
      <c r="RS1201" s="165"/>
      <c r="RT1201" s="165"/>
      <c r="RU1201" s="165"/>
      <c r="RV1201" s="165"/>
      <c r="RW1201" s="165"/>
      <c r="RX1201" s="165"/>
      <c r="RY1201" s="165"/>
      <c r="RZ1201" s="165"/>
      <c r="SA1201" s="165"/>
      <c r="SB1201" s="165"/>
      <c r="SC1201" s="165"/>
      <c r="SD1201" s="165"/>
      <c r="SE1201" s="165"/>
      <c r="SF1201" s="165"/>
      <c r="SG1201" s="165"/>
      <c r="SH1201" s="165"/>
      <c r="SI1201" s="165"/>
      <c r="SJ1201" s="165"/>
      <c r="SK1201" s="165"/>
      <c r="SL1201" s="165"/>
      <c r="SM1201" s="165"/>
      <c r="SN1201" s="165"/>
      <c r="SO1201" s="165"/>
      <c r="SP1201" s="165"/>
      <c r="SQ1201" s="165"/>
      <c r="SR1201" s="165"/>
      <c r="SS1201" s="165"/>
      <c r="ST1201" s="165"/>
      <c r="SU1201" s="165"/>
      <c r="SV1201" s="165"/>
      <c r="SW1201" s="165"/>
      <c r="SX1201" s="165"/>
      <c r="SY1201" s="165"/>
      <c r="SZ1201" s="165"/>
      <c r="TA1201" s="165"/>
      <c r="TB1201" s="165"/>
      <c r="TC1201" s="165"/>
      <c r="TD1201" s="165"/>
      <c r="TE1201" s="165"/>
      <c r="TF1201" s="165"/>
      <c r="TG1201" s="165"/>
      <c r="TH1201" s="165"/>
      <c r="TI1201" s="165"/>
      <c r="TJ1201" s="165"/>
      <c r="TK1201" s="165"/>
      <c r="TL1201" s="165"/>
      <c r="TM1201" s="165"/>
      <c r="TN1201" s="165"/>
      <c r="TO1201" s="165"/>
      <c r="TP1201" s="165"/>
      <c r="TQ1201" s="165"/>
      <c r="TR1201" s="165"/>
      <c r="TS1201" s="165"/>
      <c r="TT1201" s="165"/>
      <c r="TU1201" s="165"/>
      <c r="TV1201" s="165"/>
      <c r="TW1201" s="165"/>
      <c r="TX1201" s="165"/>
      <c r="TY1201" s="165"/>
      <c r="TZ1201" s="165"/>
      <c r="UA1201" s="165"/>
      <c r="UB1201" s="165"/>
      <c r="UC1201" s="165"/>
      <c r="UD1201" s="165"/>
      <c r="UE1201" s="165"/>
      <c r="UF1201" s="165"/>
      <c r="UG1201" s="165"/>
      <c r="UH1201" s="165"/>
      <c r="UI1201" s="165"/>
      <c r="UJ1201" s="165"/>
      <c r="UK1201" s="165"/>
      <c r="UL1201" s="165"/>
      <c r="UM1201" s="165"/>
      <c r="UN1201" s="165"/>
      <c r="UO1201" s="165"/>
      <c r="UP1201" s="165"/>
      <c r="UQ1201" s="165"/>
      <c r="UR1201" s="165"/>
      <c r="US1201" s="165"/>
      <c r="UT1201" s="165"/>
      <c r="UU1201" s="165"/>
      <c r="UV1201" s="165"/>
      <c r="UW1201" s="165"/>
      <c r="UX1201" s="165"/>
      <c r="UY1201" s="165"/>
      <c r="UZ1201" s="165"/>
      <c r="VA1201" s="165"/>
      <c r="VB1201" s="165"/>
      <c r="VC1201" s="165"/>
      <c r="VD1201" s="165"/>
      <c r="VE1201" s="165"/>
      <c r="VF1201" s="165"/>
      <c r="VG1201" s="165"/>
      <c r="VH1201" s="165"/>
      <c r="VI1201" s="165"/>
      <c r="VJ1201" s="165"/>
      <c r="VK1201" s="165"/>
      <c r="VL1201" s="165"/>
      <c r="VM1201" s="165"/>
      <c r="VN1201" s="165"/>
      <c r="VO1201" s="165"/>
      <c r="VP1201" s="165"/>
      <c r="VQ1201" s="165"/>
      <c r="VR1201" s="165"/>
      <c r="VS1201" s="165"/>
      <c r="VT1201" s="165"/>
      <c r="VU1201" s="165"/>
      <c r="VV1201" s="165"/>
      <c r="VW1201" s="165"/>
      <c r="VX1201" s="165"/>
      <c r="VY1201" s="165"/>
      <c r="VZ1201" s="165"/>
      <c r="WA1201" s="165"/>
      <c r="WB1201" s="165"/>
      <c r="WC1201" s="165"/>
      <c r="WD1201" s="165"/>
      <c r="WE1201" s="165"/>
      <c r="WF1201" s="165"/>
      <c r="WG1201" s="165"/>
      <c r="WH1201" s="165"/>
      <c r="WI1201" s="165"/>
      <c r="WJ1201" s="165"/>
      <c r="WK1201" s="165"/>
      <c r="WL1201" s="165"/>
      <c r="WM1201" s="165"/>
      <c r="WN1201" s="165"/>
      <c r="WO1201" s="165"/>
      <c r="WP1201" s="165"/>
      <c r="WQ1201" s="165"/>
      <c r="WR1201" s="165"/>
      <c r="WS1201" s="165"/>
      <c r="WT1201" s="165"/>
      <c r="WU1201" s="165"/>
      <c r="WV1201" s="165"/>
      <c r="WW1201" s="165"/>
      <c r="WX1201" s="165"/>
      <c r="WY1201" s="165"/>
      <c r="WZ1201" s="165"/>
      <c r="XA1201" s="165"/>
      <c r="XB1201" s="165"/>
      <c r="XC1201" s="165"/>
      <c r="XD1201" s="165"/>
      <c r="XE1201" s="165"/>
      <c r="XF1201" s="165"/>
      <c r="XG1201" s="165"/>
      <c r="XH1201" s="165"/>
      <c r="XI1201" s="165"/>
      <c r="XJ1201" s="165"/>
      <c r="XK1201" s="165"/>
      <c r="XL1201" s="165"/>
      <c r="XM1201" s="165"/>
      <c r="XN1201" s="165"/>
      <c r="XO1201" s="165"/>
      <c r="XP1201" s="165"/>
      <c r="XQ1201" s="165"/>
      <c r="XR1201" s="165"/>
      <c r="XS1201" s="165"/>
      <c r="XT1201" s="165"/>
      <c r="XU1201" s="165"/>
      <c r="XV1201" s="165"/>
      <c r="XW1201" s="165"/>
      <c r="XX1201" s="165"/>
      <c r="XY1201" s="165"/>
      <c r="XZ1201" s="165"/>
      <c r="YA1201" s="165"/>
      <c r="YB1201" s="165"/>
      <c r="YC1201" s="165"/>
      <c r="YD1201" s="165"/>
      <c r="YE1201" s="165"/>
      <c r="YF1201" s="165"/>
      <c r="YG1201" s="165"/>
      <c r="YH1201" s="165"/>
      <c r="YI1201" s="165"/>
      <c r="YJ1201" s="165"/>
      <c r="YK1201" s="165"/>
      <c r="YL1201" s="165"/>
      <c r="YM1201" s="165"/>
      <c r="YN1201" s="165"/>
      <c r="YO1201" s="165"/>
      <c r="YP1201" s="165"/>
      <c r="YQ1201" s="165"/>
      <c r="YR1201" s="165"/>
      <c r="YS1201" s="165"/>
      <c r="YT1201" s="165"/>
      <c r="YU1201" s="165"/>
      <c r="YV1201" s="165"/>
      <c r="YW1201" s="165"/>
      <c r="YX1201" s="165"/>
      <c r="YY1201" s="165"/>
      <c r="YZ1201" s="165"/>
      <c r="ZA1201" s="165"/>
      <c r="ZB1201" s="165"/>
      <c r="ZC1201" s="165"/>
      <c r="ZD1201" s="165"/>
      <c r="ZE1201" s="165"/>
      <c r="ZF1201" s="165"/>
      <c r="ZG1201" s="165"/>
      <c r="ZH1201" s="165"/>
      <c r="ZI1201" s="165"/>
      <c r="ZJ1201" s="165"/>
      <c r="ZK1201" s="165"/>
      <c r="ZL1201" s="165"/>
      <c r="ZM1201" s="165"/>
      <c r="ZN1201" s="165"/>
      <c r="ZO1201" s="165"/>
      <c r="ZP1201" s="165"/>
      <c r="ZQ1201" s="165"/>
      <c r="ZR1201" s="165"/>
      <c r="ZS1201" s="165"/>
      <c r="ZT1201" s="165"/>
      <c r="ZU1201" s="165"/>
      <c r="ZV1201" s="165"/>
      <c r="ZW1201" s="165"/>
      <c r="ZX1201" s="165"/>
      <c r="ZY1201" s="165"/>
      <c r="ZZ1201" s="165"/>
      <c r="AAA1201" s="165"/>
      <c r="AAB1201" s="165"/>
      <c r="AAC1201" s="165"/>
      <c r="AAD1201" s="165"/>
      <c r="AAE1201" s="165"/>
      <c r="AAF1201" s="165"/>
      <c r="AAG1201" s="165"/>
      <c r="AAH1201" s="165"/>
      <c r="AAI1201" s="165"/>
      <c r="AAJ1201" s="165"/>
      <c r="AAK1201" s="165"/>
      <c r="AAL1201" s="165"/>
      <c r="AAM1201" s="165"/>
      <c r="AAN1201" s="165"/>
      <c r="AAO1201" s="165"/>
      <c r="AAP1201" s="165"/>
      <c r="AAQ1201" s="165"/>
      <c r="AAR1201" s="165"/>
      <c r="AAS1201" s="165"/>
      <c r="AAT1201" s="165"/>
      <c r="AAU1201" s="165"/>
      <c r="AAV1201" s="165"/>
      <c r="AAW1201" s="165"/>
      <c r="AAX1201" s="165"/>
      <c r="AAY1201" s="165"/>
      <c r="AAZ1201" s="165"/>
      <c r="ABA1201" s="165"/>
      <c r="ABB1201" s="165"/>
      <c r="ABC1201" s="165"/>
      <c r="ABD1201" s="165"/>
      <c r="ABE1201" s="165"/>
      <c r="ABF1201" s="165"/>
      <c r="ABG1201" s="165"/>
      <c r="ABH1201" s="165"/>
      <c r="ABI1201" s="165"/>
      <c r="ABJ1201" s="165"/>
      <c r="ABK1201" s="165"/>
      <c r="ABL1201" s="165"/>
      <c r="ABM1201" s="165"/>
      <c r="ABN1201" s="165"/>
      <c r="ABO1201" s="165"/>
      <c r="ABP1201" s="165"/>
      <c r="ABQ1201" s="165"/>
      <c r="ABR1201" s="165"/>
      <c r="ABS1201" s="165"/>
      <c r="ABT1201" s="165"/>
      <c r="ABU1201" s="165"/>
      <c r="ABV1201" s="165"/>
      <c r="ABW1201" s="165"/>
      <c r="ABX1201" s="165"/>
      <c r="ABY1201" s="165"/>
      <c r="ABZ1201" s="165"/>
      <c r="ACA1201" s="165"/>
      <c r="ACB1201" s="165"/>
      <c r="ACC1201" s="165"/>
      <c r="ACD1201" s="165"/>
      <c r="ACE1201" s="165"/>
      <c r="ACF1201" s="165"/>
      <c r="ACG1201" s="165"/>
      <c r="ACH1201" s="165"/>
      <c r="ACI1201" s="165"/>
      <c r="ACJ1201" s="165"/>
      <c r="ACK1201" s="165"/>
      <c r="ACL1201" s="165"/>
      <c r="ACM1201" s="165"/>
      <c r="ACN1201" s="165"/>
      <c r="ACO1201" s="165"/>
      <c r="ACP1201" s="165"/>
      <c r="ACQ1201" s="165"/>
      <c r="ACR1201" s="165"/>
      <c r="ACS1201" s="165"/>
      <c r="ACT1201" s="165"/>
      <c r="ACU1201" s="165"/>
      <c r="ACV1201" s="165"/>
      <c r="ACW1201" s="165"/>
      <c r="ACX1201" s="165"/>
      <c r="ACY1201" s="165"/>
      <c r="ACZ1201" s="165"/>
      <c r="ADA1201" s="165"/>
      <c r="ADB1201" s="165"/>
      <c r="ADC1201" s="165"/>
      <c r="ADD1201" s="165"/>
      <c r="ADE1201" s="165"/>
      <c r="ADF1201" s="165"/>
      <c r="ADG1201" s="165"/>
      <c r="ADH1201" s="165"/>
      <c r="ADI1201" s="165"/>
      <c r="ADJ1201" s="165"/>
      <c r="ADK1201" s="165"/>
      <c r="ADL1201" s="165"/>
      <c r="ADM1201" s="165"/>
      <c r="ADN1201" s="165"/>
      <c r="ADO1201" s="165"/>
      <c r="ADP1201" s="165"/>
      <c r="ADQ1201" s="165"/>
      <c r="ADR1201" s="165"/>
      <c r="ADS1201" s="165"/>
      <c r="ADT1201" s="165"/>
      <c r="ADU1201" s="165"/>
      <c r="ADV1201" s="165"/>
      <c r="ADW1201" s="165"/>
      <c r="ADX1201" s="165"/>
      <c r="ADY1201" s="165"/>
      <c r="ADZ1201" s="165"/>
      <c r="AEA1201" s="165"/>
      <c r="AEB1201" s="165"/>
      <c r="AEC1201" s="165"/>
      <c r="AED1201" s="165"/>
      <c r="AEE1201" s="165"/>
      <c r="AEF1201" s="165"/>
      <c r="AEG1201" s="165"/>
      <c r="AEH1201" s="165"/>
      <c r="AEI1201" s="165"/>
      <c r="AEJ1201" s="165"/>
      <c r="AEK1201" s="165"/>
      <c r="AEL1201" s="165"/>
      <c r="AEM1201" s="165"/>
      <c r="AEN1201" s="165"/>
      <c r="AEO1201" s="165"/>
      <c r="AEP1201" s="165"/>
      <c r="AEQ1201" s="165"/>
      <c r="AER1201" s="165"/>
      <c r="AES1201" s="165"/>
      <c r="AET1201" s="165"/>
      <c r="AEU1201" s="165"/>
      <c r="AEV1201" s="165"/>
      <c r="AEW1201" s="165"/>
      <c r="AEX1201" s="165"/>
      <c r="AEY1201" s="165"/>
      <c r="AEZ1201" s="165"/>
      <c r="AFA1201" s="165"/>
      <c r="AFB1201" s="165"/>
      <c r="AFC1201" s="165"/>
      <c r="AFD1201" s="165"/>
      <c r="AFE1201" s="165"/>
      <c r="AFF1201" s="165"/>
      <c r="AFG1201" s="165"/>
      <c r="AFH1201" s="165"/>
      <c r="AFI1201" s="165"/>
      <c r="AFJ1201" s="165"/>
      <c r="AFK1201" s="165"/>
      <c r="AFL1201" s="165"/>
      <c r="AFM1201" s="165"/>
      <c r="AFN1201" s="165"/>
      <c r="AFO1201" s="165"/>
      <c r="AFP1201" s="165"/>
      <c r="AFQ1201" s="165"/>
      <c r="AFR1201" s="165"/>
      <c r="AFS1201" s="165"/>
      <c r="AFT1201" s="165"/>
      <c r="AFU1201" s="165"/>
      <c r="AFV1201" s="165"/>
      <c r="AFW1201" s="165"/>
      <c r="AFX1201" s="165"/>
      <c r="AFY1201" s="165"/>
      <c r="AFZ1201" s="165"/>
      <c r="AGA1201" s="165"/>
      <c r="AGB1201" s="165"/>
      <c r="AGC1201" s="165"/>
      <c r="AGD1201" s="165"/>
      <c r="AGE1201" s="165"/>
      <c r="AGF1201" s="165"/>
      <c r="AGG1201" s="165"/>
      <c r="AGH1201" s="165"/>
      <c r="AGI1201" s="165"/>
      <c r="AGJ1201" s="165"/>
      <c r="AGK1201" s="165"/>
      <c r="AGL1201" s="165"/>
      <c r="AGM1201" s="165"/>
      <c r="AGN1201" s="165"/>
      <c r="AGO1201" s="165"/>
      <c r="AGP1201" s="165"/>
      <c r="AGQ1201" s="165"/>
      <c r="AGR1201" s="165"/>
      <c r="AGS1201" s="165"/>
      <c r="AGT1201" s="165"/>
      <c r="AGU1201" s="165"/>
      <c r="AGV1201" s="165"/>
      <c r="AGW1201" s="165"/>
      <c r="AGX1201" s="165"/>
      <c r="AGY1201" s="165"/>
      <c r="AGZ1201" s="165"/>
      <c r="AHA1201" s="165"/>
      <c r="AHB1201" s="165"/>
      <c r="AHC1201" s="165"/>
      <c r="AHD1201" s="165"/>
      <c r="AHE1201" s="165"/>
      <c r="AHF1201" s="165"/>
      <c r="AHG1201" s="165"/>
      <c r="AHH1201" s="165"/>
      <c r="AHI1201" s="165"/>
      <c r="AHJ1201" s="165"/>
      <c r="AHK1201" s="165"/>
      <c r="AHL1201" s="165"/>
      <c r="AHM1201" s="165"/>
      <c r="AHN1201" s="165"/>
      <c r="AHO1201" s="165"/>
      <c r="AHP1201" s="165"/>
      <c r="AHQ1201" s="165"/>
      <c r="AHR1201" s="165"/>
      <c r="AHS1201" s="165"/>
      <c r="AHT1201" s="165"/>
      <c r="AHU1201" s="165"/>
      <c r="AHV1201" s="165"/>
      <c r="AHW1201" s="165"/>
      <c r="AHX1201" s="165"/>
      <c r="AHY1201" s="165"/>
      <c r="AHZ1201" s="165"/>
      <c r="AIA1201" s="165"/>
      <c r="AIB1201" s="165"/>
      <c r="AIC1201" s="165"/>
      <c r="AID1201" s="165"/>
      <c r="AIE1201" s="165"/>
      <c r="AIF1201" s="165"/>
      <c r="AIG1201" s="165"/>
      <c r="AIH1201" s="165"/>
      <c r="AII1201" s="165"/>
      <c r="AIJ1201" s="165"/>
      <c r="AIK1201" s="165"/>
      <c r="AIL1201" s="165"/>
      <c r="AIM1201" s="165"/>
      <c r="AIN1201" s="165"/>
      <c r="AIO1201" s="165"/>
      <c r="AIP1201" s="165"/>
      <c r="AIQ1201" s="165"/>
      <c r="AIR1201" s="165"/>
      <c r="AIS1201" s="165"/>
      <c r="AIT1201" s="165"/>
      <c r="AIU1201" s="165"/>
      <c r="AIV1201" s="165"/>
      <c r="AIW1201" s="165"/>
      <c r="AIX1201" s="165"/>
      <c r="AIY1201" s="165"/>
      <c r="AIZ1201" s="165"/>
      <c r="AJA1201" s="165"/>
      <c r="AJB1201" s="165"/>
      <c r="AJC1201" s="165"/>
      <c r="AJD1201" s="165"/>
      <c r="AJE1201" s="165"/>
      <c r="AJF1201" s="165"/>
      <c r="AJG1201" s="165"/>
      <c r="AJH1201" s="165"/>
      <c r="AJI1201" s="165"/>
      <c r="AJJ1201" s="165"/>
      <c r="AJK1201" s="165"/>
      <c r="AJL1201" s="165"/>
      <c r="AJM1201" s="165"/>
      <c r="AJN1201" s="165"/>
      <c r="AJO1201" s="165"/>
      <c r="AJP1201" s="165"/>
      <c r="AJQ1201" s="165"/>
      <c r="AJR1201" s="165"/>
      <c r="AJS1201" s="165"/>
      <c r="AJT1201" s="165"/>
      <c r="AJU1201" s="165"/>
      <c r="AJV1201" s="165"/>
      <c r="AJW1201" s="165"/>
      <c r="AJX1201" s="165"/>
      <c r="AJY1201" s="165"/>
      <c r="AJZ1201" s="165"/>
      <c r="AKA1201" s="165"/>
      <c r="AKB1201" s="165"/>
      <c r="AKC1201" s="165"/>
      <c r="AKD1201" s="165"/>
      <c r="AKE1201" s="165"/>
      <c r="AKF1201" s="165"/>
      <c r="AKG1201" s="165"/>
      <c r="AKH1201" s="165"/>
      <c r="AKI1201" s="165"/>
      <c r="AKJ1201" s="165"/>
      <c r="AKK1201" s="165"/>
      <c r="AKL1201" s="165"/>
      <c r="AKM1201" s="165"/>
      <c r="AKN1201" s="165"/>
      <c r="AKO1201" s="165"/>
      <c r="AKP1201" s="165"/>
      <c r="AKQ1201" s="165"/>
      <c r="AKR1201" s="165"/>
      <c r="AKS1201" s="165"/>
      <c r="AKT1201" s="165"/>
      <c r="AKU1201" s="165"/>
      <c r="AKV1201" s="165"/>
      <c r="AKW1201" s="165"/>
      <c r="AKX1201" s="165"/>
      <c r="AKY1201" s="165"/>
      <c r="AKZ1201" s="165"/>
      <c r="ALA1201" s="165"/>
      <c r="ALB1201" s="165"/>
      <c r="ALC1201" s="165"/>
      <c r="ALD1201" s="165"/>
      <c r="ALE1201" s="165"/>
      <c r="ALF1201" s="165"/>
      <c r="ALG1201" s="165"/>
      <c r="ALH1201" s="165"/>
      <c r="ALI1201" s="165"/>
      <c r="ALJ1201" s="165"/>
      <c r="ALK1201" s="165"/>
      <c r="ALL1201" s="165"/>
      <c r="ALM1201" s="165"/>
      <c r="ALN1201" s="165"/>
      <c r="ALO1201" s="165"/>
      <c r="ALP1201" s="165"/>
      <c r="ALQ1201" s="165"/>
      <c r="ALR1201" s="165"/>
      <c r="ALS1201" s="165"/>
      <c r="ALT1201" s="165"/>
      <c r="ALU1201" s="165"/>
      <c r="ALV1201" s="165"/>
      <c r="ALW1201" s="165"/>
      <c r="ALX1201" s="165"/>
      <c r="ALY1201" s="165"/>
      <c r="ALZ1201" s="165"/>
      <c r="AMA1201" s="165"/>
      <c r="AMB1201" s="165"/>
      <c r="AMC1201" s="165"/>
      <c r="AMD1201" s="165"/>
      <c r="AME1201" s="165"/>
      <c r="AMF1201" s="165"/>
      <c r="AMG1201" s="165"/>
      <c r="AMH1201" s="165"/>
      <c r="AMI1201" s="165"/>
      <c r="AMJ1201" s="165"/>
    </row>
    <row r="1202" spans="1:1025" ht="36" hidden="1">
      <c r="B120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PARAFUSO DE FIXACAO                                                                                                                                                                                                                                                                                                                                                                                                                </v>
      </c>
      <c r="C1202" s="321" t="s">
        <v>38</v>
      </c>
      <c r="D1202" s="314">
        <v>397</v>
      </c>
      <c r="E1202" s="314">
        <v>1</v>
      </c>
      <c r="F120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202" s="314">
        <f ca="1">ROUND(E1202*G1202,2)</f>
        <v>4.7300000000000004</v>
      </c>
      <c r="I1202" s="87"/>
      <c r="J1202" s="93"/>
      <c r="K1202" s="15" t="str">
        <f t="shared" si="118"/>
        <v>SEDUC E 68</v>
      </c>
      <c r="L1202" s="15" t="e">
        <f>VLOOKUP(K1202,[3]Matriz!$A:$B,2,FALSE)</f>
        <v>#N/A</v>
      </c>
    </row>
    <row r="1203" spans="1:1025" ht="36" hidden="1">
      <c r="B120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03" s="321" t="s">
        <v>38</v>
      </c>
      <c r="D1203" s="314">
        <v>4333</v>
      </c>
      <c r="E1203" s="314">
        <v>1</v>
      </c>
      <c r="F120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03" s="314">
        <f ca="1">ROUND(E1203*G1203,2)</f>
        <v>0.28999999999999998</v>
      </c>
      <c r="I1203" s="87"/>
      <c r="J1203" s="93"/>
      <c r="K1203" s="15" t="str">
        <f t="shared" si="118"/>
        <v>SEDUC E 68</v>
      </c>
      <c r="L1203" s="15" t="e">
        <f>VLOOKUP(K1203,[3]Matriz!$A:$B,2,FALSE)</f>
        <v>#N/A</v>
      </c>
    </row>
    <row r="1204" spans="1:1025" hidden="1">
      <c r="B120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04" s="321" t="s">
        <v>38</v>
      </c>
      <c r="D1204" s="314">
        <v>4374</v>
      </c>
      <c r="E1204" s="314">
        <f>1</f>
        <v>1</v>
      </c>
      <c r="F120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04" s="314">
        <f ca="1">ROUND(E1204*G1204,2)</f>
        <v>0.4</v>
      </c>
      <c r="I1204" s="87"/>
      <c r="J1204" s="93"/>
      <c r="K1204" s="15" t="str">
        <f t="shared" si="118"/>
        <v>SEDUC E 68</v>
      </c>
      <c r="L1204" s="15" t="e">
        <f>VLOOKUP(K1204,[3]Matriz!$A:$B,2,FALSE)</f>
        <v>#N/A</v>
      </c>
    </row>
    <row r="1205" spans="1:1025" hidden="1">
      <c r="B12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5" s="41" t="s">
        <v>14</v>
      </c>
      <c r="D1205" s="41">
        <v>88264</v>
      </c>
      <c r="E1205" s="36">
        <v>0.1</v>
      </c>
      <c r="F12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05" s="36">
        <f ca="1">ROUND(E1205*G1205,2)</f>
        <v>2.2000000000000002</v>
      </c>
      <c r="I1205" s="87"/>
      <c r="J1205" s="93"/>
      <c r="K1205" s="15" t="str">
        <f t="shared" si="118"/>
        <v>SEDUC E 68</v>
      </c>
      <c r="L1205" s="15" t="e">
        <f>VLOOKUP(K1205,[3]Matriz!$A:$B,2,FALSE)</f>
        <v>#N/A</v>
      </c>
    </row>
    <row r="1206" spans="1:1025" ht="24" hidden="1">
      <c r="B120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6" s="41" t="s">
        <v>14</v>
      </c>
      <c r="D1206" s="41">
        <v>88247</v>
      </c>
      <c r="E1206" s="36">
        <v>0.1</v>
      </c>
      <c r="F12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06" s="36">
        <f ca="1">ROUND(E1206*G1206,2)</f>
        <v>1.81</v>
      </c>
      <c r="I1206" s="87"/>
      <c r="J1206" s="93"/>
      <c r="K1206" s="15" t="str">
        <f t="shared" si="118"/>
        <v>SEDUC E 68</v>
      </c>
      <c r="L1206" s="15" t="e">
        <f>VLOOKUP(K1206,[3]Matriz!$A:$B,2,FALSE)</f>
        <v>#N/A</v>
      </c>
    </row>
    <row r="1207" spans="1:1025" hidden="1">
      <c r="A1207" s="39">
        <f ca="1">H1207</f>
        <v>9.4300000000000015</v>
      </c>
      <c r="B1207" s="116" t="s">
        <v>15</v>
      </c>
      <c r="C1207" s="192"/>
      <c r="D1207" s="41"/>
      <c r="E1207" s="36"/>
      <c r="F1207" s="36"/>
      <c r="G1207" s="36"/>
      <c r="H1207" s="69">
        <f ca="1">SUM(H1202:H1206)</f>
        <v>9.4300000000000015</v>
      </c>
      <c r="I1207" s="87" t="str">
        <f>A1200</f>
        <v>SEDUC E 68</v>
      </c>
      <c r="J1207" s="107">
        <f ca="1">H1207</f>
        <v>9.4300000000000015</v>
      </c>
      <c r="K1207" s="15" t="str">
        <f>I1207</f>
        <v>SEDUC E 68</v>
      </c>
      <c r="L1207" s="15" t="e">
        <f>VLOOKUP(K1207,[3]Matriz!$A:$B,2,FALSE)</f>
        <v>#N/A</v>
      </c>
    </row>
    <row r="1208" spans="1:1025" hidden="1">
      <c r="B1208" s="198"/>
      <c r="C1208" s="198"/>
      <c r="D1208" s="198"/>
      <c r="E1208" s="199"/>
      <c r="F1208" s="200"/>
      <c r="G1208" s="201"/>
      <c r="H1208" s="202"/>
      <c r="I1208" s="87"/>
      <c r="J1208" s="93"/>
      <c r="K1208" s="15" t="str">
        <f t="shared" si="118"/>
        <v>SEDUC E 68</v>
      </c>
      <c r="L1208" s="15" t="e">
        <f>VLOOKUP(K1208,[3]Matriz!$A:$B,2,FALSE)</f>
        <v>#N/A</v>
      </c>
    </row>
    <row r="1209" spans="1:1025" ht="20.25" hidden="1">
      <c r="B1209" s="354" t="str">
        <f>A1210</f>
        <v>SEDUC E 69</v>
      </c>
      <c r="C1209" s="355"/>
      <c r="D1209" s="355"/>
      <c r="E1209" s="355"/>
      <c r="F1209" s="355"/>
      <c r="G1209" s="355"/>
      <c r="H1209" s="356"/>
      <c r="I1209" s="87"/>
      <c r="J1209" s="93"/>
      <c r="K1209" s="85" t="str">
        <f>B1209</f>
        <v>SEDUC E 69</v>
      </c>
      <c r="L1209" s="15" t="e">
        <f>VLOOKUP(K1209,[3]Matriz!$A:$B,2,FALSE)</f>
        <v>#N/A</v>
      </c>
      <c r="AMK1209" s="15"/>
    </row>
    <row r="1210" spans="1:1025" hidden="1">
      <c r="A1210" s="26" t="s">
        <v>189</v>
      </c>
      <c r="B1210" s="363" t="s">
        <v>190</v>
      </c>
      <c r="C1210" s="364"/>
      <c r="D1210" s="364"/>
      <c r="E1210" s="364"/>
      <c r="F1210" s="365"/>
      <c r="G1210" s="71" t="s">
        <v>5</v>
      </c>
      <c r="H1210" s="259" t="s">
        <v>6</v>
      </c>
      <c r="I1210" s="87"/>
      <c r="J1210" s="93"/>
      <c r="K1210" s="15" t="str">
        <f t="shared" ref="K1210:K1218" si="119">K1209</f>
        <v>SEDUC E 69</v>
      </c>
      <c r="L1210" s="15" t="e">
        <f>VLOOKUP(K1210,[3]Matriz!$A:$B,2,FALSE)</f>
        <v>#N/A</v>
      </c>
    </row>
    <row r="1211" spans="1:1025" s="14" customFormat="1" hidden="1">
      <c r="B1211" s="29" t="s">
        <v>7</v>
      </c>
      <c r="C1211" s="29" t="s">
        <v>8</v>
      </c>
      <c r="D1211" s="189" t="s">
        <v>9</v>
      </c>
      <c r="E1211" s="190" t="s">
        <v>10</v>
      </c>
      <c r="F1211" s="189" t="s">
        <v>18</v>
      </c>
      <c r="G1211" s="191" t="s">
        <v>19</v>
      </c>
      <c r="H1211" s="189" t="s">
        <v>13</v>
      </c>
      <c r="I1211" s="166"/>
      <c r="J1211" s="167"/>
      <c r="K1211" s="15" t="str">
        <f t="shared" si="119"/>
        <v>SEDUC E 69</v>
      </c>
      <c r="L1211" s="15" t="e">
        <f>VLOOKUP(K1211,[3]Matriz!$A:$B,2,FALSE)</f>
        <v>#N/A</v>
      </c>
      <c r="M1211" s="165"/>
      <c r="N1211" s="165"/>
      <c r="O1211" s="165"/>
      <c r="P1211" s="165"/>
      <c r="Q1211" s="165"/>
      <c r="R1211" s="165"/>
      <c r="S1211" s="165"/>
      <c r="T1211" s="165"/>
      <c r="U1211" s="165"/>
      <c r="V1211" s="165"/>
      <c r="W1211" s="165"/>
      <c r="X1211" s="165"/>
      <c r="Y1211" s="165"/>
      <c r="Z1211" s="165"/>
      <c r="AA1211" s="165"/>
      <c r="AB1211" s="165"/>
      <c r="AC1211" s="165"/>
      <c r="AD1211" s="165"/>
      <c r="AE1211" s="165"/>
      <c r="AF1211" s="165"/>
      <c r="AG1211" s="165"/>
      <c r="AH1211" s="165"/>
      <c r="AI1211" s="165"/>
      <c r="AJ1211" s="165"/>
      <c r="AK1211" s="165"/>
      <c r="AL1211" s="165"/>
      <c r="AM1211" s="165"/>
      <c r="AN1211" s="165"/>
      <c r="AO1211" s="165"/>
      <c r="AP1211" s="165"/>
      <c r="AQ1211" s="165"/>
      <c r="AR1211" s="165"/>
      <c r="AS1211" s="165"/>
      <c r="AT1211" s="165"/>
      <c r="AU1211" s="165"/>
      <c r="AV1211" s="165"/>
      <c r="AW1211" s="165"/>
      <c r="AX1211" s="165"/>
      <c r="AY1211" s="165"/>
      <c r="AZ1211" s="165"/>
      <c r="BA1211" s="165"/>
      <c r="BB1211" s="165"/>
      <c r="BC1211" s="165"/>
      <c r="BD1211" s="165"/>
      <c r="BE1211" s="165"/>
      <c r="BF1211" s="165"/>
      <c r="BG1211" s="165"/>
      <c r="BH1211" s="165"/>
      <c r="BI1211" s="165"/>
      <c r="BJ1211" s="165"/>
      <c r="BK1211" s="165"/>
      <c r="BL1211" s="165"/>
      <c r="BM1211" s="165"/>
      <c r="BN1211" s="165"/>
      <c r="BO1211" s="165"/>
      <c r="BP1211" s="165"/>
      <c r="BQ1211" s="165"/>
      <c r="BR1211" s="165"/>
      <c r="BS1211" s="165"/>
      <c r="BT1211" s="165"/>
      <c r="BU1211" s="165"/>
      <c r="BV1211" s="165"/>
      <c r="BW1211" s="165"/>
      <c r="BX1211" s="165"/>
      <c r="BY1211" s="165"/>
      <c r="BZ1211" s="165"/>
      <c r="CA1211" s="165"/>
      <c r="CB1211" s="165"/>
      <c r="CC1211" s="165"/>
      <c r="CD1211" s="165"/>
      <c r="CE1211" s="165"/>
      <c r="CF1211" s="165"/>
      <c r="CG1211" s="165"/>
      <c r="CH1211" s="165"/>
      <c r="CI1211" s="165"/>
      <c r="CJ1211" s="165"/>
      <c r="CK1211" s="165"/>
      <c r="CL1211" s="165"/>
      <c r="CM1211" s="165"/>
      <c r="CN1211" s="165"/>
      <c r="CO1211" s="165"/>
      <c r="CP1211" s="165"/>
      <c r="CQ1211" s="165"/>
      <c r="CR1211" s="165"/>
      <c r="CS1211" s="165"/>
      <c r="CT1211" s="165"/>
      <c r="CU1211" s="165"/>
      <c r="CV1211" s="165"/>
      <c r="CW1211" s="165"/>
      <c r="CX1211" s="165"/>
      <c r="CY1211" s="165"/>
      <c r="CZ1211" s="165"/>
      <c r="DA1211" s="165"/>
      <c r="DB1211" s="165"/>
      <c r="DC1211" s="165"/>
      <c r="DD1211" s="165"/>
      <c r="DE1211" s="165"/>
      <c r="DF1211" s="165"/>
      <c r="DG1211" s="165"/>
      <c r="DH1211" s="165"/>
      <c r="DI1211" s="165"/>
      <c r="DJ1211" s="165"/>
      <c r="DK1211" s="165"/>
      <c r="DL1211" s="165"/>
      <c r="DM1211" s="165"/>
      <c r="DN1211" s="165"/>
      <c r="DO1211" s="165"/>
      <c r="DP1211" s="165"/>
      <c r="DQ1211" s="165"/>
      <c r="DR1211" s="165"/>
      <c r="DS1211" s="165"/>
      <c r="DT1211" s="165"/>
      <c r="DU1211" s="165"/>
      <c r="DV1211" s="165"/>
      <c r="DW1211" s="165"/>
      <c r="DX1211" s="165"/>
      <c r="DY1211" s="165"/>
      <c r="DZ1211" s="165"/>
      <c r="EA1211" s="165"/>
      <c r="EB1211" s="165"/>
      <c r="EC1211" s="165"/>
      <c r="ED1211" s="165"/>
      <c r="EE1211" s="165"/>
      <c r="EF1211" s="165"/>
      <c r="EG1211" s="165"/>
      <c r="EH1211" s="165"/>
      <c r="EI1211" s="165"/>
      <c r="EJ1211" s="165"/>
      <c r="EK1211" s="165"/>
      <c r="EL1211" s="165"/>
      <c r="EM1211" s="165"/>
      <c r="EN1211" s="165"/>
      <c r="EO1211" s="165"/>
      <c r="EP1211" s="165"/>
      <c r="EQ1211" s="165"/>
      <c r="ER1211" s="165"/>
      <c r="ES1211" s="165"/>
      <c r="ET1211" s="165"/>
      <c r="EU1211" s="165"/>
      <c r="EV1211" s="165"/>
      <c r="EW1211" s="165"/>
      <c r="EX1211" s="165"/>
      <c r="EY1211" s="165"/>
      <c r="EZ1211" s="165"/>
      <c r="FA1211" s="165"/>
      <c r="FB1211" s="165"/>
      <c r="FC1211" s="165"/>
      <c r="FD1211" s="165"/>
      <c r="FE1211" s="165"/>
      <c r="FF1211" s="165"/>
      <c r="FG1211" s="165"/>
      <c r="FH1211" s="165"/>
      <c r="FI1211" s="165"/>
      <c r="FJ1211" s="165"/>
      <c r="FK1211" s="165"/>
      <c r="FL1211" s="165"/>
      <c r="FM1211" s="165"/>
      <c r="FN1211" s="165"/>
      <c r="FO1211" s="165"/>
      <c r="FP1211" s="165"/>
      <c r="FQ1211" s="165"/>
      <c r="FR1211" s="165"/>
      <c r="FS1211" s="165"/>
      <c r="FT1211" s="165"/>
      <c r="FU1211" s="165"/>
      <c r="FV1211" s="165"/>
      <c r="FW1211" s="165"/>
      <c r="FX1211" s="165"/>
      <c r="FY1211" s="165"/>
      <c r="FZ1211" s="165"/>
      <c r="GA1211" s="165"/>
      <c r="GB1211" s="165"/>
      <c r="GC1211" s="165"/>
      <c r="GD1211" s="165"/>
      <c r="GE1211" s="165"/>
      <c r="GF1211" s="165"/>
      <c r="GG1211" s="165"/>
      <c r="GH1211" s="165"/>
      <c r="GI1211" s="165"/>
      <c r="GJ1211" s="165"/>
      <c r="GK1211" s="165"/>
      <c r="GL1211" s="165"/>
      <c r="GM1211" s="165"/>
      <c r="GN1211" s="165"/>
      <c r="GO1211" s="165"/>
      <c r="GP1211" s="165"/>
      <c r="GQ1211" s="165"/>
      <c r="GR1211" s="165"/>
      <c r="GS1211" s="165"/>
      <c r="GT1211" s="165"/>
      <c r="GU1211" s="165"/>
      <c r="GV1211" s="165"/>
      <c r="GW1211" s="165"/>
      <c r="GX1211" s="165"/>
      <c r="GY1211" s="165"/>
      <c r="GZ1211" s="165"/>
      <c r="HA1211" s="165"/>
      <c r="HB1211" s="165"/>
      <c r="HC1211" s="165"/>
      <c r="HD1211" s="165"/>
      <c r="HE1211" s="165"/>
      <c r="HF1211" s="165"/>
      <c r="HG1211" s="165"/>
      <c r="HH1211" s="165"/>
      <c r="HI1211" s="165"/>
      <c r="HJ1211" s="165"/>
      <c r="HK1211" s="165"/>
      <c r="HL1211" s="165"/>
      <c r="HM1211" s="165"/>
      <c r="HN1211" s="165"/>
      <c r="HO1211" s="165"/>
      <c r="HP1211" s="165"/>
      <c r="HQ1211" s="165"/>
      <c r="HR1211" s="165"/>
      <c r="HS1211" s="165"/>
      <c r="HT1211" s="165"/>
      <c r="HU1211" s="165"/>
      <c r="HV1211" s="165"/>
      <c r="HW1211" s="165"/>
      <c r="HX1211" s="165"/>
      <c r="HY1211" s="165"/>
      <c r="HZ1211" s="165"/>
      <c r="IA1211" s="165"/>
      <c r="IB1211" s="165"/>
      <c r="IC1211" s="165"/>
      <c r="ID1211" s="165"/>
      <c r="IE1211" s="165"/>
      <c r="IF1211" s="165"/>
      <c r="IG1211" s="165"/>
      <c r="IH1211" s="165"/>
      <c r="II1211" s="165"/>
      <c r="IJ1211" s="165"/>
      <c r="IK1211" s="165"/>
      <c r="IL1211" s="165"/>
      <c r="IM1211" s="165"/>
      <c r="IN1211" s="165"/>
      <c r="IO1211" s="165"/>
      <c r="IP1211" s="165"/>
      <c r="IQ1211" s="165"/>
      <c r="IR1211" s="165"/>
      <c r="IS1211" s="165"/>
      <c r="IT1211" s="165"/>
      <c r="IU1211" s="165"/>
      <c r="IV1211" s="165"/>
      <c r="IW1211" s="165"/>
      <c r="IX1211" s="165"/>
      <c r="IY1211" s="165"/>
      <c r="IZ1211" s="165"/>
      <c r="JA1211" s="165"/>
      <c r="JB1211" s="165"/>
      <c r="JC1211" s="165"/>
      <c r="JD1211" s="165"/>
      <c r="JE1211" s="165"/>
      <c r="JF1211" s="165"/>
      <c r="JG1211" s="165"/>
      <c r="JH1211" s="165"/>
      <c r="JI1211" s="165"/>
      <c r="JJ1211" s="165"/>
      <c r="JK1211" s="165"/>
      <c r="JL1211" s="165"/>
      <c r="JM1211" s="165"/>
      <c r="JN1211" s="165"/>
      <c r="JO1211" s="165"/>
      <c r="JP1211" s="165"/>
      <c r="JQ1211" s="165"/>
      <c r="JR1211" s="165"/>
      <c r="JS1211" s="165"/>
      <c r="JT1211" s="165"/>
      <c r="JU1211" s="165"/>
      <c r="JV1211" s="165"/>
      <c r="JW1211" s="165"/>
      <c r="JX1211" s="165"/>
      <c r="JY1211" s="165"/>
      <c r="JZ1211" s="165"/>
      <c r="KA1211" s="165"/>
      <c r="KB1211" s="165"/>
      <c r="KC1211" s="165"/>
      <c r="KD1211" s="165"/>
      <c r="KE1211" s="165"/>
      <c r="KF1211" s="165"/>
      <c r="KG1211" s="165"/>
      <c r="KH1211" s="165"/>
      <c r="KI1211" s="165"/>
      <c r="KJ1211" s="165"/>
      <c r="KK1211" s="165"/>
      <c r="KL1211" s="165"/>
      <c r="KM1211" s="165"/>
      <c r="KN1211" s="165"/>
      <c r="KO1211" s="165"/>
      <c r="KP1211" s="165"/>
      <c r="KQ1211" s="165"/>
      <c r="KR1211" s="165"/>
      <c r="KS1211" s="165"/>
      <c r="KT1211" s="165"/>
      <c r="KU1211" s="165"/>
      <c r="KV1211" s="165"/>
      <c r="KW1211" s="165"/>
      <c r="KX1211" s="165"/>
      <c r="KY1211" s="165"/>
      <c r="KZ1211" s="165"/>
      <c r="LA1211" s="165"/>
      <c r="LB1211" s="165"/>
      <c r="LC1211" s="165"/>
      <c r="LD1211" s="165"/>
      <c r="LE1211" s="165"/>
      <c r="LF1211" s="165"/>
      <c r="LG1211" s="165"/>
      <c r="LH1211" s="165"/>
      <c r="LI1211" s="165"/>
      <c r="LJ1211" s="165"/>
      <c r="LK1211" s="165"/>
      <c r="LL1211" s="165"/>
      <c r="LM1211" s="165"/>
      <c r="LN1211" s="165"/>
      <c r="LO1211" s="165"/>
      <c r="LP1211" s="165"/>
      <c r="LQ1211" s="165"/>
      <c r="LR1211" s="165"/>
      <c r="LS1211" s="165"/>
      <c r="LT1211" s="165"/>
      <c r="LU1211" s="165"/>
      <c r="LV1211" s="165"/>
      <c r="LW1211" s="165"/>
      <c r="LX1211" s="165"/>
      <c r="LY1211" s="165"/>
      <c r="LZ1211" s="165"/>
      <c r="MA1211" s="165"/>
      <c r="MB1211" s="165"/>
      <c r="MC1211" s="165"/>
      <c r="MD1211" s="165"/>
      <c r="ME1211" s="165"/>
      <c r="MF1211" s="165"/>
      <c r="MG1211" s="165"/>
      <c r="MH1211" s="165"/>
      <c r="MI1211" s="165"/>
      <c r="MJ1211" s="165"/>
      <c r="MK1211" s="165"/>
      <c r="ML1211" s="165"/>
      <c r="MM1211" s="165"/>
      <c r="MN1211" s="165"/>
      <c r="MO1211" s="165"/>
      <c r="MP1211" s="165"/>
      <c r="MQ1211" s="165"/>
      <c r="MR1211" s="165"/>
      <c r="MS1211" s="165"/>
      <c r="MT1211" s="165"/>
      <c r="MU1211" s="165"/>
      <c r="MV1211" s="165"/>
      <c r="MW1211" s="165"/>
      <c r="MX1211" s="165"/>
      <c r="MY1211" s="165"/>
      <c r="MZ1211" s="165"/>
      <c r="NA1211" s="165"/>
      <c r="NB1211" s="165"/>
      <c r="NC1211" s="165"/>
      <c r="ND1211" s="165"/>
      <c r="NE1211" s="165"/>
      <c r="NF1211" s="165"/>
      <c r="NG1211" s="165"/>
      <c r="NH1211" s="165"/>
      <c r="NI1211" s="165"/>
      <c r="NJ1211" s="165"/>
      <c r="NK1211" s="165"/>
      <c r="NL1211" s="165"/>
      <c r="NM1211" s="165"/>
      <c r="NN1211" s="165"/>
      <c r="NO1211" s="165"/>
      <c r="NP1211" s="165"/>
      <c r="NQ1211" s="165"/>
      <c r="NR1211" s="165"/>
      <c r="NS1211" s="165"/>
      <c r="NT1211" s="165"/>
      <c r="NU1211" s="165"/>
      <c r="NV1211" s="165"/>
      <c r="NW1211" s="165"/>
      <c r="NX1211" s="165"/>
      <c r="NY1211" s="165"/>
      <c r="NZ1211" s="165"/>
      <c r="OA1211" s="165"/>
      <c r="OB1211" s="165"/>
      <c r="OC1211" s="165"/>
      <c r="OD1211" s="165"/>
      <c r="OE1211" s="165"/>
      <c r="OF1211" s="165"/>
      <c r="OG1211" s="165"/>
      <c r="OH1211" s="165"/>
      <c r="OI1211" s="165"/>
      <c r="OJ1211" s="165"/>
      <c r="OK1211" s="165"/>
      <c r="OL1211" s="165"/>
      <c r="OM1211" s="165"/>
      <c r="ON1211" s="165"/>
      <c r="OO1211" s="165"/>
      <c r="OP1211" s="165"/>
      <c r="OQ1211" s="165"/>
      <c r="OR1211" s="165"/>
      <c r="OS1211" s="165"/>
      <c r="OT1211" s="165"/>
      <c r="OU1211" s="165"/>
      <c r="OV1211" s="165"/>
      <c r="OW1211" s="165"/>
      <c r="OX1211" s="165"/>
      <c r="OY1211" s="165"/>
      <c r="OZ1211" s="165"/>
      <c r="PA1211" s="165"/>
      <c r="PB1211" s="165"/>
      <c r="PC1211" s="165"/>
      <c r="PD1211" s="165"/>
      <c r="PE1211" s="165"/>
      <c r="PF1211" s="165"/>
      <c r="PG1211" s="165"/>
      <c r="PH1211" s="165"/>
      <c r="PI1211" s="165"/>
      <c r="PJ1211" s="165"/>
      <c r="PK1211" s="165"/>
      <c r="PL1211" s="165"/>
      <c r="PM1211" s="165"/>
      <c r="PN1211" s="165"/>
      <c r="PO1211" s="165"/>
      <c r="PP1211" s="165"/>
      <c r="PQ1211" s="165"/>
      <c r="PR1211" s="165"/>
      <c r="PS1211" s="165"/>
      <c r="PT1211" s="165"/>
      <c r="PU1211" s="165"/>
      <c r="PV1211" s="165"/>
      <c r="PW1211" s="165"/>
      <c r="PX1211" s="165"/>
      <c r="PY1211" s="165"/>
      <c r="PZ1211" s="165"/>
      <c r="QA1211" s="165"/>
      <c r="QB1211" s="165"/>
      <c r="QC1211" s="165"/>
      <c r="QD1211" s="165"/>
      <c r="QE1211" s="165"/>
      <c r="QF1211" s="165"/>
      <c r="QG1211" s="165"/>
      <c r="QH1211" s="165"/>
      <c r="QI1211" s="165"/>
      <c r="QJ1211" s="165"/>
      <c r="QK1211" s="165"/>
      <c r="QL1211" s="165"/>
      <c r="QM1211" s="165"/>
      <c r="QN1211" s="165"/>
      <c r="QO1211" s="165"/>
      <c r="QP1211" s="165"/>
      <c r="QQ1211" s="165"/>
      <c r="QR1211" s="165"/>
      <c r="QS1211" s="165"/>
      <c r="QT1211" s="165"/>
      <c r="QU1211" s="165"/>
      <c r="QV1211" s="165"/>
      <c r="QW1211" s="165"/>
      <c r="QX1211" s="165"/>
      <c r="QY1211" s="165"/>
      <c r="QZ1211" s="165"/>
      <c r="RA1211" s="165"/>
      <c r="RB1211" s="165"/>
      <c r="RC1211" s="165"/>
      <c r="RD1211" s="165"/>
      <c r="RE1211" s="165"/>
      <c r="RF1211" s="165"/>
      <c r="RG1211" s="165"/>
      <c r="RH1211" s="165"/>
      <c r="RI1211" s="165"/>
      <c r="RJ1211" s="165"/>
      <c r="RK1211" s="165"/>
      <c r="RL1211" s="165"/>
      <c r="RM1211" s="165"/>
      <c r="RN1211" s="165"/>
      <c r="RO1211" s="165"/>
      <c r="RP1211" s="165"/>
      <c r="RQ1211" s="165"/>
      <c r="RR1211" s="165"/>
      <c r="RS1211" s="165"/>
      <c r="RT1211" s="165"/>
      <c r="RU1211" s="165"/>
      <c r="RV1211" s="165"/>
      <c r="RW1211" s="165"/>
      <c r="RX1211" s="165"/>
      <c r="RY1211" s="165"/>
      <c r="RZ1211" s="165"/>
      <c r="SA1211" s="165"/>
      <c r="SB1211" s="165"/>
      <c r="SC1211" s="165"/>
      <c r="SD1211" s="165"/>
      <c r="SE1211" s="165"/>
      <c r="SF1211" s="165"/>
      <c r="SG1211" s="165"/>
      <c r="SH1211" s="165"/>
      <c r="SI1211" s="165"/>
      <c r="SJ1211" s="165"/>
      <c r="SK1211" s="165"/>
      <c r="SL1211" s="165"/>
      <c r="SM1211" s="165"/>
      <c r="SN1211" s="165"/>
      <c r="SO1211" s="165"/>
      <c r="SP1211" s="165"/>
      <c r="SQ1211" s="165"/>
      <c r="SR1211" s="165"/>
      <c r="SS1211" s="165"/>
      <c r="ST1211" s="165"/>
      <c r="SU1211" s="165"/>
      <c r="SV1211" s="165"/>
      <c r="SW1211" s="165"/>
      <c r="SX1211" s="165"/>
      <c r="SY1211" s="165"/>
      <c r="SZ1211" s="165"/>
      <c r="TA1211" s="165"/>
      <c r="TB1211" s="165"/>
      <c r="TC1211" s="165"/>
      <c r="TD1211" s="165"/>
      <c r="TE1211" s="165"/>
      <c r="TF1211" s="165"/>
      <c r="TG1211" s="165"/>
      <c r="TH1211" s="165"/>
      <c r="TI1211" s="165"/>
      <c r="TJ1211" s="165"/>
      <c r="TK1211" s="165"/>
      <c r="TL1211" s="165"/>
      <c r="TM1211" s="165"/>
      <c r="TN1211" s="165"/>
      <c r="TO1211" s="165"/>
      <c r="TP1211" s="165"/>
      <c r="TQ1211" s="165"/>
      <c r="TR1211" s="165"/>
      <c r="TS1211" s="165"/>
      <c r="TT1211" s="165"/>
      <c r="TU1211" s="165"/>
      <c r="TV1211" s="165"/>
      <c r="TW1211" s="165"/>
      <c r="TX1211" s="165"/>
      <c r="TY1211" s="165"/>
      <c r="TZ1211" s="165"/>
      <c r="UA1211" s="165"/>
      <c r="UB1211" s="165"/>
      <c r="UC1211" s="165"/>
      <c r="UD1211" s="165"/>
      <c r="UE1211" s="165"/>
      <c r="UF1211" s="165"/>
      <c r="UG1211" s="165"/>
      <c r="UH1211" s="165"/>
      <c r="UI1211" s="165"/>
      <c r="UJ1211" s="165"/>
      <c r="UK1211" s="165"/>
      <c r="UL1211" s="165"/>
      <c r="UM1211" s="165"/>
      <c r="UN1211" s="165"/>
      <c r="UO1211" s="165"/>
      <c r="UP1211" s="165"/>
      <c r="UQ1211" s="165"/>
      <c r="UR1211" s="165"/>
      <c r="US1211" s="165"/>
      <c r="UT1211" s="165"/>
      <c r="UU1211" s="165"/>
      <c r="UV1211" s="165"/>
      <c r="UW1211" s="165"/>
      <c r="UX1211" s="165"/>
      <c r="UY1211" s="165"/>
      <c r="UZ1211" s="165"/>
      <c r="VA1211" s="165"/>
      <c r="VB1211" s="165"/>
      <c r="VC1211" s="165"/>
      <c r="VD1211" s="165"/>
      <c r="VE1211" s="165"/>
      <c r="VF1211" s="165"/>
      <c r="VG1211" s="165"/>
      <c r="VH1211" s="165"/>
      <c r="VI1211" s="165"/>
      <c r="VJ1211" s="165"/>
      <c r="VK1211" s="165"/>
      <c r="VL1211" s="165"/>
      <c r="VM1211" s="165"/>
      <c r="VN1211" s="165"/>
      <c r="VO1211" s="165"/>
      <c r="VP1211" s="165"/>
      <c r="VQ1211" s="165"/>
      <c r="VR1211" s="165"/>
      <c r="VS1211" s="165"/>
      <c r="VT1211" s="165"/>
      <c r="VU1211" s="165"/>
      <c r="VV1211" s="165"/>
      <c r="VW1211" s="165"/>
      <c r="VX1211" s="165"/>
      <c r="VY1211" s="165"/>
      <c r="VZ1211" s="165"/>
      <c r="WA1211" s="165"/>
      <c r="WB1211" s="165"/>
      <c r="WC1211" s="165"/>
      <c r="WD1211" s="165"/>
      <c r="WE1211" s="165"/>
      <c r="WF1211" s="165"/>
      <c r="WG1211" s="165"/>
      <c r="WH1211" s="165"/>
      <c r="WI1211" s="165"/>
      <c r="WJ1211" s="165"/>
      <c r="WK1211" s="165"/>
      <c r="WL1211" s="165"/>
      <c r="WM1211" s="165"/>
      <c r="WN1211" s="165"/>
      <c r="WO1211" s="165"/>
      <c r="WP1211" s="165"/>
      <c r="WQ1211" s="165"/>
      <c r="WR1211" s="165"/>
      <c r="WS1211" s="165"/>
      <c r="WT1211" s="165"/>
      <c r="WU1211" s="165"/>
      <c r="WV1211" s="165"/>
      <c r="WW1211" s="165"/>
      <c r="WX1211" s="165"/>
      <c r="WY1211" s="165"/>
      <c r="WZ1211" s="165"/>
      <c r="XA1211" s="165"/>
      <c r="XB1211" s="165"/>
      <c r="XC1211" s="165"/>
      <c r="XD1211" s="165"/>
      <c r="XE1211" s="165"/>
      <c r="XF1211" s="165"/>
      <c r="XG1211" s="165"/>
      <c r="XH1211" s="165"/>
      <c r="XI1211" s="165"/>
      <c r="XJ1211" s="165"/>
      <c r="XK1211" s="165"/>
      <c r="XL1211" s="165"/>
      <c r="XM1211" s="165"/>
      <c r="XN1211" s="165"/>
      <c r="XO1211" s="165"/>
      <c r="XP1211" s="165"/>
      <c r="XQ1211" s="165"/>
      <c r="XR1211" s="165"/>
      <c r="XS1211" s="165"/>
      <c r="XT1211" s="165"/>
      <c r="XU1211" s="165"/>
      <c r="XV1211" s="165"/>
      <c r="XW1211" s="165"/>
      <c r="XX1211" s="165"/>
      <c r="XY1211" s="165"/>
      <c r="XZ1211" s="165"/>
      <c r="YA1211" s="165"/>
      <c r="YB1211" s="165"/>
      <c r="YC1211" s="165"/>
      <c r="YD1211" s="165"/>
      <c r="YE1211" s="165"/>
      <c r="YF1211" s="165"/>
      <c r="YG1211" s="165"/>
      <c r="YH1211" s="165"/>
      <c r="YI1211" s="165"/>
      <c r="YJ1211" s="165"/>
      <c r="YK1211" s="165"/>
      <c r="YL1211" s="165"/>
      <c r="YM1211" s="165"/>
      <c r="YN1211" s="165"/>
      <c r="YO1211" s="165"/>
      <c r="YP1211" s="165"/>
      <c r="YQ1211" s="165"/>
      <c r="YR1211" s="165"/>
      <c r="YS1211" s="165"/>
      <c r="YT1211" s="165"/>
      <c r="YU1211" s="165"/>
      <c r="YV1211" s="165"/>
      <c r="YW1211" s="165"/>
      <c r="YX1211" s="165"/>
      <c r="YY1211" s="165"/>
      <c r="YZ1211" s="165"/>
      <c r="ZA1211" s="165"/>
      <c r="ZB1211" s="165"/>
      <c r="ZC1211" s="165"/>
      <c r="ZD1211" s="165"/>
      <c r="ZE1211" s="165"/>
      <c r="ZF1211" s="165"/>
      <c r="ZG1211" s="165"/>
      <c r="ZH1211" s="165"/>
      <c r="ZI1211" s="165"/>
      <c r="ZJ1211" s="165"/>
      <c r="ZK1211" s="165"/>
      <c r="ZL1211" s="165"/>
      <c r="ZM1211" s="165"/>
      <c r="ZN1211" s="165"/>
      <c r="ZO1211" s="165"/>
      <c r="ZP1211" s="165"/>
      <c r="ZQ1211" s="165"/>
      <c r="ZR1211" s="165"/>
      <c r="ZS1211" s="165"/>
      <c r="ZT1211" s="165"/>
      <c r="ZU1211" s="165"/>
      <c r="ZV1211" s="165"/>
      <c r="ZW1211" s="165"/>
      <c r="ZX1211" s="165"/>
      <c r="ZY1211" s="165"/>
      <c r="ZZ1211" s="165"/>
      <c r="AAA1211" s="165"/>
      <c r="AAB1211" s="165"/>
      <c r="AAC1211" s="165"/>
      <c r="AAD1211" s="165"/>
      <c r="AAE1211" s="165"/>
      <c r="AAF1211" s="165"/>
      <c r="AAG1211" s="165"/>
      <c r="AAH1211" s="165"/>
      <c r="AAI1211" s="165"/>
      <c r="AAJ1211" s="165"/>
      <c r="AAK1211" s="165"/>
      <c r="AAL1211" s="165"/>
      <c r="AAM1211" s="165"/>
      <c r="AAN1211" s="165"/>
      <c r="AAO1211" s="165"/>
      <c r="AAP1211" s="165"/>
      <c r="AAQ1211" s="165"/>
      <c r="AAR1211" s="165"/>
      <c r="AAS1211" s="165"/>
      <c r="AAT1211" s="165"/>
      <c r="AAU1211" s="165"/>
      <c r="AAV1211" s="165"/>
      <c r="AAW1211" s="165"/>
      <c r="AAX1211" s="165"/>
      <c r="AAY1211" s="165"/>
      <c r="AAZ1211" s="165"/>
      <c r="ABA1211" s="165"/>
      <c r="ABB1211" s="165"/>
      <c r="ABC1211" s="165"/>
      <c r="ABD1211" s="165"/>
      <c r="ABE1211" s="165"/>
      <c r="ABF1211" s="165"/>
      <c r="ABG1211" s="165"/>
      <c r="ABH1211" s="165"/>
      <c r="ABI1211" s="165"/>
      <c r="ABJ1211" s="165"/>
      <c r="ABK1211" s="165"/>
      <c r="ABL1211" s="165"/>
      <c r="ABM1211" s="165"/>
      <c r="ABN1211" s="165"/>
      <c r="ABO1211" s="165"/>
      <c r="ABP1211" s="165"/>
      <c r="ABQ1211" s="165"/>
      <c r="ABR1211" s="165"/>
      <c r="ABS1211" s="165"/>
      <c r="ABT1211" s="165"/>
      <c r="ABU1211" s="165"/>
      <c r="ABV1211" s="165"/>
      <c r="ABW1211" s="165"/>
      <c r="ABX1211" s="165"/>
      <c r="ABY1211" s="165"/>
      <c r="ABZ1211" s="165"/>
      <c r="ACA1211" s="165"/>
      <c r="ACB1211" s="165"/>
      <c r="ACC1211" s="165"/>
      <c r="ACD1211" s="165"/>
      <c r="ACE1211" s="165"/>
      <c r="ACF1211" s="165"/>
      <c r="ACG1211" s="165"/>
      <c r="ACH1211" s="165"/>
      <c r="ACI1211" s="165"/>
      <c r="ACJ1211" s="165"/>
      <c r="ACK1211" s="165"/>
      <c r="ACL1211" s="165"/>
      <c r="ACM1211" s="165"/>
      <c r="ACN1211" s="165"/>
      <c r="ACO1211" s="165"/>
      <c r="ACP1211" s="165"/>
      <c r="ACQ1211" s="165"/>
      <c r="ACR1211" s="165"/>
      <c r="ACS1211" s="165"/>
      <c r="ACT1211" s="165"/>
      <c r="ACU1211" s="165"/>
      <c r="ACV1211" s="165"/>
      <c r="ACW1211" s="165"/>
      <c r="ACX1211" s="165"/>
      <c r="ACY1211" s="165"/>
      <c r="ACZ1211" s="165"/>
      <c r="ADA1211" s="165"/>
      <c r="ADB1211" s="165"/>
      <c r="ADC1211" s="165"/>
      <c r="ADD1211" s="165"/>
      <c r="ADE1211" s="165"/>
      <c r="ADF1211" s="165"/>
      <c r="ADG1211" s="165"/>
      <c r="ADH1211" s="165"/>
      <c r="ADI1211" s="165"/>
      <c r="ADJ1211" s="165"/>
      <c r="ADK1211" s="165"/>
      <c r="ADL1211" s="165"/>
      <c r="ADM1211" s="165"/>
      <c r="ADN1211" s="165"/>
      <c r="ADO1211" s="165"/>
      <c r="ADP1211" s="165"/>
      <c r="ADQ1211" s="165"/>
      <c r="ADR1211" s="165"/>
      <c r="ADS1211" s="165"/>
      <c r="ADT1211" s="165"/>
      <c r="ADU1211" s="165"/>
      <c r="ADV1211" s="165"/>
      <c r="ADW1211" s="165"/>
      <c r="ADX1211" s="165"/>
      <c r="ADY1211" s="165"/>
      <c r="ADZ1211" s="165"/>
      <c r="AEA1211" s="165"/>
      <c r="AEB1211" s="165"/>
      <c r="AEC1211" s="165"/>
      <c r="AED1211" s="165"/>
      <c r="AEE1211" s="165"/>
      <c r="AEF1211" s="165"/>
      <c r="AEG1211" s="165"/>
      <c r="AEH1211" s="165"/>
      <c r="AEI1211" s="165"/>
      <c r="AEJ1211" s="165"/>
      <c r="AEK1211" s="165"/>
      <c r="AEL1211" s="165"/>
      <c r="AEM1211" s="165"/>
      <c r="AEN1211" s="165"/>
      <c r="AEO1211" s="165"/>
      <c r="AEP1211" s="165"/>
      <c r="AEQ1211" s="165"/>
      <c r="AER1211" s="165"/>
      <c r="AES1211" s="165"/>
      <c r="AET1211" s="165"/>
      <c r="AEU1211" s="165"/>
      <c r="AEV1211" s="165"/>
      <c r="AEW1211" s="165"/>
      <c r="AEX1211" s="165"/>
      <c r="AEY1211" s="165"/>
      <c r="AEZ1211" s="165"/>
      <c r="AFA1211" s="165"/>
      <c r="AFB1211" s="165"/>
      <c r="AFC1211" s="165"/>
      <c r="AFD1211" s="165"/>
      <c r="AFE1211" s="165"/>
      <c r="AFF1211" s="165"/>
      <c r="AFG1211" s="165"/>
      <c r="AFH1211" s="165"/>
      <c r="AFI1211" s="165"/>
      <c r="AFJ1211" s="165"/>
      <c r="AFK1211" s="165"/>
      <c r="AFL1211" s="165"/>
      <c r="AFM1211" s="165"/>
      <c r="AFN1211" s="165"/>
      <c r="AFO1211" s="165"/>
      <c r="AFP1211" s="165"/>
      <c r="AFQ1211" s="165"/>
      <c r="AFR1211" s="165"/>
      <c r="AFS1211" s="165"/>
      <c r="AFT1211" s="165"/>
      <c r="AFU1211" s="165"/>
      <c r="AFV1211" s="165"/>
      <c r="AFW1211" s="165"/>
      <c r="AFX1211" s="165"/>
      <c r="AFY1211" s="165"/>
      <c r="AFZ1211" s="165"/>
      <c r="AGA1211" s="165"/>
      <c r="AGB1211" s="165"/>
      <c r="AGC1211" s="165"/>
      <c r="AGD1211" s="165"/>
      <c r="AGE1211" s="165"/>
      <c r="AGF1211" s="165"/>
      <c r="AGG1211" s="165"/>
      <c r="AGH1211" s="165"/>
      <c r="AGI1211" s="165"/>
      <c r="AGJ1211" s="165"/>
      <c r="AGK1211" s="165"/>
      <c r="AGL1211" s="165"/>
      <c r="AGM1211" s="165"/>
      <c r="AGN1211" s="165"/>
      <c r="AGO1211" s="165"/>
      <c r="AGP1211" s="165"/>
      <c r="AGQ1211" s="165"/>
      <c r="AGR1211" s="165"/>
      <c r="AGS1211" s="165"/>
      <c r="AGT1211" s="165"/>
      <c r="AGU1211" s="165"/>
      <c r="AGV1211" s="165"/>
      <c r="AGW1211" s="165"/>
      <c r="AGX1211" s="165"/>
      <c r="AGY1211" s="165"/>
      <c r="AGZ1211" s="165"/>
      <c r="AHA1211" s="165"/>
      <c r="AHB1211" s="165"/>
      <c r="AHC1211" s="165"/>
      <c r="AHD1211" s="165"/>
      <c r="AHE1211" s="165"/>
      <c r="AHF1211" s="165"/>
      <c r="AHG1211" s="165"/>
      <c r="AHH1211" s="165"/>
      <c r="AHI1211" s="165"/>
      <c r="AHJ1211" s="165"/>
      <c r="AHK1211" s="165"/>
      <c r="AHL1211" s="165"/>
      <c r="AHM1211" s="165"/>
      <c r="AHN1211" s="165"/>
      <c r="AHO1211" s="165"/>
      <c r="AHP1211" s="165"/>
      <c r="AHQ1211" s="165"/>
      <c r="AHR1211" s="165"/>
      <c r="AHS1211" s="165"/>
      <c r="AHT1211" s="165"/>
      <c r="AHU1211" s="165"/>
      <c r="AHV1211" s="165"/>
      <c r="AHW1211" s="165"/>
      <c r="AHX1211" s="165"/>
      <c r="AHY1211" s="165"/>
      <c r="AHZ1211" s="165"/>
      <c r="AIA1211" s="165"/>
      <c r="AIB1211" s="165"/>
      <c r="AIC1211" s="165"/>
      <c r="AID1211" s="165"/>
      <c r="AIE1211" s="165"/>
      <c r="AIF1211" s="165"/>
      <c r="AIG1211" s="165"/>
      <c r="AIH1211" s="165"/>
      <c r="AII1211" s="165"/>
      <c r="AIJ1211" s="165"/>
      <c r="AIK1211" s="165"/>
      <c r="AIL1211" s="165"/>
      <c r="AIM1211" s="165"/>
      <c r="AIN1211" s="165"/>
      <c r="AIO1211" s="165"/>
      <c r="AIP1211" s="165"/>
      <c r="AIQ1211" s="165"/>
      <c r="AIR1211" s="165"/>
      <c r="AIS1211" s="165"/>
      <c r="AIT1211" s="165"/>
      <c r="AIU1211" s="165"/>
      <c r="AIV1211" s="165"/>
      <c r="AIW1211" s="165"/>
      <c r="AIX1211" s="165"/>
      <c r="AIY1211" s="165"/>
      <c r="AIZ1211" s="165"/>
      <c r="AJA1211" s="165"/>
      <c r="AJB1211" s="165"/>
      <c r="AJC1211" s="165"/>
      <c r="AJD1211" s="165"/>
      <c r="AJE1211" s="165"/>
      <c r="AJF1211" s="165"/>
      <c r="AJG1211" s="165"/>
      <c r="AJH1211" s="165"/>
      <c r="AJI1211" s="165"/>
      <c r="AJJ1211" s="165"/>
      <c r="AJK1211" s="165"/>
      <c r="AJL1211" s="165"/>
      <c r="AJM1211" s="165"/>
      <c r="AJN1211" s="165"/>
      <c r="AJO1211" s="165"/>
      <c r="AJP1211" s="165"/>
      <c r="AJQ1211" s="165"/>
      <c r="AJR1211" s="165"/>
      <c r="AJS1211" s="165"/>
      <c r="AJT1211" s="165"/>
      <c r="AJU1211" s="165"/>
      <c r="AJV1211" s="165"/>
      <c r="AJW1211" s="165"/>
      <c r="AJX1211" s="165"/>
      <c r="AJY1211" s="165"/>
      <c r="AJZ1211" s="165"/>
      <c r="AKA1211" s="165"/>
      <c r="AKB1211" s="165"/>
      <c r="AKC1211" s="165"/>
      <c r="AKD1211" s="165"/>
      <c r="AKE1211" s="165"/>
      <c r="AKF1211" s="165"/>
      <c r="AKG1211" s="165"/>
      <c r="AKH1211" s="165"/>
      <c r="AKI1211" s="165"/>
      <c r="AKJ1211" s="165"/>
      <c r="AKK1211" s="165"/>
      <c r="AKL1211" s="165"/>
      <c r="AKM1211" s="165"/>
      <c r="AKN1211" s="165"/>
      <c r="AKO1211" s="165"/>
      <c r="AKP1211" s="165"/>
      <c r="AKQ1211" s="165"/>
      <c r="AKR1211" s="165"/>
      <c r="AKS1211" s="165"/>
      <c r="AKT1211" s="165"/>
      <c r="AKU1211" s="165"/>
      <c r="AKV1211" s="165"/>
      <c r="AKW1211" s="165"/>
      <c r="AKX1211" s="165"/>
      <c r="AKY1211" s="165"/>
      <c r="AKZ1211" s="165"/>
      <c r="ALA1211" s="165"/>
      <c r="ALB1211" s="165"/>
      <c r="ALC1211" s="165"/>
      <c r="ALD1211" s="165"/>
      <c r="ALE1211" s="165"/>
      <c r="ALF1211" s="165"/>
      <c r="ALG1211" s="165"/>
      <c r="ALH1211" s="165"/>
      <c r="ALI1211" s="165"/>
      <c r="ALJ1211" s="165"/>
      <c r="ALK1211" s="165"/>
      <c r="ALL1211" s="165"/>
      <c r="ALM1211" s="165"/>
      <c r="ALN1211" s="165"/>
      <c r="ALO1211" s="165"/>
      <c r="ALP1211" s="165"/>
      <c r="ALQ1211" s="165"/>
      <c r="ALR1211" s="165"/>
      <c r="ALS1211" s="165"/>
      <c r="ALT1211" s="165"/>
      <c r="ALU1211" s="165"/>
      <c r="ALV1211" s="165"/>
      <c r="ALW1211" s="165"/>
      <c r="ALX1211" s="165"/>
      <c r="ALY1211" s="165"/>
      <c r="ALZ1211" s="165"/>
      <c r="AMA1211" s="165"/>
      <c r="AMB1211" s="165"/>
      <c r="AMC1211" s="165"/>
      <c r="AMD1211" s="165"/>
      <c r="AME1211" s="165"/>
      <c r="AMF1211" s="165"/>
      <c r="AMG1211" s="165"/>
      <c r="AMH1211" s="165"/>
      <c r="AMI1211" s="165"/>
      <c r="AMJ1211" s="165"/>
    </row>
    <row r="1212" spans="1:1025" ht="24" hidden="1">
      <c r="B121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PARAFUSO DE FIXACAO                                                                                                                                                                                                                                                                                                                                                                                                                    </v>
      </c>
      <c r="C1212" s="321" t="s">
        <v>38</v>
      </c>
      <c r="D1212" s="314">
        <v>396</v>
      </c>
      <c r="E1212" s="314">
        <v>1</v>
      </c>
      <c r="F121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v>
      </c>
      <c r="H1212" s="314">
        <f ca="1">ROUND(E1212*G1212,2)</f>
        <v>3.67</v>
      </c>
      <c r="I1212" s="87"/>
      <c r="J1212" s="93"/>
      <c r="K1212" s="15" t="str">
        <f t="shared" si="119"/>
        <v>SEDUC E 69</v>
      </c>
      <c r="L1212" s="15" t="e">
        <f>VLOOKUP(K1212,[3]Matriz!$A:$B,2,FALSE)</f>
        <v>#N/A</v>
      </c>
    </row>
    <row r="1213" spans="1:1025" ht="36" hidden="1">
      <c r="B121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13" s="321" t="s">
        <v>38</v>
      </c>
      <c r="D1213" s="314">
        <v>4333</v>
      </c>
      <c r="E1213" s="314">
        <v>1</v>
      </c>
      <c r="F121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13" s="314">
        <f ca="1">ROUND(E1213*G1213,2)</f>
        <v>0.28999999999999998</v>
      </c>
      <c r="I1213" s="87"/>
      <c r="J1213" s="93"/>
      <c r="K1213" s="15" t="str">
        <f t="shared" si="119"/>
        <v>SEDUC E 69</v>
      </c>
      <c r="L1213" s="15" t="e">
        <f>VLOOKUP(K1213,[3]Matriz!$A:$B,2,FALSE)</f>
        <v>#N/A</v>
      </c>
    </row>
    <row r="1214" spans="1:1025" hidden="1">
      <c r="B121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14" s="321" t="s">
        <v>38</v>
      </c>
      <c r="D1214" s="314">
        <v>4374</v>
      </c>
      <c r="E1214" s="314">
        <f>1</f>
        <v>1</v>
      </c>
      <c r="F121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14" s="314">
        <f ca="1">ROUND(E1214*G1214,2)</f>
        <v>0.4</v>
      </c>
      <c r="I1214" s="87"/>
      <c r="J1214" s="93"/>
      <c r="K1214" s="15" t="str">
        <f t="shared" si="119"/>
        <v>SEDUC E 69</v>
      </c>
      <c r="L1214" s="15" t="e">
        <f>VLOOKUP(K1214,[3]Matriz!$A:$B,2,FALSE)</f>
        <v>#N/A</v>
      </c>
    </row>
    <row r="1215" spans="1:1025" hidden="1">
      <c r="B121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5" s="41" t="s">
        <v>14</v>
      </c>
      <c r="D1215" s="41">
        <v>88264</v>
      </c>
      <c r="E1215" s="36">
        <v>0.1</v>
      </c>
      <c r="F121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15" s="36">
        <f ca="1">ROUND(E1215*G1215,2)</f>
        <v>2.2000000000000002</v>
      </c>
      <c r="I1215" s="87"/>
      <c r="J1215" s="93"/>
      <c r="K1215" s="15" t="str">
        <f t="shared" si="119"/>
        <v>SEDUC E 69</v>
      </c>
      <c r="L1215" s="15" t="e">
        <f>VLOOKUP(K1215,[3]Matriz!$A:$B,2,FALSE)</f>
        <v>#N/A</v>
      </c>
    </row>
    <row r="1216" spans="1:1025" ht="24" hidden="1">
      <c r="B121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6" s="41" t="s">
        <v>14</v>
      </c>
      <c r="D1216" s="41">
        <v>88247</v>
      </c>
      <c r="E1216" s="36">
        <v>0.1</v>
      </c>
      <c r="F121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16" s="36">
        <f ca="1">ROUND(E1216*G1216,2)</f>
        <v>1.81</v>
      </c>
      <c r="I1216" s="87"/>
      <c r="J1216" s="93"/>
      <c r="K1216" s="15" t="str">
        <f t="shared" si="119"/>
        <v>SEDUC E 69</v>
      </c>
      <c r="L1216" s="15" t="e">
        <f>VLOOKUP(K1216,[3]Matriz!$A:$B,2,FALSE)</f>
        <v>#N/A</v>
      </c>
    </row>
    <row r="1217" spans="1:1025" hidden="1">
      <c r="A1217" s="39">
        <f ca="1">H1217</f>
        <v>8.370000000000001</v>
      </c>
      <c r="B1217" s="116" t="s">
        <v>15</v>
      </c>
      <c r="C1217" s="192"/>
      <c r="D1217" s="41"/>
      <c r="E1217" s="36"/>
      <c r="F1217" s="36"/>
      <c r="G1217" s="36"/>
      <c r="H1217" s="69">
        <f ca="1">SUM(H1212:H1216)</f>
        <v>8.370000000000001</v>
      </c>
      <c r="I1217" s="87" t="str">
        <f>A1210</f>
        <v>SEDUC E 69</v>
      </c>
      <c r="J1217" s="107">
        <f ca="1">H1217</f>
        <v>8.370000000000001</v>
      </c>
      <c r="K1217" s="15" t="str">
        <f>I1217</f>
        <v>SEDUC E 69</v>
      </c>
      <c r="L1217" s="15" t="e">
        <f>VLOOKUP(K1217,[3]Matriz!$A:$B,2,FALSE)</f>
        <v>#N/A</v>
      </c>
    </row>
    <row r="1218" spans="1:1025" hidden="1">
      <c r="B1218" s="198"/>
      <c r="C1218" s="198"/>
      <c r="D1218" s="198"/>
      <c r="E1218" s="199"/>
      <c r="F1218" s="200"/>
      <c r="G1218" s="201"/>
      <c r="H1218" s="202"/>
      <c r="I1218" s="87"/>
      <c r="J1218" s="93"/>
      <c r="K1218" s="15" t="str">
        <f t="shared" si="119"/>
        <v>SEDUC E 69</v>
      </c>
      <c r="L1218" s="15" t="e">
        <f>VLOOKUP(K1218,[3]Matriz!$A:$B,2,FALSE)</f>
        <v>#N/A</v>
      </c>
    </row>
    <row r="1219" spans="1:1025" ht="20.25" hidden="1">
      <c r="B1219" s="354" t="str">
        <f>A1220</f>
        <v>SEDUC E 70</v>
      </c>
      <c r="C1219" s="355"/>
      <c r="D1219" s="355"/>
      <c r="E1219" s="355"/>
      <c r="F1219" s="355"/>
      <c r="G1219" s="355"/>
      <c r="H1219" s="356"/>
      <c r="I1219" s="87"/>
      <c r="J1219" s="93"/>
      <c r="K1219" s="85" t="str">
        <f>B1219</f>
        <v>SEDUC E 70</v>
      </c>
      <c r="L1219" s="15" t="e">
        <f>VLOOKUP(K1219,[3]Matriz!$A:$B,2,FALSE)</f>
        <v>#N/A</v>
      </c>
      <c r="AMK1219" s="15"/>
    </row>
    <row r="1220" spans="1:1025" hidden="1">
      <c r="A1220" s="26" t="s">
        <v>191</v>
      </c>
      <c r="B1220" s="360" t="s">
        <v>192</v>
      </c>
      <c r="C1220" s="361"/>
      <c r="D1220" s="361"/>
      <c r="E1220" s="361"/>
      <c r="F1220" s="362"/>
      <c r="G1220" s="71" t="s">
        <v>5</v>
      </c>
      <c r="H1220" s="259" t="s">
        <v>6</v>
      </c>
      <c r="I1220" s="87"/>
      <c r="J1220" s="93"/>
      <c r="K1220" s="15" t="str">
        <f t="shared" ref="K1220:K1228" si="120">K1219</f>
        <v>SEDUC E 70</v>
      </c>
      <c r="L1220" s="15" t="e">
        <f>VLOOKUP(K1220,[3]Matriz!$A:$B,2,FALSE)</f>
        <v>#N/A</v>
      </c>
    </row>
    <row r="1221" spans="1:1025" s="14" customFormat="1" hidden="1">
      <c r="B1221" s="29" t="s">
        <v>7</v>
      </c>
      <c r="C1221" s="29" t="s">
        <v>8</v>
      </c>
      <c r="D1221" s="189" t="s">
        <v>9</v>
      </c>
      <c r="E1221" s="190" t="s">
        <v>10</v>
      </c>
      <c r="F1221" s="189" t="s">
        <v>18</v>
      </c>
      <c r="G1221" s="191" t="s">
        <v>19</v>
      </c>
      <c r="H1221" s="189" t="s">
        <v>13</v>
      </c>
      <c r="I1221" s="166"/>
      <c r="J1221" s="167"/>
      <c r="K1221" s="15" t="str">
        <f t="shared" si="120"/>
        <v>SEDUC E 70</v>
      </c>
      <c r="L1221" s="15" t="e">
        <f>VLOOKUP(K1221,[3]Matriz!$A:$B,2,FALSE)</f>
        <v>#N/A</v>
      </c>
      <c r="M1221" s="165"/>
      <c r="N1221" s="165"/>
      <c r="O1221" s="165"/>
      <c r="P1221" s="165"/>
      <c r="Q1221" s="165"/>
      <c r="R1221" s="165"/>
      <c r="S1221" s="165"/>
      <c r="T1221" s="165"/>
      <c r="U1221" s="165"/>
      <c r="V1221" s="165"/>
      <c r="W1221" s="165"/>
      <c r="X1221" s="165"/>
      <c r="Y1221" s="165"/>
      <c r="Z1221" s="165"/>
      <c r="AA1221" s="165"/>
      <c r="AB1221" s="165"/>
      <c r="AC1221" s="165"/>
      <c r="AD1221" s="165"/>
      <c r="AE1221" s="165"/>
      <c r="AF1221" s="165"/>
      <c r="AG1221" s="165"/>
      <c r="AH1221" s="165"/>
      <c r="AI1221" s="165"/>
      <c r="AJ1221" s="165"/>
      <c r="AK1221" s="165"/>
      <c r="AL1221" s="165"/>
      <c r="AM1221" s="165"/>
      <c r="AN1221" s="165"/>
      <c r="AO1221" s="165"/>
      <c r="AP1221" s="165"/>
      <c r="AQ1221" s="165"/>
      <c r="AR1221" s="165"/>
      <c r="AS1221" s="165"/>
      <c r="AT1221" s="165"/>
      <c r="AU1221" s="165"/>
      <c r="AV1221" s="165"/>
      <c r="AW1221" s="165"/>
      <c r="AX1221" s="165"/>
      <c r="AY1221" s="165"/>
      <c r="AZ1221" s="165"/>
      <c r="BA1221" s="165"/>
      <c r="BB1221" s="165"/>
      <c r="BC1221" s="165"/>
      <c r="BD1221" s="165"/>
      <c r="BE1221" s="165"/>
      <c r="BF1221" s="165"/>
      <c r="BG1221" s="165"/>
      <c r="BH1221" s="165"/>
      <c r="BI1221" s="165"/>
      <c r="BJ1221" s="165"/>
      <c r="BK1221" s="165"/>
      <c r="BL1221" s="165"/>
      <c r="BM1221" s="165"/>
      <c r="BN1221" s="165"/>
      <c r="BO1221" s="165"/>
      <c r="BP1221" s="165"/>
      <c r="BQ1221" s="165"/>
      <c r="BR1221" s="165"/>
      <c r="BS1221" s="165"/>
      <c r="BT1221" s="165"/>
      <c r="BU1221" s="165"/>
      <c r="BV1221" s="165"/>
      <c r="BW1221" s="165"/>
      <c r="BX1221" s="165"/>
      <c r="BY1221" s="165"/>
      <c r="BZ1221" s="165"/>
      <c r="CA1221" s="165"/>
      <c r="CB1221" s="165"/>
      <c r="CC1221" s="165"/>
      <c r="CD1221" s="165"/>
      <c r="CE1221" s="165"/>
      <c r="CF1221" s="165"/>
      <c r="CG1221" s="165"/>
      <c r="CH1221" s="165"/>
      <c r="CI1221" s="165"/>
      <c r="CJ1221" s="165"/>
      <c r="CK1221" s="165"/>
      <c r="CL1221" s="165"/>
      <c r="CM1221" s="165"/>
      <c r="CN1221" s="165"/>
      <c r="CO1221" s="165"/>
      <c r="CP1221" s="165"/>
      <c r="CQ1221" s="165"/>
      <c r="CR1221" s="165"/>
      <c r="CS1221" s="165"/>
      <c r="CT1221" s="165"/>
      <c r="CU1221" s="165"/>
      <c r="CV1221" s="165"/>
      <c r="CW1221" s="165"/>
      <c r="CX1221" s="165"/>
      <c r="CY1221" s="165"/>
      <c r="CZ1221" s="165"/>
      <c r="DA1221" s="165"/>
      <c r="DB1221" s="165"/>
      <c r="DC1221" s="165"/>
      <c r="DD1221" s="165"/>
      <c r="DE1221" s="165"/>
      <c r="DF1221" s="165"/>
      <c r="DG1221" s="165"/>
      <c r="DH1221" s="165"/>
      <c r="DI1221" s="165"/>
      <c r="DJ1221" s="165"/>
      <c r="DK1221" s="165"/>
      <c r="DL1221" s="165"/>
      <c r="DM1221" s="165"/>
      <c r="DN1221" s="165"/>
      <c r="DO1221" s="165"/>
      <c r="DP1221" s="165"/>
      <c r="DQ1221" s="165"/>
      <c r="DR1221" s="165"/>
      <c r="DS1221" s="165"/>
      <c r="DT1221" s="165"/>
      <c r="DU1221" s="165"/>
      <c r="DV1221" s="165"/>
      <c r="DW1221" s="165"/>
      <c r="DX1221" s="165"/>
      <c r="DY1221" s="165"/>
      <c r="DZ1221" s="165"/>
      <c r="EA1221" s="165"/>
      <c r="EB1221" s="165"/>
      <c r="EC1221" s="165"/>
      <c r="ED1221" s="165"/>
      <c r="EE1221" s="165"/>
      <c r="EF1221" s="165"/>
      <c r="EG1221" s="165"/>
      <c r="EH1221" s="165"/>
      <c r="EI1221" s="165"/>
      <c r="EJ1221" s="165"/>
      <c r="EK1221" s="165"/>
      <c r="EL1221" s="165"/>
      <c r="EM1221" s="165"/>
      <c r="EN1221" s="165"/>
      <c r="EO1221" s="165"/>
      <c r="EP1221" s="165"/>
      <c r="EQ1221" s="165"/>
      <c r="ER1221" s="165"/>
      <c r="ES1221" s="165"/>
      <c r="ET1221" s="165"/>
      <c r="EU1221" s="165"/>
      <c r="EV1221" s="165"/>
      <c r="EW1221" s="165"/>
      <c r="EX1221" s="165"/>
      <c r="EY1221" s="165"/>
      <c r="EZ1221" s="165"/>
      <c r="FA1221" s="165"/>
      <c r="FB1221" s="165"/>
      <c r="FC1221" s="165"/>
      <c r="FD1221" s="165"/>
      <c r="FE1221" s="165"/>
      <c r="FF1221" s="165"/>
      <c r="FG1221" s="165"/>
      <c r="FH1221" s="165"/>
      <c r="FI1221" s="165"/>
      <c r="FJ1221" s="165"/>
      <c r="FK1221" s="165"/>
      <c r="FL1221" s="165"/>
      <c r="FM1221" s="165"/>
      <c r="FN1221" s="165"/>
      <c r="FO1221" s="165"/>
      <c r="FP1221" s="165"/>
      <c r="FQ1221" s="165"/>
      <c r="FR1221" s="165"/>
      <c r="FS1221" s="165"/>
      <c r="FT1221" s="165"/>
      <c r="FU1221" s="165"/>
      <c r="FV1221" s="165"/>
      <c r="FW1221" s="165"/>
      <c r="FX1221" s="165"/>
      <c r="FY1221" s="165"/>
      <c r="FZ1221" s="165"/>
      <c r="GA1221" s="165"/>
      <c r="GB1221" s="165"/>
      <c r="GC1221" s="165"/>
      <c r="GD1221" s="165"/>
      <c r="GE1221" s="165"/>
      <c r="GF1221" s="165"/>
      <c r="GG1221" s="165"/>
      <c r="GH1221" s="165"/>
      <c r="GI1221" s="165"/>
      <c r="GJ1221" s="165"/>
      <c r="GK1221" s="165"/>
      <c r="GL1221" s="165"/>
      <c r="GM1221" s="165"/>
      <c r="GN1221" s="165"/>
      <c r="GO1221" s="165"/>
      <c r="GP1221" s="165"/>
      <c r="GQ1221" s="165"/>
      <c r="GR1221" s="165"/>
      <c r="GS1221" s="165"/>
      <c r="GT1221" s="165"/>
      <c r="GU1221" s="165"/>
      <c r="GV1221" s="165"/>
      <c r="GW1221" s="165"/>
      <c r="GX1221" s="165"/>
      <c r="GY1221" s="165"/>
      <c r="GZ1221" s="165"/>
      <c r="HA1221" s="165"/>
      <c r="HB1221" s="165"/>
      <c r="HC1221" s="165"/>
      <c r="HD1221" s="165"/>
      <c r="HE1221" s="165"/>
      <c r="HF1221" s="165"/>
      <c r="HG1221" s="165"/>
      <c r="HH1221" s="165"/>
      <c r="HI1221" s="165"/>
      <c r="HJ1221" s="165"/>
      <c r="HK1221" s="165"/>
      <c r="HL1221" s="165"/>
      <c r="HM1221" s="165"/>
      <c r="HN1221" s="165"/>
      <c r="HO1221" s="165"/>
      <c r="HP1221" s="165"/>
      <c r="HQ1221" s="165"/>
      <c r="HR1221" s="165"/>
      <c r="HS1221" s="165"/>
      <c r="HT1221" s="165"/>
      <c r="HU1221" s="165"/>
      <c r="HV1221" s="165"/>
      <c r="HW1221" s="165"/>
      <c r="HX1221" s="165"/>
      <c r="HY1221" s="165"/>
      <c r="HZ1221" s="165"/>
      <c r="IA1221" s="165"/>
      <c r="IB1221" s="165"/>
      <c r="IC1221" s="165"/>
      <c r="ID1221" s="165"/>
      <c r="IE1221" s="165"/>
      <c r="IF1221" s="165"/>
      <c r="IG1221" s="165"/>
      <c r="IH1221" s="165"/>
      <c r="II1221" s="165"/>
      <c r="IJ1221" s="165"/>
      <c r="IK1221" s="165"/>
      <c r="IL1221" s="165"/>
      <c r="IM1221" s="165"/>
      <c r="IN1221" s="165"/>
      <c r="IO1221" s="165"/>
      <c r="IP1221" s="165"/>
      <c r="IQ1221" s="165"/>
      <c r="IR1221" s="165"/>
      <c r="IS1221" s="165"/>
      <c r="IT1221" s="165"/>
      <c r="IU1221" s="165"/>
      <c r="IV1221" s="165"/>
      <c r="IW1221" s="165"/>
      <c r="IX1221" s="165"/>
      <c r="IY1221" s="165"/>
      <c r="IZ1221" s="165"/>
      <c r="JA1221" s="165"/>
      <c r="JB1221" s="165"/>
      <c r="JC1221" s="165"/>
      <c r="JD1221" s="165"/>
      <c r="JE1221" s="165"/>
      <c r="JF1221" s="165"/>
      <c r="JG1221" s="165"/>
      <c r="JH1221" s="165"/>
      <c r="JI1221" s="165"/>
      <c r="JJ1221" s="165"/>
      <c r="JK1221" s="165"/>
      <c r="JL1221" s="165"/>
      <c r="JM1221" s="165"/>
      <c r="JN1221" s="165"/>
      <c r="JO1221" s="165"/>
      <c r="JP1221" s="165"/>
      <c r="JQ1221" s="165"/>
      <c r="JR1221" s="165"/>
      <c r="JS1221" s="165"/>
      <c r="JT1221" s="165"/>
      <c r="JU1221" s="165"/>
      <c r="JV1221" s="165"/>
      <c r="JW1221" s="165"/>
      <c r="JX1221" s="165"/>
      <c r="JY1221" s="165"/>
      <c r="JZ1221" s="165"/>
      <c r="KA1221" s="165"/>
      <c r="KB1221" s="165"/>
      <c r="KC1221" s="165"/>
      <c r="KD1221" s="165"/>
      <c r="KE1221" s="165"/>
      <c r="KF1221" s="165"/>
      <c r="KG1221" s="165"/>
      <c r="KH1221" s="165"/>
      <c r="KI1221" s="165"/>
      <c r="KJ1221" s="165"/>
      <c r="KK1221" s="165"/>
      <c r="KL1221" s="165"/>
      <c r="KM1221" s="165"/>
      <c r="KN1221" s="165"/>
      <c r="KO1221" s="165"/>
      <c r="KP1221" s="165"/>
      <c r="KQ1221" s="165"/>
      <c r="KR1221" s="165"/>
      <c r="KS1221" s="165"/>
      <c r="KT1221" s="165"/>
      <c r="KU1221" s="165"/>
      <c r="KV1221" s="165"/>
      <c r="KW1221" s="165"/>
      <c r="KX1221" s="165"/>
      <c r="KY1221" s="165"/>
      <c r="KZ1221" s="165"/>
      <c r="LA1221" s="165"/>
      <c r="LB1221" s="165"/>
      <c r="LC1221" s="165"/>
      <c r="LD1221" s="165"/>
      <c r="LE1221" s="165"/>
      <c r="LF1221" s="165"/>
      <c r="LG1221" s="165"/>
      <c r="LH1221" s="165"/>
      <c r="LI1221" s="165"/>
      <c r="LJ1221" s="165"/>
      <c r="LK1221" s="165"/>
      <c r="LL1221" s="165"/>
      <c r="LM1221" s="165"/>
      <c r="LN1221" s="165"/>
      <c r="LO1221" s="165"/>
      <c r="LP1221" s="165"/>
      <c r="LQ1221" s="165"/>
      <c r="LR1221" s="165"/>
      <c r="LS1221" s="165"/>
      <c r="LT1221" s="165"/>
      <c r="LU1221" s="165"/>
      <c r="LV1221" s="165"/>
      <c r="LW1221" s="165"/>
      <c r="LX1221" s="165"/>
      <c r="LY1221" s="165"/>
      <c r="LZ1221" s="165"/>
      <c r="MA1221" s="165"/>
      <c r="MB1221" s="165"/>
      <c r="MC1221" s="165"/>
      <c r="MD1221" s="165"/>
      <c r="ME1221" s="165"/>
      <c r="MF1221" s="165"/>
      <c r="MG1221" s="165"/>
      <c r="MH1221" s="165"/>
      <c r="MI1221" s="165"/>
      <c r="MJ1221" s="165"/>
      <c r="MK1221" s="165"/>
      <c r="ML1221" s="165"/>
      <c r="MM1221" s="165"/>
      <c r="MN1221" s="165"/>
      <c r="MO1221" s="165"/>
      <c r="MP1221" s="165"/>
      <c r="MQ1221" s="165"/>
      <c r="MR1221" s="165"/>
      <c r="MS1221" s="165"/>
      <c r="MT1221" s="165"/>
      <c r="MU1221" s="165"/>
      <c r="MV1221" s="165"/>
      <c r="MW1221" s="165"/>
      <c r="MX1221" s="165"/>
      <c r="MY1221" s="165"/>
      <c r="MZ1221" s="165"/>
      <c r="NA1221" s="165"/>
      <c r="NB1221" s="165"/>
      <c r="NC1221" s="165"/>
      <c r="ND1221" s="165"/>
      <c r="NE1221" s="165"/>
      <c r="NF1221" s="165"/>
      <c r="NG1221" s="165"/>
      <c r="NH1221" s="165"/>
      <c r="NI1221" s="165"/>
      <c r="NJ1221" s="165"/>
      <c r="NK1221" s="165"/>
      <c r="NL1221" s="165"/>
      <c r="NM1221" s="165"/>
      <c r="NN1221" s="165"/>
      <c r="NO1221" s="165"/>
      <c r="NP1221" s="165"/>
      <c r="NQ1221" s="165"/>
      <c r="NR1221" s="165"/>
      <c r="NS1221" s="165"/>
      <c r="NT1221" s="165"/>
      <c r="NU1221" s="165"/>
      <c r="NV1221" s="165"/>
      <c r="NW1221" s="165"/>
      <c r="NX1221" s="165"/>
      <c r="NY1221" s="165"/>
      <c r="NZ1221" s="165"/>
      <c r="OA1221" s="165"/>
      <c r="OB1221" s="165"/>
      <c r="OC1221" s="165"/>
      <c r="OD1221" s="165"/>
      <c r="OE1221" s="165"/>
      <c r="OF1221" s="165"/>
      <c r="OG1221" s="165"/>
      <c r="OH1221" s="165"/>
      <c r="OI1221" s="165"/>
      <c r="OJ1221" s="165"/>
      <c r="OK1221" s="165"/>
      <c r="OL1221" s="165"/>
      <c r="OM1221" s="165"/>
      <c r="ON1221" s="165"/>
      <c r="OO1221" s="165"/>
      <c r="OP1221" s="165"/>
      <c r="OQ1221" s="165"/>
      <c r="OR1221" s="165"/>
      <c r="OS1221" s="165"/>
      <c r="OT1221" s="165"/>
      <c r="OU1221" s="165"/>
      <c r="OV1221" s="165"/>
      <c r="OW1221" s="165"/>
      <c r="OX1221" s="165"/>
      <c r="OY1221" s="165"/>
      <c r="OZ1221" s="165"/>
      <c r="PA1221" s="165"/>
      <c r="PB1221" s="165"/>
      <c r="PC1221" s="165"/>
      <c r="PD1221" s="165"/>
      <c r="PE1221" s="165"/>
      <c r="PF1221" s="165"/>
      <c r="PG1221" s="165"/>
      <c r="PH1221" s="165"/>
      <c r="PI1221" s="165"/>
      <c r="PJ1221" s="165"/>
      <c r="PK1221" s="165"/>
      <c r="PL1221" s="165"/>
      <c r="PM1221" s="165"/>
      <c r="PN1221" s="165"/>
      <c r="PO1221" s="165"/>
      <c r="PP1221" s="165"/>
      <c r="PQ1221" s="165"/>
      <c r="PR1221" s="165"/>
      <c r="PS1221" s="165"/>
      <c r="PT1221" s="165"/>
      <c r="PU1221" s="165"/>
      <c r="PV1221" s="165"/>
      <c r="PW1221" s="165"/>
      <c r="PX1221" s="165"/>
      <c r="PY1221" s="165"/>
      <c r="PZ1221" s="165"/>
      <c r="QA1221" s="165"/>
      <c r="QB1221" s="165"/>
      <c r="QC1221" s="165"/>
      <c r="QD1221" s="165"/>
      <c r="QE1221" s="165"/>
      <c r="QF1221" s="165"/>
      <c r="QG1221" s="165"/>
      <c r="QH1221" s="165"/>
      <c r="QI1221" s="165"/>
      <c r="QJ1221" s="165"/>
      <c r="QK1221" s="165"/>
      <c r="QL1221" s="165"/>
      <c r="QM1221" s="165"/>
      <c r="QN1221" s="165"/>
      <c r="QO1221" s="165"/>
      <c r="QP1221" s="165"/>
      <c r="QQ1221" s="165"/>
      <c r="QR1221" s="165"/>
      <c r="QS1221" s="165"/>
      <c r="QT1221" s="165"/>
      <c r="QU1221" s="165"/>
      <c r="QV1221" s="165"/>
      <c r="QW1221" s="165"/>
      <c r="QX1221" s="165"/>
      <c r="QY1221" s="165"/>
      <c r="QZ1221" s="165"/>
      <c r="RA1221" s="165"/>
      <c r="RB1221" s="165"/>
      <c r="RC1221" s="165"/>
      <c r="RD1221" s="165"/>
      <c r="RE1221" s="165"/>
      <c r="RF1221" s="165"/>
      <c r="RG1221" s="165"/>
      <c r="RH1221" s="165"/>
      <c r="RI1221" s="165"/>
      <c r="RJ1221" s="165"/>
      <c r="RK1221" s="165"/>
      <c r="RL1221" s="165"/>
      <c r="RM1221" s="165"/>
      <c r="RN1221" s="165"/>
      <c r="RO1221" s="165"/>
      <c r="RP1221" s="165"/>
      <c r="RQ1221" s="165"/>
      <c r="RR1221" s="165"/>
      <c r="RS1221" s="165"/>
      <c r="RT1221" s="165"/>
      <c r="RU1221" s="165"/>
      <c r="RV1221" s="165"/>
      <c r="RW1221" s="165"/>
      <c r="RX1221" s="165"/>
      <c r="RY1221" s="165"/>
      <c r="RZ1221" s="165"/>
      <c r="SA1221" s="165"/>
      <c r="SB1221" s="165"/>
      <c r="SC1221" s="165"/>
      <c r="SD1221" s="165"/>
      <c r="SE1221" s="165"/>
      <c r="SF1221" s="165"/>
      <c r="SG1221" s="165"/>
      <c r="SH1221" s="165"/>
      <c r="SI1221" s="165"/>
      <c r="SJ1221" s="165"/>
      <c r="SK1221" s="165"/>
      <c r="SL1221" s="165"/>
      <c r="SM1221" s="165"/>
      <c r="SN1221" s="165"/>
      <c r="SO1221" s="165"/>
      <c r="SP1221" s="165"/>
      <c r="SQ1221" s="165"/>
      <c r="SR1221" s="165"/>
      <c r="SS1221" s="165"/>
      <c r="ST1221" s="165"/>
      <c r="SU1221" s="165"/>
      <c r="SV1221" s="165"/>
      <c r="SW1221" s="165"/>
      <c r="SX1221" s="165"/>
      <c r="SY1221" s="165"/>
      <c r="SZ1221" s="165"/>
      <c r="TA1221" s="165"/>
      <c r="TB1221" s="165"/>
      <c r="TC1221" s="165"/>
      <c r="TD1221" s="165"/>
      <c r="TE1221" s="165"/>
      <c r="TF1221" s="165"/>
      <c r="TG1221" s="165"/>
      <c r="TH1221" s="165"/>
      <c r="TI1221" s="165"/>
      <c r="TJ1221" s="165"/>
      <c r="TK1221" s="165"/>
      <c r="TL1221" s="165"/>
      <c r="TM1221" s="165"/>
      <c r="TN1221" s="165"/>
      <c r="TO1221" s="165"/>
      <c r="TP1221" s="165"/>
      <c r="TQ1221" s="165"/>
      <c r="TR1221" s="165"/>
      <c r="TS1221" s="165"/>
      <c r="TT1221" s="165"/>
      <c r="TU1221" s="165"/>
      <c r="TV1221" s="165"/>
      <c r="TW1221" s="165"/>
      <c r="TX1221" s="165"/>
      <c r="TY1221" s="165"/>
      <c r="TZ1221" s="165"/>
      <c r="UA1221" s="165"/>
      <c r="UB1221" s="165"/>
      <c r="UC1221" s="165"/>
      <c r="UD1221" s="165"/>
      <c r="UE1221" s="165"/>
      <c r="UF1221" s="165"/>
      <c r="UG1221" s="165"/>
      <c r="UH1221" s="165"/>
      <c r="UI1221" s="165"/>
      <c r="UJ1221" s="165"/>
      <c r="UK1221" s="165"/>
      <c r="UL1221" s="165"/>
      <c r="UM1221" s="165"/>
      <c r="UN1221" s="165"/>
      <c r="UO1221" s="165"/>
      <c r="UP1221" s="165"/>
      <c r="UQ1221" s="165"/>
      <c r="UR1221" s="165"/>
      <c r="US1221" s="165"/>
      <c r="UT1221" s="165"/>
      <c r="UU1221" s="165"/>
      <c r="UV1221" s="165"/>
      <c r="UW1221" s="165"/>
      <c r="UX1221" s="165"/>
      <c r="UY1221" s="165"/>
      <c r="UZ1221" s="165"/>
      <c r="VA1221" s="165"/>
      <c r="VB1221" s="165"/>
      <c r="VC1221" s="165"/>
      <c r="VD1221" s="165"/>
      <c r="VE1221" s="165"/>
      <c r="VF1221" s="165"/>
      <c r="VG1221" s="165"/>
      <c r="VH1221" s="165"/>
      <c r="VI1221" s="165"/>
      <c r="VJ1221" s="165"/>
      <c r="VK1221" s="165"/>
      <c r="VL1221" s="165"/>
      <c r="VM1221" s="165"/>
      <c r="VN1221" s="165"/>
      <c r="VO1221" s="165"/>
      <c r="VP1221" s="165"/>
      <c r="VQ1221" s="165"/>
      <c r="VR1221" s="165"/>
      <c r="VS1221" s="165"/>
      <c r="VT1221" s="165"/>
      <c r="VU1221" s="165"/>
      <c r="VV1221" s="165"/>
      <c r="VW1221" s="165"/>
      <c r="VX1221" s="165"/>
      <c r="VY1221" s="165"/>
      <c r="VZ1221" s="165"/>
      <c r="WA1221" s="165"/>
      <c r="WB1221" s="165"/>
      <c r="WC1221" s="165"/>
      <c r="WD1221" s="165"/>
      <c r="WE1221" s="165"/>
      <c r="WF1221" s="165"/>
      <c r="WG1221" s="165"/>
      <c r="WH1221" s="165"/>
      <c r="WI1221" s="165"/>
      <c r="WJ1221" s="165"/>
      <c r="WK1221" s="165"/>
      <c r="WL1221" s="165"/>
      <c r="WM1221" s="165"/>
      <c r="WN1221" s="165"/>
      <c r="WO1221" s="165"/>
      <c r="WP1221" s="165"/>
      <c r="WQ1221" s="165"/>
      <c r="WR1221" s="165"/>
      <c r="WS1221" s="165"/>
      <c r="WT1221" s="165"/>
      <c r="WU1221" s="165"/>
      <c r="WV1221" s="165"/>
      <c r="WW1221" s="165"/>
      <c r="WX1221" s="165"/>
      <c r="WY1221" s="165"/>
      <c r="WZ1221" s="165"/>
      <c r="XA1221" s="165"/>
      <c r="XB1221" s="165"/>
      <c r="XC1221" s="165"/>
      <c r="XD1221" s="165"/>
      <c r="XE1221" s="165"/>
      <c r="XF1221" s="165"/>
      <c r="XG1221" s="165"/>
      <c r="XH1221" s="165"/>
      <c r="XI1221" s="165"/>
      <c r="XJ1221" s="165"/>
      <c r="XK1221" s="165"/>
      <c r="XL1221" s="165"/>
      <c r="XM1221" s="165"/>
      <c r="XN1221" s="165"/>
      <c r="XO1221" s="165"/>
      <c r="XP1221" s="165"/>
      <c r="XQ1221" s="165"/>
      <c r="XR1221" s="165"/>
      <c r="XS1221" s="165"/>
      <c r="XT1221" s="165"/>
      <c r="XU1221" s="165"/>
      <c r="XV1221" s="165"/>
      <c r="XW1221" s="165"/>
      <c r="XX1221" s="165"/>
      <c r="XY1221" s="165"/>
      <c r="XZ1221" s="165"/>
      <c r="YA1221" s="165"/>
      <c r="YB1221" s="165"/>
      <c r="YC1221" s="165"/>
      <c r="YD1221" s="165"/>
      <c r="YE1221" s="165"/>
      <c r="YF1221" s="165"/>
      <c r="YG1221" s="165"/>
      <c r="YH1221" s="165"/>
      <c r="YI1221" s="165"/>
      <c r="YJ1221" s="165"/>
      <c r="YK1221" s="165"/>
      <c r="YL1221" s="165"/>
      <c r="YM1221" s="165"/>
      <c r="YN1221" s="165"/>
      <c r="YO1221" s="165"/>
      <c r="YP1221" s="165"/>
      <c r="YQ1221" s="165"/>
      <c r="YR1221" s="165"/>
      <c r="YS1221" s="165"/>
      <c r="YT1221" s="165"/>
      <c r="YU1221" s="165"/>
      <c r="YV1221" s="165"/>
      <c r="YW1221" s="165"/>
      <c r="YX1221" s="165"/>
      <c r="YY1221" s="165"/>
      <c r="YZ1221" s="165"/>
      <c r="ZA1221" s="165"/>
      <c r="ZB1221" s="165"/>
      <c r="ZC1221" s="165"/>
      <c r="ZD1221" s="165"/>
      <c r="ZE1221" s="165"/>
      <c r="ZF1221" s="165"/>
      <c r="ZG1221" s="165"/>
      <c r="ZH1221" s="165"/>
      <c r="ZI1221" s="165"/>
      <c r="ZJ1221" s="165"/>
      <c r="ZK1221" s="165"/>
      <c r="ZL1221" s="165"/>
      <c r="ZM1221" s="165"/>
      <c r="ZN1221" s="165"/>
      <c r="ZO1221" s="165"/>
      <c r="ZP1221" s="165"/>
      <c r="ZQ1221" s="165"/>
      <c r="ZR1221" s="165"/>
      <c r="ZS1221" s="165"/>
      <c r="ZT1221" s="165"/>
      <c r="ZU1221" s="165"/>
      <c r="ZV1221" s="165"/>
      <c r="ZW1221" s="165"/>
      <c r="ZX1221" s="165"/>
      <c r="ZY1221" s="165"/>
      <c r="ZZ1221" s="165"/>
      <c r="AAA1221" s="165"/>
      <c r="AAB1221" s="165"/>
      <c r="AAC1221" s="165"/>
      <c r="AAD1221" s="165"/>
      <c r="AAE1221" s="165"/>
      <c r="AAF1221" s="165"/>
      <c r="AAG1221" s="165"/>
      <c r="AAH1221" s="165"/>
      <c r="AAI1221" s="165"/>
      <c r="AAJ1221" s="165"/>
      <c r="AAK1221" s="165"/>
      <c r="AAL1221" s="165"/>
      <c r="AAM1221" s="165"/>
      <c r="AAN1221" s="165"/>
      <c r="AAO1221" s="165"/>
      <c r="AAP1221" s="165"/>
      <c r="AAQ1221" s="165"/>
      <c r="AAR1221" s="165"/>
      <c r="AAS1221" s="165"/>
      <c r="AAT1221" s="165"/>
      <c r="AAU1221" s="165"/>
      <c r="AAV1221" s="165"/>
      <c r="AAW1221" s="165"/>
      <c r="AAX1221" s="165"/>
      <c r="AAY1221" s="165"/>
      <c r="AAZ1221" s="165"/>
      <c r="ABA1221" s="165"/>
      <c r="ABB1221" s="165"/>
      <c r="ABC1221" s="165"/>
      <c r="ABD1221" s="165"/>
      <c r="ABE1221" s="165"/>
      <c r="ABF1221" s="165"/>
      <c r="ABG1221" s="165"/>
      <c r="ABH1221" s="165"/>
      <c r="ABI1221" s="165"/>
      <c r="ABJ1221" s="165"/>
      <c r="ABK1221" s="165"/>
      <c r="ABL1221" s="165"/>
      <c r="ABM1221" s="165"/>
      <c r="ABN1221" s="165"/>
      <c r="ABO1221" s="165"/>
      <c r="ABP1221" s="165"/>
      <c r="ABQ1221" s="165"/>
      <c r="ABR1221" s="165"/>
      <c r="ABS1221" s="165"/>
      <c r="ABT1221" s="165"/>
      <c r="ABU1221" s="165"/>
      <c r="ABV1221" s="165"/>
      <c r="ABW1221" s="165"/>
      <c r="ABX1221" s="165"/>
      <c r="ABY1221" s="165"/>
      <c r="ABZ1221" s="165"/>
      <c r="ACA1221" s="165"/>
      <c r="ACB1221" s="165"/>
      <c r="ACC1221" s="165"/>
      <c r="ACD1221" s="165"/>
      <c r="ACE1221" s="165"/>
      <c r="ACF1221" s="165"/>
      <c r="ACG1221" s="165"/>
      <c r="ACH1221" s="165"/>
      <c r="ACI1221" s="165"/>
      <c r="ACJ1221" s="165"/>
      <c r="ACK1221" s="165"/>
      <c r="ACL1221" s="165"/>
      <c r="ACM1221" s="165"/>
      <c r="ACN1221" s="165"/>
      <c r="ACO1221" s="165"/>
      <c r="ACP1221" s="165"/>
      <c r="ACQ1221" s="165"/>
      <c r="ACR1221" s="165"/>
      <c r="ACS1221" s="165"/>
      <c r="ACT1221" s="165"/>
      <c r="ACU1221" s="165"/>
      <c r="ACV1221" s="165"/>
      <c r="ACW1221" s="165"/>
      <c r="ACX1221" s="165"/>
      <c r="ACY1221" s="165"/>
      <c r="ACZ1221" s="165"/>
      <c r="ADA1221" s="165"/>
      <c r="ADB1221" s="165"/>
      <c r="ADC1221" s="165"/>
      <c r="ADD1221" s="165"/>
      <c r="ADE1221" s="165"/>
      <c r="ADF1221" s="165"/>
      <c r="ADG1221" s="165"/>
      <c r="ADH1221" s="165"/>
      <c r="ADI1221" s="165"/>
      <c r="ADJ1221" s="165"/>
      <c r="ADK1221" s="165"/>
      <c r="ADL1221" s="165"/>
      <c r="ADM1221" s="165"/>
      <c r="ADN1221" s="165"/>
      <c r="ADO1221" s="165"/>
      <c r="ADP1221" s="165"/>
      <c r="ADQ1221" s="165"/>
      <c r="ADR1221" s="165"/>
      <c r="ADS1221" s="165"/>
      <c r="ADT1221" s="165"/>
      <c r="ADU1221" s="165"/>
      <c r="ADV1221" s="165"/>
      <c r="ADW1221" s="165"/>
      <c r="ADX1221" s="165"/>
      <c r="ADY1221" s="165"/>
      <c r="ADZ1221" s="165"/>
      <c r="AEA1221" s="165"/>
      <c r="AEB1221" s="165"/>
      <c r="AEC1221" s="165"/>
      <c r="AED1221" s="165"/>
      <c r="AEE1221" s="165"/>
      <c r="AEF1221" s="165"/>
      <c r="AEG1221" s="165"/>
      <c r="AEH1221" s="165"/>
      <c r="AEI1221" s="165"/>
      <c r="AEJ1221" s="165"/>
      <c r="AEK1221" s="165"/>
      <c r="AEL1221" s="165"/>
      <c r="AEM1221" s="165"/>
      <c r="AEN1221" s="165"/>
      <c r="AEO1221" s="165"/>
      <c r="AEP1221" s="165"/>
      <c r="AEQ1221" s="165"/>
      <c r="AER1221" s="165"/>
      <c r="AES1221" s="165"/>
      <c r="AET1221" s="165"/>
      <c r="AEU1221" s="165"/>
      <c r="AEV1221" s="165"/>
      <c r="AEW1221" s="165"/>
      <c r="AEX1221" s="165"/>
      <c r="AEY1221" s="165"/>
      <c r="AEZ1221" s="165"/>
      <c r="AFA1221" s="165"/>
      <c r="AFB1221" s="165"/>
      <c r="AFC1221" s="165"/>
      <c r="AFD1221" s="165"/>
      <c r="AFE1221" s="165"/>
      <c r="AFF1221" s="165"/>
      <c r="AFG1221" s="165"/>
      <c r="AFH1221" s="165"/>
      <c r="AFI1221" s="165"/>
      <c r="AFJ1221" s="165"/>
      <c r="AFK1221" s="165"/>
      <c r="AFL1221" s="165"/>
      <c r="AFM1221" s="165"/>
      <c r="AFN1221" s="165"/>
      <c r="AFO1221" s="165"/>
      <c r="AFP1221" s="165"/>
      <c r="AFQ1221" s="165"/>
      <c r="AFR1221" s="165"/>
      <c r="AFS1221" s="165"/>
      <c r="AFT1221" s="165"/>
      <c r="AFU1221" s="165"/>
      <c r="AFV1221" s="165"/>
      <c r="AFW1221" s="165"/>
      <c r="AFX1221" s="165"/>
      <c r="AFY1221" s="165"/>
      <c r="AFZ1221" s="165"/>
      <c r="AGA1221" s="165"/>
      <c r="AGB1221" s="165"/>
      <c r="AGC1221" s="165"/>
      <c r="AGD1221" s="165"/>
      <c r="AGE1221" s="165"/>
      <c r="AGF1221" s="165"/>
      <c r="AGG1221" s="165"/>
      <c r="AGH1221" s="165"/>
      <c r="AGI1221" s="165"/>
      <c r="AGJ1221" s="165"/>
      <c r="AGK1221" s="165"/>
      <c r="AGL1221" s="165"/>
      <c r="AGM1221" s="165"/>
      <c r="AGN1221" s="165"/>
      <c r="AGO1221" s="165"/>
      <c r="AGP1221" s="165"/>
      <c r="AGQ1221" s="165"/>
      <c r="AGR1221" s="165"/>
      <c r="AGS1221" s="165"/>
      <c r="AGT1221" s="165"/>
      <c r="AGU1221" s="165"/>
      <c r="AGV1221" s="165"/>
      <c r="AGW1221" s="165"/>
      <c r="AGX1221" s="165"/>
      <c r="AGY1221" s="165"/>
      <c r="AGZ1221" s="165"/>
      <c r="AHA1221" s="165"/>
      <c r="AHB1221" s="165"/>
      <c r="AHC1221" s="165"/>
      <c r="AHD1221" s="165"/>
      <c r="AHE1221" s="165"/>
      <c r="AHF1221" s="165"/>
      <c r="AHG1221" s="165"/>
      <c r="AHH1221" s="165"/>
      <c r="AHI1221" s="165"/>
      <c r="AHJ1221" s="165"/>
      <c r="AHK1221" s="165"/>
      <c r="AHL1221" s="165"/>
      <c r="AHM1221" s="165"/>
      <c r="AHN1221" s="165"/>
      <c r="AHO1221" s="165"/>
      <c r="AHP1221" s="165"/>
      <c r="AHQ1221" s="165"/>
      <c r="AHR1221" s="165"/>
      <c r="AHS1221" s="165"/>
      <c r="AHT1221" s="165"/>
      <c r="AHU1221" s="165"/>
      <c r="AHV1221" s="165"/>
      <c r="AHW1221" s="165"/>
      <c r="AHX1221" s="165"/>
      <c r="AHY1221" s="165"/>
      <c r="AHZ1221" s="165"/>
      <c r="AIA1221" s="165"/>
      <c r="AIB1221" s="165"/>
      <c r="AIC1221" s="165"/>
      <c r="AID1221" s="165"/>
      <c r="AIE1221" s="165"/>
      <c r="AIF1221" s="165"/>
      <c r="AIG1221" s="165"/>
      <c r="AIH1221" s="165"/>
      <c r="AII1221" s="165"/>
      <c r="AIJ1221" s="165"/>
      <c r="AIK1221" s="165"/>
      <c r="AIL1221" s="165"/>
      <c r="AIM1221" s="165"/>
      <c r="AIN1221" s="165"/>
      <c r="AIO1221" s="165"/>
      <c r="AIP1221" s="165"/>
      <c r="AIQ1221" s="165"/>
      <c r="AIR1221" s="165"/>
      <c r="AIS1221" s="165"/>
      <c r="AIT1221" s="165"/>
      <c r="AIU1221" s="165"/>
      <c r="AIV1221" s="165"/>
      <c r="AIW1221" s="165"/>
      <c r="AIX1221" s="165"/>
      <c r="AIY1221" s="165"/>
      <c r="AIZ1221" s="165"/>
      <c r="AJA1221" s="165"/>
      <c r="AJB1221" s="165"/>
      <c r="AJC1221" s="165"/>
      <c r="AJD1221" s="165"/>
      <c r="AJE1221" s="165"/>
      <c r="AJF1221" s="165"/>
      <c r="AJG1221" s="165"/>
      <c r="AJH1221" s="165"/>
      <c r="AJI1221" s="165"/>
      <c r="AJJ1221" s="165"/>
      <c r="AJK1221" s="165"/>
      <c r="AJL1221" s="165"/>
      <c r="AJM1221" s="165"/>
      <c r="AJN1221" s="165"/>
      <c r="AJO1221" s="165"/>
      <c r="AJP1221" s="165"/>
      <c r="AJQ1221" s="165"/>
      <c r="AJR1221" s="165"/>
      <c r="AJS1221" s="165"/>
      <c r="AJT1221" s="165"/>
      <c r="AJU1221" s="165"/>
      <c r="AJV1221" s="165"/>
      <c r="AJW1221" s="165"/>
      <c r="AJX1221" s="165"/>
      <c r="AJY1221" s="165"/>
      <c r="AJZ1221" s="165"/>
      <c r="AKA1221" s="165"/>
      <c r="AKB1221" s="165"/>
      <c r="AKC1221" s="165"/>
      <c r="AKD1221" s="165"/>
      <c r="AKE1221" s="165"/>
      <c r="AKF1221" s="165"/>
      <c r="AKG1221" s="165"/>
      <c r="AKH1221" s="165"/>
      <c r="AKI1221" s="165"/>
      <c r="AKJ1221" s="165"/>
      <c r="AKK1221" s="165"/>
      <c r="AKL1221" s="165"/>
      <c r="AKM1221" s="165"/>
      <c r="AKN1221" s="165"/>
      <c r="AKO1221" s="165"/>
      <c r="AKP1221" s="165"/>
      <c r="AKQ1221" s="165"/>
      <c r="AKR1221" s="165"/>
      <c r="AKS1221" s="165"/>
      <c r="AKT1221" s="165"/>
      <c r="AKU1221" s="165"/>
      <c r="AKV1221" s="165"/>
      <c r="AKW1221" s="165"/>
      <c r="AKX1221" s="165"/>
      <c r="AKY1221" s="165"/>
      <c r="AKZ1221" s="165"/>
      <c r="ALA1221" s="165"/>
      <c r="ALB1221" s="165"/>
      <c r="ALC1221" s="165"/>
      <c r="ALD1221" s="165"/>
      <c r="ALE1221" s="165"/>
      <c r="ALF1221" s="165"/>
      <c r="ALG1221" s="165"/>
      <c r="ALH1221" s="165"/>
      <c r="ALI1221" s="165"/>
      <c r="ALJ1221" s="165"/>
      <c r="ALK1221" s="165"/>
      <c r="ALL1221" s="165"/>
      <c r="ALM1221" s="165"/>
      <c r="ALN1221" s="165"/>
      <c r="ALO1221" s="165"/>
      <c r="ALP1221" s="165"/>
      <c r="ALQ1221" s="165"/>
      <c r="ALR1221" s="165"/>
      <c r="ALS1221" s="165"/>
      <c r="ALT1221" s="165"/>
      <c r="ALU1221" s="165"/>
      <c r="ALV1221" s="165"/>
      <c r="ALW1221" s="165"/>
      <c r="ALX1221" s="165"/>
      <c r="ALY1221" s="165"/>
      <c r="ALZ1221" s="165"/>
      <c r="AMA1221" s="165"/>
      <c r="AMB1221" s="165"/>
      <c r="AMC1221" s="165"/>
      <c r="AMD1221" s="165"/>
      <c r="AME1221" s="165"/>
      <c r="AMF1221" s="165"/>
      <c r="AMG1221" s="165"/>
      <c r="AMH1221" s="165"/>
      <c r="AMI1221" s="165"/>
      <c r="AMJ1221" s="165"/>
    </row>
    <row r="1222" spans="1:1025" ht="24" hidden="1">
      <c r="B122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 E PARAFUSO DE FIXACAO                                                                                                                                                                                                                                                                                                                                                                                                                    </v>
      </c>
      <c r="C1222" s="321" t="s">
        <v>38</v>
      </c>
      <c r="D1222" s="314">
        <v>398</v>
      </c>
      <c r="E1222" s="314">
        <v>1</v>
      </c>
      <c r="F122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5,26</v>
      </c>
      <c r="H1222" s="314">
        <f ca="1">ROUND(E1222*G1222,2)</f>
        <v>5.26</v>
      </c>
      <c r="I1222" s="87"/>
      <c r="J1222" s="93"/>
      <c r="K1222" s="15" t="str">
        <f t="shared" si="120"/>
        <v>SEDUC E 70</v>
      </c>
      <c r="L1222" s="15" t="e">
        <f>VLOOKUP(K1222,[3]Matriz!$A:$B,2,FALSE)</f>
        <v>#N/A</v>
      </c>
    </row>
    <row r="1223" spans="1:1025" ht="36" hidden="1">
      <c r="B122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23" s="321" t="s">
        <v>38</v>
      </c>
      <c r="D1223" s="314">
        <v>4333</v>
      </c>
      <c r="E1223" s="314">
        <v>1</v>
      </c>
      <c r="F122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23" s="314">
        <f ca="1">ROUND(E1223*G1223,2)</f>
        <v>0.28999999999999998</v>
      </c>
      <c r="I1223" s="87"/>
      <c r="J1223" s="93"/>
      <c r="K1223" s="15" t="str">
        <f t="shared" si="120"/>
        <v>SEDUC E 70</v>
      </c>
      <c r="L1223" s="15" t="e">
        <f>VLOOKUP(K1223,[3]Matriz!$A:$B,2,FALSE)</f>
        <v>#N/A</v>
      </c>
    </row>
    <row r="1224" spans="1:1025" hidden="1">
      <c r="B122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24" s="321" t="s">
        <v>38</v>
      </c>
      <c r="D1224" s="314">
        <v>4374</v>
      </c>
      <c r="E1224" s="314">
        <f>1</f>
        <v>1</v>
      </c>
      <c r="F122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24" s="314">
        <f ca="1">ROUND(E1224*G1224,2)</f>
        <v>0.4</v>
      </c>
      <c r="I1224" s="87"/>
      <c r="J1224" s="93"/>
      <c r="K1224" s="15" t="str">
        <f t="shared" si="120"/>
        <v>SEDUC E 70</v>
      </c>
      <c r="L1224" s="15" t="e">
        <f>VLOOKUP(K1224,[3]Matriz!$A:$B,2,FALSE)</f>
        <v>#N/A</v>
      </c>
    </row>
    <row r="1225" spans="1:1025" hidden="1">
      <c r="B12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5" s="41" t="s">
        <v>14</v>
      </c>
      <c r="D1225" s="41">
        <v>88264</v>
      </c>
      <c r="E1225" s="36">
        <v>0.11</v>
      </c>
      <c r="F12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25" s="36">
        <f ca="1">ROUND(E1225*G1225,2)</f>
        <v>2.42</v>
      </c>
      <c r="I1225" s="87"/>
      <c r="J1225" s="93"/>
      <c r="K1225" s="15" t="str">
        <f t="shared" si="120"/>
        <v>SEDUC E 70</v>
      </c>
      <c r="L1225" s="15" t="e">
        <f>VLOOKUP(K1225,[3]Matriz!$A:$B,2,FALSE)</f>
        <v>#N/A</v>
      </c>
    </row>
    <row r="1226" spans="1:1025" ht="24" hidden="1">
      <c r="B12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6" s="41" t="s">
        <v>14</v>
      </c>
      <c r="D1226" s="41">
        <v>88247</v>
      </c>
      <c r="E1226" s="36">
        <v>0.11</v>
      </c>
      <c r="F12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26" s="36">
        <f ca="1">ROUND(E1226*G1226,2)</f>
        <v>1.99</v>
      </c>
      <c r="I1226" s="87"/>
      <c r="J1226" s="93"/>
      <c r="K1226" s="15" t="str">
        <f t="shared" si="120"/>
        <v>SEDUC E 70</v>
      </c>
      <c r="L1226" s="15" t="e">
        <f>VLOOKUP(K1226,[3]Matriz!$A:$B,2,FALSE)</f>
        <v>#N/A</v>
      </c>
    </row>
    <row r="1227" spans="1:1025" hidden="1">
      <c r="A1227" s="39">
        <f ca="1">H1227</f>
        <v>10.360000000000001</v>
      </c>
      <c r="B1227" s="116" t="s">
        <v>15</v>
      </c>
      <c r="C1227" s="192"/>
      <c r="D1227" s="41"/>
      <c r="E1227" s="36"/>
      <c r="F1227" s="36"/>
      <c r="G1227" s="36"/>
      <c r="H1227" s="69">
        <f ca="1">SUM(H1222:H1226)</f>
        <v>10.360000000000001</v>
      </c>
      <c r="I1227" s="87" t="str">
        <f>A1220</f>
        <v>SEDUC E 70</v>
      </c>
      <c r="J1227" s="107">
        <f ca="1">H1227</f>
        <v>10.360000000000001</v>
      </c>
      <c r="K1227" s="15" t="str">
        <f>I1227</f>
        <v>SEDUC E 70</v>
      </c>
      <c r="L1227" s="15" t="e">
        <f>VLOOKUP(K1227,[3]Matriz!$A:$B,2,FALSE)</f>
        <v>#N/A</v>
      </c>
    </row>
    <row r="1228" spans="1:1025" hidden="1">
      <c r="B1228" s="198"/>
      <c r="C1228" s="198"/>
      <c r="D1228" s="198"/>
      <c r="E1228" s="199"/>
      <c r="F1228" s="200"/>
      <c r="G1228" s="201"/>
      <c r="H1228" s="202"/>
      <c r="I1228" s="87"/>
      <c r="J1228" s="93"/>
      <c r="K1228" s="15" t="str">
        <f t="shared" si="120"/>
        <v>SEDUC E 70</v>
      </c>
      <c r="L1228" s="15" t="e">
        <f>VLOOKUP(K1228,[3]Matriz!$A:$B,2,FALSE)</f>
        <v>#N/A</v>
      </c>
    </row>
    <row r="1229" spans="1:1025" ht="20.25" hidden="1">
      <c r="B1229" s="354" t="str">
        <f>A1230</f>
        <v>SEDUC E 71</v>
      </c>
      <c r="C1229" s="355"/>
      <c r="D1229" s="355"/>
      <c r="E1229" s="355"/>
      <c r="F1229" s="355"/>
      <c r="G1229" s="355"/>
      <c r="H1229" s="356"/>
      <c r="I1229" s="87"/>
      <c r="J1229" s="93"/>
      <c r="K1229" s="85" t="str">
        <f>B1229</f>
        <v>SEDUC E 71</v>
      </c>
      <c r="L1229" s="15" t="e">
        <f>VLOOKUP(K1229,[3]Matriz!$A:$B,2,FALSE)</f>
        <v>#N/A</v>
      </c>
      <c r="AMK1229" s="15"/>
    </row>
    <row r="1230" spans="1:1025" hidden="1">
      <c r="A1230" s="26" t="s">
        <v>193</v>
      </c>
      <c r="B1230" s="363" t="s">
        <v>194</v>
      </c>
      <c r="C1230" s="364"/>
      <c r="D1230" s="364"/>
      <c r="E1230" s="364"/>
      <c r="F1230" s="365"/>
      <c r="G1230" s="71" t="s">
        <v>5</v>
      </c>
      <c r="H1230" s="259" t="s">
        <v>6</v>
      </c>
      <c r="I1230" s="87"/>
      <c r="J1230" s="93"/>
      <c r="K1230" s="15" t="str">
        <f t="shared" ref="K1230:K1236" si="121">K1229</f>
        <v>SEDUC E 71</v>
      </c>
      <c r="L1230" s="15" t="e">
        <f>VLOOKUP(K1230,[3]Matriz!$A:$B,2,FALSE)</f>
        <v>#N/A</v>
      </c>
    </row>
    <row r="1231" spans="1:1025" s="14" customFormat="1" hidden="1">
      <c r="B1231" s="29" t="s">
        <v>7</v>
      </c>
      <c r="C1231" s="29" t="s">
        <v>8</v>
      </c>
      <c r="D1231" s="189" t="s">
        <v>9</v>
      </c>
      <c r="E1231" s="190" t="s">
        <v>10</v>
      </c>
      <c r="F1231" s="189" t="s">
        <v>18</v>
      </c>
      <c r="G1231" s="191" t="s">
        <v>19</v>
      </c>
      <c r="H1231" s="189" t="s">
        <v>13</v>
      </c>
      <c r="I1231" s="166"/>
      <c r="J1231" s="167"/>
      <c r="K1231" s="15" t="str">
        <f t="shared" si="121"/>
        <v>SEDUC E 71</v>
      </c>
      <c r="L1231" s="15" t="e">
        <f>VLOOKUP(K1231,[3]Matriz!$A:$B,2,FALSE)</f>
        <v>#N/A</v>
      </c>
      <c r="M1231" s="165"/>
      <c r="N1231" s="165"/>
      <c r="O1231" s="165"/>
      <c r="P1231" s="165"/>
      <c r="Q1231" s="165"/>
      <c r="R1231" s="165"/>
      <c r="S1231" s="165"/>
      <c r="T1231" s="165"/>
      <c r="U1231" s="165"/>
      <c r="V1231" s="165"/>
      <c r="W1231" s="165"/>
      <c r="X1231" s="165"/>
      <c r="Y1231" s="165"/>
      <c r="Z1231" s="165"/>
      <c r="AA1231" s="165"/>
      <c r="AB1231" s="165"/>
      <c r="AC1231" s="165"/>
      <c r="AD1231" s="165"/>
      <c r="AE1231" s="165"/>
      <c r="AF1231" s="165"/>
      <c r="AG1231" s="165"/>
      <c r="AH1231" s="165"/>
      <c r="AI1231" s="165"/>
      <c r="AJ1231" s="165"/>
      <c r="AK1231" s="165"/>
      <c r="AL1231" s="165"/>
      <c r="AM1231" s="165"/>
      <c r="AN1231" s="165"/>
      <c r="AO1231" s="165"/>
      <c r="AP1231" s="165"/>
      <c r="AQ1231" s="165"/>
      <c r="AR1231" s="165"/>
      <c r="AS1231" s="165"/>
      <c r="AT1231" s="165"/>
      <c r="AU1231" s="165"/>
      <c r="AV1231" s="165"/>
      <c r="AW1231" s="165"/>
      <c r="AX1231" s="165"/>
      <c r="AY1231" s="165"/>
      <c r="AZ1231" s="165"/>
      <c r="BA1231" s="165"/>
      <c r="BB1231" s="165"/>
      <c r="BC1231" s="165"/>
      <c r="BD1231" s="165"/>
      <c r="BE1231" s="165"/>
      <c r="BF1231" s="165"/>
      <c r="BG1231" s="165"/>
      <c r="BH1231" s="165"/>
      <c r="BI1231" s="165"/>
      <c r="BJ1231" s="165"/>
      <c r="BK1231" s="165"/>
      <c r="BL1231" s="165"/>
      <c r="BM1231" s="165"/>
      <c r="BN1231" s="165"/>
      <c r="BO1231" s="165"/>
      <c r="BP1231" s="165"/>
      <c r="BQ1231" s="165"/>
      <c r="BR1231" s="165"/>
      <c r="BS1231" s="165"/>
      <c r="BT1231" s="165"/>
      <c r="BU1231" s="165"/>
      <c r="BV1231" s="165"/>
      <c r="BW1231" s="165"/>
      <c r="BX1231" s="165"/>
      <c r="BY1231" s="165"/>
      <c r="BZ1231" s="165"/>
      <c r="CA1231" s="165"/>
      <c r="CB1231" s="165"/>
      <c r="CC1231" s="165"/>
      <c r="CD1231" s="165"/>
      <c r="CE1231" s="165"/>
      <c r="CF1231" s="165"/>
      <c r="CG1231" s="165"/>
      <c r="CH1231" s="165"/>
      <c r="CI1231" s="165"/>
      <c r="CJ1231" s="165"/>
      <c r="CK1231" s="165"/>
      <c r="CL1231" s="165"/>
      <c r="CM1231" s="165"/>
      <c r="CN1231" s="165"/>
      <c r="CO1231" s="165"/>
      <c r="CP1231" s="165"/>
      <c r="CQ1231" s="165"/>
      <c r="CR1231" s="165"/>
      <c r="CS1231" s="165"/>
      <c r="CT1231" s="165"/>
      <c r="CU1231" s="165"/>
      <c r="CV1231" s="165"/>
      <c r="CW1231" s="165"/>
      <c r="CX1231" s="165"/>
      <c r="CY1231" s="165"/>
      <c r="CZ1231" s="165"/>
      <c r="DA1231" s="165"/>
      <c r="DB1231" s="165"/>
      <c r="DC1231" s="165"/>
      <c r="DD1231" s="165"/>
      <c r="DE1231" s="165"/>
      <c r="DF1231" s="165"/>
      <c r="DG1231" s="165"/>
      <c r="DH1231" s="165"/>
      <c r="DI1231" s="165"/>
      <c r="DJ1231" s="165"/>
      <c r="DK1231" s="165"/>
      <c r="DL1231" s="165"/>
      <c r="DM1231" s="165"/>
      <c r="DN1231" s="165"/>
      <c r="DO1231" s="165"/>
      <c r="DP1231" s="165"/>
      <c r="DQ1231" s="165"/>
      <c r="DR1231" s="165"/>
      <c r="DS1231" s="165"/>
      <c r="DT1231" s="165"/>
      <c r="DU1231" s="165"/>
      <c r="DV1231" s="165"/>
      <c r="DW1231" s="165"/>
      <c r="DX1231" s="165"/>
      <c r="DY1231" s="165"/>
      <c r="DZ1231" s="165"/>
      <c r="EA1231" s="165"/>
      <c r="EB1231" s="165"/>
      <c r="EC1231" s="165"/>
      <c r="ED1231" s="165"/>
      <c r="EE1231" s="165"/>
      <c r="EF1231" s="165"/>
      <c r="EG1231" s="165"/>
      <c r="EH1231" s="165"/>
      <c r="EI1231" s="165"/>
      <c r="EJ1231" s="165"/>
      <c r="EK1231" s="165"/>
      <c r="EL1231" s="165"/>
      <c r="EM1231" s="165"/>
      <c r="EN1231" s="165"/>
      <c r="EO1231" s="165"/>
      <c r="EP1231" s="165"/>
      <c r="EQ1231" s="165"/>
      <c r="ER1231" s="165"/>
      <c r="ES1231" s="165"/>
      <c r="ET1231" s="165"/>
      <c r="EU1231" s="165"/>
      <c r="EV1231" s="165"/>
      <c r="EW1231" s="165"/>
      <c r="EX1231" s="165"/>
      <c r="EY1231" s="165"/>
      <c r="EZ1231" s="165"/>
      <c r="FA1231" s="165"/>
      <c r="FB1231" s="165"/>
      <c r="FC1231" s="165"/>
      <c r="FD1231" s="165"/>
      <c r="FE1231" s="165"/>
      <c r="FF1231" s="165"/>
      <c r="FG1231" s="165"/>
      <c r="FH1231" s="165"/>
      <c r="FI1231" s="165"/>
      <c r="FJ1231" s="165"/>
      <c r="FK1231" s="165"/>
      <c r="FL1231" s="165"/>
      <c r="FM1231" s="165"/>
      <c r="FN1231" s="165"/>
      <c r="FO1231" s="165"/>
      <c r="FP1231" s="165"/>
      <c r="FQ1231" s="165"/>
      <c r="FR1231" s="165"/>
      <c r="FS1231" s="165"/>
      <c r="FT1231" s="165"/>
      <c r="FU1231" s="165"/>
      <c r="FV1231" s="165"/>
      <c r="FW1231" s="165"/>
      <c r="FX1231" s="165"/>
      <c r="FY1231" s="165"/>
      <c r="FZ1231" s="165"/>
      <c r="GA1231" s="165"/>
      <c r="GB1231" s="165"/>
      <c r="GC1231" s="165"/>
      <c r="GD1231" s="165"/>
      <c r="GE1231" s="165"/>
      <c r="GF1231" s="165"/>
      <c r="GG1231" s="165"/>
      <c r="GH1231" s="165"/>
      <c r="GI1231" s="165"/>
      <c r="GJ1231" s="165"/>
      <c r="GK1231" s="165"/>
      <c r="GL1231" s="165"/>
      <c r="GM1231" s="165"/>
      <c r="GN1231" s="165"/>
      <c r="GO1231" s="165"/>
      <c r="GP1231" s="165"/>
      <c r="GQ1231" s="165"/>
      <c r="GR1231" s="165"/>
      <c r="GS1231" s="165"/>
      <c r="GT1231" s="165"/>
      <c r="GU1231" s="165"/>
      <c r="GV1231" s="165"/>
      <c r="GW1231" s="165"/>
      <c r="GX1231" s="165"/>
      <c r="GY1231" s="165"/>
      <c r="GZ1231" s="165"/>
      <c r="HA1231" s="165"/>
      <c r="HB1231" s="165"/>
      <c r="HC1231" s="165"/>
      <c r="HD1231" s="165"/>
      <c r="HE1231" s="165"/>
      <c r="HF1231" s="165"/>
      <c r="HG1231" s="165"/>
      <c r="HH1231" s="165"/>
      <c r="HI1231" s="165"/>
      <c r="HJ1231" s="165"/>
      <c r="HK1231" s="165"/>
      <c r="HL1231" s="165"/>
      <c r="HM1231" s="165"/>
      <c r="HN1231" s="165"/>
      <c r="HO1231" s="165"/>
      <c r="HP1231" s="165"/>
      <c r="HQ1231" s="165"/>
      <c r="HR1231" s="165"/>
      <c r="HS1231" s="165"/>
      <c r="HT1231" s="165"/>
      <c r="HU1231" s="165"/>
      <c r="HV1231" s="165"/>
      <c r="HW1231" s="165"/>
      <c r="HX1231" s="165"/>
      <c r="HY1231" s="165"/>
      <c r="HZ1231" s="165"/>
      <c r="IA1231" s="165"/>
      <c r="IB1231" s="165"/>
      <c r="IC1231" s="165"/>
      <c r="ID1231" s="165"/>
      <c r="IE1231" s="165"/>
      <c r="IF1231" s="165"/>
      <c r="IG1231" s="165"/>
      <c r="IH1231" s="165"/>
      <c r="II1231" s="165"/>
      <c r="IJ1231" s="165"/>
      <c r="IK1231" s="165"/>
      <c r="IL1231" s="165"/>
      <c r="IM1231" s="165"/>
      <c r="IN1231" s="165"/>
      <c r="IO1231" s="165"/>
      <c r="IP1231" s="165"/>
      <c r="IQ1231" s="165"/>
      <c r="IR1231" s="165"/>
      <c r="IS1231" s="165"/>
      <c r="IT1231" s="165"/>
      <c r="IU1231" s="165"/>
      <c r="IV1231" s="165"/>
      <c r="IW1231" s="165"/>
      <c r="IX1231" s="165"/>
      <c r="IY1231" s="165"/>
      <c r="IZ1231" s="165"/>
      <c r="JA1231" s="165"/>
      <c r="JB1231" s="165"/>
      <c r="JC1231" s="165"/>
      <c r="JD1231" s="165"/>
      <c r="JE1231" s="165"/>
      <c r="JF1231" s="165"/>
      <c r="JG1231" s="165"/>
      <c r="JH1231" s="165"/>
      <c r="JI1231" s="165"/>
      <c r="JJ1231" s="165"/>
      <c r="JK1231" s="165"/>
      <c r="JL1231" s="165"/>
      <c r="JM1231" s="165"/>
      <c r="JN1231" s="165"/>
      <c r="JO1231" s="165"/>
      <c r="JP1231" s="165"/>
      <c r="JQ1231" s="165"/>
      <c r="JR1231" s="165"/>
      <c r="JS1231" s="165"/>
      <c r="JT1231" s="165"/>
      <c r="JU1231" s="165"/>
      <c r="JV1231" s="165"/>
      <c r="JW1231" s="165"/>
      <c r="JX1231" s="165"/>
      <c r="JY1231" s="165"/>
      <c r="JZ1231" s="165"/>
      <c r="KA1231" s="165"/>
      <c r="KB1231" s="165"/>
      <c r="KC1231" s="165"/>
      <c r="KD1231" s="165"/>
      <c r="KE1231" s="165"/>
      <c r="KF1231" s="165"/>
      <c r="KG1231" s="165"/>
      <c r="KH1231" s="165"/>
      <c r="KI1231" s="165"/>
      <c r="KJ1231" s="165"/>
      <c r="KK1231" s="165"/>
      <c r="KL1231" s="165"/>
      <c r="KM1231" s="165"/>
      <c r="KN1231" s="165"/>
      <c r="KO1231" s="165"/>
      <c r="KP1231" s="165"/>
      <c r="KQ1231" s="165"/>
      <c r="KR1231" s="165"/>
      <c r="KS1231" s="165"/>
      <c r="KT1231" s="165"/>
      <c r="KU1231" s="165"/>
      <c r="KV1231" s="165"/>
      <c r="KW1231" s="165"/>
      <c r="KX1231" s="165"/>
      <c r="KY1231" s="165"/>
      <c r="KZ1231" s="165"/>
      <c r="LA1231" s="165"/>
      <c r="LB1231" s="165"/>
      <c r="LC1231" s="165"/>
      <c r="LD1231" s="165"/>
      <c r="LE1231" s="165"/>
      <c r="LF1231" s="165"/>
      <c r="LG1231" s="165"/>
      <c r="LH1231" s="165"/>
      <c r="LI1231" s="165"/>
      <c r="LJ1231" s="165"/>
      <c r="LK1231" s="165"/>
      <c r="LL1231" s="165"/>
      <c r="LM1231" s="165"/>
      <c r="LN1231" s="165"/>
      <c r="LO1231" s="165"/>
      <c r="LP1231" s="165"/>
      <c r="LQ1231" s="165"/>
      <c r="LR1231" s="165"/>
      <c r="LS1231" s="165"/>
      <c r="LT1231" s="165"/>
      <c r="LU1231" s="165"/>
      <c r="LV1231" s="165"/>
      <c r="LW1231" s="165"/>
      <c r="LX1231" s="165"/>
      <c r="LY1231" s="165"/>
      <c r="LZ1231" s="165"/>
      <c r="MA1231" s="165"/>
      <c r="MB1231" s="165"/>
      <c r="MC1231" s="165"/>
      <c r="MD1231" s="165"/>
      <c r="ME1231" s="165"/>
      <c r="MF1231" s="165"/>
      <c r="MG1231" s="165"/>
      <c r="MH1231" s="165"/>
      <c r="MI1231" s="165"/>
      <c r="MJ1231" s="165"/>
      <c r="MK1231" s="165"/>
      <c r="ML1231" s="165"/>
      <c r="MM1231" s="165"/>
      <c r="MN1231" s="165"/>
      <c r="MO1231" s="165"/>
      <c r="MP1231" s="165"/>
      <c r="MQ1231" s="165"/>
      <c r="MR1231" s="165"/>
      <c r="MS1231" s="165"/>
      <c r="MT1231" s="165"/>
      <c r="MU1231" s="165"/>
      <c r="MV1231" s="165"/>
      <c r="MW1231" s="165"/>
      <c r="MX1231" s="165"/>
      <c r="MY1231" s="165"/>
      <c r="MZ1231" s="165"/>
      <c r="NA1231" s="165"/>
      <c r="NB1231" s="165"/>
      <c r="NC1231" s="165"/>
      <c r="ND1231" s="165"/>
      <c r="NE1231" s="165"/>
      <c r="NF1231" s="165"/>
      <c r="NG1231" s="165"/>
      <c r="NH1231" s="165"/>
      <c r="NI1231" s="165"/>
      <c r="NJ1231" s="165"/>
      <c r="NK1231" s="165"/>
      <c r="NL1231" s="165"/>
      <c r="NM1231" s="165"/>
      <c r="NN1231" s="165"/>
      <c r="NO1231" s="165"/>
      <c r="NP1231" s="165"/>
      <c r="NQ1231" s="165"/>
      <c r="NR1231" s="165"/>
      <c r="NS1231" s="165"/>
      <c r="NT1231" s="165"/>
      <c r="NU1231" s="165"/>
      <c r="NV1231" s="165"/>
      <c r="NW1231" s="165"/>
      <c r="NX1231" s="165"/>
      <c r="NY1231" s="165"/>
      <c r="NZ1231" s="165"/>
      <c r="OA1231" s="165"/>
      <c r="OB1231" s="165"/>
      <c r="OC1231" s="165"/>
      <c r="OD1231" s="165"/>
      <c r="OE1231" s="165"/>
      <c r="OF1231" s="165"/>
      <c r="OG1231" s="165"/>
      <c r="OH1231" s="165"/>
      <c r="OI1231" s="165"/>
      <c r="OJ1231" s="165"/>
      <c r="OK1231" s="165"/>
      <c r="OL1231" s="165"/>
      <c r="OM1231" s="165"/>
      <c r="ON1231" s="165"/>
      <c r="OO1231" s="165"/>
      <c r="OP1231" s="165"/>
      <c r="OQ1231" s="165"/>
      <c r="OR1231" s="165"/>
      <c r="OS1231" s="165"/>
      <c r="OT1231" s="165"/>
      <c r="OU1231" s="165"/>
      <c r="OV1231" s="165"/>
      <c r="OW1231" s="165"/>
      <c r="OX1231" s="165"/>
      <c r="OY1231" s="165"/>
      <c r="OZ1231" s="165"/>
      <c r="PA1231" s="165"/>
      <c r="PB1231" s="165"/>
      <c r="PC1231" s="165"/>
      <c r="PD1231" s="165"/>
      <c r="PE1231" s="165"/>
      <c r="PF1231" s="165"/>
      <c r="PG1231" s="165"/>
      <c r="PH1231" s="165"/>
      <c r="PI1231" s="165"/>
      <c r="PJ1231" s="165"/>
      <c r="PK1231" s="165"/>
      <c r="PL1231" s="165"/>
      <c r="PM1231" s="165"/>
      <c r="PN1231" s="165"/>
      <c r="PO1231" s="165"/>
      <c r="PP1231" s="165"/>
      <c r="PQ1231" s="165"/>
      <c r="PR1231" s="165"/>
      <c r="PS1231" s="165"/>
      <c r="PT1231" s="165"/>
      <c r="PU1231" s="165"/>
      <c r="PV1231" s="165"/>
      <c r="PW1231" s="165"/>
      <c r="PX1231" s="165"/>
      <c r="PY1231" s="165"/>
      <c r="PZ1231" s="165"/>
      <c r="QA1231" s="165"/>
      <c r="QB1231" s="165"/>
      <c r="QC1231" s="165"/>
      <c r="QD1231" s="165"/>
      <c r="QE1231" s="165"/>
      <c r="QF1231" s="165"/>
      <c r="QG1231" s="165"/>
      <c r="QH1231" s="165"/>
      <c r="QI1231" s="165"/>
      <c r="QJ1231" s="165"/>
      <c r="QK1231" s="165"/>
      <c r="QL1231" s="165"/>
      <c r="QM1231" s="165"/>
      <c r="QN1231" s="165"/>
      <c r="QO1231" s="165"/>
      <c r="QP1231" s="165"/>
      <c r="QQ1231" s="165"/>
      <c r="QR1231" s="165"/>
      <c r="QS1231" s="165"/>
      <c r="QT1231" s="165"/>
      <c r="QU1231" s="165"/>
      <c r="QV1231" s="165"/>
      <c r="QW1231" s="165"/>
      <c r="QX1231" s="165"/>
      <c r="QY1231" s="165"/>
      <c r="QZ1231" s="165"/>
      <c r="RA1231" s="165"/>
      <c r="RB1231" s="165"/>
      <c r="RC1231" s="165"/>
      <c r="RD1231" s="165"/>
      <c r="RE1231" s="165"/>
      <c r="RF1231" s="165"/>
      <c r="RG1231" s="165"/>
      <c r="RH1231" s="165"/>
      <c r="RI1231" s="165"/>
      <c r="RJ1231" s="165"/>
      <c r="RK1231" s="165"/>
      <c r="RL1231" s="165"/>
      <c r="RM1231" s="165"/>
      <c r="RN1231" s="165"/>
      <c r="RO1231" s="165"/>
      <c r="RP1231" s="165"/>
      <c r="RQ1231" s="165"/>
      <c r="RR1231" s="165"/>
      <c r="RS1231" s="165"/>
      <c r="RT1231" s="165"/>
      <c r="RU1231" s="165"/>
      <c r="RV1231" s="165"/>
      <c r="RW1231" s="165"/>
      <c r="RX1231" s="165"/>
      <c r="RY1231" s="165"/>
      <c r="RZ1231" s="165"/>
      <c r="SA1231" s="165"/>
      <c r="SB1231" s="165"/>
      <c r="SC1231" s="165"/>
      <c r="SD1231" s="165"/>
      <c r="SE1231" s="165"/>
      <c r="SF1231" s="165"/>
      <c r="SG1231" s="165"/>
      <c r="SH1231" s="165"/>
      <c r="SI1231" s="165"/>
      <c r="SJ1231" s="165"/>
      <c r="SK1231" s="165"/>
      <c r="SL1231" s="165"/>
      <c r="SM1231" s="165"/>
      <c r="SN1231" s="165"/>
      <c r="SO1231" s="165"/>
      <c r="SP1231" s="165"/>
      <c r="SQ1231" s="165"/>
      <c r="SR1231" s="165"/>
      <c r="SS1231" s="165"/>
      <c r="ST1231" s="165"/>
      <c r="SU1231" s="165"/>
      <c r="SV1231" s="165"/>
      <c r="SW1231" s="165"/>
      <c r="SX1231" s="165"/>
      <c r="SY1231" s="165"/>
      <c r="SZ1231" s="165"/>
      <c r="TA1231" s="165"/>
      <c r="TB1231" s="165"/>
      <c r="TC1231" s="165"/>
      <c r="TD1231" s="165"/>
      <c r="TE1231" s="165"/>
      <c r="TF1231" s="165"/>
      <c r="TG1231" s="165"/>
      <c r="TH1231" s="165"/>
      <c r="TI1231" s="165"/>
      <c r="TJ1231" s="165"/>
      <c r="TK1231" s="165"/>
      <c r="TL1231" s="165"/>
      <c r="TM1231" s="165"/>
      <c r="TN1231" s="165"/>
      <c r="TO1231" s="165"/>
      <c r="TP1231" s="165"/>
      <c r="TQ1231" s="165"/>
      <c r="TR1231" s="165"/>
      <c r="TS1231" s="165"/>
      <c r="TT1231" s="165"/>
      <c r="TU1231" s="165"/>
      <c r="TV1231" s="165"/>
      <c r="TW1231" s="165"/>
      <c r="TX1231" s="165"/>
      <c r="TY1231" s="165"/>
      <c r="TZ1231" s="165"/>
      <c r="UA1231" s="165"/>
      <c r="UB1231" s="165"/>
      <c r="UC1231" s="165"/>
      <c r="UD1231" s="165"/>
      <c r="UE1231" s="165"/>
      <c r="UF1231" s="165"/>
      <c r="UG1231" s="165"/>
      <c r="UH1231" s="165"/>
      <c r="UI1231" s="165"/>
      <c r="UJ1231" s="165"/>
      <c r="UK1231" s="165"/>
      <c r="UL1231" s="165"/>
      <c r="UM1231" s="165"/>
      <c r="UN1231" s="165"/>
      <c r="UO1231" s="165"/>
      <c r="UP1231" s="165"/>
      <c r="UQ1231" s="165"/>
      <c r="UR1231" s="165"/>
      <c r="US1231" s="165"/>
      <c r="UT1231" s="165"/>
      <c r="UU1231" s="165"/>
      <c r="UV1231" s="165"/>
      <c r="UW1231" s="165"/>
      <c r="UX1231" s="165"/>
      <c r="UY1231" s="165"/>
      <c r="UZ1231" s="165"/>
      <c r="VA1231" s="165"/>
      <c r="VB1231" s="165"/>
      <c r="VC1231" s="165"/>
      <c r="VD1231" s="165"/>
      <c r="VE1231" s="165"/>
      <c r="VF1231" s="165"/>
      <c r="VG1231" s="165"/>
      <c r="VH1231" s="165"/>
      <c r="VI1231" s="165"/>
      <c r="VJ1231" s="165"/>
      <c r="VK1231" s="165"/>
      <c r="VL1231" s="165"/>
      <c r="VM1231" s="165"/>
      <c r="VN1231" s="165"/>
      <c r="VO1231" s="165"/>
      <c r="VP1231" s="165"/>
      <c r="VQ1231" s="165"/>
      <c r="VR1231" s="165"/>
      <c r="VS1231" s="165"/>
      <c r="VT1231" s="165"/>
      <c r="VU1231" s="165"/>
      <c r="VV1231" s="165"/>
      <c r="VW1231" s="165"/>
      <c r="VX1231" s="165"/>
      <c r="VY1231" s="165"/>
      <c r="VZ1231" s="165"/>
      <c r="WA1231" s="165"/>
      <c r="WB1231" s="165"/>
      <c r="WC1231" s="165"/>
      <c r="WD1231" s="165"/>
      <c r="WE1231" s="165"/>
      <c r="WF1231" s="165"/>
      <c r="WG1231" s="165"/>
      <c r="WH1231" s="165"/>
      <c r="WI1231" s="165"/>
      <c r="WJ1231" s="165"/>
      <c r="WK1231" s="165"/>
      <c r="WL1231" s="165"/>
      <c r="WM1231" s="165"/>
      <c r="WN1231" s="165"/>
      <c r="WO1231" s="165"/>
      <c r="WP1231" s="165"/>
      <c r="WQ1231" s="165"/>
      <c r="WR1231" s="165"/>
      <c r="WS1231" s="165"/>
      <c r="WT1231" s="165"/>
      <c r="WU1231" s="165"/>
      <c r="WV1231" s="165"/>
      <c r="WW1231" s="165"/>
      <c r="WX1231" s="165"/>
      <c r="WY1231" s="165"/>
      <c r="WZ1231" s="165"/>
      <c r="XA1231" s="165"/>
      <c r="XB1231" s="165"/>
      <c r="XC1231" s="165"/>
      <c r="XD1231" s="165"/>
      <c r="XE1231" s="165"/>
      <c r="XF1231" s="165"/>
      <c r="XG1231" s="165"/>
      <c r="XH1231" s="165"/>
      <c r="XI1231" s="165"/>
      <c r="XJ1231" s="165"/>
      <c r="XK1231" s="165"/>
      <c r="XL1231" s="165"/>
      <c r="XM1231" s="165"/>
      <c r="XN1231" s="165"/>
      <c r="XO1231" s="165"/>
      <c r="XP1231" s="165"/>
      <c r="XQ1231" s="165"/>
      <c r="XR1231" s="165"/>
      <c r="XS1231" s="165"/>
      <c r="XT1231" s="165"/>
      <c r="XU1231" s="165"/>
      <c r="XV1231" s="165"/>
      <c r="XW1231" s="165"/>
      <c r="XX1231" s="165"/>
      <c r="XY1231" s="165"/>
      <c r="XZ1231" s="165"/>
      <c r="YA1231" s="165"/>
      <c r="YB1231" s="165"/>
      <c r="YC1231" s="165"/>
      <c r="YD1231" s="165"/>
      <c r="YE1231" s="165"/>
      <c r="YF1231" s="165"/>
      <c r="YG1231" s="165"/>
      <c r="YH1231" s="165"/>
      <c r="YI1231" s="165"/>
      <c r="YJ1231" s="165"/>
      <c r="YK1231" s="165"/>
      <c r="YL1231" s="165"/>
      <c r="YM1231" s="165"/>
      <c r="YN1231" s="165"/>
      <c r="YO1231" s="165"/>
      <c r="YP1231" s="165"/>
      <c r="YQ1231" s="165"/>
      <c r="YR1231" s="165"/>
      <c r="YS1231" s="165"/>
      <c r="YT1231" s="165"/>
      <c r="YU1231" s="165"/>
      <c r="YV1231" s="165"/>
      <c r="YW1231" s="165"/>
      <c r="YX1231" s="165"/>
      <c r="YY1231" s="165"/>
      <c r="YZ1231" s="165"/>
      <c r="ZA1231" s="165"/>
      <c r="ZB1231" s="165"/>
      <c r="ZC1231" s="165"/>
      <c r="ZD1231" s="165"/>
      <c r="ZE1231" s="165"/>
      <c r="ZF1231" s="165"/>
      <c r="ZG1231" s="165"/>
      <c r="ZH1231" s="165"/>
      <c r="ZI1231" s="165"/>
      <c r="ZJ1231" s="165"/>
      <c r="ZK1231" s="165"/>
      <c r="ZL1231" s="165"/>
      <c r="ZM1231" s="165"/>
      <c r="ZN1231" s="165"/>
      <c r="ZO1231" s="165"/>
      <c r="ZP1231" s="165"/>
      <c r="ZQ1231" s="165"/>
      <c r="ZR1231" s="165"/>
      <c r="ZS1231" s="165"/>
      <c r="ZT1231" s="165"/>
      <c r="ZU1231" s="165"/>
      <c r="ZV1231" s="165"/>
      <c r="ZW1231" s="165"/>
      <c r="ZX1231" s="165"/>
      <c r="ZY1231" s="165"/>
      <c r="ZZ1231" s="165"/>
      <c r="AAA1231" s="165"/>
      <c r="AAB1231" s="165"/>
      <c r="AAC1231" s="165"/>
      <c r="AAD1231" s="165"/>
      <c r="AAE1231" s="165"/>
      <c r="AAF1231" s="165"/>
      <c r="AAG1231" s="165"/>
      <c r="AAH1231" s="165"/>
      <c r="AAI1231" s="165"/>
      <c r="AAJ1231" s="165"/>
      <c r="AAK1231" s="165"/>
      <c r="AAL1231" s="165"/>
      <c r="AAM1231" s="165"/>
      <c r="AAN1231" s="165"/>
      <c r="AAO1231" s="165"/>
      <c r="AAP1231" s="165"/>
      <c r="AAQ1231" s="165"/>
      <c r="AAR1231" s="165"/>
      <c r="AAS1231" s="165"/>
      <c r="AAT1231" s="165"/>
      <c r="AAU1231" s="165"/>
      <c r="AAV1231" s="165"/>
      <c r="AAW1231" s="165"/>
      <c r="AAX1231" s="165"/>
      <c r="AAY1231" s="165"/>
      <c r="AAZ1231" s="165"/>
      <c r="ABA1231" s="165"/>
      <c r="ABB1231" s="165"/>
      <c r="ABC1231" s="165"/>
      <c r="ABD1231" s="165"/>
      <c r="ABE1231" s="165"/>
      <c r="ABF1231" s="165"/>
      <c r="ABG1231" s="165"/>
      <c r="ABH1231" s="165"/>
      <c r="ABI1231" s="165"/>
      <c r="ABJ1231" s="165"/>
      <c r="ABK1231" s="165"/>
      <c r="ABL1231" s="165"/>
      <c r="ABM1231" s="165"/>
      <c r="ABN1231" s="165"/>
      <c r="ABO1231" s="165"/>
      <c r="ABP1231" s="165"/>
      <c r="ABQ1231" s="165"/>
      <c r="ABR1231" s="165"/>
      <c r="ABS1231" s="165"/>
      <c r="ABT1231" s="165"/>
      <c r="ABU1231" s="165"/>
      <c r="ABV1231" s="165"/>
      <c r="ABW1231" s="165"/>
      <c r="ABX1231" s="165"/>
      <c r="ABY1231" s="165"/>
      <c r="ABZ1231" s="165"/>
      <c r="ACA1231" s="165"/>
      <c r="ACB1231" s="165"/>
      <c r="ACC1231" s="165"/>
      <c r="ACD1231" s="165"/>
      <c r="ACE1231" s="165"/>
      <c r="ACF1231" s="165"/>
      <c r="ACG1231" s="165"/>
      <c r="ACH1231" s="165"/>
      <c r="ACI1231" s="165"/>
      <c r="ACJ1231" s="165"/>
      <c r="ACK1231" s="165"/>
      <c r="ACL1231" s="165"/>
      <c r="ACM1231" s="165"/>
      <c r="ACN1231" s="165"/>
      <c r="ACO1231" s="165"/>
      <c r="ACP1231" s="165"/>
      <c r="ACQ1231" s="165"/>
      <c r="ACR1231" s="165"/>
      <c r="ACS1231" s="165"/>
      <c r="ACT1231" s="165"/>
      <c r="ACU1231" s="165"/>
      <c r="ACV1231" s="165"/>
      <c r="ACW1231" s="165"/>
      <c r="ACX1231" s="165"/>
      <c r="ACY1231" s="165"/>
      <c r="ACZ1231" s="165"/>
      <c r="ADA1231" s="165"/>
      <c r="ADB1231" s="165"/>
      <c r="ADC1231" s="165"/>
      <c r="ADD1231" s="165"/>
      <c r="ADE1231" s="165"/>
      <c r="ADF1231" s="165"/>
      <c r="ADG1231" s="165"/>
      <c r="ADH1231" s="165"/>
      <c r="ADI1231" s="165"/>
      <c r="ADJ1231" s="165"/>
      <c r="ADK1231" s="165"/>
      <c r="ADL1231" s="165"/>
      <c r="ADM1231" s="165"/>
      <c r="ADN1231" s="165"/>
      <c r="ADO1231" s="165"/>
      <c r="ADP1231" s="165"/>
      <c r="ADQ1231" s="165"/>
      <c r="ADR1231" s="165"/>
      <c r="ADS1231" s="165"/>
      <c r="ADT1231" s="165"/>
      <c r="ADU1231" s="165"/>
      <c r="ADV1231" s="165"/>
      <c r="ADW1231" s="165"/>
      <c r="ADX1231" s="165"/>
      <c r="ADY1231" s="165"/>
      <c r="ADZ1231" s="165"/>
      <c r="AEA1231" s="165"/>
      <c r="AEB1231" s="165"/>
      <c r="AEC1231" s="165"/>
      <c r="AED1231" s="165"/>
      <c r="AEE1231" s="165"/>
      <c r="AEF1231" s="165"/>
      <c r="AEG1231" s="165"/>
      <c r="AEH1231" s="165"/>
      <c r="AEI1231" s="165"/>
      <c r="AEJ1231" s="165"/>
      <c r="AEK1231" s="165"/>
      <c r="AEL1231" s="165"/>
      <c r="AEM1231" s="165"/>
      <c r="AEN1231" s="165"/>
      <c r="AEO1231" s="165"/>
      <c r="AEP1231" s="165"/>
      <c r="AEQ1231" s="165"/>
      <c r="AER1231" s="165"/>
      <c r="AES1231" s="165"/>
      <c r="AET1231" s="165"/>
      <c r="AEU1231" s="165"/>
      <c r="AEV1231" s="165"/>
      <c r="AEW1231" s="165"/>
      <c r="AEX1231" s="165"/>
      <c r="AEY1231" s="165"/>
      <c r="AEZ1231" s="165"/>
      <c r="AFA1231" s="165"/>
      <c r="AFB1231" s="165"/>
      <c r="AFC1231" s="165"/>
      <c r="AFD1231" s="165"/>
      <c r="AFE1231" s="165"/>
      <c r="AFF1231" s="165"/>
      <c r="AFG1231" s="165"/>
      <c r="AFH1231" s="165"/>
      <c r="AFI1231" s="165"/>
      <c r="AFJ1231" s="165"/>
      <c r="AFK1231" s="165"/>
      <c r="AFL1231" s="165"/>
      <c r="AFM1231" s="165"/>
      <c r="AFN1231" s="165"/>
      <c r="AFO1231" s="165"/>
      <c r="AFP1231" s="165"/>
      <c r="AFQ1231" s="165"/>
      <c r="AFR1231" s="165"/>
      <c r="AFS1231" s="165"/>
      <c r="AFT1231" s="165"/>
      <c r="AFU1231" s="165"/>
      <c r="AFV1231" s="165"/>
      <c r="AFW1231" s="165"/>
      <c r="AFX1231" s="165"/>
      <c r="AFY1231" s="165"/>
      <c r="AFZ1231" s="165"/>
      <c r="AGA1231" s="165"/>
      <c r="AGB1231" s="165"/>
      <c r="AGC1231" s="165"/>
      <c r="AGD1231" s="165"/>
      <c r="AGE1231" s="165"/>
      <c r="AGF1231" s="165"/>
      <c r="AGG1231" s="165"/>
      <c r="AGH1231" s="165"/>
      <c r="AGI1231" s="165"/>
      <c r="AGJ1231" s="165"/>
      <c r="AGK1231" s="165"/>
      <c r="AGL1231" s="165"/>
      <c r="AGM1231" s="165"/>
      <c r="AGN1231" s="165"/>
      <c r="AGO1231" s="165"/>
      <c r="AGP1231" s="165"/>
      <c r="AGQ1231" s="165"/>
      <c r="AGR1231" s="165"/>
      <c r="AGS1231" s="165"/>
      <c r="AGT1231" s="165"/>
      <c r="AGU1231" s="165"/>
      <c r="AGV1231" s="165"/>
      <c r="AGW1231" s="165"/>
      <c r="AGX1231" s="165"/>
      <c r="AGY1231" s="165"/>
      <c r="AGZ1231" s="165"/>
      <c r="AHA1231" s="165"/>
      <c r="AHB1231" s="165"/>
      <c r="AHC1231" s="165"/>
      <c r="AHD1231" s="165"/>
      <c r="AHE1231" s="165"/>
      <c r="AHF1231" s="165"/>
      <c r="AHG1231" s="165"/>
      <c r="AHH1231" s="165"/>
      <c r="AHI1231" s="165"/>
      <c r="AHJ1231" s="165"/>
      <c r="AHK1231" s="165"/>
      <c r="AHL1231" s="165"/>
      <c r="AHM1231" s="165"/>
      <c r="AHN1231" s="165"/>
      <c r="AHO1231" s="165"/>
      <c r="AHP1231" s="165"/>
      <c r="AHQ1231" s="165"/>
      <c r="AHR1231" s="165"/>
      <c r="AHS1231" s="165"/>
      <c r="AHT1231" s="165"/>
      <c r="AHU1231" s="165"/>
      <c r="AHV1231" s="165"/>
      <c r="AHW1231" s="165"/>
      <c r="AHX1231" s="165"/>
      <c r="AHY1231" s="165"/>
      <c r="AHZ1231" s="165"/>
      <c r="AIA1231" s="165"/>
      <c r="AIB1231" s="165"/>
      <c r="AIC1231" s="165"/>
      <c r="AID1231" s="165"/>
      <c r="AIE1231" s="165"/>
      <c r="AIF1231" s="165"/>
      <c r="AIG1231" s="165"/>
      <c r="AIH1231" s="165"/>
      <c r="AII1231" s="165"/>
      <c r="AIJ1231" s="165"/>
      <c r="AIK1231" s="165"/>
      <c r="AIL1231" s="165"/>
      <c r="AIM1231" s="165"/>
      <c r="AIN1231" s="165"/>
      <c r="AIO1231" s="165"/>
      <c r="AIP1231" s="165"/>
      <c r="AIQ1231" s="165"/>
      <c r="AIR1231" s="165"/>
      <c r="AIS1231" s="165"/>
      <c r="AIT1231" s="165"/>
      <c r="AIU1231" s="165"/>
      <c r="AIV1231" s="165"/>
      <c r="AIW1231" s="165"/>
      <c r="AIX1231" s="165"/>
      <c r="AIY1231" s="165"/>
      <c r="AIZ1231" s="165"/>
      <c r="AJA1231" s="165"/>
      <c r="AJB1231" s="165"/>
      <c r="AJC1231" s="165"/>
      <c r="AJD1231" s="165"/>
      <c r="AJE1231" s="165"/>
      <c r="AJF1231" s="165"/>
      <c r="AJG1231" s="165"/>
      <c r="AJH1231" s="165"/>
      <c r="AJI1231" s="165"/>
      <c r="AJJ1231" s="165"/>
      <c r="AJK1231" s="165"/>
      <c r="AJL1231" s="165"/>
      <c r="AJM1231" s="165"/>
      <c r="AJN1231" s="165"/>
      <c r="AJO1231" s="165"/>
      <c r="AJP1231" s="165"/>
      <c r="AJQ1231" s="165"/>
      <c r="AJR1231" s="165"/>
      <c r="AJS1231" s="165"/>
      <c r="AJT1231" s="165"/>
      <c r="AJU1231" s="165"/>
      <c r="AJV1231" s="165"/>
      <c r="AJW1231" s="165"/>
      <c r="AJX1231" s="165"/>
      <c r="AJY1231" s="165"/>
      <c r="AJZ1231" s="165"/>
      <c r="AKA1231" s="165"/>
      <c r="AKB1231" s="165"/>
      <c r="AKC1231" s="165"/>
      <c r="AKD1231" s="165"/>
      <c r="AKE1231" s="165"/>
      <c r="AKF1231" s="165"/>
      <c r="AKG1231" s="165"/>
      <c r="AKH1231" s="165"/>
      <c r="AKI1231" s="165"/>
      <c r="AKJ1231" s="165"/>
      <c r="AKK1231" s="165"/>
      <c r="AKL1231" s="165"/>
      <c r="AKM1231" s="165"/>
      <c r="AKN1231" s="165"/>
      <c r="AKO1231" s="165"/>
      <c r="AKP1231" s="165"/>
      <c r="AKQ1231" s="165"/>
      <c r="AKR1231" s="165"/>
      <c r="AKS1231" s="165"/>
      <c r="AKT1231" s="165"/>
      <c r="AKU1231" s="165"/>
      <c r="AKV1231" s="165"/>
      <c r="AKW1231" s="165"/>
      <c r="AKX1231" s="165"/>
      <c r="AKY1231" s="165"/>
      <c r="AKZ1231" s="165"/>
      <c r="ALA1231" s="165"/>
      <c r="ALB1231" s="165"/>
      <c r="ALC1231" s="165"/>
      <c r="ALD1231" s="165"/>
      <c r="ALE1231" s="165"/>
      <c r="ALF1231" s="165"/>
      <c r="ALG1231" s="165"/>
      <c r="ALH1231" s="165"/>
      <c r="ALI1231" s="165"/>
      <c r="ALJ1231" s="165"/>
      <c r="ALK1231" s="165"/>
      <c r="ALL1231" s="165"/>
      <c r="ALM1231" s="165"/>
      <c r="ALN1231" s="165"/>
      <c r="ALO1231" s="165"/>
      <c r="ALP1231" s="165"/>
      <c r="ALQ1231" s="165"/>
      <c r="ALR1231" s="165"/>
      <c r="ALS1231" s="165"/>
      <c r="ALT1231" s="165"/>
      <c r="ALU1231" s="165"/>
      <c r="ALV1231" s="165"/>
      <c r="ALW1231" s="165"/>
      <c r="ALX1231" s="165"/>
      <c r="ALY1231" s="165"/>
      <c r="ALZ1231" s="165"/>
      <c r="AMA1231" s="165"/>
      <c r="AMB1231" s="165"/>
      <c r="AMC1231" s="165"/>
      <c r="AMD1231" s="165"/>
      <c r="AME1231" s="165"/>
      <c r="AMF1231" s="165"/>
      <c r="AMG1231" s="165"/>
      <c r="AMH1231" s="165"/>
      <c r="AMI1231" s="165"/>
      <c r="AMJ1231" s="165"/>
    </row>
    <row r="1232" spans="1:1025" ht="24" hidden="1">
      <c r="B123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6 A 10 MM2, COM 1 FURO DE FIXACAO                                                                                                                                                                                                                                                                                                                                                                                                                              </v>
      </c>
      <c r="C1232" s="321" t="s">
        <v>38</v>
      </c>
      <c r="D1232" s="314">
        <v>1535</v>
      </c>
      <c r="E1232" s="314">
        <v>1</v>
      </c>
      <c r="F123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5,79</v>
      </c>
      <c r="H1232" s="314">
        <f ca="1">ROUND(E1232*G1232,2)</f>
        <v>5.79</v>
      </c>
      <c r="I1232" s="87"/>
      <c r="J1232" s="93"/>
      <c r="K1232" s="15" t="str">
        <f t="shared" si="121"/>
        <v>SEDUC E 71</v>
      </c>
      <c r="L1232" s="15" t="e">
        <f>VLOOKUP(K1232,[3]Matriz!$A:$B,2,FALSE)</f>
        <v>#N/A</v>
      </c>
    </row>
    <row r="1233" spans="1:1025" hidden="1">
      <c r="B12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3" s="41" t="s">
        <v>14</v>
      </c>
      <c r="D1233" s="41">
        <v>88264</v>
      </c>
      <c r="E1233" s="36">
        <v>0.05</v>
      </c>
      <c r="F12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33" s="36">
        <f ca="1">ROUND(E1233*G1233,2)</f>
        <v>1.1000000000000001</v>
      </c>
      <c r="I1233" s="87"/>
      <c r="J1233" s="93"/>
      <c r="K1233" s="15" t="str">
        <f t="shared" si="121"/>
        <v>SEDUC E 71</v>
      </c>
      <c r="L1233" s="15" t="e">
        <f>VLOOKUP(K1233,[3]Matriz!$A:$B,2,FALSE)</f>
        <v>#N/A</v>
      </c>
    </row>
    <row r="1234" spans="1:1025" ht="24" hidden="1">
      <c r="B12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4" s="41" t="s">
        <v>14</v>
      </c>
      <c r="D1234" s="41">
        <v>88247</v>
      </c>
      <c r="E1234" s="36">
        <v>0.05</v>
      </c>
      <c r="F12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34" s="36">
        <f ca="1">ROUND(E1234*G1234,2)</f>
        <v>0.91</v>
      </c>
      <c r="I1234" s="87"/>
      <c r="J1234" s="93"/>
      <c r="K1234" s="15" t="str">
        <f t="shared" si="121"/>
        <v>SEDUC E 71</v>
      </c>
      <c r="L1234" s="15" t="e">
        <f>VLOOKUP(K1234,[3]Matriz!$A:$B,2,FALSE)</f>
        <v>#N/A</v>
      </c>
    </row>
    <row r="1235" spans="1:1025" hidden="1">
      <c r="A1235" s="39">
        <f ca="1">H1235</f>
        <v>7.8000000000000007</v>
      </c>
      <c r="B1235" s="116" t="s">
        <v>15</v>
      </c>
      <c r="C1235" s="192"/>
      <c r="D1235" s="41"/>
      <c r="E1235" s="36"/>
      <c r="F1235" s="36"/>
      <c r="G1235" s="36"/>
      <c r="H1235" s="69">
        <f ca="1">SUM(H1232:H1234)</f>
        <v>7.8000000000000007</v>
      </c>
      <c r="I1235" s="87" t="str">
        <f>A1230</f>
        <v>SEDUC E 71</v>
      </c>
      <c r="J1235" s="107">
        <f ca="1">H1235</f>
        <v>7.8000000000000007</v>
      </c>
      <c r="K1235" s="15" t="str">
        <f>I1235</f>
        <v>SEDUC E 71</v>
      </c>
      <c r="L1235" s="15" t="e">
        <f>VLOOKUP(K1235,[3]Matriz!$A:$B,2,FALSE)</f>
        <v>#N/A</v>
      </c>
    </row>
    <row r="1236" spans="1:1025" hidden="1">
      <c r="B1236" s="198"/>
      <c r="C1236" s="198"/>
      <c r="D1236" s="198"/>
      <c r="E1236" s="199"/>
      <c r="F1236" s="200"/>
      <c r="G1236" s="201"/>
      <c r="H1236" s="202"/>
      <c r="I1236" s="87"/>
      <c r="J1236" s="93"/>
      <c r="K1236" s="15" t="str">
        <f t="shared" si="121"/>
        <v>SEDUC E 71</v>
      </c>
      <c r="L1236" s="15" t="e">
        <f>VLOOKUP(K1236,[3]Matriz!$A:$B,2,FALSE)</f>
        <v>#N/A</v>
      </c>
    </row>
    <row r="1237" spans="1:1025" ht="20.25" hidden="1">
      <c r="B1237" s="354" t="str">
        <f>A1238</f>
        <v>SEDUC E 72</v>
      </c>
      <c r="C1237" s="355"/>
      <c r="D1237" s="355"/>
      <c r="E1237" s="355"/>
      <c r="F1237" s="355"/>
      <c r="G1237" s="355"/>
      <c r="H1237" s="356"/>
      <c r="I1237" s="87"/>
      <c r="J1237" s="93"/>
      <c r="K1237" s="85" t="str">
        <f>B1237</f>
        <v>SEDUC E 72</v>
      </c>
      <c r="L1237" s="15" t="e">
        <f>VLOOKUP(K1237,[3]Matriz!$A:$B,2,FALSE)</f>
        <v>#N/A</v>
      </c>
      <c r="AMK1237" s="15"/>
    </row>
    <row r="1238" spans="1:1025" hidden="1">
      <c r="A1238" s="26" t="s">
        <v>195</v>
      </c>
      <c r="B1238" s="360" t="s">
        <v>196</v>
      </c>
      <c r="C1238" s="361"/>
      <c r="D1238" s="361"/>
      <c r="E1238" s="361"/>
      <c r="F1238" s="362"/>
      <c r="G1238" s="71" t="s">
        <v>5</v>
      </c>
      <c r="H1238" s="259" t="s">
        <v>6</v>
      </c>
      <c r="I1238" s="93"/>
      <c r="J1238" s="93"/>
      <c r="K1238" s="15" t="str">
        <f t="shared" ref="K1238:K1246" si="122">K1237</f>
        <v>SEDUC E 72</v>
      </c>
      <c r="L1238" s="15" t="e">
        <f>VLOOKUP(K1238,[3]Matriz!$A:$B,2,FALSE)</f>
        <v>#N/A</v>
      </c>
    </row>
    <row r="1239" spans="1:1025" s="14" customFormat="1" hidden="1">
      <c r="B1239" s="29" t="s">
        <v>7</v>
      </c>
      <c r="C1239" s="29" t="s">
        <v>8</v>
      </c>
      <c r="D1239" s="189" t="s">
        <v>9</v>
      </c>
      <c r="E1239" s="190" t="s">
        <v>10</v>
      </c>
      <c r="F1239" s="189" t="s">
        <v>18</v>
      </c>
      <c r="G1239" s="191" t="s">
        <v>19</v>
      </c>
      <c r="H1239" s="189" t="s">
        <v>13</v>
      </c>
      <c r="I1239" s="167"/>
      <c r="J1239" s="167"/>
      <c r="K1239" s="15" t="str">
        <f t="shared" si="122"/>
        <v>SEDUC E 72</v>
      </c>
      <c r="L1239" s="15" t="e">
        <f>VLOOKUP(K1239,[3]Matriz!$A:$B,2,FALSE)</f>
        <v>#N/A</v>
      </c>
      <c r="M1239" s="165"/>
      <c r="N1239" s="165"/>
      <c r="O1239" s="165"/>
      <c r="P1239" s="165"/>
      <c r="Q1239" s="165"/>
      <c r="R1239" s="165"/>
      <c r="S1239" s="165"/>
      <c r="T1239" s="165"/>
      <c r="U1239" s="165"/>
      <c r="V1239" s="165"/>
      <c r="W1239" s="165"/>
      <c r="X1239" s="165"/>
      <c r="Y1239" s="165"/>
      <c r="Z1239" s="165"/>
      <c r="AA1239" s="165"/>
      <c r="AB1239" s="165"/>
      <c r="AC1239" s="165"/>
      <c r="AD1239" s="165"/>
      <c r="AE1239" s="165"/>
      <c r="AF1239" s="165"/>
      <c r="AG1239" s="165"/>
      <c r="AH1239" s="165"/>
      <c r="AI1239" s="165"/>
      <c r="AJ1239" s="165"/>
      <c r="AK1239" s="165"/>
      <c r="AL1239" s="165"/>
      <c r="AM1239" s="165"/>
      <c r="AN1239" s="165"/>
      <c r="AO1239" s="165"/>
      <c r="AP1239" s="165"/>
      <c r="AQ1239" s="165"/>
      <c r="AR1239" s="165"/>
      <c r="AS1239" s="165"/>
      <c r="AT1239" s="165"/>
      <c r="AU1239" s="165"/>
      <c r="AV1239" s="165"/>
      <c r="AW1239" s="165"/>
      <c r="AX1239" s="165"/>
      <c r="AY1239" s="165"/>
      <c r="AZ1239" s="165"/>
      <c r="BA1239" s="165"/>
      <c r="BB1239" s="165"/>
      <c r="BC1239" s="165"/>
      <c r="BD1239" s="165"/>
      <c r="BE1239" s="165"/>
      <c r="BF1239" s="165"/>
      <c r="BG1239" s="165"/>
      <c r="BH1239" s="165"/>
      <c r="BI1239" s="165"/>
      <c r="BJ1239" s="165"/>
      <c r="BK1239" s="165"/>
      <c r="BL1239" s="165"/>
      <c r="BM1239" s="165"/>
      <c r="BN1239" s="165"/>
      <c r="BO1239" s="165"/>
      <c r="BP1239" s="165"/>
      <c r="BQ1239" s="165"/>
      <c r="BR1239" s="165"/>
      <c r="BS1239" s="165"/>
      <c r="BT1239" s="165"/>
      <c r="BU1239" s="165"/>
      <c r="BV1239" s="165"/>
      <c r="BW1239" s="165"/>
      <c r="BX1239" s="165"/>
      <c r="BY1239" s="165"/>
      <c r="BZ1239" s="165"/>
      <c r="CA1239" s="165"/>
      <c r="CB1239" s="165"/>
      <c r="CC1239" s="165"/>
      <c r="CD1239" s="165"/>
      <c r="CE1239" s="165"/>
      <c r="CF1239" s="165"/>
      <c r="CG1239" s="165"/>
      <c r="CH1239" s="165"/>
      <c r="CI1239" s="165"/>
      <c r="CJ1239" s="165"/>
      <c r="CK1239" s="165"/>
      <c r="CL1239" s="165"/>
      <c r="CM1239" s="165"/>
      <c r="CN1239" s="165"/>
      <c r="CO1239" s="165"/>
      <c r="CP1239" s="165"/>
      <c r="CQ1239" s="165"/>
      <c r="CR1239" s="165"/>
      <c r="CS1239" s="165"/>
      <c r="CT1239" s="165"/>
      <c r="CU1239" s="165"/>
      <c r="CV1239" s="165"/>
      <c r="CW1239" s="165"/>
      <c r="CX1239" s="165"/>
      <c r="CY1239" s="165"/>
      <c r="CZ1239" s="165"/>
      <c r="DA1239" s="165"/>
      <c r="DB1239" s="165"/>
      <c r="DC1239" s="165"/>
      <c r="DD1239" s="165"/>
      <c r="DE1239" s="165"/>
      <c r="DF1239" s="165"/>
      <c r="DG1239" s="165"/>
      <c r="DH1239" s="165"/>
      <c r="DI1239" s="165"/>
      <c r="DJ1239" s="165"/>
      <c r="DK1239" s="165"/>
      <c r="DL1239" s="165"/>
      <c r="DM1239" s="165"/>
      <c r="DN1239" s="165"/>
      <c r="DO1239" s="165"/>
      <c r="DP1239" s="165"/>
      <c r="DQ1239" s="165"/>
      <c r="DR1239" s="165"/>
      <c r="DS1239" s="165"/>
      <c r="DT1239" s="165"/>
      <c r="DU1239" s="165"/>
      <c r="DV1239" s="165"/>
      <c r="DW1239" s="165"/>
      <c r="DX1239" s="165"/>
      <c r="DY1239" s="165"/>
      <c r="DZ1239" s="165"/>
      <c r="EA1239" s="165"/>
      <c r="EB1239" s="165"/>
      <c r="EC1239" s="165"/>
      <c r="ED1239" s="165"/>
      <c r="EE1239" s="165"/>
      <c r="EF1239" s="165"/>
      <c r="EG1239" s="165"/>
      <c r="EH1239" s="165"/>
      <c r="EI1239" s="165"/>
      <c r="EJ1239" s="165"/>
      <c r="EK1239" s="165"/>
      <c r="EL1239" s="165"/>
      <c r="EM1239" s="165"/>
      <c r="EN1239" s="165"/>
      <c r="EO1239" s="165"/>
      <c r="EP1239" s="165"/>
      <c r="EQ1239" s="165"/>
      <c r="ER1239" s="165"/>
      <c r="ES1239" s="165"/>
      <c r="ET1239" s="165"/>
      <c r="EU1239" s="165"/>
      <c r="EV1239" s="165"/>
      <c r="EW1239" s="165"/>
      <c r="EX1239" s="165"/>
      <c r="EY1239" s="165"/>
      <c r="EZ1239" s="165"/>
      <c r="FA1239" s="165"/>
      <c r="FB1239" s="165"/>
      <c r="FC1239" s="165"/>
      <c r="FD1239" s="165"/>
      <c r="FE1239" s="165"/>
      <c r="FF1239" s="165"/>
      <c r="FG1239" s="165"/>
      <c r="FH1239" s="165"/>
      <c r="FI1239" s="165"/>
      <c r="FJ1239" s="165"/>
      <c r="FK1239" s="165"/>
      <c r="FL1239" s="165"/>
      <c r="FM1239" s="165"/>
      <c r="FN1239" s="165"/>
      <c r="FO1239" s="165"/>
      <c r="FP1239" s="165"/>
      <c r="FQ1239" s="165"/>
      <c r="FR1239" s="165"/>
      <c r="FS1239" s="165"/>
      <c r="FT1239" s="165"/>
      <c r="FU1239" s="165"/>
      <c r="FV1239" s="165"/>
      <c r="FW1239" s="165"/>
      <c r="FX1239" s="165"/>
      <c r="FY1239" s="165"/>
      <c r="FZ1239" s="165"/>
      <c r="GA1239" s="165"/>
      <c r="GB1239" s="165"/>
      <c r="GC1239" s="165"/>
      <c r="GD1239" s="165"/>
      <c r="GE1239" s="165"/>
      <c r="GF1239" s="165"/>
      <c r="GG1239" s="165"/>
      <c r="GH1239" s="165"/>
      <c r="GI1239" s="165"/>
      <c r="GJ1239" s="165"/>
      <c r="GK1239" s="165"/>
      <c r="GL1239" s="165"/>
      <c r="GM1239" s="165"/>
      <c r="GN1239" s="165"/>
      <c r="GO1239" s="165"/>
      <c r="GP1239" s="165"/>
      <c r="GQ1239" s="165"/>
      <c r="GR1239" s="165"/>
      <c r="GS1239" s="165"/>
      <c r="GT1239" s="165"/>
      <c r="GU1239" s="165"/>
      <c r="GV1239" s="165"/>
      <c r="GW1239" s="165"/>
      <c r="GX1239" s="165"/>
      <c r="GY1239" s="165"/>
      <c r="GZ1239" s="165"/>
      <c r="HA1239" s="165"/>
      <c r="HB1239" s="165"/>
      <c r="HC1239" s="165"/>
      <c r="HD1239" s="165"/>
      <c r="HE1239" s="165"/>
      <c r="HF1239" s="165"/>
      <c r="HG1239" s="165"/>
      <c r="HH1239" s="165"/>
      <c r="HI1239" s="165"/>
      <c r="HJ1239" s="165"/>
      <c r="HK1239" s="165"/>
      <c r="HL1239" s="165"/>
      <c r="HM1239" s="165"/>
      <c r="HN1239" s="165"/>
      <c r="HO1239" s="165"/>
      <c r="HP1239" s="165"/>
      <c r="HQ1239" s="165"/>
      <c r="HR1239" s="165"/>
      <c r="HS1239" s="165"/>
      <c r="HT1239" s="165"/>
      <c r="HU1239" s="165"/>
      <c r="HV1239" s="165"/>
      <c r="HW1239" s="165"/>
      <c r="HX1239" s="165"/>
      <c r="HY1239" s="165"/>
      <c r="HZ1239" s="165"/>
      <c r="IA1239" s="165"/>
      <c r="IB1239" s="165"/>
      <c r="IC1239" s="165"/>
      <c r="ID1239" s="165"/>
      <c r="IE1239" s="165"/>
      <c r="IF1239" s="165"/>
      <c r="IG1239" s="165"/>
      <c r="IH1239" s="165"/>
      <c r="II1239" s="165"/>
      <c r="IJ1239" s="165"/>
      <c r="IK1239" s="165"/>
      <c r="IL1239" s="165"/>
      <c r="IM1239" s="165"/>
      <c r="IN1239" s="165"/>
      <c r="IO1239" s="165"/>
      <c r="IP1239" s="165"/>
      <c r="IQ1239" s="165"/>
      <c r="IR1239" s="165"/>
      <c r="IS1239" s="165"/>
      <c r="IT1239" s="165"/>
      <c r="IU1239" s="165"/>
      <c r="IV1239" s="165"/>
      <c r="IW1239" s="165"/>
      <c r="IX1239" s="165"/>
      <c r="IY1239" s="165"/>
      <c r="IZ1239" s="165"/>
      <c r="JA1239" s="165"/>
      <c r="JB1239" s="165"/>
      <c r="JC1239" s="165"/>
      <c r="JD1239" s="165"/>
      <c r="JE1239" s="165"/>
      <c r="JF1239" s="165"/>
      <c r="JG1239" s="165"/>
      <c r="JH1239" s="165"/>
      <c r="JI1239" s="165"/>
      <c r="JJ1239" s="165"/>
      <c r="JK1239" s="165"/>
      <c r="JL1239" s="165"/>
      <c r="JM1239" s="165"/>
      <c r="JN1239" s="165"/>
      <c r="JO1239" s="165"/>
      <c r="JP1239" s="165"/>
      <c r="JQ1239" s="165"/>
      <c r="JR1239" s="165"/>
      <c r="JS1239" s="165"/>
      <c r="JT1239" s="165"/>
      <c r="JU1239" s="165"/>
      <c r="JV1239" s="165"/>
      <c r="JW1239" s="165"/>
      <c r="JX1239" s="165"/>
      <c r="JY1239" s="165"/>
      <c r="JZ1239" s="165"/>
      <c r="KA1239" s="165"/>
      <c r="KB1239" s="165"/>
      <c r="KC1239" s="165"/>
      <c r="KD1239" s="165"/>
      <c r="KE1239" s="165"/>
      <c r="KF1239" s="165"/>
      <c r="KG1239" s="165"/>
      <c r="KH1239" s="165"/>
      <c r="KI1239" s="165"/>
      <c r="KJ1239" s="165"/>
      <c r="KK1239" s="165"/>
      <c r="KL1239" s="165"/>
      <c r="KM1239" s="165"/>
      <c r="KN1239" s="165"/>
      <c r="KO1239" s="165"/>
      <c r="KP1239" s="165"/>
      <c r="KQ1239" s="165"/>
      <c r="KR1239" s="165"/>
      <c r="KS1239" s="165"/>
      <c r="KT1239" s="165"/>
      <c r="KU1239" s="165"/>
      <c r="KV1239" s="165"/>
      <c r="KW1239" s="165"/>
      <c r="KX1239" s="165"/>
      <c r="KY1239" s="165"/>
      <c r="KZ1239" s="165"/>
      <c r="LA1239" s="165"/>
      <c r="LB1239" s="165"/>
      <c r="LC1239" s="165"/>
      <c r="LD1239" s="165"/>
      <c r="LE1239" s="165"/>
      <c r="LF1239" s="165"/>
      <c r="LG1239" s="165"/>
      <c r="LH1239" s="165"/>
      <c r="LI1239" s="165"/>
      <c r="LJ1239" s="165"/>
      <c r="LK1239" s="165"/>
      <c r="LL1239" s="165"/>
      <c r="LM1239" s="165"/>
      <c r="LN1239" s="165"/>
      <c r="LO1239" s="165"/>
      <c r="LP1239" s="165"/>
      <c r="LQ1239" s="165"/>
      <c r="LR1239" s="165"/>
      <c r="LS1239" s="165"/>
      <c r="LT1239" s="165"/>
      <c r="LU1239" s="165"/>
      <c r="LV1239" s="165"/>
      <c r="LW1239" s="165"/>
      <c r="LX1239" s="165"/>
      <c r="LY1239" s="165"/>
      <c r="LZ1239" s="165"/>
      <c r="MA1239" s="165"/>
      <c r="MB1239" s="165"/>
      <c r="MC1239" s="165"/>
      <c r="MD1239" s="165"/>
      <c r="ME1239" s="165"/>
      <c r="MF1239" s="165"/>
      <c r="MG1239" s="165"/>
      <c r="MH1239" s="165"/>
      <c r="MI1239" s="165"/>
      <c r="MJ1239" s="165"/>
      <c r="MK1239" s="165"/>
      <c r="ML1239" s="165"/>
      <c r="MM1239" s="165"/>
      <c r="MN1239" s="165"/>
      <c r="MO1239" s="165"/>
      <c r="MP1239" s="165"/>
      <c r="MQ1239" s="165"/>
      <c r="MR1239" s="165"/>
      <c r="MS1239" s="165"/>
      <c r="MT1239" s="165"/>
      <c r="MU1239" s="165"/>
      <c r="MV1239" s="165"/>
      <c r="MW1239" s="165"/>
      <c r="MX1239" s="165"/>
      <c r="MY1239" s="165"/>
      <c r="MZ1239" s="165"/>
      <c r="NA1239" s="165"/>
      <c r="NB1239" s="165"/>
      <c r="NC1239" s="165"/>
      <c r="ND1239" s="165"/>
      <c r="NE1239" s="165"/>
      <c r="NF1239" s="165"/>
      <c r="NG1239" s="165"/>
      <c r="NH1239" s="165"/>
      <c r="NI1239" s="165"/>
      <c r="NJ1239" s="165"/>
      <c r="NK1239" s="165"/>
      <c r="NL1239" s="165"/>
      <c r="NM1239" s="165"/>
      <c r="NN1239" s="165"/>
      <c r="NO1239" s="165"/>
      <c r="NP1239" s="165"/>
      <c r="NQ1239" s="165"/>
      <c r="NR1239" s="165"/>
      <c r="NS1239" s="165"/>
      <c r="NT1239" s="165"/>
      <c r="NU1239" s="165"/>
      <c r="NV1239" s="165"/>
      <c r="NW1239" s="165"/>
      <c r="NX1239" s="165"/>
      <c r="NY1239" s="165"/>
      <c r="NZ1239" s="165"/>
      <c r="OA1239" s="165"/>
      <c r="OB1239" s="165"/>
      <c r="OC1239" s="165"/>
      <c r="OD1239" s="165"/>
      <c r="OE1239" s="165"/>
      <c r="OF1239" s="165"/>
      <c r="OG1239" s="165"/>
      <c r="OH1239" s="165"/>
      <c r="OI1239" s="165"/>
      <c r="OJ1239" s="165"/>
      <c r="OK1239" s="165"/>
      <c r="OL1239" s="165"/>
      <c r="OM1239" s="165"/>
      <c r="ON1239" s="165"/>
      <c r="OO1239" s="165"/>
      <c r="OP1239" s="165"/>
      <c r="OQ1239" s="165"/>
      <c r="OR1239" s="165"/>
      <c r="OS1239" s="165"/>
      <c r="OT1239" s="165"/>
      <c r="OU1239" s="165"/>
      <c r="OV1239" s="165"/>
      <c r="OW1239" s="165"/>
      <c r="OX1239" s="165"/>
      <c r="OY1239" s="165"/>
      <c r="OZ1239" s="165"/>
      <c r="PA1239" s="165"/>
      <c r="PB1239" s="165"/>
      <c r="PC1239" s="165"/>
      <c r="PD1239" s="165"/>
      <c r="PE1239" s="165"/>
      <c r="PF1239" s="165"/>
      <c r="PG1239" s="165"/>
      <c r="PH1239" s="165"/>
      <c r="PI1239" s="165"/>
      <c r="PJ1239" s="165"/>
      <c r="PK1239" s="165"/>
      <c r="PL1239" s="165"/>
      <c r="PM1239" s="165"/>
      <c r="PN1239" s="165"/>
      <c r="PO1239" s="165"/>
      <c r="PP1239" s="165"/>
      <c r="PQ1239" s="165"/>
      <c r="PR1239" s="165"/>
      <c r="PS1239" s="165"/>
      <c r="PT1239" s="165"/>
      <c r="PU1239" s="165"/>
      <c r="PV1239" s="165"/>
      <c r="PW1239" s="165"/>
      <c r="PX1239" s="165"/>
      <c r="PY1239" s="165"/>
      <c r="PZ1239" s="165"/>
      <c r="QA1239" s="165"/>
      <c r="QB1239" s="165"/>
      <c r="QC1239" s="165"/>
      <c r="QD1239" s="165"/>
      <c r="QE1239" s="165"/>
      <c r="QF1239" s="165"/>
      <c r="QG1239" s="165"/>
      <c r="QH1239" s="165"/>
      <c r="QI1239" s="165"/>
      <c r="QJ1239" s="165"/>
      <c r="QK1239" s="165"/>
      <c r="QL1239" s="165"/>
      <c r="QM1239" s="165"/>
      <c r="QN1239" s="165"/>
      <c r="QO1239" s="165"/>
      <c r="QP1239" s="165"/>
      <c r="QQ1239" s="165"/>
      <c r="QR1239" s="165"/>
      <c r="QS1239" s="165"/>
      <c r="QT1239" s="165"/>
      <c r="QU1239" s="165"/>
      <c r="QV1239" s="165"/>
      <c r="QW1239" s="165"/>
      <c r="QX1239" s="165"/>
      <c r="QY1239" s="165"/>
      <c r="QZ1239" s="165"/>
      <c r="RA1239" s="165"/>
      <c r="RB1239" s="165"/>
      <c r="RC1239" s="165"/>
      <c r="RD1239" s="165"/>
      <c r="RE1239" s="165"/>
      <c r="RF1239" s="165"/>
      <c r="RG1239" s="165"/>
      <c r="RH1239" s="165"/>
      <c r="RI1239" s="165"/>
      <c r="RJ1239" s="165"/>
      <c r="RK1239" s="165"/>
      <c r="RL1239" s="165"/>
      <c r="RM1239" s="165"/>
      <c r="RN1239" s="165"/>
      <c r="RO1239" s="165"/>
      <c r="RP1239" s="165"/>
      <c r="RQ1239" s="165"/>
      <c r="RR1239" s="165"/>
      <c r="RS1239" s="165"/>
      <c r="RT1239" s="165"/>
      <c r="RU1239" s="165"/>
      <c r="RV1239" s="165"/>
      <c r="RW1239" s="165"/>
      <c r="RX1239" s="165"/>
      <c r="RY1239" s="165"/>
      <c r="RZ1239" s="165"/>
      <c r="SA1239" s="165"/>
      <c r="SB1239" s="165"/>
      <c r="SC1239" s="165"/>
      <c r="SD1239" s="165"/>
      <c r="SE1239" s="165"/>
      <c r="SF1239" s="165"/>
      <c r="SG1239" s="165"/>
      <c r="SH1239" s="165"/>
      <c r="SI1239" s="165"/>
      <c r="SJ1239" s="165"/>
      <c r="SK1239" s="165"/>
      <c r="SL1239" s="165"/>
      <c r="SM1239" s="165"/>
      <c r="SN1239" s="165"/>
      <c r="SO1239" s="165"/>
      <c r="SP1239" s="165"/>
      <c r="SQ1239" s="165"/>
      <c r="SR1239" s="165"/>
      <c r="SS1239" s="165"/>
      <c r="ST1239" s="165"/>
      <c r="SU1239" s="165"/>
      <c r="SV1239" s="165"/>
      <c r="SW1239" s="165"/>
      <c r="SX1239" s="165"/>
      <c r="SY1239" s="165"/>
      <c r="SZ1239" s="165"/>
      <c r="TA1239" s="165"/>
      <c r="TB1239" s="165"/>
      <c r="TC1239" s="165"/>
      <c r="TD1239" s="165"/>
      <c r="TE1239" s="165"/>
      <c r="TF1239" s="165"/>
      <c r="TG1239" s="165"/>
      <c r="TH1239" s="165"/>
      <c r="TI1239" s="165"/>
      <c r="TJ1239" s="165"/>
      <c r="TK1239" s="165"/>
      <c r="TL1239" s="165"/>
      <c r="TM1239" s="165"/>
      <c r="TN1239" s="165"/>
      <c r="TO1239" s="165"/>
      <c r="TP1239" s="165"/>
      <c r="TQ1239" s="165"/>
      <c r="TR1239" s="165"/>
      <c r="TS1239" s="165"/>
      <c r="TT1239" s="165"/>
      <c r="TU1239" s="165"/>
      <c r="TV1239" s="165"/>
      <c r="TW1239" s="165"/>
      <c r="TX1239" s="165"/>
      <c r="TY1239" s="165"/>
      <c r="TZ1239" s="165"/>
      <c r="UA1239" s="165"/>
      <c r="UB1239" s="165"/>
      <c r="UC1239" s="165"/>
      <c r="UD1239" s="165"/>
      <c r="UE1239" s="165"/>
      <c r="UF1239" s="165"/>
      <c r="UG1239" s="165"/>
      <c r="UH1239" s="165"/>
      <c r="UI1239" s="165"/>
      <c r="UJ1239" s="165"/>
      <c r="UK1239" s="165"/>
      <c r="UL1239" s="165"/>
      <c r="UM1239" s="165"/>
      <c r="UN1239" s="165"/>
      <c r="UO1239" s="165"/>
      <c r="UP1239" s="165"/>
      <c r="UQ1239" s="165"/>
      <c r="UR1239" s="165"/>
      <c r="US1239" s="165"/>
      <c r="UT1239" s="165"/>
      <c r="UU1239" s="165"/>
      <c r="UV1239" s="165"/>
      <c r="UW1239" s="165"/>
      <c r="UX1239" s="165"/>
      <c r="UY1239" s="165"/>
      <c r="UZ1239" s="165"/>
      <c r="VA1239" s="165"/>
      <c r="VB1239" s="165"/>
      <c r="VC1239" s="165"/>
      <c r="VD1239" s="165"/>
      <c r="VE1239" s="165"/>
      <c r="VF1239" s="165"/>
      <c r="VG1239" s="165"/>
      <c r="VH1239" s="165"/>
      <c r="VI1239" s="165"/>
      <c r="VJ1239" s="165"/>
      <c r="VK1239" s="165"/>
      <c r="VL1239" s="165"/>
      <c r="VM1239" s="165"/>
      <c r="VN1239" s="165"/>
      <c r="VO1239" s="165"/>
      <c r="VP1239" s="165"/>
      <c r="VQ1239" s="165"/>
      <c r="VR1239" s="165"/>
      <c r="VS1239" s="165"/>
      <c r="VT1239" s="165"/>
      <c r="VU1239" s="165"/>
      <c r="VV1239" s="165"/>
      <c r="VW1239" s="165"/>
      <c r="VX1239" s="165"/>
      <c r="VY1239" s="165"/>
      <c r="VZ1239" s="165"/>
      <c r="WA1239" s="165"/>
      <c r="WB1239" s="165"/>
      <c r="WC1239" s="165"/>
      <c r="WD1239" s="165"/>
      <c r="WE1239" s="165"/>
      <c r="WF1239" s="165"/>
      <c r="WG1239" s="165"/>
      <c r="WH1239" s="165"/>
      <c r="WI1239" s="165"/>
      <c r="WJ1239" s="165"/>
      <c r="WK1239" s="165"/>
      <c r="WL1239" s="165"/>
      <c r="WM1239" s="165"/>
      <c r="WN1239" s="165"/>
      <c r="WO1239" s="165"/>
      <c r="WP1239" s="165"/>
      <c r="WQ1239" s="165"/>
      <c r="WR1239" s="165"/>
      <c r="WS1239" s="165"/>
      <c r="WT1239" s="165"/>
      <c r="WU1239" s="165"/>
      <c r="WV1239" s="165"/>
      <c r="WW1239" s="165"/>
      <c r="WX1239" s="165"/>
      <c r="WY1239" s="165"/>
      <c r="WZ1239" s="165"/>
      <c r="XA1239" s="165"/>
      <c r="XB1239" s="165"/>
      <c r="XC1239" s="165"/>
      <c r="XD1239" s="165"/>
      <c r="XE1239" s="165"/>
      <c r="XF1239" s="165"/>
      <c r="XG1239" s="165"/>
      <c r="XH1239" s="165"/>
      <c r="XI1239" s="165"/>
      <c r="XJ1239" s="165"/>
      <c r="XK1239" s="165"/>
      <c r="XL1239" s="165"/>
      <c r="XM1239" s="165"/>
      <c r="XN1239" s="165"/>
      <c r="XO1239" s="165"/>
      <c r="XP1239" s="165"/>
      <c r="XQ1239" s="165"/>
      <c r="XR1239" s="165"/>
      <c r="XS1239" s="165"/>
      <c r="XT1239" s="165"/>
      <c r="XU1239" s="165"/>
      <c r="XV1239" s="165"/>
      <c r="XW1239" s="165"/>
      <c r="XX1239" s="165"/>
      <c r="XY1239" s="165"/>
      <c r="XZ1239" s="165"/>
      <c r="YA1239" s="165"/>
      <c r="YB1239" s="165"/>
      <c r="YC1239" s="165"/>
      <c r="YD1239" s="165"/>
      <c r="YE1239" s="165"/>
      <c r="YF1239" s="165"/>
      <c r="YG1239" s="165"/>
      <c r="YH1239" s="165"/>
      <c r="YI1239" s="165"/>
      <c r="YJ1239" s="165"/>
      <c r="YK1239" s="165"/>
      <c r="YL1239" s="165"/>
      <c r="YM1239" s="165"/>
      <c r="YN1239" s="165"/>
      <c r="YO1239" s="165"/>
      <c r="YP1239" s="165"/>
      <c r="YQ1239" s="165"/>
      <c r="YR1239" s="165"/>
      <c r="YS1239" s="165"/>
      <c r="YT1239" s="165"/>
      <c r="YU1239" s="165"/>
      <c r="YV1239" s="165"/>
      <c r="YW1239" s="165"/>
      <c r="YX1239" s="165"/>
      <c r="YY1239" s="165"/>
      <c r="YZ1239" s="165"/>
      <c r="ZA1239" s="165"/>
      <c r="ZB1239" s="165"/>
      <c r="ZC1239" s="165"/>
      <c r="ZD1239" s="165"/>
      <c r="ZE1239" s="165"/>
      <c r="ZF1239" s="165"/>
      <c r="ZG1239" s="165"/>
      <c r="ZH1239" s="165"/>
      <c r="ZI1239" s="165"/>
      <c r="ZJ1239" s="165"/>
      <c r="ZK1239" s="165"/>
      <c r="ZL1239" s="165"/>
      <c r="ZM1239" s="165"/>
      <c r="ZN1239" s="165"/>
      <c r="ZO1239" s="165"/>
      <c r="ZP1239" s="165"/>
      <c r="ZQ1239" s="165"/>
      <c r="ZR1239" s="165"/>
      <c r="ZS1239" s="165"/>
      <c r="ZT1239" s="165"/>
      <c r="ZU1239" s="165"/>
      <c r="ZV1239" s="165"/>
      <c r="ZW1239" s="165"/>
      <c r="ZX1239" s="165"/>
      <c r="ZY1239" s="165"/>
      <c r="ZZ1239" s="165"/>
      <c r="AAA1239" s="165"/>
      <c r="AAB1239" s="165"/>
      <c r="AAC1239" s="165"/>
      <c r="AAD1239" s="165"/>
      <c r="AAE1239" s="165"/>
      <c r="AAF1239" s="165"/>
      <c r="AAG1239" s="165"/>
      <c r="AAH1239" s="165"/>
      <c r="AAI1239" s="165"/>
      <c r="AAJ1239" s="165"/>
      <c r="AAK1239" s="165"/>
      <c r="AAL1239" s="165"/>
      <c r="AAM1239" s="165"/>
      <c r="AAN1239" s="165"/>
      <c r="AAO1239" s="165"/>
      <c r="AAP1239" s="165"/>
      <c r="AAQ1239" s="165"/>
      <c r="AAR1239" s="165"/>
      <c r="AAS1239" s="165"/>
      <c r="AAT1239" s="165"/>
      <c r="AAU1239" s="165"/>
      <c r="AAV1239" s="165"/>
      <c r="AAW1239" s="165"/>
      <c r="AAX1239" s="165"/>
      <c r="AAY1239" s="165"/>
      <c r="AAZ1239" s="165"/>
      <c r="ABA1239" s="165"/>
      <c r="ABB1239" s="165"/>
      <c r="ABC1239" s="165"/>
      <c r="ABD1239" s="165"/>
      <c r="ABE1239" s="165"/>
      <c r="ABF1239" s="165"/>
      <c r="ABG1239" s="165"/>
      <c r="ABH1239" s="165"/>
      <c r="ABI1239" s="165"/>
      <c r="ABJ1239" s="165"/>
      <c r="ABK1239" s="165"/>
      <c r="ABL1239" s="165"/>
      <c r="ABM1239" s="165"/>
      <c r="ABN1239" s="165"/>
      <c r="ABO1239" s="165"/>
      <c r="ABP1239" s="165"/>
      <c r="ABQ1239" s="165"/>
      <c r="ABR1239" s="165"/>
      <c r="ABS1239" s="165"/>
      <c r="ABT1239" s="165"/>
      <c r="ABU1239" s="165"/>
      <c r="ABV1239" s="165"/>
      <c r="ABW1239" s="165"/>
      <c r="ABX1239" s="165"/>
      <c r="ABY1239" s="165"/>
      <c r="ABZ1239" s="165"/>
      <c r="ACA1239" s="165"/>
      <c r="ACB1239" s="165"/>
      <c r="ACC1239" s="165"/>
      <c r="ACD1239" s="165"/>
      <c r="ACE1239" s="165"/>
      <c r="ACF1239" s="165"/>
      <c r="ACG1239" s="165"/>
      <c r="ACH1239" s="165"/>
      <c r="ACI1239" s="165"/>
      <c r="ACJ1239" s="165"/>
      <c r="ACK1239" s="165"/>
      <c r="ACL1239" s="165"/>
      <c r="ACM1239" s="165"/>
      <c r="ACN1239" s="165"/>
      <c r="ACO1239" s="165"/>
      <c r="ACP1239" s="165"/>
      <c r="ACQ1239" s="165"/>
      <c r="ACR1239" s="165"/>
      <c r="ACS1239" s="165"/>
      <c r="ACT1239" s="165"/>
      <c r="ACU1239" s="165"/>
      <c r="ACV1239" s="165"/>
      <c r="ACW1239" s="165"/>
      <c r="ACX1239" s="165"/>
      <c r="ACY1239" s="165"/>
      <c r="ACZ1239" s="165"/>
      <c r="ADA1239" s="165"/>
      <c r="ADB1239" s="165"/>
      <c r="ADC1239" s="165"/>
      <c r="ADD1239" s="165"/>
      <c r="ADE1239" s="165"/>
      <c r="ADF1239" s="165"/>
      <c r="ADG1239" s="165"/>
      <c r="ADH1239" s="165"/>
      <c r="ADI1239" s="165"/>
      <c r="ADJ1239" s="165"/>
      <c r="ADK1239" s="165"/>
      <c r="ADL1239" s="165"/>
      <c r="ADM1239" s="165"/>
      <c r="ADN1239" s="165"/>
      <c r="ADO1239" s="165"/>
      <c r="ADP1239" s="165"/>
      <c r="ADQ1239" s="165"/>
      <c r="ADR1239" s="165"/>
      <c r="ADS1239" s="165"/>
      <c r="ADT1239" s="165"/>
      <c r="ADU1239" s="165"/>
      <c r="ADV1239" s="165"/>
      <c r="ADW1239" s="165"/>
      <c r="ADX1239" s="165"/>
      <c r="ADY1239" s="165"/>
      <c r="ADZ1239" s="165"/>
      <c r="AEA1239" s="165"/>
      <c r="AEB1239" s="165"/>
      <c r="AEC1239" s="165"/>
      <c r="AED1239" s="165"/>
      <c r="AEE1239" s="165"/>
      <c r="AEF1239" s="165"/>
      <c r="AEG1239" s="165"/>
      <c r="AEH1239" s="165"/>
      <c r="AEI1239" s="165"/>
      <c r="AEJ1239" s="165"/>
      <c r="AEK1239" s="165"/>
      <c r="AEL1239" s="165"/>
      <c r="AEM1239" s="165"/>
      <c r="AEN1239" s="165"/>
      <c r="AEO1239" s="165"/>
      <c r="AEP1239" s="165"/>
      <c r="AEQ1239" s="165"/>
      <c r="AER1239" s="165"/>
      <c r="AES1239" s="165"/>
      <c r="AET1239" s="165"/>
      <c r="AEU1239" s="165"/>
      <c r="AEV1239" s="165"/>
      <c r="AEW1239" s="165"/>
      <c r="AEX1239" s="165"/>
      <c r="AEY1239" s="165"/>
      <c r="AEZ1239" s="165"/>
      <c r="AFA1239" s="165"/>
      <c r="AFB1239" s="165"/>
      <c r="AFC1239" s="165"/>
      <c r="AFD1239" s="165"/>
      <c r="AFE1239" s="165"/>
      <c r="AFF1239" s="165"/>
      <c r="AFG1239" s="165"/>
      <c r="AFH1239" s="165"/>
      <c r="AFI1239" s="165"/>
      <c r="AFJ1239" s="165"/>
      <c r="AFK1239" s="165"/>
      <c r="AFL1239" s="165"/>
      <c r="AFM1239" s="165"/>
      <c r="AFN1239" s="165"/>
      <c r="AFO1239" s="165"/>
      <c r="AFP1239" s="165"/>
      <c r="AFQ1239" s="165"/>
      <c r="AFR1239" s="165"/>
      <c r="AFS1239" s="165"/>
      <c r="AFT1239" s="165"/>
      <c r="AFU1239" s="165"/>
      <c r="AFV1239" s="165"/>
      <c r="AFW1239" s="165"/>
      <c r="AFX1239" s="165"/>
      <c r="AFY1239" s="165"/>
      <c r="AFZ1239" s="165"/>
      <c r="AGA1239" s="165"/>
      <c r="AGB1239" s="165"/>
      <c r="AGC1239" s="165"/>
      <c r="AGD1239" s="165"/>
      <c r="AGE1239" s="165"/>
      <c r="AGF1239" s="165"/>
      <c r="AGG1239" s="165"/>
      <c r="AGH1239" s="165"/>
      <c r="AGI1239" s="165"/>
      <c r="AGJ1239" s="165"/>
      <c r="AGK1239" s="165"/>
      <c r="AGL1239" s="165"/>
      <c r="AGM1239" s="165"/>
      <c r="AGN1239" s="165"/>
      <c r="AGO1239" s="165"/>
      <c r="AGP1239" s="165"/>
      <c r="AGQ1239" s="165"/>
      <c r="AGR1239" s="165"/>
      <c r="AGS1239" s="165"/>
      <c r="AGT1239" s="165"/>
      <c r="AGU1239" s="165"/>
      <c r="AGV1239" s="165"/>
      <c r="AGW1239" s="165"/>
      <c r="AGX1239" s="165"/>
      <c r="AGY1239" s="165"/>
      <c r="AGZ1239" s="165"/>
      <c r="AHA1239" s="165"/>
      <c r="AHB1239" s="165"/>
      <c r="AHC1239" s="165"/>
      <c r="AHD1239" s="165"/>
      <c r="AHE1239" s="165"/>
      <c r="AHF1239" s="165"/>
      <c r="AHG1239" s="165"/>
      <c r="AHH1239" s="165"/>
      <c r="AHI1239" s="165"/>
      <c r="AHJ1239" s="165"/>
      <c r="AHK1239" s="165"/>
      <c r="AHL1239" s="165"/>
      <c r="AHM1239" s="165"/>
      <c r="AHN1239" s="165"/>
      <c r="AHO1239" s="165"/>
      <c r="AHP1239" s="165"/>
      <c r="AHQ1239" s="165"/>
      <c r="AHR1239" s="165"/>
      <c r="AHS1239" s="165"/>
      <c r="AHT1239" s="165"/>
      <c r="AHU1239" s="165"/>
      <c r="AHV1239" s="165"/>
      <c r="AHW1239" s="165"/>
      <c r="AHX1239" s="165"/>
      <c r="AHY1239" s="165"/>
      <c r="AHZ1239" s="165"/>
      <c r="AIA1239" s="165"/>
      <c r="AIB1239" s="165"/>
      <c r="AIC1239" s="165"/>
      <c r="AID1239" s="165"/>
      <c r="AIE1239" s="165"/>
      <c r="AIF1239" s="165"/>
      <c r="AIG1239" s="165"/>
      <c r="AIH1239" s="165"/>
      <c r="AII1239" s="165"/>
      <c r="AIJ1239" s="165"/>
      <c r="AIK1239" s="165"/>
      <c r="AIL1239" s="165"/>
      <c r="AIM1239" s="165"/>
      <c r="AIN1239" s="165"/>
      <c r="AIO1239" s="165"/>
      <c r="AIP1239" s="165"/>
      <c r="AIQ1239" s="165"/>
      <c r="AIR1239" s="165"/>
      <c r="AIS1239" s="165"/>
      <c r="AIT1239" s="165"/>
      <c r="AIU1239" s="165"/>
      <c r="AIV1239" s="165"/>
      <c r="AIW1239" s="165"/>
      <c r="AIX1239" s="165"/>
      <c r="AIY1239" s="165"/>
      <c r="AIZ1239" s="165"/>
      <c r="AJA1239" s="165"/>
      <c r="AJB1239" s="165"/>
      <c r="AJC1239" s="165"/>
      <c r="AJD1239" s="165"/>
      <c r="AJE1239" s="165"/>
      <c r="AJF1239" s="165"/>
      <c r="AJG1239" s="165"/>
      <c r="AJH1239" s="165"/>
      <c r="AJI1239" s="165"/>
      <c r="AJJ1239" s="165"/>
      <c r="AJK1239" s="165"/>
      <c r="AJL1239" s="165"/>
      <c r="AJM1239" s="165"/>
      <c r="AJN1239" s="165"/>
      <c r="AJO1239" s="165"/>
      <c r="AJP1239" s="165"/>
      <c r="AJQ1239" s="165"/>
      <c r="AJR1239" s="165"/>
      <c r="AJS1239" s="165"/>
      <c r="AJT1239" s="165"/>
      <c r="AJU1239" s="165"/>
      <c r="AJV1239" s="165"/>
      <c r="AJW1239" s="165"/>
      <c r="AJX1239" s="165"/>
      <c r="AJY1239" s="165"/>
      <c r="AJZ1239" s="165"/>
      <c r="AKA1239" s="165"/>
      <c r="AKB1239" s="165"/>
      <c r="AKC1239" s="165"/>
      <c r="AKD1239" s="165"/>
      <c r="AKE1239" s="165"/>
      <c r="AKF1239" s="165"/>
      <c r="AKG1239" s="165"/>
      <c r="AKH1239" s="165"/>
      <c r="AKI1239" s="165"/>
      <c r="AKJ1239" s="165"/>
      <c r="AKK1239" s="165"/>
      <c r="AKL1239" s="165"/>
      <c r="AKM1239" s="165"/>
      <c r="AKN1239" s="165"/>
      <c r="AKO1239" s="165"/>
      <c r="AKP1239" s="165"/>
      <c r="AKQ1239" s="165"/>
      <c r="AKR1239" s="165"/>
      <c r="AKS1239" s="165"/>
      <c r="AKT1239" s="165"/>
      <c r="AKU1239" s="165"/>
      <c r="AKV1239" s="165"/>
      <c r="AKW1239" s="165"/>
      <c r="AKX1239" s="165"/>
      <c r="AKY1239" s="165"/>
      <c r="AKZ1239" s="165"/>
      <c r="ALA1239" s="165"/>
      <c r="ALB1239" s="165"/>
      <c r="ALC1239" s="165"/>
      <c r="ALD1239" s="165"/>
      <c r="ALE1239" s="165"/>
      <c r="ALF1239" s="165"/>
      <c r="ALG1239" s="165"/>
      <c r="ALH1239" s="165"/>
      <c r="ALI1239" s="165"/>
      <c r="ALJ1239" s="165"/>
      <c r="ALK1239" s="165"/>
      <c r="ALL1239" s="165"/>
      <c r="ALM1239" s="165"/>
      <c r="ALN1239" s="165"/>
      <c r="ALO1239" s="165"/>
      <c r="ALP1239" s="165"/>
      <c r="ALQ1239" s="165"/>
      <c r="ALR1239" s="165"/>
      <c r="ALS1239" s="165"/>
      <c r="ALT1239" s="165"/>
      <c r="ALU1239" s="165"/>
      <c r="ALV1239" s="165"/>
      <c r="ALW1239" s="165"/>
      <c r="ALX1239" s="165"/>
      <c r="ALY1239" s="165"/>
      <c r="ALZ1239" s="165"/>
      <c r="AMA1239" s="165"/>
      <c r="AMB1239" s="165"/>
      <c r="AMC1239" s="165"/>
      <c r="AMD1239" s="165"/>
      <c r="AME1239" s="165"/>
      <c r="AMF1239" s="165"/>
      <c r="AMG1239" s="165"/>
      <c r="AMH1239" s="165"/>
      <c r="AMI1239" s="165"/>
      <c r="AMJ1239" s="165"/>
    </row>
    <row r="1240" spans="1:1025" ht="24" hidden="1">
      <c r="B124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15 X 15 X *10* CM                                                                                                                                                                                                                                                                                                                                                                                                               </v>
      </c>
      <c r="C1240" s="321" t="s">
        <v>38</v>
      </c>
      <c r="D1240" s="314">
        <v>20254</v>
      </c>
      <c r="E1240" s="314">
        <v>1</v>
      </c>
      <c r="F124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28,33</v>
      </c>
      <c r="H1240" s="314">
        <f ca="1">ROUND(E1240*G1240,2)</f>
        <v>28.33</v>
      </c>
      <c r="I1240" s="93"/>
      <c r="J1240" s="93"/>
      <c r="K1240" s="15" t="str">
        <f t="shared" si="122"/>
        <v>SEDUC E 72</v>
      </c>
      <c r="L1240" s="15" t="e">
        <f>VLOOKUP(K1240,[3]Matriz!$A:$B,2,FALSE)</f>
        <v>#N/A</v>
      </c>
    </row>
    <row r="1241" spans="1:1025" ht="36" hidden="1">
      <c r="B124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41" s="321" t="s">
        <v>38</v>
      </c>
      <c r="D1241" s="314">
        <v>4333</v>
      </c>
      <c r="E1241" s="314">
        <v>6</v>
      </c>
      <c r="F124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41" s="314">
        <f ca="1">ROUND(E1241*G1241,2)</f>
        <v>1.74</v>
      </c>
      <c r="I1241" s="93"/>
      <c r="J1241" s="93"/>
      <c r="K1241" s="15" t="str">
        <f t="shared" si="122"/>
        <v>SEDUC E 72</v>
      </c>
      <c r="L1241" s="15" t="e">
        <f>VLOOKUP(K1241,[3]Matriz!$A:$B,2,FALSE)</f>
        <v>#N/A</v>
      </c>
    </row>
    <row r="1242" spans="1:1025" hidden="1">
      <c r="B124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42" s="321" t="s">
        <v>38</v>
      </c>
      <c r="D1242" s="314">
        <v>4374</v>
      </c>
      <c r="E1242" s="314">
        <v>6</v>
      </c>
      <c r="F124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42" s="314">
        <f ca="1">ROUND(E1242*G1242,2)</f>
        <v>2.4</v>
      </c>
      <c r="I1242" s="93"/>
      <c r="J1242" s="93"/>
      <c r="K1242" s="15" t="str">
        <f t="shared" si="122"/>
        <v>SEDUC E 72</v>
      </c>
      <c r="L1242" s="15" t="e">
        <f>VLOOKUP(K1242,[3]Matriz!$A:$B,2,FALSE)</f>
        <v>#N/A</v>
      </c>
    </row>
    <row r="1243" spans="1:1025" hidden="1">
      <c r="B12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3" s="41" t="s">
        <v>14</v>
      </c>
      <c r="D1243" s="41">
        <v>88264</v>
      </c>
      <c r="E1243" s="36">
        <v>0.18</v>
      </c>
      <c r="F12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43" s="36">
        <f ca="1">ROUND(E1243*G1243,2)</f>
        <v>3.95</v>
      </c>
      <c r="I1243" s="93"/>
      <c r="J1243" s="93"/>
      <c r="K1243" s="15" t="str">
        <f t="shared" si="122"/>
        <v>SEDUC E 72</v>
      </c>
      <c r="L1243" s="15" t="e">
        <f>VLOOKUP(K1243,[3]Matriz!$A:$B,2,FALSE)</f>
        <v>#N/A</v>
      </c>
    </row>
    <row r="1244" spans="1:1025" ht="24" hidden="1">
      <c r="B124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4" s="41" t="s">
        <v>14</v>
      </c>
      <c r="D1244" s="41">
        <v>88247</v>
      </c>
      <c r="E1244" s="36">
        <v>0.18</v>
      </c>
      <c r="F124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44" s="36">
        <f ca="1">ROUND(E1244*G1244,2)</f>
        <v>3.26</v>
      </c>
      <c r="I1244" s="93"/>
      <c r="J1244" s="93"/>
      <c r="K1244" s="15" t="str">
        <f t="shared" si="122"/>
        <v>SEDUC E 72</v>
      </c>
      <c r="L1244" s="15" t="e">
        <f>VLOOKUP(K1244,[3]Matriz!$A:$B,2,FALSE)</f>
        <v>#N/A</v>
      </c>
    </row>
    <row r="1245" spans="1:1025" hidden="1">
      <c r="A1245" s="39">
        <f ca="1">H1245</f>
        <v>39.68</v>
      </c>
      <c r="B1245" s="116" t="s">
        <v>15</v>
      </c>
      <c r="C1245" s="192"/>
      <c r="D1245" s="41"/>
      <c r="E1245" s="36"/>
      <c r="F1245" s="36"/>
      <c r="G1245" s="36"/>
      <c r="H1245" s="69">
        <f ca="1">SUM(H1240:H1244)</f>
        <v>39.68</v>
      </c>
      <c r="I1245" s="23" t="str">
        <f>A1238</f>
        <v>SEDUC E 72</v>
      </c>
      <c r="J1245" s="107">
        <f ca="1">H1245</f>
        <v>39.68</v>
      </c>
      <c r="K1245" s="15" t="str">
        <f>I1245</f>
        <v>SEDUC E 72</v>
      </c>
      <c r="L1245" s="15" t="e">
        <f>VLOOKUP(K1245,[3]Matriz!$A:$B,2,FALSE)</f>
        <v>#N/A</v>
      </c>
    </row>
    <row r="1246" spans="1:1025" hidden="1">
      <c r="A1246" s="203"/>
      <c r="B1246" s="204"/>
      <c r="C1246" s="204"/>
      <c r="D1246" s="204"/>
      <c r="E1246" s="204"/>
      <c r="F1246" s="204"/>
      <c r="G1246" s="204"/>
      <c r="H1246" s="204"/>
      <c r="I1246" s="87"/>
      <c r="J1246" s="93"/>
      <c r="K1246" s="15" t="str">
        <f t="shared" si="122"/>
        <v>SEDUC E 72</v>
      </c>
      <c r="L1246" s="15" t="e">
        <f>VLOOKUP(K1246,[3]Matriz!$A:$B,2,FALSE)</f>
        <v>#N/A</v>
      </c>
    </row>
    <row r="1247" spans="1:1025" ht="20.25" hidden="1">
      <c r="B1247" s="354" t="str">
        <f>A1248</f>
        <v>SEDUC E 73</v>
      </c>
      <c r="C1247" s="355"/>
      <c r="D1247" s="355"/>
      <c r="E1247" s="355"/>
      <c r="F1247" s="355"/>
      <c r="G1247" s="355"/>
      <c r="H1247" s="356"/>
      <c r="I1247" s="87"/>
      <c r="J1247" s="93"/>
      <c r="K1247" s="85" t="str">
        <f>B1247</f>
        <v>SEDUC E 73</v>
      </c>
      <c r="L1247" s="15" t="e">
        <f>VLOOKUP(K1247,[3]Matriz!$A:$B,2,FALSE)</f>
        <v>#N/A</v>
      </c>
      <c r="AMK1247" s="15"/>
    </row>
    <row r="1248" spans="1:1025" hidden="1">
      <c r="A1248" s="26" t="s">
        <v>197</v>
      </c>
      <c r="B1248" s="363" t="s">
        <v>198</v>
      </c>
      <c r="C1248" s="364"/>
      <c r="D1248" s="364"/>
      <c r="E1248" s="364"/>
      <c r="F1248" s="365"/>
      <c r="G1248" s="71" t="s">
        <v>5</v>
      </c>
      <c r="H1248" s="259" t="s">
        <v>6</v>
      </c>
      <c r="I1248" s="93"/>
      <c r="J1248" s="93"/>
      <c r="K1248" s="15" t="str">
        <f t="shared" ref="K1248:K1256" si="123">K1247</f>
        <v>SEDUC E 73</v>
      </c>
      <c r="L1248" s="15" t="e">
        <f>VLOOKUP(K1248,[3]Matriz!$A:$B,2,FALSE)</f>
        <v>#N/A</v>
      </c>
    </row>
    <row r="1249" spans="1:1025" s="14" customFormat="1" hidden="1">
      <c r="B1249" s="29" t="s">
        <v>7</v>
      </c>
      <c r="C1249" s="29" t="s">
        <v>8</v>
      </c>
      <c r="D1249" s="189" t="s">
        <v>9</v>
      </c>
      <c r="E1249" s="190" t="s">
        <v>10</v>
      </c>
      <c r="F1249" s="189" t="s">
        <v>18</v>
      </c>
      <c r="G1249" s="191" t="s">
        <v>19</v>
      </c>
      <c r="H1249" s="189" t="s">
        <v>13</v>
      </c>
      <c r="I1249" s="167"/>
      <c r="J1249" s="167"/>
      <c r="K1249" s="15" t="str">
        <f t="shared" si="123"/>
        <v>SEDUC E 73</v>
      </c>
      <c r="L1249" s="15" t="e">
        <f>VLOOKUP(K1249,[3]Matriz!$A:$B,2,FALSE)</f>
        <v>#N/A</v>
      </c>
      <c r="M1249" s="165"/>
      <c r="N1249" s="165"/>
      <c r="O1249" s="165"/>
      <c r="P1249" s="165"/>
      <c r="Q1249" s="165"/>
      <c r="R1249" s="165"/>
      <c r="S1249" s="165"/>
      <c r="T1249" s="165"/>
      <c r="U1249" s="165"/>
      <c r="V1249" s="165"/>
      <c r="W1249" s="165"/>
      <c r="X1249" s="165"/>
      <c r="Y1249" s="165"/>
      <c r="Z1249" s="165"/>
      <c r="AA1249" s="165"/>
      <c r="AB1249" s="165"/>
      <c r="AC1249" s="165"/>
      <c r="AD1249" s="165"/>
      <c r="AE1249" s="165"/>
      <c r="AF1249" s="165"/>
      <c r="AG1249" s="165"/>
      <c r="AH1249" s="165"/>
      <c r="AI1249" s="165"/>
      <c r="AJ1249" s="165"/>
      <c r="AK1249" s="165"/>
      <c r="AL1249" s="165"/>
      <c r="AM1249" s="165"/>
      <c r="AN1249" s="165"/>
      <c r="AO1249" s="165"/>
      <c r="AP1249" s="165"/>
      <c r="AQ1249" s="165"/>
      <c r="AR1249" s="165"/>
      <c r="AS1249" s="165"/>
      <c r="AT1249" s="165"/>
      <c r="AU1249" s="165"/>
      <c r="AV1249" s="165"/>
      <c r="AW1249" s="165"/>
      <c r="AX1249" s="165"/>
      <c r="AY1249" s="165"/>
      <c r="AZ1249" s="165"/>
      <c r="BA1249" s="165"/>
      <c r="BB1249" s="165"/>
      <c r="BC1249" s="165"/>
      <c r="BD1249" s="165"/>
      <c r="BE1249" s="165"/>
      <c r="BF1249" s="165"/>
      <c r="BG1249" s="165"/>
      <c r="BH1249" s="165"/>
      <c r="BI1249" s="165"/>
      <c r="BJ1249" s="165"/>
      <c r="BK1249" s="165"/>
      <c r="BL1249" s="165"/>
      <c r="BM1249" s="165"/>
      <c r="BN1249" s="165"/>
      <c r="BO1249" s="165"/>
      <c r="BP1249" s="165"/>
      <c r="BQ1249" s="165"/>
      <c r="BR1249" s="165"/>
      <c r="BS1249" s="165"/>
      <c r="BT1249" s="165"/>
      <c r="BU1249" s="165"/>
      <c r="BV1249" s="165"/>
      <c r="BW1249" s="165"/>
      <c r="BX1249" s="165"/>
      <c r="BY1249" s="165"/>
      <c r="BZ1249" s="165"/>
      <c r="CA1249" s="165"/>
      <c r="CB1249" s="165"/>
      <c r="CC1249" s="165"/>
      <c r="CD1249" s="165"/>
      <c r="CE1249" s="165"/>
      <c r="CF1249" s="165"/>
      <c r="CG1249" s="165"/>
      <c r="CH1249" s="165"/>
      <c r="CI1249" s="165"/>
      <c r="CJ1249" s="165"/>
      <c r="CK1249" s="165"/>
      <c r="CL1249" s="165"/>
      <c r="CM1249" s="165"/>
      <c r="CN1249" s="165"/>
      <c r="CO1249" s="165"/>
      <c r="CP1249" s="165"/>
      <c r="CQ1249" s="165"/>
      <c r="CR1249" s="165"/>
      <c r="CS1249" s="165"/>
      <c r="CT1249" s="165"/>
      <c r="CU1249" s="165"/>
      <c r="CV1249" s="165"/>
      <c r="CW1249" s="165"/>
      <c r="CX1249" s="165"/>
      <c r="CY1249" s="165"/>
      <c r="CZ1249" s="165"/>
      <c r="DA1249" s="165"/>
      <c r="DB1249" s="165"/>
      <c r="DC1249" s="165"/>
      <c r="DD1249" s="165"/>
      <c r="DE1249" s="165"/>
      <c r="DF1249" s="165"/>
      <c r="DG1249" s="165"/>
      <c r="DH1249" s="165"/>
      <c r="DI1249" s="165"/>
      <c r="DJ1249" s="165"/>
      <c r="DK1249" s="165"/>
      <c r="DL1249" s="165"/>
      <c r="DM1249" s="165"/>
      <c r="DN1249" s="165"/>
      <c r="DO1249" s="165"/>
      <c r="DP1249" s="165"/>
      <c r="DQ1249" s="165"/>
      <c r="DR1249" s="165"/>
      <c r="DS1249" s="165"/>
      <c r="DT1249" s="165"/>
      <c r="DU1249" s="165"/>
      <c r="DV1249" s="165"/>
      <c r="DW1249" s="165"/>
      <c r="DX1249" s="165"/>
      <c r="DY1249" s="165"/>
      <c r="DZ1249" s="165"/>
      <c r="EA1249" s="165"/>
      <c r="EB1249" s="165"/>
      <c r="EC1249" s="165"/>
      <c r="ED1249" s="165"/>
      <c r="EE1249" s="165"/>
      <c r="EF1249" s="165"/>
      <c r="EG1249" s="165"/>
      <c r="EH1249" s="165"/>
      <c r="EI1249" s="165"/>
      <c r="EJ1249" s="165"/>
      <c r="EK1249" s="165"/>
      <c r="EL1249" s="165"/>
      <c r="EM1249" s="165"/>
      <c r="EN1249" s="165"/>
      <c r="EO1249" s="165"/>
      <c r="EP1249" s="165"/>
      <c r="EQ1249" s="165"/>
      <c r="ER1249" s="165"/>
      <c r="ES1249" s="165"/>
      <c r="ET1249" s="165"/>
      <c r="EU1249" s="165"/>
      <c r="EV1249" s="165"/>
      <c r="EW1249" s="165"/>
      <c r="EX1249" s="165"/>
      <c r="EY1249" s="165"/>
      <c r="EZ1249" s="165"/>
      <c r="FA1249" s="165"/>
      <c r="FB1249" s="165"/>
      <c r="FC1249" s="165"/>
      <c r="FD1249" s="165"/>
      <c r="FE1249" s="165"/>
      <c r="FF1249" s="165"/>
      <c r="FG1249" s="165"/>
      <c r="FH1249" s="165"/>
      <c r="FI1249" s="165"/>
      <c r="FJ1249" s="165"/>
      <c r="FK1249" s="165"/>
      <c r="FL1249" s="165"/>
      <c r="FM1249" s="165"/>
      <c r="FN1249" s="165"/>
      <c r="FO1249" s="165"/>
      <c r="FP1249" s="165"/>
      <c r="FQ1249" s="165"/>
      <c r="FR1249" s="165"/>
      <c r="FS1249" s="165"/>
      <c r="FT1249" s="165"/>
      <c r="FU1249" s="165"/>
      <c r="FV1249" s="165"/>
      <c r="FW1249" s="165"/>
      <c r="FX1249" s="165"/>
      <c r="FY1249" s="165"/>
      <c r="FZ1249" s="165"/>
      <c r="GA1249" s="165"/>
      <c r="GB1249" s="165"/>
      <c r="GC1249" s="165"/>
      <c r="GD1249" s="165"/>
      <c r="GE1249" s="165"/>
      <c r="GF1249" s="165"/>
      <c r="GG1249" s="165"/>
      <c r="GH1249" s="165"/>
      <c r="GI1249" s="165"/>
      <c r="GJ1249" s="165"/>
      <c r="GK1249" s="165"/>
      <c r="GL1249" s="165"/>
      <c r="GM1249" s="165"/>
      <c r="GN1249" s="165"/>
      <c r="GO1249" s="165"/>
      <c r="GP1249" s="165"/>
      <c r="GQ1249" s="165"/>
      <c r="GR1249" s="165"/>
      <c r="GS1249" s="165"/>
      <c r="GT1249" s="165"/>
      <c r="GU1249" s="165"/>
      <c r="GV1249" s="165"/>
      <c r="GW1249" s="165"/>
      <c r="GX1249" s="165"/>
      <c r="GY1249" s="165"/>
      <c r="GZ1249" s="165"/>
      <c r="HA1249" s="165"/>
      <c r="HB1249" s="165"/>
      <c r="HC1249" s="165"/>
      <c r="HD1249" s="165"/>
      <c r="HE1249" s="165"/>
      <c r="HF1249" s="165"/>
      <c r="HG1249" s="165"/>
      <c r="HH1249" s="165"/>
      <c r="HI1249" s="165"/>
      <c r="HJ1249" s="165"/>
      <c r="HK1249" s="165"/>
      <c r="HL1249" s="165"/>
      <c r="HM1249" s="165"/>
      <c r="HN1249" s="165"/>
      <c r="HO1249" s="165"/>
      <c r="HP1249" s="165"/>
      <c r="HQ1249" s="165"/>
      <c r="HR1249" s="165"/>
      <c r="HS1249" s="165"/>
      <c r="HT1249" s="165"/>
      <c r="HU1249" s="165"/>
      <c r="HV1249" s="165"/>
      <c r="HW1249" s="165"/>
      <c r="HX1249" s="165"/>
      <c r="HY1249" s="165"/>
      <c r="HZ1249" s="165"/>
      <c r="IA1249" s="165"/>
      <c r="IB1249" s="165"/>
      <c r="IC1249" s="165"/>
      <c r="ID1249" s="165"/>
      <c r="IE1249" s="165"/>
      <c r="IF1249" s="165"/>
      <c r="IG1249" s="165"/>
      <c r="IH1249" s="165"/>
      <c r="II1249" s="165"/>
      <c r="IJ1249" s="165"/>
      <c r="IK1249" s="165"/>
      <c r="IL1249" s="165"/>
      <c r="IM1249" s="165"/>
      <c r="IN1249" s="165"/>
      <c r="IO1249" s="165"/>
      <c r="IP1249" s="165"/>
      <c r="IQ1249" s="165"/>
      <c r="IR1249" s="165"/>
      <c r="IS1249" s="165"/>
      <c r="IT1249" s="165"/>
      <c r="IU1249" s="165"/>
      <c r="IV1249" s="165"/>
      <c r="IW1249" s="165"/>
      <c r="IX1249" s="165"/>
      <c r="IY1249" s="165"/>
      <c r="IZ1249" s="165"/>
      <c r="JA1249" s="165"/>
      <c r="JB1249" s="165"/>
      <c r="JC1249" s="165"/>
      <c r="JD1249" s="165"/>
      <c r="JE1249" s="165"/>
      <c r="JF1249" s="165"/>
      <c r="JG1249" s="165"/>
      <c r="JH1249" s="165"/>
      <c r="JI1249" s="165"/>
      <c r="JJ1249" s="165"/>
      <c r="JK1249" s="165"/>
      <c r="JL1249" s="165"/>
      <c r="JM1249" s="165"/>
      <c r="JN1249" s="165"/>
      <c r="JO1249" s="165"/>
      <c r="JP1249" s="165"/>
      <c r="JQ1249" s="165"/>
      <c r="JR1249" s="165"/>
      <c r="JS1249" s="165"/>
      <c r="JT1249" s="165"/>
      <c r="JU1249" s="165"/>
      <c r="JV1249" s="165"/>
      <c r="JW1249" s="165"/>
      <c r="JX1249" s="165"/>
      <c r="JY1249" s="165"/>
      <c r="JZ1249" s="165"/>
      <c r="KA1249" s="165"/>
      <c r="KB1249" s="165"/>
      <c r="KC1249" s="165"/>
      <c r="KD1249" s="165"/>
      <c r="KE1249" s="165"/>
      <c r="KF1249" s="165"/>
      <c r="KG1249" s="165"/>
      <c r="KH1249" s="165"/>
      <c r="KI1249" s="165"/>
      <c r="KJ1249" s="165"/>
      <c r="KK1249" s="165"/>
      <c r="KL1249" s="165"/>
      <c r="KM1249" s="165"/>
      <c r="KN1249" s="165"/>
      <c r="KO1249" s="165"/>
      <c r="KP1249" s="165"/>
      <c r="KQ1249" s="165"/>
      <c r="KR1249" s="165"/>
      <c r="KS1249" s="165"/>
      <c r="KT1249" s="165"/>
      <c r="KU1249" s="165"/>
      <c r="KV1249" s="165"/>
      <c r="KW1249" s="165"/>
      <c r="KX1249" s="165"/>
      <c r="KY1249" s="165"/>
      <c r="KZ1249" s="165"/>
      <c r="LA1249" s="165"/>
      <c r="LB1249" s="165"/>
      <c r="LC1249" s="165"/>
      <c r="LD1249" s="165"/>
      <c r="LE1249" s="165"/>
      <c r="LF1249" s="165"/>
      <c r="LG1249" s="165"/>
      <c r="LH1249" s="165"/>
      <c r="LI1249" s="165"/>
      <c r="LJ1249" s="165"/>
      <c r="LK1249" s="165"/>
      <c r="LL1249" s="165"/>
      <c r="LM1249" s="165"/>
      <c r="LN1249" s="165"/>
      <c r="LO1249" s="165"/>
      <c r="LP1249" s="165"/>
      <c r="LQ1249" s="165"/>
      <c r="LR1249" s="165"/>
      <c r="LS1249" s="165"/>
      <c r="LT1249" s="165"/>
      <c r="LU1249" s="165"/>
      <c r="LV1249" s="165"/>
      <c r="LW1249" s="165"/>
      <c r="LX1249" s="165"/>
      <c r="LY1249" s="165"/>
      <c r="LZ1249" s="165"/>
      <c r="MA1249" s="165"/>
      <c r="MB1249" s="165"/>
      <c r="MC1249" s="165"/>
      <c r="MD1249" s="165"/>
      <c r="ME1249" s="165"/>
      <c r="MF1249" s="165"/>
      <c r="MG1249" s="165"/>
      <c r="MH1249" s="165"/>
      <c r="MI1249" s="165"/>
      <c r="MJ1249" s="165"/>
      <c r="MK1249" s="165"/>
      <c r="ML1249" s="165"/>
      <c r="MM1249" s="165"/>
      <c r="MN1249" s="165"/>
      <c r="MO1249" s="165"/>
      <c r="MP1249" s="165"/>
      <c r="MQ1249" s="165"/>
      <c r="MR1249" s="165"/>
      <c r="MS1249" s="165"/>
      <c r="MT1249" s="165"/>
      <c r="MU1249" s="165"/>
      <c r="MV1249" s="165"/>
      <c r="MW1249" s="165"/>
      <c r="MX1249" s="165"/>
      <c r="MY1249" s="165"/>
      <c r="MZ1249" s="165"/>
      <c r="NA1249" s="165"/>
      <c r="NB1249" s="165"/>
      <c r="NC1249" s="165"/>
      <c r="ND1249" s="165"/>
      <c r="NE1249" s="165"/>
      <c r="NF1249" s="165"/>
      <c r="NG1249" s="165"/>
      <c r="NH1249" s="165"/>
      <c r="NI1249" s="165"/>
      <c r="NJ1249" s="165"/>
      <c r="NK1249" s="165"/>
      <c r="NL1249" s="165"/>
      <c r="NM1249" s="165"/>
      <c r="NN1249" s="165"/>
      <c r="NO1249" s="165"/>
      <c r="NP1249" s="165"/>
      <c r="NQ1249" s="165"/>
      <c r="NR1249" s="165"/>
      <c r="NS1249" s="165"/>
      <c r="NT1249" s="165"/>
      <c r="NU1249" s="165"/>
      <c r="NV1249" s="165"/>
      <c r="NW1249" s="165"/>
      <c r="NX1249" s="165"/>
      <c r="NY1249" s="165"/>
      <c r="NZ1249" s="165"/>
      <c r="OA1249" s="165"/>
      <c r="OB1249" s="165"/>
      <c r="OC1249" s="165"/>
      <c r="OD1249" s="165"/>
      <c r="OE1249" s="165"/>
      <c r="OF1249" s="165"/>
      <c r="OG1249" s="165"/>
      <c r="OH1249" s="165"/>
      <c r="OI1249" s="165"/>
      <c r="OJ1249" s="165"/>
      <c r="OK1249" s="165"/>
      <c r="OL1249" s="165"/>
      <c r="OM1249" s="165"/>
      <c r="ON1249" s="165"/>
      <c r="OO1249" s="165"/>
      <c r="OP1249" s="165"/>
      <c r="OQ1249" s="165"/>
      <c r="OR1249" s="165"/>
      <c r="OS1249" s="165"/>
      <c r="OT1249" s="165"/>
      <c r="OU1249" s="165"/>
      <c r="OV1249" s="165"/>
      <c r="OW1249" s="165"/>
      <c r="OX1249" s="165"/>
      <c r="OY1249" s="165"/>
      <c r="OZ1249" s="165"/>
      <c r="PA1249" s="165"/>
      <c r="PB1249" s="165"/>
      <c r="PC1249" s="165"/>
      <c r="PD1249" s="165"/>
      <c r="PE1249" s="165"/>
      <c r="PF1249" s="165"/>
      <c r="PG1249" s="165"/>
      <c r="PH1249" s="165"/>
      <c r="PI1249" s="165"/>
      <c r="PJ1249" s="165"/>
      <c r="PK1249" s="165"/>
      <c r="PL1249" s="165"/>
      <c r="PM1249" s="165"/>
      <c r="PN1249" s="165"/>
      <c r="PO1249" s="165"/>
      <c r="PP1249" s="165"/>
      <c r="PQ1249" s="165"/>
      <c r="PR1249" s="165"/>
      <c r="PS1249" s="165"/>
      <c r="PT1249" s="165"/>
      <c r="PU1249" s="165"/>
      <c r="PV1249" s="165"/>
      <c r="PW1249" s="165"/>
      <c r="PX1249" s="165"/>
      <c r="PY1249" s="165"/>
      <c r="PZ1249" s="165"/>
      <c r="QA1249" s="165"/>
      <c r="QB1249" s="165"/>
      <c r="QC1249" s="165"/>
      <c r="QD1249" s="165"/>
      <c r="QE1249" s="165"/>
      <c r="QF1249" s="165"/>
      <c r="QG1249" s="165"/>
      <c r="QH1249" s="165"/>
      <c r="QI1249" s="165"/>
      <c r="QJ1249" s="165"/>
      <c r="QK1249" s="165"/>
      <c r="QL1249" s="165"/>
      <c r="QM1249" s="165"/>
      <c r="QN1249" s="165"/>
      <c r="QO1249" s="165"/>
      <c r="QP1249" s="165"/>
      <c r="QQ1249" s="165"/>
      <c r="QR1249" s="165"/>
      <c r="QS1249" s="165"/>
      <c r="QT1249" s="165"/>
      <c r="QU1249" s="165"/>
      <c r="QV1249" s="165"/>
      <c r="QW1249" s="165"/>
      <c r="QX1249" s="165"/>
      <c r="QY1249" s="165"/>
      <c r="QZ1249" s="165"/>
      <c r="RA1249" s="165"/>
      <c r="RB1249" s="165"/>
      <c r="RC1249" s="165"/>
      <c r="RD1249" s="165"/>
      <c r="RE1249" s="165"/>
      <c r="RF1249" s="165"/>
      <c r="RG1249" s="165"/>
      <c r="RH1249" s="165"/>
      <c r="RI1249" s="165"/>
      <c r="RJ1249" s="165"/>
      <c r="RK1249" s="165"/>
      <c r="RL1249" s="165"/>
      <c r="RM1249" s="165"/>
      <c r="RN1249" s="165"/>
      <c r="RO1249" s="165"/>
      <c r="RP1249" s="165"/>
      <c r="RQ1249" s="165"/>
      <c r="RR1249" s="165"/>
      <c r="RS1249" s="165"/>
      <c r="RT1249" s="165"/>
      <c r="RU1249" s="165"/>
      <c r="RV1249" s="165"/>
      <c r="RW1249" s="165"/>
      <c r="RX1249" s="165"/>
      <c r="RY1249" s="165"/>
      <c r="RZ1249" s="165"/>
      <c r="SA1249" s="165"/>
      <c r="SB1249" s="165"/>
      <c r="SC1249" s="165"/>
      <c r="SD1249" s="165"/>
      <c r="SE1249" s="165"/>
      <c r="SF1249" s="165"/>
      <c r="SG1249" s="165"/>
      <c r="SH1249" s="165"/>
      <c r="SI1249" s="165"/>
      <c r="SJ1249" s="165"/>
      <c r="SK1249" s="165"/>
      <c r="SL1249" s="165"/>
      <c r="SM1249" s="165"/>
      <c r="SN1249" s="165"/>
      <c r="SO1249" s="165"/>
      <c r="SP1249" s="165"/>
      <c r="SQ1249" s="165"/>
      <c r="SR1249" s="165"/>
      <c r="SS1249" s="165"/>
      <c r="ST1249" s="165"/>
      <c r="SU1249" s="165"/>
      <c r="SV1249" s="165"/>
      <c r="SW1249" s="165"/>
      <c r="SX1249" s="165"/>
      <c r="SY1249" s="165"/>
      <c r="SZ1249" s="165"/>
      <c r="TA1249" s="165"/>
      <c r="TB1249" s="165"/>
      <c r="TC1249" s="165"/>
      <c r="TD1249" s="165"/>
      <c r="TE1249" s="165"/>
      <c r="TF1249" s="165"/>
      <c r="TG1249" s="165"/>
      <c r="TH1249" s="165"/>
      <c r="TI1249" s="165"/>
      <c r="TJ1249" s="165"/>
      <c r="TK1249" s="165"/>
      <c r="TL1249" s="165"/>
      <c r="TM1249" s="165"/>
      <c r="TN1249" s="165"/>
      <c r="TO1249" s="165"/>
      <c r="TP1249" s="165"/>
      <c r="TQ1249" s="165"/>
      <c r="TR1249" s="165"/>
      <c r="TS1249" s="165"/>
      <c r="TT1249" s="165"/>
      <c r="TU1249" s="165"/>
      <c r="TV1249" s="165"/>
      <c r="TW1249" s="165"/>
      <c r="TX1249" s="165"/>
      <c r="TY1249" s="165"/>
      <c r="TZ1249" s="165"/>
      <c r="UA1249" s="165"/>
      <c r="UB1249" s="165"/>
      <c r="UC1249" s="165"/>
      <c r="UD1249" s="165"/>
      <c r="UE1249" s="165"/>
      <c r="UF1249" s="165"/>
      <c r="UG1249" s="165"/>
      <c r="UH1249" s="165"/>
      <c r="UI1249" s="165"/>
      <c r="UJ1249" s="165"/>
      <c r="UK1249" s="165"/>
      <c r="UL1249" s="165"/>
      <c r="UM1249" s="165"/>
      <c r="UN1249" s="165"/>
      <c r="UO1249" s="165"/>
      <c r="UP1249" s="165"/>
      <c r="UQ1249" s="165"/>
      <c r="UR1249" s="165"/>
      <c r="US1249" s="165"/>
      <c r="UT1249" s="165"/>
      <c r="UU1249" s="165"/>
      <c r="UV1249" s="165"/>
      <c r="UW1249" s="165"/>
      <c r="UX1249" s="165"/>
      <c r="UY1249" s="165"/>
      <c r="UZ1249" s="165"/>
      <c r="VA1249" s="165"/>
      <c r="VB1249" s="165"/>
      <c r="VC1249" s="165"/>
      <c r="VD1249" s="165"/>
      <c r="VE1249" s="165"/>
      <c r="VF1249" s="165"/>
      <c r="VG1249" s="165"/>
      <c r="VH1249" s="165"/>
      <c r="VI1249" s="165"/>
      <c r="VJ1249" s="165"/>
      <c r="VK1249" s="165"/>
      <c r="VL1249" s="165"/>
      <c r="VM1249" s="165"/>
      <c r="VN1249" s="165"/>
      <c r="VO1249" s="165"/>
      <c r="VP1249" s="165"/>
      <c r="VQ1249" s="165"/>
      <c r="VR1249" s="165"/>
      <c r="VS1249" s="165"/>
      <c r="VT1249" s="165"/>
      <c r="VU1249" s="165"/>
      <c r="VV1249" s="165"/>
      <c r="VW1249" s="165"/>
      <c r="VX1249" s="165"/>
      <c r="VY1249" s="165"/>
      <c r="VZ1249" s="165"/>
      <c r="WA1249" s="165"/>
      <c r="WB1249" s="165"/>
      <c r="WC1249" s="165"/>
      <c r="WD1249" s="165"/>
      <c r="WE1249" s="165"/>
      <c r="WF1249" s="165"/>
      <c r="WG1249" s="165"/>
      <c r="WH1249" s="165"/>
      <c r="WI1249" s="165"/>
      <c r="WJ1249" s="165"/>
      <c r="WK1249" s="165"/>
      <c r="WL1249" s="165"/>
      <c r="WM1249" s="165"/>
      <c r="WN1249" s="165"/>
      <c r="WO1249" s="165"/>
      <c r="WP1249" s="165"/>
      <c r="WQ1249" s="165"/>
      <c r="WR1249" s="165"/>
      <c r="WS1249" s="165"/>
      <c r="WT1249" s="165"/>
      <c r="WU1249" s="165"/>
      <c r="WV1249" s="165"/>
      <c r="WW1249" s="165"/>
      <c r="WX1249" s="165"/>
      <c r="WY1249" s="165"/>
      <c r="WZ1249" s="165"/>
      <c r="XA1249" s="165"/>
      <c r="XB1249" s="165"/>
      <c r="XC1249" s="165"/>
      <c r="XD1249" s="165"/>
      <c r="XE1249" s="165"/>
      <c r="XF1249" s="165"/>
      <c r="XG1249" s="165"/>
      <c r="XH1249" s="165"/>
      <c r="XI1249" s="165"/>
      <c r="XJ1249" s="165"/>
      <c r="XK1249" s="165"/>
      <c r="XL1249" s="165"/>
      <c r="XM1249" s="165"/>
      <c r="XN1249" s="165"/>
      <c r="XO1249" s="165"/>
      <c r="XP1249" s="165"/>
      <c r="XQ1249" s="165"/>
      <c r="XR1249" s="165"/>
      <c r="XS1249" s="165"/>
      <c r="XT1249" s="165"/>
      <c r="XU1249" s="165"/>
      <c r="XV1249" s="165"/>
      <c r="XW1249" s="165"/>
      <c r="XX1249" s="165"/>
      <c r="XY1249" s="165"/>
      <c r="XZ1249" s="165"/>
      <c r="YA1249" s="165"/>
      <c r="YB1249" s="165"/>
      <c r="YC1249" s="165"/>
      <c r="YD1249" s="165"/>
      <c r="YE1249" s="165"/>
      <c r="YF1249" s="165"/>
      <c r="YG1249" s="165"/>
      <c r="YH1249" s="165"/>
      <c r="YI1249" s="165"/>
      <c r="YJ1249" s="165"/>
      <c r="YK1249" s="165"/>
      <c r="YL1249" s="165"/>
      <c r="YM1249" s="165"/>
      <c r="YN1249" s="165"/>
      <c r="YO1249" s="165"/>
      <c r="YP1249" s="165"/>
      <c r="YQ1249" s="165"/>
      <c r="YR1249" s="165"/>
      <c r="YS1249" s="165"/>
      <c r="YT1249" s="165"/>
      <c r="YU1249" s="165"/>
      <c r="YV1249" s="165"/>
      <c r="YW1249" s="165"/>
      <c r="YX1249" s="165"/>
      <c r="YY1249" s="165"/>
      <c r="YZ1249" s="165"/>
      <c r="ZA1249" s="165"/>
      <c r="ZB1249" s="165"/>
      <c r="ZC1249" s="165"/>
      <c r="ZD1249" s="165"/>
      <c r="ZE1249" s="165"/>
      <c r="ZF1249" s="165"/>
      <c r="ZG1249" s="165"/>
      <c r="ZH1249" s="165"/>
      <c r="ZI1249" s="165"/>
      <c r="ZJ1249" s="165"/>
      <c r="ZK1249" s="165"/>
      <c r="ZL1249" s="165"/>
      <c r="ZM1249" s="165"/>
      <c r="ZN1249" s="165"/>
      <c r="ZO1249" s="165"/>
      <c r="ZP1249" s="165"/>
      <c r="ZQ1249" s="165"/>
      <c r="ZR1249" s="165"/>
      <c r="ZS1249" s="165"/>
      <c r="ZT1249" s="165"/>
      <c r="ZU1249" s="165"/>
      <c r="ZV1249" s="165"/>
      <c r="ZW1249" s="165"/>
      <c r="ZX1249" s="165"/>
      <c r="ZY1249" s="165"/>
      <c r="ZZ1249" s="165"/>
      <c r="AAA1249" s="165"/>
      <c r="AAB1249" s="165"/>
      <c r="AAC1249" s="165"/>
      <c r="AAD1249" s="165"/>
      <c r="AAE1249" s="165"/>
      <c r="AAF1249" s="165"/>
      <c r="AAG1249" s="165"/>
      <c r="AAH1249" s="165"/>
      <c r="AAI1249" s="165"/>
      <c r="AAJ1249" s="165"/>
      <c r="AAK1249" s="165"/>
      <c r="AAL1249" s="165"/>
      <c r="AAM1249" s="165"/>
      <c r="AAN1249" s="165"/>
      <c r="AAO1249" s="165"/>
      <c r="AAP1249" s="165"/>
      <c r="AAQ1249" s="165"/>
      <c r="AAR1249" s="165"/>
      <c r="AAS1249" s="165"/>
      <c r="AAT1249" s="165"/>
      <c r="AAU1249" s="165"/>
      <c r="AAV1249" s="165"/>
      <c r="AAW1249" s="165"/>
      <c r="AAX1249" s="165"/>
      <c r="AAY1249" s="165"/>
      <c r="AAZ1249" s="165"/>
      <c r="ABA1249" s="165"/>
      <c r="ABB1249" s="165"/>
      <c r="ABC1249" s="165"/>
      <c r="ABD1249" s="165"/>
      <c r="ABE1249" s="165"/>
      <c r="ABF1249" s="165"/>
      <c r="ABG1249" s="165"/>
      <c r="ABH1249" s="165"/>
      <c r="ABI1249" s="165"/>
      <c r="ABJ1249" s="165"/>
      <c r="ABK1249" s="165"/>
      <c r="ABL1249" s="165"/>
      <c r="ABM1249" s="165"/>
      <c r="ABN1249" s="165"/>
      <c r="ABO1249" s="165"/>
      <c r="ABP1249" s="165"/>
      <c r="ABQ1249" s="165"/>
      <c r="ABR1249" s="165"/>
      <c r="ABS1249" s="165"/>
      <c r="ABT1249" s="165"/>
      <c r="ABU1249" s="165"/>
      <c r="ABV1249" s="165"/>
      <c r="ABW1249" s="165"/>
      <c r="ABX1249" s="165"/>
      <c r="ABY1249" s="165"/>
      <c r="ABZ1249" s="165"/>
      <c r="ACA1249" s="165"/>
      <c r="ACB1249" s="165"/>
      <c r="ACC1249" s="165"/>
      <c r="ACD1249" s="165"/>
      <c r="ACE1249" s="165"/>
      <c r="ACF1249" s="165"/>
      <c r="ACG1249" s="165"/>
      <c r="ACH1249" s="165"/>
      <c r="ACI1249" s="165"/>
      <c r="ACJ1249" s="165"/>
      <c r="ACK1249" s="165"/>
      <c r="ACL1249" s="165"/>
      <c r="ACM1249" s="165"/>
      <c r="ACN1249" s="165"/>
      <c r="ACO1249" s="165"/>
      <c r="ACP1249" s="165"/>
      <c r="ACQ1249" s="165"/>
      <c r="ACR1249" s="165"/>
      <c r="ACS1249" s="165"/>
      <c r="ACT1249" s="165"/>
      <c r="ACU1249" s="165"/>
      <c r="ACV1249" s="165"/>
      <c r="ACW1249" s="165"/>
      <c r="ACX1249" s="165"/>
      <c r="ACY1249" s="165"/>
      <c r="ACZ1249" s="165"/>
      <c r="ADA1249" s="165"/>
      <c r="ADB1249" s="165"/>
      <c r="ADC1249" s="165"/>
      <c r="ADD1249" s="165"/>
      <c r="ADE1249" s="165"/>
      <c r="ADF1249" s="165"/>
      <c r="ADG1249" s="165"/>
      <c r="ADH1249" s="165"/>
      <c r="ADI1249" s="165"/>
      <c r="ADJ1249" s="165"/>
      <c r="ADK1249" s="165"/>
      <c r="ADL1249" s="165"/>
      <c r="ADM1249" s="165"/>
      <c r="ADN1249" s="165"/>
      <c r="ADO1249" s="165"/>
      <c r="ADP1249" s="165"/>
      <c r="ADQ1249" s="165"/>
      <c r="ADR1249" s="165"/>
      <c r="ADS1249" s="165"/>
      <c r="ADT1249" s="165"/>
      <c r="ADU1249" s="165"/>
      <c r="ADV1249" s="165"/>
      <c r="ADW1249" s="165"/>
      <c r="ADX1249" s="165"/>
      <c r="ADY1249" s="165"/>
      <c r="ADZ1249" s="165"/>
      <c r="AEA1249" s="165"/>
      <c r="AEB1249" s="165"/>
      <c r="AEC1249" s="165"/>
      <c r="AED1249" s="165"/>
      <c r="AEE1249" s="165"/>
      <c r="AEF1249" s="165"/>
      <c r="AEG1249" s="165"/>
      <c r="AEH1249" s="165"/>
      <c r="AEI1249" s="165"/>
      <c r="AEJ1249" s="165"/>
      <c r="AEK1249" s="165"/>
      <c r="AEL1249" s="165"/>
      <c r="AEM1249" s="165"/>
      <c r="AEN1249" s="165"/>
      <c r="AEO1249" s="165"/>
      <c r="AEP1249" s="165"/>
      <c r="AEQ1249" s="165"/>
      <c r="AER1249" s="165"/>
      <c r="AES1249" s="165"/>
      <c r="AET1249" s="165"/>
      <c r="AEU1249" s="165"/>
      <c r="AEV1249" s="165"/>
      <c r="AEW1249" s="165"/>
      <c r="AEX1249" s="165"/>
      <c r="AEY1249" s="165"/>
      <c r="AEZ1249" s="165"/>
      <c r="AFA1249" s="165"/>
      <c r="AFB1249" s="165"/>
      <c r="AFC1249" s="165"/>
      <c r="AFD1249" s="165"/>
      <c r="AFE1249" s="165"/>
      <c r="AFF1249" s="165"/>
      <c r="AFG1249" s="165"/>
      <c r="AFH1249" s="165"/>
      <c r="AFI1249" s="165"/>
      <c r="AFJ1249" s="165"/>
      <c r="AFK1249" s="165"/>
      <c r="AFL1249" s="165"/>
      <c r="AFM1249" s="165"/>
      <c r="AFN1249" s="165"/>
      <c r="AFO1249" s="165"/>
      <c r="AFP1249" s="165"/>
      <c r="AFQ1249" s="165"/>
      <c r="AFR1249" s="165"/>
      <c r="AFS1249" s="165"/>
      <c r="AFT1249" s="165"/>
      <c r="AFU1249" s="165"/>
      <c r="AFV1249" s="165"/>
      <c r="AFW1249" s="165"/>
      <c r="AFX1249" s="165"/>
      <c r="AFY1249" s="165"/>
      <c r="AFZ1249" s="165"/>
      <c r="AGA1249" s="165"/>
      <c r="AGB1249" s="165"/>
      <c r="AGC1249" s="165"/>
      <c r="AGD1249" s="165"/>
      <c r="AGE1249" s="165"/>
      <c r="AGF1249" s="165"/>
      <c r="AGG1249" s="165"/>
      <c r="AGH1249" s="165"/>
      <c r="AGI1249" s="165"/>
      <c r="AGJ1249" s="165"/>
      <c r="AGK1249" s="165"/>
      <c r="AGL1249" s="165"/>
      <c r="AGM1249" s="165"/>
      <c r="AGN1249" s="165"/>
      <c r="AGO1249" s="165"/>
      <c r="AGP1249" s="165"/>
      <c r="AGQ1249" s="165"/>
      <c r="AGR1249" s="165"/>
      <c r="AGS1249" s="165"/>
      <c r="AGT1249" s="165"/>
      <c r="AGU1249" s="165"/>
      <c r="AGV1249" s="165"/>
      <c r="AGW1249" s="165"/>
      <c r="AGX1249" s="165"/>
      <c r="AGY1249" s="165"/>
      <c r="AGZ1249" s="165"/>
      <c r="AHA1249" s="165"/>
      <c r="AHB1249" s="165"/>
      <c r="AHC1249" s="165"/>
      <c r="AHD1249" s="165"/>
      <c r="AHE1249" s="165"/>
      <c r="AHF1249" s="165"/>
      <c r="AHG1249" s="165"/>
      <c r="AHH1249" s="165"/>
      <c r="AHI1249" s="165"/>
      <c r="AHJ1249" s="165"/>
      <c r="AHK1249" s="165"/>
      <c r="AHL1249" s="165"/>
      <c r="AHM1249" s="165"/>
      <c r="AHN1249" s="165"/>
      <c r="AHO1249" s="165"/>
      <c r="AHP1249" s="165"/>
      <c r="AHQ1249" s="165"/>
      <c r="AHR1249" s="165"/>
      <c r="AHS1249" s="165"/>
      <c r="AHT1249" s="165"/>
      <c r="AHU1249" s="165"/>
      <c r="AHV1249" s="165"/>
      <c r="AHW1249" s="165"/>
      <c r="AHX1249" s="165"/>
      <c r="AHY1249" s="165"/>
      <c r="AHZ1249" s="165"/>
      <c r="AIA1249" s="165"/>
      <c r="AIB1249" s="165"/>
      <c r="AIC1249" s="165"/>
      <c r="AID1249" s="165"/>
      <c r="AIE1249" s="165"/>
      <c r="AIF1249" s="165"/>
      <c r="AIG1249" s="165"/>
      <c r="AIH1249" s="165"/>
      <c r="AII1249" s="165"/>
      <c r="AIJ1249" s="165"/>
      <c r="AIK1249" s="165"/>
      <c r="AIL1249" s="165"/>
      <c r="AIM1249" s="165"/>
      <c r="AIN1249" s="165"/>
      <c r="AIO1249" s="165"/>
      <c r="AIP1249" s="165"/>
      <c r="AIQ1249" s="165"/>
      <c r="AIR1249" s="165"/>
      <c r="AIS1249" s="165"/>
      <c r="AIT1249" s="165"/>
      <c r="AIU1249" s="165"/>
      <c r="AIV1249" s="165"/>
      <c r="AIW1249" s="165"/>
      <c r="AIX1249" s="165"/>
      <c r="AIY1249" s="165"/>
      <c r="AIZ1249" s="165"/>
      <c r="AJA1249" s="165"/>
      <c r="AJB1249" s="165"/>
      <c r="AJC1249" s="165"/>
      <c r="AJD1249" s="165"/>
      <c r="AJE1249" s="165"/>
      <c r="AJF1249" s="165"/>
      <c r="AJG1249" s="165"/>
      <c r="AJH1249" s="165"/>
      <c r="AJI1249" s="165"/>
      <c r="AJJ1249" s="165"/>
      <c r="AJK1249" s="165"/>
      <c r="AJL1249" s="165"/>
      <c r="AJM1249" s="165"/>
      <c r="AJN1249" s="165"/>
      <c r="AJO1249" s="165"/>
      <c r="AJP1249" s="165"/>
      <c r="AJQ1249" s="165"/>
      <c r="AJR1249" s="165"/>
      <c r="AJS1249" s="165"/>
      <c r="AJT1249" s="165"/>
      <c r="AJU1249" s="165"/>
      <c r="AJV1249" s="165"/>
      <c r="AJW1249" s="165"/>
      <c r="AJX1249" s="165"/>
      <c r="AJY1249" s="165"/>
      <c r="AJZ1249" s="165"/>
      <c r="AKA1249" s="165"/>
      <c r="AKB1249" s="165"/>
      <c r="AKC1249" s="165"/>
      <c r="AKD1249" s="165"/>
      <c r="AKE1249" s="165"/>
      <c r="AKF1249" s="165"/>
      <c r="AKG1249" s="165"/>
      <c r="AKH1249" s="165"/>
      <c r="AKI1249" s="165"/>
      <c r="AKJ1249" s="165"/>
      <c r="AKK1249" s="165"/>
      <c r="AKL1249" s="165"/>
      <c r="AKM1249" s="165"/>
      <c r="AKN1249" s="165"/>
      <c r="AKO1249" s="165"/>
      <c r="AKP1249" s="165"/>
      <c r="AKQ1249" s="165"/>
      <c r="AKR1249" s="165"/>
      <c r="AKS1249" s="165"/>
      <c r="AKT1249" s="165"/>
      <c r="AKU1249" s="165"/>
      <c r="AKV1249" s="165"/>
      <c r="AKW1249" s="165"/>
      <c r="AKX1249" s="165"/>
      <c r="AKY1249" s="165"/>
      <c r="AKZ1249" s="165"/>
      <c r="ALA1249" s="165"/>
      <c r="ALB1249" s="165"/>
      <c r="ALC1249" s="165"/>
      <c r="ALD1249" s="165"/>
      <c r="ALE1249" s="165"/>
      <c r="ALF1249" s="165"/>
      <c r="ALG1249" s="165"/>
      <c r="ALH1249" s="165"/>
      <c r="ALI1249" s="165"/>
      <c r="ALJ1249" s="165"/>
      <c r="ALK1249" s="165"/>
      <c r="ALL1249" s="165"/>
      <c r="ALM1249" s="165"/>
      <c r="ALN1249" s="165"/>
      <c r="ALO1249" s="165"/>
      <c r="ALP1249" s="165"/>
      <c r="ALQ1249" s="165"/>
      <c r="ALR1249" s="165"/>
      <c r="ALS1249" s="165"/>
      <c r="ALT1249" s="165"/>
      <c r="ALU1249" s="165"/>
      <c r="ALV1249" s="165"/>
      <c r="ALW1249" s="165"/>
      <c r="ALX1249" s="165"/>
      <c r="ALY1249" s="165"/>
      <c r="ALZ1249" s="165"/>
      <c r="AMA1249" s="165"/>
      <c r="AMB1249" s="165"/>
      <c r="AMC1249" s="165"/>
      <c r="AMD1249" s="165"/>
      <c r="AME1249" s="165"/>
      <c r="AMF1249" s="165"/>
      <c r="AMG1249" s="165"/>
      <c r="AMH1249" s="165"/>
      <c r="AMI1249" s="165"/>
      <c r="AMJ1249" s="165"/>
    </row>
    <row r="1250" spans="1:1025" ht="24" hidden="1">
      <c r="B125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PARAFUSADA, DIMENSOES 30 X 30 X 10 CM                                                                                                                                                                                                                                                                                                                                                                                                                    </v>
      </c>
      <c r="C1250" s="321" t="s">
        <v>38</v>
      </c>
      <c r="D1250" s="314">
        <v>39772</v>
      </c>
      <c r="E1250" s="314">
        <v>1</v>
      </c>
      <c r="F125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79,43</v>
      </c>
      <c r="H1250" s="314">
        <f ca="1">ROUND(E1250*G1250,2)</f>
        <v>79.430000000000007</v>
      </c>
      <c r="I1250" s="93"/>
      <c r="J1250" s="93"/>
      <c r="K1250" s="15" t="str">
        <f t="shared" si="123"/>
        <v>SEDUC E 73</v>
      </c>
      <c r="L1250" s="15" t="e">
        <f>VLOOKUP(K1250,[3]Matriz!$A:$B,2,FALSE)</f>
        <v>#N/A</v>
      </c>
    </row>
    <row r="1251" spans="1:1025" ht="36" hidden="1">
      <c r="B125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51" s="321" t="s">
        <v>38</v>
      </c>
      <c r="D1251" s="314">
        <v>4333</v>
      </c>
      <c r="E1251" s="314">
        <v>6</v>
      </c>
      <c r="F125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51" s="314">
        <f ca="1">ROUND(E1251*G1251,2)</f>
        <v>1.74</v>
      </c>
      <c r="I1251" s="93"/>
      <c r="J1251" s="93"/>
      <c r="K1251" s="15" t="str">
        <f t="shared" si="123"/>
        <v>SEDUC E 73</v>
      </c>
      <c r="L1251" s="15" t="e">
        <f>VLOOKUP(K1251,[3]Matriz!$A:$B,2,FALSE)</f>
        <v>#N/A</v>
      </c>
    </row>
    <row r="1252" spans="1:1025" hidden="1">
      <c r="B125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52" s="321" t="s">
        <v>38</v>
      </c>
      <c r="D1252" s="314">
        <v>4374</v>
      </c>
      <c r="E1252" s="314">
        <v>6</v>
      </c>
      <c r="F125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52" s="314">
        <f ca="1">ROUND(E1252*G1252,2)</f>
        <v>2.4</v>
      </c>
      <c r="I1252" s="93"/>
      <c r="J1252" s="93"/>
      <c r="K1252" s="15" t="str">
        <f t="shared" si="123"/>
        <v>SEDUC E 73</v>
      </c>
      <c r="L1252" s="15" t="e">
        <f>VLOOKUP(K1252,[3]Matriz!$A:$B,2,FALSE)</f>
        <v>#N/A</v>
      </c>
    </row>
    <row r="1253" spans="1:1025" hidden="1">
      <c r="B125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3" s="41" t="s">
        <v>14</v>
      </c>
      <c r="D1253" s="41">
        <v>88264</v>
      </c>
      <c r="E1253" s="36">
        <v>0.18</v>
      </c>
      <c r="F125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53" s="36">
        <f t="shared" ref="H1253:H1254" ca="1" si="124">ROUND(E1253*G1253,2)</f>
        <v>3.95</v>
      </c>
      <c r="I1253" s="93"/>
      <c r="J1253" s="93"/>
      <c r="K1253" s="15" t="str">
        <f t="shared" si="123"/>
        <v>SEDUC E 73</v>
      </c>
      <c r="L1253" s="15" t="e">
        <f>VLOOKUP(K1253,[3]Matriz!$A:$B,2,FALSE)</f>
        <v>#N/A</v>
      </c>
    </row>
    <row r="1254" spans="1:1025" ht="24" hidden="1">
      <c r="B12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4" s="41" t="s">
        <v>14</v>
      </c>
      <c r="D1254" s="41">
        <v>88247</v>
      </c>
      <c r="E1254" s="36">
        <v>0.18</v>
      </c>
      <c r="F12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54" s="36">
        <f t="shared" ca="1" si="124"/>
        <v>3.26</v>
      </c>
      <c r="I1254" s="93"/>
      <c r="J1254" s="93"/>
      <c r="K1254" s="15" t="str">
        <f t="shared" si="123"/>
        <v>SEDUC E 73</v>
      </c>
      <c r="L1254" s="15" t="e">
        <f>VLOOKUP(K1254,[3]Matriz!$A:$B,2,FALSE)</f>
        <v>#N/A</v>
      </c>
    </row>
    <row r="1255" spans="1:1025" hidden="1">
      <c r="A1255" s="39">
        <f ca="1">H1255</f>
        <v>90.780000000000015</v>
      </c>
      <c r="B1255" s="116" t="s">
        <v>15</v>
      </c>
      <c r="C1255" s="192"/>
      <c r="D1255" s="41"/>
      <c r="E1255" s="36"/>
      <c r="F1255" s="36"/>
      <c r="G1255" s="36"/>
      <c r="H1255" s="69">
        <f ca="1">SUM(H1250:H1254)</f>
        <v>90.780000000000015</v>
      </c>
      <c r="I1255" s="23" t="str">
        <f>A1248</f>
        <v>SEDUC E 73</v>
      </c>
      <c r="J1255" s="107">
        <f ca="1">H1255</f>
        <v>90.780000000000015</v>
      </c>
      <c r="K1255" s="15" t="str">
        <f>I1255</f>
        <v>SEDUC E 73</v>
      </c>
      <c r="L1255" s="15" t="e">
        <f>VLOOKUP(K1255,[3]Matriz!$A:$B,2,FALSE)</f>
        <v>#N/A</v>
      </c>
    </row>
    <row r="1256" spans="1:1025" hidden="1">
      <c r="A1256" s="203"/>
      <c r="B1256" s="193"/>
      <c r="C1256" s="193"/>
      <c r="D1256" s="193"/>
      <c r="E1256" s="193"/>
      <c r="F1256" s="193"/>
      <c r="G1256" s="193"/>
      <c r="H1256" s="193"/>
      <c r="I1256" s="87"/>
      <c r="J1256" s="93"/>
      <c r="K1256" s="15" t="str">
        <f t="shared" si="123"/>
        <v>SEDUC E 73</v>
      </c>
      <c r="L1256" s="15" t="e">
        <f>VLOOKUP(K1256,[3]Matriz!$A:$B,2,FALSE)</f>
        <v>#N/A</v>
      </c>
    </row>
    <row r="1257" spans="1:1025" ht="20.25" hidden="1">
      <c r="B1257" s="354" t="str">
        <f>A1258</f>
        <v>SEDUC E 74</v>
      </c>
      <c r="C1257" s="355"/>
      <c r="D1257" s="355"/>
      <c r="E1257" s="355"/>
      <c r="F1257" s="355"/>
      <c r="G1257" s="355"/>
      <c r="H1257" s="356"/>
      <c r="I1257" s="87"/>
      <c r="J1257" s="93"/>
      <c r="K1257" s="85" t="str">
        <f>B1257</f>
        <v>SEDUC E 74</v>
      </c>
      <c r="L1257" s="15" t="e">
        <f>VLOOKUP(K1257,[3]Matriz!$A:$B,2,FALSE)</f>
        <v>#N/A</v>
      </c>
      <c r="AMK1257" s="15"/>
    </row>
    <row r="1258" spans="1:1025" hidden="1">
      <c r="A1258" s="26" t="s">
        <v>199</v>
      </c>
      <c r="B1258" s="363" t="s">
        <v>200</v>
      </c>
      <c r="C1258" s="364"/>
      <c r="D1258" s="364"/>
      <c r="E1258" s="364"/>
      <c r="F1258" s="365"/>
      <c r="G1258" s="71" t="s">
        <v>5</v>
      </c>
      <c r="H1258" s="259" t="s">
        <v>6</v>
      </c>
      <c r="I1258" s="93"/>
      <c r="J1258" s="93"/>
      <c r="K1258" s="15" t="str">
        <f t="shared" ref="K1258:K1266" si="125">K1257</f>
        <v>SEDUC E 74</v>
      </c>
      <c r="L1258" s="15" t="e">
        <f>VLOOKUP(K1258,[3]Matriz!$A:$B,2,FALSE)</f>
        <v>#N/A</v>
      </c>
    </row>
    <row r="1259" spans="1:1025" s="14" customFormat="1" hidden="1">
      <c r="B1259" s="29" t="s">
        <v>7</v>
      </c>
      <c r="C1259" s="29" t="s">
        <v>8</v>
      </c>
      <c r="D1259" s="189" t="s">
        <v>9</v>
      </c>
      <c r="E1259" s="190" t="s">
        <v>10</v>
      </c>
      <c r="F1259" s="189" t="s">
        <v>18</v>
      </c>
      <c r="G1259" s="191" t="s">
        <v>19</v>
      </c>
      <c r="H1259" s="189" t="s">
        <v>13</v>
      </c>
      <c r="I1259" s="167"/>
      <c r="J1259" s="167"/>
      <c r="K1259" s="15" t="str">
        <f t="shared" si="125"/>
        <v>SEDUC E 74</v>
      </c>
      <c r="L1259" s="15" t="e">
        <f>VLOOKUP(K1259,[3]Matriz!$A:$B,2,FALSE)</f>
        <v>#N/A</v>
      </c>
      <c r="M1259" s="165"/>
      <c r="N1259" s="165"/>
      <c r="O1259" s="165"/>
      <c r="P1259" s="165"/>
      <c r="Q1259" s="165"/>
      <c r="R1259" s="165"/>
      <c r="S1259" s="165"/>
      <c r="T1259" s="165"/>
      <c r="U1259" s="165"/>
      <c r="V1259" s="165"/>
      <c r="W1259" s="165"/>
      <c r="X1259" s="165"/>
      <c r="Y1259" s="165"/>
      <c r="Z1259" s="165"/>
      <c r="AA1259" s="165"/>
      <c r="AB1259" s="165"/>
      <c r="AC1259" s="165"/>
      <c r="AD1259" s="165"/>
      <c r="AE1259" s="165"/>
      <c r="AF1259" s="165"/>
      <c r="AG1259" s="165"/>
      <c r="AH1259" s="165"/>
      <c r="AI1259" s="165"/>
      <c r="AJ1259" s="165"/>
      <c r="AK1259" s="165"/>
      <c r="AL1259" s="165"/>
      <c r="AM1259" s="165"/>
      <c r="AN1259" s="165"/>
      <c r="AO1259" s="165"/>
      <c r="AP1259" s="165"/>
      <c r="AQ1259" s="165"/>
      <c r="AR1259" s="165"/>
      <c r="AS1259" s="165"/>
      <c r="AT1259" s="165"/>
      <c r="AU1259" s="165"/>
      <c r="AV1259" s="165"/>
      <c r="AW1259" s="165"/>
      <c r="AX1259" s="165"/>
      <c r="AY1259" s="165"/>
      <c r="AZ1259" s="165"/>
      <c r="BA1259" s="165"/>
      <c r="BB1259" s="165"/>
      <c r="BC1259" s="165"/>
      <c r="BD1259" s="165"/>
      <c r="BE1259" s="165"/>
      <c r="BF1259" s="165"/>
      <c r="BG1259" s="165"/>
      <c r="BH1259" s="165"/>
      <c r="BI1259" s="165"/>
      <c r="BJ1259" s="165"/>
      <c r="BK1259" s="165"/>
      <c r="BL1259" s="165"/>
      <c r="BM1259" s="165"/>
      <c r="BN1259" s="165"/>
      <c r="BO1259" s="165"/>
      <c r="BP1259" s="165"/>
      <c r="BQ1259" s="165"/>
      <c r="BR1259" s="165"/>
      <c r="BS1259" s="165"/>
      <c r="BT1259" s="165"/>
      <c r="BU1259" s="165"/>
      <c r="BV1259" s="165"/>
      <c r="BW1259" s="165"/>
      <c r="BX1259" s="165"/>
      <c r="BY1259" s="165"/>
      <c r="BZ1259" s="165"/>
      <c r="CA1259" s="165"/>
      <c r="CB1259" s="165"/>
      <c r="CC1259" s="165"/>
      <c r="CD1259" s="165"/>
      <c r="CE1259" s="165"/>
      <c r="CF1259" s="165"/>
      <c r="CG1259" s="165"/>
      <c r="CH1259" s="165"/>
      <c r="CI1259" s="165"/>
      <c r="CJ1259" s="165"/>
      <c r="CK1259" s="165"/>
      <c r="CL1259" s="165"/>
      <c r="CM1259" s="165"/>
      <c r="CN1259" s="165"/>
      <c r="CO1259" s="165"/>
      <c r="CP1259" s="165"/>
      <c r="CQ1259" s="165"/>
      <c r="CR1259" s="165"/>
      <c r="CS1259" s="165"/>
      <c r="CT1259" s="165"/>
      <c r="CU1259" s="165"/>
      <c r="CV1259" s="165"/>
      <c r="CW1259" s="165"/>
      <c r="CX1259" s="165"/>
      <c r="CY1259" s="165"/>
      <c r="CZ1259" s="165"/>
      <c r="DA1259" s="165"/>
      <c r="DB1259" s="165"/>
      <c r="DC1259" s="165"/>
      <c r="DD1259" s="165"/>
      <c r="DE1259" s="165"/>
      <c r="DF1259" s="165"/>
      <c r="DG1259" s="165"/>
      <c r="DH1259" s="165"/>
      <c r="DI1259" s="165"/>
      <c r="DJ1259" s="165"/>
      <c r="DK1259" s="165"/>
      <c r="DL1259" s="165"/>
      <c r="DM1259" s="165"/>
      <c r="DN1259" s="165"/>
      <c r="DO1259" s="165"/>
      <c r="DP1259" s="165"/>
      <c r="DQ1259" s="165"/>
      <c r="DR1259" s="165"/>
      <c r="DS1259" s="165"/>
      <c r="DT1259" s="165"/>
      <c r="DU1259" s="165"/>
      <c r="DV1259" s="165"/>
      <c r="DW1259" s="165"/>
      <c r="DX1259" s="165"/>
      <c r="DY1259" s="165"/>
      <c r="DZ1259" s="165"/>
      <c r="EA1259" s="165"/>
      <c r="EB1259" s="165"/>
      <c r="EC1259" s="165"/>
      <c r="ED1259" s="165"/>
      <c r="EE1259" s="165"/>
      <c r="EF1259" s="165"/>
      <c r="EG1259" s="165"/>
      <c r="EH1259" s="165"/>
      <c r="EI1259" s="165"/>
      <c r="EJ1259" s="165"/>
      <c r="EK1259" s="165"/>
      <c r="EL1259" s="165"/>
      <c r="EM1259" s="165"/>
      <c r="EN1259" s="165"/>
      <c r="EO1259" s="165"/>
      <c r="EP1259" s="165"/>
      <c r="EQ1259" s="165"/>
      <c r="ER1259" s="165"/>
      <c r="ES1259" s="165"/>
      <c r="ET1259" s="165"/>
      <c r="EU1259" s="165"/>
      <c r="EV1259" s="165"/>
      <c r="EW1259" s="165"/>
      <c r="EX1259" s="165"/>
      <c r="EY1259" s="165"/>
      <c r="EZ1259" s="165"/>
      <c r="FA1259" s="165"/>
      <c r="FB1259" s="165"/>
      <c r="FC1259" s="165"/>
      <c r="FD1259" s="165"/>
      <c r="FE1259" s="165"/>
      <c r="FF1259" s="165"/>
      <c r="FG1259" s="165"/>
      <c r="FH1259" s="165"/>
      <c r="FI1259" s="165"/>
      <c r="FJ1259" s="165"/>
      <c r="FK1259" s="165"/>
      <c r="FL1259" s="165"/>
      <c r="FM1259" s="165"/>
      <c r="FN1259" s="165"/>
      <c r="FO1259" s="165"/>
      <c r="FP1259" s="165"/>
      <c r="FQ1259" s="165"/>
      <c r="FR1259" s="165"/>
      <c r="FS1259" s="165"/>
      <c r="FT1259" s="165"/>
      <c r="FU1259" s="165"/>
      <c r="FV1259" s="165"/>
      <c r="FW1259" s="165"/>
      <c r="FX1259" s="165"/>
      <c r="FY1259" s="165"/>
      <c r="FZ1259" s="165"/>
      <c r="GA1259" s="165"/>
      <c r="GB1259" s="165"/>
      <c r="GC1259" s="165"/>
      <c r="GD1259" s="165"/>
      <c r="GE1259" s="165"/>
      <c r="GF1259" s="165"/>
      <c r="GG1259" s="165"/>
      <c r="GH1259" s="165"/>
      <c r="GI1259" s="165"/>
      <c r="GJ1259" s="165"/>
      <c r="GK1259" s="165"/>
      <c r="GL1259" s="165"/>
      <c r="GM1259" s="165"/>
      <c r="GN1259" s="165"/>
      <c r="GO1259" s="165"/>
      <c r="GP1259" s="165"/>
      <c r="GQ1259" s="165"/>
      <c r="GR1259" s="165"/>
      <c r="GS1259" s="165"/>
      <c r="GT1259" s="165"/>
      <c r="GU1259" s="165"/>
      <c r="GV1259" s="165"/>
      <c r="GW1259" s="165"/>
      <c r="GX1259" s="165"/>
      <c r="GY1259" s="165"/>
      <c r="GZ1259" s="165"/>
      <c r="HA1259" s="165"/>
      <c r="HB1259" s="165"/>
      <c r="HC1259" s="165"/>
      <c r="HD1259" s="165"/>
      <c r="HE1259" s="165"/>
      <c r="HF1259" s="165"/>
      <c r="HG1259" s="165"/>
      <c r="HH1259" s="165"/>
      <c r="HI1259" s="165"/>
      <c r="HJ1259" s="165"/>
      <c r="HK1259" s="165"/>
      <c r="HL1259" s="165"/>
      <c r="HM1259" s="165"/>
      <c r="HN1259" s="165"/>
      <c r="HO1259" s="165"/>
      <c r="HP1259" s="165"/>
      <c r="HQ1259" s="165"/>
      <c r="HR1259" s="165"/>
      <c r="HS1259" s="165"/>
      <c r="HT1259" s="165"/>
      <c r="HU1259" s="165"/>
      <c r="HV1259" s="165"/>
      <c r="HW1259" s="165"/>
      <c r="HX1259" s="165"/>
      <c r="HY1259" s="165"/>
      <c r="HZ1259" s="165"/>
      <c r="IA1259" s="165"/>
      <c r="IB1259" s="165"/>
      <c r="IC1259" s="165"/>
      <c r="ID1259" s="165"/>
      <c r="IE1259" s="165"/>
      <c r="IF1259" s="165"/>
      <c r="IG1259" s="165"/>
      <c r="IH1259" s="165"/>
      <c r="II1259" s="165"/>
      <c r="IJ1259" s="165"/>
      <c r="IK1259" s="165"/>
      <c r="IL1259" s="165"/>
      <c r="IM1259" s="165"/>
      <c r="IN1259" s="165"/>
      <c r="IO1259" s="165"/>
      <c r="IP1259" s="165"/>
      <c r="IQ1259" s="165"/>
      <c r="IR1259" s="165"/>
      <c r="IS1259" s="165"/>
      <c r="IT1259" s="165"/>
      <c r="IU1259" s="165"/>
      <c r="IV1259" s="165"/>
      <c r="IW1259" s="165"/>
      <c r="IX1259" s="165"/>
      <c r="IY1259" s="165"/>
      <c r="IZ1259" s="165"/>
      <c r="JA1259" s="165"/>
      <c r="JB1259" s="165"/>
      <c r="JC1259" s="165"/>
      <c r="JD1259" s="165"/>
      <c r="JE1259" s="165"/>
      <c r="JF1259" s="165"/>
      <c r="JG1259" s="165"/>
      <c r="JH1259" s="165"/>
      <c r="JI1259" s="165"/>
      <c r="JJ1259" s="165"/>
      <c r="JK1259" s="165"/>
      <c r="JL1259" s="165"/>
      <c r="JM1259" s="165"/>
      <c r="JN1259" s="165"/>
      <c r="JO1259" s="165"/>
      <c r="JP1259" s="165"/>
      <c r="JQ1259" s="165"/>
      <c r="JR1259" s="165"/>
      <c r="JS1259" s="165"/>
      <c r="JT1259" s="165"/>
      <c r="JU1259" s="165"/>
      <c r="JV1259" s="165"/>
      <c r="JW1259" s="165"/>
      <c r="JX1259" s="165"/>
      <c r="JY1259" s="165"/>
      <c r="JZ1259" s="165"/>
      <c r="KA1259" s="165"/>
      <c r="KB1259" s="165"/>
      <c r="KC1259" s="165"/>
      <c r="KD1259" s="165"/>
      <c r="KE1259" s="165"/>
      <c r="KF1259" s="165"/>
      <c r="KG1259" s="165"/>
      <c r="KH1259" s="165"/>
      <c r="KI1259" s="165"/>
      <c r="KJ1259" s="165"/>
      <c r="KK1259" s="165"/>
      <c r="KL1259" s="165"/>
      <c r="KM1259" s="165"/>
      <c r="KN1259" s="165"/>
      <c r="KO1259" s="165"/>
      <c r="KP1259" s="165"/>
      <c r="KQ1259" s="165"/>
      <c r="KR1259" s="165"/>
      <c r="KS1259" s="165"/>
      <c r="KT1259" s="165"/>
      <c r="KU1259" s="165"/>
      <c r="KV1259" s="165"/>
      <c r="KW1259" s="165"/>
      <c r="KX1259" s="165"/>
      <c r="KY1259" s="165"/>
      <c r="KZ1259" s="165"/>
      <c r="LA1259" s="165"/>
      <c r="LB1259" s="165"/>
      <c r="LC1259" s="165"/>
      <c r="LD1259" s="165"/>
      <c r="LE1259" s="165"/>
      <c r="LF1259" s="165"/>
      <c r="LG1259" s="165"/>
      <c r="LH1259" s="165"/>
      <c r="LI1259" s="165"/>
      <c r="LJ1259" s="165"/>
      <c r="LK1259" s="165"/>
      <c r="LL1259" s="165"/>
      <c r="LM1259" s="165"/>
      <c r="LN1259" s="165"/>
      <c r="LO1259" s="165"/>
      <c r="LP1259" s="165"/>
      <c r="LQ1259" s="165"/>
      <c r="LR1259" s="165"/>
      <c r="LS1259" s="165"/>
      <c r="LT1259" s="165"/>
      <c r="LU1259" s="165"/>
      <c r="LV1259" s="165"/>
      <c r="LW1259" s="165"/>
      <c r="LX1259" s="165"/>
      <c r="LY1259" s="165"/>
      <c r="LZ1259" s="165"/>
      <c r="MA1259" s="165"/>
      <c r="MB1259" s="165"/>
      <c r="MC1259" s="165"/>
      <c r="MD1259" s="165"/>
      <c r="ME1259" s="165"/>
      <c r="MF1259" s="165"/>
      <c r="MG1259" s="165"/>
      <c r="MH1259" s="165"/>
      <c r="MI1259" s="165"/>
      <c r="MJ1259" s="165"/>
      <c r="MK1259" s="165"/>
      <c r="ML1259" s="165"/>
      <c r="MM1259" s="165"/>
      <c r="MN1259" s="165"/>
      <c r="MO1259" s="165"/>
      <c r="MP1259" s="165"/>
      <c r="MQ1259" s="165"/>
      <c r="MR1259" s="165"/>
      <c r="MS1259" s="165"/>
      <c r="MT1259" s="165"/>
      <c r="MU1259" s="165"/>
      <c r="MV1259" s="165"/>
      <c r="MW1259" s="165"/>
      <c r="MX1259" s="165"/>
      <c r="MY1259" s="165"/>
      <c r="MZ1259" s="165"/>
      <c r="NA1259" s="165"/>
      <c r="NB1259" s="165"/>
      <c r="NC1259" s="165"/>
      <c r="ND1259" s="165"/>
      <c r="NE1259" s="165"/>
      <c r="NF1259" s="165"/>
      <c r="NG1259" s="165"/>
      <c r="NH1259" s="165"/>
      <c r="NI1259" s="165"/>
      <c r="NJ1259" s="165"/>
      <c r="NK1259" s="165"/>
      <c r="NL1259" s="165"/>
      <c r="NM1259" s="165"/>
      <c r="NN1259" s="165"/>
      <c r="NO1259" s="165"/>
      <c r="NP1259" s="165"/>
      <c r="NQ1259" s="165"/>
      <c r="NR1259" s="165"/>
      <c r="NS1259" s="165"/>
      <c r="NT1259" s="165"/>
      <c r="NU1259" s="165"/>
      <c r="NV1259" s="165"/>
      <c r="NW1259" s="165"/>
      <c r="NX1259" s="165"/>
      <c r="NY1259" s="165"/>
      <c r="NZ1259" s="165"/>
      <c r="OA1259" s="165"/>
      <c r="OB1259" s="165"/>
      <c r="OC1259" s="165"/>
      <c r="OD1259" s="165"/>
      <c r="OE1259" s="165"/>
      <c r="OF1259" s="165"/>
      <c r="OG1259" s="165"/>
      <c r="OH1259" s="165"/>
      <c r="OI1259" s="165"/>
      <c r="OJ1259" s="165"/>
      <c r="OK1259" s="165"/>
      <c r="OL1259" s="165"/>
      <c r="OM1259" s="165"/>
      <c r="ON1259" s="165"/>
      <c r="OO1259" s="165"/>
      <c r="OP1259" s="165"/>
      <c r="OQ1259" s="165"/>
      <c r="OR1259" s="165"/>
      <c r="OS1259" s="165"/>
      <c r="OT1259" s="165"/>
      <c r="OU1259" s="165"/>
      <c r="OV1259" s="165"/>
      <c r="OW1259" s="165"/>
      <c r="OX1259" s="165"/>
      <c r="OY1259" s="165"/>
      <c r="OZ1259" s="165"/>
      <c r="PA1259" s="165"/>
      <c r="PB1259" s="165"/>
      <c r="PC1259" s="165"/>
      <c r="PD1259" s="165"/>
      <c r="PE1259" s="165"/>
      <c r="PF1259" s="165"/>
      <c r="PG1259" s="165"/>
      <c r="PH1259" s="165"/>
      <c r="PI1259" s="165"/>
      <c r="PJ1259" s="165"/>
      <c r="PK1259" s="165"/>
      <c r="PL1259" s="165"/>
      <c r="PM1259" s="165"/>
      <c r="PN1259" s="165"/>
      <c r="PO1259" s="165"/>
      <c r="PP1259" s="165"/>
      <c r="PQ1259" s="165"/>
      <c r="PR1259" s="165"/>
      <c r="PS1259" s="165"/>
      <c r="PT1259" s="165"/>
      <c r="PU1259" s="165"/>
      <c r="PV1259" s="165"/>
      <c r="PW1259" s="165"/>
      <c r="PX1259" s="165"/>
      <c r="PY1259" s="165"/>
      <c r="PZ1259" s="165"/>
      <c r="QA1259" s="165"/>
      <c r="QB1259" s="165"/>
      <c r="QC1259" s="165"/>
      <c r="QD1259" s="165"/>
      <c r="QE1259" s="165"/>
      <c r="QF1259" s="165"/>
      <c r="QG1259" s="165"/>
      <c r="QH1259" s="165"/>
      <c r="QI1259" s="165"/>
      <c r="QJ1259" s="165"/>
      <c r="QK1259" s="165"/>
      <c r="QL1259" s="165"/>
      <c r="QM1259" s="165"/>
      <c r="QN1259" s="165"/>
      <c r="QO1259" s="165"/>
      <c r="QP1259" s="165"/>
      <c r="QQ1259" s="165"/>
      <c r="QR1259" s="165"/>
      <c r="QS1259" s="165"/>
      <c r="QT1259" s="165"/>
      <c r="QU1259" s="165"/>
      <c r="QV1259" s="165"/>
      <c r="QW1259" s="165"/>
      <c r="QX1259" s="165"/>
      <c r="QY1259" s="165"/>
      <c r="QZ1259" s="165"/>
      <c r="RA1259" s="165"/>
      <c r="RB1259" s="165"/>
      <c r="RC1259" s="165"/>
      <c r="RD1259" s="165"/>
      <c r="RE1259" s="165"/>
      <c r="RF1259" s="165"/>
      <c r="RG1259" s="165"/>
      <c r="RH1259" s="165"/>
      <c r="RI1259" s="165"/>
      <c r="RJ1259" s="165"/>
      <c r="RK1259" s="165"/>
      <c r="RL1259" s="165"/>
      <c r="RM1259" s="165"/>
      <c r="RN1259" s="165"/>
      <c r="RO1259" s="165"/>
      <c r="RP1259" s="165"/>
      <c r="RQ1259" s="165"/>
      <c r="RR1259" s="165"/>
      <c r="RS1259" s="165"/>
      <c r="RT1259" s="165"/>
      <c r="RU1259" s="165"/>
      <c r="RV1259" s="165"/>
      <c r="RW1259" s="165"/>
      <c r="RX1259" s="165"/>
      <c r="RY1259" s="165"/>
      <c r="RZ1259" s="165"/>
      <c r="SA1259" s="165"/>
      <c r="SB1259" s="165"/>
      <c r="SC1259" s="165"/>
      <c r="SD1259" s="165"/>
      <c r="SE1259" s="165"/>
      <c r="SF1259" s="165"/>
      <c r="SG1259" s="165"/>
      <c r="SH1259" s="165"/>
      <c r="SI1259" s="165"/>
      <c r="SJ1259" s="165"/>
      <c r="SK1259" s="165"/>
      <c r="SL1259" s="165"/>
      <c r="SM1259" s="165"/>
      <c r="SN1259" s="165"/>
      <c r="SO1259" s="165"/>
      <c r="SP1259" s="165"/>
      <c r="SQ1259" s="165"/>
      <c r="SR1259" s="165"/>
      <c r="SS1259" s="165"/>
      <c r="ST1259" s="165"/>
      <c r="SU1259" s="165"/>
      <c r="SV1259" s="165"/>
      <c r="SW1259" s="165"/>
      <c r="SX1259" s="165"/>
      <c r="SY1259" s="165"/>
      <c r="SZ1259" s="165"/>
      <c r="TA1259" s="165"/>
      <c r="TB1259" s="165"/>
      <c r="TC1259" s="165"/>
      <c r="TD1259" s="165"/>
      <c r="TE1259" s="165"/>
      <c r="TF1259" s="165"/>
      <c r="TG1259" s="165"/>
      <c r="TH1259" s="165"/>
      <c r="TI1259" s="165"/>
      <c r="TJ1259" s="165"/>
      <c r="TK1259" s="165"/>
      <c r="TL1259" s="165"/>
      <c r="TM1259" s="165"/>
      <c r="TN1259" s="165"/>
      <c r="TO1259" s="165"/>
      <c r="TP1259" s="165"/>
      <c r="TQ1259" s="165"/>
      <c r="TR1259" s="165"/>
      <c r="TS1259" s="165"/>
      <c r="TT1259" s="165"/>
      <c r="TU1259" s="165"/>
      <c r="TV1259" s="165"/>
      <c r="TW1259" s="165"/>
      <c r="TX1259" s="165"/>
      <c r="TY1259" s="165"/>
      <c r="TZ1259" s="165"/>
      <c r="UA1259" s="165"/>
      <c r="UB1259" s="165"/>
      <c r="UC1259" s="165"/>
      <c r="UD1259" s="165"/>
      <c r="UE1259" s="165"/>
      <c r="UF1259" s="165"/>
      <c r="UG1259" s="165"/>
      <c r="UH1259" s="165"/>
      <c r="UI1259" s="165"/>
      <c r="UJ1259" s="165"/>
      <c r="UK1259" s="165"/>
      <c r="UL1259" s="165"/>
      <c r="UM1259" s="165"/>
      <c r="UN1259" s="165"/>
      <c r="UO1259" s="165"/>
      <c r="UP1259" s="165"/>
      <c r="UQ1259" s="165"/>
      <c r="UR1259" s="165"/>
      <c r="US1259" s="165"/>
      <c r="UT1259" s="165"/>
      <c r="UU1259" s="165"/>
      <c r="UV1259" s="165"/>
      <c r="UW1259" s="165"/>
      <c r="UX1259" s="165"/>
      <c r="UY1259" s="165"/>
      <c r="UZ1259" s="165"/>
      <c r="VA1259" s="165"/>
      <c r="VB1259" s="165"/>
      <c r="VC1259" s="165"/>
      <c r="VD1259" s="165"/>
      <c r="VE1259" s="165"/>
      <c r="VF1259" s="165"/>
      <c r="VG1259" s="165"/>
      <c r="VH1259" s="165"/>
      <c r="VI1259" s="165"/>
      <c r="VJ1259" s="165"/>
      <c r="VK1259" s="165"/>
      <c r="VL1259" s="165"/>
      <c r="VM1259" s="165"/>
      <c r="VN1259" s="165"/>
      <c r="VO1259" s="165"/>
      <c r="VP1259" s="165"/>
      <c r="VQ1259" s="165"/>
      <c r="VR1259" s="165"/>
      <c r="VS1259" s="165"/>
      <c r="VT1259" s="165"/>
      <c r="VU1259" s="165"/>
      <c r="VV1259" s="165"/>
      <c r="VW1259" s="165"/>
      <c r="VX1259" s="165"/>
      <c r="VY1259" s="165"/>
      <c r="VZ1259" s="165"/>
      <c r="WA1259" s="165"/>
      <c r="WB1259" s="165"/>
      <c r="WC1259" s="165"/>
      <c r="WD1259" s="165"/>
      <c r="WE1259" s="165"/>
      <c r="WF1259" s="165"/>
      <c r="WG1259" s="165"/>
      <c r="WH1259" s="165"/>
      <c r="WI1259" s="165"/>
      <c r="WJ1259" s="165"/>
      <c r="WK1259" s="165"/>
      <c r="WL1259" s="165"/>
      <c r="WM1259" s="165"/>
      <c r="WN1259" s="165"/>
      <c r="WO1259" s="165"/>
      <c r="WP1259" s="165"/>
      <c r="WQ1259" s="165"/>
      <c r="WR1259" s="165"/>
      <c r="WS1259" s="165"/>
      <c r="WT1259" s="165"/>
      <c r="WU1259" s="165"/>
      <c r="WV1259" s="165"/>
      <c r="WW1259" s="165"/>
      <c r="WX1259" s="165"/>
      <c r="WY1259" s="165"/>
      <c r="WZ1259" s="165"/>
      <c r="XA1259" s="165"/>
      <c r="XB1259" s="165"/>
      <c r="XC1259" s="165"/>
      <c r="XD1259" s="165"/>
      <c r="XE1259" s="165"/>
      <c r="XF1259" s="165"/>
      <c r="XG1259" s="165"/>
      <c r="XH1259" s="165"/>
      <c r="XI1259" s="165"/>
      <c r="XJ1259" s="165"/>
      <c r="XK1259" s="165"/>
      <c r="XL1259" s="165"/>
      <c r="XM1259" s="165"/>
      <c r="XN1259" s="165"/>
      <c r="XO1259" s="165"/>
      <c r="XP1259" s="165"/>
      <c r="XQ1259" s="165"/>
      <c r="XR1259" s="165"/>
      <c r="XS1259" s="165"/>
      <c r="XT1259" s="165"/>
      <c r="XU1259" s="165"/>
      <c r="XV1259" s="165"/>
      <c r="XW1259" s="165"/>
      <c r="XX1259" s="165"/>
      <c r="XY1259" s="165"/>
      <c r="XZ1259" s="165"/>
      <c r="YA1259" s="165"/>
      <c r="YB1259" s="165"/>
      <c r="YC1259" s="165"/>
      <c r="YD1259" s="165"/>
      <c r="YE1259" s="165"/>
      <c r="YF1259" s="165"/>
      <c r="YG1259" s="165"/>
      <c r="YH1259" s="165"/>
      <c r="YI1259" s="165"/>
      <c r="YJ1259" s="165"/>
      <c r="YK1259" s="165"/>
      <c r="YL1259" s="165"/>
      <c r="YM1259" s="165"/>
      <c r="YN1259" s="165"/>
      <c r="YO1259" s="165"/>
      <c r="YP1259" s="165"/>
      <c r="YQ1259" s="165"/>
      <c r="YR1259" s="165"/>
      <c r="YS1259" s="165"/>
      <c r="YT1259" s="165"/>
      <c r="YU1259" s="165"/>
      <c r="YV1259" s="165"/>
      <c r="YW1259" s="165"/>
      <c r="YX1259" s="165"/>
      <c r="YY1259" s="165"/>
      <c r="YZ1259" s="165"/>
      <c r="ZA1259" s="165"/>
      <c r="ZB1259" s="165"/>
      <c r="ZC1259" s="165"/>
      <c r="ZD1259" s="165"/>
      <c r="ZE1259" s="165"/>
      <c r="ZF1259" s="165"/>
      <c r="ZG1259" s="165"/>
      <c r="ZH1259" s="165"/>
      <c r="ZI1259" s="165"/>
      <c r="ZJ1259" s="165"/>
      <c r="ZK1259" s="165"/>
      <c r="ZL1259" s="165"/>
      <c r="ZM1259" s="165"/>
      <c r="ZN1259" s="165"/>
      <c r="ZO1259" s="165"/>
      <c r="ZP1259" s="165"/>
      <c r="ZQ1259" s="165"/>
      <c r="ZR1259" s="165"/>
      <c r="ZS1259" s="165"/>
      <c r="ZT1259" s="165"/>
      <c r="ZU1259" s="165"/>
      <c r="ZV1259" s="165"/>
      <c r="ZW1259" s="165"/>
      <c r="ZX1259" s="165"/>
      <c r="ZY1259" s="165"/>
      <c r="ZZ1259" s="165"/>
      <c r="AAA1259" s="165"/>
      <c r="AAB1259" s="165"/>
      <c r="AAC1259" s="165"/>
      <c r="AAD1259" s="165"/>
      <c r="AAE1259" s="165"/>
      <c r="AAF1259" s="165"/>
      <c r="AAG1259" s="165"/>
      <c r="AAH1259" s="165"/>
      <c r="AAI1259" s="165"/>
      <c r="AAJ1259" s="165"/>
      <c r="AAK1259" s="165"/>
      <c r="AAL1259" s="165"/>
      <c r="AAM1259" s="165"/>
      <c r="AAN1259" s="165"/>
      <c r="AAO1259" s="165"/>
      <c r="AAP1259" s="165"/>
      <c r="AAQ1259" s="165"/>
      <c r="AAR1259" s="165"/>
      <c r="AAS1259" s="165"/>
      <c r="AAT1259" s="165"/>
      <c r="AAU1259" s="165"/>
      <c r="AAV1259" s="165"/>
      <c r="AAW1259" s="165"/>
      <c r="AAX1259" s="165"/>
      <c r="AAY1259" s="165"/>
      <c r="AAZ1259" s="165"/>
      <c r="ABA1259" s="165"/>
      <c r="ABB1259" s="165"/>
      <c r="ABC1259" s="165"/>
      <c r="ABD1259" s="165"/>
      <c r="ABE1259" s="165"/>
      <c r="ABF1259" s="165"/>
      <c r="ABG1259" s="165"/>
      <c r="ABH1259" s="165"/>
      <c r="ABI1259" s="165"/>
      <c r="ABJ1259" s="165"/>
      <c r="ABK1259" s="165"/>
      <c r="ABL1259" s="165"/>
      <c r="ABM1259" s="165"/>
      <c r="ABN1259" s="165"/>
      <c r="ABO1259" s="165"/>
      <c r="ABP1259" s="165"/>
      <c r="ABQ1259" s="165"/>
      <c r="ABR1259" s="165"/>
      <c r="ABS1259" s="165"/>
      <c r="ABT1259" s="165"/>
      <c r="ABU1259" s="165"/>
      <c r="ABV1259" s="165"/>
      <c r="ABW1259" s="165"/>
      <c r="ABX1259" s="165"/>
      <c r="ABY1259" s="165"/>
      <c r="ABZ1259" s="165"/>
      <c r="ACA1259" s="165"/>
      <c r="ACB1259" s="165"/>
      <c r="ACC1259" s="165"/>
      <c r="ACD1259" s="165"/>
      <c r="ACE1259" s="165"/>
      <c r="ACF1259" s="165"/>
      <c r="ACG1259" s="165"/>
      <c r="ACH1259" s="165"/>
      <c r="ACI1259" s="165"/>
      <c r="ACJ1259" s="165"/>
      <c r="ACK1259" s="165"/>
      <c r="ACL1259" s="165"/>
      <c r="ACM1259" s="165"/>
      <c r="ACN1259" s="165"/>
      <c r="ACO1259" s="165"/>
      <c r="ACP1259" s="165"/>
      <c r="ACQ1259" s="165"/>
      <c r="ACR1259" s="165"/>
      <c r="ACS1259" s="165"/>
      <c r="ACT1259" s="165"/>
      <c r="ACU1259" s="165"/>
      <c r="ACV1259" s="165"/>
      <c r="ACW1259" s="165"/>
      <c r="ACX1259" s="165"/>
      <c r="ACY1259" s="165"/>
      <c r="ACZ1259" s="165"/>
      <c r="ADA1259" s="165"/>
      <c r="ADB1259" s="165"/>
      <c r="ADC1259" s="165"/>
      <c r="ADD1259" s="165"/>
      <c r="ADE1259" s="165"/>
      <c r="ADF1259" s="165"/>
      <c r="ADG1259" s="165"/>
      <c r="ADH1259" s="165"/>
      <c r="ADI1259" s="165"/>
      <c r="ADJ1259" s="165"/>
      <c r="ADK1259" s="165"/>
      <c r="ADL1259" s="165"/>
      <c r="ADM1259" s="165"/>
      <c r="ADN1259" s="165"/>
      <c r="ADO1259" s="165"/>
      <c r="ADP1259" s="165"/>
      <c r="ADQ1259" s="165"/>
      <c r="ADR1259" s="165"/>
      <c r="ADS1259" s="165"/>
      <c r="ADT1259" s="165"/>
      <c r="ADU1259" s="165"/>
      <c r="ADV1259" s="165"/>
      <c r="ADW1259" s="165"/>
      <c r="ADX1259" s="165"/>
      <c r="ADY1259" s="165"/>
      <c r="ADZ1259" s="165"/>
      <c r="AEA1259" s="165"/>
      <c r="AEB1259" s="165"/>
      <c r="AEC1259" s="165"/>
      <c r="AED1259" s="165"/>
      <c r="AEE1259" s="165"/>
      <c r="AEF1259" s="165"/>
      <c r="AEG1259" s="165"/>
      <c r="AEH1259" s="165"/>
      <c r="AEI1259" s="165"/>
      <c r="AEJ1259" s="165"/>
      <c r="AEK1259" s="165"/>
      <c r="AEL1259" s="165"/>
      <c r="AEM1259" s="165"/>
      <c r="AEN1259" s="165"/>
      <c r="AEO1259" s="165"/>
      <c r="AEP1259" s="165"/>
      <c r="AEQ1259" s="165"/>
      <c r="AER1259" s="165"/>
      <c r="AES1259" s="165"/>
      <c r="AET1259" s="165"/>
      <c r="AEU1259" s="165"/>
      <c r="AEV1259" s="165"/>
      <c r="AEW1259" s="165"/>
      <c r="AEX1259" s="165"/>
      <c r="AEY1259" s="165"/>
      <c r="AEZ1259" s="165"/>
      <c r="AFA1259" s="165"/>
      <c r="AFB1259" s="165"/>
      <c r="AFC1259" s="165"/>
      <c r="AFD1259" s="165"/>
      <c r="AFE1259" s="165"/>
      <c r="AFF1259" s="165"/>
      <c r="AFG1259" s="165"/>
      <c r="AFH1259" s="165"/>
      <c r="AFI1259" s="165"/>
      <c r="AFJ1259" s="165"/>
      <c r="AFK1259" s="165"/>
      <c r="AFL1259" s="165"/>
      <c r="AFM1259" s="165"/>
      <c r="AFN1259" s="165"/>
      <c r="AFO1259" s="165"/>
      <c r="AFP1259" s="165"/>
      <c r="AFQ1259" s="165"/>
      <c r="AFR1259" s="165"/>
      <c r="AFS1259" s="165"/>
      <c r="AFT1259" s="165"/>
      <c r="AFU1259" s="165"/>
      <c r="AFV1259" s="165"/>
      <c r="AFW1259" s="165"/>
      <c r="AFX1259" s="165"/>
      <c r="AFY1259" s="165"/>
      <c r="AFZ1259" s="165"/>
      <c r="AGA1259" s="165"/>
      <c r="AGB1259" s="165"/>
      <c r="AGC1259" s="165"/>
      <c r="AGD1259" s="165"/>
      <c r="AGE1259" s="165"/>
      <c r="AGF1259" s="165"/>
      <c r="AGG1259" s="165"/>
      <c r="AGH1259" s="165"/>
      <c r="AGI1259" s="165"/>
      <c r="AGJ1259" s="165"/>
      <c r="AGK1259" s="165"/>
      <c r="AGL1259" s="165"/>
      <c r="AGM1259" s="165"/>
      <c r="AGN1259" s="165"/>
      <c r="AGO1259" s="165"/>
      <c r="AGP1259" s="165"/>
      <c r="AGQ1259" s="165"/>
      <c r="AGR1259" s="165"/>
      <c r="AGS1259" s="165"/>
      <c r="AGT1259" s="165"/>
      <c r="AGU1259" s="165"/>
      <c r="AGV1259" s="165"/>
      <c r="AGW1259" s="165"/>
      <c r="AGX1259" s="165"/>
      <c r="AGY1259" s="165"/>
      <c r="AGZ1259" s="165"/>
      <c r="AHA1259" s="165"/>
      <c r="AHB1259" s="165"/>
      <c r="AHC1259" s="165"/>
      <c r="AHD1259" s="165"/>
      <c r="AHE1259" s="165"/>
      <c r="AHF1259" s="165"/>
      <c r="AHG1259" s="165"/>
      <c r="AHH1259" s="165"/>
      <c r="AHI1259" s="165"/>
      <c r="AHJ1259" s="165"/>
      <c r="AHK1259" s="165"/>
      <c r="AHL1259" s="165"/>
      <c r="AHM1259" s="165"/>
      <c r="AHN1259" s="165"/>
      <c r="AHO1259" s="165"/>
      <c r="AHP1259" s="165"/>
      <c r="AHQ1259" s="165"/>
      <c r="AHR1259" s="165"/>
      <c r="AHS1259" s="165"/>
      <c r="AHT1259" s="165"/>
      <c r="AHU1259" s="165"/>
      <c r="AHV1259" s="165"/>
      <c r="AHW1259" s="165"/>
      <c r="AHX1259" s="165"/>
      <c r="AHY1259" s="165"/>
      <c r="AHZ1259" s="165"/>
      <c r="AIA1259" s="165"/>
      <c r="AIB1259" s="165"/>
      <c r="AIC1259" s="165"/>
      <c r="AID1259" s="165"/>
      <c r="AIE1259" s="165"/>
      <c r="AIF1259" s="165"/>
      <c r="AIG1259" s="165"/>
      <c r="AIH1259" s="165"/>
      <c r="AII1259" s="165"/>
      <c r="AIJ1259" s="165"/>
      <c r="AIK1259" s="165"/>
      <c r="AIL1259" s="165"/>
      <c r="AIM1259" s="165"/>
      <c r="AIN1259" s="165"/>
      <c r="AIO1259" s="165"/>
      <c r="AIP1259" s="165"/>
      <c r="AIQ1259" s="165"/>
      <c r="AIR1259" s="165"/>
      <c r="AIS1259" s="165"/>
      <c r="AIT1259" s="165"/>
      <c r="AIU1259" s="165"/>
      <c r="AIV1259" s="165"/>
      <c r="AIW1259" s="165"/>
      <c r="AIX1259" s="165"/>
      <c r="AIY1259" s="165"/>
      <c r="AIZ1259" s="165"/>
      <c r="AJA1259" s="165"/>
      <c r="AJB1259" s="165"/>
      <c r="AJC1259" s="165"/>
      <c r="AJD1259" s="165"/>
      <c r="AJE1259" s="165"/>
      <c r="AJF1259" s="165"/>
      <c r="AJG1259" s="165"/>
      <c r="AJH1259" s="165"/>
      <c r="AJI1259" s="165"/>
      <c r="AJJ1259" s="165"/>
      <c r="AJK1259" s="165"/>
      <c r="AJL1259" s="165"/>
      <c r="AJM1259" s="165"/>
      <c r="AJN1259" s="165"/>
      <c r="AJO1259" s="165"/>
      <c r="AJP1259" s="165"/>
      <c r="AJQ1259" s="165"/>
      <c r="AJR1259" s="165"/>
      <c r="AJS1259" s="165"/>
      <c r="AJT1259" s="165"/>
      <c r="AJU1259" s="165"/>
      <c r="AJV1259" s="165"/>
      <c r="AJW1259" s="165"/>
      <c r="AJX1259" s="165"/>
      <c r="AJY1259" s="165"/>
      <c r="AJZ1259" s="165"/>
      <c r="AKA1259" s="165"/>
      <c r="AKB1259" s="165"/>
      <c r="AKC1259" s="165"/>
      <c r="AKD1259" s="165"/>
      <c r="AKE1259" s="165"/>
      <c r="AKF1259" s="165"/>
      <c r="AKG1259" s="165"/>
      <c r="AKH1259" s="165"/>
      <c r="AKI1259" s="165"/>
      <c r="AKJ1259" s="165"/>
      <c r="AKK1259" s="165"/>
      <c r="AKL1259" s="165"/>
      <c r="AKM1259" s="165"/>
      <c r="AKN1259" s="165"/>
      <c r="AKO1259" s="165"/>
      <c r="AKP1259" s="165"/>
      <c r="AKQ1259" s="165"/>
      <c r="AKR1259" s="165"/>
      <c r="AKS1259" s="165"/>
      <c r="AKT1259" s="165"/>
      <c r="AKU1259" s="165"/>
      <c r="AKV1259" s="165"/>
      <c r="AKW1259" s="165"/>
      <c r="AKX1259" s="165"/>
      <c r="AKY1259" s="165"/>
      <c r="AKZ1259" s="165"/>
      <c r="ALA1259" s="165"/>
      <c r="ALB1259" s="165"/>
      <c r="ALC1259" s="165"/>
      <c r="ALD1259" s="165"/>
      <c r="ALE1259" s="165"/>
      <c r="ALF1259" s="165"/>
      <c r="ALG1259" s="165"/>
      <c r="ALH1259" s="165"/>
      <c r="ALI1259" s="165"/>
      <c r="ALJ1259" s="165"/>
      <c r="ALK1259" s="165"/>
      <c r="ALL1259" s="165"/>
      <c r="ALM1259" s="165"/>
      <c r="ALN1259" s="165"/>
      <c r="ALO1259" s="165"/>
      <c r="ALP1259" s="165"/>
      <c r="ALQ1259" s="165"/>
      <c r="ALR1259" s="165"/>
      <c r="ALS1259" s="165"/>
      <c r="ALT1259" s="165"/>
      <c r="ALU1259" s="165"/>
      <c r="ALV1259" s="165"/>
      <c r="ALW1259" s="165"/>
      <c r="ALX1259" s="165"/>
      <c r="ALY1259" s="165"/>
      <c r="ALZ1259" s="165"/>
      <c r="AMA1259" s="165"/>
      <c r="AMB1259" s="165"/>
      <c r="AMC1259" s="165"/>
      <c r="AMD1259" s="165"/>
      <c r="AME1259" s="165"/>
      <c r="AMF1259" s="165"/>
      <c r="AMG1259" s="165"/>
      <c r="AMH1259" s="165"/>
      <c r="AMI1259" s="165"/>
      <c r="AMJ1259" s="165"/>
    </row>
    <row r="1260" spans="1:1025" ht="24" hidden="1">
      <c r="B126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35 X 35 X *12* CM                                                                                                                                                                                                                                                                                                                                                                                                               </v>
      </c>
      <c r="C1260" s="321" t="s">
        <v>38</v>
      </c>
      <c r="D1260" s="314">
        <v>20253</v>
      </c>
      <c r="E1260" s="314">
        <v>1</v>
      </c>
      <c r="F126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93,04</v>
      </c>
      <c r="H1260" s="314">
        <f ca="1">ROUND(E1260*G1260,2)</f>
        <v>93.04</v>
      </c>
      <c r="I1260" s="93"/>
      <c r="J1260" s="93"/>
      <c r="K1260" s="15" t="str">
        <f t="shared" si="125"/>
        <v>SEDUC E 74</v>
      </c>
      <c r="L1260" s="15" t="e">
        <f>VLOOKUP(K1260,[3]Matriz!$A:$B,2,FALSE)</f>
        <v>#N/A</v>
      </c>
    </row>
    <row r="1261" spans="1:1025" ht="36" hidden="1">
      <c r="B126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61" s="321" t="s">
        <v>38</v>
      </c>
      <c r="D1261" s="314">
        <v>4333</v>
      </c>
      <c r="E1261" s="314">
        <v>8</v>
      </c>
      <c r="F126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61" s="314">
        <f ca="1">ROUND(E1261*G1261,2)</f>
        <v>2.3199999999999998</v>
      </c>
      <c r="I1261" s="93"/>
      <c r="J1261" s="93"/>
      <c r="K1261" s="15" t="str">
        <f t="shared" si="125"/>
        <v>SEDUC E 74</v>
      </c>
      <c r="L1261" s="15" t="e">
        <f>VLOOKUP(K1261,[3]Matriz!$A:$B,2,FALSE)</f>
        <v>#N/A</v>
      </c>
    </row>
    <row r="1262" spans="1:1025" hidden="1">
      <c r="B126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62" s="321" t="s">
        <v>38</v>
      </c>
      <c r="D1262" s="314">
        <v>4374</v>
      </c>
      <c r="E1262" s="314">
        <v>8</v>
      </c>
      <c r="F126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62" s="314">
        <f ca="1">ROUND(E1262*G1262,2)</f>
        <v>3.2</v>
      </c>
      <c r="I1262" s="93"/>
      <c r="J1262" s="93"/>
      <c r="K1262" s="15" t="str">
        <f t="shared" si="125"/>
        <v>SEDUC E 74</v>
      </c>
      <c r="L1262" s="15" t="e">
        <f>VLOOKUP(K1262,[3]Matriz!$A:$B,2,FALSE)</f>
        <v>#N/A</v>
      </c>
    </row>
    <row r="1263" spans="1:1025" hidden="1">
      <c r="B126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3" s="41" t="s">
        <v>14</v>
      </c>
      <c r="D1263" s="41">
        <v>88264</v>
      </c>
      <c r="E1263" s="36">
        <v>0.2</v>
      </c>
      <c r="F126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63" s="36">
        <f ca="1">ROUND(E1263*G1263,2)</f>
        <v>4.3899999999999997</v>
      </c>
      <c r="I1263" s="93"/>
      <c r="J1263" s="93"/>
      <c r="K1263" s="15" t="str">
        <f t="shared" si="125"/>
        <v>SEDUC E 74</v>
      </c>
      <c r="L1263" s="15" t="e">
        <f>VLOOKUP(K1263,[3]Matriz!$A:$B,2,FALSE)</f>
        <v>#N/A</v>
      </c>
    </row>
    <row r="1264" spans="1:1025" ht="24" hidden="1">
      <c r="B126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4" s="41" t="s">
        <v>14</v>
      </c>
      <c r="D1264" s="41">
        <v>88247</v>
      </c>
      <c r="E1264" s="36">
        <v>0.2</v>
      </c>
      <c r="F12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64" s="36">
        <f ca="1">ROUND(E1264*G1264,2)</f>
        <v>3.62</v>
      </c>
      <c r="I1264" s="93"/>
      <c r="J1264" s="93"/>
      <c r="K1264" s="15" t="str">
        <f t="shared" si="125"/>
        <v>SEDUC E 74</v>
      </c>
      <c r="L1264" s="15" t="e">
        <f>VLOOKUP(K1264,[3]Matriz!$A:$B,2,FALSE)</f>
        <v>#N/A</v>
      </c>
    </row>
    <row r="1265" spans="1:1025" hidden="1">
      <c r="A1265" s="39">
        <f ca="1">H1265</f>
        <v>106.57000000000001</v>
      </c>
      <c r="B1265" s="116" t="s">
        <v>15</v>
      </c>
      <c r="C1265" s="192"/>
      <c r="D1265" s="41"/>
      <c r="E1265" s="36"/>
      <c r="F1265" s="36"/>
      <c r="G1265" s="36"/>
      <c r="H1265" s="69">
        <f ca="1">SUM(H1260:H1264)</f>
        <v>106.57000000000001</v>
      </c>
      <c r="I1265" s="23" t="str">
        <f>A1258</f>
        <v>SEDUC E 74</v>
      </c>
      <c r="J1265" s="107">
        <f ca="1">H1265</f>
        <v>106.57000000000001</v>
      </c>
      <c r="K1265" s="15" t="str">
        <f>I1265</f>
        <v>SEDUC E 74</v>
      </c>
      <c r="L1265" s="15" t="e">
        <f>VLOOKUP(K1265,[3]Matriz!$A:$B,2,FALSE)</f>
        <v>#N/A</v>
      </c>
    </row>
    <row r="1266" spans="1:1025" hidden="1">
      <c r="B1266"/>
      <c r="C1266"/>
      <c r="D1266"/>
      <c r="E1266"/>
      <c r="F1266"/>
      <c r="G1266"/>
      <c r="H1266"/>
      <c r="I1266" s="93"/>
      <c r="J1266" s="93"/>
      <c r="K1266" s="15" t="str">
        <f t="shared" si="125"/>
        <v>SEDUC E 74</v>
      </c>
      <c r="L1266" s="15" t="e">
        <f>VLOOKUP(K1266,[3]Matriz!$A:$B,2,FALSE)</f>
        <v>#N/A</v>
      </c>
    </row>
    <row r="1267" spans="1:1025" ht="20.25" hidden="1">
      <c r="B1267" s="354" t="str">
        <f>A1268</f>
        <v>SEDUC E 75</v>
      </c>
      <c r="C1267" s="355"/>
      <c r="D1267" s="355"/>
      <c r="E1267" s="355"/>
      <c r="F1267" s="355"/>
      <c r="G1267" s="355"/>
      <c r="H1267" s="356"/>
      <c r="I1267" s="87"/>
      <c r="J1267" s="93"/>
      <c r="K1267" s="85" t="str">
        <f>B1267</f>
        <v>SEDUC E 75</v>
      </c>
      <c r="L1267" s="15" t="e">
        <f>VLOOKUP(K1267,[3]Matriz!$A:$B,2,FALSE)</f>
        <v>#N/A</v>
      </c>
      <c r="AMK1267" s="15"/>
    </row>
    <row r="1268" spans="1:1025" hidden="1">
      <c r="A1268" s="26" t="s">
        <v>201</v>
      </c>
      <c r="B1268" s="363" t="s">
        <v>202</v>
      </c>
      <c r="C1268" s="364"/>
      <c r="D1268" s="364"/>
      <c r="E1268" s="364"/>
      <c r="F1268" s="365"/>
      <c r="G1268" s="71" t="s">
        <v>5</v>
      </c>
      <c r="H1268" s="259" t="s">
        <v>6</v>
      </c>
      <c r="I1268" s="93"/>
      <c r="J1268" s="93"/>
      <c r="K1268" s="15" t="str">
        <f t="shared" ref="K1268:K1275" si="126">K1267</f>
        <v>SEDUC E 75</v>
      </c>
      <c r="L1268" s="15" t="e">
        <f>VLOOKUP(K1268,[3]Matriz!$A:$B,2,FALSE)</f>
        <v>#N/A</v>
      </c>
    </row>
    <row r="1269" spans="1:1025" s="14" customFormat="1" hidden="1">
      <c r="B1269" s="29" t="s">
        <v>7</v>
      </c>
      <c r="C1269" s="29" t="s">
        <v>8</v>
      </c>
      <c r="D1269" s="189" t="s">
        <v>9</v>
      </c>
      <c r="E1269" s="190" t="s">
        <v>10</v>
      </c>
      <c r="F1269" s="189" t="s">
        <v>18</v>
      </c>
      <c r="G1269" s="191" t="s">
        <v>19</v>
      </c>
      <c r="H1269" s="189" t="s">
        <v>13</v>
      </c>
      <c r="I1269" s="167"/>
      <c r="J1269" s="167"/>
      <c r="K1269" s="15" t="str">
        <f t="shared" si="126"/>
        <v>SEDUC E 75</v>
      </c>
      <c r="L1269" s="15" t="e">
        <f>VLOOKUP(K1269,[3]Matriz!$A:$B,2,FALSE)</f>
        <v>#N/A</v>
      </c>
      <c r="M1269" s="165"/>
      <c r="N1269" s="165"/>
      <c r="O1269" s="165"/>
      <c r="P1269" s="165"/>
      <c r="Q1269" s="165"/>
      <c r="R1269" s="165"/>
      <c r="S1269" s="165"/>
      <c r="T1269" s="165"/>
      <c r="U1269" s="165"/>
      <c r="V1269" s="165"/>
      <c r="W1269" s="165"/>
      <c r="X1269" s="165"/>
      <c r="Y1269" s="165"/>
      <c r="Z1269" s="165"/>
      <c r="AA1269" s="165"/>
      <c r="AB1269" s="165"/>
      <c r="AC1269" s="165"/>
      <c r="AD1269" s="165"/>
      <c r="AE1269" s="165"/>
      <c r="AF1269" s="165"/>
      <c r="AG1269" s="165"/>
      <c r="AH1269" s="165"/>
      <c r="AI1269" s="165"/>
      <c r="AJ1269" s="165"/>
      <c r="AK1269" s="165"/>
      <c r="AL1269" s="165"/>
      <c r="AM1269" s="165"/>
      <c r="AN1269" s="165"/>
      <c r="AO1269" s="165"/>
      <c r="AP1269" s="165"/>
      <c r="AQ1269" s="165"/>
      <c r="AR1269" s="165"/>
      <c r="AS1269" s="165"/>
      <c r="AT1269" s="165"/>
      <c r="AU1269" s="165"/>
      <c r="AV1269" s="165"/>
      <c r="AW1269" s="165"/>
      <c r="AX1269" s="165"/>
      <c r="AY1269" s="165"/>
      <c r="AZ1269" s="165"/>
      <c r="BA1269" s="165"/>
      <c r="BB1269" s="165"/>
      <c r="BC1269" s="165"/>
      <c r="BD1269" s="165"/>
      <c r="BE1269" s="165"/>
      <c r="BF1269" s="165"/>
      <c r="BG1269" s="165"/>
      <c r="BH1269" s="165"/>
      <c r="BI1269" s="165"/>
      <c r="BJ1269" s="165"/>
      <c r="BK1269" s="165"/>
      <c r="BL1269" s="165"/>
      <c r="BM1269" s="165"/>
      <c r="BN1269" s="165"/>
      <c r="BO1269" s="165"/>
      <c r="BP1269" s="165"/>
      <c r="BQ1269" s="165"/>
      <c r="BR1269" s="165"/>
      <c r="BS1269" s="165"/>
      <c r="BT1269" s="165"/>
      <c r="BU1269" s="165"/>
      <c r="BV1269" s="165"/>
      <c r="BW1269" s="165"/>
      <c r="BX1269" s="165"/>
      <c r="BY1269" s="165"/>
      <c r="BZ1269" s="165"/>
      <c r="CA1269" s="165"/>
      <c r="CB1269" s="165"/>
      <c r="CC1269" s="165"/>
      <c r="CD1269" s="165"/>
      <c r="CE1269" s="165"/>
      <c r="CF1269" s="165"/>
      <c r="CG1269" s="165"/>
      <c r="CH1269" s="165"/>
      <c r="CI1269" s="165"/>
      <c r="CJ1269" s="165"/>
      <c r="CK1269" s="165"/>
      <c r="CL1269" s="165"/>
      <c r="CM1269" s="165"/>
      <c r="CN1269" s="165"/>
      <c r="CO1269" s="165"/>
      <c r="CP1269" s="165"/>
      <c r="CQ1269" s="165"/>
      <c r="CR1269" s="165"/>
      <c r="CS1269" s="165"/>
      <c r="CT1269" s="165"/>
      <c r="CU1269" s="165"/>
      <c r="CV1269" s="165"/>
      <c r="CW1269" s="165"/>
      <c r="CX1269" s="165"/>
      <c r="CY1269" s="165"/>
      <c r="CZ1269" s="165"/>
      <c r="DA1269" s="165"/>
      <c r="DB1269" s="165"/>
      <c r="DC1269" s="165"/>
      <c r="DD1269" s="165"/>
      <c r="DE1269" s="165"/>
      <c r="DF1269" s="165"/>
      <c r="DG1269" s="165"/>
      <c r="DH1269" s="165"/>
      <c r="DI1269" s="165"/>
      <c r="DJ1269" s="165"/>
      <c r="DK1269" s="165"/>
      <c r="DL1269" s="165"/>
      <c r="DM1269" s="165"/>
      <c r="DN1269" s="165"/>
      <c r="DO1269" s="165"/>
      <c r="DP1269" s="165"/>
      <c r="DQ1269" s="165"/>
      <c r="DR1269" s="165"/>
      <c r="DS1269" s="165"/>
      <c r="DT1269" s="165"/>
      <c r="DU1269" s="165"/>
      <c r="DV1269" s="165"/>
      <c r="DW1269" s="165"/>
      <c r="DX1269" s="165"/>
      <c r="DY1269" s="165"/>
      <c r="DZ1269" s="165"/>
      <c r="EA1269" s="165"/>
      <c r="EB1269" s="165"/>
      <c r="EC1269" s="165"/>
      <c r="ED1269" s="165"/>
      <c r="EE1269" s="165"/>
      <c r="EF1269" s="165"/>
      <c r="EG1269" s="165"/>
      <c r="EH1269" s="165"/>
      <c r="EI1269" s="165"/>
      <c r="EJ1269" s="165"/>
      <c r="EK1269" s="165"/>
      <c r="EL1269" s="165"/>
      <c r="EM1269" s="165"/>
      <c r="EN1269" s="165"/>
      <c r="EO1269" s="165"/>
      <c r="EP1269" s="165"/>
      <c r="EQ1269" s="165"/>
      <c r="ER1269" s="165"/>
      <c r="ES1269" s="165"/>
      <c r="ET1269" s="165"/>
      <c r="EU1269" s="165"/>
      <c r="EV1269" s="165"/>
      <c r="EW1269" s="165"/>
      <c r="EX1269" s="165"/>
      <c r="EY1269" s="165"/>
      <c r="EZ1269" s="165"/>
      <c r="FA1269" s="165"/>
      <c r="FB1269" s="165"/>
      <c r="FC1269" s="165"/>
      <c r="FD1269" s="165"/>
      <c r="FE1269" s="165"/>
      <c r="FF1269" s="165"/>
      <c r="FG1269" s="165"/>
      <c r="FH1269" s="165"/>
      <c r="FI1269" s="165"/>
      <c r="FJ1269" s="165"/>
      <c r="FK1269" s="165"/>
      <c r="FL1269" s="165"/>
      <c r="FM1269" s="165"/>
      <c r="FN1269" s="165"/>
      <c r="FO1269" s="165"/>
      <c r="FP1269" s="165"/>
      <c r="FQ1269" s="165"/>
      <c r="FR1269" s="165"/>
      <c r="FS1269" s="165"/>
      <c r="FT1269" s="165"/>
      <c r="FU1269" s="165"/>
      <c r="FV1269" s="165"/>
      <c r="FW1269" s="165"/>
      <c r="FX1269" s="165"/>
      <c r="FY1269" s="165"/>
      <c r="FZ1269" s="165"/>
      <c r="GA1269" s="165"/>
      <c r="GB1269" s="165"/>
      <c r="GC1269" s="165"/>
      <c r="GD1269" s="165"/>
      <c r="GE1269" s="165"/>
      <c r="GF1269" s="165"/>
      <c r="GG1269" s="165"/>
      <c r="GH1269" s="165"/>
      <c r="GI1269" s="165"/>
      <c r="GJ1269" s="165"/>
      <c r="GK1269" s="165"/>
      <c r="GL1269" s="165"/>
      <c r="GM1269" s="165"/>
      <c r="GN1269" s="165"/>
      <c r="GO1269" s="165"/>
      <c r="GP1269" s="165"/>
      <c r="GQ1269" s="165"/>
      <c r="GR1269" s="165"/>
      <c r="GS1269" s="165"/>
      <c r="GT1269" s="165"/>
      <c r="GU1269" s="165"/>
      <c r="GV1269" s="165"/>
      <c r="GW1269" s="165"/>
      <c r="GX1269" s="165"/>
      <c r="GY1269" s="165"/>
      <c r="GZ1269" s="165"/>
      <c r="HA1269" s="165"/>
      <c r="HB1269" s="165"/>
      <c r="HC1269" s="165"/>
      <c r="HD1269" s="165"/>
      <c r="HE1269" s="165"/>
      <c r="HF1269" s="165"/>
      <c r="HG1269" s="165"/>
      <c r="HH1269" s="165"/>
      <c r="HI1269" s="165"/>
      <c r="HJ1269" s="165"/>
      <c r="HK1269" s="165"/>
      <c r="HL1269" s="165"/>
      <c r="HM1269" s="165"/>
      <c r="HN1269" s="165"/>
      <c r="HO1269" s="165"/>
      <c r="HP1269" s="165"/>
      <c r="HQ1269" s="165"/>
      <c r="HR1269" s="165"/>
      <c r="HS1269" s="165"/>
      <c r="HT1269" s="165"/>
      <c r="HU1269" s="165"/>
      <c r="HV1269" s="165"/>
      <c r="HW1269" s="165"/>
      <c r="HX1269" s="165"/>
      <c r="HY1269" s="165"/>
      <c r="HZ1269" s="165"/>
      <c r="IA1269" s="165"/>
      <c r="IB1269" s="165"/>
      <c r="IC1269" s="165"/>
      <c r="ID1269" s="165"/>
      <c r="IE1269" s="165"/>
      <c r="IF1269" s="165"/>
      <c r="IG1269" s="165"/>
      <c r="IH1269" s="165"/>
      <c r="II1269" s="165"/>
      <c r="IJ1269" s="165"/>
      <c r="IK1269" s="165"/>
      <c r="IL1269" s="165"/>
      <c r="IM1269" s="165"/>
      <c r="IN1269" s="165"/>
      <c r="IO1269" s="165"/>
      <c r="IP1269" s="165"/>
      <c r="IQ1269" s="165"/>
      <c r="IR1269" s="165"/>
      <c r="IS1269" s="165"/>
      <c r="IT1269" s="165"/>
      <c r="IU1269" s="165"/>
      <c r="IV1269" s="165"/>
      <c r="IW1269" s="165"/>
      <c r="IX1269" s="165"/>
      <c r="IY1269" s="165"/>
      <c r="IZ1269" s="165"/>
      <c r="JA1269" s="165"/>
      <c r="JB1269" s="165"/>
      <c r="JC1269" s="165"/>
      <c r="JD1269" s="165"/>
      <c r="JE1269" s="165"/>
      <c r="JF1269" s="165"/>
      <c r="JG1269" s="165"/>
      <c r="JH1269" s="165"/>
      <c r="JI1269" s="165"/>
      <c r="JJ1269" s="165"/>
      <c r="JK1269" s="165"/>
      <c r="JL1269" s="165"/>
      <c r="JM1269" s="165"/>
      <c r="JN1269" s="165"/>
      <c r="JO1269" s="165"/>
      <c r="JP1269" s="165"/>
      <c r="JQ1269" s="165"/>
      <c r="JR1269" s="165"/>
      <c r="JS1269" s="165"/>
      <c r="JT1269" s="165"/>
      <c r="JU1269" s="165"/>
      <c r="JV1269" s="165"/>
      <c r="JW1269" s="165"/>
      <c r="JX1269" s="165"/>
      <c r="JY1269" s="165"/>
      <c r="JZ1269" s="165"/>
      <c r="KA1269" s="165"/>
      <c r="KB1269" s="165"/>
      <c r="KC1269" s="165"/>
      <c r="KD1269" s="165"/>
      <c r="KE1269" s="165"/>
      <c r="KF1269" s="165"/>
      <c r="KG1269" s="165"/>
      <c r="KH1269" s="165"/>
      <c r="KI1269" s="165"/>
      <c r="KJ1269" s="165"/>
      <c r="KK1269" s="165"/>
      <c r="KL1269" s="165"/>
      <c r="KM1269" s="165"/>
      <c r="KN1269" s="165"/>
      <c r="KO1269" s="165"/>
      <c r="KP1269" s="165"/>
      <c r="KQ1269" s="165"/>
      <c r="KR1269" s="165"/>
      <c r="KS1269" s="165"/>
      <c r="KT1269" s="165"/>
      <c r="KU1269" s="165"/>
      <c r="KV1269" s="165"/>
      <c r="KW1269" s="165"/>
      <c r="KX1269" s="165"/>
      <c r="KY1269" s="165"/>
      <c r="KZ1269" s="165"/>
      <c r="LA1269" s="165"/>
      <c r="LB1269" s="165"/>
      <c r="LC1269" s="165"/>
      <c r="LD1269" s="165"/>
      <c r="LE1269" s="165"/>
      <c r="LF1269" s="165"/>
      <c r="LG1269" s="165"/>
      <c r="LH1269" s="165"/>
      <c r="LI1269" s="165"/>
      <c r="LJ1269" s="165"/>
      <c r="LK1269" s="165"/>
      <c r="LL1269" s="165"/>
      <c r="LM1269" s="165"/>
      <c r="LN1269" s="165"/>
      <c r="LO1269" s="165"/>
      <c r="LP1269" s="165"/>
      <c r="LQ1269" s="165"/>
      <c r="LR1269" s="165"/>
      <c r="LS1269" s="165"/>
      <c r="LT1269" s="165"/>
      <c r="LU1269" s="165"/>
      <c r="LV1269" s="165"/>
      <c r="LW1269" s="165"/>
      <c r="LX1269" s="165"/>
      <c r="LY1269" s="165"/>
      <c r="LZ1269" s="165"/>
      <c r="MA1269" s="165"/>
      <c r="MB1269" s="165"/>
      <c r="MC1269" s="165"/>
      <c r="MD1269" s="165"/>
      <c r="ME1269" s="165"/>
      <c r="MF1269" s="165"/>
      <c r="MG1269" s="165"/>
      <c r="MH1269" s="165"/>
      <c r="MI1269" s="165"/>
      <c r="MJ1269" s="165"/>
      <c r="MK1269" s="165"/>
      <c r="ML1269" s="165"/>
      <c r="MM1269" s="165"/>
      <c r="MN1269" s="165"/>
      <c r="MO1269" s="165"/>
      <c r="MP1269" s="165"/>
      <c r="MQ1269" s="165"/>
      <c r="MR1269" s="165"/>
      <c r="MS1269" s="165"/>
      <c r="MT1269" s="165"/>
      <c r="MU1269" s="165"/>
      <c r="MV1269" s="165"/>
      <c r="MW1269" s="165"/>
      <c r="MX1269" s="165"/>
      <c r="MY1269" s="165"/>
      <c r="MZ1269" s="165"/>
      <c r="NA1269" s="165"/>
      <c r="NB1269" s="165"/>
      <c r="NC1269" s="165"/>
      <c r="ND1269" s="165"/>
      <c r="NE1269" s="165"/>
      <c r="NF1269" s="165"/>
      <c r="NG1269" s="165"/>
      <c r="NH1269" s="165"/>
      <c r="NI1269" s="165"/>
      <c r="NJ1269" s="165"/>
      <c r="NK1269" s="165"/>
      <c r="NL1269" s="165"/>
      <c r="NM1269" s="165"/>
      <c r="NN1269" s="165"/>
      <c r="NO1269" s="165"/>
      <c r="NP1269" s="165"/>
      <c r="NQ1269" s="165"/>
      <c r="NR1269" s="165"/>
      <c r="NS1269" s="165"/>
      <c r="NT1269" s="165"/>
      <c r="NU1269" s="165"/>
      <c r="NV1269" s="165"/>
      <c r="NW1269" s="165"/>
      <c r="NX1269" s="165"/>
      <c r="NY1269" s="165"/>
      <c r="NZ1269" s="165"/>
      <c r="OA1269" s="165"/>
      <c r="OB1269" s="165"/>
      <c r="OC1269" s="165"/>
      <c r="OD1269" s="165"/>
      <c r="OE1269" s="165"/>
      <c r="OF1269" s="165"/>
      <c r="OG1269" s="165"/>
      <c r="OH1269" s="165"/>
      <c r="OI1269" s="165"/>
      <c r="OJ1269" s="165"/>
      <c r="OK1269" s="165"/>
      <c r="OL1269" s="165"/>
      <c r="OM1269" s="165"/>
      <c r="ON1269" s="165"/>
      <c r="OO1269" s="165"/>
      <c r="OP1269" s="165"/>
      <c r="OQ1269" s="165"/>
      <c r="OR1269" s="165"/>
      <c r="OS1269" s="165"/>
      <c r="OT1269" s="165"/>
      <c r="OU1269" s="165"/>
      <c r="OV1269" s="165"/>
      <c r="OW1269" s="165"/>
      <c r="OX1269" s="165"/>
      <c r="OY1269" s="165"/>
      <c r="OZ1269" s="165"/>
      <c r="PA1269" s="165"/>
      <c r="PB1269" s="165"/>
      <c r="PC1269" s="165"/>
      <c r="PD1269" s="165"/>
      <c r="PE1269" s="165"/>
      <c r="PF1269" s="165"/>
      <c r="PG1269" s="165"/>
      <c r="PH1269" s="165"/>
      <c r="PI1269" s="165"/>
      <c r="PJ1269" s="165"/>
      <c r="PK1269" s="165"/>
      <c r="PL1269" s="165"/>
      <c r="PM1269" s="165"/>
      <c r="PN1269" s="165"/>
      <c r="PO1269" s="165"/>
      <c r="PP1269" s="165"/>
      <c r="PQ1269" s="165"/>
      <c r="PR1269" s="165"/>
      <c r="PS1269" s="165"/>
      <c r="PT1269" s="165"/>
      <c r="PU1269" s="165"/>
      <c r="PV1269" s="165"/>
      <c r="PW1269" s="165"/>
      <c r="PX1269" s="165"/>
      <c r="PY1269" s="165"/>
      <c r="PZ1269" s="165"/>
      <c r="QA1269" s="165"/>
      <c r="QB1269" s="165"/>
      <c r="QC1269" s="165"/>
      <c r="QD1269" s="165"/>
      <c r="QE1269" s="165"/>
      <c r="QF1269" s="165"/>
      <c r="QG1269" s="165"/>
      <c r="QH1269" s="165"/>
      <c r="QI1269" s="165"/>
      <c r="QJ1269" s="165"/>
      <c r="QK1269" s="165"/>
      <c r="QL1269" s="165"/>
      <c r="QM1269" s="165"/>
      <c r="QN1269" s="165"/>
      <c r="QO1269" s="165"/>
      <c r="QP1269" s="165"/>
      <c r="QQ1269" s="165"/>
      <c r="QR1269" s="165"/>
      <c r="QS1269" s="165"/>
      <c r="QT1269" s="165"/>
      <c r="QU1269" s="165"/>
      <c r="QV1269" s="165"/>
      <c r="QW1269" s="165"/>
      <c r="QX1269" s="165"/>
      <c r="QY1269" s="165"/>
      <c r="QZ1269" s="165"/>
      <c r="RA1269" s="165"/>
      <c r="RB1269" s="165"/>
      <c r="RC1269" s="165"/>
      <c r="RD1269" s="165"/>
      <c r="RE1269" s="165"/>
      <c r="RF1269" s="165"/>
      <c r="RG1269" s="165"/>
      <c r="RH1269" s="165"/>
      <c r="RI1269" s="165"/>
      <c r="RJ1269" s="165"/>
      <c r="RK1269" s="165"/>
      <c r="RL1269" s="165"/>
      <c r="RM1269" s="165"/>
      <c r="RN1269" s="165"/>
      <c r="RO1269" s="165"/>
      <c r="RP1269" s="165"/>
      <c r="RQ1269" s="165"/>
      <c r="RR1269" s="165"/>
      <c r="RS1269" s="165"/>
      <c r="RT1269" s="165"/>
      <c r="RU1269" s="165"/>
      <c r="RV1269" s="165"/>
      <c r="RW1269" s="165"/>
      <c r="RX1269" s="165"/>
      <c r="RY1269" s="165"/>
      <c r="RZ1269" s="165"/>
      <c r="SA1269" s="165"/>
      <c r="SB1269" s="165"/>
      <c r="SC1269" s="165"/>
      <c r="SD1269" s="165"/>
      <c r="SE1269" s="165"/>
      <c r="SF1269" s="165"/>
      <c r="SG1269" s="165"/>
      <c r="SH1269" s="165"/>
      <c r="SI1269" s="165"/>
      <c r="SJ1269" s="165"/>
      <c r="SK1269" s="165"/>
      <c r="SL1269" s="165"/>
      <c r="SM1269" s="165"/>
      <c r="SN1269" s="165"/>
      <c r="SO1269" s="165"/>
      <c r="SP1269" s="165"/>
      <c r="SQ1269" s="165"/>
      <c r="SR1269" s="165"/>
      <c r="SS1269" s="165"/>
      <c r="ST1269" s="165"/>
      <c r="SU1269" s="165"/>
      <c r="SV1269" s="165"/>
      <c r="SW1269" s="165"/>
      <c r="SX1269" s="165"/>
      <c r="SY1269" s="165"/>
      <c r="SZ1269" s="165"/>
      <c r="TA1269" s="165"/>
      <c r="TB1269" s="165"/>
      <c r="TC1269" s="165"/>
      <c r="TD1269" s="165"/>
      <c r="TE1269" s="165"/>
      <c r="TF1269" s="165"/>
      <c r="TG1269" s="165"/>
      <c r="TH1269" s="165"/>
      <c r="TI1269" s="165"/>
      <c r="TJ1269" s="165"/>
      <c r="TK1269" s="165"/>
      <c r="TL1269" s="165"/>
      <c r="TM1269" s="165"/>
      <c r="TN1269" s="165"/>
      <c r="TO1269" s="165"/>
      <c r="TP1269" s="165"/>
      <c r="TQ1269" s="165"/>
      <c r="TR1269" s="165"/>
      <c r="TS1269" s="165"/>
      <c r="TT1269" s="165"/>
      <c r="TU1269" s="165"/>
      <c r="TV1269" s="165"/>
      <c r="TW1269" s="165"/>
      <c r="TX1269" s="165"/>
      <c r="TY1269" s="165"/>
      <c r="TZ1269" s="165"/>
      <c r="UA1269" s="165"/>
      <c r="UB1269" s="165"/>
      <c r="UC1269" s="165"/>
      <c r="UD1269" s="165"/>
      <c r="UE1269" s="165"/>
      <c r="UF1269" s="165"/>
      <c r="UG1269" s="165"/>
      <c r="UH1269" s="165"/>
      <c r="UI1269" s="165"/>
      <c r="UJ1269" s="165"/>
      <c r="UK1269" s="165"/>
      <c r="UL1269" s="165"/>
      <c r="UM1269" s="165"/>
      <c r="UN1269" s="165"/>
      <c r="UO1269" s="165"/>
      <c r="UP1269" s="165"/>
      <c r="UQ1269" s="165"/>
      <c r="UR1269" s="165"/>
      <c r="US1269" s="165"/>
      <c r="UT1269" s="165"/>
      <c r="UU1269" s="165"/>
      <c r="UV1269" s="165"/>
      <c r="UW1269" s="165"/>
      <c r="UX1269" s="165"/>
      <c r="UY1269" s="165"/>
      <c r="UZ1269" s="165"/>
      <c r="VA1269" s="165"/>
      <c r="VB1269" s="165"/>
      <c r="VC1269" s="165"/>
      <c r="VD1269" s="165"/>
      <c r="VE1269" s="165"/>
      <c r="VF1269" s="165"/>
      <c r="VG1269" s="165"/>
      <c r="VH1269" s="165"/>
      <c r="VI1269" s="165"/>
      <c r="VJ1269" s="165"/>
      <c r="VK1269" s="165"/>
      <c r="VL1269" s="165"/>
      <c r="VM1269" s="165"/>
      <c r="VN1269" s="165"/>
      <c r="VO1269" s="165"/>
      <c r="VP1269" s="165"/>
      <c r="VQ1269" s="165"/>
      <c r="VR1269" s="165"/>
      <c r="VS1269" s="165"/>
      <c r="VT1269" s="165"/>
      <c r="VU1269" s="165"/>
      <c r="VV1269" s="165"/>
      <c r="VW1269" s="165"/>
      <c r="VX1269" s="165"/>
      <c r="VY1269" s="165"/>
      <c r="VZ1269" s="165"/>
      <c r="WA1269" s="165"/>
      <c r="WB1269" s="165"/>
      <c r="WC1269" s="165"/>
      <c r="WD1269" s="165"/>
      <c r="WE1269" s="165"/>
      <c r="WF1269" s="165"/>
      <c r="WG1269" s="165"/>
      <c r="WH1269" s="165"/>
      <c r="WI1269" s="165"/>
      <c r="WJ1269" s="165"/>
      <c r="WK1269" s="165"/>
      <c r="WL1269" s="165"/>
      <c r="WM1269" s="165"/>
      <c r="WN1269" s="165"/>
      <c r="WO1269" s="165"/>
      <c r="WP1269" s="165"/>
      <c r="WQ1269" s="165"/>
      <c r="WR1269" s="165"/>
      <c r="WS1269" s="165"/>
      <c r="WT1269" s="165"/>
      <c r="WU1269" s="165"/>
      <c r="WV1269" s="165"/>
      <c r="WW1269" s="165"/>
      <c r="WX1269" s="165"/>
      <c r="WY1269" s="165"/>
      <c r="WZ1269" s="165"/>
      <c r="XA1269" s="165"/>
      <c r="XB1269" s="165"/>
      <c r="XC1269" s="165"/>
      <c r="XD1269" s="165"/>
      <c r="XE1269" s="165"/>
      <c r="XF1269" s="165"/>
      <c r="XG1269" s="165"/>
      <c r="XH1269" s="165"/>
      <c r="XI1269" s="165"/>
      <c r="XJ1269" s="165"/>
      <c r="XK1269" s="165"/>
      <c r="XL1269" s="165"/>
      <c r="XM1269" s="165"/>
      <c r="XN1269" s="165"/>
      <c r="XO1269" s="165"/>
      <c r="XP1269" s="165"/>
      <c r="XQ1269" s="165"/>
      <c r="XR1269" s="165"/>
      <c r="XS1269" s="165"/>
      <c r="XT1269" s="165"/>
      <c r="XU1269" s="165"/>
      <c r="XV1269" s="165"/>
      <c r="XW1269" s="165"/>
      <c r="XX1269" s="165"/>
      <c r="XY1269" s="165"/>
      <c r="XZ1269" s="165"/>
      <c r="YA1269" s="165"/>
      <c r="YB1269" s="165"/>
      <c r="YC1269" s="165"/>
      <c r="YD1269" s="165"/>
      <c r="YE1269" s="165"/>
      <c r="YF1269" s="165"/>
      <c r="YG1269" s="165"/>
      <c r="YH1269" s="165"/>
      <c r="YI1269" s="165"/>
      <c r="YJ1269" s="165"/>
      <c r="YK1269" s="165"/>
      <c r="YL1269" s="165"/>
      <c r="YM1269" s="165"/>
      <c r="YN1269" s="165"/>
      <c r="YO1269" s="165"/>
      <c r="YP1269" s="165"/>
      <c r="YQ1269" s="165"/>
      <c r="YR1269" s="165"/>
      <c r="YS1269" s="165"/>
      <c r="YT1269" s="165"/>
      <c r="YU1269" s="165"/>
      <c r="YV1269" s="165"/>
      <c r="YW1269" s="165"/>
      <c r="YX1269" s="165"/>
      <c r="YY1269" s="165"/>
      <c r="YZ1269" s="165"/>
      <c r="ZA1269" s="165"/>
      <c r="ZB1269" s="165"/>
      <c r="ZC1269" s="165"/>
      <c r="ZD1269" s="165"/>
      <c r="ZE1269" s="165"/>
      <c r="ZF1269" s="165"/>
      <c r="ZG1269" s="165"/>
      <c r="ZH1269" s="165"/>
      <c r="ZI1269" s="165"/>
      <c r="ZJ1269" s="165"/>
      <c r="ZK1269" s="165"/>
      <c r="ZL1269" s="165"/>
      <c r="ZM1269" s="165"/>
      <c r="ZN1269" s="165"/>
      <c r="ZO1269" s="165"/>
      <c r="ZP1269" s="165"/>
      <c r="ZQ1269" s="165"/>
      <c r="ZR1269" s="165"/>
      <c r="ZS1269" s="165"/>
      <c r="ZT1269" s="165"/>
      <c r="ZU1269" s="165"/>
      <c r="ZV1269" s="165"/>
      <c r="ZW1269" s="165"/>
      <c r="ZX1269" s="165"/>
      <c r="ZY1269" s="165"/>
      <c r="ZZ1269" s="165"/>
      <c r="AAA1269" s="165"/>
      <c r="AAB1269" s="165"/>
      <c r="AAC1269" s="165"/>
      <c r="AAD1269" s="165"/>
      <c r="AAE1269" s="165"/>
      <c r="AAF1269" s="165"/>
      <c r="AAG1269" s="165"/>
      <c r="AAH1269" s="165"/>
      <c r="AAI1269" s="165"/>
      <c r="AAJ1269" s="165"/>
      <c r="AAK1269" s="165"/>
      <c r="AAL1269" s="165"/>
      <c r="AAM1269" s="165"/>
      <c r="AAN1269" s="165"/>
      <c r="AAO1269" s="165"/>
      <c r="AAP1269" s="165"/>
      <c r="AAQ1269" s="165"/>
      <c r="AAR1269" s="165"/>
      <c r="AAS1269" s="165"/>
      <c r="AAT1269" s="165"/>
      <c r="AAU1269" s="165"/>
      <c r="AAV1269" s="165"/>
      <c r="AAW1269" s="165"/>
      <c r="AAX1269" s="165"/>
      <c r="AAY1269" s="165"/>
      <c r="AAZ1269" s="165"/>
      <c r="ABA1269" s="165"/>
      <c r="ABB1269" s="165"/>
      <c r="ABC1269" s="165"/>
      <c r="ABD1269" s="165"/>
      <c r="ABE1269" s="165"/>
      <c r="ABF1269" s="165"/>
      <c r="ABG1269" s="165"/>
      <c r="ABH1269" s="165"/>
      <c r="ABI1269" s="165"/>
      <c r="ABJ1269" s="165"/>
      <c r="ABK1269" s="165"/>
      <c r="ABL1269" s="165"/>
      <c r="ABM1269" s="165"/>
      <c r="ABN1269" s="165"/>
      <c r="ABO1269" s="165"/>
      <c r="ABP1269" s="165"/>
      <c r="ABQ1269" s="165"/>
      <c r="ABR1269" s="165"/>
      <c r="ABS1269" s="165"/>
      <c r="ABT1269" s="165"/>
      <c r="ABU1269" s="165"/>
      <c r="ABV1269" s="165"/>
      <c r="ABW1269" s="165"/>
      <c r="ABX1269" s="165"/>
      <c r="ABY1269" s="165"/>
      <c r="ABZ1269" s="165"/>
      <c r="ACA1269" s="165"/>
      <c r="ACB1269" s="165"/>
      <c r="ACC1269" s="165"/>
      <c r="ACD1269" s="165"/>
      <c r="ACE1269" s="165"/>
      <c r="ACF1269" s="165"/>
      <c r="ACG1269" s="165"/>
      <c r="ACH1269" s="165"/>
      <c r="ACI1269" s="165"/>
      <c r="ACJ1269" s="165"/>
      <c r="ACK1269" s="165"/>
      <c r="ACL1269" s="165"/>
      <c r="ACM1269" s="165"/>
      <c r="ACN1269" s="165"/>
      <c r="ACO1269" s="165"/>
      <c r="ACP1269" s="165"/>
      <c r="ACQ1269" s="165"/>
      <c r="ACR1269" s="165"/>
      <c r="ACS1269" s="165"/>
      <c r="ACT1269" s="165"/>
      <c r="ACU1269" s="165"/>
      <c r="ACV1269" s="165"/>
      <c r="ACW1269" s="165"/>
      <c r="ACX1269" s="165"/>
      <c r="ACY1269" s="165"/>
      <c r="ACZ1269" s="165"/>
      <c r="ADA1269" s="165"/>
      <c r="ADB1269" s="165"/>
      <c r="ADC1269" s="165"/>
      <c r="ADD1269" s="165"/>
      <c r="ADE1269" s="165"/>
      <c r="ADF1269" s="165"/>
      <c r="ADG1269" s="165"/>
      <c r="ADH1269" s="165"/>
      <c r="ADI1269" s="165"/>
      <c r="ADJ1269" s="165"/>
      <c r="ADK1269" s="165"/>
      <c r="ADL1269" s="165"/>
      <c r="ADM1269" s="165"/>
      <c r="ADN1269" s="165"/>
      <c r="ADO1269" s="165"/>
      <c r="ADP1269" s="165"/>
      <c r="ADQ1269" s="165"/>
      <c r="ADR1269" s="165"/>
      <c r="ADS1269" s="165"/>
      <c r="ADT1269" s="165"/>
      <c r="ADU1269" s="165"/>
      <c r="ADV1269" s="165"/>
      <c r="ADW1269" s="165"/>
      <c r="ADX1269" s="165"/>
      <c r="ADY1269" s="165"/>
      <c r="ADZ1269" s="165"/>
      <c r="AEA1269" s="165"/>
      <c r="AEB1269" s="165"/>
      <c r="AEC1269" s="165"/>
      <c r="AED1269" s="165"/>
      <c r="AEE1269" s="165"/>
      <c r="AEF1269" s="165"/>
      <c r="AEG1269" s="165"/>
      <c r="AEH1269" s="165"/>
      <c r="AEI1269" s="165"/>
      <c r="AEJ1269" s="165"/>
      <c r="AEK1269" s="165"/>
      <c r="AEL1269" s="165"/>
      <c r="AEM1269" s="165"/>
      <c r="AEN1269" s="165"/>
      <c r="AEO1269" s="165"/>
      <c r="AEP1269" s="165"/>
      <c r="AEQ1269" s="165"/>
      <c r="AER1269" s="165"/>
      <c r="AES1269" s="165"/>
      <c r="AET1269" s="165"/>
      <c r="AEU1269" s="165"/>
      <c r="AEV1269" s="165"/>
      <c r="AEW1269" s="165"/>
      <c r="AEX1269" s="165"/>
      <c r="AEY1269" s="165"/>
      <c r="AEZ1269" s="165"/>
      <c r="AFA1269" s="165"/>
      <c r="AFB1269" s="165"/>
      <c r="AFC1269" s="165"/>
      <c r="AFD1269" s="165"/>
      <c r="AFE1269" s="165"/>
      <c r="AFF1269" s="165"/>
      <c r="AFG1269" s="165"/>
      <c r="AFH1269" s="165"/>
      <c r="AFI1269" s="165"/>
      <c r="AFJ1269" s="165"/>
      <c r="AFK1269" s="165"/>
      <c r="AFL1269" s="165"/>
      <c r="AFM1269" s="165"/>
      <c r="AFN1269" s="165"/>
      <c r="AFO1269" s="165"/>
      <c r="AFP1269" s="165"/>
      <c r="AFQ1269" s="165"/>
      <c r="AFR1269" s="165"/>
      <c r="AFS1269" s="165"/>
      <c r="AFT1269" s="165"/>
      <c r="AFU1269" s="165"/>
      <c r="AFV1269" s="165"/>
      <c r="AFW1269" s="165"/>
      <c r="AFX1269" s="165"/>
      <c r="AFY1269" s="165"/>
      <c r="AFZ1269" s="165"/>
      <c r="AGA1269" s="165"/>
      <c r="AGB1269" s="165"/>
      <c r="AGC1269" s="165"/>
      <c r="AGD1269" s="165"/>
      <c r="AGE1269" s="165"/>
      <c r="AGF1269" s="165"/>
      <c r="AGG1269" s="165"/>
      <c r="AGH1269" s="165"/>
      <c r="AGI1269" s="165"/>
      <c r="AGJ1269" s="165"/>
      <c r="AGK1269" s="165"/>
      <c r="AGL1269" s="165"/>
      <c r="AGM1269" s="165"/>
      <c r="AGN1269" s="165"/>
      <c r="AGO1269" s="165"/>
      <c r="AGP1269" s="165"/>
      <c r="AGQ1269" s="165"/>
      <c r="AGR1269" s="165"/>
      <c r="AGS1269" s="165"/>
      <c r="AGT1269" s="165"/>
      <c r="AGU1269" s="165"/>
      <c r="AGV1269" s="165"/>
      <c r="AGW1269" s="165"/>
      <c r="AGX1269" s="165"/>
      <c r="AGY1269" s="165"/>
      <c r="AGZ1269" s="165"/>
      <c r="AHA1269" s="165"/>
      <c r="AHB1269" s="165"/>
      <c r="AHC1269" s="165"/>
      <c r="AHD1269" s="165"/>
      <c r="AHE1269" s="165"/>
      <c r="AHF1269" s="165"/>
      <c r="AHG1269" s="165"/>
      <c r="AHH1269" s="165"/>
      <c r="AHI1269" s="165"/>
      <c r="AHJ1269" s="165"/>
      <c r="AHK1269" s="165"/>
      <c r="AHL1269" s="165"/>
      <c r="AHM1269" s="165"/>
      <c r="AHN1269" s="165"/>
      <c r="AHO1269" s="165"/>
      <c r="AHP1269" s="165"/>
      <c r="AHQ1269" s="165"/>
      <c r="AHR1269" s="165"/>
      <c r="AHS1269" s="165"/>
      <c r="AHT1269" s="165"/>
      <c r="AHU1269" s="165"/>
      <c r="AHV1269" s="165"/>
      <c r="AHW1269" s="165"/>
      <c r="AHX1269" s="165"/>
      <c r="AHY1269" s="165"/>
      <c r="AHZ1269" s="165"/>
      <c r="AIA1269" s="165"/>
      <c r="AIB1269" s="165"/>
      <c r="AIC1269" s="165"/>
      <c r="AID1269" s="165"/>
      <c r="AIE1269" s="165"/>
      <c r="AIF1269" s="165"/>
      <c r="AIG1269" s="165"/>
      <c r="AIH1269" s="165"/>
      <c r="AII1269" s="165"/>
      <c r="AIJ1269" s="165"/>
      <c r="AIK1269" s="165"/>
      <c r="AIL1269" s="165"/>
      <c r="AIM1269" s="165"/>
      <c r="AIN1269" s="165"/>
      <c r="AIO1269" s="165"/>
      <c r="AIP1269" s="165"/>
      <c r="AIQ1269" s="165"/>
      <c r="AIR1269" s="165"/>
      <c r="AIS1269" s="165"/>
      <c r="AIT1269" s="165"/>
      <c r="AIU1269" s="165"/>
      <c r="AIV1269" s="165"/>
      <c r="AIW1269" s="165"/>
      <c r="AIX1269" s="165"/>
      <c r="AIY1269" s="165"/>
      <c r="AIZ1269" s="165"/>
      <c r="AJA1269" s="165"/>
      <c r="AJB1269" s="165"/>
      <c r="AJC1269" s="165"/>
      <c r="AJD1269" s="165"/>
      <c r="AJE1269" s="165"/>
      <c r="AJF1269" s="165"/>
      <c r="AJG1269" s="165"/>
      <c r="AJH1269" s="165"/>
      <c r="AJI1269" s="165"/>
      <c r="AJJ1269" s="165"/>
      <c r="AJK1269" s="165"/>
      <c r="AJL1269" s="165"/>
      <c r="AJM1269" s="165"/>
      <c r="AJN1269" s="165"/>
      <c r="AJO1269" s="165"/>
      <c r="AJP1269" s="165"/>
      <c r="AJQ1269" s="165"/>
      <c r="AJR1269" s="165"/>
      <c r="AJS1269" s="165"/>
      <c r="AJT1269" s="165"/>
      <c r="AJU1269" s="165"/>
      <c r="AJV1269" s="165"/>
      <c r="AJW1269" s="165"/>
      <c r="AJX1269" s="165"/>
      <c r="AJY1269" s="165"/>
      <c r="AJZ1269" s="165"/>
      <c r="AKA1269" s="165"/>
      <c r="AKB1269" s="165"/>
      <c r="AKC1269" s="165"/>
      <c r="AKD1269" s="165"/>
      <c r="AKE1269" s="165"/>
      <c r="AKF1269" s="165"/>
      <c r="AKG1269" s="165"/>
      <c r="AKH1269" s="165"/>
      <c r="AKI1269" s="165"/>
      <c r="AKJ1269" s="165"/>
      <c r="AKK1269" s="165"/>
      <c r="AKL1269" s="165"/>
      <c r="AKM1269" s="165"/>
      <c r="AKN1269" s="165"/>
      <c r="AKO1269" s="165"/>
      <c r="AKP1269" s="165"/>
      <c r="AKQ1269" s="165"/>
      <c r="AKR1269" s="165"/>
      <c r="AKS1269" s="165"/>
      <c r="AKT1269" s="165"/>
      <c r="AKU1269" s="165"/>
      <c r="AKV1269" s="165"/>
      <c r="AKW1269" s="165"/>
      <c r="AKX1269" s="165"/>
      <c r="AKY1269" s="165"/>
      <c r="AKZ1269" s="165"/>
      <c r="ALA1269" s="165"/>
      <c r="ALB1269" s="165"/>
      <c r="ALC1269" s="165"/>
      <c r="ALD1269" s="165"/>
      <c r="ALE1269" s="165"/>
      <c r="ALF1269" s="165"/>
      <c r="ALG1269" s="165"/>
      <c r="ALH1269" s="165"/>
      <c r="ALI1269" s="165"/>
      <c r="ALJ1269" s="165"/>
      <c r="ALK1269" s="165"/>
      <c r="ALL1269" s="165"/>
      <c r="ALM1269" s="165"/>
      <c r="ALN1269" s="165"/>
      <c r="ALO1269" s="165"/>
      <c r="ALP1269" s="165"/>
      <c r="ALQ1269" s="165"/>
      <c r="ALR1269" s="165"/>
      <c r="ALS1269" s="165"/>
      <c r="ALT1269" s="165"/>
      <c r="ALU1269" s="165"/>
      <c r="ALV1269" s="165"/>
      <c r="ALW1269" s="165"/>
      <c r="ALX1269" s="165"/>
      <c r="ALY1269" s="165"/>
      <c r="ALZ1269" s="165"/>
      <c r="AMA1269" s="165"/>
      <c r="AMB1269" s="165"/>
      <c r="AMC1269" s="165"/>
      <c r="AMD1269" s="165"/>
      <c r="AME1269" s="165"/>
      <c r="AMF1269" s="165"/>
      <c r="AMG1269" s="165"/>
      <c r="AMH1269" s="165"/>
      <c r="AMI1269" s="165"/>
      <c r="AMJ1269" s="165"/>
    </row>
    <row r="1270" spans="1:1025" hidden="1">
      <c r="B12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0" s="41" t="s">
        <v>34</v>
      </c>
      <c r="D1270" s="36" t="s">
        <v>203</v>
      </c>
      <c r="E1270" s="36">
        <v>1</v>
      </c>
      <c r="F12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0" s="36">
        <f ca="1">ROUND(E1270*G1270,2)</f>
        <v>81.93</v>
      </c>
      <c r="I1270" s="93"/>
      <c r="J1270" s="93"/>
      <c r="K1270" s="15" t="str">
        <f t="shared" si="126"/>
        <v>SEDUC E 75</v>
      </c>
      <c r="L1270" s="15" t="e">
        <f>VLOOKUP(K1270,[3]Matriz!$A:$B,2,FALSE)</f>
        <v>#N/A</v>
      </c>
    </row>
    <row r="1271" spans="1:1025" ht="24" hidden="1">
      <c r="B127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400 A / 600 V, TIPO JXD / ICC - 40 KA                                                                                                                                                                                                                                                                                                                                                                                                                                   </v>
      </c>
      <c r="C1271" s="321" t="s">
        <v>38</v>
      </c>
      <c r="D1271" s="314">
        <v>2379</v>
      </c>
      <c r="E1271" s="314">
        <v>1</v>
      </c>
      <c r="F127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v>
      </c>
      <c r="H1271" s="314">
        <f ca="1">ROUND(E1271*G1271,2)</f>
        <v>1299.8900000000001</v>
      </c>
      <c r="I1271" s="93"/>
      <c r="J1271" s="93"/>
      <c r="K1271" s="15" t="str">
        <f t="shared" si="126"/>
        <v>SEDUC E 75</v>
      </c>
      <c r="L1271" s="15" t="e">
        <f>VLOOKUP(K1271,[3]Matriz!$A:$B,2,FALSE)</f>
        <v>#N/A</v>
      </c>
    </row>
    <row r="1272" spans="1:1025" hidden="1">
      <c r="B12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2" s="41" t="s">
        <v>14</v>
      </c>
      <c r="D1272" s="179">
        <v>88264</v>
      </c>
      <c r="E1272" s="36">
        <v>0.3</v>
      </c>
      <c r="F12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72" s="36">
        <f ca="1">ROUND(E1272*G1272,2)</f>
        <v>6.59</v>
      </c>
      <c r="I1272" s="93"/>
      <c r="J1272" s="93"/>
      <c r="K1272" s="15" t="str">
        <f t="shared" si="126"/>
        <v>SEDUC E 75</v>
      </c>
      <c r="L1272" s="15" t="e">
        <f>VLOOKUP(K1272,[3]Matriz!$A:$B,2,FALSE)</f>
        <v>#N/A</v>
      </c>
    </row>
    <row r="1273" spans="1:1025" ht="24" hidden="1">
      <c r="B127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3" s="41" t="s">
        <v>14</v>
      </c>
      <c r="D1273" s="179">
        <v>88247</v>
      </c>
      <c r="E1273" s="36">
        <v>0.3</v>
      </c>
      <c r="F12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73" s="36">
        <f ca="1">ROUND(E1273*G1273,2)</f>
        <v>5.44</v>
      </c>
      <c r="I1273" s="93"/>
      <c r="J1273" s="93"/>
      <c r="K1273" s="15" t="str">
        <f t="shared" si="126"/>
        <v>SEDUC E 75</v>
      </c>
      <c r="L1273" s="15" t="e">
        <f>VLOOKUP(K1273,[3]Matriz!$A:$B,2,FALSE)</f>
        <v>#N/A</v>
      </c>
    </row>
    <row r="1274" spans="1:1025" hidden="1">
      <c r="A1274" s="39">
        <f ca="1">H1274</f>
        <v>1393.8500000000001</v>
      </c>
      <c r="B1274" s="116" t="s">
        <v>15</v>
      </c>
      <c r="C1274" s="192"/>
      <c r="D1274" s="36"/>
      <c r="E1274" s="36"/>
      <c r="F1274" s="36"/>
      <c r="G1274" s="36"/>
      <c r="H1274" s="69">
        <f ca="1">SUM(H1270:H1273)</f>
        <v>1393.8500000000001</v>
      </c>
      <c r="I1274" s="23" t="str">
        <f>A1268</f>
        <v>SEDUC E 75</v>
      </c>
      <c r="J1274" s="107">
        <f ca="1">H1274</f>
        <v>1393.8500000000001</v>
      </c>
      <c r="K1274" s="15" t="str">
        <f>I1274</f>
        <v>SEDUC E 75</v>
      </c>
      <c r="L1274" s="15" t="e">
        <f>VLOOKUP(K1274,[3]Matriz!$A:$B,2,FALSE)</f>
        <v>#N/A</v>
      </c>
    </row>
    <row r="1275" spans="1:1025" hidden="1">
      <c r="B1275"/>
      <c r="C1275"/>
      <c r="D1275"/>
      <c r="E1275"/>
      <c r="F1275"/>
      <c r="G1275"/>
      <c r="H1275"/>
      <c r="I1275" s="93"/>
      <c r="J1275" s="93"/>
      <c r="K1275" s="15" t="str">
        <f t="shared" si="126"/>
        <v>SEDUC E 75</v>
      </c>
      <c r="L1275" s="15" t="e">
        <f>VLOOKUP(K1275,[3]Matriz!$A:$B,2,FALSE)</f>
        <v>#N/A</v>
      </c>
    </row>
    <row r="1276" spans="1:1025" ht="20.25" hidden="1">
      <c r="B1276" s="354" t="str">
        <f>A1277</f>
        <v>SEDUC E 76</v>
      </c>
      <c r="C1276" s="355"/>
      <c r="D1276" s="355"/>
      <c r="E1276" s="355"/>
      <c r="F1276" s="355"/>
      <c r="G1276" s="355"/>
      <c r="H1276" s="356"/>
      <c r="I1276" s="87"/>
      <c r="J1276" s="93"/>
      <c r="K1276" s="85" t="str">
        <f>B1276</f>
        <v>SEDUC E 76</v>
      </c>
      <c r="L1276" s="15" t="e">
        <f>VLOOKUP(K1276,[3]Matriz!$A:$B,2,FALSE)</f>
        <v>#N/A</v>
      </c>
      <c r="AMK1276" s="15"/>
    </row>
    <row r="1277" spans="1:1025" hidden="1">
      <c r="A1277" s="26" t="s">
        <v>204</v>
      </c>
      <c r="B1277" s="357" t="s">
        <v>205</v>
      </c>
      <c r="C1277" s="358"/>
      <c r="D1277" s="358"/>
      <c r="E1277" s="358"/>
      <c r="F1277" s="359"/>
      <c r="G1277" s="71" t="s">
        <v>5</v>
      </c>
      <c r="H1277" s="259" t="s">
        <v>6</v>
      </c>
      <c r="I1277" s="93"/>
      <c r="J1277" s="93"/>
      <c r="K1277" s="15" t="str">
        <f t="shared" ref="K1277:K1285" si="127">K1276</f>
        <v>SEDUC E 76</v>
      </c>
      <c r="L1277" s="15" t="e">
        <f>VLOOKUP(K1277,[3]Matriz!$A:$B,2,FALSE)</f>
        <v>#N/A</v>
      </c>
    </row>
    <row r="1278" spans="1:1025" s="14" customFormat="1" hidden="1">
      <c r="B1278" s="78" t="s">
        <v>7</v>
      </c>
      <c r="C1278" s="29" t="s">
        <v>8</v>
      </c>
      <c r="D1278" s="78" t="s">
        <v>9</v>
      </c>
      <c r="E1278" s="95" t="s">
        <v>10</v>
      </c>
      <c r="F1278" s="78" t="s">
        <v>18</v>
      </c>
      <c r="G1278" s="96" t="s">
        <v>19</v>
      </c>
      <c r="H1278" s="78" t="s">
        <v>13</v>
      </c>
      <c r="I1278" s="167"/>
      <c r="J1278" s="167"/>
      <c r="K1278" s="15" t="str">
        <f t="shared" si="127"/>
        <v>SEDUC E 76</v>
      </c>
      <c r="L1278" s="15" t="e">
        <f>VLOOKUP(K1278,[3]Matriz!$A:$B,2,FALSE)</f>
        <v>#N/A</v>
      </c>
      <c r="M1278" s="165"/>
      <c r="N1278" s="165"/>
      <c r="O1278" s="165"/>
      <c r="P1278" s="165"/>
      <c r="Q1278" s="165"/>
      <c r="R1278" s="165"/>
      <c r="S1278" s="165"/>
      <c r="T1278" s="165"/>
      <c r="U1278" s="165"/>
      <c r="V1278" s="165"/>
      <c r="W1278" s="165"/>
      <c r="X1278" s="165"/>
      <c r="Y1278" s="165"/>
      <c r="Z1278" s="165"/>
      <c r="AA1278" s="165"/>
      <c r="AB1278" s="165"/>
      <c r="AC1278" s="165"/>
      <c r="AD1278" s="165"/>
      <c r="AE1278" s="165"/>
      <c r="AF1278" s="165"/>
      <c r="AG1278" s="165"/>
      <c r="AH1278" s="165"/>
      <c r="AI1278" s="165"/>
      <c r="AJ1278" s="165"/>
      <c r="AK1278" s="165"/>
      <c r="AL1278" s="165"/>
      <c r="AM1278" s="165"/>
      <c r="AN1278" s="165"/>
      <c r="AO1278" s="165"/>
      <c r="AP1278" s="165"/>
      <c r="AQ1278" s="165"/>
      <c r="AR1278" s="165"/>
      <c r="AS1278" s="165"/>
      <c r="AT1278" s="165"/>
      <c r="AU1278" s="165"/>
      <c r="AV1278" s="165"/>
      <c r="AW1278" s="165"/>
      <c r="AX1278" s="165"/>
      <c r="AY1278" s="165"/>
      <c r="AZ1278" s="165"/>
      <c r="BA1278" s="165"/>
      <c r="BB1278" s="165"/>
      <c r="BC1278" s="165"/>
      <c r="BD1278" s="165"/>
      <c r="BE1278" s="165"/>
      <c r="BF1278" s="165"/>
      <c r="BG1278" s="165"/>
      <c r="BH1278" s="165"/>
      <c r="BI1278" s="165"/>
      <c r="BJ1278" s="165"/>
      <c r="BK1278" s="165"/>
      <c r="BL1278" s="165"/>
      <c r="BM1278" s="165"/>
      <c r="BN1278" s="165"/>
      <c r="BO1278" s="165"/>
      <c r="BP1278" s="165"/>
      <c r="BQ1278" s="165"/>
      <c r="BR1278" s="165"/>
      <c r="BS1278" s="165"/>
      <c r="BT1278" s="165"/>
      <c r="BU1278" s="165"/>
      <c r="BV1278" s="165"/>
      <c r="BW1278" s="165"/>
      <c r="BX1278" s="165"/>
      <c r="BY1278" s="165"/>
      <c r="BZ1278" s="165"/>
      <c r="CA1278" s="165"/>
      <c r="CB1278" s="165"/>
      <c r="CC1278" s="165"/>
      <c r="CD1278" s="165"/>
      <c r="CE1278" s="165"/>
      <c r="CF1278" s="165"/>
      <c r="CG1278" s="165"/>
      <c r="CH1278" s="165"/>
      <c r="CI1278" s="165"/>
      <c r="CJ1278" s="165"/>
      <c r="CK1278" s="165"/>
      <c r="CL1278" s="165"/>
      <c r="CM1278" s="165"/>
      <c r="CN1278" s="165"/>
      <c r="CO1278" s="165"/>
      <c r="CP1278" s="165"/>
      <c r="CQ1278" s="165"/>
      <c r="CR1278" s="165"/>
      <c r="CS1278" s="165"/>
      <c r="CT1278" s="165"/>
      <c r="CU1278" s="165"/>
      <c r="CV1278" s="165"/>
      <c r="CW1278" s="165"/>
      <c r="CX1278" s="165"/>
      <c r="CY1278" s="165"/>
      <c r="CZ1278" s="165"/>
      <c r="DA1278" s="165"/>
      <c r="DB1278" s="165"/>
      <c r="DC1278" s="165"/>
      <c r="DD1278" s="165"/>
      <c r="DE1278" s="165"/>
      <c r="DF1278" s="165"/>
      <c r="DG1278" s="165"/>
      <c r="DH1278" s="165"/>
      <c r="DI1278" s="165"/>
      <c r="DJ1278" s="165"/>
      <c r="DK1278" s="165"/>
      <c r="DL1278" s="165"/>
      <c r="DM1278" s="165"/>
      <c r="DN1278" s="165"/>
      <c r="DO1278" s="165"/>
      <c r="DP1278" s="165"/>
      <c r="DQ1278" s="165"/>
      <c r="DR1278" s="165"/>
      <c r="DS1278" s="165"/>
      <c r="DT1278" s="165"/>
      <c r="DU1278" s="165"/>
      <c r="DV1278" s="165"/>
      <c r="DW1278" s="165"/>
      <c r="DX1278" s="165"/>
      <c r="DY1278" s="165"/>
      <c r="DZ1278" s="165"/>
      <c r="EA1278" s="165"/>
      <c r="EB1278" s="165"/>
      <c r="EC1278" s="165"/>
      <c r="ED1278" s="165"/>
      <c r="EE1278" s="165"/>
      <c r="EF1278" s="165"/>
      <c r="EG1278" s="165"/>
      <c r="EH1278" s="165"/>
      <c r="EI1278" s="165"/>
      <c r="EJ1278" s="165"/>
      <c r="EK1278" s="165"/>
      <c r="EL1278" s="165"/>
      <c r="EM1278" s="165"/>
      <c r="EN1278" s="165"/>
      <c r="EO1278" s="165"/>
      <c r="EP1278" s="165"/>
      <c r="EQ1278" s="165"/>
      <c r="ER1278" s="165"/>
      <c r="ES1278" s="165"/>
      <c r="ET1278" s="165"/>
      <c r="EU1278" s="165"/>
      <c r="EV1278" s="165"/>
      <c r="EW1278" s="165"/>
      <c r="EX1278" s="165"/>
      <c r="EY1278" s="165"/>
      <c r="EZ1278" s="165"/>
      <c r="FA1278" s="165"/>
      <c r="FB1278" s="165"/>
      <c r="FC1278" s="165"/>
      <c r="FD1278" s="165"/>
      <c r="FE1278" s="165"/>
      <c r="FF1278" s="165"/>
      <c r="FG1278" s="165"/>
      <c r="FH1278" s="165"/>
      <c r="FI1278" s="165"/>
      <c r="FJ1278" s="165"/>
      <c r="FK1278" s="165"/>
      <c r="FL1278" s="165"/>
      <c r="FM1278" s="165"/>
      <c r="FN1278" s="165"/>
      <c r="FO1278" s="165"/>
      <c r="FP1278" s="165"/>
      <c r="FQ1278" s="165"/>
      <c r="FR1278" s="165"/>
      <c r="FS1278" s="165"/>
      <c r="FT1278" s="165"/>
      <c r="FU1278" s="165"/>
      <c r="FV1278" s="165"/>
      <c r="FW1278" s="165"/>
      <c r="FX1278" s="165"/>
      <c r="FY1278" s="165"/>
      <c r="FZ1278" s="165"/>
      <c r="GA1278" s="165"/>
      <c r="GB1278" s="165"/>
      <c r="GC1278" s="165"/>
      <c r="GD1278" s="165"/>
      <c r="GE1278" s="165"/>
      <c r="GF1278" s="165"/>
      <c r="GG1278" s="165"/>
      <c r="GH1278" s="165"/>
      <c r="GI1278" s="165"/>
      <c r="GJ1278" s="165"/>
      <c r="GK1278" s="165"/>
      <c r="GL1278" s="165"/>
      <c r="GM1278" s="165"/>
      <c r="GN1278" s="165"/>
      <c r="GO1278" s="165"/>
      <c r="GP1278" s="165"/>
      <c r="GQ1278" s="165"/>
      <c r="GR1278" s="165"/>
      <c r="GS1278" s="165"/>
      <c r="GT1278" s="165"/>
      <c r="GU1278" s="165"/>
      <c r="GV1278" s="165"/>
      <c r="GW1278" s="165"/>
      <c r="GX1278" s="165"/>
      <c r="GY1278" s="165"/>
      <c r="GZ1278" s="165"/>
      <c r="HA1278" s="165"/>
      <c r="HB1278" s="165"/>
      <c r="HC1278" s="165"/>
      <c r="HD1278" s="165"/>
      <c r="HE1278" s="165"/>
      <c r="HF1278" s="165"/>
      <c r="HG1278" s="165"/>
      <c r="HH1278" s="165"/>
      <c r="HI1278" s="165"/>
      <c r="HJ1278" s="165"/>
      <c r="HK1278" s="165"/>
      <c r="HL1278" s="165"/>
      <c r="HM1278" s="165"/>
      <c r="HN1278" s="165"/>
      <c r="HO1278" s="165"/>
      <c r="HP1278" s="165"/>
      <c r="HQ1278" s="165"/>
      <c r="HR1278" s="165"/>
      <c r="HS1278" s="165"/>
      <c r="HT1278" s="165"/>
      <c r="HU1278" s="165"/>
      <c r="HV1278" s="165"/>
      <c r="HW1278" s="165"/>
      <c r="HX1278" s="165"/>
      <c r="HY1278" s="165"/>
      <c r="HZ1278" s="165"/>
      <c r="IA1278" s="165"/>
      <c r="IB1278" s="165"/>
      <c r="IC1278" s="165"/>
      <c r="ID1278" s="165"/>
      <c r="IE1278" s="165"/>
      <c r="IF1278" s="165"/>
      <c r="IG1278" s="165"/>
      <c r="IH1278" s="165"/>
      <c r="II1278" s="165"/>
      <c r="IJ1278" s="165"/>
      <c r="IK1278" s="165"/>
      <c r="IL1278" s="165"/>
      <c r="IM1278" s="165"/>
      <c r="IN1278" s="165"/>
      <c r="IO1278" s="165"/>
      <c r="IP1278" s="165"/>
      <c r="IQ1278" s="165"/>
      <c r="IR1278" s="165"/>
      <c r="IS1278" s="165"/>
      <c r="IT1278" s="165"/>
      <c r="IU1278" s="165"/>
      <c r="IV1278" s="165"/>
      <c r="IW1278" s="165"/>
      <c r="IX1278" s="165"/>
      <c r="IY1278" s="165"/>
      <c r="IZ1278" s="165"/>
      <c r="JA1278" s="165"/>
      <c r="JB1278" s="165"/>
      <c r="JC1278" s="165"/>
      <c r="JD1278" s="165"/>
      <c r="JE1278" s="165"/>
      <c r="JF1278" s="165"/>
      <c r="JG1278" s="165"/>
      <c r="JH1278" s="165"/>
      <c r="JI1278" s="165"/>
      <c r="JJ1278" s="165"/>
      <c r="JK1278" s="165"/>
      <c r="JL1278" s="165"/>
      <c r="JM1278" s="165"/>
      <c r="JN1278" s="165"/>
      <c r="JO1278" s="165"/>
      <c r="JP1278" s="165"/>
      <c r="JQ1278" s="165"/>
      <c r="JR1278" s="165"/>
      <c r="JS1278" s="165"/>
      <c r="JT1278" s="165"/>
      <c r="JU1278" s="165"/>
      <c r="JV1278" s="165"/>
      <c r="JW1278" s="165"/>
      <c r="JX1278" s="165"/>
      <c r="JY1278" s="165"/>
      <c r="JZ1278" s="165"/>
      <c r="KA1278" s="165"/>
      <c r="KB1278" s="165"/>
      <c r="KC1278" s="165"/>
      <c r="KD1278" s="165"/>
      <c r="KE1278" s="165"/>
      <c r="KF1278" s="165"/>
      <c r="KG1278" s="165"/>
      <c r="KH1278" s="165"/>
      <c r="KI1278" s="165"/>
      <c r="KJ1278" s="165"/>
      <c r="KK1278" s="165"/>
      <c r="KL1278" s="165"/>
      <c r="KM1278" s="165"/>
      <c r="KN1278" s="165"/>
      <c r="KO1278" s="165"/>
      <c r="KP1278" s="165"/>
      <c r="KQ1278" s="165"/>
      <c r="KR1278" s="165"/>
      <c r="KS1278" s="165"/>
      <c r="KT1278" s="165"/>
      <c r="KU1278" s="165"/>
      <c r="KV1278" s="165"/>
      <c r="KW1278" s="165"/>
      <c r="KX1278" s="165"/>
      <c r="KY1278" s="165"/>
      <c r="KZ1278" s="165"/>
      <c r="LA1278" s="165"/>
      <c r="LB1278" s="165"/>
      <c r="LC1278" s="165"/>
      <c r="LD1278" s="165"/>
      <c r="LE1278" s="165"/>
      <c r="LF1278" s="165"/>
      <c r="LG1278" s="165"/>
      <c r="LH1278" s="165"/>
      <c r="LI1278" s="165"/>
      <c r="LJ1278" s="165"/>
      <c r="LK1278" s="165"/>
      <c r="LL1278" s="165"/>
      <c r="LM1278" s="165"/>
      <c r="LN1278" s="165"/>
      <c r="LO1278" s="165"/>
      <c r="LP1278" s="165"/>
      <c r="LQ1278" s="165"/>
      <c r="LR1278" s="165"/>
      <c r="LS1278" s="165"/>
      <c r="LT1278" s="165"/>
      <c r="LU1278" s="165"/>
      <c r="LV1278" s="165"/>
      <c r="LW1278" s="165"/>
      <c r="LX1278" s="165"/>
      <c r="LY1278" s="165"/>
      <c r="LZ1278" s="165"/>
      <c r="MA1278" s="165"/>
      <c r="MB1278" s="165"/>
      <c r="MC1278" s="165"/>
      <c r="MD1278" s="165"/>
      <c r="ME1278" s="165"/>
      <c r="MF1278" s="165"/>
      <c r="MG1278" s="165"/>
      <c r="MH1278" s="165"/>
      <c r="MI1278" s="165"/>
      <c r="MJ1278" s="165"/>
      <c r="MK1278" s="165"/>
      <c r="ML1278" s="165"/>
      <c r="MM1278" s="165"/>
      <c r="MN1278" s="165"/>
      <c r="MO1278" s="165"/>
      <c r="MP1278" s="165"/>
      <c r="MQ1278" s="165"/>
      <c r="MR1278" s="165"/>
      <c r="MS1278" s="165"/>
      <c r="MT1278" s="165"/>
      <c r="MU1278" s="165"/>
      <c r="MV1278" s="165"/>
      <c r="MW1278" s="165"/>
      <c r="MX1278" s="165"/>
      <c r="MY1278" s="165"/>
      <c r="MZ1278" s="165"/>
      <c r="NA1278" s="165"/>
      <c r="NB1278" s="165"/>
      <c r="NC1278" s="165"/>
      <c r="ND1278" s="165"/>
      <c r="NE1278" s="165"/>
      <c r="NF1278" s="165"/>
      <c r="NG1278" s="165"/>
      <c r="NH1278" s="165"/>
      <c r="NI1278" s="165"/>
      <c r="NJ1278" s="165"/>
      <c r="NK1278" s="165"/>
      <c r="NL1278" s="165"/>
      <c r="NM1278" s="165"/>
      <c r="NN1278" s="165"/>
      <c r="NO1278" s="165"/>
      <c r="NP1278" s="165"/>
      <c r="NQ1278" s="165"/>
      <c r="NR1278" s="165"/>
      <c r="NS1278" s="165"/>
      <c r="NT1278" s="165"/>
      <c r="NU1278" s="165"/>
      <c r="NV1278" s="165"/>
      <c r="NW1278" s="165"/>
      <c r="NX1278" s="165"/>
      <c r="NY1278" s="165"/>
      <c r="NZ1278" s="165"/>
      <c r="OA1278" s="165"/>
      <c r="OB1278" s="165"/>
      <c r="OC1278" s="165"/>
      <c r="OD1278" s="165"/>
      <c r="OE1278" s="165"/>
      <c r="OF1278" s="165"/>
      <c r="OG1278" s="165"/>
      <c r="OH1278" s="165"/>
      <c r="OI1278" s="165"/>
      <c r="OJ1278" s="165"/>
      <c r="OK1278" s="165"/>
      <c r="OL1278" s="165"/>
      <c r="OM1278" s="165"/>
      <c r="ON1278" s="165"/>
      <c r="OO1278" s="165"/>
      <c r="OP1278" s="165"/>
      <c r="OQ1278" s="165"/>
      <c r="OR1278" s="165"/>
      <c r="OS1278" s="165"/>
      <c r="OT1278" s="165"/>
      <c r="OU1278" s="165"/>
      <c r="OV1278" s="165"/>
      <c r="OW1278" s="165"/>
      <c r="OX1278" s="165"/>
      <c r="OY1278" s="165"/>
      <c r="OZ1278" s="165"/>
      <c r="PA1278" s="165"/>
      <c r="PB1278" s="165"/>
      <c r="PC1278" s="165"/>
      <c r="PD1278" s="165"/>
      <c r="PE1278" s="165"/>
      <c r="PF1278" s="165"/>
      <c r="PG1278" s="165"/>
      <c r="PH1278" s="165"/>
      <c r="PI1278" s="165"/>
      <c r="PJ1278" s="165"/>
      <c r="PK1278" s="165"/>
      <c r="PL1278" s="165"/>
      <c r="PM1278" s="165"/>
      <c r="PN1278" s="165"/>
      <c r="PO1278" s="165"/>
      <c r="PP1278" s="165"/>
      <c r="PQ1278" s="165"/>
      <c r="PR1278" s="165"/>
      <c r="PS1278" s="165"/>
      <c r="PT1278" s="165"/>
      <c r="PU1278" s="165"/>
      <c r="PV1278" s="165"/>
      <c r="PW1278" s="165"/>
      <c r="PX1278" s="165"/>
      <c r="PY1278" s="165"/>
      <c r="PZ1278" s="165"/>
      <c r="QA1278" s="165"/>
      <c r="QB1278" s="165"/>
      <c r="QC1278" s="165"/>
      <c r="QD1278" s="165"/>
      <c r="QE1278" s="165"/>
      <c r="QF1278" s="165"/>
      <c r="QG1278" s="165"/>
      <c r="QH1278" s="165"/>
      <c r="QI1278" s="165"/>
      <c r="QJ1278" s="165"/>
      <c r="QK1278" s="165"/>
      <c r="QL1278" s="165"/>
      <c r="QM1278" s="165"/>
      <c r="QN1278" s="165"/>
      <c r="QO1278" s="165"/>
      <c r="QP1278" s="165"/>
      <c r="QQ1278" s="165"/>
      <c r="QR1278" s="165"/>
      <c r="QS1278" s="165"/>
      <c r="QT1278" s="165"/>
      <c r="QU1278" s="165"/>
      <c r="QV1278" s="165"/>
      <c r="QW1278" s="165"/>
      <c r="QX1278" s="165"/>
      <c r="QY1278" s="165"/>
      <c r="QZ1278" s="165"/>
      <c r="RA1278" s="165"/>
      <c r="RB1278" s="165"/>
      <c r="RC1278" s="165"/>
      <c r="RD1278" s="165"/>
      <c r="RE1278" s="165"/>
      <c r="RF1278" s="165"/>
      <c r="RG1278" s="165"/>
      <c r="RH1278" s="165"/>
      <c r="RI1278" s="165"/>
      <c r="RJ1278" s="165"/>
      <c r="RK1278" s="165"/>
      <c r="RL1278" s="165"/>
      <c r="RM1278" s="165"/>
      <c r="RN1278" s="165"/>
      <c r="RO1278" s="165"/>
      <c r="RP1278" s="165"/>
      <c r="RQ1278" s="165"/>
      <c r="RR1278" s="165"/>
      <c r="RS1278" s="165"/>
      <c r="RT1278" s="165"/>
      <c r="RU1278" s="165"/>
      <c r="RV1278" s="165"/>
      <c r="RW1278" s="165"/>
      <c r="RX1278" s="165"/>
      <c r="RY1278" s="165"/>
      <c r="RZ1278" s="165"/>
      <c r="SA1278" s="165"/>
      <c r="SB1278" s="165"/>
      <c r="SC1278" s="165"/>
      <c r="SD1278" s="165"/>
      <c r="SE1278" s="165"/>
      <c r="SF1278" s="165"/>
      <c r="SG1278" s="165"/>
      <c r="SH1278" s="165"/>
      <c r="SI1278" s="165"/>
      <c r="SJ1278" s="165"/>
      <c r="SK1278" s="165"/>
      <c r="SL1278" s="165"/>
      <c r="SM1278" s="165"/>
      <c r="SN1278" s="165"/>
      <c r="SO1278" s="165"/>
      <c r="SP1278" s="165"/>
      <c r="SQ1278" s="165"/>
      <c r="SR1278" s="165"/>
      <c r="SS1278" s="165"/>
      <c r="ST1278" s="165"/>
      <c r="SU1278" s="165"/>
      <c r="SV1278" s="165"/>
      <c r="SW1278" s="165"/>
      <c r="SX1278" s="165"/>
      <c r="SY1278" s="165"/>
      <c r="SZ1278" s="165"/>
      <c r="TA1278" s="165"/>
      <c r="TB1278" s="165"/>
      <c r="TC1278" s="165"/>
      <c r="TD1278" s="165"/>
      <c r="TE1278" s="165"/>
      <c r="TF1278" s="165"/>
      <c r="TG1278" s="165"/>
      <c r="TH1278" s="165"/>
      <c r="TI1278" s="165"/>
      <c r="TJ1278" s="165"/>
      <c r="TK1278" s="165"/>
      <c r="TL1278" s="165"/>
      <c r="TM1278" s="165"/>
      <c r="TN1278" s="165"/>
      <c r="TO1278" s="165"/>
      <c r="TP1278" s="165"/>
      <c r="TQ1278" s="165"/>
      <c r="TR1278" s="165"/>
      <c r="TS1278" s="165"/>
      <c r="TT1278" s="165"/>
      <c r="TU1278" s="165"/>
      <c r="TV1278" s="165"/>
      <c r="TW1278" s="165"/>
      <c r="TX1278" s="165"/>
      <c r="TY1278" s="165"/>
      <c r="TZ1278" s="165"/>
      <c r="UA1278" s="165"/>
      <c r="UB1278" s="165"/>
      <c r="UC1278" s="165"/>
      <c r="UD1278" s="165"/>
      <c r="UE1278" s="165"/>
      <c r="UF1278" s="165"/>
      <c r="UG1278" s="165"/>
      <c r="UH1278" s="165"/>
      <c r="UI1278" s="165"/>
      <c r="UJ1278" s="165"/>
      <c r="UK1278" s="165"/>
      <c r="UL1278" s="165"/>
      <c r="UM1278" s="165"/>
      <c r="UN1278" s="165"/>
      <c r="UO1278" s="165"/>
      <c r="UP1278" s="165"/>
      <c r="UQ1278" s="165"/>
      <c r="UR1278" s="165"/>
      <c r="US1278" s="165"/>
      <c r="UT1278" s="165"/>
      <c r="UU1278" s="165"/>
      <c r="UV1278" s="165"/>
      <c r="UW1278" s="165"/>
      <c r="UX1278" s="165"/>
      <c r="UY1278" s="165"/>
      <c r="UZ1278" s="165"/>
      <c r="VA1278" s="165"/>
      <c r="VB1278" s="165"/>
      <c r="VC1278" s="165"/>
      <c r="VD1278" s="165"/>
      <c r="VE1278" s="165"/>
      <c r="VF1278" s="165"/>
      <c r="VG1278" s="165"/>
      <c r="VH1278" s="165"/>
      <c r="VI1278" s="165"/>
      <c r="VJ1278" s="165"/>
      <c r="VK1278" s="165"/>
      <c r="VL1278" s="165"/>
      <c r="VM1278" s="165"/>
      <c r="VN1278" s="165"/>
      <c r="VO1278" s="165"/>
      <c r="VP1278" s="165"/>
      <c r="VQ1278" s="165"/>
      <c r="VR1278" s="165"/>
      <c r="VS1278" s="165"/>
      <c r="VT1278" s="165"/>
      <c r="VU1278" s="165"/>
      <c r="VV1278" s="165"/>
      <c r="VW1278" s="165"/>
      <c r="VX1278" s="165"/>
      <c r="VY1278" s="165"/>
      <c r="VZ1278" s="165"/>
      <c r="WA1278" s="165"/>
      <c r="WB1278" s="165"/>
      <c r="WC1278" s="165"/>
      <c r="WD1278" s="165"/>
      <c r="WE1278" s="165"/>
      <c r="WF1278" s="165"/>
      <c r="WG1278" s="165"/>
      <c r="WH1278" s="165"/>
      <c r="WI1278" s="165"/>
      <c r="WJ1278" s="165"/>
      <c r="WK1278" s="165"/>
      <c r="WL1278" s="165"/>
      <c r="WM1278" s="165"/>
      <c r="WN1278" s="165"/>
      <c r="WO1278" s="165"/>
      <c r="WP1278" s="165"/>
      <c r="WQ1278" s="165"/>
      <c r="WR1278" s="165"/>
      <c r="WS1278" s="165"/>
      <c r="WT1278" s="165"/>
      <c r="WU1278" s="165"/>
      <c r="WV1278" s="165"/>
      <c r="WW1278" s="165"/>
      <c r="WX1278" s="165"/>
      <c r="WY1278" s="165"/>
      <c r="WZ1278" s="165"/>
      <c r="XA1278" s="165"/>
      <c r="XB1278" s="165"/>
      <c r="XC1278" s="165"/>
      <c r="XD1278" s="165"/>
      <c r="XE1278" s="165"/>
      <c r="XF1278" s="165"/>
      <c r="XG1278" s="165"/>
      <c r="XH1278" s="165"/>
      <c r="XI1278" s="165"/>
      <c r="XJ1278" s="165"/>
      <c r="XK1278" s="165"/>
      <c r="XL1278" s="165"/>
      <c r="XM1278" s="165"/>
      <c r="XN1278" s="165"/>
      <c r="XO1278" s="165"/>
      <c r="XP1278" s="165"/>
      <c r="XQ1278" s="165"/>
      <c r="XR1278" s="165"/>
      <c r="XS1278" s="165"/>
      <c r="XT1278" s="165"/>
      <c r="XU1278" s="165"/>
      <c r="XV1278" s="165"/>
      <c r="XW1278" s="165"/>
      <c r="XX1278" s="165"/>
      <c r="XY1278" s="165"/>
      <c r="XZ1278" s="165"/>
      <c r="YA1278" s="165"/>
      <c r="YB1278" s="165"/>
      <c r="YC1278" s="165"/>
      <c r="YD1278" s="165"/>
      <c r="YE1278" s="165"/>
      <c r="YF1278" s="165"/>
      <c r="YG1278" s="165"/>
      <c r="YH1278" s="165"/>
      <c r="YI1278" s="165"/>
      <c r="YJ1278" s="165"/>
      <c r="YK1278" s="165"/>
      <c r="YL1278" s="165"/>
      <c r="YM1278" s="165"/>
      <c r="YN1278" s="165"/>
      <c r="YO1278" s="165"/>
      <c r="YP1278" s="165"/>
      <c r="YQ1278" s="165"/>
      <c r="YR1278" s="165"/>
      <c r="YS1278" s="165"/>
      <c r="YT1278" s="165"/>
      <c r="YU1278" s="165"/>
      <c r="YV1278" s="165"/>
      <c r="YW1278" s="165"/>
      <c r="YX1278" s="165"/>
      <c r="YY1278" s="165"/>
      <c r="YZ1278" s="165"/>
      <c r="ZA1278" s="165"/>
      <c r="ZB1278" s="165"/>
      <c r="ZC1278" s="165"/>
      <c r="ZD1278" s="165"/>
      <c r="ZE1278" s="165"/>
      <c r="ZF1278" s="165"/>
      <c r="ZG1278" s="165"/>
      <c r="ZH1278" s="165"/>
      <c r="ZI1278" s="165"/>
      <c r="ZJ1278" s="165"/>
      <c r="ZK1278" s="165"/>
      <c r="ZL1278" s="165"/>
      <c r="ZM1278" s="165"/>
      <c r="ZN1278" s="165"/>
      <c r="ZO1278" s="165"/>
      <c r="ZP1278" s="165"/>
      <c r="ZQ1278" s="165"/>
      <c r="ZR1278" s="165"/>
      <c r="ZS1278" s="165"/>
      <c r="ZT1278" s="165"/>
      <c r="ZU1278" s="165"/>
      <c r="ZV1278" s="165"/>
      <c r="ZW1278" s="165"/>
      <c r="ZX1278" s="165"/>
      <c r="ZY1278" s="165"/>
      <c r="ZZ1278" s="165"/>
      <c r="AAA1278" s="165"/>
      <c r="AAB1278" s="165"/>
      <c r="AAC1278" s="165"/>
      <c r="AAD1278" s="165"/>
      <c r="AAE1278" s="165"/>
      <c r="AAF1278" s="165"/>
      <c r="AAG1278" s="165"/>
      <c r="AAH1278" s="165"/>
      <c r="AAI1278" s="165"/>
      <c r="AAJ1278" s="165"/>
      <c r="AAK1278" s="165"/>
      <c r="AAL1278" s="165"/>
      <c r="AAM1278" s="165"/>
      <c r="AAN1278" s="165"/>
      <c r="AAO1278" s="165"/>
      <c r="AAP1278" s="165"/>
      <c r="AAQ1278" s="165"/>
      <c r="AAR1278" s="165"/>
      <c r="AAS1278" s="165"/>
      <c r="AAT1278" s="165"/>
      <c r="AAU1278" s="165"/>
      <c r="AAV1278" s="165"/>
      <c r="AAW1278" s="165"/>
      <c r="AAX1278" s="165"/>
      <c r="AAY1278" s="165"/>
      <c r="AAZ1278" s="165"/>
      <c r="ABA1278" s="165"/>
      <c r="ABB1278" s="165"/>
      <c r="ABC1278" s="165"/>
      <c r="ABD1278" s="165"/>
      <c r="ABE1278" s="165"/>
      <c r="ABF1278" s="165"/>
      <c r="ABG1278" s="165"/>
      <c r="ABH1278" s="165"/>
      <c r="ABI1278" s="165"/>
      <c r="ABJ1278" s="165"/>
      <c r="ABK1278" s="165"/>
      <c r="ABL1278" s="165"/>
      <c r="ABM1278" s="165"/>
      <c r="ABN1278" s="165"/>
      <c r="ABO1278" s="165"/>
      <c r="ABP1278" s="165"/>
      <c r="ABQ1278" s="165"/>
      <c r="ABR1278" s="165"/>
      <c r="ABS1278" s="165"/>
      <c r="ABT1278" s="165"/>
      <c r="ABU1278" s="165"/>
      <c r="ABV1278" s="165"/>
      <c r="ABW1278" s="165"/>
      <c r="ABX1278" s="165"/>
      <c r="ABY1278" s="165"/>
      <c r="ABZ1278" s="165"/>
      <c r="ACA1278" s="165"/>
      <c r="ACB1278" s="165"/>
      <c r="ACC1278" s="165"/>
      <c r="ACD1278" s="165"/>
      <c r="ACE1278" s="165"/>
      <c r="ACF1278" s="165"/>
      <c r="ACG1278" s="165"/>
      <c r="ACH1278" s="165"/>
      <c r="ACI1278" s="165"/>
      <c r="ACJ1278" s="165"/>
      <c r="ACK1278" s="165"/>
      <c r="ACL1278" s="165"/>
      <c r="ACM1278" s="165"/>
      <c r="ACN1278" s="165"/>
      <c r="ACO1278" s="165"/>
      <c r="ACP1278" s="165"/>
      <c r="ACQ1278" s="165"/>
      <c r="ACR1278" s="165"/>
      <c r="ACS1278" s="165"/>
      <c r="ACT1278" s="165"/>
      <c r="ACU1278" s="165"/>
      <c r="ACV1278" s="165"/>
      <c r="ACW1278" s="165"/>
      <c r="ACX1278" s="165"/>
      <c r="ACY1278" s="165"/>
      <c r="ACZ1278" s="165"/>
      <c r="ADA1278" s="165"/>
      <c r="ADB1278" s="165"/>
      <c r="ADC1278" s="165"/>
      <c r="ADD1278" s="165"/>
      <c r="ADE1278" s="165"/>
      <c r="ADF1278" s="165"/>
      <c r="ADG1278" s="165"/>
      <c r="ADH1278" s="165"/>
      <c r="ADI1278" s="165"/>
      <c r="ADJ1278" s="165"/>
      <c r="ADK1278" s="165"/>
      <c r="ADL1278" s="165"/>
      <c r="ADM1278" s="165"/>
      <c r="ADN1278" s="165"/>
      <c r="ADO1278" s="165"/>
      <c r="ADP1278" s="165"/>
      <c r="ADQ1278" s="165"/>
      <c r="ADR1278" s="165"/>
      <c r="ADS1278" s="165"/>
      <c r="ADT1278" s="165"/>
      <c r="ADU1278" s="165"/>
      <c r="ADV1278" s="165"/>
      <c r="ADW1278" s="165"/>
      <c r="ADX1278" s="165"/>
      <c r="ADY1278" s="165"/>
      <c r="ADZ1278" s="165"/>
      <c r="AEA1278" s="165"/>
      <c r="AEB1278" s="165"/>
      <c r="AEC1278" s="165"/>
      <c r="AED1278" s="165"/>
      <c r="AEE1278" s="165"/>
      <c r="AEF1278" s="165"/>
      <c r="AEG1278" s="165"/>
      <c r="AEH1278" s="165"/>
      <c r="AEI1278" s="165"/>
      <c r="AEJ1278" s="165"/>
      <c r="AEK1278" s="165"/>
      <c r="AEL1278" s="165"/>
      <c r="AEM1278" s="165"/>
      <c r="AEN1278" s="165"/>
      <c r="AEO1278" s="165"/>
      <c r="AEP1278" s="165"/>
      <c r="AEQ1278" s="165"/>
      <c r="AER1278" s="165"/>
      <c r="AES1278" s="165"/>
      <c r="AET1278" s="165"/>
      <c r="AEU1278" s="165"/>
      <c r="AEV1278" s="165"/>
      <c r="AEW1278" s="165"/>
      <c r="AEX1278" s="165"/>
      <c r="AEY1278" s="165"/>
      <c r="AEZ1278" s="165"/>
      <c r="AFA1278" s="165"/>
      <c r="AFB1278" s="165"/>
      <c r="AFC1278" s="165"/>
      <c r="AFD1278" s="165"/>
      <c r="AFE1278" s="165"/>
      <c r="AFF1278" s="165"/>
      <c r="AFG1278" s="165"/>
      <c r="AFH1278" s="165"/>
      <c r="AFI1278" s="165"/>
      <c r="AFJ1278" s="165"/>
      <c r="AFK1278" s="165"/>
      <c r="AFL1278" s="165"/>
      <c r="AFM1278" s="165"/>
      <c r="AFN1278" s="165"/>
      <c r="AFO1278" s="165"/>
      <c r="AFP1278" s="165"/>
      <c r="AFQ1278" s="165"/>
      <c r="AFR1278" s="165"/>
      <c r="AFS1278" s="165"/>
      <c r="AFT1278" s="165"/>
      <c r="AFU1278" s="165"/>
      <c r="AFV1278" s="165"/>
      <c r="AFW1278" s="165"/>
      <c r="AFX1278" s="165"/>
      <c r="AFY1278" s="165"/>
      <c r="AFZ1278" s="165"/>
      <c r="AGA1278" s="165"/>
      <c r="AGB1278" s="165"/>
      <c r="AGC1278" s="165"/>
      <c r="AGD1278" s="165"/>
      <c r="AGE1278" s="165"/>
      <c r="AGF1278" s="165"/>
      <c r="AGG1278" s="165"/>
      <c r="AGH1278" s="165"/>
      <c r="AGI1278" s="165"/>
      <c r="AGJ1278" s="165"/>
      <c r="AGK1278" s="165"/>
      <c r="AGL1278" s="165"/>
      <c r="AGM1278" s="165"/>
      <c r="AGN1278" s="165"/>
      <c r="AGO1278" s="165"/>
      <c r="AGP1278" s="165"/>
      <c r="AGQ1278" s="165"/>
      <c r="AGR1278" s="165"/>
      <c r="AGS1278" s="165"/>
      <c r="AGT1278" s="165"/>
      <c r="AGU1278" s="165"/>
      <c r="AGV1278" s="165"/>
      <c r="AGW1278" s="165"/>
      <c r="AGX1278" s="165"/>
      <c r="AGY1278" s="165"/>
      <c r="AGZ1278" s="165"/>
      <c r="AHA1278" s="165"/>
      <c r="AHB1278" s="165"/>
      <c r="AHC1278" s="165"/>
      <c r="AHD1278" s="165"/>
      <c r="AHE1278" s="165"/>
      <c r="AHF1278" s="165"/>
      <c r="AHG1278" s="165"/>
      <c r="AHH1278" s="165"/>
      <c r="AHI1278" s="165"/>
      <c r="AHJ1278" s="165"/>
      <c r="AHK1278" s="165"/>
      <c r="AHL1278" s="165"/>
      <c r="AHM1278" s="165"/>
      <c r="AHN1278" s="165"/>
      <c r="AHO1278" s="165"/>
      <c r="AHP1278" s="165"/>
      <c r="AHQ1278" s="165"/>
      <c r="AHR1278" s="165"/>
      <c r="AHS1278" s="165"/>
      <c r="AHT1278" s="165"/>
      <c r="AHU1278" s="165"/>
      <c r="AHV1278" s="165"/>
      <c r="AHW1278" s="165"/>
      <c r="AHX1278" s="165"/>
      <c r="AHY1278" s="165"/>
      <c r="AHZ1278" s="165"/>
      <c r="AIA1278" s="165"/>
      <c r="AIB1278" s="165"/>
      <c r="AIC1278" s="165"/>
      <c r="AID1278" s="165"/>
      <c r="AIE1278" s="165"/>
      <c r="AIF1278" s="165"/>
      <c r="AIG1278" s="165"/>
      <c r="AIH1278" s="165"/>
      <c r="AII1278" s="165"/>
      <c r="AIJ1278" s="165"/>
      <c r="AIK1278" s="165"/>
      <c r="AIL1278" s="165"/>
      <c r="AIM1278" s="165"/>
      <c r="AIN1278" s="165"/>
      <c r="AIO1278" s="165"/>
      <c r="AIP1278" s="165"/>
      <c r="AIQ1278" s="165"/>
      <c r="AIR1278" s="165"/>
      <c r="AIS1278" s="165"/>
      <c r="AIT1278" s="165"/>
      <c r="AIU1278" s="165"/>
      <c r="AIV1278" s="165"/>
      <c r="AIW1278" s="165"/>
      <c r="AIX1278" s="165"/>
      <c r="AIY1278" s="165"/>
      <c r="AIZ1278" s="165"/>
      <c r="AJA1278" s="165"/>
      <c r="AJB1278" s="165"/>
      <c r="AJC1278" s="165"/>
      <c r="AJD1278" s="165"/>
      <c r="AJE1278" s="165"/>
      <c r="AJF1278" s="165"/>
      <c r="AJG1278" s="165"/>
      <c r="AJH1278" s="165"/>
      <c r="AJI1278" s="165"/>
      <c r="AJJ1278" s="165"/>
      <c r="AJK1278" s="165"/>
      <c r="AJL1278" s="165"/>
      <c r="AJM1278" s="165"/>
      <c r="AJN1278" s="165"/>
      <c r="AJO1278" s="165"/>
      <c r="AJP1278" s="165"/>
      <c r="AJQ1278" s="165"/>
      <c r="AJR1278" s="165"/>
      <c r="AJS1278" s="165"/>
      <c r="AJT1278" s="165"/>
      <c r="AJU1278" s="165"/>
      <c r="AJV1278" s="165"/>
      <c r="AJW1278" s="165"/>
      <c r="AJX1278" s="165"/>
      <c r="AJY1278" s="165"/>
      <c r="AJZ1278" s="165"/>
      <c r="AKA1278" s="165"/>
      <c r="AKB1278" s="165"/>
      <c r="AKC1278" s="165"/>
      <c r="AKD1278" s="165"/>
      <c r="AKE1278" s="165"/>
      <c r="AKF1278" s="165"/>
      <c r="AKG1278" s="165"/>
      <c r="AKH1278" s="165"/>
      <c r="AKI1278" s="165"/>
      <c r="AKJ1278" s="165"/>
      <c r="AKK1278" s="165"/>
      <c r="AKL1278" s="165"/>
      <c r="AKM1278" s="165"/>
      <c r="AKN1278" s="165"/>
      <c r="AKO1278" s="165"/>
      <c r="AKP1278" s="165"/>
      <c r="AKQ1278" s="165"/>
      <c r="AKR1278" s="165"/>
      <c r="AKS1278" s="165"/>
      <c r="AKT1278" s="165"/>
      <c r="AKU1278" s="165"/>
      <c r="AKV1278" s="165"/>
      <c r="AKW1278" s="165"/>
      <c r="AKX1278" s="165"/>
      <c r="AKY1278" s="165"/>
      <c r="AKZ1278" s="165"/>
      <c r="ALA1278" s="165"/>
      <c r="ALB1278" s="165"/>
      <c r="ALC1278" s="165"/>
      <c r="ALD1278" s="165"/>
      <c r="ALE1278" s="165"/>
      <c r="ALF1278" s="165"/>
      <c r="ALG1278" s="165"/>
      <c r="ALH1278" s="165"/>
      <c r="ALI1278" s="165"/>
      <c r="ALJ1278" s="165"/>
      <c r="ALK1278" s="165"/>
      <c r="ALL1278" s="165"/>
      <c r="ALM1278" s="165"/>
      <c r="ALN1278" s="165"/>
      <c r="ALO1278" s="165"/>
      <c r="ALP1278" s="165"/>
      <c r="ALQ1278" s="165"/>
      <c r="ALR1278" s="165"/>
      <c r="ALS1278" s="165"/>
      <c r="ALT1278" s="165"/>
      <c r="ALU1278" s="165"/>
      <c r="ALV1278" s="165"/>
      <c r="ALW1278" s="165"/>
      <c r="ALX1278" s="165"/>
      <c r="ALY1278" s="165"/>
      <c r="ALZ1278" s="165"/>
      <c r="AMA1278" s="165"/>
      <c r="AMB1278" s="165"/>
      <c r="AMC1278" s="165"/>
      <c r="AMD1278" s="165"/>
      <c r="AME1278" s="165"/>
      <c r="AMF1278" s="165"/>
      <c r="AMG1278" s="165"/>
      <c r="AMH1278" s="165"/>
      <c r="AMI1278" s="165"/>
      <c r="AMJ1278" s="165"/>
    </row>
    <row r="1279" spans="1:1025" ht="36" hidden="1">
      <c r="B127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79" s="38" t="s">
        <v>14</v>
      </c>
      <c r="D1279" s="179">
        <v>94969</v>
      </c>
      <c r="E1279" s="36">
        <v>0.25</v>
      </c>
      <c r="F12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7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279" s="36">
        <f ca="1">ROUND(E1279*G1279,2)</f>
        <v>131.88999999999999</v>
      </c>
      <c r="I1279" s="167"/>
      <c r="J1279" s="93"/>
      <c r="K1279" s="15" t="str">
        <f t="shared" si="127"/>
        <v>SEDUC E 76</v>
      </c>
      <c r="L1279" s="15" t="e">
        <f>VLOOKUP(K1279,[3]Matriz!$A:$B,2,FALSE)</f>
        <v>#N/A</v>
      </c>
    </row>
    <row r="1280" spans="1:1025" hidden="1">
      <c r="B1280"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0" s="321" t="s">
        <v>38</v>
      </c>
      <c r="D1280" s="314">
        <v>12373</v>
      </c>
      <c r="E1280" s="314">
        <v>1</v>
      </c>
      <c r="F1280"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0" s="313"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0" s="314" t="e">
        <f ca="1">ROUND(E1280*G1280,2)</f>
        <v>#N/A</v>
      </c>
      <c r="I1280" s="167"/>
      <c r="J1280" s="93"/>
      <c r="K1280" s="15" t="str">
        <f t="shared" si="127"/>
        <v>SEDUC E 76</v>
      </c>
      <c r="L1280" s="15" t="e">
        <f>VLOOKUP(K1280,[3]Matriz!$A:$B,2,FALSE)</f>
        <v>#N/A</v>
      </c>
    </row>
    <row r="1281" spans="1:12 1025:1025" hidden="1">
      <c r="B1281"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1" s="38" t="s">
        <v>14</v>
      </c>
      <c r="D1281" s="36" t="s">
        <v>25</v>
      </c>
      <c r="E1281" s="36">
        <v>0.2</v>
      </c>
      <c r="F1281"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1"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1" s="36" t="e">
        <f ca="1">ROUND(E1281*G1281,2)</f>
        <v>#N/A</v>
      </c>
      <c r="I1281" s="167"/>
      <c r="J1281" s="93"/>
      <c r="K1281" s="15" t="str">
        <f t="shared" si="127"/>
        <v>SEDUC E 76</v>
      </c>
      <c r="L1281" s="15" t="e">
        <f>VLOOKUP(K1281,[3]Matriz!$A:$B,2,FALSE)</f>
        <v>#N/A</v>
      </c>
    </row>
    <row r="1282" spans="1:12 1025:1025" hidden="1">
      <c r="B128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2" s="38" t="s">
        <v>14</v>
      </c>
      <c r="D1282" s="179">
        <v>88316</v>
      </c>
      <c r="E1282" s="36">
        <v>6</v>
      </c>
      <c r="F12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282" s="36">
        <f ca="1">ROUND(E1282*G1282,2)</f>
        <v>99.96</v>
      </c>
      <c r="I1282" s="167"/>
      <c r="J1282" s="93"/>
      <c r="K1282" s="15" t="str">
        <f t="shared" si="127"/>
        <v>SEDUC E 76</v>
      </c>
      <c r="L1282" s="15" t="e">
        <f>VLOOKUP(K1282,[3]Matriz!$A:$B,2,FALSE)</f>
        <v>#N/A</v>
      </c>
    </row>
    <row r="1283" spans="1:12 1025:1025" ht="60" hidden="1">
      <c r="B128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3" s="38" t="s">
        <v>14</v>
      </c>
      <c r="D1283" s="179">
        <v>91634</v>
      </c>
      <c r="E1283" s="36">
        <v>1.5</v>
      </c>
      <c r="F128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283" s="36">
        <f ca="1">ROUND(E1283*G1283,2)</f>
        <v>346.46</v>
      </c>
      <c r="I1283" s="167"/>
      <c r="J1283" s="93"/>
      <c r="K1283" s="15" t="str">
        <f t="shared" si="127"/>
        <v>SEDUC E 76</v>
      </c>
      <c r="L1283" s="15" t="e">
        <f>VLOOKUP(K1283,[3]Matriz!$A:$B,2,FALSE)</f>
        <v>#N/A</v>
      </c>
    </row>
    <row r="1284" spans="1:12 1025:1025" hidden="1">
      <c r="A1284" s="39" t="e">
        <f ca="1">H1284</f>
        <v>#N/A</v>
      </c>
      <c r="B1284" s="40" t="s">
        <v>15</v>
      </c>
      <c r="C1284" s="41"/>
      <c r="D1284" s="36"/>
      <c r="E1284" s="36"/>
      <c r="F1284" s="36"/>
      <c r="G1284" s="36"/>
      <c r="H1284" s="69" t="e">
        <f ca="1">SUM(H1279:H1283)</f>
        <v>#N/A</v>
      </c>
      <c r="I1284" s="23" t="str">
        <f>A1277</f>
        <v>SEDUC E 76</v>
      </c>
      <c r="J1284" s="107" t="e">
        <f ca="1">H1284</f>
        <v>#N/A</v>
      </c>
      <c r="K1284" s="15" t="str">
        <f>I1284</f>
        <v>SEDUC E 76</v>
      </c>
      <c r="L1284" s="15" t="e">
        <f>VLOOKUP(K1284,[3]Matriz!$A:$B,2,FALSE)</f>
        <v>#N/A</v>
      </c>
    </row>
    <row r="1285" spans="1:12 1025:1025" hidden="1">
      <c r="K1285" s="15" t="str">
        <f t="shared" si="127"/>
        <v>SEDUC E 76</v>
      </c>
      <c r="L1285" s="15" t="e">
        <f>VLOOKUP(K1285,[3]Matriz!$A:$B,2,FALSE)</f>
        <v>#N/A</v>
      </c>
    </row>
    <row r="1286" spans="1:12 1025:1025" ht="20.25" hidden="1">
      <c r="B1286" s="354" t="str">
        <f>A1287</f>
        <v>SEDUC E 77</v>
      </c>
      <c r="C1286" s="355"/>
      <c r="D1286" s="355"/>
      <c r="E1286" s="355"/>
      <c r="F1286" s="355"/>
      <c r="G1286" s="355"/>
      <c r="H1286" s="356"/>
      <c r="I1286" s="87"/>
      <c r="J1286" s="93"/>
      <c r="K1286" s="85" t="str">
        <f>B1286</f>
        <v>SEDUC E 77</v>
      </c>
      <c r="L1286" s="15" t="e">
        <f>VLOOKUP(K1286,[3]Matriz!$A:$B,2,FALSE)</f>
        <v>#N/A</v>
      </c>
      <c r="AMK1286" s="15"/>
    </row>
    <row r="1287" spans="1:12 1025:1025" s="19" customFormat="1" hidden="1">
      <c r="A1287" s="205" t="s">
        <v>206</v>
      </c>
      <c r="B1287" s="390" t="s">
        <v>207</v>
      </c>
      <c r="C1287" s="391"/>
      <c r="D1287" s="391"/>
      <c r="E1287" s="391"/>
      <c r="F1287" s="392"/>
      <c r="G1287" s="206" t="s">
        <v>5</v>
      </c>
      <c r="H1287" s="207" t="s">
        <v>6</v>
      </c>
      <c r="I1287" s="223"/>
      <c r="J1287" s="223"/>
      <c r="K1287" s="15" t="str">
        <f t="shared" ref="K1287:K1295" si="128">K1286</f>
        <v>SEDUC E 77</v>
      </c>
      <c r="L1287" s="15" t="e">
        <f>VLOOKUP(K1287,[3]Matriz!$A:$B,2,FALSE)</f>
        <v>#N/A</v>
      </c>
    </row>
    <row r="1288" spans="1:12 1025:1025" s="20" customFormat="1" hidden="1">
      <c r="A1288" s="208"/>
      <c r="B1288" s="209" t="s">
        <v>7</v>
      </c>
      <c r="C1288" s="210" t="s">
        <v>8</v>
      </c>
      <c r="D1288" s="210" t="s">
        <v>9</v>
      </c>
      <c r="E1288" s="211" t="s">
        <v>10</v>
      </c>
      <c r="F1288" s="209" t="s">
        <v>18</v>
      </c>
      <c r="G1288" s="212" t="s">
        <v>19</v>
      </c>
      <c r="H1288" s="209" t="s">
        <v>13</v>
      </c>
      <c r="I1288" s="224"/>
      <c r="J1288" s="224"/>
      <c r="K1288" s="15" t="str">
        <f t="shared" si="128"/>
        <v>SEDUC E 77</v>
      </c>
      <c r="L1288" s="15" t="e">
        <f>VLOOKUP(K1288,[3]Matriz!$A:$B,2,FALSE)</f>
        <v>#N/A</v>
      </c>
    </row>
    <row r="1289" spans="1:12 1025:1025" s="19" customFormat="1" ht="36" hidden="1">
      <c r="A1289" s="205"/>
      <c r="B128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9" s="213" t="s">
        <v>14</v>
      </c>
      <c r="D1289" s="213">
        <v>94969</v>
      </c>
      <c r="E1289" s="214">
        <v>0.2</v>
      </c>
      <c r="F12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289" s="214">
        <f ca="1">ROUND(E1289*G1289,2)</f>
        <v>105.51</v>
      </c>
      <c r="I1289" s="223"/>
      <c r="J1289" s="223"/>
      <c r="K1289" s="15" t="str">
        <f t="shared" si="128"/>
        <v>SEDUC E 77</v>
      </c>
      <c r="L1289" s="15" t="e">
        <f>VLOOKUP(K1289,[3]Matriz!$A:$B,2,FALSE)</f>
        <v>#N/A</v>
      </c>
    </row>
    <row r="1290" spans="1:12 1025:1025" s="19" customFormat="1" ht="24" hidden="1">
      <c r="A1290" s="205"/>
      <c r="B129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DUPLO T, EXTENSAO DE 11,00 M, RESISTENCIA DE 200 DAN, TIPO D                                                                                                                                                                                                                                                                                                                                                                                                            </v>
      </c>
      <c r="C1290" s="322" t="s">
        <v>38</v>
      </c>
      <c r="D1290" s="323">
        <v>12372</v>
      </c>
      <c r="E1290" s="323">
        <v>1</v>
      </c>
      <c r="F129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868,38</v>
      </c>
      <c r="H1290" s="323">
        <f ca="1">ROUND(E1290*G1290,2)</f>
        <v>868.38</v>
      </c>
      <c r="I1290" s="223"/>
      <c r="J1290" s="223"/>
      <c r="K1290" s="15" t="str">
        <f t="shared" si="128"/>
        <v>SEDUC E 77</v>
      </c>
      <c r="L1290" s="15" t="e">
        <f>VLOOKUP(K1290,[3]Matriz!$A:$B,2,FALSE)</f>
        <v>#N/A</v>
      </c>
    </row>
    <row r="1291" spans="1:12 1025:1025" s="19" customFormat="1" hidden="1">
      <c r="A1291" s="205"/>
      <c r="B1291"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1" s="213" t="s">
        <v>14</v>
      </c>
      <c r="D1291" s="213" t="s">
        <v>25</v>
      </c>
      <c r="E1291" s="214">
        <v>0.2</v>
      </c>
      <c r="F1291"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1"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1" s="214" t="e">
        <f ca="1">ROUND(E1291*G1291,2)</f>
        <v>#N/A</v>
      </c>
      <c r="I1291" s="223"/>
      <c r="J1291" s="223"/>
      <c r="K1291" s="15" t="str">
        <f t="shared" si="128"/>
        <v>SEDUC E 77</v>
      </c>
      <c r="L1291" s="15" t="e">
        <f>VLOOKUP(K1291,[3]Matriz!$A:$B,2,FALSE)</f>
        <v>#N/A</v>
      </c>
    </row>
    <row r="1292" spans="1:12 1025:1025" s="19" customFormat="1" hidden="1">
      <c r="A1292" s="205"/>
      <c r="B129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2" s="213" t="s">
        <v>14</v>
      </c>
      <c r="D1292" s="213">
        <v>88316</v>
      </c>
      <c r="E1292" s="214">
        <v>3.5</v>
      </c>
      <c r="F129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292" s="214">
        <f ca="1">ROUND(E1292*G1292,2)</f>
        <v>58.31</v>
      </c>
      <c r="I1292" s="223"/>
      <c r="J1292" s="223"/>
      <c r="K1292" s="15" t="str">
        <f t="shared" si="128"/>
        <v>SEDUC E 77</v>
      </c>
      <c r="L1292" s="15" t="e">
        <f>VLOOKUP(K1292,[3]Matriz!$A:$B,2,FALSE)</f>
        <v>#N/A</v>
      </c>
    </row>
    <row r="1293" spans="1:12 1025:1025" s="19" customFormat="1" ht="60" hidden="1">
      <c r="A1293" s="205"/>
      <c r="B12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3" s="213" t="s">
        <v>14</v>
      </c>
      <c r="D1293" s="215">
        <v>91634</v>
      </c>
      <c r="E1293" s="214">
        <v>1.5</v>
      </c>
      <c r="F12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293" s="214">
        <f ca="1">ROUND(E1293*G1293,2)</f>
        <v>346.46</v>
      </c>
      <c r="I1293" s="223"/>
      <c r="J1293" s="223"/>
      <c r="K1293" s="15" t="str">
        <f t="shared" si="128"/>
        <v>SEDUC E 77</v>
      </c>
      <c r="L1293" s="15" t="e">
        <f>VLOOKUP(K1293,[3]Matriz!$A:$B,2,FALSE)</f>
        <v>#N/A</v>
      </c>
    </row>
    <row r="1294" spans="1:12 1025:1025" s="19" customFormat="1" hidden="1">
      <c r="A1294" s="216" t="e">
        <f ca="1">H1294</f>
        <v>#N/A</v>
      </c>
      <c r="B1294" s="217" t="s">
        <v>15</v>
      </c>
      <c r="C1294" s="213"/>
      <c r="D1294" s="213"/>
      <c r="E1294" s="218"/>
      <c r="F1294" s="219"/>
      <c r="G1294" s="220"/>
      <c r="H1294" s="221" t="e">
        <f ca="1">SUM(H1289:H1293)</f>
        <v>#N/A</v>
      </c>
      <c r="I1294" s="223" t="str">
        <f>A1287</f>
        <v>SEDUC E 77</v>
      </c>
      <c r="J1294" s="225" t="e">
        <f ca="1">H1294</f>
        <v>#N/A</v>
      </c>
      <c r="K1294" s="15" t="str">
        <f>I1294</f>
        <v>SEDUC E 77</v>
      </c>
      <c r="L1294" s="15" t="e">
        <f>VLOOKUP(K1294,[3]Matriz!$A:$B,2,FALSE)</f>
        <v>#N/A</v>
      </c>
    </row>
    <row r="1295" spans="1:12 1025:1025" hidden="1">
      <c r="K1295" s="15" t="str">
        <f t="shared" si="128"/>
        <v>SEDUC E 77</v>
      </c>
      <c r="L1295" s="15" t="e">
        <f>VLOOKUP(K1295,[3]Matriz!$A:$B,2,FALSE)</f>
        <v>#N/A</v>
      </c>
    </row>
    <row r="1296" spans="1:12 1025:1025" ht="20.25" hidden="1">
      <c r="B1296" s="354" t="str">
        <f>A1297</f>
        <v>SEDUC E 78</v>
      </c>
      <c r="C1296" s="355"/>
      <c r="D1296" s="355"/>
      <c r="E1296" s="355"/>
      <c r="F1296" s="355"/>
      <c r="G1296" s="355"/>
      <c r="H1296" s="356"/>
      <c r="I1296" s="87"/>
      <c r="J1296" s="93"/>
      <c r="K1296" s="85" t="str">
        <f>B1296</f>
        <v>SEDUC E 78</v>
      </c>
      <c r="L1296" s="15" t="e">
        <f>VLOOKUP(K1296,[3]Matriz!$A:$B,2,FALSE)</f>
        <v>#N/A</v>
      </c>
      <c r="AMK1296" s="15"/>
    </row>
    <row r="1297" spans="1:1025" hidden="1">
      <c r="A1297" s="26" t="s">
        <v>208</v>
      </c>
      <c r="B1297" s="363" t="s">
        <v>209</v>
      </c>
      <c r="C1297" s="364"/>
      <c r="D1297" s="364"/>
      <c r="E1297" s="364"/>
      <c r="F1297" s="365"/>
      <c r="G1297" s="71" t="s">
        <v>5</v>
      </c>
      <c r="H1297" s="207" t="s">
        <v>6</v>
      </c>
      <c r="I1297" s="93"/>
      <c r="J1297" s="93"/>
      <c r="K1297" s="15" t="str">
        <f t="shared" ref="K1297:K1303" si="129">K1296</f>
        <v>SEDUC E 78</v>
      </c>
      <c r="L1297" s="15" t="e">
        <f>VLOOKUP(K1297,[3]Matriz!$A:$B,2,FALSE)</f>
        <v>#N/A</v>
      </c>
    </row>
    <row r="1298" spans="1:1025" s="14" customFormat="1" hidden="1">
      <c r="B1298" s="209" t="s">
        <v>7</v>
      </c>
      <c r="C1298" s="29" t="s">
        <v>8</v>
      </c>
      <c r="D1298" s="189" t="s">
        <v>9</v>
      </c>
      <c r="E1298" s="190" t="s">
        <v>10</v>
      </c>
      <c r="F1298" s="189" t="s">
        <v>18</v>
      </c>
      <c r="G1298" s="191" t="s">
        <v>19</v>
      </c>
      <c r="H1298" s="189" t="s">
        <v>13</v>
      </c>
      <c r="I1298" s="167"/>
      <c r="J1298" s="167"/>
      <c r="K1298" s="15" t="str">
        <f t="shared" si="129"/>
        <v>SEDUC E 78</v>
      </c>
      <c r="L1298" s="15" t="e">
        <f>VLOOKUP(K1298,[3]Matriz!$A:$B,2,FALSE)</f>
        <v>#N/A</v>
      </c>
      <c r="M1298" s="165"/>
      <c r="N1298" s="165"/>
      <c r="O1298" s="165"/>
      <c r="P1298" s="165"/>
      <c r="Q1298" s="165"/>
      <c r="R1298" s="165"/>
      <c r="S1298" s="165"/>
      <c r="T1298" s="165"/>
      <c r="U1298" s="165"/>
      <c r="V1298" s="165"/>
      <c r="W1298" s="165"/>
      <c r="X1298" s="165"/>
      <c r="Y1298" s="165"/>
      <c r="Z1298" s="165"/>
      <c r="AA1298" s="165"/>
      <c r="AB1298" s="165"/>
      <c r="AC1298" s="165"/>
      <c r="AD1298" s="165"/>
      <c r="AE1298" s="165"/>
      <c r="AF1298" s="165"/>
      <c r="AG1298" s="165"/>
      <c r="AH1298" s="165"/>
      <c r="AI1298" s="165"/>
      <c r="AJ1298" s="165"/>
      <c r="AK1298" s="165"/>
      <c r="AL1298" s="165"/>
      <c r="AM1298" s="165"/>
      <c r="AN1298" s="165"/>
      <c r="AO1298" s="165"/>
      <c r="AP1298" s="165"/>
      <c r="AQ1298" s="165"/>
      <c r="AR1298" s="165"/>
      <c r="AS1298" s="165"/>
      <c r="AT1298" s="165"/>
      <c r="AU1298" s="165"/>
      <c r="AV1298" s="165"/>
      <c r="AW1298" s="165"/>
      <c r="AX1298" s="165"/>
      <c r="AY1298" s="165"/>
      <c r="AZ1298" s="165"/>
      <c r="BA1298" s="165"/>
      <c r="BB1298" s="165"/>
      <c r="BC1298" s="165"/>
      <c r="BD1298" s="165"/>
      <c r="BE1298" s="165"/>
      <c r="BF1298" s="165"/>
      <c r="BG1298" s="165"/>
      <c r="BH1298" s="165"/>
      <c r="BI1298" s="165"/>
      <c r="BJ1298" s="165"/>
      <c r="BK1298" s="165"/>
      <c r="BL1298" s="165"/>
      <c r="BM1298" s="165"/>
      <c r="BN1298" s="165"/>
      <c r="BO1298" s="165"/>
      <c r="BP1298" s="165"/>
      <c r="BQ1298" s="165"/>
      <c r="BR1298" s="165"/>
      <c r="BS1298" s="165"/>
      <c r="BT1298" s="165"/>
      <c r="BU1298" s="165"/>
      <c r="BV1298" s="165"/>
      <c r="BW1298" s="165"/>
      <c r="BX1298" s="165"/>
      <c r="BY1298" s="165"/>
      <c r="BZ1298" s="165"/>
      <c r="CA1298" s="165"/>
      <c r="CB1298" s="165"/>
      <c r="CC1298" s="165"/>
      <c r="CD1298" s="165"/>
      <c r="CE1298" s="165"/>
      <c r="CF1298" s="165"/>
      <c r="CG1298" s="165"/>
      <c r="CH1298" s="165"/>
      <c r="CI1298" s="165"/>
      <c r="CJ1298" s="165"/>
      <c r="CK1298" s="165"/>
      <c r="CL1298" s="165"/>
      <c r="CM1298" s="165"/>
      <c r="CN1298" s="165"/>
      <c r="CO1298" s="165"/>
      <c r="CP1298" s="165"/>
      <c r="CQ1298" s="165"/>
      <c r="CR1298" s="165"/>
      <c r="CS1298" s="165"/>
      <c r="CT1298" s="165"/>
      <c r="CU1298" s="165"/>
      <c r="CV1298" s="165"/>
      <c r="CW1298" s="165"/>
      <c r="CX1298" s="165"/>
      <c r="CY1298" s="165"/>
      <c r="CZ1298" s="165"/>
      <c r="DA1298" s="165"/>
      <c r="DB1298" s="165"/>
      <c r="DC1298" s="165"/>
      <c r="DD1298" s="165"/>
      <c r="DE1298" s="165"/>
      <c r="DF1298" s="165"/>
      <c r="DG1298" s="165"/>
      <c r="DH1298" s="165"/>
      <c r="DI1298" s="165"/>
      <c r="DJ1298" s="165"/>
      <c r="DK1298" s="165"/>
      <c r="DL1298" s="165"/>
      <c r="DM1298" s="165"/>
      <c r="DN1298" s="165"/>
      <c r="DO1298" s="165"/>
      <c r="DP1298" s="165"/>
      <c r="DQ1298" s="165"/>
      <c r="DR1298" s="165"/>
      <c r="DS1298" s="165"/>
      <c r="DT1298" s="165"/>
      <c r="DU1298" s="165"/>
      <c r="DV1298" s="165"/>
      <c r="DW1298" s="165"/>
      <c r="DX1298" s="165"/>
      <c r="DY1298" s="165"/>
      <c r="DZ1298" s="165"/>
      <c r="EA1298" s="165"/>
      <c r="EB1298" s="165"/>
      <c r="EC1298" s="165"/>
      <c r="ED1298" s="165"/>
      <c r="EE1298" s="165"/>
      <c r="EF1298" s="165"/>
      <c r="EG1298" s="165"/>
      <c r="EH1298" s="165"/>
      <c r="EI1298" s="165"/>
      <c r="EJ1298" s="165"/>
      <c r="EK1298" s="165"/>
      <c r="EL1298" s="165"/>
      <c r="EM1298" s="165"/>
      <c r="EN1298" s="165"/>
      <c r="EO1298" s="165"/>
      <c r="EP1298" s="165"/>
      <c r="EQ1298" s="165"/>
      <c r="ER1298" s="165"/>
      <c r="ES1298" s="165"/>
      <c r="ET1298" s="165"/>
      <c r="EU1298" s="165"/>
      <c r="EV1298" s="165"/>
      <c r="EW1298" s="165"/>
      <c r="EX1298" s="165"/>
      <c r="EY1298" s="165"/>
      <c r="EZ1298" s="165"/>
      <c r="FA1298" s="165"/>
      <c r="FB1298" s="165"/>
      <c r="FC1298" s="165"/>
      <c r="FD1298" s="165"/>
      <c r="FE1298" s="165"/>
      <c r="FF1298" s="165"/>
      <c r="FG1298" s="165"/>
      <c r="FH1298" s="165"/>
      <c r="FI1298" s="165"/>
      <c r="FJ1298" s="165"/>
      <c r="FK1298" s="165"/>
      <c r="FL1298" s="165"/>
      <c r="FM1298" s="165"/>
      <c r="FN1298" s="165"/>
      <c r="FO1298" s="165"/>
      <c r="FP1298" s="165"/>
      <c r="FQ1298" s="165"/>
      <c r="FR1298" s="165"/>
      <c r="FS1298" s="165"/>
      <c r="FT1298" s="165"/>
      <c r="FU1298" s="165"/>
      <c r="FV1298" s="165"/>
      <c r="FW1298" s="165"/>
      <c r="FX1298" s="165"/>
      <c r="FY1298" s="165"/>
      <c r="FZ1298" s="165"/>
      <c r="GA1298" s="165"/>
      <c r="GB1298" s="165"/>
      <c r="GC1298" s="165"/>
      <c r="GD1298" s="165"/>
      <c r="GE1298" s="165"/>
      <c r="GF1298" s="165"/>
      <c r="GG1298" s="165"/>
      <c r="GH1298" s="165"/>
      <c r="GI1298" s="165"/>
      <c r="GJ1298" s="165"/>
      <c r="GK1298" s="165"/>
      <c r="GL1298" s="165"/>
      <c r="GM1298" s="165"/>
      <c r="GN1298" s="165"/>
      <c r="GO1298" s="165"/>
      <c r="GP1298" s="165"/>
      <c r="GQ1298" s="165"/>
      <c r="GR1298" s="165"/>
      <c r="GS1298" s="165"/>
      <c r="GT1298" s="165"/>
      <c r="GU1298" s="165"/>
      <c r="GV1298" s="165"/>
      <c r="GW1298" s="165"/>
      <c r="GX1298" s="165"/>
      <c r="GY1298" s="165"/>
      <c r="GZ1298" s="165"/>
      <c r="HA1298" s="165"/>
      <c r="HB1298" s="165"/>
      <c r="HC1298" s="165"/>
      <c r="HD1298" s="165"/>
      <c r="HE1298" s="165"/>
      <c r="HF1298" s="165"/>
      <c r="HG1298" s="165"/>
      <c r="HH1298" s="165"/>
      <c r="HI1298" s="165"/>
      <c r="HJ1298" s="165"/>
      <c r="HK1298" s="165"/>
      <c r="HL1298" s="165"/>
      <c r="HM1298" s="165"/>
      <c r="HN1298" s="165"/>
      <c r="HO1298" s="165"/>
      <c r="HP1298" s="165"/>
      <c r="HQ1298" s="165"/>
      <c r="HR1298" s="165"/>
      <c r="HS1298" s="165"/>
      <c r="HT1298" s="165"/>
      <c r="HU1298" s="165"/>
      <c r="HV1298" s="165"/>
      <c r="HW1298" s="165"/>
      <c r="HX1298" s="165"/>
      <c r="HY1298" s="165"/>
      <c r="HZ1298" s="165"/>
      <c r="IA1298" s="165"/>
      <c r="IB1298" s="165"/>
      <c r="IC1298" s="165"/>
      <c r="ID1298" s="165"/>
      <c r="IE1298" s="165"/>
      <c r="IF1298" s="165"/>
      <c r="IG1298" s="165"/>
      <c r="IH1298" s="165"/>
      <c r="II1298" s="165"/>
      <c r="IJ1298" s="165"/>
      <c r="IK1298" s="165"/>
      <c r="IL1298" s="165"/>
      <c r="IM1298" s="165"/>
      <c r="IN1298" s="165"/>
      <c r="IO1298" s="165"/>
      <c r="IP1298" s="165"/>
      <c r="IQ1298" s="165"/>
      <c r="IR1298" s="165"/>
      <c r="IS1298" s="165"/>
      <c r="IT1298" s="165"/>
      <c r="IU1298" s="165"/>
      <c r="IV1298" s="165"/>
      <c r="IW1298" s="165"/>
      <c r="IX1298" s="165"/>
      <c r="IY1298" s="165"/>
      <c r="IZ1298" s="165"/>
      <c r="JA1298" s="165"/>
      <c r="JB1298" s="165"/>
      <c r="JC1298" s="165"/>
      <c r="JD1298" s="165"/>
      <c r="JE1298" s="165"/>
      <c r="JF1298" s="165"/>
      <c r="JG1298" s="165"/>
      <c r="JH1298" s="165"/>
      <c r="JI1298" s="165"/>
      <c r="JJ1298" s="165"/>
      <c r="JK1298" s="165"/>
      <c r="JL1298" s="165"/>
      <c r="JM1298" s="165"/>
      <c r="JN1298" s="165"/>
      <c r="JO1298" s="165"/>
      <c r="JP1298" s="165"/>
      <c r="JQ1298" s="165"/>
      <c r="JR1298" s="165"/>
      <c r="JS1298" s="165"/>
      <c r="JT1298" s="165"/>
      <c r="JU1298" s="165"/>
      <c r="JV1298" s="165"/>
      <c r="JW1298" s="165"/>
      <c r="JX1298" s="165"/>
      <c r="JY1298" s="165"/>
      <c r="JZ1298" s="165"/>
      <c r="KA1298" s="165"/>
      <c r="KB1298" s="165"/>
      <c r="KC1298" s="165"/>
      <c r="KD1298" s="165"/>
      <c r="KE1298" s="165"/>
      <c r="KF1298" s="165"/>
      <c r="KG1298" s="165"/>
      <c r="KH1298" s="165"/>
      <c r="KI1298" s="165"/>
      <c r="KJ1298" s="165"/>
      <c r="KK1298" s="165"/>
      <c r="KL1298" s="165"/>
      <c r="KM1298" s="165"/>
      <c r="KN1298" s="165"/>
      <c r="KO1298" s="165"/>
      <c r="KP1298" s="165"/>
      <c r="KQ1298" s="165"/>
      <c r="KR1298" s="165"/>
      <c r="KS1298" s="165"/>
      <c r="KT1298" s="165"/>
      <c r="KU1298" s="165"/>
      <c r="KV1298" s="165"/>
      <c r="KW1298" s="165"/>
      <c r="KX1298" s="165"/>
      <c r="KY1298" s="165"/>
      <c r="KZ1298" s="165"/>
      <c r="LA1298" s="165"/>
      <c r="LB1298" s="165"/>
      <c r="LC1298" s="165"/>
      <c r="LD1298" s="165"/>
      <c r="LE1298" s="165"/>
      <c r="LF1298" s="165"/>
      <c r="LG1298" s="165"/>
      <c r="LH1298" s="165"/>
      <c r="LI1298" s="165"/>
      <c r="LJ1298" s="165"/>
      <c r="LK1298" s="165"/>
      <c r="LL1298" s="165"/>
      <c r="LM1298" s="165"/>
      <c r="LN1298" s="165"/>
      <c r="LO1298" s="165"/>
      <c r="LP1298" s="165"/>
      <c r="LQ1298" s="165"/>
      <c r="LR1298" s="165"/>
      <c r="LS1298" s="165"/>
      <c r="LT1298" s="165"/>
      <c r="LU1298" s="165"/>
      <c r="LV1298" s="165"/>
      <c r="LW1298" s="165"/>
      <c r="LX1298" s="165"/>
      <c r="LY1298" s="165"/>
      <c r="LZ1298" s="165"/>
      <c r="MA1298" s="165"/>
      <c r="MB1298" s="165"/>
      <c r="MC1298" s="165"/>
      <c r="MD1298" s="165"/>
      <c r="ME1298" s="165"/>
      <c r="MF1298" s="165"/>
      <c r="MG1298" s="165"/>
      <c r="MH1298" s="165"/>
      <c r="MI1298" s="165"/>
      <c r="MJ1298" s="165"/>
      <c r="MK1298" s="165"/>
      <c r="ML1298" s="165"/>
      <c r="MM1298" s="165"/>
      <c r="MN1298" s="165"/>
      <c r="MO1298" s="165"/>
      <c r="MP1298" s="165"/>
      <c r="MQ1298" s="165"/>
      <c r="MR1298" s="165"/>
      <c r="MS1298" s="165"/>
      <c r="MT1298" s="165"/>
      <c r="MU1298" s="165"/>
      <c r="MV1298" s="165"/>
      <c r="MW1298" s="165"/>
      <c r="MX1298" s="165"/>
      <c r="MY1298" s="165"/>
      <c r="MZ1298" s="165"/>
      <c r="NA1298" s="165"/>
      <c r="NB1298" s="165"/>
      <c r="NC1298" s="165"/>
      <c r="ND1298" s="165"/>
      <c r="NE1298" s="165"/>
      <c r="NF1298" s="165"/>
      <c r="NG1298" s="165"/>
      <c r="NH1298" s="165"/>
      <c r="NI1298" s="165"/>
      <c r="NJ1298" s="165"/>
      <c r="NK1298" s="165"/>
      <c r="NL1298" s="165"/>
      <c r="NM1298" s="165"/>
      <c r="NN1298" s="165"/>
      <c r="NO1298" s="165"/>
      <c r="NP1298" s="165"/>
      <c r="NQ1298" s="165"/>
      <c r="NR1298" s="165"/>
      <c r="NS1298" s="165"/>
      <c r="NT1298" s="165"/>
      <c r="NU1298" s="165"/>
      <c r="NV1298" s="165"/>
      <c r="NW1298" s="165"/>
      <c r="NX1298" s="165"/>
      <c r="NY1298" s="165"/>
      <c r="NZ1298" s="165"/>
      <c r="OA1298" s="165"/>
      <c r="OB1298" s="165"/>
      <c r="OC1298" s="165"/>
      <c r="OD1298" s="165"/>
      <c r="OE1298" s="165"/>
      <c r="OF1298" s="165"/>
      <c r="OG1298" s="165"/>
      <c r="OH1298" s="165"/>
      <c r="OI1298" s="165"/>
      <c r="OJ1298" s="165"/>
      <c r="OK1298" s="165"/>
      <c r="OL1298" s="165"/>
      <c r="OM1298" s="165"/>
      <c r="ON1298" s="165"/>
      <c r="OO1298" s="165"/>
      <c r="OP1298" s="165"/>
      <c r="OQ1298" s="165"/>
      <c r="OR1298" s="165"/>
      <c r="OS1298" s="165"/>
      <c r="OT1298" s="165"/>
      <c r="OU1298" s="165"/>
      <c r="OV1298" s="165"/>
      <c r="OW1298" s="165"/>
      <c r="OX1298" s="165"/>
      <c r="OY1298" s="165"/>
      <c r="OZ1298" s="165"/>
      <c r="PA1298" s="165"/>
      <c r="PB1298" s="165"/>
      <c r="PC1298" s="165"/>
      <c r="PD1298" s="165"/>
      <c r="PE1298" s="165"/>
      <c r="PF1298" s="165"/>
      <c r="PG1298" s="165"/>
      <c r="PH1298" s="165"/>
      <c r="PI1298" s="165"/>
      <c r="PJ1298" s="165"/>
      <c r="PK1298" s="165"/>
      <c r="PL1298" s="165"/>
      <c r="PM1298" s="165"/>
      <c r="PN1298" s="165"/>
      <c r="PO1298" s="165"/>
      <c r="PP1298" s="165"/>
      <c r="PQ1298" s="165"/>
      <c r="PR1298" s="165"/>
      <c r="PS1298" s="165"/>
      <c r="PT1298" s="165"/>
      <c r="PU1298" s="165"/>
      <c r="PV1298" s="165"/>
      <c r="PW1298" s="165"/>
      <c r="PX1298" s="165"/>
      <c r="PY1298" s="165"/>
      <c r="PZ1298" s="165"/>
      <c r="QA1298" s="165"/>
      <c r="QB1298" s="165"/>
      <c r="QC1298" s="165"/>
      <c r="QD1298" s="165"/>
      <c r="QE1298" s="165"/>
      <c r="QF1298" s="165"/>
      <c r="QG1298" s="165"/>
      <c r="QH1298" s="165"/>
      <c r="QI1298" s="165"/>
      <c r="QJ1298" s="165"/>
      <c r="QK1298" s="165"/>
      <c r="QL1298" s="165"/>
      <c r="QM1298" s="165"/>
      <c r="QN1298" s="165"/>
      <c r="QO1298" s="165"/>
      <c r="QP1298" s="165"/>
      <c r="QQ1298" s="165"/>
      <c r="QR1298" s="165"/>
      <c r="QS1298" s="165"/>
      <c r="QT1298" s="165"/>
      <c r="QU1298" s="165"/>
      <c r="QV1298" s="165"/>
      <c r="QW1298" s="165"/>
      <c r="QX1298" s="165"/>
      <c r="QY1298" s="165"/>
      <c r="QZ1298" s="165"/>
      <c r="RA1298" s="165"/>
      <c r="RB1298" s="165"/>
      <c r="RC1298" s="165"/>
      <c r="RD1298" s="165"/>
      <c r="RE1298" s="165"/>
      <c r="RF1298" s="165"/>
      <c r="RG1298" s="165"/>
      <c r="RH1298" s="165"/>
      <c r="RI1298" s="165"/>
      <c r="RJ1298" s="165"/>
      <c r="RK1298" s="165"/>
      <c r="RL1298" s="165"/>
      <c r="RM1298" s="165"/>
      <c r="RN1298" s="165"/>
      <c r="RO1298" s="165"/>
      <c r="RP1298" s="165"/>
      <c r="RQ1298" s="165"/>
      <c r="RR1298" s="165"/>
      <c r="RS1298" s="165"/>
      <c r="RT1298" s="165"/>
      <c r="RU1298" s="165"/>
      <c r="RV1298" s="165"/>
      <c r="RW1298" s="165"/>
      <c r="RX1298" s="165"/>
      <c r="RY1298" s="165"/>
      <c r="RZ1298" s="165"/>
      <c r="SA1298" s="165"/>
      <c r="SB1298" s="165"/>
      <c r="SC1298" s="165"/>
      <c r="SD1298" s="165"/>
      <c r="SE1298" s="165"/>
      <c r="SF1298" s="165"/>
      <c r="SG1298" s="165"/>
      <c r="SH1298" s="165"/>
      <c r="SI1298" s="165"/>
      <c r="SJ1298" s="165"/>
      <c r="SK1298" s="165"/>
      <c r="SL1298" s="165"/>
      <c r="SM1298" s="165"/>
      <c r="SN1298" s="165"/>
      <c r="SO1298" s="165"/>
      <c r="SP1298" s="165"/>
      <c r="SQ1298" s="165"/>
      <c r="SR1298" s="165"/>
      <c r="SS1298" s="165"/>
      <c r="ST1298" s="165"/>
      <c r="SU1298" s="165"/>
      <c r="SV1298" s="165"/>
      <c r="SW1298" s="165"/>
      <c r="SX1298" s="165"/>
      <c r="SY1298" s="165"/>
      <c r="SZ1298" s="165"/>
      <c r="TA1298" s="165"/>
      <c r="TB1298" s="165"/>
      <c r="TC1298" s="165"/>
      <c r="TD1298" s="165"/>
      <c r="TE1298" s="165"/>
      <c r="TF1298" s="165"/>
      <c r="TG1298" s="165"/>
      <c r="TH1298" s="165"/>
      <c r="TI1298" s="165"/>
      <c r="TJ1298" s="165"/>
      <c r="TK1298" s="165"/>
      <c r="TL1298" s="165"/>
      <c r="TM1298" s="165"/>
      <c r="TN1298" s="165"/>
      <c r="TO1298" s="165"/>
      <c r="TP1298" s="165"/>
      <c r="TQ1298" s="165"/>
      <c r="TR1298" s="165"/>
      <c r="TS1298" s="165"/>
      <c r="TT1298" s="165"/>
      <c r="TU1298" s="165"/>
      <c r="TV1298" s="165"/>
      <c r="TW1298" s="165"/>
      <c r="TX1298" s="165"/>
      <c r="TY1298" s="165"/>
      <c r="TZ1298" s="165"/>
      <c r="UA1298" s="165"/>
      <c r="UB1298" s="165"/>
      <c r="UC1298" s="165"/>
      <c r="UD1298" s="165"/>
      <c r="UE1298" s="165"/>
      <c r="UF1298" s="165"/>
      <c r="UG1298" s="165"/>
      <c r="UH1298" s="165"/>
      <c r="UI1298" s="165"/>
      <c r="UJ1298" s="165"/>
      <c r="UK1298" s="165"/>
      <c r="UL1298" s="165"/>
      <c r="UM1298" s="165"/>
      <c r="UN1298" s="165"/>
      <c r="UO1298" s="165"/>
      <c r="UP1298" s="165"/>
      <c r="UQ1298" s="165"/>
      <c r="UR1298" s="165"/>
      <c r="US1298" s="165"/>
      <c r="UT1298" s="165"/>
      <c r="UU1298" s="165"/>
      <c r="UV1298" s="165"/>
      <c r="UW1298" s="165"/>
      <c r="UX1298" s="165"/>
      <c r="UY1298" s="165"/>
      <c r="UZ1298" s="165"/>
      <c r="VA1298" s="165"/>
      <c r="VB1298" s="165"/>
      <c r="VC1298" s="165"/>
      <c r="VD1298" s="165"/>
      <c r="VE1298" s="165"/>
      <c r="VF1298" s="165"/>
      <c r="VG1298" s="165"/>
      <c r="VH1298" s="165"/>
      <c r="VI1298" s="165"/>
      <c r="VJ1298" s="165"/>
      <c r="VK1298" s="165"/>
      <c r="VL1298" s="165"/>
      <c r="VM1298" s="165"/>
      <c r="VN1298" s="165"/>
      <c r="VO1298" s="165"/>
      <c r="VP1298" s="165"/>
      <c r="VQ1298" s="165"/>
      <c r="VR1298" s="165"/>
      <c r="VS1298" s="165"/>
      <c r="VT1298" s="165"/>
      <c r="VU1298" s="165"/>
      <c r="VV1298" s="165"/>
      <c r="VW1298" s="165"/>
      <c r="VX1298" s="165"/>
      <c r="VY1298" s="165"/>
      <c r="VZ1298" s="165"/>
      <c r="WA1298" s="165"/>
      <c r="WB1298" s="165"/>
      <c r="WC1298" s="165"/>
      <c r="WD1298" s="165"/>
      <c r="WE1298" s="165"/>
      <c r="WF1298" s="165"/>
      <c r="WG1298" s="165"/>
      <c r="WH1298" s="165"/>
      <c r="WI1298" s="165"/>
      <c r="WJ1298" s="165"/>
      <c r="WK1298" s="165"/>
      <c r="WL1298" s="165"/>
      <c r="WM1298" s="165"/>
      <c r="WN1298" s="165"/>
      <c r="WO1298" s="165"/>
      <c r="WP1298" s="165"/>
      <c r="WQ1298" s="165"/>
      <c r="WR1298" s="165"/>
      <c r="WS1298" s="165"/>
      <c r="WT1298" s="165"/>
      <c r="WU1298" s="165"/>
      <c r="WV1298" s="165"/>
      <c r="WW1298" s="165"/>
      <c r="WX1298" s="165"/>
      <c r="WY1298" s="165"/>
      <c r="WZ1298" s="165"/>
      <c r="XA1298" s="165"/>
      <c r="XB1298" s="165"/>
      <c r="XC1298" s="165"/>
      <c r="XD1298" s="165"/>
      <c r="XE1298" s="165"/>
      <c r="XF1298" s="165"/>
      <c r="XG1298" s="165"/>
      <c r="XH1298" s="165"/>
      <c r="XI1298" s="165"/>
      <c r="XJ1298" s="165"/>
      <c r="XK1298" s="165"/>
      <c r="XL1298" s="165"/>
      <c r="XM1298" s="165"/>
      <c r="XN1298" s="165"/>
      <c r="XO1298" s="165"/>
      <c r="XP1298" s="165"/>
      <c r="XQ1298" s="165"/>
      <c r="XR1298" s="165"/>
      <c r="XS1298" s="165"/>
      <c r="XT1298" s="165"/>
      <c r="XU1298" s="165"/>
      <c r="XV1298" s="165"/>
      <c r="XW1298" s="165"/>
      <c r="XX1298" s="165"/>
      <c r="XY1298" s="165"/>
      <c r="XZ1298" s="165"/>
      <c r="YA1298" s="165"/>
      <c r="YB1298" s="165"/>
      <c r="YC1298" s="165"/>
      <c r="YD1298" s="165"/>
      <c r="YE1298" s="165"/>
      <c r="YF1298" s="165"/>
      <c r="YG1298" s="165"/>
      <c r="YH1298" s="165"/>
      <c r="YI1298" s="165"/>
      <c r="YJ1298" s="165"/>
      <c r="YK1298" s="165"/>
      <c r="YL1298" s="165"/>
      <c r="YM1298" s="165"/>
      <c r="YN1298" s="165"/>
      <c r="YO1298" s="165"/>
      <c r="YP1298" s="165"/>
      <c r="YQ1298" s="165"/>
      <c r="YR1298" s="165"/>
      <c r="YS1298" s="165"/>
      <c r="YT1298" s="165"/>
      <c r="YU1298" s="165"/>
      <c r="YV1298" s="165"/>
      <c r="YW1298" s="165"/>
      <c r="YX1298" s="165"/>
      <c r="YY1298" s="165"/>
      <c r="YZ1298" s="165"/>
      <c r="ZA1298" s="165"/>
      <c r="ZB1298" s="165"/>
      <c r="ZC1298" s="165"/>
      <c r="ZD1298" s="165"/>
      <c r="ZE1298" s="165"/>
      <c r="ZF1298" s="165"/>
      <c r="ZG1298" s="165"/>
      <c r="ZH1298" s="165"/>
      <c r="ZI1298" s="165"/>
      <c r="ZJ1298" s="165"/>
      <c r="ZK1298" s="165"/>
      <c r="ZL1298" s="165"/>
      <c r="ZM1298" s="165"/>
      <c r="ZN1298" s="165"/>
      <c r="ZO1298" s="165"/>
      <c r="ZP1298" s="165"/>
      <c r="ZQ1298" s="165"/>
      <c r="ZR1298" s="165"/>
      <c r="ZS1298" s="165"/>
      <c r="ZT1298" s="165"/>
      <c r="ZU1298" s="165"/>
      <c r="ZV1298" s="165"/>
      <c r="ZW1298" s="165"/>
      <c r="ZX1298" s="165"/>
      <c r="ZY1298" s="165"/>
      <c r="ZZ1298" s="165"/>
      <c r="AAA1298" s="165"/>
      <c r="AAB1298" s="165"/>
      <c r="AAC1298" s="165"/>
      <c r="AAD1298" s="165"/>
      <c r="AAE1298" s="165"/>
      <c r="AAF1298" s="165"/>
      <c r="AAG1298" s="165"/>
      <c r="AAH1298" s="165"/>
      <c r="AAI1298" s="165"/>
      <c r="AAJ1298" s="165"/>
      <c r="AAK1298" s="165"/>
      <c r="AAL1298" s="165"/>
      <c r="AAM1298" s="165"/>
      <c r="AAN1298" s="165"/>
      <c r="AAO1298" s="165"/>
      <c r="AAP1298" s="165"/>
      <c r="AAQ1298" s="165"/>
      <c r="AAR1298" s="165"/>
      <c r="AAS1298" s="165"/>
      <c r="AAT1298" s="165"/>
      <c r="AAU1298" s="165"/>
      <c r="AAV1298" s="165"/>
      <c r="AAW1298" s="165"/>
      <c r="AAX1298" s="165"/>
      <c r="AAY1298" s="165"/>
      <c r="AAZ1298" s="165"/>
      <c r="ABA1298" s="165"/>
      <c r="ABB1298" s="165"/>
      <c r="ABC1298" s="165"/>
      <c r="ABD1298" s="165"/>
      <c r="ABE1298" s="165"/>
      <c r="ABF1298" s="165"/>
      <c r="ABG1298" s="165"/>
      <c r="ABH1298" s="165"/>
      <c r="ABI1298" s="165"/>
      <c r="ABJ1298" s="165"/>
      <c r="ABK1298" s="165"/>
      <c r="ABL1298" s="165"/>
      <c r="ABM1298" s="165"/>
      <c r="ABN1298" s="165"/>
      <c r="ABO1298" s="165"/>
      <c r="ABP1298" s="165"/>
      <c r="ABQ1298" s="165"/>
      <c r="ABR1298" s="165"/>
      <c r="ABS1298" s="165"/>
      <c r="ABT1298" s="165"/>
      <c r="ABU1298" s="165"/>
      <c r="ABV1298" s="165"/>
      <c r="ABW1298" s="165"/>
      <c r="ABX1298" s="165"/>
      <c r="ABY1298" s="165"/>
      <c r="ABZ1298" s="165"/>
      <c r="ACA1298" s="165"/>
      <c r="ACB1298" s="165"/>
      <c r="ACC1298" s="165"/>
      <c r="ACD1298" s="165"/>
      <c r="ACE1298" s="165"/>
      <c r="ACF1298" s="165"/>
      <c r="ACG1298" s="165"/>
      <c r="ACH1298" s="165"/>
      <c r="ACI1298" s="165"/>
      <c r="ACJ1298" s="165"/>
      <c r="ACK1298" s="165"/>
      <c r="ACL1298" s="165"/>
      <c r="ACM1298" s="165"/>
      <c r="ACN1298" s="165"/>
      <c r="ACO1298" s="165"/>
      <c r="ACP1298" s="165"/>
      <c r="ACQ1298" s="165"/>
      <c r="ACR1298" s="165"/>
      <c r="ACS1298" s="165"/>
      <c r="ACT1298" s="165"/>
      <c r="ACU1298" s="165"/>
      <c r="ACV1298" s="165"/>
      <c r="ACW1298" s="165"/>
      <c r="ACX1298" s="165"/>
      <c r="ACY1298" s="165"/>
      <c r="ACZ1298" s="165"/>
      <c r="ADA1298" s="165"/>
      <c r="ADB1298" s="165"/>
      <c r="ADC1298" s="165"/>
      <c r="ADD1298" s="165"/>
      <c r="ADE1298" s="165"/>
      <c r="ADF1298" s="165"/>
      <c r="ADG1298" s="165"/>
      <c r="ADH1298" s="165"/>
      <c r="ADI1298" s="165"/>
      <c r="ADJ1298" s="165"/>
      <c r="ADK1298" s="165"/>
      <c r="ADL1298" s="165"/>
      <c r="ADM1298" s="165"/>
      <c r="ADN1298" s="165"/>
      <c r="ADO1298" s="165"/>
      <c r="ADP1298" s="165"/>
      <c r="ADQ1298" s="165"/>
      <c r="ADR1298" s="165"/>
      <c r="ADS1298" s="165"/>
      <c r="ADT1298" s="165"/>
      <c r="ADU1298" s="165"/>
      <c r="ADV1298" s="165"/>
      <c r="ADW1298" s="165"/>
      <c r="ADX1298" s="165"/>
      <c r="ADY1298" s="165"/>
      <c r="ADZ1298" s="165"/>
      <c r="AEA1298" s="165"/>
      <c r="AEB1298" s="165"/>
      <c r="AEC1298" s="165"/>
      <c r="AED1298" s="165"/>
      <c r="AEE1298" s="165"/>
      <c r="AEF1298" s="165"/>
      <c r="AEG1298" s="165"/>
      <c r="AEH1298" s="165"/>
      <c r="AEI1298" s="165"/>
      <c r="AEJ1298" s="165"/>
      <c r="AEK1298" s="165"/>
      <c r="AEL1298" s="165"/>
      <c r="AEM1298" s="165"/>
      <c r="AEN1298" s="165"/>
      <c r="AEO1298" s="165"/>
      <c r="AEP1298" s="165"/>
      <c r="AEQ1298" s="165"/>
      <c r="AER1298" s="165"/>
      <c r="AES1298" s="165"/>
      <c r="AET1298" s="165"/>
      <c r="AEU1298" s="165"/>
      <c r="AEV1298" s="165"/>
      <c r="AEW1298" s="165"/>
      <c r="AEX1298" s="165"/>
      <c r="AEY1298" s="165"/>
      <c r="AEZ1298" s="165"/>
      <c r="AFA1298" s="165"/>
      <c r="AFB1298" s="165"/>
      <c r="AFC1298" s="165"/>
      <c r="AFD1298" s="165"/>
      <c r="AFE1298" s="165"/>
      <c r="AFF1298" s="165"/>
      <c r="AFG1298" s="165"/>
      <c r="AFH1298" s="165"/>
      <c r="AFI1298" s="165"/>
      <c r="AFJ1298" s="165"/>
      <c r="AFK1298" s="165"/>
      <c r="AFL1298" s="165"/>
      <c r="AFM1298" s="165"/>
      <c r="AFN1298" s="165"/>
      <c r="AFO1298" s="165"/>
      <c r="AFP1298" s="165"/>
      <c r="AFQ1298" s="165"/>
      <c r="AFR1298" s="165"/>
      <c r="AFS1298" s="165"/>
      <c r="AFT1298" s="165"/>
      <c r="AFU1298" s="165"/>
      <c r="AFV1298" s="165"/>
      <c r="AFW1298" s="165"/>
      <c r="AFX1298" s="165"/>
      <c r="AFY1298" s="165"/>
      <c r="AFZ1298" s="165"/>
      <c r="AGA1298" s="165"/>
      <c r="AGB1298" s="165"/>
      <c r="AGC1298" s="165"/>
      <c r="AGD1298" s="165"/>
      <c r="AGE1298" s="165"/>
      <c r="AGF1298" s="165"/>
      <c r="AGG1298" s="165"/>
      <c r="AGH1298" s="165"/>
      <c r="AGI1298" s="165"/>
      <c r="AGJ1298" s="165"/>
      <c r="AGK1298" s="165"/>
      <c r="AGL1298" s="165"/>
      <c r="AGM1298" s="165"/>
      <c r="AGN1298" s="165"/>
      <c r="AGO1298" s="165"/>
      <c r="AGP1298" s="165"/>
      <c r="AGQ1298" s="165"/>
      <c r="AGR1298" s="165"/>
      <c r="AGS1298" s="165"/>
      <c r="AGT1298" s="165"/>
      <c r="AGU1298" s="165"/>
      <c r="AGV1298" s="165"/>
      <c r="AGW1298" s="165"/>
      <c r="AGX1298" s="165"/>
      <c r="AGY1298" s="165"/>
      <c r="AGZ1298" s="165"/>
      <c r="AHA1298" s="165"/>
      <c r="AHB1298" s="165"/>
      <c r="AHC1298" s="165"/>
      <c r="AHD1298" s="165"/>
      <c r="AHE1298" s="165"/>
      <c r="AHF1298" s="165"/>
      <c r="AHG1298" s="165"/>
      <c r="AHH1298" s="165"/>
      <c r="AHI1298" s="165"/>
      <c r="AHJ1298" s="165"/>
      <c r="AHK1298" s="165"/>
      <c r="AHL1298" s="165"/>
      <c r="AHM1298" s="165"/>
      <c r="AHN1298" s="165"/>
      <c r="AHO1298" s="165"/>
      <c r="AHP1298" s="165"/>
      <c r="AHQ1298" s="165"/>
      <c r="AHR1298" s="165"/>
      <c r="AHS1298" s="165"/>
      <c r="AHT1298" s="165"/>
      <c r="AHU1298" s="165"/>
      <c r="AHV1298" s="165"/>
      <c r="AHW1298" s="165"/>
      <c r="AHX1298" s="165"/>
      <c r="AHY1298" s="165"/>
      <c r="AHZ1298" s="165"/>
      <c r="AIA1298" s="165"/>
      <c r="AIB1298" s="165"/>
      <c r="AIC1298" s="165"/>
      <c r="AID1298" s="165"/>
      <c r="AIE1298" s="165"/>
      <c r="AIF1298" s="165"/>
      <c r="AIG1298" s="165"/>
      <c r="AIH1298" s="165"/>
      <c r="AII1298" s="165"/>
      <c r="AIJ1298" s="165"/>
      <c r="AIK1298" s="165"/>
      <c r="AIL1298" s="165"/>
      <c r="AIM1298" s="165"/>
      <c r="AIN1298" s="165"/>
      <c r="AIO1298" s="165"/>
      <c r="AIP1298" s="165"/>
      <c r="AIQ1298" s="165"/>
      <c r="AIR1298" s="165"/>
      <c r="AIS1298" s="165"/>
      <c r="AIT1298" s="165"/>
      <c r="AIU1298" s="165"/>
      <c r="AIV1298" s="165"/>
      <c r="AIW1298" s="165"/>
      <c r="AIX1298" s="165"/>
      <c r="AIY1298" s="165"/>
      <c r="AIZ1298" s="165"/>
      <c r="AJA1298" s="165"/>
      <c r="AJB1298" s="165"/>
      <c r="AJC1298" s="165"/>
      <c r="AJD1298" s="165"/>
      <c r="AJE1298" s="165"/>
      <c r="AJF1298" s="165"/>
      <c r="AJG1298" s="165"/>
      <c r="AJH1298" s="165"/>
      <c r="AJI1298" s="165"/>
      <c r="AJJ1298" s="165"/>
      <c r="AJK1298" s="165"/>
      <c r="AJL1298" s="165"/>
      <c r="AJM1298" s="165"/>
      <c r="AJN1298" s="165"/>
      <c r="AJO1298" s="165"/>
      <c r="AJP1298" s="165"/>
      <c r="AJQ1298" s="165"/>
      <c r="AJR1298" s="165"/>
      <c r="AJS1298" s="165"/>
      <c r="AJT1298" s="165"/>
      <c r="AJU1298" s="165"/>
      <c r="AJV1298" s="165"/>
      <c r="AJW1298" s="165"/>
      <c r="AJX1298" s="165"/>
      <c r="AJY1298" s="165"/>
      <c r="AJZ1298" s="165"/>
      <c r="AKA1298" s="165"/>
      <c r="AKB1298" s="165"/>
      <c r="AKC1298" s="165"/>
      <c r="AKD1298" s="165"/>
      <c r="AKE1298" s="165"/>
      <c r="AKF1298" s="165"/>
      <c r="AKG1298" s="165"/>
      <c r="AKH1298" s="165"/>
      <c r="AKI1298" s="165"/>
      <c r="AKJ1298" s="165"/>
      <c r="AKK1298" s="165"/>
      <c r="AKL1298" s="165"/>
      <c r="AKM1298" s="165"/>
      <c r="AKN1298" s="165"/>
      <c r="AKO1298" s="165"/>
      <c r="AKP1298" s="165"/>
      <c r="AKQ1298" s="165"/>
      <c r="AKR1298" s="165"/>
      <c r="AKS1298" s="165"/>
      <c r="AKT1298" s="165"/>
      <c r="AKU1298" s="165"/>
      <c r="AKV1298" s="165"/>
      <c r="AKW1298" s="165"/>
      <c r="AKX1298" s="165"/>
      <c r="AKY1298" s="165"/>
      <c r="AKZ1298" s="165"/>
      <c r="ALA1298" s="165"/>
      <c r="ALB1298" s="165"/>
      <c r="ALC1298" s="165"/>
      <c r="ALD1298" s="165"/>
      <c r="ALE1298" s="165"/>
      <c r="ALF1298" s="165"/>
      <c r="ALG1298" s="165"/>
      <c r="ALH1298" s="165"/>
      <c r="ALI1298" s="165"/>
      <c r="ALJ1298" s="165"/>
      <c r="ALK1298" s="165"/>
      <c r="ALL1298" s="165"/>
      <c r="ALM1298" s="165"/>
      <c r="ALN1298" s="165"/>
      <c r="ALO1298" s="165"/>
      <c r="ALP1298" s="165"/>
      <c r="ALQ1298" s="165"/>
      <c r="ALR1298" s="165"/>
      <c r="ALS1298" s="165"/>
      <c r="ALT1298" s="165"/>
      <c r="ALU1298" s="165"/>
      <c r="ALV1298" s="165"/>
      <c r="ALW1298" s="165"/>
      <c r="ALX1298" s="165"/>
      <c r="ALY1298" s="165"/>
      <c r="ALZ1298" s="165"/>
      <c r="AMA1298" s="165"/>
      <c r="AMB1298" s="165"/>
      <c r="AMC1298" s="165"/>
      <c r="AMD1298" s="165"/>
      <c r="AME1298" s="165"/>
      <c r="AMF1298" s="165"/>
      <c r="AMG1298" s="165"/>
      <c r="AMH1298" s="165"/>
      <c r="AMI1298" s="165"/>
      <c r="AMJ1298" s="165"/>
    </row>
    <row r="1299" spans="1:1025" ht="24" hidden="1">
      <c r="B129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299" s="41" t="s">
        <v>14</v>
      </c>
      <c r="D1299" s="213">
        <v>91677</v>
      </c>
      <c r="E1299" s="36">
        <v>30</v>
      </c>
      <c r="F129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88.01</v>
      </c>
      <c r="H1299" s="36">
        <f ca="1">ROUND(E1299*G1299,2)</f>
        <v>2640.3</v>
      </c>
      <c r="I1299" s="93"/>
      <c r="J1299" s="93"/>
      <c r="K1299" s="15" t="str">
        <f t="shared" si="129"/>
        <v>SEDUC E 78</v>
      </c>
      <c r="L1299" s="15" t="e">
        <f>VLOOKUP(K1299,[3]Matriz!$A:$B,2,FALSE)</f>
        <v>#N/A</v>
      </c>
    </row>
    <row r="1300" spans="1:1025" hidden="1">
      <c r="B130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0" s="41" t="s">
        <v>14</v>
      </c>
      <c r="D1300" s="213">
        <v>88266</v>
      </c>
      <c r="E1300" s="36">
        <v>40</v>
      </c>
      <c r="F130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28.04</v>
      </c>
      <c r="H1300" s="36">
        <f ca="1">ROUND(E1300*G1300,2)</f>
        <v>1121.5999999999999</v>
      </c>
      <c r="I1300" s="93"/>
      <c r="J1300" s="93"/>
      <c r="K1300" s="15" t="str">
        <f t="shared" si="129"/>
        <v>SEDUC E 78</v>
      </c>
      <c r="L1300" s="15" t="e">
        <f>VLOOKUP(K1300,[3]Matriz!$A:$B,2,FALSE)</f>
        <v>#N/A</v>
      </c>
    </row>
    <row r="1301" spans="1:1025" ht="24" hidden="1">
      <c r="B13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1" s="41" t="s">
        <v>14</v>
      </c>
      <c r="D1301" s="213">
        <v>90775</v>
      </c>
      <c r="E1301" s="36">
        <v>30</v>
      </c>
      <c r="F13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301" s="36">
        <f ca="1">ROUND(E1301*G1301,2)</f>
        <v>741</v>
      </c>
      <c r="I1301" s="93"/>
      <c r="J1301" s="93"/>
      <c r="K1301" s="15" t="str">
        <f t="shared" si="129"/>
        <v>SEDUC E 78</v>
      </c>
      <c r="L1301" s="15" t="e">
        <f>VLOOKUP(K1301,[3]Matriz!$A:$B,2,FALSE)</f>
        <v>#N/A</v>
      </c>
    </row>
    <row r="1302" spans="1:1025" hidden="1">
      <c r="A1302" s="39">
        <f ca="1">H1302</f>
        <v>4502.8999999999996</v>
      </c>
      <c r="B1302" s="116" t="s">
        <v>15</v>
      </c>
      <c r="C1302" s="192"/>
      <c r="D1302" s="36"/>
      <c r="E1302" s="36"/>
      <c r="F1302" s="36"/>
      <c r="G1302" s="36"/>
      <c r="H1302" s="69">
        <f ca="1">SUM(H1299:H1301)</f>
        <v>4502.8999999999996</v>
      </c>
      <c r="I1302" s="23" t="str">
        <f>A1297</f>
        <v>SEDUC E 78</v>
      </c>
      <c r="J1302" s="107">
        <f ca="1">H1302</f>
        <v>4502.8999999999996</v>
      </c>
      <c r="K1302" s="15" t="str">
        <f>I1302</f>
        <v>SEDUC E 78</v>
      </c>
      <c r="L1302" s="15" t="e">
        <f>VLOOKUP(K1302,[3]Matriz!$A:$B,2,FALSE)</f>
        <v>#N/A</v>
      </c>
    </row>
    <row r="1303" spans="1:1025" hidden="1">
      <c r="K1303" s="15" t="str">
        <f t="shared" si="129"/>
        <v>SEDUC E 78</v>
      </c>
      <c r="L1303" s="15" t="e">
        <f>VLOOKUP(K1303,[3]Matriz!$A:$B,2,FALSE)</f>
        <v>#N/A</v>
      </c>
    </row>
    <row r="1304" spans="1:1025" ht="20.25">
      <c r="B1304" s="354" t="str">
        <f>A1305</f>
        <v>SEDUC E 78.1</v>
      </c>
      <c r="C1304" s="355"/>
      <c r="D1304" s="355"/>
      <c r="E1304" s="355"/>
      <c r="F1304" s="355"/>
      <c r="G1304" s="355"/>
      <c r="H1304" s="356"/>
      <c r="I1304" s="87"/>
      <c r="J1304" s="93"/>
      <c r="K1304" s="85" t="str">
        <f>B1304</f>
        <v>SEDUC E 78.1</v>
      </c>
      <c r="L1304" s="15">
        <f>VLOOKUP(K1304,[3]Matriz!$A:$B,2,FALSE)</f>
        <v>46</v>
      </c>
      <c r="AMK1304" s="15"/>
    </row>
    <row r="1305" spans="1:1025">
      <c r="A1305" s="26" t="s">
        <v>210</v>
      </c>
      <c r="B1305" s="363" t="s">
        <v>211</v>
      </c>
      <c r="C1305" s="364"/>
      <c r="D1305" s="364"/>
      <c r="E1305" s="364"/>
      <c r="F1305" s="365"/>
      <c r="G1305" s="71" t="s">
        <v>5</v>
      </c>
      <c r="H1305" s="207" t="s">
        <v>6</v>
      </c>
      <c r="I1305" s="93"/>
      <c r="J1305" s="93"/>
      <c r="K1305" s="15" t="str">
        <f t="shared" ref="K1305:K1311" si="130">K1304</f>
        <v>SEDUC E 78.1</v>
      </c>
      <c r="L1305" s="15">
        <f>VLOOKUP(K1305,[3]Matriz!$A:$B,2,FALSE)</f>
        <v>46</v>
      </c>
    </row>
    <row r="1306" spans="1:1025" s="14" customFormat="1">
      <c r="B1306" s="209" t="s">
        <v>7</v>
      </c>
      <c r="C1306" s="29" t="s">
        <v>8</v>
      </c>
      <c r="D1306" s="189" t="s">
        <v>9</v>
      </c>
      <c r="E1306" s="190" t="s">
        <v>10</v>
      </c>
      <c r="F1306" s="189" t="s">
        <v>18</v>
      </c>
      <c r="G1306" s="191" t="s">
        <v>19</v>
      </c>
      <c r="H1306" s="189" t="s">
        <v>13</v>
      </c>
      <c r="I1306" s="167"/>
      <c r="J1306" s="167"/>
      <c r="K1306" s="15" t="str">
        <f t="shared" si="130"/>
        <v>SEDUC E 78.1</v>
      </c>
      <c r="L1306" s="15">
        <f>VLOOKUP(K1306,[3]Matriz!$A:$B,2,FALSE)</f>
        <v>46</v>
      </c>
      <c r="M1306" s="165"/>
      <c r="N1306" s="165"/>
      <c r="O1306" s="165"/>
      <c r="P1306" s="165"/>
      <c r="Q1306" s="165"/>
      <c r="R1306" s="165"/>
      <c r="S1306" s="165"/>
      <c r="T1306" s="165"/>
      <c r="U1306" s="165"/>
      <c r="V1306" s="165"/>
      <c r="W1306" s="165"/>
      <c r="X1306" s="165"/>
      <c r="Y1306" s="165"/>
      <c r="Z1306" s="165"/>
      <c r="AA1306" s="165"/>
      <c r="AB1306" s="165"/>
      <c r="AC1306" s="165"/>
      <c r="AD1306" s="165"/>
      <c r="AE1306" s="165"/>
      <c r="AF1306" s="165"/>
      <c r="AG1306" s="165"/>
      <c r="AH1306" s="165"/>
      <c r="AI1306" s="165"/>
      <c r="AJ1306" s="165"/>
      <c r="AK1306" s="165"/>
      <c r="AL1306" s="165"/>
      <c r="AM1306" s="165"/>
      <c r="AN1306" s="165"/>
      <c r="AO1306" s="165"/>
      <c r="AP1306" s="165"/>
      <c r="AQ1306" s="165"/>
      <c r="AR1306" s="165"/>
      <c r="AS1306" s="165"/>
      <c r="AT1306" s="165"/>
      <c r="AU1306" s="165"/>
      <c r="AV1306" s="165"/>
      <c r="AW1306" s="165"/>
      <c r="AX1306" s="165"/>
      <c r="AY1306" s="165"/>
      <c r="AZ1306" s="165"/>
      <c r="BA1306" s="165"/>
      <c r="BB1306" s="165"/>
      <c r="BC1306" s="165"/>
      <c r="BD1306" s="165"/>
      <c r="BE1306" s="165"/>
      <c r="BF1306" s="165"/>
      <c r="BG1306" s="165"/>
      <c r="BH1306" s="165"/>
      <c r="BI1306" s="165"/>
      <c r="BJ1306" s="165"/>
      <c r="BK1306" s="165"/>
      <c r="BL1306" s="165"/>
      <c r="BM1306" s="165"/>
      <c r="BN1306" s="165"/>
      <c r="BO1306" s="165"/>
      <c r="BP1306" s="165"/>
      <c r="BQ1306" s="165"/>
      <c r="BR1306" s="165"/>
      <c r="BS1306" s="165"/>
      <c r="BT1306" s="165"/>
      <c r="BU1306" s="165"/>
      <c r="BV1306" s="165"/>
      <c r="BW1306" s="165"/>
      <c r="BX1306" s="165"/>
      <c r="BY1306" s="165"/>
      <c r="BZ1306" s="165"/>
      <c r="CA1306" s="165"/>
      <c r="CB1306" s="165"/>
      <c r="CC1306" s="165"/>
      <c r="CD1306" s="165"/>
      <c r="CE1306" s="165"/>
      <c r="CF1306" s="165"/>
      <c r="CG1306" s="165"/>
      <c r="CH1306" s="165"/>
      <c r="CI1306" s="165"/>
      <c r="CJ1306" s="165"/>
      <c r="CK1306" s="165"/>
      <c r="CL1306" s="165"/>
      <c r="CM1306" s="165"/>
      <c r="CN1306" s="165"/>
      <c r="CO1306" s="165"/>
      <c r="CP1306" s="165"/>
      <c r="CQ1306" s="165"/>
      <c r="CR1306" s="165"/>
      <c r="CS1306" s="165"/>
      <c r="CT1306" s="165"/>
      <c r="CU1306" s="165"/>
      <c r="CV1306" s="165"/>
      <c r="CW1306" s="165"/>
      <c r="CX1306" s="165"/>
      <c r="CY1306" s="165"/>
      <c r="CZ1306" s="165"/>
      <c r="DA1306" s="165"/>
      <c r="DB1306" s="165"/>
      <c r="DC1306" s="165"/>
      <c r="DD1306" s="165"/>
      <c r="DE1306" s="165"/>
      <c r="DF1306" s="165"/>
      <c r="DG1306" s="165"/>
      <c r="DH1306" s="165"/>
      <c r="DI1306" s="165"/>
      <c r="DJ1306" s="165"/>
      <c r="DK1306" s="165"/>
      <c r="DL1306" s="165"/>
      <c r="DM1306" s="165"/>
      <c r="DN1306" s="165"/>
      <c r="DO1306" s="165"/>
      <c r="DP1306" s="165"/>
      <c r="DQ1306" s="165"/>
      <c r="DR1306" s="165"/>
      <c r="DS1306" s="165"/>
      <c r="DT1306" s="165"/>
      <c r="DU1306" s="165"/>
      <c r="DV1306" s="165"/>
      <c r="DW1306" s="165"/>
      <c r="DX1306" s="165"/>
      <c r="DY1306" s="165"/>
      <c r="DZ1306" s="165"/>
      <c r="EA1306" s="165"/>
      <c r="EB1306" s="165"/>
      <c r="EC1306" s="165"/>
      <c r="ED1306" s="165"/>
      <c r="EE1306" s="165"/>
      <c r="EF1306" s="165"/>
      <c r="EG1306" s="165"/>
      <c r="EH1306" s="165"/>
      <c r="EI1306" s="165"/>
      <c r="EJ1306" s="165"/>
      <c r="EK1306" s="165"/>
      <c r="EL1306" s="165"/>
      <c r="EM1306" s="165"/>
      <c r="EN1306" s="165"/>
      <c r="EO1306" s="165"/>
      <c r="EP1306" s="165"/>
      <c r="EQ1306" s="165"/>
      <c r="ER1306" s="165"/>
      <c r="ES1306" s="165"/>
      <c r="ET1306" s="165"/>
      <c r="EU1306" s="165"/>
      <c r="EV1306" s="165"/>
      <c r="EW1306" s="165"/>
      <c r="EX1306" s="165"/>
      <c r="EY1306" s="165"/>
      <c r="EZ1306" s="165"/>
      <c r="FA1306" s="165"/>
      <c r="FB1306" s="165"/>
      <c r="FC1306" s="165"/>
      <c r="FD1306" s="165"/>
      <c r="FE1306" s="165"/>
      <c r="FF1306" s="165"/>
      <c r="FG1306" s="165"/>
      <c r="FH1306" s="165"/>
      <c r="FI1306" s="165"/>
      <c r="FJ1306" s="165"/>
      <c r="FK1306" s="165"/>
      <c r="FL1306" s="165"/>
      <c r="FM1306" s="165"/>
      <c r="FN1306" s="165"/>
      <c r="FO1306" s="165"/>
      <c r="FP1306" s="165"/>
      <c r="FQ1306" s="165"/>
      <c r="FR1306" s="165"/>
      <c r="FS1306" s="165"/>
      <c r="FT1306" s="165"/>
      <c r="FU1306" s="165"/>
      <c r="FV1306" s="165"/>
      <c r="FW1306" s="165"/>
      <c r="FX1306" s="165"/>
      <c r="FY1306" s="165"/>
      <c r="FZ1306" s="165"/>
      <c r="GA1306" s="165"/>
      <c r="GB1306" s="165"/>
      <c r="GC1306" s="165"/>
      <c r="GD1306" s="165"/>
      <c r="GE1306" s="165"/>
      <c r="GF1306" s="165"/>
      <c r="GG1306" s="165"/>
      <c r="GH1306" s="165"/>
      <c r="GI1306" s="165"/>
      <c r="GJ1306" s="165"/>
      <c r="GK1306" s="165"/>
      <c r="GL1306" s="165"/>
      <c r="GM1306" s="165"/>
      <c r="GN1306" s="165"/>
      <c r="GO1306" s="165"/>
      <c r="GP1306" s="165"/>
      <c r="GQ1306" s="165"/>
      <c r="GR1306" s="165"/>
      <c r="GS1306" s="165"/>
      <c r="GT1306" s="165"/>
      <c r="GU1306" s="165"/>
      <c r="GV1306" s="165"/>
      <c r="GW1306" s="165"/>
      <c r="GX1306" s="165"/>
      <c r="GY1306" s="165"/>
      <c r="GZ1306" s="165"/>
      <c r="HA1306" s="165"/>
      <c r="HB1306" s="165"/>
      <c r="HC1306" s="165"/>
      <c r="HD1306" s="165"/>
      <c r="HE1306" s="165"/>
      <c r="HF1306" s="165"/>
      <c r="HG1306" s="165"/>
      <c r="HH1306" s="165"/>
      <c r="HI1306" s="165"/>
      <c r="HJ1306" s="165"/>
      <c r="HK1306" s="165"/>
      <c r="HL1306" s="165"/>
      <c r="HM1306" s="165"/>
      <c r="HN1306" s="165"/>
      <c r="HO1306" s="165"/>
      <c r="HP1306" s="165"/>
      <c r="HQ1306" s="165"/>
      <c r="HR1306" s="165"/>
      <c r="HS1306" s="165"/>
      <c r="HT1306" s="165"/>
      <c r="HU1306" s="165"/>
      <c r="HV1306" s="165"/>
      <c r="HW1306" s="165"/>
      <c r="HX1306" s="165"/>
      <c r="HY1306" s="165"/>
      <c r="HZ1306" s="165"/>
      <c r="IA1306" s="165"/>
      <c r="IB1306" s="165"/>
      <c r="IC1306" s="165"/>
      <c r="ID1306" s="165"/>
      <c r="IE1306" s="165"/>
      <c r="IF1306" s="165"/>
      <c r="IG1306" s="165"/>
      <c r="IH1306" s="165"/>
      <c r="II1306" s="165"/>
      <c r="IJ1306" s="165"/>
      <c r="IK1306" s="165"/>
      <c r="IL1306" s="165"/>
      <c r="IM1306" s="165"/>
      <c r="IN1306" s="165"/>
      <c r="IO1306" s="165"/>
      <c r="IP1306" s="165"/>
      <c r="IQ1306" s="165"/>
      <c r="IR1306" s="165"/>
      <c r="IS1306" s="165"/>
      <c r="IT1306" s="165"/>
      <c r="IU1306" s="165"/>
      <c r="IV1306" s="165"/>
      <c r="IW1306" s="165"/>
      <c r="IX1306" s="165"/>
      <c r="IY1306" s="165"/>
      <c r="IZ1306" s="165"/>
      <c r="JA1306" s="165"/>
      <c r="JB1306" s="165"/>
      <c r="JC1306" s="165"/>
      <c r="JD1306" s="165"/>
      <c r="JE1306" s="165"/>
      <c r="JF1306" s="165"/>
      <c r="JG1306" s="165"/>
      <c r="JH1306" s="165"/>
      <c r="JI1306" s="165"/>
      <c r="JJ1306" s="165"/>
      <c r="JK1306" s="165"/>
      <c r="JL1306" s="165"/>
      <c r="JM1306" s="165"/>
      <c r="JN1306" s="165"/>
      <c r="JO1306" s="165"/>
      <c r="JP1306" s="165"/>
      <c r="JQ1306" s="165"/>
      <c r="JR1306" s="165"/>
      <c r="JS1306" s="165"/>
      <c r="JT1306" s="165"/>
      <c r="JU1306" s="165"/>
      <c r="JV1306" s="165"/>
      <c r="JW1306" s="165"/>
      <c r="JX1306" s="165"/>
      <c r="JY1306" s="165"/>
      <c r="JZ1306" s="165"/>
      <c r="KA1306" s="165"/>
      <c r="KB1306" s="165"/>
      <c r="KC1306" s="165"/>
      <c r="KD1306" s="165"/>
      <c r="KE1306" s="165"/>
      <c r="KF1306" s="165"/>
      <c r="KG1306" s="165"/>
      <c r="KH1306" s="165"/>
      <c r="KI1306" s="165"/>
      <c r="KJ1306" s="165"/>
      <c r="KK1306" s="165"/>
      <c r="KL1306" s="165"/>
      <c r="KM1306" s="165"/>
      <c r="KN1306" s="165"/>
      <c r="KO1306" s="165"/>
      <c r="KP1306" s="165"/>
      <c r="KQ1306" s="165"/>
      <c r="KR1306" s="165"/>
      <c r="KS1306" s="165"/>
      <c r="KT1306" s="165"/>
      <c r="KU1306" s="165"/>
      <c r="KV1306" s="165"/>
      <c r="KW1306" s="165"/>
      <c r="KX1306" s="165"/>
      <c r="KY1306" s="165"/>
      <c r="KZ1306" s="165"/>
      <c r="LA1306" s="165"/>
      <c r="LB1306" s="165"/>
      <c r="LC1306" s="165"/>
      <c r="LD1306" s="165"/>
      <c r="LE1306" s="165"/>
      <c r="LF1306" s="165"/>
      <c r="LG1306" s="165"/>
      <c r="LH1306" s="165"/>
      <c r="LI1306" s="165"/>
      <c r="LJ1306" s="165"/>
      <c r="LK1306" s="165"/>
      <c r="LL1306" s="165"/>
      <c r="LM1306" s="165"/>
      <c r="LN1306" s="165"/>
      <c r="LO1306" s="165"/>
      <c r="LP1306" s="165"/>
      <c r="LQ1306" s="165"/>
      <c r="LR1306" s="165"/>
      <c r="LS1306" s="165"/>
      <c r="LT1306" s="165"/>
      <c r="LU1306" s="165"/>
      <c r="LV1306" s="165"/>
      <c r="LW1306" s="165"/>
      <c r="LX1306" s="165"/>
      <c r="LY1306" s="165"/>
      <c r="LZ1306" s="165"/>
      <c r="MA1306" s="165"/>
      <c r="MB1306" s="165"/>
      <c r="MC1306" s="165"/>
      <c r="MD1306" s="165"/>
      <c r="ME1306" s="165"/>
      <c r="MF1306" s="165"/>
      <c r="MG1306" s="165"/>
      <c r="MH1306" s="165"/>
      <c r="MI1306" s="165"/>
      <c r="MJ1306" s="165"/>
      <c r="MK1306" s="165"/>
      <c r="ML1306" s="165"/>
      <c r="MM1306" s="165"/>
      <c r="MN1306" s="165"/>
      <c r="MO1306" s="165"/>
      <c r="MP1306" s="165"/>
      <c r="MQ1306" s="165"/>
      <c r="MR1306" s="165"/>
      <c r="MS1306" s="165"/>
      <c r="MT1306" s="165"/>
      <c r="MU1306" s="165"/>
      <c r="MV1306" s="165"/>
      <c r="MW1306" s="165"/>
      <c r="MX1306" s="165"/>
      <c r="MY1306" s="165"/>
      <c r="MZ1306" s="165"/>
      <c r="NA1306" s="165"/>
      <c r="NB1306" s="165"/>
      <c r="NC1306" s="165"/>
      <c r="ND1306" s="165"/>
      <c r="NE1306" s="165"/>
      <c r="NF1306" s="165"/>
      <c r="NG1306" s="165"/>
      <c r="NH1306" s="165"/>
      <c r="NI1306" s="165"/>
      <c r="NJ1306" s="165"/>
      <c r="NK1306" s="165"/>
      <c r="NL1306" s="165"/>
      <c r="NM1306" s="165"/>
      <c r="NN1306" s="165"/>
      <c r="NO1306" s="165"/>
      <c r="NP1306" s="165"/>
      <c r="NQ1306" s="165"/>
      <c r="NR1306" s="165"/>
      <c r="NS1306" s="165"/>
      <c r="NT1306" s="165"/>
      <c r="NU1306" s="165"/>
      <c r="NV1306" s="165"/>
      <c r="NW1306" s="165"/>
      <c r="NX1306" s="165"/>
      <c r="NY1306" s="165"/>
      <c r="NZ1306" s="165"/>
      <c r="OA1306" s="165"/>
      <c r="OB1306" s="165"/>
      <c r="OC1306" s="165"/>
      <c r="OD1306" s="165"/>
      <c r="OE1306" s="165"/>
      <c r="OF1306" s="165"/>
      <c r="OG1306" s="165"/>
      <c r="OH1306" s="165"/>
      <c r="OI1306" s="165"/>
      <c r="OJ1306" s="165"/>
      <c r="OK1306" s="165"/>
      <c r="OL1306" s="165"/>
      <c r="OM1306" s="165"/>
      <c r="ON1306" s="165"/>
      <c r="OO1306" s="165"/>
      <c r="OP1306" s="165"/>
      <c r="OQ1306" s="165"/>
      <c r="OR1306" s="165"/>
      <c r="OS1306" s="165"/>
      <c r="OT1306" s="165"/>
      <c r="OU1306" s="165"/>
      <c r="OV1306" s="165"/>
      <c r="OW1306" s="165"/>
      <c r="OX1306" s="165"/>
      <c r="OY1306" s="165"/>
      <c r="OZ1306" s="165"/>
      <c r="PA1306" s="165"/>
      <c r="PB1306" s="165"/>
      <c r="PC1306" s="165"/>
      <c r="PD1306" s="165"/>
      <c r="PE1306" s="165"/>
      <c r="PF1306" s="165"/>
      <c r="PG1306" s="165"/>
      <c r="PH1306" s="165"/>
      <c r="PI1306" s="165"/>
      <c r="PJ1306" s="165"/>
      <c r="PK1306" s="165"/>
      <c r="PL1306" s="165"/>
      <c r="PM1306" s="165"/>
      <c r="PN1306" s="165"/>
      <c r="PO1306" s="165"/>
      <c r="PP1306" s="165"/>
      <c r="PQ1306" s="165"/>
      <c r="PR1306" s="165"/>
      <c r="PS1306" s="165"/>
      <c r="PT1306" s="165"/>
      <c r="PU1306" s="165"/>
      <c r="PV1306" s="165"/>
      <c r="PW1306" s="165"/>
      <c r="PX1306" s="165"/>
      <c r="PY1306" s="165"/>
      <c r="PZ1306" s="165"/>
      <c r="QA1306" s="165"/>
      <c r="QB1306" s="165"/>
      <c r="QC1306" s="165"/>
      <c r="QD1306" s="165"/>
      <c r="QE1306" s="165"/>
      <c r="QF1306" s="165"/>
      <c r="QG1306" s="165"/>
      <c r="QH1306" s="165"/>
      <c r="QI1306" s="165"/>
      <c r="QJ1306" s="165"/>
      <c r="QK1306" s="165"/>
      <c r="QL1306" s="165"/>
      <c r="QM1306" s="165"/>
      <c r="QN1306" s="165"/>
      <c r="QO1306" s="165"/>
      <c r="QP1306" s="165"/>
      <c r="QQ1306" s="165"/>
      <c r="QR1306" s="165"/>
      <c r="QS1306" s="165"/>
      <c r="QT1306" s="165"/>
      <c r="QU1306" s="165"/>
      <c r="QV1306" s="165"/>
      <c r="QW1306" s="165"/>
      <c r="QX1306" s="165"/>
      <c r="QY1306" s="165"/>
      <c r="QZ1306" s="165"/>
      <c r="RA1306" s="165"/>
      <c r="RB1306" s="165"/>
      <c r="RC1306" s="165"/>
      <c r="RD1306" s="165"/>
      <c r="RE1306" s="165"/>
      <c r="RF1306" s="165"/>
      <c r="RG1306" s="165"/>
      <c r="RH1306" s="165"/>
      <c r="RI1306" s="165"/>
      <c r="RJ1306" s="165"/>
      <c r="RK1306" s="165"/>
      <c r="RL1306" s="165"/>
      <c r="RM1306" s="165"/>
      <c r="RN1306" s="165"/>
      <c r="RO1306" s="165"/>
      <c r="RP1306" s="165"/>
      <c r="RQ1306" s="165"/>
      <c r="RR1306" s="165"/>
      <c r="RS1306" s="165"/>
      <c r="RT1306" s="165"/>
      <c r="RU1306" s="165"/>
      <c r="RV1306" s="165"/>
      <c r="RW1306" s="165"/>
      <c r="RX1306" s="165"/>
      <c r="RY1306" s="165"/>
      <c r="RZ1306" s="165"/>
      <c r="SA1306" s="165"/>
      <c r="SB1306" s="165"/>
      <c r="SC1306" s="165"/>
      <c r="SD1306" s="165"/>
      <c r="SE1306" s="165"/>
      <c r="SF1306" s="165"/>
      <c r="SG1306" s="165"/>
      <c r="SH1306" s="165"/>
      <c r="SI1306" s="165"/>
      <c r="SJ1306" s="165"/>
      <c r="SK1306" s="165"/>
      <c r="SL1306" s="165"/>
      <c r="SM1306" s="165"/>
      <c r="SN1306" s="165"/>
      <c r="SO1306" s="165"/>
      <c r="SP1306" s="165"/>
      <c r="SQ1306" s="165"/>
      <c r="SR1306" s="165"/>
      <c r="SS1306" s="165"/>
      <c r="ST1306" s="165"/>
      <c r="SU1306" s="165"/>
      <c r="SV1306" s="165"/>
      <c r="SW1306" s="165"/>
      <c r="SX1306" s="165"/>
      <c r="SY1306" s="165"/>
      <c r="SZ1306" s="165"/>
      <c r="TA1306" s="165"/>
      <c r="TB1306" s="165"/>
      <c r="TC1306" s="165"/>
      <c r="TD1306" s="165"/>
      <c r="TE1306" s="165"/>
      <c r="TF1306" s="165"/>
      <c r="TG1306" s="165"/>
      <c r="TH1306" s="165"/>
      <c r="TI1306" s="165"/>
      <c r="TJ1306" s="165"/>
      <c r="TK1306" s="165"/>
      <c r="TL1306" s="165"/>
      <c r="TM1306" s="165"/>
      <c r="TN1306" s="165"/>
      <c r="TO1306" s="165"/>
      <c r="TP1306" s="165"/>
      <c r="TQ1306" s="165"/>
      <c r="TR1306" s="165"/>
      <c r="TS1306" s="165"/>
      <c r="TT1306" s="165"/>
      <c r="TU1306" s="165"/>
      <c r="TV1306" s="165"/>
      <c r="TW1306" s="165"/>
      <c r="TX1306" s="165"/>
      <c r="TY1306" s="165"/>
      <c r="TZ1306" s="165"/>
      <c r="UA1306" s="165"/>
      <c r="UB1306" s="165"/>
      <c r="UC1306" s="165"/>
      <c r="UD1306" s="165"/>
      <c r="UE1306" s="165"/>
      <c r="UF1306" s="165"/>
      <c r="UG1306" s="165"/>
      <c r="UH1306" s="165"/>
      <c r="UI1306" s="165"/>
      <c r="UJ1306" s="165"/>
      <c r="UK1306" s="165"/>
      <c r="UL1306" s="165"/>
      <c r="UM1306" s="165"/>
      <c r="UN1306" s="165"/>
      <c r="UO1306" s="165"/>
      <c r="UP1306" s="165"/>
      <c r="UQ1306" s="165"/>
      <c r="UR1306" s="165"/>
      <c r="US1306" s="165"/>
      <c r="UT1306" s="165"/>
      <c r="UU1306" s="165"/>
      <c r="UV1306" s="165"/>
      <c r="UW1306" s="165"/>
      <c r="UX1306" s="165"/>
      <c r="UY1306" s="165"/>
      <c r="UZ1306" s="165"/>
      <c r="VA1306" s="165"/>
      <c r="VB1306" s="165"/>
      <c r="VC1306" s="165"/>
      <c r="VD1306" s="165"/>
      <c r="VE1306" s="165"/>
      <c r="VF1306" s="165"/>
      <c r="VG1306" s="165"/>
      <c r="VH1306" s="165"/>
      <c r="VI1306" s="165"/>
      <c r="VJ1306" s="165"/>
      <c r="VK1306" s="165"/>
      <c r="VL1306" s="165"/>
      <c r="VM1306" s="165"/>
      <c r="VN1306" s="165"/>
      <c r="VO1306" s="165"/>
      <c r="VP1306" s="165"/>
      <c r="VQ1306" s="165"/>
      <c r="VR1306" s="165"/>
      <c r="VS1306" s="165"/>
      <c r="VT1306" s="165"/>
      <c r="VU1306" s="165"/>
      <c r="VV1306" s="165"/>
      <c r="VW1306" s="165"/>
      <c r="VX1306" s="165"/>
      <c r="VY1306" s="165"/>
      <c r="VZ1306" s="165"/>
      <c r="WA1306" s="165"/>
      <c r="WB1306" s="165"/>
      <c r="WC1306" s="165"/>
      <c r="WD1306" s="165"/>
      <c r="WE1306" s="165"/>
      <c r="WF1306" s="165"/>
      <c r="WG1306" s="165"/>
      <c r="WH1306" s="165"/>
      <c r="WI1306" s="165"/>
      <c r="WJ1306" s="165"/>
      <c r="WK1306" s="165"/>
      <c r="WL1306" s="165"/>
      <c r="WM1306" s="165"/>
      <c r="WN1306" s="165"/>
      <c r="WO1306" s="165"/>
      <c r="WP1306" s="165"/>
      <c r="WQ1306" s="165"/>
      <c r="WR1306" s="165"/>
      <c r="WS1306" s="165"/>
      <c r="WT1306" s="165"/>
      <c r="WU1306" s="165"/>
      <c r="WV1306" s="165"/>
      <c r="WW1306" s="165"/>
      <c r="WX1306" s="165"/>
      <c r="WY1306" s="165"/>
      <c r="WZ1306" s="165"/>
      <c r="XA1306" s="165"/>
      <c r="XB1306" s="165"/>
      <c r="XC1306" s="165"/>
      <c r="XD1306" s="165"/>
      <c r="XE1306" s="165"/>
      <c r="XF1306" s="165"/>
      <c r="XG1306" s="165"/>
      <c r="XH1306" s="165"/>
      <c r="XI1306" s="165"/>
      <c r="XJ1306" s="165"/>
      <c r="XK1306" s="165"/>
      <c r="XL1306" s="165"/>
      <c r="XM1306" s="165"/>
      <c r="XN1306" s="165"/>
      <c r="XO1306" s="165"/>
      <c r="XP1306" s="165"/>
      <c r="XQ1306" s="165"/>
      <c r="XR1306" s="165"/>
      <c r="XS1306" s="165"/>
      <c r="XT1306" s="165"/>
      <c r="XU1306" s="165"/>
      <c r="XV1306" s="165"/>
      <c r="XW1306" s="165"/>
      <c r="XX1306" s="165"/>
      <c r="XY1306" s="165"/>
      <c r="XZ1306" s="165"/>
      <c r="YA1306" s="165"/>
      <c r="YB1306" s="165"/>
      <c r="YC1306" s="165"/>
      <c r="YD1306" s="165"/>
      <c r="YE1306" s="165"/>
      <c r="YF1306" s="165"/>
      <c r="YG1306" s="165"/>
      <c r="YH1306" s="165"/>
      <c r="YI1306" s="165"/>
      <c r="YJ1306" s="165"/>
      <c r="YK1306" s="165"/>
      <c r="YL1306" s="165"/>
      <c r="YM1306" s="165"/>
      <c r="YN1306" s="165"/>
      <c r="YO1306" s="165"/>
      <c r="YP1306" s="165"/>
      <c r="YQ1306" s="165"/>
      <c r="YR1306" s="165"/>
      <c r="YS1306" s="165"/>
      <c r="YT1306" s="165"/>
      <c r="YU1306" s="165"/>
      <c r="YV1306" s="165"/>
      <c r="YW1306" s="165"/>
      <c r="YX1306" s="165"/>
      <c r="YY1306" s="165"/>
      <c r="YZ1306" s="165"/>
      <c r="ZA1306" s="165"/>
      <c r="ZB1306" s="165"/>
      <c r="ZC1306" s="165"/>
      <c r="ZD1306" s="165"/>
      <c r="ZE1306" s="165"/>
      <c r="ZF1306" s="165"/>
      <c r="ZG1306" s="165"/>
      <c r="ZH1306" s="165"/>
      <c r="ZI1306" s="165"/>
      <c r="ZJ1306" s="165"/>
      <c r="ZK1306" s="165"/>
      <c r="ZL1306" s="165"/>
      <c r="ZM1306" s="165"/>
      <c r="ZN1306" s="165"/>
      <c r="ZO1306" s="165"/>
      <c r="ZP1306" s="165"/>
      <c r="ZQ1306" s="165"/>
      <c r="ZR1306" s="165"/>
      <c r="ZS1306" s="165"/>
      <c r="ZT1306" s="165"/>
      <c r="ZU1306" s="165"/>
      <c r="ZV1306" s="165"/>
      <c r="ZW1306" s="165"/>
      <c r="ZX1306" s="165"/>
      <c r="ZY1306" s="165"/>
      <c r="ZZ1306" s="165"/>
      <c r="AAA1306" s="165"/>
      <c r="AAB1306" s="165"/>
      <c r="AAC1306" s="165"/>
      <c r="AAD1306" s="165"/>
      <c r="AAE1306" s="165"/>
      <c r="AAF1306" s="165"/>
      <c r="AAG1306" s="165"/>
      <c r="AAH1306" s="165"/>
      <c r="AAI1306" s="165"/>
      <c r="AAJ1306" s="165"/>
      <c r="AAK1306" s="165"/>
      <c r="AAL1306" s="165"/>
      <c r="AAM1306" s="165"/>
      <c r="AAN1306" s="165"/>
      <c r="AAO1306" s="165"/>
      <c r="AAP1306" s="165"/>
      <c r="AAQ1306" s="165"/>
      <c r="AAR1306" s="165"/>
      <c r="AAS1306" s="165"/>
      <c r="AAT1306" s="165"/>
      <c r="AAU1306" s="165"/>
      <c r="AAV1306" s="165"/>
      <c r="AAW1306" s="165"/>
      <c r="AAX1306" s="165"/>
      <c r="AAY1306" s="165"/>
      <c r="AAZ1306" s="165"/>
      <c r="ABA1306" s="165"/>
      <c r="ABB1306" s="165"/>
      <c r="ABC1306" s="165"/>
      <c r="ABD1306" s="165"/>
      <c r="ABE1306" s="165"/>
      <c r="ABF1306" s="165"/>
      <c r="ABG1306" s="165"/>
      <c r="ABH1306" s="165"/>
      <c r="ABI1306" s="165"/>
      <c r="ABJ1306" s="165"/>
      <c r="ABK1306" s="165"/>
      <c r="ABL1306" s="165"/>
      <c r="ABM1306" s="165"/>
      <c r="ABN1306" s="165"/>
      <c r="ABO1306" s="165"/>
      <c r="ABP1306" s="165"/>
      <c r="ABQ1306" s="165"/>
      <c r="ABR1306" s="165"/>
      <c r="ABS1306" s="165"/>
      <c r="ABT1306" s="165"/>
      <c r="ABU1306" s="165"/>
      <c r="ABV1306" s="165"/>
      <c r="ABW1306" s="165"/>
      <c r="ABX1306" s="165"/>
      <c r="ABY1306" s="165"/>
      <c r="ABZ1306" s="165"/>
      <c r="ACA1306" s="165"/>
      <c r="ACB1306" s="165"/>
      <c r="ACC1306" s="165"/>
      <c r="ACD1306" s="165"/>
      <c r="ACE1306" s="165"/>
      <c r="ACF1306" s="165"/>
      <c r="ACG1306" s="165"/>
      <c r="ACH1306" s="165"/>
      <c r="ACI1306" s="165"/>
      <c r="ACJ1306" s="165"/>
      <c r="ACK1306" s="165"/>
      <c r="ACL1306" s="165"/>
      <c r="ACM1306" s="165"/>
      <c r="ACN1306" s="165"/>
      <c r="ACO1306" s="165"/>
      <c r="ACP1306" s="165"/>
      <c r="ACQ1306" s="165"/>
      <c r="ACR1306" s="165"/>
      <c r="ACS1306" s="165"/>
      <c r="ACT1306" s="165"/>
      <c r="ACU1306" s="165"/>
      <c r="ACV1306" s="165"/>
      <c r="ACW1306" s="165"/>
      <c r="ACX1306" s="165"/>
      <c r="ACY1306" s="165"/>
      <c r="ACZ1306" s="165"/>
      <c r="ADA1306" s="165"/>
      <c r="ADB1306" s="165"/>
      <c r="ADC1306" s="165"/>
      <c r="ADD1306" s="165"/>
      <c r="ADE1306" s="165"/>
      <c r="ADF1306" s="165"/>
      <c r="ADG1306" s="165"/>
      <c r="ADH1306" s="165"/>
      <c r="ADI1306" s="165"/>
      <c r="ADJ1306" s="165"/>
      <c r="ADK1306" s="165"/>
      <c r="ADL1306" s="165"/>
      <c r="ADM1306" s="165"/>
      <c r="ADN1306" s="165"/>
      <c r="ADO1306" s="165"/>
      <c r="ADP1306" s="165"/>
      <c r="ADQ1306" s="165"/>
      <c r="ADR1306" s="165"/>
      <c r="ADS1306" s="165"/>
      <c r="ADT1306" s="165"/>
      <c r="ADU1306" s="165"/>
      <c r="ADV1306" s="165"/>
      <c r="ADW1306" s="165"/>
      <c r="ADX1306" s="165"/>
      <c r="ADY1306" s="165"/>
      <c r="ADZ1306" s="165"/>
      <c r="AEA1306" s="165"/>
      <c r="AEB1306" s="165"/>
      <c r="AEC1306" s="165"/>
      <c r="AED1306" s="165"/>
      <c r="AEE1306" s="165"/>
      <c r="AEF1306" s="165"/>
      <c r="AEG1306" s="165"/>
      <c r="AEH1306" s="165"/>
      <c r="AEI1306" s="165"/>
      <c r="AEJ1306" s="165"/>
      <c r="AEK1306" s="165"/>
      <c r="AEL1306" s="165"/>
      <c r="AEM1306" s="165"/>
      <c r="AEN1306" s="165"/>
      <c r="AEO1306" s="165"/>
      <c r="AEP1306" s="165"/>
      <c r="AEQ1306" s="165"/>
      <c r="AER1306" s="165"/>
      <c r="AES1306" s="165"/>
      <c r="AET1306" s="165"/>
      <c r="AEU1306" s="165"/>
      <c r="AEV1306" s="165"/>
      <c r="AEW1306" s="165"/>
      <c r="AEX1306" s="165"/>
      <c r="AEY1306" s="165"/>
      <c r="AEZ1306" s="165"/>
      <c r="AFA1306" s="165"/>
      <c r="AFB1306" s="165"/>
      <c r="AFC1306" s="165"/>
      <c r="AFD1306" s="165"/>
      <c r="AFE1306" s="165"/>
      <c r="AFF1306" s="165"/>
      <c r="AFG1306" s="165"/>
      <c r="AFH1306" s="165"/>
      <c r="AFI1306" s="165"/>
      <c r="AFJ1306" s="165"/>
      <c r="AFK1306" s="165"/>
      <c r="AFL1306" s="165"/>
      <c r="AFM1306" s="165"/>
      <c r="AFN1306" s="165"/>
      <c r="AFO1306" s="165"/>
      <c r="AFP1306" s="165"/>
      <c r="AFQ1306" s="165"/>
      <c r="AFR1306" s="165"/>
      <c r="AFS1306" s="165"/>
      <c r="AFT1306" s="165"/>
      <c r="AFU1306" s="165"/>
      <c r="AFV1306" s="165"/>
      <c r="AFW1306" s="165"/>
      <c r="AFX1306" s="165"/>
      <c r="AFY1306" s="165"/>
      <c r="AFZ1306" s="165"/>
      <c r="AGA1306" s="165"/>
      <c r="AGB1306" s="165"/>
      <c r="AGC1306" s="165"/>
      <c r="AGD1306" s="165"/>
      <c r="AGE1306" s="165"/>
      <c r="AGF1306" s="165"/>
      <c r="AGG1306" s="165"/>
      <c r="AGH1306" s="165"/>
      <c r="AGI1306" s="165"/>
      <c r="AGJ1306" s="165"/>
      <c r="AGK1306" s="165"/>
      <c r="AGL1306" s="165"/>
      <c r="AGM1306" s="165"/>
      <c r="AGN1306" s="165"/>
      <c r="AGO1306" s="165"/>
      <c r="AGP1306" s="165"/>
      <c r="AGQ1306" s="165"/>
      <c r="AGR1306" s="165"/>
      <c r="AGS1306" s="165"/>
      <c r="AGT1306" s="165"/>
      <c r="AGU1306" s="165"/>
      <c r="AGV1306" s="165"/>
      <c r="AGW1306" s="165"/>
      <c r="AGX1306" s="165"/>
      <c r="AGY1306" s="165"/>
      <c r="AGZ1306" s="165"/>
      <c r="AHA1306" s="165"/>
      <c r="AHB1306" s="165"/>
      <c r="AHC1306" s="165"/>
      <c r="AHD1306" s="165"/>
      <c r="AHE1306" s="165"/>
      <c r="AHF1306" s="165"/>
      <c r="AHG1306" s="165"/>
      <c r="AHH1306" s="165"/>
      <c r="AHI1306" s="165"/>
      <c r="AHJ1306" s="165"/>
      <c r="AHK1306" s="165"/>
      <c r="AHL1306" s="165"/>
      <c r="AHM1306" s="165"/>
      <c r="AHN1306" s="165"/>
      <c r="AHO1306" s="165"/>
      <c r="AHP1306" s="165"/>
      <c r="AHQ1306" s="165"/>
      <c r="AHR1306" s="165"/>
      <c r="AHS1306" s="165"/>
      <c r="AHT1306" s="165"/>
      <c r="AHU1306" s="165"/>
      <c r="AHV1306" s="165"/>
      <c r="AHW1306" s="165"/>
      <c r="AHX1306" s="165"/>
      <c r="AHY1306" s="165"/>
      <c r="AHZ1306" s="165"/>
      <c r="AIA1306" s="165"/>
      <c r="AIB1306" s="165"/>
      <c r="AIC1306" s="165"/>
      <c r="AID1306" s="165"/>
      <c r="AIE1306" s="165"/>
      <c r="AIF1306" s="165"/>
      <c r="AIG1306" s="165"/>
      <c r="AIH1306" s="165"/>
      <c r="AII1306" s="165"/>
      <c r="AIJ1306" s="165"/>
      <c r="AIK1306" s="165"/>
      <c r="AIL1306" s="165"/>
      <c r="AIM1306" s="165"/>
      <c r="AIN1306" s="165"/>
      <c r="AIO1306" s="165"/>
      <c r="AIP1306" s="165"/>
      <c r="AIQ1306" s="165"/>
      <c r="AIR1306" s="165"/>
      <c r="AIS1306" s="165"/>
      <c r="AIT1306" s="165"/>
      <c r="AIU1306" s="165"/>
      <c r="AIV1306" s="165"/>
      <c r="AIW1306" s="165"/>
      <c r="AIX1306" s="165"/>
      <c r="AIY1306" s="165"/>
      <c r="AIZ1306" s="165"/>
      <c r="AJA1306" s="165"/>
      <c r="AJB1306" s="165"/>
      <c r="AJC1306" s="165"/>
      <c r="AJD1306" s="165"/>
      <c r="AJE1306" s="165"/>
      <c r="AJF1306" s="165"/>
      <c r="AJG1306" s="165"/>
      <c r="AJH1306" s="165"/>
      <c r="AJI1306" s="165"/>
      <c r="AJJ1306" s="165"/>
      <c r="AJK1306" s="165"/>
      <c r="AJL1306" s="165"/>
      <c r="AJM1306" s="165"/>
      <c r="AJN1306" s="165"/>
      <c r="AJO1306" s="165"/>
      <c r="AJP1306" s="165"/>
      <c r="AJQ1306" s="165"/>
      <c r="AJR1306" s="165"/>
      <c r="AJS1306" s="165"/>
      <c r="AJT1306" s="165"/>
      <c r="AJU1306" s="165"/>
      <c r="AJV1306" s="165"/>
      <c r="AJW1306" s="165"/>
      <c r="AJX1306" s="165"/>
      <c r="AJY1306" s="165"/>
      <c r="AJZ1306" s="165"/>
      <c r="AKA1306" s="165"/>
      <c r="AKB1306" s="165"/>
      <c r="AKC1306" s="165"/>
      <c r="AKD1306" s="165"/>
      <c r="AKE1306" s="165"/>
      <c r="AKF1306" s="165"/>
      <c r="AKG1306" s="165"/>
      <c r="AKH1306" s="165"/>
      <c r="AKI1306" s="165"/>
      <c r="AKJ1306" s="165"/>
      <c r="AKK1306" s="165"/>
      <c r="AKL1306" s="165"/>
      <c r="AKM1306" s="165"/>
      <c r="AKN1306" s="165"/>
      <c r="AKO1306" s="165"/>
      <c r="AKP1306" s="165"/>
      <c r="AKQ1306" s="165"/>
      <c r="AKR1306" s="165"/>
      <c r="AKS1306" s="165"/>
      <c r="AKT1306" s="165"/>
      <c r="AKU1306" s="165"/>
      <c r="AKV1306" s="165"/>
      <c r="AKW1306" s="165"/>
      <c r="AKX1306" s="165"/>
      <c r="AKY1306" s="165"/>
      <c r="AKZ1306" s="165"/>
      <c r="ALA1306" s="165"/>
      <c r="ALB1306" s="165"/>
      <c r="ALC1306" s="165"/>
      <c r="ALD1306" s="165"/>
      <c r="ALE1306" s="165"/>
      <c r="ALF1306" s="165"/>
      <c r="ALG1306" s="165"/>
      <c r="ALH1306" s="165"/>
      <c r="ALI1306" s="165"/>
      <c r="ALJ1306" s="165"/>
      <c r="ALK1306" s="165"/>
      <c r="ALL1306" s="165"/>
      <c r="ALM1306" s="165"/>
      <c r="ALN1306" s="165"/>
      <c r="ALO1306" s="165"/>
      <c r="ALP1306" s="165"/>
      <c r="ALQ1306" s="165"/>
      <c r="ALR1306" s="165"/>
      <c r="ALS1306" s="165"/>
      <c r="ALT1306" s="165"/>
      <c r="ALU1306" s="165"/>
      <c r="ALV1306" s="165"/>
      <c r="ALW1306" s="165"/>
      <c r="ALX1306" s="165"/>
      <c r="ALY1306" s="165"/>
      <c r="ALZ1306" s="165"/>
      <c r="AMA1306" s="165"/>
      <c r="AMB1306" s="165"/>
      <c r="AMC1306" s="165"/>
      <c r="AMD1306" s="165"/>
      <c r="AME1306" s="165"/>
      <c r="AMF1306" s="165"/>
      <c r="AMG1306" s="165"/>
      <c r="AMH1306" s="165"/>
      <c r="AMI1306" s="165"/>
      <c r="AMJ1306" s="165"/>
    </row>
    <row r="1307" spans="1:1025" ht="24">
      <c r="B130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7" s="41" t="s">
        <v>14</v>
      </c>
      <c r="D1307" s="41">
        <v>91677</v>
      </c>
      <c r="E1307" s="36">
        <v>16</v>
      </c>
      <c r="F13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88.01</v>
      </c>
      <c r="H1307" s="36">
        <f t="shared" ref="H1307:H1309" ca="1" si="131">ROUND(E1307*G1307,2)</f>
        <v>1408.16</v>
      </c>
      <c r="I1307" s="93"/>
      <c r="J1307" s="93"/>
      <c r="K1307" s="15" t="str">
        <f t="shared" si="130"/>
        <v>SEDUC E 78.1</v>
      </c>
      <c r="L1307" s="15">
        <f>VLOOKUP(K1307,[3]Matriz!$A:$B,2,FALSE)</f>
        <v>46</v>
      </c>
    </row>
    <row r="1308" spans="1:1025">
      <c r="B130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8" s="41" t="s">
        <v>14</v>
      </c>
      <c r="D1308" s="41">
        <v>88266</v>
      </c>
      <c r="E1308" s="36">
        <v>16</v>
      </c>
      <c r="F130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28.04</v>
      </c>
      <c r="H1308" s="36">
        <f t="shared" ca="1" si="131"/>
        <v>448.64</v>
      </c>
      <c r="I1308" s="93"/>
      <c r="J1308" s="93"/>
      <c r="K1308" s="15" t="str">
        <f t="shared" si="130"/>
        <v>SEDUC E 78.1</v>
      </c>
      <c r="L1308" s="15">
        <f>VLOOKUP(K1308,[3]Matriz!$A:$B,2,FALSE)</f>
        <v>46</v>
      </c>
    </row>
    <row r="1309" spans="1:1025" ht="24">
      <c r="B130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9" s="41" t="s">
        <v>14</v>
      </c>
      <c r="D1309" s="41">
        <v>90775</v>
      </c>
      <c r="E1309" s="36">
        <v>20</v>
      </c>
      <c r="F13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309" s="36">
        <f t="shared" ca="1" si="131"/>
        <v>494</v>
      </c>
      <c r="I1309" s="93"/>
      <c r="J1309" s="93"/>
      <c r="K1309" s="15" t="str">
        <f t="shared" si="130"/>
        <v>SEDUC E 78.1</v>
      </c>
      <c r="L1309" s="15">
        <f>VLOOKUP(K1309,[3]Matriz!$A:$B,2,FALSE)</f>
        <v>46</v>
      </c>
    </row>
    <row r="1310" spans="1:1025">
      <c r="A1310" s="39">
        <f ca="1">H1310</f>
        <v>2350.8000000000002</v>
      </c>
      <c r="B1310" s="116" t="s">
        <v>15</v>
      </c>
      <c r="C1310" s="192"/>
      <c r="D1310" s="36"/>
      <c r="E1310" s="36"/>
      <c r="F1310" s="36"/>
      <c r="G1310" s="36"/>
      <c r="H1310" s="69">
        <f ca="1">SUM(H1307:H1309)</f>
        <v>2350.8000000000002</v>
      </c>
      <c r="I1310" s="23" t="str">
        <f>A1305</f>
        <v>SEDUC E 78.1</v>
      </c>
      <c r="J1310" s="107">
        <f ca="1">H1310</f>
        <v>2350.8000000000002</v>
      </c>
      <c r="K1310" s="15" t="str">
        <f>I1310</f>
        <v>SEDUC E 78.1</v>
      </c>
      <c r="L1310" s="15">
        <f>VLOOKUP(K1310,[3]Matriz!$A:$B,2,FALSE)</f>
        <v>46</v>
      </c>
    </row>
    <row r="1311" spans="1:1025">
      <c r="K1311" s="15" t="str">
        <f t="shared" si="130"/>
        <v>SEDUC E 78.1</v>
      </c>
      <c r="L1311" s="15">
        <f>VLOOKUP(K1311,[3]Matriz!$A:$B,2,FALSE)</f>
        <v>46</v>
      </c>
    </row>
    <row r="1312" spans="1:1025" ht="20.25" hidden="1">
      <c r="B1312" s="354" t="str">
        <f>A1313</f>
        <v>SEDUC E 79</v>
      </c>
      <c r="C1312" s="355"/>
      <c r="D1312" s="355"/>
      <c r="E1312" s="355"/>
      <c r="F1312" s="355"/>
      <c r="G1312" s="355"/>
      <c r="H1312" s="356"/>
      <c r="I1312" s="87"/>
      <c r="J1312" s="93"/>
      <c r="K1312" s="85" t="str">
        <f>B1312</f>
        <v>SEDUC E 79</v>
      </c>
      <c r="L1312" s="15" t="e">
        <f>VLOOKUP(K1312,[3]Matriz!$A:$B,2,FALSE)</f>
        <v>#N/A</v>
      </c>
      <c r="AMK1312" s="15"/>
    </row>
    <row r="1313" spans="1:1024" hidden="1">
      <c r="A1313" s="15" t="s">
        <v>212</v>
      </c>
      <c r="B1313" s="372" t="s">
        <v>213</v>
      </c>
      <c r="C1313" s="373"/>
      <c r="D1313" s="373"/>
      <c r="E1313" s="373"/>
      <c r="F1313" s="374"/>
      <c r="G1313" s="27" t="s">
        <v>5</v>
      </c>
      <c r="H1313" s="259" t="s">
        <v>6</v>
      </c>
      <c r="I1313" s="226" t="s">
        <v>214</v>
      </c>
      <c r="K1313" s="15" t="str">
        <f t="shared" ref="K1313:K1332" si="132">K1312</f>
        <v>SEDUC E 79</v>
      </c>
      <c r="L1313" s="15" t="e">
        <f>VLOOKUP(K1313,[3]Matriz!$A:$B,2,FALSE)</f>
        <v>#N/A</v>
      </c>
    </row>
    <row r="1314" spans="1:1024" s="14" customFormat="1" hidden="1">
      <c r="A1314" s="165"/>
      <c r="B1314" s="209" t="s">
        <v>7</v>
      </c>
      <c r="C1314" s="44" t="s">
        <v>8</v>
      </c>
      <c r="D1314" s="29" t="s">
        <v>9</v>
      </c>
      <c r="E1314" s="29" t="s">
        <v>10</v>
      </c>
      <c r="F1314" s="29" t="s">
        <v>11</v>
      </c>
      <c r="G1314" s="72" t="s">
        <v>12</v>
      </c>
      <c r="H1314" s="29" t="s">
        <v>13</v>
      </c>
      <c r="I1314" s="227"/>
      <c r="J1314" s="227"/>
      <c r="K1314" s="15" t="str">
        <f t="shared" si="132"/>
        <v>SEDUC E 79</v>
      </c>
      <c r="L1314" s="15" t="e">
        <f>VLOOKUP(K1314,[3]Matriz!$A:$B,2,FALSE)</f>
        <v>#N/A</v>
      </c>
      <c r="M1314" s="165"/>
      <c r="N1314" s="165"/>
      <c r="O1314" s="165"/>
      <c r="P1314" s="165"/>
      <c r="Q1314" s="165"/>
      <c r="R1314" s="165"/>
      <c r="S1314" s="165"/>
      <c r="T1314" s="165"/>
      <c r="U1314" s="165"/>
      <c r="V1314" s="165"/>
      <c r="W1314" s="165"/>
      <c r="X1314" s="165"/>
      <c r="Y1314" s="165"/>
      <c r="Z1314" s="165"/>
      <c r="AA1314" s="165"/>
      <c r="AB1314" s="165"/>
      <c r="AC1314" s="165"/>
      <c r="AD1314" s="165"/>
      <c r="AE1314" s="165"/>
      <c r="AF1314" s="165"/>
      <c r="AG1314" s="165"/>
      <c r="AH1314" s="165"/>
      <c r="AI1314" s="165"/>
      <c r="AJ1314" s="165"/>
      <c r="AK1314" s="165"/>
      <c r="AL1314" s="165"/>
      <c r="AM1314" s="165"/>
      <c r="AN1314" s="165"/>
      <c r="AO1314" s="165"/>
      <c r="AP1314" s="165"/>
      <c r="AQ1314" s="165"/>
      <c r="AR1314" s="165"/>
      <c r="AS1314" s="165"/>
      <c r="AT1314" s="165"/>
      <c r="AU1314" s="165"/>
      <c r="AV1314" s="165"/>
      <c r="AW1314" s="165"/>
      <c r="AX1314" s="165"/>
      <c r="AY1314" s="165"/>
      <c r="AZ1314" s="165"/>
      <c r="BA1314" s="165"/>
      <c r="BB1314" s="165"/>
      <c r="BC1314" s="165"/>
      <c r="BD1314" s="165"/>
      <c r="BE1314" s="165"/>
      <c r="BF1314" s="165"/>
      <c r="BG1314" s="165"/>
      <c r="BH1314" s="165"/>
      <c r="BI1314" s="165"/>
      <c r="BJ1314" s="165"/>
      <c r="BK1314" s="165"/>
      <c r="BL1314" s="165"/>
      <c r="BM1314" s="165"/>
      <c r="BN1314" s="165"/>
      <c r="BO1314" s="165"/>
      <c r="BP1314" s="165"/>
      <c r="BQ1314" s="165"/>
      <c r="BR1314" s="165"/>
      <c r="BS1314" s="165"/>
      <c r="BT1314" s="165"/>
      <c r="BU1314" s="165"/>
      <c r="BV1314" s="165"/>
      <c r="BW1314" s="165"/>
      <c r="BX1314" s="165"/>
      <c r="BY1314" s="165"/>
      <c r="BZ1314" s="165"/>
      <c r="CA1314" s="165"/>
      <c r="CB1314" s="165"/>
      <c r="CC1314" s="165"/>
      <c r="CD1314" s="165"/>
      <c r="CE1314" s="165"/>
      <c r="CF1314" s="165"/>
      <c r="CG1314" s="165"/>
      <c r="CH1314" s="165"/>
      <c r="CI1314" s="165"/>
      <c r="CJ1314" s="165"/>
      <c r="CK1314" s="165"/>
      <c r="CL1314" s="165"/>
      <c r="CM1314" s="165"/>
      <c r="CN1314" s="165"/>
      <c r="CO1314" s="165"/>
      <c r="CP1314" s="165"/>
      <c r="CQ1314" s="165"/>
      <c r="CR1314" s="165"/>
      <c r="CS1314" s="165"/>
      <c r="CT1314" s="165"/>
      <c r="CU1314" s="165"/>
      <c r="CV1314" s="165"/>
      <c r="CW1314" s="165"/>
      <c r="CX1314" s="165"/>
      <c r="CY1314" s="165"/>
      <c r="CZ1314" s="165"/>
      <c r="DA1314" s="165"/>
      <c r="DB1314" s="165"/>
      <c r="DC1314" s="165"/>
      <c r="DD1314" s="165"/>
      <c r="DE1314" s="165"/>
      <c r="DF1314" s="165"/>
      <c r="DG1314" s="165"/>
      <c r="DH1314" s="165"/>
      <c r="DI1314" s="165"/>
      <c r="DJ1314" s="165"/>
      <c r="DK1314" s="165"/>
      <c r="DL1314" s="165"/>
      <c r="DM1314" s="165"/>
      <c r="DN1314" s="165"/>
      <c r="DO1314" s="165"/>
      <c r="DP1314" s="165"/>
      <c r="DQ1314" s="165"/>
      <c r="DR1314" s="165"/>
      <c r="DS1314" s="165"/>
      <c r="DT1314" s="165"/>
      <c r="DU1314" s="165"/>
      <c r="DV1314" s="165"/>
      <c r="DW1314" s="165"/>
      <c r="DX1314" s="165"/>
      <c r="DY1314" s="165"/>
      <c r="DZ1314" s="165"/>
      <c r="EA1314" s="165"/>
      <c r="EB1314" s="165"/>
      <c r="EC1314" s="165"/>
      <c r="ED1314" s="165"/>
      <c r="EE1314" s="165"/>
      <c r="EF1314" s="165"/>
      <c r="EG1314" s="165"/>
      <c r="EH1314" s="165"/>
      <c r="EI1314" s="165"/>
      <c r="EJ1314" s="165"/>
      <c r="EK1314" s="165"/>
      <c r="EL1314" s="165"/>
      <c r="EM1314" s="165"/>
      <c r="EN1314" s="165"/>
      <c r="EO1314" s="165"/>
      <c r="EP1314" s="165"/>
      <c r="EQ1314" s="165"/>
      <c r="ER1314" s="165"/>
      <c r="ES1314" s="165"/>
      <c r="ET1314" s="165"/>
      <c r="EU1314" s="165"/>
      <c r="EV1314" s="165"/>
      <c r="EW1314" s="165"/>
      <c r="EX1314" s="165"/>
      <c r="EY1314" s="165"/>
      <c r="EZ1314" s="165"/>
      <c r="FA1314" s="165"/>
      <c r="FB1314" s="165"/>
      <c r="FC1314" s="165"/>
      <c r="FD1314" s="165"/>
      <c r="FE1314" s="165"/>
      <c r="FF1314" s="165"/>
      <c r="FG1314" s="165"/>
      <c r="FH1314" s="165"/>
      <c r="FI1314" s="165"/>
      <c r="FJ1314" s="165"/>
      <c r="FK1314" s="165"/>
      <c r="FL1314" s="165"/>
      <c r="FM1314" s="165"/>
      <c r="FN1314" s="165"/>
      <c r="FO1314" s="165"/>
      <c r="FP1314" s="165"/>
      <c r="FQ1314" s="165"/>
      <c r="FR1314" s="165"/>
      <c r="FS1314" s="165"/>
      <c r="FT1314" s="165"/>
      <c r="FU1314" s="165"/>
      <c r="FV1314" s="165"/>
      <c r="FW1314" s="165"/>
      <c r="FX1314" s="165"/>
      <c r="FY1314" s="165"/>
      <c r="FZ1314" s="165"/>
      <c r="GA1314" s="165"/>
      <c r="GB1314" s="165"/>
      <c r="GC1314" s="165"/>
      <c r="GD1314" s="165"/>
      <c r="GE1314" s="165"/>
      <c r="GF1314" s="165"/>
      <c r="GG1314" s="165"/>
      <c r="GH1314" s="165"/>
      <c r="GI1314" s="165"/>
      <c r="GJ1314" s="165"/>
      <c r="GK1314" s="165"/>
      <c r="GL1314" s="165"/>
      <c r="GM1314" s="165"/>
      <c r="GN1314" s="165"/>
      <c r="GO1314" s="165"/>
      <c r="GP1314" s="165"/>
      <c r="GQ1314" s="165"/>
      <c r="GR1314" s="165"/>
      <c r="GS1314" s="165"/>
      <c r="GT1314" s="165"/>
      <c r="GU1314" s="165"/>
      <c r="GV1314" s="165"/>
      <c r="GW1314" s="165"/>
      <c r="GX1314" s="165"/>
      <c r="GY1314" s="165"/>
      <c r="GZ1314" s="165"/>
      <c r="HA1314" s="165"/>
      <c r="HB1314" s="165"/>
      <c r="HC1314" s="165"/>
      <c r="HD1314" s="165"/>
      <c r="HE1314" s="165"/>
      <c r="HF1314" s="165"/>
      <c r="HG1314" s="165"/>
      <c r="HH1314" s="165"/>
      <c r="HI1314" s="165"/>
      <c r="HJ1314" s="165"/>
      <c r="HK1314" s="165"/>
      <c r="HL1314" s="165"/>
      <c r="HM1314" s="165"/>
      <c r="HN1314" s="165"/>
      <c r="HO1314" s="165"/>
      <c r="HP1314" s="165"/>
      <c r="HQ1314" s="165"/>
      <c r="HR1314" s="165"/>
      <c r="HS1314" s="165"/>
      <c r="HT1314" s="165"/>
      <c r="HU1314" s="165"/>
      <c r="HV1314" s="165"/>
      <c r="HW1314" s="165"/>
      <c r="HX1314" s="165"/>
      <c r="HY1314" s="165"/>
      <c r="HZ1314" s="165"/>
      <c r="IA1314" s="165"/>
      <c r="IB1314" s="165"/>
      <c r="IC1314" s="165"/>
      <c r="ID1314" s="165"/>
      <c r="IE1314" s="165"/>
      <c r="IF1314" s="165"/>
      <c r="IG1314" s="165"/>
      <c r="IH1314" s="165"/>
      <c r="II1314" s="165"/>
      <c r="IJ1314" s="165"/>
      <c r="IK1314" s="165"/>
      <c r="IL1314" s="165"/>
      <c r="IM1314" s="165"/>
      <c r="IN1314" s="165"/>
      <c r="IO1314" s="165"/>
      <c r="IP1314" s="165"/>
      <c r="IQ1314" s="165"/>
      <c r="IR1314" s="165"/>
      <c r="IS1314" s="165"/>
      <c r="IT1314" s="165"/>
      <c r="IU1314" s="165"/>
      <c r="IV1314" s="165"/>
      <c r="IW1314" s="165"/>
      <c r="IX1314" s="165"/>
      <c r="IY1314" s="165"/>
      <c r="IZ1314" s="165"/>
      <c r="JA1314" s="165"/>
      <c r="JB1314" s="165"/>
      <c r="JC1314" s="165"/>
      <c r="JD1314" s="165"/>
      <c r="JE1314" s="165"/>
      <c r="JF1314" s="165"/>
      <c r="JG1314" s="165"/>
      <c r="JH1314" s="165"/>
      <c r="JI1314" s="165"/>
      <c r="JJ1314" s="165"/>
      <c r="JK1314" s="165"/>
      <c r="JL1314" s="165"/>
      <c r="JM1314" s="165"/>
      <c r="JN1314" s="165"/>
      <c r="JO1314" s="165"/>
      <c r="JP1314" s="165"/>
      <c r="JQ1314" s="165"/>
      <c r="JR1314" s="165"/>
      <c r="JS1314" s="165"/>
      <c r="JT1314" s="165"/>
      <c r="JU1314" s="165"/>
      <c r="JV1314" s="165"/>
      <c r="JW1314" s="165"/>
      <c r="JX1314" s="165"/>
      <c r="JY1314" s="165"/>
      <c r="JZ1314" s="165"/>
      <c r="KA1314" s="165"/>
      <c r="KB1314" s="165"/>
      <c r="KC1314" s="165"/>
      <c r="KD1314" s="165"/>
      <c r="KE1314" s="165"/>
      <c r="KF1314" s="165"/>
      <c r="KG1314" s="165"/>
      <c r="KH1314" s="165"/>
      <c r="KI1314" s="165"/>
      <c r="KJ1314" s="165"/>
      <c r="KK1314" s="165"/>
      <c r="KL1314" s="165"/>
      <c r="KM1314" s="165"/>
      <c r="KN1314" s="165"/>
      <c r="KO1314" s="165"/>
      <c r="KP1314" s="165"/>
      <c r="KQ1314" s="165"/>
      <c r="KR1314" s="165"/>
      <c r="KS1314" s="165"/>
      <c r="KT1314" s="165"/>
      <c r="KU1314" s="165"/>
      <c r="KV1314" s="165"/>
      <c r="KW1314" s="165"/>
      <c r="KX1314" s="165"/>
      <c r="KY1314" s="165"/>
      <c r="KZ1314" s="165"/>
      <c r="LA1314" s="165"/>
      <c r="LB1314" s="165"/>
      <c r="LC1314" s="165"/>
      <c r="LD1314" s="165"/>
      <c r="LE1314" s="165"/>
      <c r="LF1314" s="165"/>
      <c r="LG1314" s="165"/>
      <c r="LH1314" s="165"/>
      <c r="LI1314" s="165"/>
      <c r="LJ1314" s="165"/>
      <c r="LK1314" s="165"/>
      <c r="LL1314" s="165"/>
      <c r="LM1314" s="165"/>
      <c r="LN1314" s="165"/>
      <c r="LO1314" s="165"/>
      <c r="LP1314" s="165"/>
      <c r="LQ1314" s="165"/>
      <c r="LR1314" s="165"/>
      <c r="LS1314" s="165"/>
      <c r="LT1314" s="165"/>
      <c r="LU1314" s="165"/>
      <c r="LV1314" s="165"/>
      <c r="LW1314" s="165"/>
      <c r="LX1314" s="165"/>
      <c r="LY1314" s="165"/>
      <c r="LZ1314" s="165"/>
      <c r="MA1314" s="165"/>
      <c r="MB1314" s="165"/>
      <c r="MC1314" s="165"/>
      <c r="MD1314" s="165"/>
      <c r="ME1314" s="165"/>
      <c r="MF1314" s="165"/>
      <c r="MG1314" s="165"/>
      <c r="MH1314" s="165"/>
      <c r="MI1314" s="165"/>
      <c r="MJ1314" s="165"/>
      <c r="MK1314" s="165"/>
      <c r="ML1314" s="165"/>
      <c r="MM1314" s="165"/>
      <c r="MN1314" s="165"/>
      <c r="MO1314" s="165"/>
      <c r="MP1314" s="165"/>
      <c r="MQ1314" s="165"/>
      <c r="MR1314" s="165"/>
      <c r="MS1314" s="165"/>
      <c r="MT1314" s="165"/>
      <c r="MU1314" s="165"/>
      <c r="MV1314" s="165"/>
      <c r="MW1314" s="165"/>
      <c r="MX1314" s="165"/>
      <c r="MY1314" s="165"/>
      <c r="MZ1314" s="165"/>
      <c r="NA1314" s="165"/>
      <c r="NB1314" s="165"/>
      <c r="NC1314" s="165"/>
      <c r="ND1314" s="165"/>
      <c r="NE1314" s="165"/>
      <c r="NF1314" s="165"/>
      <c r="NG1314" s="165"/>
      <c r="NH1314" s="165"/>
      <c r="NI1314" s="165"/>
      <c r="NJ1314" s="165"/>
      <c r="NK1314" s="165"/>
      <c r="NL1314" s="165"/>
      <c r="NM1314" s="165"/>
      <c r="NN1314" s="165"/>
      <c r="NO1314" s="165"/>
      <c r="NP1314" s="165"/>
      <c r="NQ1314" s="165"/>
      <c r="NR1314" s="165"/>
      <c r="NS1314" s="165"/>
      <c r="NT1314" s="165"/>
      <c r="NU1314" s="165"/>
      <c r="NV1314" s="165"/>
      <c r="NW1314" s="165"/>
      <c r="NX1314" s="165"/>
      <c r="NY1314" s="165"/>
      <c r="NZ1314" s="165"/>
      <c r="OA1314" s="165"/>
      <c r="OB1314" s="165"/>
      <c r="OC1314" s="165"/>
      <c r="OD1314" s="165"/>
      <c r="OE1314" s="165"/>
      <c r="OF1314" s="165"/>
      <c r="OG1314" s="165"/>
      <c r="OH1314" s="165"/>
      <c r="OI1314" s="165"/>
      <c r="OJ1314" s="165"/>
      <c r="OK1314" s="165"/>
      <c r="OL1314" s="165"/>
      <c r="OM1314" s="165"/>
      <c r="ON1314" s="165"/>
      <c r="OO1314" s="165"/>
      <c r="OP1314" s="165"/>
      <c r="OQ1314" s="165"/>
      <c r="OR1314" s="165"/>
      <c r="OS1314" s="165"/>
      <c r="OT1314" s="165"/>
      <c r="OU1314" s="165"/>
      <c r="OV1314" s="165"/>
      <c r="OW1314" s="165"/>
      <c r="OX1314" s="165"/>
      <c r="OY1314" s="165"/>
      <c r="OZ1314" s="165"/>
      <c r="PA1314" s="165"/>
      <c r="PB1314" s="165"/>
      <c r="PC1314" s="165"/>
      <c r="PD1314" s="165"/>
      <c r="PE1314" s="165"/>
      <c r="PF1314" s="165"/>
      <c r="PG1314" s="165"/>
      <c r="PH1314" s="165"/>
      <c r="PI1314" s="165"/>
      <c r="PJ1314" s="165"/>
      <c r="PK1314" s="165"/>
      <c r="PL1314" s="165"/>
      <c r="PM1314" s="165"/>
      <c r="PN1314" s="165"/>
      <c r="PO1314" s="165"/>
      <c r="PP1314" s="165"/>
      <c r="PQ1314" s="165"/>
      <c r="PR1314" s="165"/>
      <c r="PS1314" s="165"/>
      <c r="PT1314" s="165"/>
      <c r="PU1314" s="165"/>
      <c r="PV1314" s="165"/>
      <c r="PW1314" s="165"/>
      <c r="PX1314" s="165"/>
      <c r="PY1314" s="165"/>
      <c r="PZ1314" s="165"/>
      <c r="QA1314" s="165"/>
      <c r="QB1314" s="165"/>
      <c r="QC1314" s="165"/>
      <c r="QD1314" s="165"/>
      <c r="QE1314" s="165"/>
      <c r="QF1314" s="165"/>
      <c r="QG1314" s="165"/>
      <c r="QH1314" s="165"/>
      <c r="QI1314" s="165"/>
      <c r="QJ1314" s="165"/>
      <c r="QK1314" s="165"/>
      <c r="QL1314" s="165"/>
      <c r="QM1314" s="165"/>
      <c r="QN1314" s="165"/>
      <c r="QO1314" s="165"/>
      <c r="QP1314" s="165"/>
      <c r="QQ1314" s="165"/>
      <c r="QR1314" s="165"/>
      <c r="QS1314" s="165"/>
      <c r="QT1314" s="165"/>
      <c r="QU1314" s="165"/>
      <c r="QV1314" s="165"/>
      <c r="QW1314" s="165"/>
      <c r="QX1314" s="165"/>
      <c r="QY1314" s="165"/>
      <c r="QZ1314" s="165"/>
      <c r="RA1314" s="165"/>
      <c r="RB1314" s="165"/>
      <c r="RC1314" s="165"/>
      <c r="RD1314" s="165"/>
      <c r="RE1314" s="165"/>
      <c r="RF1314" s="165"/>
      <c r="RG1314" s="165"/>
      <c r="RH1314" s="165"/>
      <c r="RI1314" s="165"/>
      <c r="RJ1314" s="165"/>
      <c r="RK1314" s="165"/>
      <c r="RL1314" s="165"/>
      <c r="RM1314" s="165"/>
      <c r="RN1314" s="165"/>
      <c r="RO1314" s="165"/>
      <c r="RP1314" s="165"/>
      <c r="RQ1314" s="165"/>
      <c r="RR1314" s="165"/>
      <c r="RS1314" s="165"/>
      <c r="RT1314" s="165"/>
      <c r="RU1314" s="165"/>
      <c r="RV1314" s="165"/>
      <c r="RW1314" s="165"/>
      <c r="RX1314" s="165"/>
      <c r="RY1314" s="165"/>
      <c r="RZ1314" s="165"/>
      <c r="SA1314" s="165"/>
      <c r="SB1314" s="165"/>
      <c r="SC1314" s="165"/>
      <c r="SD1314" s="165"/>
      <c r="SE1314" s="165"/>
      <c r="SF1314" s="165"/>
      <c r="SG1314" s="165"/>
      <c r="SH1314" s="165"/>
      <c r="SI1314" s="165"/>
      <c r="SJ1314" s="165"/>
      <c r="SK1314" s="165"/>
      <c r="SL1314" s="165"/>
      <c r="SM1314" s="165"/>
      <c r="SN1314" s="165"/>
      <c r="SO1314" s="165"/>
      <c r="SP1314" s="165"/>
      <c r="SQ1314" s="165"/>
      <c r="SR1314" s="165"/>
      <c r="SS1314" s="165"/>
      <c r="ST1314" s="165"/>
      <c r="SU1314" s="165"/>
      <c r="SV1314" s="165"/>
      <c r="SW1314" s="165"/>
      <c r="SX1314" s="165"/>
      <c r="SY1314" s="165"/>
      <c r="SZ1314" s="165"/>
      <c r="TA1314" s="165"/>
      <c r="TB1314" s="165"/>
      <c r="TC1314" s="165"/>
      <c r="TD1314" s="165"/>
      <c r="TE1314" s="165"/>
      <c r="TF1314" s="165"/>
      <c r="TG1314" s="165"/>
      <c r="TH1314" s="165"/>
      <c r="TI1314" s="165"/>
      <c r="TJ1314" s="165"/>
      <c r="TK1314" s="165"/>
      <c r="TL1314" s="165"/>
      <c r="TM1314" s="165"/>
      <c r="TN1314" s="165"/>
      <c r="TO1314" s="165"/>
      <c r="TP1314" s="165"/>
      <c r="TQ1314" s="165"/>
      <c r="TR1314" s="165"/>
      <c r="TS1314" s="165"/>
      <c r="TT1314" s="165"/>
      <c r="TU1314" s="165"/>
      <c r="TV1314" s="165"/>
      <c r="TW1314" s="165"/>
      <c r="TX1314" s="165"/>
      <c r="TY1314" s="165"/>
      <c r="TZ1314" s="165"/>
      <c r="UA1314" s="165"/>
      <c r="UB1314" s="165"/>
      <c r="UC1314" s="165"/>
      <c r="UD1314" s="165"/>
      <c r="UE1314" s="165"/>
      <c r="UF1314" s="165"/>
      <c r="UG1314" s="165"/>
      <c r="UH1314" s="165"/>
      <c r="UI1314" s="165"/>
      <c r="UJ1314" s="165"/>
      <c r="UK1314" s="165"/>
      <c r="UL1314" s="165"/>
      <c r="UM1314" s="165"/>
      <c r="UN1314" s="165"/>
      <c r="UO1314" s="165"/>
      <c r="UP1314" s="165"/>
      <c r="UQ1314" s="165"/>
      <c r="UR1314" s="165"/>
      <c r="US1314" s="165"/>
      <c r="UT1314" s="165"/>
      <c r="UU1314" s="165"/>
      <c r="UV1314" s="165"/>
      <c r="UW1314" s="165"/>
      <c r="UX1314" s="165"/>
      <c r="UY1314" s="165"/>
      <c r="UZ1314" s="165"/>
      <c r="VA1314" s="165"/>
      <c r="VB1314" s="165"/>
      <c r="VC1314" s="165"/>
      <c r="VD1314" s="165"/>
      <c r="VE1314" s="165"/>
      <c r="VF1314" s="165"/>
      <c r="VG1314" s="165"/>
      <c r="VH1314" s="165"/>
      <c r="VI1314" s="165"/>
      <c r="VJ1314" s="165"/>
      <c r="VK1314" s="165"/>
      <c r="VL1314" s="165"/>
      <c r="VM1314" s="165"/>
      <c r="VN1314" s="165"/>
      <c r="VO1314" s="165"/>
      <c r="VP1314" s="165"/>
      <c r="VQ1314" s="165"/>
      <c r="VR1314" s="165"/>
      <c r="VS1314" s="165"/>
      <c r="VT1314" s="165"/>
      <c r="VU1314" s="165"/>
      <c r="VV1314" s="165"/>
      <c r="VW1314" s="165"/>
      <c r="VX1314" s="165"/>
      <c r="VY1314" s="165"/>
      <c r="VZ1314" s="165"/>
      <c r="WA1314" s="165"/>
      <c r="WB1314" s="165"/>
      <c r="WC1314" s="165"/>
      <c r="WD1314" s="165"/>
      <c r="WE1314" s="165"/>
      <c r="WF1314" s="165"/>
      <c r="WG1314" s="165"/>
      <c r="WH1314" s="165"/>
      <c r="WI1314" s="165"/>
      <c r="WJ1314" s="165"/>
      <c r="WK1314" s="165"/>
      <c r="WL1314" s="165"/>
      <c r="WM1314" s="165"/>
      <c r="WN1314" s="165"/>
      <c r="WO1314" s="165"/>
      <c r="WP1314" s="165"/>
      <c r="WQ1314" s="165"/>
      <c r="WR1314" s="165"/>
      <c r="WS1314" s="165"/>
      <c r="WT1314" s="165"/>
      <c r="WU1314" s="165"/>
      <c r="WV1314" s="165"/>
      <c r="WW1314" s="165"/>
      <c r="WX1314" s="165"/>
      <c r="WY1314" s="165"/>
      <c r="WZ1314" s="165"/>
      <c r="XA1314" s="165"/>
      <c r="XB1314" s="165"/>
      <c r="XC1314" s="165"/>
      <c r="XD1314" s="165"/>
      <c r="XE1314" s="165"/>
      <c r="XF1314" s="165"/>
      <c r="XG1314" s="165"/>
      <c r="XH1314" s="165"/>
      <c r="XI1314" s="165"/>
      <c r="XJ1314" s="165"/>
      <c r="XK1314" s="165"/>
      <c r="XL1314" s="165"/>
      <c r="XM1314" s="165"/>
      <c r="XN1314" s="165"/>
      <c r="XO1314" s="165"/>
      <c r="XP1314" s="165"/>
      <c r="XQ1314" s="165"/>
      <c r="XR1314" s="165"/>
      <c r="XS1314" s="165"/>
      <c r="XT1314" s="165"/>
      <c r="XU1314" s="165"/>
      <c r="XV1314" s="165"/>
      <c r="XW1314" s="165"/>
      <c r="XX1314" s="165"/>
      <c r="XY1314" s="165"/>
      <c r="XZ1314" s="165"/>
      <c r="YA1314" s="165"/>
      <c r="YB1314" s="165"/>
      <c r="YC1314" s="165"/>
      <c r="YD1314" s="165"/>
      <c r="YE1314" s="165"/>
      <c r="YF1314" s="165"/>
      <c r="YG1314" s="165"/>
      <c r="YH1314" s="165"/>
      <c r="YI1314" s="165"/>
      <c r="YJ1314" s="165"/>
      <c r="YK1314" s="165"/>
      <c r="YL1314" s="165"/>
      <c r="YM1314" s="165"/>
      <c r="YN1314" s="165"/>
      <c r="YO1314" s="165"/>
      <c r="YP1314" s="165"/>
      <c r="YQ1314" s="165"/>
      <c r="YR1314" s="165"/>
      <c r="YS1314" s="165"/>
      <c r="YT1314" s="165"/>
      <c r="YU1314" s="165"/>
      <c r="YV1314" s="165"/>
      <c r="YW1314" s="165"/>
      <c r="YX1314" s="165"/>
      <c r="YY1314" s="165"/>
      <c r="YZ1314" s="165"/>
      <c r="ZA1314" s="165"/>
      <c r="ZB1314" s="165"/>
      <c r="ZC1314" s="165"/>
      <c r="ZD1314" s="165"/>
      <c r="ZE1314" s="165"/>
      <c r="ZF1314" s="165"/>
      <c r="ZG1314" s="165"/>
      <c r="ZH1314" s="165"/>
      <c r="ZI1314" s="165"/>
      <c r="ZJ1314" s="165"/>
      <c r="ZK1314" s="165"/>
      <c r="ZL1314" s="165"/>
      <c r="ZM1314" s="165"/>
      <c r="ZN1314" s="165"/>
      <c r="ZO1314" s="165"/>
      <c r="ZP1314" s="165"/>
      <c r="ZQ1314" s="165"/>
      <c r="ZR1314" s="165"/>
      <c r="ZS1314" s="165"/>
      <c r="ZT1314" s="165"/>
      <c r="ZU1314" s="165"/>
      <c r="ZV1314" s="165"/>
      <c r="ZW1314" s="165"/>
      <c r="ZX1314" s="165"/>
      <c r="ZY1314" s="165"/>
      <c r="ZZ1314" s="165"/>
      <c r="AAA1314" s="165"/>
      <c r="AAB1314" s="165"/>
      <c r="AAC1314" s="165"/>
      <c r="AAD1314" s="165"/>
      <c r="AAE1314" s="165"/>
      <c r="AAF1314" s="165"/>
      <c r="AAG1314" s="165"/>
      <c r="AAH1314" s="165"/>
      <c r="AAI1314" s="165"/>
      <c r="AAJ1314" s="165"/>
      <c r="AAK1314" s="165"/>
      <c r="AAL1314" s="165"/>
      <c r="AAM1314" s="165"/>
      <c r="AAN1314" s="165"/>
      <c r="AAO1314" s="165"/>
      <c r="AAP1314" s="165"/>
      <c r="AAQ1314" s="165"/>
      <c r="AAR1314" s="165"/>
      <c r="AAS1314" s="165"/>
      <c r="AAT1314" s="165"/>
      <c r="AAU1314" s="165"/>
      <c r="AAV1314" s="165"/>
      <c r="AAW1314" s="165"/>
      <c r="AAX1314" s="165"/>
      <c r="AAY1314" s="165"/>
      <c r="AAZ1314" s="165"/>
      <c r="ABA1314" s="165"/>
      <c r="ABB1314" s="165"/>
      <c r="ABC1314" s="165"/>
      <c r="ABD1314" s="165"/>
      <c r="ABE1314" s="165"/>
      <c r="ABF1314" s="165"/>
      <c r="ABG1314" s="165"/>
      <c r="ABH1314" s="165"/>
      <c r="ABI1314" s="165"/>
      <c r="ABJ1314" s="165"/>
      <c r="ABK1314" s="165"/>
      <c r="ABL1314" s="165"/>
      <c r="ABM1314" s="165"/>
      <c r="ABN1314" s="165"/>
      <c r="ABO1314" s="165"/>
      <c r="ABP1314" s="165"/>
      <c r="ABQ1314" s="165"/>
      <c r="ABR1314" s="165"/>
      <c r="ABS1314" s="165"/>
      <c r="ABT1314" s="165"/>
      <c r="ABU1314" s="165"/>
      <c r="ABV1314" s="165"/>
      <c r="ABW1314" s="165"/>
      <c r="ABX1314" s="165"/>
      <c r="ABY1314" s="165"/>
      <c r="ABZ1314" s="165"/>
      <c r="ACA1314" s="165"/>
      <c r="ACB1314" s="165"/>
      <c r="ACC1314" s="165"/>
      <c r="ACD1314" s="165"/>
      <c r="ACE1314" s="165"/>
      <c r="ACF1314" s="165"/>
      <c r="ACG1314" s="165"/>
      <c r="ACH1314" s="165"/>
      <c r="ACI1314" s="165"/>
      <c r="ACJ1314" s="165"/>
      <c r="ACK1314" s="165"/>
      <c r="ACL1314" s="165"/>
      <c r="ACM1314" s="165"/>
      <c r="ACN1314" s="165"/>
      <c r="ACO1314" s="165"/>
      <c r="ACP1314" s="165"/>
      <c r="ACQ1314" s="165"/>
      <c r="ACR1314" s="165"/>
      <c r="ACS1314" s="165"/>
      <c r="ACT1314" s="165"/>
      <c r="ACU1314" s="165"/>
      <c r="ACV1314" s="165"/>
      <c r="ACW1314" s="165"/>
      <c r="ACX1314" s="165"/>
      <c r="ACY1314" s="165"/>
      <c r="ACZ1314" s="165"/>
      <c r="ADA1314" s="165"/>
      <c r="ADB1314" s="165"/>
      <c r="ADC1314" s="165"/>
      <c r="ADD1314" s="165"/>
      <c r="ADE1314" s="165"/>
      <c r="ADF1314" s="165"/>
      <c r="ADG1314" s="165"/>
      <c r="ADH1314" s="165"/>
      <c r="ADI1314" s="165"/>
      <c r="ADJ1314" s="165"/>
      <c r="ADK1314" s="165"/>
      <c r="ADL1314" s="165"/>
      <c r="ADM1314" s="165"/>
      <c r="ADN1314" s="165"/>
      <c r="ADO1314" s="165"/>
      <c r="ADP1314" s="165"/>
      <c r="ADQ1314" s="165"/>
      <c r="ADR1314" s="165"/>
      <c r="ADS1314" s="165"/>
      <c r="ADT1314" s="165"/>
      <c r="ADU1314" s="165"/>
      <c r="ADV1314" s="165"/>
      <c r="ADW1314" s="165"/>
      <c r="ADX1314" s="165"/>
      <c r="ADY1314" s="165"/>
      <c r="ADZ1314" s="165"/>
      <c r="AEA1314" s="165"/>
      <c r="AEB1314" s="165"/>
      <c r="AEC1314" s="165"/>
      <c r="AED1314" s="165"/>
      <c r="AEE1314" s="165"/>
      <c r="AEF1314" s="165"/>
      <c r="AEG1314" s="165"/>
      <c r="AEH1314" s="165"/>
      <c r="AEI1314" s="165"/>
      <c r="AEJ1314" s="165"/>
      <c r="AEK1314" s="165"/>
      <c r="AEL1314" s="165"/>
      <c r="AEM1314" s="165"/>
      <c r="AEN1314" s="165"/>
      <c r="AEO1314" s="165"/>
      <c r="AEP1314" s="165"/>
      <c r="AEQ1314" s="165"/>
      <c r="AER1314" s="165"/>
      <c r="AES1314" s="165"/>
      <c r="AET1314" s="165"/>
      <c r="AEU1314" s="165"/>
      <c r="AEV1314" s="165"/>
      <c r="AEW1314" s="165"/>
      <c r="AEX1314" s="165"/>
      <c r="AEY1314" s="165"/>
      <c r="AEZ1314" s="165"/>
      <c r="AFA1314" s="165"/>
      <c r="AFB1314" s="165"/>
      <c r="AFC1314" s="165"/>
      <c r="AFD1314" s="165"/>
      <c r="AFE1314" s="165"/>
      <c r="AFF1314" s="165"/>
      <c r="AFG1314" s="165"/>
      <c r="AFH1314" s="165"/>
      <c r="AFI1314" s="165"/>
      <c r="AFJ1314" s="165"/>
      <c r="AFK1314" s="165"/>
      <c r="AFL1314" s="165"/>
      <c r="AFM1314" s="165"/>
      <c r="AFN1314" s="165"/>
      <c r="AFO1314" s="165"/>
      <c r="AFP1314" s="165"/>
      <c r="AFQ1314" s="165"/>
      <c r="AFR1314" s="165"/>
      <c r="AFS1314" s="165"/>
      <c r="AFT1314" s="165"/>
      <c r="AFU1314" s="165"/>
      <c r="AFV1314" s="165"/>
      <c r="AFW1314" s="165"/>
      <c r="AFX1314" s="165"/>
      <c r="AFY1314" s="165"/>
      <c r="AFZ1314" s="165"/>
      <c r="AGA1314" s="165"/>
      <c r="AGB1314" s="165"/>
      <c r="AGC1314" s="165"/>
      <c r="AGD1314" s="165"/>
      <c r="AGE1314" s="165"/>
      <c r="AGF1314" s="165"/>
      <c r="AGG1314" s="165"/>
      <c r="AGH1314" s="165"/>
      <c r="AGI1314" s="165"/>
      <c r="AGJ1314" s="165"/>
      <c r="AGK1314" s="165"/>
      <c r="AGL1314" s="165"/>
      <c r="AGM1314" s="165"/>
      <c r="AGN1314" s="165"/>
      <c r="AGO1314" s="165"/>
      <c r="AGP1314" s="165"/>
      <c r="AGQ1314" s="165"/>
      <c r="AGR1314" s="165"/>
      <c r="AGS1314" s="165"/>
      <c r="AGT1314" s="165"/>
      <c r="AGU1314" s="165"/>
      <c r="AGV1314" s="165"/>
      <c r="AGW1314" s="165"/>
      <c r="AGX1314" s="165"/>
      <c r="AGY1314" s="165"/>
      <c r="AGZ1314" s="165"/>
      <c r="AHA1314" s="165"/>
      <c r="AHB1314" s="165"/>
      <c r="AHC1314" s="165"/>
      <c r="AHD1314" s="165"/>
      <c r="AHE1314" s="165"/>
      <c r="AHF1314" s="165"/>
      <c r="AHG1314" s="165"/>
      <c r="AHH1314" s="165"/>
      <c r="AHI1314" s="165"/>
      <c r="AHJ1314" s="165"/>
      <c r="AHK1314" s="165"/>
      <c r="AHL1314" s="165"/>
      <c r="AHM1314" s="165"/>
      <c r="AHN1314" s="165"/>
      <c r="AHO1314" s="165"/>
      <c r="AHP1314" s="165"/>
      <c r="AHQ1314" s="165"/>
      <c r="AHR1314" s="165"/>
      <c r="AHS1314" s="165"/>
      <c r="AHT1314" s="165"/>
      <c r="AHU1314" s="165"/>
      <c r="AHV1314" s="165"/>
      <c r="AHW1314" s="165"/>
      <c r="AHX1314" s="165"/>
      <c r="AHY1314" s="165"/>
      <c r="AHZ1314" s="165"/>
      <c r="AIA1314" s="165"/>
      <c r="AIB1314" s="165"/>
      <c r="AIC1314" s="165"/>
      <c r="AID1314" s="165"/>
      <c r="AIE1314" s="165"/>
      <c r="AIF1314" s="165"/>
      <c r="AIG1314" s="165"/>
      <c r="AIH1314" s="165"/>
      <c r="AII1314" s="165"/>
      <c r="AIJ1314" s="165"/>
      <c r="AIK1314" s="165"/>
      <c r="AIL1314" s="165"/>
      <c r="AIM1314" s="165"/>
      <c r="AIN1314" s="165"/>
      <c r="AIO1314" s="165"/>
      <c r="AIP1314" s="165"/>
      <c r="AIQ1314" s="165"/>
      <c r="AIR1314" s="165"/>
      <c r="AIS1314" s="165"/>
      <c r="AIT1314" s="165"/>
      <c r="AIU1314" s="165"/>
      <c r="AIV1314" s="165"/>
      <c r="AIW1314" s="165"/>
      <c r="AIX1314" s="165"/>
      <c r="AIY1314" s="165"/>
      <c r="AIZ1314" s="165"/>
      <c r="AJA1314" s="165"/>
      <c r="AJB1314" s="165"/>
      <c r="AJC1314" s="165"/>
      <c r="AJD1314" s="165"/>
      <c r="AJE1314" s="165"/>
      <c r="AJF1314" s="165"/>
      <c r="AJG1314" s="165"/>
      <c r="AJH1314" s="165"/>
      <c r="AJI1314" s="165"/>
      <c r="AJJ1314" s="165"/>
      <c r="AJK1314" s="165"/>
      <c r="AJL1314" s="165"/>
      <c r="AJM1314" s="165"/>
      <c r="AJN1314" s="165"/>
      <c r="AJO1314" s="165"/>
      <c r="AJP1314" s="165"/>
      <c r="AJQ1314" s="165"/>
      <c r="AJR1314" s="165"/>
      <c r="AJS1314" s="165"/>
      <c r="AJT1314" s="165"/>
      <c r="AJU1314" s="165"/>
      <c r="AJV1314" s="165"/>
      <c r="AJW1314" s="165"/>
      <c r="AJX1314" s="165"/>
      <c r="AJY1314" s="165"/>
      <c r="AJZ1314" s="165"/>
      <c r="AKA1314" s="165"/>
      <c r="AKB1314" s="165"/>
      <c r="AKC1314" s="165"/>
      <c r="AKD1314" s="165"/>
      <c r="AKE1314" s="165"/>
      <c r="AKF1314" s="165"/>
      <c r="AKG1314" s="165"/>
      <c r="AKH1314" s="165"/>
      <c r="AKI1314" s="165"/>
      <c r="AKJ1314" s="165"/>
      <c r="AKK1314" s="165"/>
      <c r="AKL1314" s="165"/>
      <c r="AKM1314" s="165"/>
      <c r="AKN1314" s="165"/>
      <c r="AKO1314" s="165"/>
      <c r="AKP1314" s="165"/>
      <c r="AKQ1314" s="165"/>
      <c r="AKR1314" s="165"/>
      <c r="AKS1314" s="165"/>
      <c r="AKT1314" s="165"/>
      <c r="AKU1314" s="165"/>
      <c r="AKV1314" s="165"/>
      <c r="AKW1314" s="165"/>
      <c r="AKX1314" s="165"/>
      <c r="AKY1314" s="165"/>
      <c r="AKZ1314" s="165"/>
      <c r="ALA1314" s="165"/>
      <c r="ALB1314" s="165"/>
      <c r="ALC1314" s="165"/>
      <c r="ALD1314" s="165"/>
      <c r="ALE1314" s="165"/>
      <c r="ALF1314" s="165"/>
      <c r="ALG1314" s="165"/>
      <c r="ALH1314" s="165"/>
      <c r="ALI1314" s="165"/>
      <c r="ALJ1314" s="165"/>
      <c r="ALK1314" s="165"/>
      <c r="ALL1314" s="165"/>
      <c r="ALM1314" s="165"/>
      <c r="ALN1314" s="165"/>
      <c r="ALO1314" s="165"/>
      <c r="ALP1314" s="165"/>
      <c r="ALQ1314" s="165"/>
      <c r="ALR1314" s="165"/>
      <c r="ALS1314" s="165"/>
      <c r="ALT1314" s="165"/>
      <c r="ALU1314" s="165"/>
      <c r="ALV1314" s="165"/>
      <c r="ALW1314" s="165"/>
      <c r="ALX1314" s="165"/>
      <c r="ALY1314" s="165"/>
      <c r="ALZ1314" s="165"/>
      <c r="AMA1314" s="165"/>
      <c r="AMB1314" s="165"/>
      <c r="AMC1314" s="165"/>
      <c r="AMD1314" s="165"/>
      <c r="AME1314" s="165"/>
      <c r="AMF1314" s="165"/>
      <c r="AMG1314" s="165"/>
      <c r="AMH1314" s="165"/>
      <c r="AMI1314" s="165"/>
      <c r="AMJ1314" s="165"/>
    </row>
    <row r="1315" spans="1:1024" ht="36" hidden="1">
      <c r="A1315" s="15"/>
      <c r="B131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15" s="314" t="s">
        <v>38</v>
      </c>
      <c r="D1315" s="315">
        <v>11272</v>
      </c>
      <c r="E1315" s="314">
        <v>3</v>
      </c>
      <c r="F131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315" s="314">
        <f t="shared" ref="H1315:H1330" ca="1" si="133">ROUND(E1315*G1315,2)</f>
        <v>15.9</v>
      </c>
      <c r="K1315" s="15" t="str">
        <f t="shared" si="132"/>
        <v>SEDUC E 79</v>
      </c>
      <c r="L1315" s="15" t="e">
        <f>VLOOKUP(K1315,[3]Matriz!$A:$B,2,FALSE)</f>
        <v>#N/A</v>
      </c>
    </row>
    <row r="1316" spans="1:1024" ht="24" hidden="1">
      <c r="A1316" s="15"/>
      <c r="B131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6" s="41" t="s">
        <v>20</v>
      </c>
      <c r="D1316" s="38">
        <v>223</v>
      </c>
      <c r="E1316" s="36">
        <v>12</v>
      </c>
      <c r="F131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16" s="36">
        <f t="shared" ca="1" si="133"/>
        <v>48</v>
      </c>
      <c r="K1316" s="15" t="str">
        <f t="shared" si="132"/>
        <v>SEDUC E 79</v>
      </c>
      <c r="L1316" s="15" t="e">
        <f>VLOOKUP(K1316,[3]Matriz!$A:$B,2,FALSE)</f>
        <v>#N/A</v>
      </c>
    </row>
    <row r="1317" spans="1:1024" hidden="1">
      <c r="A1317" s="15"/>
      <c r="B13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7" s="41" t="s">
        <v>34</v>
      </c>
      <c r="D1317" s="38" t="s">
        <v>53</v>
      </c>
      <c r="E1317" s="36">
        <v>2</v>
      </c>
      <c r="F13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7" s="36">
        <f t="shared" ca="1" si="133"/>
        <v>85</v>
      </c>
      <c r="K1317" s="15" t="str">
        <f t="shared" si="132"/>
        <v>SEDUC E 79</v>
      </c>
      <c r="L1317" s="15" t="e">
        <f>VLOOKUP(K1317,[3]Matriz!$A:$B,2,FALSE)</f>
        <v>#N/A</v>
      </c>
    </row>
    <row r="1318" spans="1:1024" hidden="1">
      <c r="A1318" s="15"/>
      <c r="B131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18" s="41" t="s">
        <v>20</v>
      </c>
      <c r="D1318" s="38">
        <v>2524</v>
      </c>
      <c r="E1318" s="36">
        <v>3</v>
      </c>
      <c r="F131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318" s="36">
        <f t="shared" ca="1" si="133"/>
        <v>327</v>
      </c>
      <c r="K1318" s="15" t="str">
        <f t="shared" si="132"/>
        <v>SEDUC E 79</v>
      </c>
      <c r="L1318" s="15" t="e">
        <f>VLOOKUP(K1318,[3]Matriz!$A:$B,2,FALSE)</f>
        <v>#N/A</v>
      </c>
    </row>
    <row r="1319" spans="1:1024" hidden="1">
      <c r="A1319" s="15"/>
      <c r="B131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19" s="41" t="s">
        <v>20</v>
      </c>
      <c r="D1319" s="38">
        <v>1683</v>
      </c>
      <c r="E1319" s="36">
        <v>1</v>
      </c>
      <c r="F131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319" s="36">
        <f t="shared" ca="1" si="133"/>
        <v>22</v>
      </c>
      <c r="K1319" s="15" t="str">
        <f t="shared" si="132"/>
        <v>SEDUC E 79</v>
      </c>
      <c r="L1319" s="15" t="e">
        <f>VLOOKUP(K1319,[3]Matriz!$A:$B,2,FALSE)</f>
        <v>#N/A</v>
      </c>
    </row>
    <row r="1320" spans="1:1024" hidden="1">
      <c r="A1320" s="15"/>
      <c r="B132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0" s="41" t="s">
        <v>20</v>
      </c>
      <c r="D1320" s="38">
        <v>1683</v>
      </c>
      <c r="E1320" s="36">
        <v>3</v>
      </c>
      <c r="F132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320" s="36">
        <f t="shared" ca="1" si="133"/>
        <v>66</v>
      </c>
      <c r="K1320" s="15" t="str">
        <f t="shared" si="132"/>
        <v>SEDUC E 79</v>
      </c>
      <c r="L1320" s="15" t="e">
        <f>VLOOKUP(K1320,[3]Matriz!$A:$B,2,FALSE)</f>
        <v>#N/A</v>
      </c>
    </row>
    <row r="1321" spans="1:1024" ht="24" hidden="1">
      <c r="A1321" s="15"/>
      <c r="B132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21" s="314" t="s">
        <v>38</v>
      </c>
      <c r="D1321" s="315">
        <v>4276</v>
      </c>
      <c r="E1321" s="314">
        <v>3</v>
      </c>
      <c r="F132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321" s="314">
        <f t="shared" ca="1" si="133"/>
        <v>600.69000000000005</v>
      </c>
      <c r="K1321" s="15" t="str">
        <f t="shared" si="132"/>
        <v>SEDUC E 79</v>
      </c>
      <c r="L1321" s="15" t="e">
        <f>VLOOKUP(K1321,[3]Matriz!$A:$B,2,FALSE)</f>
        <v>#N/A</v>
      </c>
    </row>
    <row r="1322" spans="1:1024" ht="24" hidden="1">
      <c r="A1322" s="15"/>
      <c r="B13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2" s="41" t="s">
        <v>42</v>
      </c>
      <c r="D1322" s="38">
        <v>8</v>
      </c>
      <c r="E1322" s="36">
        <v>3</v>
      </c>
      <c r="F13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2" s="36">
        <f t="shared" ca="1" si="133"/>
        <v>52.59</v>
      </c>
      <c r="K1322" s="15" t="str">
        <f t="shared" si="132"/>
        <v>SEDUC E 79</v>
      </c>
      <c r="L1322" s="15" t="e">
        <f>VLOOKUP(K1322,[3]Matriz!$A:$B,2,FALSE)</f>
        <v>#N/A</v>
      </c>
    </row>
    <row r="1323" spans="1:1024" ht="24" hidden="1">
      <c r="A1323" s="15"/>
      <c r="B132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3" s="41" t="s">
        <v>42</v>
      </c>
      <c r="D1323" s="38">
        <v>9</v>
      </c>
      <c r="E1323" s="36">
        <v>3</v>
      </c>
      <c r="F13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3" s="36">
        <f t="shared" ca="1" si="133"/>
        <v>61.86</v>
      </c>
      <c r="K1323" s="15" t="str">
        <f t="shared" si="132"/>
        <v>SEDUC E 79</v>
      </c>
      <c r="L1323" s="15" t="e">
        <f>VLOOKUP(K1323,[3]Matriz!$A:$B,2,FALSE)</f>
        <v>#N/A</v>
      </c>
    </row>
    <row r="1324" spans="1:1024" ht="24" hidden="1">
      <c r="A1324" s="15"/>
      <c r="B132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24" s="314" t="s">
        <v>38</v>
      </c>
      <c r="D1324" s="315">
        <v>7581</v>
      </c>
      <c r="E1324" s="314">
        <v>1</v>
      </c>
      <c r="F132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4"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324" s="314">
        <f t="shared" ca="1" si="133"/>
        <v>3.15</v>
      </c>
      <c r="K1324" s="15" t="str">
        <f t="shared" si="132"/>
        <v>SEDUC E 79</v>
      </c>
      <c r="L1324" s="15" t="e">
        <f>VLOOKUP(K1324,[3]Matriz!$A:$B,2,FALSE)</f>
        <v>#N/A</v>
      </c>
    </row>
    <row r="1325" spans="1:1024" hidden="1">
      <c r="A1325" s="15"/>
      <c r="B13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5" s="41" t="s">
        <v>20</v>
      </c>
      <c r="D1325" s="38">
        <v>2055</v>
      </c>
      <c r="E1325" s="36">
        <v>1</v>
      </c>
      <c r="F13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325" s="36">
        <f t="shared" ca="1" si="133"/>
        <v>215.39</v>
      </c>
      <c r="K1325" s="15" t="str">
        <f t="shared" si="132"/>
        <v>SEDUC E 79</v>
      </c>
      <c r="L1325" s="15" t="e">
        <f>VLOOKUP(K1325,[3]Matriz!$A:$B,2,FALSE)</f>
        <v>#N/A</v>
      </c>
    </row>
    <row r="1326" spans="1:1024" ht="24" hidden="1">
      <c r="A1326" s="15"/>
      <c r="B13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6" s="41" t="s">
        <v>14</v>
      </c>
      <c r="D1326" s="38">
        <v>90776</v>
      </c>
      <c r="E1326" s="36">
        <v>7</v>
      </c>
      <c r="F13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326" s="36">
        <f t="shared" ca="1" si="133"/>
        <v>188.58</v>
      </c>
      <c r="K1326" s="15" t="str">
        <f t="shared" si="132"/>
        <v>SEDUC E 79</v>
      </c>
      <c r="L1326" s="15" t="e">
        <f>VLOOKUP(K1326,[3]Matriz!$A:$B,2,FALSE)</f>
        <v>#N/A</v>
      </c>
    </row>
    <row r="1327" spans="1:1024" ht="24" hidden="1">
      <c r="A1327" s="15"/>
      <c r="B13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7" s="41" t="s">
        <v>14</v>
      </c>
      <c r="D1327" s="38">
        <v>88279</v>
      </c>
      <c r="E1327" s="36">
        <v>7</v>
      </c>
      <c r="F13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327" s="36">
        <f t="shared" ca="1" si="133"/>
        <v>178.85</v>
      </c>
      <c r="K1327" s="15" t="str">
        <f t="shared" si="132"/>
        <v>SEDUC E 79</v>
      </c>
      <c r="L1327" s="15" t="e">
        <f>VLOOKUP(K1327,[3]Matriz!$A:$B,2,FALSE)</f>
        <v>#N/A</v>
      </c>
    </row>
    <row r="1328" spans="1:1024" hidden="1">
      <c r="A1328" s="15"/>
      <c r="B132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28" s="41" t="s">
        <v>14</v>
      </c>
      <c r="D1328" s="38">
        <v>88316</v>
      </c>
      <c r="E1328" s="36">
        <v>7</v>
      </c>
      <c r="F132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328" s="36">
        <f t="shared" ca="1" si="133"/>
        <v>116.62</v>
      </c>
      <c r="K1328" s="15" t="str">
        <f t="shared" si="132"/>
        <v>SEDUC E 79</v>
      </c>
      <c r="L1328" s="15" t="e">
        <f>VLOOKUP(K1328,[3]Matriz!$A:$B,2,FALSE)</f>
        <v>#N/A</v>
      </c>
    </row>
    <row r="1329" spans="1:12 1025:1025" hidden="1">
      <c r="B132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29" s="41" t="s">
        <v>42</v>
      </c>
      <c r="D1329" s="38">
        <v>1</v>
      </c>
      <c r="E1329" s="36">
        <v>2.2000000000000002</v>
      </c>
      <c r="F13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29" s="36">
        <f t="shared" ca="1" si="133"/>
        <v>1.41</v>
      </c>
      <c r="K1329" s="15" t="str">
        <f t="shared" si="132"/>
        <v>SEDUC E 79</v>
      </c>
      <c r="L1329" s="15" t="e">
        <f>VLOOKUP(K1329,[3]Matriz!$A:$B,2,FALSE)</f>
        <v>#N/A</v>
      </c>
    </row>
    <row r="1330" spans="1:12 1025:1025" hidden="1">
      <c r="B133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0" s="41" t="s">
        <v>42</v>
      </c>
      <c r="D1330" s="38">
        <v>3</v>
      </c>
      <c r="E1330" s="36">
        <v>1.5</v>
      </c>
      <c r="F13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0" s="36">
        <f t="shared" ca="1" si="133"/>
        <v>2.42</v>
      </c>
      <c r="K1330" s="15" t="str">
        <f t="shared" si="132"/>
        <v>SEDUC E 79</v>
      </c>
      <c r="L1330" s="15" t="e">
        <f>VLOOKUP(K1330,[3]Matriz!$A:$B,2,FALSE)</f>
        <v>#N/A</v>
      </c>
    </row>
    <row r="1331" spans="1:12 1025:1025" hidden="1">
      <c r="A1331" s="114">
        <f ca="1">H1331</f>
        <v>1985.4599999999998</v>
      </c>
      <c r="B1331" s="40" t="s">
        <v>15</v>
      </c>
      <c r="C1331" s="41"/>
      <c r="D1331" s="38"/>
      <c r="E1331" s="36"/>
      <c r="F1331" s="36"/>
      <c r="G1331" s="36"/>
      <c r="H1331" s="69">
        <f ca="1">SUM(H1315:H1330)</f>
        <v>1985.4599999999998</v>
      </c>
      <c r="I1331" s="23" t="str">
        <f>A1313</f>
        <v>SEDUC E 79</v>
      </c>
      <c r="J1331" s="188">
        <f ca="1">H1331</f>
        <v>1985.4599999999998</v>
      </c>
      <c r="K1331" s="15" t="str">
        <f>I1331</f>
        <v>SEDUC E 79</v>
      </c>
      <c r="L1331" s="15" t="e">
        <f>VLOOKUP(K1331,[3]Matriz!$A:$B,2,FALSE)</f>
        <v>#N/A</v>
      </c>
    </row>
    <row r="1332" spans="1:12 1025:1025" hidden="1">
      <c r="K1332" s="15" t="str">
        <f t="shared" si="132"/>
        <v>SEDUC E 79</v>
      </c>
      <c r="L1332" s="15" t="e">
        <f>VLOOKUP(K1332,[3]Matriz!$A:$B,2,FALSE)</f>
        <v>#N/A</v>
      </c>
    </row>
    <row r="1333" spans="1:12 1025:1025" ht="20.25" hidden="1">
      <c r="B1333" s="354" t="str">
        <f>A1334</f>
        <v>SEDUC E 79.1</v>
      </c>
      <c r="C1333" s="355"/>
      <c r="D1333" s="355"/>
      <c r="E1333" s="355"/>
      <c r="F1333" s="355"/>
      <c r="G1333" s="355"/>
      <c r="H1333" s="356"/>
      <c r="K1333" s="85" t="str">
        <f>B1333</f>
        <v>SEDUC E 79.1</v>
      </c>
      <c r="L1333" s="15" t="e">
        <f>VLOOKUP(K1333,[3]Matriz!$A:$B,2,FALSE)</f>
        <v>#N/A</v>
      </c>
      <c r="AMK1333" s="15"/>
    </row>
    <row r="1334" spans="1:12 1025:1025" hidden="1">
      <c r="A1334" s="15" t="s">
        <v>215</v>
      </c>
      <c r="B1334" s="372" t="s">
        <v>216</v>
      </c>
      <c r="C1334" s="373"/>
      <c r="D1334" s="373"/>
      <c r="E1334" s="373"/>
      <c r="F1334" s="374"/>
      <c r="G1334" s="27" t="s">
        <v>5</v>
      </c>
      <c r="H1334" s="259" t="s">
        <v>6</v>
      </c>
      <c r="K1334" s="15" t="str">
        <f t="shared" ref="K1334:K1353" si="134">K1333</f>
        <v>SEDUC E 79.1</v>
      </c>
      <c r="L1334" s="15" t="e">
        <f>VLOOKUP(K1334,[3]Matriz!$A:$B,2,FALSE)</f>
        <v>#N/A</v>
      </c>
      <c r="AMK1334" s="15"/>
    </row>
    <row r="1335" spans="1:12 1025:1025" hidden="1">
      <c r="A1335" s="15"/>
      <c r="B1335" s="222" t="s">
        <v>7</v>
      </c>
      <c r="C1335" s="51" t="s">
        <v>8</v>
      </c>
      <c r="D1335" s="29" t="s">
        <v>9</v>
      </c>
      <c r="E1335" s="28" t="s">
        <v>10</v>
      </c>
      <c r="F1335" s="28" t="s">
        <v>11</v>
      </c>
      <c r="G1335" s="30" t="s">
        <v>12</v>
      </c>
      <c r="H1335" s="28" t="s">
        <v>13</v>
      </c>
      <c r="K1335" s="15" t="str">
        <f t="shared" si="134"/>
        <v>SEDUC E 79.1</v>
      </c>
      <c r="L1335" s="15" t="e">
        <f>VLOOKUP(K1335,[3]Matriz!$A:$B,2,FALSE)</f>
        <v>#N/A</v>
      </c>
      <c r="AMK1335" s="15"/>
    </row>
    <row r="1336" spans="1:12 1025:1025" ht="36" hidden="1">
      <c r="A1336" s="15"/>
      <c r="B133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36" s="314" t="s">
        <v>38</v>
      </c>
      <c r="D1336" s="315">
        <v>11272</v>
      </c>
      <c r="E1336" s="314">
        <v>3</v>
      </c>
      <c r="F133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336" s="314">
        <f t="shared" ref="H1336:H1351" ca="1" si="135">ROUND(E1336*G1336,2)</f>
        <v>15.9</v>
      </c>
      <c r="K1336" s="15" t="str">
        <f t="shared" si="134"/>
        <v>SEDUC E 79.1</v>
      </c>
      <c r="L1336" s="15" t="e">
        <f>VLOOKUP(K1336,[3]Matriz!$A:$B,2,FALSE)</f>
        <v>#N/A</v>
      </c>
      <c r="AMK1336" s="15"/>
    </row>
    <row r="1337" spans="1:12 1025:1025" ht="24" hidden="1">
      <c r="A1337" s="15"/>
      <c r="B13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7" s="41" t="s">
        <v>20</v>
      </c>
      <c r="D1337" s="38">
        <v>223</v>
      </c>
      <c r="E1337" s="36">
        <v>12</v>
      </c>
      <c r="F13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37" s="36">
        <f t="shared" ca="1" si="135"/>
        <v>48</v>
      </c>
      <c r="K1337" s="15" t="str">
        <f t="shared" si="134"/>
        <v>SEDUC E 79.1</v>
      </c>
      <c r="L1337" s="15" t="e">
        <f>VLOOKUP(K1337,[3]Matriz!$A:$B,2,FALSE)</f>
        <v>#N/A</v>
      </c>
      <c r="AMK1337" s="15"/>
    </row>
    <row r="1338" spans="1:12 1025:1025" hidden="1">
      <c r="A1338" s="15"/>
      <c r="B133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38" s="41" t="s">
        <v>34</v>
      </c>
      <c r="D1338" s="38" t="s">
        <v>53</v>
      </c>
      <c r="E1338" s="36">
        <v>2</v>
      </c>
      <c r="F13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38" s="36">
        <f t="shared" ca="1" si="135"/>
        <v>85</v>
      </c>
      <c r="K1338" s="15" t="str">
        <f t="shared" si="134"/>
        <v>SEDUC E 79.1</v>
      </c>
      <c r="L1338" s="15" t="e">
        <f>VLOOKUP(K1338,[3]Matriz!$A:$B,2,FALSE)</f>
        <v>#N/A</v>
      </c>
      <c r="AMK1338" s="15"/>
    </row>
    <row r="1339" spans="1:12 1025:1025" ht="24" hidden="1">
      <c r="A1339" s="15"/>
      <c r="B133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339" s="314" t="s">
        <v>38</v>
      </c>
      <c r="D1339" s="315">
        <v>3393</v>
      </c>
      <c r="E1339" s="314">
        <v>3</v>
      </c>
      <c r="F133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v>
      </c>
      <c r="H1339" s="314">
        <f t="shared" ca="1" si="135"/>
        <v>1008.57</v>
      </c>
      <c r="K1339" s="15" t="str">
        <f t="shared" si="134"/>
        <v>SEDUC E 79.1</v>
      </c>
      <c r="L1339" s="15" t="e">
        <f>VLOOKUP(K1339,[3]Matriz!$A:$B,2,FALSE)</f>
        <v>#N/A</v>
      </c>
      <c r="AMK1339" s="15"/>
    </row>
    <row r="1340" spans="1:12 1025:1025" hidden="1">
      <c r="A1340" s="15"/>
      <c r="B134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0" s="41" t="s">
        <v>20</v>
      </c>
      <c r="D1340" s="38">
        <v>1683</v>
      </c>
      <c r="E1340" s="36">
        <v>1</v>
      </c>
      <c r="F13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340" s="36">
        <f t="shared" ca="1" si="135"/>
        <v>22</v>
      </c>
      <c r="K1340" s="15" t="str">
        <f t="shared" si="134"/>
        <v>SEDUC E 79.1</v>
      </c>
      <c r="L1340" s="15" t="e">
        <f>VLOOKUP(K1340,[3]Matriz!$A:$B,2,FALSE)</f>
        <v>#N/A</v>
      </c>
      <c r="AMK1340" s="15"/>
    </row>
    <row r="1341" spans="1:12 1025:1025" hidden="1">
      <c r="A1341" s="15"/>
      <c r="B13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1" s="41" t="s">
        <v>20</v>
      </c>
      <c r="D1341" s="38">
        <v>1683</v>
      </c>
      <c r="E1341" s="36">
        <v>3</v>
      </c>
      <c r="F13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341" s="36">
        <f t="shared" ca="1" si="135"/>
        <v>66</v>
      </c>
      <c r="K1341" s="15" t="str">
        <f t="shared" si="134"/>
        <v>SEDUC E 79.1</v>
      </c>
      <c r="L1341" s="15" t="e">
        <f>VLOOKUP(K1341,[3]Matriz!$A:$B,2,FALSE)</f>
        <v>#N/A</v>
      </c>
      <c r="AMK1341" s="15"/>
    </row>
    <row r="1342" spans="1:12 1025:1025" ht="24" hidden="1">
      <c r="A1342" s="15"/>
      <c r="B134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42" s="314" t="s">
        <v>38</v>
      </c>
      <c r="D1342" s="315">
        <v>4276</v>
      </c>
      <c r="E1342" s="314">
        <v>3</v>
      </c>
      <c r="F134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342" s="314">
        <f t="shared" ca="1" si="135"/>
        <v>600.69000000000005</v>
      </c>
      <c r="K1342" s="15" t="str">
        <f t="shared" si="134"/>
        <v>SEDUC E 79.1</v>
      </c>
      <c r="L1342" s="15" t="e">
        <f>VLOOKUP(K1342,[3]Matriz!$A:$B,2,FALSE)</f>
        <v>#N/A</v>
      </c>
      <c r="AMK1342" s="15"/>
    </row>
    <row r="1343" spans="1:12 1025:1025" ht="24" hidden="1">
      <c r="A1343" s="15"/>
      <c r="B13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3" s="41" t="s">
        <v>42</v>
      </c>
      <c r="D1343" s="38">
        <v>8</v>
      </c>
      <c r="E1343" s="36">
        <v>3</v>
      </c>
      <c r="F13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3" s="36">
        <f t="shared" ca="1" si="135"/>
        <v>52.59</v>
      </c>
      <c r="K1343" s="15" t="str">
        <f t="shared" si="134"/>
        <v>SEDUC E 79.1</v>
      </c>
      <c r="L1343" s="15" t="e">
        <f>VLOOKUP(K1343,[3]Matriz!$A:$B,2,FALSE)</f>
        <v>#N/A</v>
      </c>
      <c r="AMK1343" s="15"/>
    </row>
    <row r="1344" spans="1:12 1025:1025" ht="24" hidden="1">
      <c r="A1344" s="15"/>
      <c r="B134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4" s="41" t="s">
        <v>42</v>
      </c>
      <c r="D1344" s="38">
        <v>9</v>
      </c>
      <c r="E1344" s="36">
        <v>3</v>
      </c>
      <c r="F134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4" s="36">
        <f t="shared" ca="1" si="135"/>
        <v>61.86</v>
      </c>
      <c r="K1344" s="15" t="str">
        <f t="shared" si="134"/>
        <v>SEDUC E 79.1</v>
      </c>
      <c r="L1344" s="15" t="e">
        <f>VLOOKUP(K1344,[3]Matriz!$A:$B,2,FALSE)</f>
        <v>#N/A</v>
      </c>
      <c r="AMK1344" s="15"/>
    </row>
    <row r="1345" spans="1:12 1025:1025" ht="24" hidden="1">
      <c r="A1345" s="15"/>
      <c r="B134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45" s="314" t="s">
        <v>38</v>
      </c>
      <c r="D1345" s="315">
        <v>7581</v>
      </c>
      <c r="E1345" s="314">
        <v>1</v>
      </c>
      <c r="F134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345" s="314">
        <f t="shared" ca="1" si="135"/>
        <v>3.15</v>
      </c>
      <c r="K1345" s="15" t="str">
        <f t="shared" si="134"/>
        <v>SEDUC E 79.1</v>
      </c>
      <c r="L1345" s="15" t="e">
        <f>VLOOKUP(K1345,[3]Matriz!$A:$B,2,FALSE)</f>
        <v>#N/A</v>
      </c>
      <c r="AMK1345" s="15"/>
    </row>
    <row r="1346" spans="1:12 1025:1025" hidden="1">
      <c r="A1346" s="15"/>
      <c r="B134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6" s="41" t="s">
        <v>20</v>
      </c>
      <c r="D1346" s="38">
        <v>2055</v>
      </c>
      <c r="E1346" s="36">
        <v>1</v>
      </c>
      <c r="F134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346" s="36">
        <f t="shared" ca="1" si="135"/>
        <v>215.39</v>
      </c>
      <c r="K1346" s="15" t="str">
        <f t="shared" si="134"/>
        <v>SEDUC E 79.1</v>
      </c>
      <c r="L1346" s="15" t="e">
        <f>VLOOKUP(K1346,[3]Matriz!$A:$B,2,FALSE)</f>
        <v>#N/A</v>
      </c>
      <c r="AMK1346" s="15"/>
    </row>
    <row r="1347" spans="1:12 1025:1025" ht="24" hidden="1">
      <c r="A1347" s="15"/>
      <c r="B134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7" s="41" t="s">
        <v>14</v>
      </c>
      <c r="D1347" s="38">
        <v>90776</v>
      </c>
      <c r="E1347" s="36">
        <v>7</v>
      </c>
      <c r="F134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347" s="36">
        <f t="shared" ca="1" si="135"/>
        <v>188.58</v>
      </c>
      <c r="K1347" s="15" t="str">
        <f t="shared" si="134"/>
        <v>SEDUC E 79.1</v>
      </c>
      <c r="L1347" s="15" t="e">
        <f>VLOOKUP(K1347,[3]Matriz!$A:$B,2,FALSE)</f>
        <v>#N/A</v>
      </c>
      <c r="AMK1347" s="15"/>
    </row>
    <row r="1348" spans="1:12 1025:1025" ht="24" hidden="1">
      <c r="A1348" s="15"/>
      <c r="B134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8" s="41" t="s">
        <v>14</v>
      </c>
      <c r="D1348" s="38">
        <v>88279</v>
      </c>
      <c r="E1348" s="36">
        <v>7</v>
      </c>
      <c r="F13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348" s="36">
        <f t="shared" ca="1" si="135"/>
        <v>178.85</v>
      </c>
      <c r="K1348" s="15" t="str">
        <f t="shared" si="134"/>
        <v>SEDUC E 79.1</v>
      </c>
      <c r="L1348" s="15" t="e">
        <f>VLOOKUP(K1348,[3]Matriz!$A:$B,2,FALSE)</f>
        <v>#N/A</v>
      </c>
      <c r="AMK1348" s="15"/>
    </row>
    <row r="1349" spans="1:12 1025:1025" hidden="1">
      <c r="A1349" s="15"/>
      <c r="B13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49" s="41" t="s">
        <v>14</v>
      </c>
      <c r="D1349" s="38">
        <v>88316</v>
      </c>
      <c r="E1349" s="36">
        <v>7</v>
      </c>
      <c r="F13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349" s="36">
        <f t="shared" ca="1" si="135"/>
        <v>116.62</v>
      </c>
      <c r="K1349" s="15" t="str">
        <f t="shared" si="134"/>
        <v>SEDUC E 79.1</v>
      </c>
      <c r="L1349" s="15" t="e">
        <f>VLOOKUP(K1349,[3]Matriz!$A:$B,2,FALSE)</f>
        <v>#N/A</v>
      </c>
      <c r="AMK1349" s="15"/>
    </row>
    <row r="1350" spans="1:12 1025:1025" hidden="1">
      <c r="B135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0" s="41" t="s">
        <v>42</v>
      </c>
      <c r="D1350" s="38">
        <v>1</v>
      </c>
      <c r="E1350" s="36">
        <v>2.2000000000000002</v>
      </c>
      <c r="F135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0" s="36">
        <f t="shared" ca="1" si="135"/>
        <v>1.41</v>
      </c>
      <c r="K1350" s="15" t="str">
        <f t="shared" si="134"/>
        <v>SEDUC E 79.1</v>
      </c>
      <c r="L1350" s="15" t="e">
        <f>VLOOKUP(K1350,[3]Matriz!$A:$B,2,FALSE)</f>
        <v>#N/A</v>
      </c>
      <c r="AMK1350" s="15"/>
    </row>
    <row r="1351" spans="1:12 1025:1025" hidden="1">
      <c r="B135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1" s="41" t="s">
        <v>42</v>
      </c>
      <c r="D1351" s="38">
        <v>3</v>
      </c>
      <c r="E1351" s="36">
        <v>1.5</v>
      </c>
      <c r="F13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1" s="36">
        <f t="shared" ca="1" si="135"/>
        <v>2.42</v>
      </c>
      <c r="K1351" s="15" t="str">
        <f t="shared" si="134"/>
        <v>SEDUC E 79.1</v>
      </c>
      <c r="L1351" s="15" t="e">
        <f>VLOOKUP(K1351,[3]Matriz!$A:$B,2,FALSE)</f>
        <v>#N/A</v>
      </c>
      <c r="AMK1351" s="15"/>
    </row>
    <row r="1352" spans="1:12 1025:1025" hidden="1">
      <c r="A1352" s="114">
        <f ca="1">H1352</f>
        <v>2667.0299999999997</v>
      </c>
      <c r="B1352" s="40" t="s">
        <v>15</v>
      </c>
      <c r="C1352" s="41"/>
      <c r="D1352" s="38"/>
      <c r="E1352" s="36"/>
      <c r="F1352" s="36"/>
      <c r="G1352" s="36"/>
      <c r="H1352" s="69">
        <f ca="1">SUM(H1336:H1351)</f>
        <v>2667.0299999999997</v>
      </c>
      <c r="I1352" s="23" t="str">
        <f>A1334</f>
        <v>SEDUC E 79.1</v>
      </c>
      <c r="J1352" s="188">
        <f ca="1">H1352</f>
        <v>2667.0299999999997</v>
      </c>
      <c r="K1352" s="15" t="str">
        <f>I1352</f>
        <v>SEDUC E 79.1</v>
      </c>
      <c r="L1352" s="15" t="e">
        <f>VLOOKUP(K1352,[3]Matriz!$A:$B,2,FALSE)</f>
        <v>#N/A</v>
      </c>
      <c r="AMK1352" s="15"/>
    </row>
    <row r="1353" spans="1:12 1025:1025" hidden="1">
      <c r="K1353" s="15" t="str">
        <f t="shared" si="134"/>
        <v>SEDUC E 79.1</v>
      </c>
      <c r="L1353" s="15" t="e">
        <f>VLOOKUP(K1353,[3]Matriz!$A:$B,2,FALSE)</f>
        <v>#N/A</v>
      </c>
      <c r="AMK1353" s="15"/>
    </row>
    <row r="1354" spans="1:12 1025:1025" s="21" customFormat="1" ht="20.25" hidden="1">
      <c r="A1354" s="13"/>
      <c r="B1354" s="381" t="str">
        <f>A1355</f>
        <v>SEDUC E 80</v>
      </c>
      <c r="C1354" s="382"/>
      <c r="D1354" s="382"/>
      <c r="E1354" s="382"/>
      <c r="F1354" s="382"/>
      <c r="G1354" s="382"/>
      <c r="H1354" s="383"/>
      <c r="I1354" s="242"/>
      <c r="J1354" s="242"/>
      <c r="K1354" s="85" t="str">
        <f>B1354</f>
        <v>SEDUC E 80</v>
      </c>
      <c r="L1354" s="15" t="e">
        <f>VLOOKUP(K1354,[3]Matriz!$A:$B,2,FALSE)</f>
        <v>#N/A</v>
      </c>
    </row>
    <row r="1355" spans="1:12 1025:1025" s="21" customFormat="1" hidden="1">
      <c r="A1355" s="13" t="s">
        <v>217</v>
      </c>
      <c r="B1355" s="387" t="s">
        <v>218</v>
      </c>
      <c r="C1355" s="388"/>
      <c r="D1355" s="388"/>
      <c r="E1355" s="388"/>
      <c r="F1355" s="389"/>
      <c r="G1355" s="206" t="s">
        <v>5</v>
      </c>
      <c r="H1355" s="207" t="s">
        <v>6</v>
      </c>
      <c r="I1355" s="242"/>
      <c r="J1355" s="242"/>
      <c r="K1355" s="15" t="str">
        <f t="shared" ref="K1355:K1363" si="136">K1354</f>
        <v>SEDUC E 80</v>
      </c>
      <c r="L1355" s="15" t="e">
        <f>VLOOKUP(K1355,[3]Matriz!$A:$B,2,FALSE)</f>
        <v>#N/A</v>
      </c>
    </row>
    <row r="1356" spans="1:12 1025:1025" s="21" customFormat="1" hidden="1">
      <c r="A1356" s="13"/>
      <c r="B1356" s="222" t="s">
        <v>7</v>
      </c>
      <c r="C1356" s="210" t="s">
        <v>8</v>
      </c>
      <c r="D1356" s="210" t="s">
        <v>9</v>
      </c>
      <c r="E1356" s="228" t="s">
        <v>10</v>
      </c>
      <c r="F1356" s="222" t="s">
        <v>18</v>
      </c>
      <c r="G1356" s="229" t="s">
        <v>19</v>
      </c>
      <c r="H1356" s="209" t="s">
        <v>13</v>
      </c>
      <c r="I1356" s="242"/>
      <c r="J1356" s="242"/>
      <c r="K1356" s="15" t="str">
        <f t="shared" si="136"/>
        <v>SEDUC E 80</v>
      </c>
      <c r="L1356" s="15" t="e">
        <f>VLOOKUP(K1356,[3]Matriz!$A:$B,2,FALSE)</f>
        <v>#N/A</v>
      </c>
    </row>
    <row r="1357" spans="1:12 1025:1025" s="21" customFormat="1" ht="36" hidden="1">
      <c r="A1357" s="13"/>
      <c r="B13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7" s="213" t="s">
        <v>14</v>
      </c>
      <c r="D1357" s="213">
        <v>94969</v>
      </c>
      <c r="E1357" s="214">
        <v>0.2</v>
      </c>
      <c r="F13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357" s="214">
        <f ca="1">ROUND(G1357*E1357,2)</f>
        <v>105.51</v>
      </c>
      <c r="I1357" s="242"/>
      <c r="J1357" s="242"/>
      <c r="K1357" s="15" t="str">
        <f t="shared" si="136"/>
        <v>SEDUC E 80</v>
      </c>
      <c r="L1357" s="15" t="e">
        <f>VLOOKUP(K1357,[3]Matriz!$A:$B,2,FALSE)</f>
        <v>#N/A</v>
      </c>
    </row>
    <row r="1358" spans="1:12 1025:1025" s="21" customFormat="1" hidden="1">
      <c r="A1358" s="13"/>
      <c r="B135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58" s="213" t="s">
        <v>20</v>
      </c>
      <c r="D1358" s="213">
        <v>6883</v>
      </c>
      <c r="E1358" s="214">
        <v>1</v>
      </c>
      <c r="F13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1449,1</v>
      </c>
      <c r="H1358" s="214">
        <f ca="1">ROUND(G1358*E1358,2)</f>
        <v>1449.1</v>
      </c>
      <c r="I1358" s="242"/>
      <c r="J1358" s="242"/>
      <c r="K1358" s="15" t="str">
        <f t="shared" si="136"/>
        <v>SEDUC E 80</v>
      </c>
      <c r="L1358" s="15" t="e">
        <f>VLOOKUP(K1358,[3]Matriz!$A:$B,2,FALSE)</f>
        <v>#N/A</v>
      </c>
    </row>
    <row r="1359" spans="1:12 1025:1025" s="21" customFormat="1" hidden="1">
      <c r="A1359" s="13"/>
      <c r="B1359"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9" s="213" t="s">
        <v>14</v>
      </c>
      <c r="D1359" s="213" t="s">
        <v>25</v>
      </c>
      <c r="E1359" s="214">
        <v>0.2</v>
      </c>
      <c r="F1359"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9"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9" s="214" t="e">
        <f t="shared" ref="H1359:H1361" ca="1" si="137">ROUND(G1359*E1359,2)</f>
        <v>#N/A</v>
      </c>
      <c r="I1359" s="242"/>
      <c r="J1359" s="242"/>
      <c r="K1359" s="15" t="str">
        <f t="shared" si="136"/>
        <v>SEDUC E 80</v>
      </c>
      <c r="L1359" s="15" t="e">
        <f>VLOOKUP(K1359,[3]Matriz!$A:$B,2,FALSE)</f>
        <v>#N/A</v>
      </c>
    </row>
    <row r="1360" spans="1:12 1025:1025" s="21" customFormat="1" hidden="1">
      <c r="A1360" s="13"/>
      <c r="B136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0" s="213" t="s">
        <v>14</v>
      </c>
      <c r="D1360" s="213">
        <v>88316</v>
      </c>
      <c r="E1360" s="214">
        <v>3.5</v>
      </c>
      <c r="F136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360" s="214">
        <f t="shared" ca="1" si="137"/>
        <v>58.31</v>
      </c>
      <c r="I1360" s="242"/>
      <c r="J1360" s="242"/>
      <c r="K1360" s="15" t="str">
        <f t="shared" si="136"/>
        <v>SEDUC E 80</v>
      </c>
      <c r="L1360" s="15" t="e">
        <f>VLOOKUP(K1360,[3]Matriz!$A:$B,2,FALSE)</f>
        <v>#N/A</v>
      </c>
    </row>
    <row r="1361" spans="1:12" s="21" customFormat="1" ht="60" hidden="1">
      <c r="A1361" s="13"/>
      <c r="B136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1" s="213" t="s">
        <v>14</v>
      </c>
      <c r="D1361" s="215">
        <v>91634</v>
      </c>
      <c r="E1361" s="214">
        <v>1.5</v>
      </c>
      <c r="F136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361" s="214">
        <f t="shared" ca="1" si="137"/>
        <v>346.46</v>
      </c>
      <c r="I1361" s="242"/>
      <c r="J1361" s="242"/>
      <c r="K1361" s="15" t="str">
        <f t="shared" si="136"/>
        <v>SEDUC E 80</v>
      </c>
      <c r="L1361" s="15" t="e">
        <f>VLOOKUP(K1361,[3]Matriz!$A:$B,2,FALSE)</f>
        <v>#N/A</v>
      </c>
    </row>
    <row r="1362" spans="1:12" s="21" customFormat="1" hidden="1">
      <c r="A1362" s="230" t="e">
        <f ca="1">H1362</f>
        <v>#N/A</v>
      </c>
      <c r="B1362" s="217" t="s">
        <v>15</v>
      </c>
      <c r="C1362" s="213"/>
      <c r="D1362" s="213"/>
      <c r="E1362" s="218"/>
      <c r="F1362" s="219"/>
      <c r="G1362" s="220"/>
      <c r="H1362" s="231" t="e">
        <f ca="1">SUM(H1357:H1361)</f>
        <v>#N/A</v>
      </c>
      <c r="I1362" s="242" t="str">
        <f>A1355</f>
        <v>SEDUC E 80</v>
      </c>
      <c r="J1362" s="243" t="e">
        <f ca="1">H1362</f>
        <v>#N/A</v>
      </c>
      <c r="K1362" s="15" t="str">
        <f>I1362</f>
        <v>SEDUC E 80</v>
      </c>
      <c r="L1362" s="15" t="e">
        <f>VLOOKUP(K1362,[3]Matriz!$A:$B,2,FALSE)</f>
        <v>#N/A</v>
      </c>
    </row>
    <row r="1363" spans="1:12" s="21" customFormat="1" hidden="1">
      <c r="A1363" s="13"/>
      <c r="B1363" s="13"/>
      <c r="C1363" s="13"/>
      <c r="D1363" s="13"/>
      <c r="E1363" s="13"/>
      <c r="F1363" s="13"/>
      <c r="G1363" s="13"/>
      <c r="H1363" s="13"/>
      <c r="I1363" s="242"/>
      <c r="J1363" s="242"/>
      <c r="K1363" s="15" t="str">
        <f t="shared" si="136"/>
        <v>SEDUC E 80</v>
      </c>
      <c r="L1363" s="15" t="e">
        <f>VLOOKUP(K1363,[3]Matriz!$A:$B,2,FALSE)</f>
        <v>#N/A</v>
      </c>
    </row>
    <row r="1364" spans="1:12" s="21" customFormat="1" ht="20.25" hidden="1">
      <c r="A1364" s="13"/>
      <c r="B1364" s="381" t="str">
        <f>A1365</f>
        <v>SEDUC E 81</v>
      </c>
      <c r="C1364" s="382"/>
      <c r="D1364" s="382"/>
      <c r="E1364" s="382"/>
      <c r="F1364" s="382"/>
      <c r="G1364" s="382"/>
      <c r="H1364" s="383"/>
      <c r="I1364" s="242"/>
      <c r="J1364" s="242"/>
      <c r="K1364" s="85" t="str">
        <f>B1364</f>
        <v>SEDUC E 81</v>
      </c>
      <c r="L1364" s="15" t="e">
        <f>VLOOKUP(K1364,[3]Matriz!$A:$B,2,FALSE)</f>
        <v>#N/A</v>
      </c>
    </row>
    <row r="1365" spans="1:12" s="21" customFormat="1" hidden="1">
      <c r="A1365" s="13" t="s">
        <v>219</v>
      </c>
      <c r="B1365" s="384" t="s">
        <v>220</v>
      </c>
      <c r="C1365" s="385"/>
      <c r="D1365" s="385"/>
      <c r="E1365" s="385"/>
      <c r="F1365" s="386"/>
      <c r="G1365" s="232" t="s">
        <v>5</v>
      </c>
      <c r="H1365" s="260" t="s">
        <v>6</v>
      </c>
      <c r="I1365" s="242"/>
      <c r="J1365" s="242"/>
      <c r="K1365" s="15" t="str">
        <f t="shared" ref="K1365:K1398" si="138">K1364</f>
        <v>SEDUC E 81</v>
      </c>
      <c r="L1365" s="15" t="e">
        <f>VLOOKUP(K1365,[3]Matriz!$A:$B,2,FALSE)</f>
        <v>#N/A</v>
      </c>
    </row>
    <row r="1366" spans="1:12" s="22" customFormat="1" hidden="1">
      <c r="A1366" s="233"/>
      <c r="B1366" s="209" t="s">
        <v>7</v>
      </c>
      <c r="C1366" s="234" t="s">
        <v>8</v>
      </c>
      <c r="D1366" s="235" t="s">
        <v>9</v>
      </c>
      <c r="E1366" s="235" t="s">
        <v>10</v>
      </c>
      <c r="F1366" s="235" t="s">
        <v>11</v>
      </c>
      <c r="G1366" s="236" t="s">
        <v>12</v>
      </c>
      <c r="H1366" s="235" t="s">
        <v>13</v>
      </c>
      <c r="I1366" s="244"/>
      <c r="J1366" s="244"/>
      <c r="K1366" s="15" t="str">
        <f t="shared" si="138"/>
        <v>SEDUC E 81</v>
      </c>
      <c r="L1366" s="15" t="e">
        <f>VLOOKUP(K1366,[3]Matriz!$A:$B,2,FALSE)</f>
        <v>#N/A</v>
      </c>
    </row>
    <row r="1367" spans="1:12" s="21" customFormat="1" hidden="1">
      <c r="A1367" s="13"/>
      <c r="B13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7" s="237" t="s">
        <v>20</v>
      </c>
      <c r="D1367" s="238">
        <v>155</v>
      </c>
      <c r="E1367" s="239">
        <v>1</v>
      </c>
      <c r="F13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7"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367" s="214">
        <f t="shared" ref="H1367:H1396" ca="1" si="139">ROUND(G1367*E1367,2)</f>
        <v>14</v>
      </c>
      <c r="I1367" s="242"/>
      <c r="J1367" s="242"/>
      <c r="K1367" s="15" t="str">
        <f t="shared" si="138"/>
        <v>SEDUC E 81</v>
      </c>
      <c r="L1367" s="15" t="e">
        <f>VLOOKUP(K1367,[3]Matriz!$A:$B,2,FALSE)</f>
        <v>#N/A</v>
      </c>
    </row>
    <row r="1368" spans="1:12" s="21" customFormat="1" ht="24" hidden="1">
      <c r="A1368" s="13"/>
      <c r="B136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368" s="324" t="s">
        <v>38</v>
      </c>
      <c r="D1368" s="325">
        <v>379</v>
      </c>
      <c r="E1368" s="324">
        <v>3</v>
      </c>
      <c r="F136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8"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368" s="323">
        <f t="shared" ca="1" si="139"/>
        <v>4.5</v>
      </c>
      <c r="I1368" s="242"/>
      <c r="J1368" s="242"/>
      <c r="K1368" s="15" t="str">
        <f t="shared" si="138"/>
        <v>SEDUC E 81</v>
      </c>
      <c r="L1368" s="15" t="e">
        <f>VLOOKUP(K1368,[3]Matriz!$A:$B,2,FALSE)</f>
        <v>#N/A</v>
      </c>
    </row>
    <row r="1369" spans="1:12" s="21" customFormat="1" hidden="1">
      <c r="A1369" s="13"/>
      <c r="B136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69" s="237" t="s">
        <v>20</v>
      </c>
      <c r="D1369" s="238">
        <v>4634</v>
      </c>
      <c r="E1369" s="239">
        <v>1</v>
      </c>
      <c r="F13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69" s="214">
        <f t="shared" ca="1" si="139"/>
        <v>198</v>
      </c>
      <c r="I1369" s="242"/>
      <c r="J1369" s="242"/>
      <c r="K1369" s="15" t="str">
        <f t="shared" si="138"/>
        <v>SEDUC E 81</v>
      </c>
      <c r="L1369" s="15" t="e">
        <f>VLOOKUP(K1369,[3]Matriz!$A:$B,2,FALSE)</f>
        <v>#N/A</v>
      </c>
    </row>
    <row r="1370" spans="1:12" s="21" customFormat="1" hidden="1">
      <c r="A1370" s="13"/>
      <c r="B13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0" s="237" t="s">
        <v>20</v>
      </c>
      <c r="D1370" s="238">
        <v>393</v>
      </c>
      <c r="E1370" s="239">
        <v>3.6</v>
      </c>
      <c r="F13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0"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0" s="214">
        <f t="shared" ca="1" si="139"/>
        <v>217.8</v>
      </c>
      <c r="I1370" s="242"/>
      <c r="J1370" s="242"/>
      <c r="K1370" s="15" t="str">
        <f t="shared" si="138"/>
        <v>SEDUC E 81</v>
      </c>
      <c r="L1370" s="15" t="e">
        <f>VLOOKUP(K1370,[3]Matriz!$A:$B,2,FALSE)</f>
        <v>#N/A</v>
      </c>
    </row>
    <row r="1371" spans="1:12" s="21" customFormat="1" hidden="1">
      <c r="A1371" s="13"/>
      <c r="B13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1" s="237" t="s">
        <v>34</v>
      </c>
      <c r="D1371" s="238" t="s">
        <v>100</v>
      </c>
      <c r="E1371" s="239">
        <v>4.5</v>
      </c>
      <c r="F13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1"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1" s="214">
        <f t="shared" ca="1" si="139"/>
        <v>31.91</v>
      </c>
      <c r="I1371" s="242"/>
      <c r="J1371" s="242"/>
      <c r="K1371" s="15" t="str">
        <f t="shared" si="138"/>
        <v>SEDUC E 81</v>
      </c>
      <c r="L1371" s="15" t="e">
        <f>VLOOKUP(K1371,[3]Matriz!$A:$B,2,FALSE)</f>
        <v>#N/A</v>
      </c>
    </row>
    <row r="1372" spans="1:12" s="21" customFormat="1" hidden="1">
      <c r="A1372" s="13"/>
      <c r="B13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2" s="237" t="s">
        <v>20</v>
      </c>
      <c r="D1372" s="238">
        <v>3249</v>
      </c>
      <c r="E1372" s="239">
        <v>3</v>
      </c>
      <c r="F13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1372" s="214">
        <f t="shared" ca="1" si="139"/>
        <v>307.95</v>
      </c>
      <c r="I1372" s="242"/>
      <c r="J1372" s="242"/>
      <c r="K1372" s="15" t="str">
        <f t="shared" si="138"/>
        <v>SEDUC E 81</v>
      </c>
      <c r="L1372" s="15" t="e">
        <f>VLOOKUP(K1372,[3]Matriz!$A:$B,2,FALSE)</f>
        <v>#N/A</v>
      </c>
    </row>
    <row r="1373" spans="1:12" s="21" customFormat="1" ht="24" hidden="1">
      <c r="A1373" s="13"/>
      <c r="B137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3" s="237" t="s">
        <v>20</v>
      </c>
      <c r="D1373" s="238">
        <v>10617</v>
      </c>
      <c r="E1373" s="239">
        <v>3</v>
      </c>
      <c r="F13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3"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1373" s="214">
        <f t="shared" ca="1" si="139"/>
        <v>115.98</v>
      </c>
      <c r="I1373" s="242"/>
      <c r="J1373" s="242"/>
      <c r="K1373" s="15" t="str">
        <f t="shared" si="138"/>
        <v>SEDUC E 81</v>
      </c>
      <c r="L1373" s="15" t="e">
        <f>VLOOKUP(K1373,[3]Matriz!$A:$B,2,FALSE)</f>
        <v>#N/A</v>
      </c>
    </row>
    <row r="1374" spans="1:12" s="21" customFormat="1" ht="36" hidden="1">
      <c r="A1374" s="13"/>
      <c r="B137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4" s="237" t="s">
        <v>20</v>
      </c>
      <c r="D1374" s="238">
        <v>10629</v>
      </c>
      <c r="E1374" s="239">
        <v>3</v>
      </c>
      <c r="F137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1374" s="214">
        <f t="shared" ca="1" si="139"/>
        <v>150</v>
      </c>
      <c r="I1374" s="242"/>
      <c r="J1374" s="242"/>
      <c r="K1374" s="15" t="str">
        <f t="shared" si="138"/>
        <v>SEDUC E 81</v>
      </c>
      <c r="L1374" s="15" t="e">
        <f>VLOOKUP(K1374,[3]Matriz!$A:$B,2,FALSE)</f>
        <v>#N/A</v>
      </c>
    </row>
    <row r="1375" spans="1:12" s="21" customFormat="1" ht="24" hidden="1">
      <c r="A1375" s="13"/>
      <c r="B13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5" s="41" t="s">
        <v>42</v>
      </c>
      <c r="D1375" s="238">
        <v>10</v>
      </c>
      <c r="E1375" s="239">
        <v>1</v>
      </c>
      <c r="F13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5" s="214">
        <f t="shared" ca="1" si="139"/>
        <v>4.67</v>
      </c>
      <c r="I1375" s="242"/>
      <c r="J1375" s="242"/>
      <c r="K1375" s="15" t="str">
        <f t="shared" si="138"/>
        <v>SEDUC E 81</v>
      </c>
      <c r="L1375" s="15" t="e">
        <f>VLOOKUP(K1375,[3]Matriz!$A:$B,2,FALSE)</f>
        <v>#N/A</v>
      </c>
    </row>
    <row r="1376" spans="1:12" s="21" customFormat="1" ht="24" hidden="1">
      <c r="A1376" s="13"/>
      <c r="B137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6" s="237" t="s">
        <v>20</v>
      </c>
      <c r="D1376" s="238">
        <v>10623</v>
      </c>
      <c r="E1376" s="239">
        <v>2</v>
      </c>
      <c r="F13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1376" s="214">
        <f t="shared" ca="1" si="139"/>
        <v>6.1</v>
      </c>
      <c r="I1376" s="242"/>
      <c r="J1376" s="242"/>
      <c r="K1376" s="15" t="str">
        <f t="shared" si="138"/>
        <v>SEDUC E 81</v>
      </c>
      <c r="L1376" s="15" t="e">
        <f>VLOOKUP(K1376,[3]Matriz!$A:$B,2,FALSE)</f>
        <v>#N/A</v>
      </c>
    </row>
    <row r="1377" spans="1:12" s="21" customFormat="1" ht="36" hidden="1">
      <c r="A1377" s="13"/>
      <c r="B137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7" s="237" t="s">
        <v>20</v>
      </c>
      <c r="D1377" s="238">
        <v>9720</v>
      </c>
      <c r="E1377" s="239">
        <v>3</v>
      </c>
      <c r="F137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1377" s="214">
        <f t="shared" ca="1" si="139"/>
        <v>171.9</v>
      </c>
      <c r="I1377" s="242"/>
      <c r="J1377" s="242"/>
      <c r="K1377" s="15" t="str">
        <f t="shared" si="138"/>
        <v>SEDUC E 81</v>
      </c>
      <c r="L1377" s="15" t="e">
        <f>VLOOKUP(K1377,[3]Matriz!$A:$B,2,FALSE)</f>
        <v>#N/A</v>
      </c>
    </row>
    <row r="1378" spans="1:12" s="21" customFormat="1" hidden="1">
      <c r="A1378" s="13"/>
      <c r="B13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78" s="237" t="s">
        <v>34</v>
      </c>
      <c r="D1378" s="238" t="s">
        <v>49</v>
      </c>
      <c r="E1378" s="239">
        <v>3</v>
      </c>
      <c r="F13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78" s="214">
        <f t="shared" ca="1" si="139"/>
        <v>31.65</v>
      </c>
      <c r="I1378" s="242"/>
      <c r="J1378" s="242"/>
      <c r="K1378" s="15" t="str">
        <f t="shared" si="138"/>
        <v>SEDUC E 81</v>
      </c>
      <c r="L1378" s="15" t="e">
        <f>VLOOKUP(K1378,[3]Matriz!$A:$B,2,FALSE)</f>
        <v>#N/A</v>
      </c>
    </row>
    <row r="1379" spans="1:12" s="21" customFormat="1" hidden="1">
      <c r="A1379" s="13"/>
      <c r="B1379"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79" s="324" t="s">
        <v>38</v>
      </c>
      <c r="D1379" s="325">
        <v>5047</v>
      </c>
      <c r="E1379" s="324">
        <v>3</v>
      </c>
      <c r="F1379"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79" s="323"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79" s="323" t="e">
        <f t="shared" ca="1" si="139"/>
        <v>#N/A</v>
      </c>
      <c r="I1379" s="242"/>
      <c r="J1379" s="242"/>
      <c r="K1379" s="15" t="str">
        <f t="shared" si="138"/>
        <v>SEDUC E 81</v>
      </c>
      <c r="L1379" s="15" t="e">
        <f>VLOOKUP(K1379,[3]Matriz!$A:$B,2,FALSE)</f>
        <v>#N/A</v>
      </c>
    </row>
    <row r="1380" spans="1:12" s="21" customFormat="1" ht="36" hidden="1">
      <c r="A1380" s="13"/>
      <c r="B138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1380" s="324" t="s">
        <v>38</v>
      </c>
      <c r="D1380" s="325">
        <v>3378</v>
      </c>
      <c r="E1380" s="324">
        <v>3</v>
      </c>
      <c r="F138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0"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1380" s="323">
        <f t="shared" ca="1" si="139"/>
        <v>346.71</v>
      </c>
      <c r="I1380" s="242"/>
      <c r="J1380" s="242"/>
      <c r="K1380" s="15" t="str">
        <f t="shared" si="138"/>
        <v>SEDUC E 81</v>
      </c>
      <c r="L1380" s="15" t="e">
        <f>VLOOKUP(K1380,[3]Matriz!$A:$B,2,FALSE)</f>
        <v>#N/A</v>
      </c>
    </row>
    <row r="1381" spans="1:12" s="21" customFormat="1" hidden="1">
      <c r="A1381" s="13"/>
      <c r="B138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1" s="237" t="s">
        <v>20</v>
      </c>
      <c r="D1381" s="238">
        <v>2524</v>
      </c>
      <c r="E1381" s="239">
        <v>3</v>
      </c>
      <c r="F138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381" s="214">
        <f t="shared" ca="1" si="139"/>
        <v>327</v>
      </c>
      <c r="I1381" s="242"/>
      <c r="J1381" s="242"/>
      <c r="K1381" s="15" t="str">
        <f t="shared" si="138"/>
        <v>SEDUC E 81</v>
      </c>
      <c r="L1381" s="15" t="e">
        <f>VLOOKUP(K1381,[3]Matriz!$A:$B,2,FALSE)</f>
        <v>#N/A</v>
      </c>
    </row>
    <row r="1382" spans="1:12" s="21" customFormat="1" hidden="1">
      <c r="A1382" s="13"/>
      <c r="B138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2" s="237" t="s">
        <v>20</v>
      </c>
      <c r="D1382" s="238">
        <v>1583</v>
      </c>
      <c r="E1382" s="239">
        <v>1</v>
      </c>
      <c r="F13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382" s="214">
        <f t="shared" ca="1" si="139"/>
        <v>13</v>
      </c>
      <c r="I1382" s="242"/>
      <c r="J1382" s="242"/>
      <c r="K1382" s="15" t="str">
        <f t="shared" si="138"/>
        <v>SEDUC E 81</v>
      </c>
      <c r="L1382" s="15" t="e">
        <f>VLOOKUP(K1382,[3]Matriz!$A:$B,2,FALSE)</f>
        <v>#N/A</v>
      </c>
    </row>
    <row r="1383" spans="1:12" s="21" customFormat="1" hidden="1">
      <c r="A1383" s="13"/>
      <c r="B138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3" s="237" t="s">
        <v>34</v>
      </c>
      <c r="D1383" s="238" t="s">
        <v>48</v>
      </c>
      <c r="E1383" s="239">
        <v>3</v>
      </c>
      <c r="F138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3" s="214">
        <f t="shared" ca="1" si="139"/>
        <v>24.21</v>
      </c>
      <c r="I1383" s="242"/>
      <c r="J1383" s="242"/>
      <c r="K1383" s="15" t="str">
        <f t="shared" si="138"/>
        <v>SEDUC E 81</v>
      </c>
      <c r="L1383" s="15" t="e">
        <f>VLOOKUP(K1383,[3]Matriz!$A:$B,2,FALSE)</f>
        <v>#N/A</v>
      </c>
    </row>
    <row r="1384" spans="1:12" s="21" customFormat="1" hidden="1">
      <c r="A1384" s="13"/>
      <c r="B138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4" s="237" t="s">
        <v>34</v>
      </c>
      <c r="D1384" s="238" t="s">
        <v>47</v>
      </c>
      <c r="E1384" s="239">
        <v>3</v>
      </c>
      <c r="F138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4" s="214">
        <f t="shared" ca="1" si="139"/>
        <v>27.96</v>
      </c>
      <c r="I1384" s="242"/>
      <c r="J1384" s="242"/>
      <c r="K1384" s="15" t="str">
        <f t="shared" si="138"/>
        <v>SEDUC E 81</v>
      </c>
      <c r="L1384" s="15" t="e">
        <f>VLOOKUP(K1384,[3]Matriz!$A:$B,2,FALSE)</f>
        <v>#N/A</v>
      </c>
    </row>
    <row r="1385" spans="1:12" s="21" customFormat="1" ht="36" hidden="1">
      <c r="A1385" s="13"/>
      <c r="B138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85" s="324" t="s">
        <v>38</v>
      </c>
      <c r="D1385" s="325">
        <v>442</v>
      </c>
      <c r="E1385" s="324">
        <v>2</v>
      </c>
      <c r="F138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1385" s="323">
        <f t="shared" ca="1" si="139"/>
        <v>14.96</v>
      </c>
      <c r="I1385" s="242"/>
      <c r="J1385" s="242"/>
      <c r="K1385" s="15" t="str">
        <f t="shared" si="138"/>
        <v>SEDUC E 81</v>
      </c>
      <c r="L1385" s="15" t="e">
        <f>VLOOKUP(K1385,[3]Matriz!$A:$B,2,FALSE)</f>
        <v>#N/A</v>
      </c>
    </row>
    <row r="1386" spans="1:12" s="21" customFormat="1" ht="36" hidden="1">
      <c r="A1386" s="13"/>
      <c r="B138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86" s="324" t="s">
        <v>38</v>
      </c>
      <c r="D1386" s="325">
        <v>442</v>
      </c>
      <c r="E1386" s="324">
        <v>2</v>
      </c>
      <c r="F138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6"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1386" s="323">
        <f t="shared" ca="1" si="139"/>
        <v>14.96</v>
      </c>
      <c r="I1386" s="242"/>
      <c r="J1386" s="242"/>
      <c r="K1386" s="15" t="str">
        <f t="shared" si="138"/>
        <v>SEDUC E 81</v>
      </c>
      <c r="L1386" s="15" t="e">
        <f>VLOOKUP(K1386,[3]Matriz!$A:$B,2,FALSE)</f>
        <v>#N/A</v>
      </c>
    </row>
    <row r="1387" spans="1:12" s="21" customFormat="1" hidden="1">
      <c r="A1387" s="13"/>
      <c r="B13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7" s="237" t="s">
        <v>20</v>
      </c>
      <c r="D1387" s="238">
        <v>1672</v>
      </c>
      <c r="E1387" s="239">
        <v>1</v>
      </c>
      <c r="F13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1387" s="214">
        <f t="shared" ca="1" si="139"/>
        <v>12.88</v>
      </c>
      <c r="I1387" s="242"/>
      <c r="J1387" s="242"/>
      <c r="K1387" s="15" t="str">
        <f t="shared" si="138"/>
        <v>SEDUC E 81</v>
      </c>
      <c r="L1387" s="15" t="e">
        <f>VLOOKUP(K1387,[3]Matriz!$A:$B,2,FALSE)</f>
        <v>#N/A</v>
      </c>
    </row>
    <row r="1388" spans="1:12" s="21" customFormat="1" ht="36" hidden="1">
      <c r="A1388" s="13"/>
      <c r="B138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88" s="324" t="s">
        <v>38</v>
      </c>
      <c r="D1388" s="325">
        <v>431</v>
      </c>
      <c r="E1388" s="324">
        <v>1</v>
      </c>
      <c r="F138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1388" s="323">
        <f t="shared" ca="1" si="139"/>
        <v>15.03</v>
      </c>
      <c r="I1388" s="242"/>
      <c r="J1388" s="242"/>
      <c r="K1388" s="15" t="str">
        <f t="shared" si="138"/>
        <v>SEDUC E 81</v>
      </c>
      <c r="L1388" s="15" t="e">
        <f>VLOOKUP(K1388,[3]Matriz!$A:$B,2,FALSE)</f>
        <v>#N/A</v>
      </c>
    </row>
    <row r="1389" spans="1:12" s="21" customFormat="1" ht="36" hidden="1">
      <c r="A1389" s="13"/>
      <c r="B138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89" s="324" t="s">
        <v>38</v>
      </c>
      <c r="D1389" s="325">
        <v>432</v>
      </c>
      <c r="E1389" s="324">
        <v>2</v>
      </c>
      <c r="F138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9"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389" s="323">
        <f t="shared" ca="1" si="139"/>
        <v>33.18</v>
      </c>
      <c r="I1389" s="242"/>
      <c r="J1389" s="242"/>
      <c r="K1389" s="15" t="str">
        <f t="shared" si="138"/>
        <v>SEDUC E 81</v>
      </c>
      <c r="L1389" s="15" t="e">
        <f>VLOOKUP(K1389,[3]Matriz!$A:$B,2,FALSE)</f>
        <v>#N/A</v>
      </c>
    </row>
    <row r="1390" spans="1:12" s="21" customFormat="1" ht="24" hidden="1">
      <c r="A1390" s="13"/>
      <c r="B139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90" s="324" t="s">
        <v>38</v>
      </c>
      <c r="D1390" s="325">
        <v>4276</v>
      </c>
      <c r="E1390" s="324">
        <v>3</v>
      </c>
      <c r="F139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390" s="323">
        <f t="shared" ca="1" si="139"/>
        <v>600.69000000000005</v>
      </c>
      <c r="I1390" s="242"/>
      <c r="J1390" s="242"/>
      <c r="K1390" s="15" t="str">
        <f t="shared" si="138"/>
        <v>SEDUC E 81</v>
      </c>
      <c r="L1390" s="15" t="e">
        <f>VLOOKUP(K1390,[3]Matriz!$A:$B,2,FALSE)</f>
        <v>#N/A</v>
      </c>
    </row>
    <row r="1391" spans="1:12" s="21" customFormat="1" ht="24" hidden="1">
      <c r="A1391" s="13"/>
      <c r="B139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91" s="324" t="s">
        <v>38</v>
      </c>
      <c r="D1391" s="325">
        <v>7581</v>
      </c>
      <c r="E1391" s="324">
        <v>1</v>
      </c>
      <c r="F139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391" s="323">
        <f t="shared" ca="1" si="139"/>
        <v>3.15</v>
      </c>
      <c r="I1391" s="242"/>
      <c r="J1391" s="242"/>
      <c r="K1391" s="15" t="str">
        <f t="shared" si="138"/>
        <v>SEDUC E 81</v>
      </c>
      <c r="L1391" s="15" t="e">
        <f>VLOOKUP(K1391,[3]Matriz!$A:$B,2,FALSE)</f>
        <v>#N/A</v>
      </c>
    </row>
    <row r="1392" spans="1:12" s="21" customFormat="1" ht="24" hidden="1">
      <c r="A1392" s="13"/>
      <c r="B139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2" s="41" t="s">
        <v>42</v>
      </c>
      <c r="D1392" s="238">
        <v>6</v>
      </c>
      <c r="E1392" s="239">
        <v>1</v>
      </c>
      <c r="F139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2" s="214">
        <f t="shared" ca="1" si="139"/>
        <v>174.2</v>
      </c>
      <c r="I1392" s="242"/>
      <c r="J1392" s="242"/>
      <c r="K1392" s="15" t="str">
        <f t="shared" si="138"/>
        <v>SEDUC E 81</v>
      </c>
      <c r="L1392" s="15" t="e">
        <f>VLOOKUP(K1392,[3]Matriz!$A:$B,2,FALSE)</f>
        <v>#N/A</v>
      </c>
    </row>
    <row r="1393" spans="1:12" s="21" customFormat="1" ht="24" hidden="1">
      <c r="A1393" s="13"/>
      <c r="B13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3" s="237" t="s">
        <v>14</v>
      </c>
      <c r="D1393" s="238">
        <v>88279</v>
      </c>
      <c r="E1393" s="239">
        <v>5</v>
      </c>
      <c r="F13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3"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393" s="214">
        <f t="shared" ca="1" si="139"/>
        <v>127.75</v>
      </c>
      <c r="I1393" s="242"/>
      <c r="J1393" s="242"/>
      <c r="K1393" s="15" t="str">
        <f t="shared" si="138"/>
        <v>SEDUC E 81</v>
      </c>
      <c r="L1393" s="15" t="e">
        <f>VLOOKUP(K1393,[3]Matriz!$A:$B,2,FALSE)</f>
        <v>#N/A</v>
      </c>
    </row>
    <row r="1394" spans="1:12" s="21" customFormat="1" hidden="1">
      <c r="A1394" s="13"/>
      <c r="B139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4" s="237" t="s">
        <v>14</v>
      </c>
      <c r="D1394" s="238">
        <v>88316</v>
      </c>
      <c r="E1394" s="239">
        <v>5</v>
      </c>
      <c r="F13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4"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394" s="214">
        <f t="shared" ca="1" si="139"/>
        <v>83.3</v>
      </c>
      <c r="I1394" s="242"/>
      <c r="J1394" s="242"/>
      <c r="K1394" s="15" t="str">
        <f t="shared" si="138"/>
        <v>SEDUC E 81</v>
      </c>
      <c r="L1394" s="15" t="e">
        <f>VLOOKUP(K1394,[3]Matriz!$A:$B,2,FALSE)</f>
        <v>#N/A</v>
      </c>
    </row>
    <row r="1395" spans="1:12" s="21" customFormat="1" hidden="1">
      <c r="A1395" s="13"/>
      <c r="B13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5" s="41" t="s">
        <v>42</v>
      </c>
      <c r="D1395" s="238">
        <v>1</v>
      </c>
      <c r="E1395" s="239">
        <v>2</v>
      </c>
      <c r="F13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5" s="214">
        <f t="shared" ca="1" si="139"/>
        <v>1.28</v>
      </c>
      <c r="I1395" s="242"/>
      <c r="J1395" s="242"/>
      <c r="K1395" s="15" t="str">
        <f t="shared" si="138"/>
        <v>SEDUC E 81</v>
      </c>
      <c r="L1395" s="15" t="e">
        <f>VLOOKUP(K1395,[3]Matriz!$A:$B,2,FALSE)</f>
        <v>#N/A</v>
      </c>
    </row>
    <row r="1396" spans="1:12" s="21" customFormat="1" hidden="1">
      <c r="A1396" s="13"/>
      <c r="B13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6" s="41" t="s">
        <v>42</v>
      </c>
      <c r="D1396" s="238">
        <v>3</v>
      </c>
      <c r="E1396" s="239">
        <v>1.1000000000000001</v>
      </c>
      <c r="F13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6" s="214">
        <f t="shared" ca="1" si="139"/>
        <v>1.77</v>
      </c>
      <c r="I1396" s="242"/>
      <c r="J1396" s="242"/>
      <c r="K1396" s="15" t="str">
        <f t="shared" si="138"/>
        <v>SEDUC E 81</v>
      </c>
      <c r="L1396" s="15" t="e">
        <f>VLOOKUP(K1396,[3]Matriz!$A:$B,2,FALSE)</f>
        <v>#N/A</v>
      </c>
    </row>
    <row r="1397" spans="1:12" s="21" customFormat="1" hidden="1">
      <c r="A1397" s="230" t="e">
        <f ca="1">H1397</f>
        <v>#N/A</v>
      </c>
      <c r="B1397" s="240" t="s">
        <v>15</v>
      </c>
      <c r="C1397" s="237"/>
      <c r="D1397" s="238"/>
      <c r="E1397" s="239"/>
      <c r="F1397" s="239"/>
      <c r="G1397" s="239"/>
      <c r="H1397" s="231" t="e">
        <f ca="1">SUM(H1367:H1396)</f>
        <v>#N/A</v>
      </c>
      <c r="I1397" s="242" t="str">
        <f>A1365</f>
        <v>SEDUC E 81</v>
      </c>
      <c r="J1397" s="243" t="e">
        <f ca="1">H1397</f>
        <v>#N/A</v>
      </c>
      <c r="K1397" s="15" t="str">
        <f>I1397</f>
        <v>SEDUC E 81</v>
      </c>
      <c r="L1397" s="15" t="e">
        <f>VLOOKUP(K1397,[3]Matriz!$A:$B,2,FALSE)</f>
        <v>#N/A</v>
      </c>
    </row>
    <row r="1398" spans="1:12" s="21" customFormat="1" hidden="1">
      <c r="A1398" s="241"/>
      <c r="B1398" s="13"/>
      <c r="C1398" s="13"/>
      <c r="D1398" s="13"/>
      <c r="E1398" s="13"/>
      <c r="F1398" s="13"/>
      <c r="G1398" s="13"/>
      <c r="H1398" s="13"/>
      <c r="I1398" s="242"/>
      <c r="J1398" s="242"/>
      <c r="K1398" s="15" t="str">
        <f t="shared" si="138"/>
        <v>SEDUC E 81</v>
      </c>
      <c r="L1398" s="15" t="e">
        <f>VLOOKUP(K1398,[3]Matriz!$A:$B,2,FALSE)</f>
        <v>#N/A</v>
      </c>
    </row>
    <row r="1399" spans="1:12" ht="20.25" hidden="1">
      <c r="A1399" s="15"/>
      <c r="B1399" s="354" t="str">
        <f>A1400</f>
        <v>SEDUC E 82</v>
      </c>
      <c r="C1399" s="355"/>
      <c r="D1399" s="355"/>
      <c r="E1399" s="355"/>
      <c r="F1399" s="355"/>
      <c r="G1399" s="355"/>
      <c r="H1399" s="356"/>
      <c r="K1399" s="85" t="str">
        <f>B1399</f>
        <v>SEDUC E 82</v>
      </c>
      <c r="L1399" s="15" t="e">
        <f>VLOOKUP(K1399,[3]Matriz!$A:$B,2,FALSE)</f>
        <v>#N/A</v>
      </c>
    </row>
    <row r="1400" spans="1:12" hidden="1">
      <c r="A1400" s="15" t="s">
        <v>221</v>
      </c>
      <c r="B1400" s="372" t="s">
        <v>222</v>
      </c>
      <c r="C1400" s="373"/>
      <c r="D1400" s="373"/>
      <c r="E1400" s="373"/>
      <c r="F1400" s="374"/>
      <c r="G1400" s="97" t="s">
        <v>5</v>
      </c>
      <c r="H1400" s="259" t="s">
        <v>6</v>
      </c>
      <c r="K1400" s="15" t="str">
        <f t="shared" ref="K1400:K1416" si="140">K1399</f>
        <v>SEDUC E 82</v>
      </c>
      <c r="L1400" s="15" t="e">
        <f>VLOOKUP(K1400,[3]Matriz!$A:$B,2,FALSE)</f>
        <v>#N/A</v>
      </c>
    </row>
    <row r="1401" spans="1:12" hidden="1">
      <c r="A1401" s="15"/>
      <c r="B1401" s="28" t="s">
        <v>7</v>
      </c>
      <c r="C1401" s="51" t="s">
        <v>8</v>
      </c>
      <c r="D1401" s="29" t="s">
        <v>9</v>
      </c>
      <c r="E1401" s="28" t="s">
        <v>10</v>
      </c>
      <c r="F1401" s="28" t="s">
        <v>11</v>
      </c>
      <c r="G1401" s="30" t="s">
        <v>12</v>
      </c>
      <c r="H1401" s="29" t="s">
        <v>13</v>
      </c>
      <c r="K1401" s="15" t="str">
        <f t="shared" si="140"/>
        <v>SEDUC E 82</v>
      </c>
      <c r="L1401" s="15" t="e">
        <f>VLOOKUP(K1401,[3]Matriz!$A:$B,2,FALSE)</f>
        <v>#N/A</v>
      </c>
    </row>
    <row r="1402" spans="1:12" hidden="1">
      <c r="A1402" s="15"/>
      <c r="B140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2" s="41" t="s">
        <v>20</v>
      </c>
      <c r="D1402" s="38">
        <v>155</v>
      </c>
      <c r="E1402" s="36">
        <v>2</v>
      </c>
      <c r="F140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2"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402" s="214">
        <f t="shared" ref="H1402:H1414" ca="1" si="141">ROUND(G1402*E1402,2)</f>
        <v>28</v>
      </c>
      <c r="K1402" s="15" t="str">
        <f t="shared" si="140"/>
        <v>SEDUC E 82</v>
      </c>
      <c r="L1402" s="15" t="e">
        <f>VLOOKUP(K1402,[3]Matriz!$A:$B,2,FALSE)</f>
        <v>#N/A</v>
      </c>
    </row>
    <row r="1403" spans="1:12" ht="24" hidden="1">
      <c r="A1403" s="15"/>
      <c r="B140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3" s="41" t="s">
        <v>20</v>
      </c>
      <c r="D1403" s="38">
        <v>10508</v>
      </c>
      <c r="E1403" s="36">
        <v>3</v>
      </c>
      <c r="F14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3"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1403" s="214">
        <f t="shared" ca="1" si="141"/>
        <v>59.49</v>
      </c>
      <c r="K1403" s="15" t="str">
        <f t="shared" si="140"/>
        <v>SEDUC E 82</v>
      </c>
      <c r="L1403" s="15" t="e">
        <f>VLOOKUP(K1403,[3]Matriz!$A:$B,2,FALSE)</f>
        <v>#N/A</v>
      </c>
    </row>
    <row r="1404" spans="1:12" ht="24" hidden="1">
      <c r="A1404" s="15"/>
      <c r="B140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404" s="314" t="s">
        <v>38</v>
      </c>
      <c r="D1404" s="315">
        <v>379</v>
      </c>
      <c r="E1404" s="314">
        <v>3</v>
      </c>
      <c r="F140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4"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404" s="323">
        <f t="shared" ca="1" si="141"/>
        <v>4.5</v>
      </c>
      <c r="K1404" s="15" t="str">
        <f t="shared" si="140"/>
        <v>SEDUC E 82</v>
      </c>
      <c r="L1404" s="15" t="e">
        <f>VLOOKUP(K1404,[3]Matriz!$A:$B,2,FALSE)</f>
        <v>#N/A</v>
      </c>
    </row>
    <row r="1405" spans="1:12" hidden="1">
      <c r="A1405" s="15"/>
      <c r="B14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5" s="41" t="s">
        <v>42</v>
      </c>
      <c r="D1405" s="38">
        <v>13</v>
      </c>
      <c r="E1405" s="36">
        <v>1</v>
      </c>
      <c r="F14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5" s="214">
        <f t="shared" ca="1" si="141"/>
        <v>479</v>
      </c>
      <c r="K1405" s="15" t="str">
        <f t="shared" si="140"/>
        <v>SEDUC E 82</v>
      </c>
      <c r="L1405" s="15" t="e">
        <f>VLOOKUP(K1405,[3]Matriz!$A:$B,2,FALSE)</f>
        <v>#N/A</v>
      </c>
    </row>
    <row r="1406" spans="1:12" hidden="1">
      <c r="A1406" s="15"/>
      <c r="B140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6" s="41" t="s">
        <v>20</v>
      </c>
      <c r="D1406" s="38">
        <v>9351</v>
      </c>
      <c r="E1406" s="36">
        <v>3</v>
      </c>
      <c r="F14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6" s="2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406" s="214">
        <f t="shared" ca="1" si="141"/>
        <v>81.900000000000006</v>
      </c>
      <c r="K1406" s="15" t="str">
        <f t="shared" si="140"/>
        <v>SEDUC E 82</v>
      </c>
      <c r="L1406" s="15" t="e">
        <f>VLOOKUP(K1406,[3]Matriz!$A:$B,2,FALSE)</f>
        <v>#N/A</v>
      </c>
    </row>
    <row r="1407" spans="1:12" hidden="1">
      <c r="A1407" s="15"/>
      <c r="B140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7" s="41" t="s">
        <v>34</v>
      </c>
      <c r="D1407" s="38" t="s">
        <v>47</v>
      </c>
      <c r="E1407" s="36">
        <v>1</v>
      </c>
      <c r="F14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7" s="214">
        <f t="shared" ca="1" si="141"/>
        <v>9.32</v>
      </c>
      <c r="K1407" s="15" t="str">
        <f t="shared" si="140"/>
        <v>SEDUC E 82</v>
      </c>
      <c r="L1407" s="15" t="e">
        <f>VLOOKUP(K1407,[3]Matriz!$A:$B,2,FALSE)</f>
        <v>#N/A</v>
      </c>
    </row>
    <row r="1408" spans="1:12" ht="36" hidden="1">
      <c r="A1408" s="15"/>
      <c r="B140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408" s="314" t="s">
        <v>38</v>
      </c>
      <c r="D1408" s="315">
        <v>431</v>
      </c>
      <c r="E1408" s="314">
        <v>1</v>
      </c>
      <c r="F140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8"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1408" s="323">
        <f t="shared" ca="1" si="141"/>
        <v>15.03</v>
      </c>
      <c r="K1408" s="15" t="str">
        <f t="shared" si="140"/>
        <v>SEDUC E 82</v>
      </c>
      <c r="L1408" s="15" t="e">
        <f>VLOOKUP(K1408,[3]Matriz!$A:$B,2,FALSE)</f>
        <v>#N/A</v>
      </c>
    </row>
    <row r="1409" spans="1:1024" ht="36" hidden="1">
      <c r="A1409" s="15"/>
      <c r="B140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409" s="314" t="s">
        <v>38</v>
      </c>
      <c r="D1409" s="315">
        <v>432</v>
      </c>
      <c r="E1409" s="314">
        <v>2</v>
      </c>
      <c r="F140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409" s="323">
        <f t="shared" ca="1" si="141"/>
        <v>33.18</v>
      </c>
      <c r="K1409" s="15" t="str">
        <f t="shared" si="140"/>
        <v>SEDUC E 82</v>
      </c>
      <c r="L1409" s="15" t="e">
        <f>VLOOKUP(K1409,[3]Matriz!$A:$B,2,FALSE)</f>
        <v>#N/A</v>
      </c>
    </row>
    <row r="1410" spans="1:1024" hidden="1">
      <c r="A1410" s="15"/>
      <c r="B1410"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0" s="41" t="s">
        <v>34</v>
      </c>
      <c r="D1410" s="38" t="s">
        <v>50</v>
      </c>
      <c r="E1410" s="36">
        <v>3</v>
      </c>
      <c r="F1410"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0" s="2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0" s="214" t="e">
        <f t="shared" ca="1" si="141"/>
        <v>#N/A</v>
      </c>
      <c r="K1410" s="15" t="str">
        <f t="shared" si="140"/>
        <v>SEDUC E 82</v>
      </c>
      <c r="L1410" s="15" t="e">
        <f>VLOOKUP(K1410,[3]Matriz!$A:$B,2,FALSE)</f>
        <v>#N/A</v>
      </c>
    </row>
    <row r="1411" spans="1:1024" ht="24" hidden="1">
      <c r="A1411" s="15"/>
      <c r="B141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11" s="314" t="s">
        <v>38</v>
      </c>
      <c r="D1411" s="315">
        <v>7581</v>
      </c>
      <c r="E1411" s="314">
        <v>2</v>
      </c>
      <c r="F141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32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411" s="323">
        <f t="shared" ca="1" si="141"/>
        <v>6.3</v>
      </c>
      <c r="K1411" s="15" t="str">
        <f t="shared" si="140"/>
        <v>SEDUC E 82</v>
      </c>
      <c r="L1411" s="15" t="e">
        <f>VLOOKUP(K1411,[3]Matriz!$A:$B,2,FALSE)</f>
        <v>#N/A</v>
      </c>
    </row>
    <row r="1412" spans="1:1024" ht="24" hidden="1">
      <c r="A1412" s="15"/>
      <c r="B141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2" s="41" t="s">
        <v>14</v>
      </c>
      <c r="D1412" s="38">
        <v>88279</v>
      </c>
      <c r="E1412" s="36">
        <v>1.1000000000000001</v>
      </c>
      <c r="F14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2"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412" s="214">
        <f t="shared" ca="1" si="141"/>
        <v>28.11</v>
      </c>
      <c r="K1412" s="15" t="str">
        <f t="shared" si="140"/>
        <v>SEDUC E 82</v>
      </c>
      <c r="L1412" s="15" t="e">
        <f>VLOOKUP(K1412,[3]Matriz!$A:$B,2,FALSE)</f>
        <v>#N/A</v>
      </c>
    </row>
    <row r="1413" spans="1:1024" hidden="1">
      <c r="A1413" s="15"/>
      <c r="B141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3" s="41" t="s">
        <v>14</v>
      </c>
      <c r="D1413" s="38">
        <v>88316</v>
      </c>
      <c r="E1413" s="36">
        <v>1.1000000000000001</v>
      </c>
      <c r="F14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3"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13" s="214">
        <f t="shared" ca="1" si="141"/>
        <v>18.329999999999998</v>
      </c>
      <c r="K1413" s="15" t="str">
        <f t="shared" si="140"/>
        <v>SEDUC E 82</v>
      </c>
      <c r="L1413" s="15" t="e">
        <f>VLOOKUP(K1413,[3]Matriz!$A:$B,2,FALSE)</f>
        <v>#N/A</v>
      </c>
    </row>
    <row r="1414" spans="1:1024" hidden="1">
      <c r="A1414" s="15"/>
      <c r="B141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4" s="41" t="s">
        <v>42</v>
      </c>
      <c r="D1414" s="38">
        <v>1</v>
      </c>
      <c r="E1414" s="36">
        <v>0.8</v>
      </c>
      <c r="F141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4" s="214">
        <f t="shared" ca="1" si="141"/>
        <v>0.51</v>
      </c>
      <c r="K1414" s="15" t="str">
        <f t="shared" si="140"/>
        <v>SEDUC E 82</v>
      </c>
      <c r="L1414" s="15" t="e">
        <f>VLOOKUP(K1414,[3]Matriz!$A:$B,2,FALSE)</f>
        <v>#N/A</v>
      </c>
    </row>
    <row r="1415" spans="1:1024" hidden="1">
      <c r="A1415" s="186" t="e">
        <f ca="1">H1415</f>
        <v>#N/A</v>
      </c>
      <c r="B1415" s="40" t="s">
        <v>15</v>
      </c>
      <c r="C1415" s="41"/>
      <c r="D1415" s="38"/>
      <c r="E1415" s="36"/>
      <c r="F1415" s="36"/>
      <c r="G1415" s="36"/>
      <c r="H1415" s="69" t="e">
        <f ca="1">SUM(H1402:H1414)</f>
        <v>#N/A</v>
      </c>
      <c r="I1415" s="23" t="str">
        <f>A1400</f>
        <v>SEDUC E 82</v>
      </c>
      <c r="J1415" s="88" t="e">
        <f ca="1">H1415</f>
        <v>#N/A</v>
      </c>
      <c r="K1415" s="15" t="str">
        <f>I1415</f>
        <v>SEDUC E 82</v>
      </c>
      <c r="L1415" s="15" t="e">
        <f>VLOOKUP(K1415,[3]Matriz!$A:$B,2,FALSE)</f>
        <v>#N/A</v>
      </c>
    </row>
    <row r="1416" spans="1:1024" hidden="1">
      <c r="K1416" s="15" t="str">
        <f t="shared" si="140"/>
        <v>SEDUC E 82</v>
      </c>
      <c r="L1416" s="15" t="e">
        <f>VLOOKUP(K1416,[3]Matriz!$A:$B,2,FALSE)</f>
        <v>#N/A</v>
      </c>
    </row>
    <row r="1417" spans="1:1024" ht="20.25" hidden="1">
      <c r="A1417" s="15"/>
      <c r="B1417" s="354" t="str">
        <f>A1418</f>
        <v>SEDUC E 83</v>
      </c>
      <c r="C1417" s="355"/>
      <c r="D1417" s="355"/>
      <c r="E1417" s="355"/>
      <c r="F1417" s="355"/>
      <c r="G1417" s="355"/>
      <c r="H1417" s="356"/>
      <c r="K1417" s="85" t="str">
        <f>B1417</f>
        <v>SEDUC E 83</v>
      </c>
      <c r="L1417" s="15" t="e">
        <f>VLOOKUP(K1417,[3]Matriz!$A:$B,2,FALSE)</f>
        <v>#N/A</v>
      </c>
    </row>
    <row r="1418" spans="1:1024" hidden="1">
      <c r="A1418" s="15" t="s">
        <v>223</v>
      </c>
      <c r="B1418" s="155" t="s">
        <v>224</v>
      </c>
      <c r="C1418" s="156"/>
      <c r="D1418" s="156"/>
      <c r="E1418" s="184"/>
      <c r="F1418" s="184"/>
      <c r="G1418" s="27" t="s">
        <v>5</v>
      </c>
      <c r="H1418" s="259" t="s">
        <v>6</v>
      </c>
      <c r="K1418" s="15" t="str">
        <f t="shared" ref="K1418:K1438" si="142">K1417</f>
        <v>SEDUC E 83</v>
      </c>
      <c r="L1418" s="15" t="e">
        <f>VLOOKUP(K1418,[3]Matriz!$A:$B,2,FALSE)</f>
        <v>#N/A</v>
      </c>
    </row>
    <row r="1419" spans="1:1024" s="14" customFormat="1" hidden="1">
      <c r="B1419" s="29" t="s">
        <v>7</v>
      </c>
      <c r="C1419" s="44" t="s">
        <v>8</v>
      </c>
      <c r="D1419" s="29" t="s">
        <v>9</v>
      </c>
      <c r="E1419" s="29" t="s">
        <v>10</v>
      </c>
      <c r="F1419" s="29" t="s">
        <v>11</v>
      </c>
      <c r="G1419" s="72" t="s">
        <v>12</v>
      </c>
      <c r="H1419" s="29" t="s">
        <v>13</v>
      </c>
      <c r="I1419" s="227"/>
      <c r="J1419" s="227"/>
      <c r="K1419" s="15" t="str">
        <f t="shared" si="142"/>
        <v>SEDUC E 83</v>
      </c>
      <c r="L1419" s="15" t="e">
        <f>VLOOKUP(K1419,[3]Matriz!$A:$B,2,FALSE)</f>
        <v>#N/A</v>
      </c>
      <c r="M1419" s="165"/>
      <c r="N1419" s="165"/>
      <c r="O1419" s="165"/>
      <c r="P1419" s="165"/>
      <c r="Q1419" s="165"/>
      <c r="R1419" s="165"/>
      <c r="S1419" s="165"/>
      <c r="T1419" s="165"/>
      <c r="U1419" s="165"/>
      <c r="V1419" s="165"/>
      <c r="W1419" s="165"/>
      <c r="X1419" s="165"/>
      <c r="Y1419" s="165"/>
      <c r="Z1419" s="165"/>
      <c r="AA1419" s="165"/>
      <c r="AB1419" s="165"/>
      <c r="AC1419" s="165"/>
      <c r="AD1419" s="165"/>
      <c r="AE1419" s="165"/>
      <c r="AF1419" s="165"/>
      <c r="AG1419" s="165"/>
      <c r="AH1419" s="165"/>
      <c r="AI1419" s="165"/>
      <c r="AJ1419" s="165"/>
      <c r="AK1419" s="165"/>
      <c r="AL1419" s="165"/>
      <c r="AM1419" s="165"/>
      <c r="AN1419" s="165"/>
      <c r="AO1419" s="165"/>
      <c r="AP1419" s="165"/>
      <c r="AQ1419" s="165"/>
      <c r="AR1419" s="165"/>
      <c r="AS1419" s="165"/>
      <c r="AT1419" s="165"/>
      <c r="AU1419" s="165"/>
      <c r="AV1419" s="165"/>
      <c r="AW1419" s="165"/>
      <c r="AX1419" s="165"/>
      <c r="AY1419" s="165"/>
      <c r="AZ1419" s="165"/>
      <c r="BA1419" s="165"/>
      <c r="BB1419" s="165"/>
      <c r="BC1419" s="165"/>
      <c r="BD1419" s="165"/>
      <c r="BE1419" s="165"/>
      <c r="BF1419" s="165"/>
      <c r="BG1419" s="165"/>
      <c r="BH1419" s="165"/>
      <c r="BI1419" s="165"/>
      <c r="BJ1419" s="165"/>
      <c r="BK1419" s="165"/>
      <c r="BL1419" s="165"/>
      <c r="BM1419" s="165"/>
      <c r="BN1419" s="165"/>
      <c r="BO1419" s="165"/>
      <c r="BP1419" s="165"/>
      <c r="BQ1419" s="165"/>
      <c r="BR1419" s="165"/>
      <c r="BS1419" s="165"/>
      <c r="BT1419" s="165"/>
      <c r="BU1419" s="165"/>
      <c r="BV1419" s="165"/>
      <c r="BW1419" s="165"/>
      <c r="BX1419" s="165"/>
      <c r="BY1419" s="165"/>
      <c r="BZ1419" s="165"/>
      <c r="CA1419" s="165"/>
      <c r="CB1419" s="165"/>
      <c r="CC1419" s="165"/>
      <c r="CD1419" s="165"/>
      <c r="CE1419" s="165"/>
      <c r="CF1419" s="165"/>
      <c r="CG1419" s="165"/>
      <c r="CH1419" s="165"/>
      <c r="CI1419" s="165"/>
      <c r="CJ1419" s="165"/>
      <c r="CK1419" s="165"/>
      <c r="CL1419" s="165"/>
      <c r="CM1419" s="165"/>
      <c r="CN1419" s="165"/>
      <c r="CO1419" s="165"/>
      <c r="CP1419" s="165"/>
      <c r="CQ1419" s="165"/>
      <c r="CR1419" s="165"/>
      <c r="CS1419" s="165"/>
      <c r="CT1419" s="165"/>
      <c r="CU1419" s="165"/>
      <c r="CV1419" s="165"/>
      <c r="CW1419" s="165"/>
      <c r="CX1419" s="165"/>
      <c r="CY1419" s="165"/>
      <c r="CZ1419" s="165"/>
      <c r="DA1419" s="165"/>
      <c r="DB1419" s="165"/>
      <c r="DC1419" s="165"/>
      <c r="DD1419" s="165"/>
      <c r="DE1419" s="165"/>
      <c r="DF1419" s="165"/>
      <c r="DG1419" s="165"/>
      <c r="DH1419" s="165"/>
      <c r="DI1419" s="165"/>
      <c r="DJ1419" s="165"/>
      <c r="DK1419" s="165"/>
      <c r="DL1419" s="165"/>
      <c r="DM1419" s="165"/>
      <c r="DN1419" s="165"/>
      <c r="DO1419" s="165"/>
      <c r="DP1419" s="165"/>
      <c r="DQ1419" s="165"/>
      <c r="DR1419" s="165"/>
      <c r="DS1419" s="165"/>
      <c r="DT1419" s="165"/>
      <c r="DU1419" s="165"/>
      <c r="DV1419" s="165"/>
      <c r="DW1419" s="165"/>
      <c r="DX1419" s="165"/>
      <c r="DY1419" s="165"/>
      <c r="DZ1419" s="165"/>
      <c r="EA1419" s="165"/>
      <c r="EB1419" s="165"/>
      <c r="EC1419" s="165"/>
      <c r="ED1419" s="165"/>
      <c r="EE1419" s="165"/>
      <c r="EF1419" s="165"/>
      <c r="EG1419" s="165"/>
      <c r="EH1419" s="165"/>
      <c r="EI1419" s="165"/>
      <c r="EJ1419" s="165"/>
      <c r="EK1419" s="165"/>
      <c r="EL1419" s="165"/>
      <c r="EM1419" s="165"/>
      <c r="EN1419" s="165"/>
      <c r="EO1419" s="165"/>
      <c r="EP1419" s="165"/>
      <c r="EQ1419" s="165"/>
      <c r="ER1419" s="165"/>
      <c r="ES1419" s="165"/>
      <c r="ET1419" s="165"/>
      <c r="EU1419" s="165"/>
      <c r="EV1419" s="165"/>
      <c r="EW1419" s="165"/>
      <c r="EX1419" s="165"/>
      <c r="EY1419" s="165"/>
      <c r="EZ1419" s="165"/>
      <c r="FA1419" s="165"/>
      <c r="FB1419" s="165"/>
      <c r="FC1419" s="165"/>
      <c r="FD1419" s="165"/>
      <c r="FE1419" s="165"/>
      <c r="FF1419" s="165"/>
      <c r="FG1419" s="165"/>
      <c r="FH1419" s="165"/>
      <c r="FI1419" s="165"/>
      <c r="FJ1419" s="165"/>
      <c r="FK1419" s="165"/>
      <c r="FL1419" s="165"/>
      <c r="FM1419" s="165"/>
      <c r="FN1419" s="165"/>
      <c r="FO1419" s="165"/>
      <c r="FP1419" s="165"/>
      <c r="FQ1419" s="165"/>
      <c r="FR1419" s="165"/>
      <c r="FS1419" s="165"/>
      <c r="FT1419" s="165"/>
      <c r="FU1419" s="165"/>
      <c r="FV1419" s="165"/>
      <c r="FW1419" s="165"/>
      <c r="FX1419" s="165"/>
      <c r="FY1419" s="165"/>
      <c r="FZ1419" s="165"/>
      <c r="GA1419" s="165"/>
      <c r="GB1419" s="165"/>
      <c r="GC1419" s="165"/>
      <c r="GD1419" s="165"/>
      <c r="GE1419" s="165"/>
      <c r="GF1419" s="165"/>
      <c r="GG1419" s="165"/>
      <c r="GH1419" s="165"/>
      <c r="GI1419" s="165"/>
      <c r="GJ1419" s="165"/>
      <c r="GK1419" s="165"/>
      <c r="GL1419" s="165"/>
      <c r="GM1419" s="165"/>
      <c r="GN1419" s="165"/>
      <c r="GO1419" s="165"/>
      <c r="GP1419" s="165"/>
      <c r="GQ1419" s="165"/>
      <c r="GR1419" s="165"/>
      <c r="GS1419" s="165"/>
      <c r="GT1419" s="165"/>
      <c r="GU1419" s="165"/>
      <c r="GV1419" s="165"/>
      <c r="GW1419" s="165"/>
      <c r="GX1419" s="165"/>
      <c r="GY1419" s="165"/>
      <c r="GZ1419" s="165"/>
      <c r="HA1419" s="165"/>
      <c r="HB1419" s="165"/>
      <c r="HC1419" s="165"/>
      <c r="HD1419" s="165"/>
      <c r="HE1419" s="165"/>
      <c r="HF1419" s="165"/>
      <c r="HG1419" s="165"/>
      <c r="HH1419" s="165"/>
      <c r="HI1419" s="165"/>
      <c r="HJ1419" s="165"/>
      <c r="HK1419" s="165"/>
      <c r="HL1419" s="165"/>
      <c r="HM1419" s="165"/>
      <c r="HN1419" s="165"/>
      <c r="HO1419" s="165"/>
      <c r="HP1419" s="165"/>
      <c r="HQ1419" s="165"/>
      <c r="HR1419" s="165"/>
      <c r="HS1419" s="165"/>
      <c r="HT1419" s="165"/>
      <c r="HU1419" s="165"/>
      <c r="HV1419" s="165"/>
      <c r="HW1419" s="165"/>
      <c r="HX1419" s="165"/>
      <c r="HY1419" s="165"/>
      <c r="HZ1419" s="165"/>
      <c r="IA1419" s="165"/>
      <c r="IB1419" s="165"/>
      <c r="IC1419" s="165"/>
      <c r="ID1419" s="165"/>
      <c r="IE1419" s="165"/>
      <c r="IF1419" s="165"/>
      <c r="IG1419" s="165"/>
      <c r="IH1419" s="165"/>
      <c r="II1419" s="165"/>
      <c r="IJ1419" s="165"/>
      <c r="IK1419" s="165"/>
      <c r="IL1419" s="165"/>
      <c r="IM1419" s="165"/>
      <c r="IN1419" s="165"/>
      <c r="IO1419" s="165"/>
      <c r="IP1419" s="165"/>
      <c r="IQ1419" s="165"/>
      <c r="IR1419" s="165"/>
      <c r="IS1419" s="165"/>
      <c r="IT1419" s="165"/>
      <c r="IU1419" s="165"/>
      <c r="IV1419" s="165"/>
      <c r="IW1419" s="165"/>
      <c r="IX1419" s="165"/>
      <c r="IY1419" s="165"/>
      <c r="IZ1419" s="165"/>
      <c r="JA1419" s="165"/>
      <c r="JB1419" s="165"/>
      <c r="JC1419" s="165"/>
      <c r="JD1419" s="165"/>
      <c r="JE1419" s="165"/>
      <c r="JF1419" s="165"/>
      <c r="JG1419" s="165"/>
      <c r="JH1419" s="165"/>
      <c r="JI1419" s="165"/>
      <c r="JJ1419" s="165"/>
      <c r="JK1419" s="165"/>
      <c r="JL1419" s="165"/>
      <c r="JM1419" s="165"/>
      <c r="JN1419" s="165"/>
      <c r="JO1419" s="165"/>
      <c r="JP1419" s="165"/>
      <c r="JQ1419" s="165"/>
      <c r="JR1419" s="165"/>
      <c r="JS1419" s="165"/>
      <c r="JT1419" s="165"/>
      <c r="JU1419" s="165"/>
      <c r="JV1419" s="165"/>
      <c r="JW1419" s="165"/>
      <c r="JX1419" s="165"/>
      <c r="JY1419" s="165"/>
      <c r="JZ1419" s="165"/>
      <c r="KA1419" s="165"/>
      <c r="KB1419" s="165"/>
      <c r="KC1419" s="165"/>
      <c r="KD1419" s="165"/>
      <c r="KE1419" s="165"/>
      <c r="KF1419" s="165"/>
      <c r="KG1419" s="165"/>
      <c r="KH1419" s="165"/>
      <c r="KI1419" s="165"/>
      <c r="KJ1419" s="165"/>
      <c r="KK1419" s="165"/>
      <c r="KL1419" s="165"/>
      <c r="KM1419" s="165"/>
      <c r="KN1419" s="165"/>
      <c r="KO1419" s="165"/>
      <c r="KP1419" s="165"/>
      <c r="KQ1419" s="165"/>
      <c r="KR1419" s="165"/>
      <c r="KS1419" s="165"/>
      <c r="KT1419" s="165"/>
      <c r="KU1419" s="165"/>
      <c r="KV1419" s="165"/>
      <c r="KW1419" s="165"/>
      <c r="KX1419" s="165"/>
      <c r="KY1419" s="165"/>
      <c r="KZ1419" s="165"/>
      <c r="LA1419" s="165"/>
      <c r="LB1419" s="165"/>
      <c r="LC1419" s="165"/>
      <c r="LD1419" s="165"/>
      <c r="LE1419" s="165"/>
      <c r="LF1419" s="165"/>
      <c r="LG1419" s="165"/>
      <c r="LH1419" s="165"/>
      <c r="LI1419" s="165"/>
      <c r="LJ1419" s="165"/>
      <c r="LK1419" s="165"/>
      <c r="LL1419" s="165"/>
      <c r="LM1419" s="165"/>
      <c r="LN1419" s="165"/>
      <c r="LO1419" s="165"/>
      <c r="LP1419" s="165"/>
      <c r="LQ1419" s="165"/>
      <c r="LR1419" s="165"/>
      <c r="LS1419" s="165"/>
      <c r="LT1419" s="165"/>
      <c r="LU1419" s="165"/>
      <c r="LV1419" s="165"/>
      <c r="LW1419" s="165"/>
      <c r="LX1419" s="165"/>
      <c r="LY1419" s="165"/>
      <c r="LZ1419" s="165"/>
      <c r="MA1419" s="165"/>
      <c r="MB1419" s="165"/>
      <c r="MC1419" s="165"/>
      <c r="MD1419" s="165"/>
      <c r="ME1419" s="165"/>
      <c r="MF1419" s="165"/>
      <c r="MG1419" s="165"/>
      <c r="MH1419" s="165"/>
      <c r="MI1419" s="165"/>
      <c r="MJ1419" s="165"/>
      <c r="MK1419" s="165"/>
      <c r="ML1419" s="165"/>
      <c r="MM1419" s="165"/>
      <c r="MN1419" s="165"/>
      <c r="MO1419" s="165"/>
      <c r="MP1419" s="165"/>
      <c r="MQ1419" s="165"/>
      <c r="MR1419" s="165"/>
      <c r="MS1419" s="165"/>
      <c r="MT1419" s="165"/>
      <c r="MU1419" s="165"/>
      <c r="MV1419" s="165"/>
      <c r="MW1419" s="165"/>
      <c r="MX1419" s="165"/>
      <c r="MY1419" s="165"/>
      <c r="MZ1419" s="165"/>
      <c r="NA1419" s="165"/>
      <c r="NB1419" s="165"/>
      <c r="NC1419" s="165"/>
      <c r="ND1419" s="165"/>
      <c r="NE1419" s="165"/>
      <c r="NF1419" s="165"/>
      <c r="NG1419" s="165"/>
      <c r="NH1419" s="165"/>
      <c r="NI1419" s="165"/>
      <c r="NJ1419" s="165"/>
      <c r="NK1419" s="165"/>
      <c r="NL1419" s="165"/>
      <c r="NM1419" s="165"/>
      <c r="NN1419" s="165"/>
      <c r="NO1419" s="165"/>
      <c r="NP1419" s="165"/>
      <c r="NQ1419" s="165"/>
      <c r="NR1419" s="165"/>
      <c r="NS1419" s="165"/>
      <c r="NT1419" s="165"/>
      <c r="NU1419" s="165"/>
      <c r="NV1419" s="165"/>
      <c r="NW1419" s="165"/>
      <c r="NX1419" s="165"/>
      <c r="NY1419" s="165"/>
      <c r="NZ1419" s="165"/>
      <c r="OA1419" s="165"/>
      <c r="OB1419" s="165"/>
      <c r="OC1419" s="165"/>
      <c r="OD1419" s="165"/>
      <c r="OE1419" s="165"/>
      <c r="OF1419" s="165"/>
      <c r="OG1419" s="165"/>
      <c r="OH1419" s="165"/>
      <c r="OI1419" s="165"/>
      <c r="OJ1419" s="165"/>
      <c r="OK1419" s="165"/>
      <c r="OL1419" s="165"/>
      <c r="OM1419" s="165"/>
      <c r="ON1419" s="165"/>
      <c r="OO1419" s="165"/>
      <c r="OP1419" s="165"/>
      <c r="OQ1419" s="165"/>
      <c r="OR1419" s="165"/>
      <c r="OS1419" s="165"/>
      <c r="OT1419" s="165"/>
      <c r="OU1419" s="165"/>
      <c r="OV1419" s="165"/>
      <c r="OW1419" s="165"/>
      <c r="OX1419" s="165"/>
      <c r="OY1419" s="165"/>
      <c r="OZ1419" s="165"/>
      <c r="PA1419" s="165"/>
      <c r="PB1419" s="165"/>
      <c r="PC1419" s="165"/>
      <c r="PD1419" s="165"/>
      <c r="PE1419" s="165"/>
      <c r="PF1419" s="165"/>
      <c r="PG1419" s="165"/>
      <c r="PH1419" s="165"/>
      <c r="PI1419" s="165"/>
      <c r="PJ1419" s="165"/>
      <c r="PK1419" s="165"/>
      <c r="PL1419" s="165"/>
      <c r="PM1419" s="165"/>
      <c r="PN1419" s="165"/>
      <c r="PO1419" s="165"/>
      <c r="PP1419" s="165"/>
      <c r="PQ1419" s="165"/>
      <c r="PR1419" s="165"/>
      <c r="PS1419" s="165"/>
      <c r="PT1419" s="165"/>
      <c r="PU1419" s="165"/>
      <c r="PV1419" s="165"/>
      <c r="PW1419" s="165"/>
      <c r="PX1419" s="165"/>
      <c r="PY1419" s="165"/>
      <c r="PZ1419" s="165"/>
      <c r="QA1419" s="165"/>
      <c r="QB1419" s="165"/>
      <c r="QC1419" s="165"/>
      <c r="QD1419" s="165"/>
      <c r="QE1419" s="165"/>
      <c r="QF1419" s="165"/>
      <c r="QG1419" s="165"/>
      <c r="QH1419" s="165"/>
      <c r="QI1419" s="165"/>
      <c r="QJ1419" s="165"/>
      <c r="QK1419" s="165"/>
      <c r="QL1419" s="165"/>
      <c r="QM1419" s="165"/>
      <c r="QN1419" s="165"/>
      <c r="QO1419" s="165"/>
      <c r="QP1419" s="165"/>
      <c r="QQ1419" s="165"/>
      <c r="QR1419" s="165"/>
      <c r="QS1419" s="165"/>
      <c r="QT1419" s="165"/>
      <c r="QU1419" s="165"/>
      <c r="QV1419" s="165"/>
      <c r="QW1419" s="165"/>
      <c r="QX1419" s="165"/>
      <c r="QY1419" s="165"/>
      <c r="QZ1419" s="165"/>
      <c r="RA1419" s="165"/>
      <c r="RB1419" s="165"/>
      <c r="RC1419" s="165"/>
      <c r="RD1419" s="165"/>
      <c r="RE1419" s="165"/>
      <c r="RF1419" s="165"/>
      <c r="RG1419" s="165"/>
      <c r="RH1419" s="165"/>
      <c r="RI1419" s="165"/>
      <c r="RJ1419" s="165"/>
      <c r="RK1419" s="165"/>
      <c r="RL1419" s="165"/>
      <c r="RM1419" s="165"/>
      <c r="RN1419" s="165"/>
      <c r="RO1419" s="165"/>
      <c r="RP1419" s="165"/>
      <c r="RQ1419" s="165"/>
      <c r="RR1419" s="165"/>
      <c r="RS1419" s="165"/>
      <c r="RT1419" s="165"/>
      <c r="RU1419" s="165"/>
      <c r="RV1419" s="165"/>
      <c r="RW1419" s="165"/>
      <c r="RX1419" s="165"/>
      <c r="RY1419" s="165"/>
      <c r="RZ1419" s="165"/>
      <c r="SA1419" s="165"/>
      <c r="SB1419" s="165"/>
      <c r="SC1419" s="165"/>
      <c r="SD1419" s="165"/>
      <c r="SE1419" s="165"/>
      <c r="SF1419" s="165"/>
      <c r="SG1419" s="165"/>
      <c r="SH1419" s="165"/>
      <c r="SI1419" s="165"/>
      <c r="SJ1419" s="165"/>
      <c r="SK1419" s="165"/>
      <c r="SL1419" s="165"/>
      <c r="SM1419" s="165"/>
      <c r="SN1419" s="165"/>
      <c r="SO1419" s="165"/>
      <c r="SP1419" s="165"/>
      <c r="SQ1419" s="165"/>
      <c r="SR1419" s="165"/>
      <c r="SS1419" s="165"/>
      <c r="ST1419" s="165"/>
      <c r="SU1419" s="165"/>
      <c r="SV1419" s="165"/>
      <c r="SW1419" s="165"/>
      <c r="SX1419" s="165"/>
      <c r="SY1419" s="165"/>
      <c r="SZ1419" s="165"/>
      <c r="TA1419" s="165"/>
      <c r="TB1419" s="165"/>
      <c r="TC1419" s="165"/>
      <c r="TD1419" s="165"/>
      <c r="TE1419" s="165"/>
      <c r="TF1419" s="165"/>
      <c r="TG1419" s="165"/>
      <c r="TH1419" s="165"/>
      <c r="TI1419" s="165"/>
      <c r="TJ1419" s="165"/>
      <c r="TK1419" s="165"/>
      <c r="TL1419" s="165"/>
      <c r="TM1419" s="165"/>
      <c r="TN1419" s="165"/>
      <c r="TO1419" s="165"/>
      <c r="TP1419" s="165"/>
      <c r="TQ1419" s="165"/>
      <c r="TR1419" s="165"/>
      <c r="TS1419" s="165"/>
      <c r="TT1419" s="165"/>
      <c r="TU1419" s="165"/>
      <c r="TV1419" s="165"/>
      <c r="TW1419" s="165"/>
      <c r="TX1419" s="165"/>
      <c r="TY1419" s="165"/>
      <c r="TZ1419" s="165"/>
      <c r="UA1419" s="165"/>
      <c r="UB1419" s="165"/>
      <c r="UC1419" s="165"/>
      <c r="UD1419" s="165"/>
      <c r="UE1419" s="165"/>
      <c r="UF1419" s="165"/>
      <c r="UG1419" s="165"/>
      <c r="UH1419" s="165"/>
      <c r="UI1419" s="165"/>
      <c r="UJ1419" s="165"/>
      <c r="UK1419" s="165"/>
      <c r="UL1419" s="165"/>
      <c r="UM1419" s="165"/>
      <c r="UN1419" s="165"/>
      <c r="UO1419" s="165"/>
      <c r="UP1419" s="165"/>
      <c r="UQ1419" s="165"/>
      <c r="UR1419" s="165"/>
      <c r="US1419" s="165"/>
      <c r="UT1419" s="165"/>
      <c r="UU1419" s="165"/>
      <c r="UV1419" s="165"/>
      <c r="UW1419" s="165"/>
      <c r="UX1419" s="165"/>
      <c r="UY1419" s="165"/>
      <c r="UZ1419" s="165"/>
      <c r="VA1419" s="165"/>
      <c r="VB1419" s="165"/>
      <c r="VC1419" s="165"/>
      <c r="VD1419" s="165"/>
      <c r="VE1419" s="165"/>
      <c r="VF1419" s="165"/>
      <c r="VG1419" s="165"/>
      <c r="VH1419" s="165"/>
      <c r="VI1419" s="165"/>
      <c r="VJ1419" s="165"/>
      <c r="VK1419" s="165"/>
      <c r="VL1419" s="165"/>
      <c r="VM1419" s="165"/>
      <c r="VN1419" s="165"/>
      <c r="VO1419" s="165"/>
      <c r="VP1419" s="165"/>
      <c r="VQ1419" s="165"/>
      <c r="VR1419" s="165"/>
      <c r="VS1419" s="165"/>
      <c r="VT1419" s="165"/>
      <c r="VU1419" s="165"/>
      <c r="VV1419" s="165"/>
      <c r="VW1419" s="165"/>
      <c r="VX1419" s="165"/>
      <c r="VY1419" s="165"/>
      <c r="VZ1419" s="165"/>
      <c r="WA1419" s="165"/>
      <c r="WB1419" s="165"/>
      <c r="WC1419" s="165"/>
      <c r="WD1419" s="165"/>
      <c r="WE1419" s="165"/>
      <c r="WF1419" s="165"/>
      <c r="WG1419" s="165"/>
      <c r="WH1419" s="165"/>
      <c r="WI1419" s="165"/>
      <c r="WJ1419" s="165"/>
      <c r="WK1419" s="165"/>
      <c r="WL1419" s="165"/>
      <c r="WM1419" s="165"/>
      <c r="WN1419" s="165"/>
      <c r="WO1419" s="165"/>
      <c r="WP1419" s="165"/>
      <c r="WQ1419" s="165"/>
      <c r="WR1419" s="165"/>
      <c r="WS1419" s="165"/>
      <c r="WT1419" s="165"/>
      <c r="WU1419" s="165"/>
      <c r="WV1419" s="165"/>
      <c r="WW1419" s="165"/>
      <c r="WX1419" s="165"/>
      <c r="WY1419" s="165"/>
      <c r="WZ1419" s="165"/>
      <c r="XA1419" s="165"/>
      <c r="XB1419" s="165"/>
      <c r="XC1419" s="165"/>
      <c r="XD1419" s="165"/>
      <c r="XE1419" s="165"/>
      <c r="XF1419" s="165"/>
      <c r="XG1419" s="165"/>
      <c r="XH1419" s="165"/>
      <c r="XI1419" s="165"/>
      <c r="XJ1419" s="165"/>
      <c r="XK1419" s="165"/>
      <c r="XL1419" s="165"/>
      <c r="XM1419" s="165"/>
      <c r="XN1419" s="165"/>
      <c r="XO1419" s="165"/>
      <c r="XP1419" s="165"/>
      <c r="XQ1419" s="165"/>
      <c r="XR1419" s="165"/>
      <c r="XS1419" s="165"/>
      <c r="XT1419" s="165"/>
      <c r="XU1419" s="165"/>
      <c r="XV1419" s="165"/>
      <c r="XW1419" s="165"/>
      <c r="XX1419" s="165"/>
      <c r="XY1419" s="165"/>
      <c r="XZ1419" s="165"/>
      <c r="YA1419" s="165"/>
      <c r="YB1419" s="165"/>
      <c r="YC1419" s="165"/>
      <c r="YD1419" s="165"/>
      <c r="YE1419" s="165"/>
      <c r="YF1419" s="165"/>
      <c r="YG1419" s="165"/>
      <c r="YH1419" s="165"/>
      <c r="YI1419" s="165"/>
      <c r="YJ1419" s="165"/>
      <c r="YK1419" s="165"/>
      <c r="YL1419" s="165"/>
      <c r="YM1419" s="165"/>
      <c r="YN1419" s="165"/>
      <c r="YO1419" s="165"/>
      <c r="YP1419" s="165"/>
      <c r="YQ1419" s="165"/>
      <c r="YR1419" s="165"/>
      <c r="YS1419" s="165"/>
      <c r="YT1419" s="165"/>
      <c r="YU1419" s="165"/>
      <c r="YV1419" s="165"/>
      <c r="YW1419" s="165"/>
      <c r="YX1419" s="165"/>
      <c r="YY1419" s="165"/>
      <c r="YZ1419" s="165"/>
      <c r="ZA1419" s="165"/>
      <c r="ZB1419" s="165"/>
      <c r="ZC1419" s="165"/>
      <c r="ZD1419" s="165"/>
      <c r="ZE1419" s="165"/>
      <c r="ZF1419" s="165"/>
      <c r="ZG1419" s="165"/>
      <c r="ZH1419" s="165"/>
      <c r="ZI1419" s="165"/>
      <c r="ZJ1419" s="165"/>
      <c r="ZK1419" s="165"/>
      <c r="ZL1419" s="165"/>
      <c r="ZM1419" s="165"/>
      <c r="ZN1419" s="165"/>
      <c r="ZO1419" s="165"/>
      <c r="ZP1419" s="165"/>
      <c r="ZQ1419" s="165"/>
      <c r="ZR1419" s="165"/>
      <c r="ZS1419" s="165"/>
      <c r="ZT1419" s="165"/>
      <c r="ZU1419" s="165"/>
      <c r="ZV1419" s="165"/>
      <c r="ZW1419" s="165"/>
      <c r="ZX1419" s="165"/>
      <c r="ZY1419" s="165"/>
      <c r="ZZ1419" s="165"/>
      <c r="AAA1419" s="165"/>
      <c r="AAB1419" s="165"/>
      <c r="AAC1419" s="165"/>
      <c r="AAD1419" s="165"/>
      <c r="AAE1419" s="165"/>
      <c r="AAF1419" s="165"/>
      <c r="AAG1419" s="165"/>
      <c r="AAH1419" s="165"/>
      <c r="AAI1419" s="165"/>
      <c r="AAJ1419" s="165"/>
      <c r="AAK1419" s="165"/>
      <c r="AAL1419" s="165"/>
      <c r="AAM1419" s="165"/>
      <c r="AAN1419" s="165"/>
      <c r="AAO1419" s="165"/>
      <c r="AAP1419" s="165"/>
      <c r="AAQ1419" s="165"/>
      <c r="AAR1419" s="165"/>
      <c r="AAS1419" s="165"/>
      <c r="AAT1419" s="165"/>
      <c r="AAU1419" s="165"/>
      <c r="AAV1419" s="165"/>
      <c r="AAW1419" s="165"/>
      <c r="AAX1419" s="165"/>
      <c r="AAY1419" s="165"/>
      <c r="AAZ1419" s="165"/>
      <c r="ABA1419" s="165"/>
      <c r="ABB1419" s="165"/>
      <c r="ABC1419" s="165"/>
      <c r="ABD1419" s="165"/>
      <c r="ABE1419" s="165"/>
      <c r="ABF1419" s="165"/>
      <c r="ABG1419" s="165"/>
      <c r="ABH1419" s="165"/>
      <c r="ABI1419" s="165"/>
      <c r="ABJ1419" s="165"/>
      <c r="ABK1419" s="165"/>
      <c r="ABL1419" s="165"/>
      <c r="ABM1419" s="165"/>
      <c r="ABN1419" s="165"/>
      <c r="ABO1419" s="165"/>
      <c r="ABP1419" s="165"/>
      <c r="ABQ1419" s="165"/>
      <c r="ABR1419" s="165"/>
      <c r="ABS1419" s="165"/>
      <c r="ABT1419" s="165"/>
      <c r="ABU1419" s="165"/>
      <c r="ABV1419" s="165"/>
      <c r="ABW1419" s="165"/>
      <c r="ABX1419" s="165"/>
      <c r="ABY1419" s="165"/>
      <c r="ABZ1419" s="165"/>
      <c r="ACA1419" s="165"/>
      <c r="ACB1419" s="165"/>
      <c r="ACC1419" s="165"/>
      <c r="ACD1419" s="165"/>
      <c r="ACE1419" s="165"/>
      <c r="ACF1419" s="165"/>
      <c r="ACG1419" s="165"/>
      <c r="ACH1419" s="165"/>
      <c r="ACI1419" s="165"/>
      <c r="ACJ1419" s="165"/>
      <c r="ACK1419" s="165"/>
      <c r="ACL1419" s="165"/>
      <c r="ACM1419" s="165"/>
      <c r="ACN1419" s="165"/>
      <c r="ACO1419" s="165"/>
      <c r="ACP1419" s="165"/>
      <c r="ACQ1419" s="165"/>
      <c r="ACR1419" s="165"/>
      <c r="ACS1419" s="165"/>
      <c r="ACT1419" s="165"/>
      <c r="ACU1419" s="165"/>
      <c r="ACV1419" s="165"/>
      <c r="ACW1419" s="165"/>
      <c r="ACX1419" s="165"/>
      <c r="ACY1419" s="165"/>
      <c r="ACZ1419" s="165"/>
      <c r="ADA1419" s="165"/>
      <c r="ADB1419" s="165"/>
      <c r="ADC1419" s="165"/>
      <c r="ADD1419" s="165"/>
      <c r="ADE1419" s="165"/>
      <c r="ADF1419" s="165"/>
      <c r="ADG1419" s="165"/>
      <c r="ADH1419" s="165"/>
      <c r="ADI1419" s="165"/>
      <c r="ADJ1419" s="165"/>
      <c r="ADK1419" s="165"/>
      <c r="ADL1419" s="165"/>
      <c r="ADM1419" s="165"/>
      <c r="ADN1419" s="165"/>
      <c r="ADO1419" s="165"/>
      <c r="ADP1419" s="165"/>
      <c r="ADQ1419" s="165"/>
      <c r="ADR1419" s="165"/>
      <c r="ADS1419" s="165"/>
      <c r="ADT1419" s="165"/>
      <c r="ADU1419" s="165"/>
      <c r="ADV1419" s="165"/>
      <c r="ADW1419" s="165"/>
      <c r="ADX1419" s="165"/>
      <c r="ADY1419" s="165"/>
      <c r="ADZ1419" s="165"/>
      <c r="AEA1419" s="165"/>
      <c r="AEB1419" s="165"/>
      <c r="AEC1419" s="165"/>
      <c r="AED1419" s="165"/>
      <c r="AEE1419" s="165"/>
      <c r="AEF1419" s="165"/>
      <c r="AEG1419" s="165"/>
      <c r="AEH1419" s="165"/>
      <c r="AEI1419" s="165"/>
      <c r="AEJ1419" s="165"/>
      <c r="AEK1419" s="165"/>
      <c r="AEL1419" s="165"/>
      <c r="AEM1419" s="165"/>
      <c r="AEN1419" s="165"/>
      <c r="AEO1419" s="165"/>
      <c r="AEP1419" s="165"/>
      <c r="AEQ1419" s="165"/>
      <c r="AER1419" s="165"/>
      <c r="AES1419" s="165"/>
      <c r="AET1419" s="165"/>
      <c r="AEU1419" s="165"/>
      <c r="AEV1419" s="165"/>
      <c r="AEW1419" s="165"/>
      <c r="AEX1419" s="165"/>
      <c r="AEY1419" s="165"/>
      <c r="AEZ1419" s="165"/>
      <c r="AFA1419" s="165"/>
      <c r="AFB1419" s="165"/>
      <c r="AFC1419" s="165"/>
      <c r="AFD1419" s="165"/>
      <c r="AFE1419" s="165"/>
      <c r="AFF1419" s="165"/>
      <c r="AFG1419" s="165"/>
      <c r="AFH1419" s="165"/>
      <c r="AFI1419" s="165"/>
      <c r="AFJ1419" s="165"/>
      <c r="AFK1419" s="165"/>
      <c r="AFL1419" s="165"/>
      <c r="AFM1419" s="165"/>
      <c r="AFN1419" s="165"/>
      <c r="AFO1419" s="165"/>
      <c r="AFP1419" s="165"/>
      <c r="AFQ1419" s="165"/>
      <c r="AFR1419" s="165"/>
      <c r="AFS1419" s="165"/>
      <c r="AFT1419" s="165"/>
      <c r="AFU1419" s="165"/>
      <c r="AFV1419" s="165"/>
      <c r="AFW1419" s="165"/>
      <c r="AFX1419" s="165"/>
      <c r="AFY1419" s="165"/>
      <c r="AFZ1419" s="165"/>
      <c r="AGA1419" s="165"/>
      <c r="AGB1419" s="165"/>
      <c r="AGC1419" s="165"/>
      <c r="AGD1419" s="165"/>
      <c r="AGE1419" s="165"/>
      <c r="AGF1419" s="165"/>
      <c r="AGG1419" s="165"/>
      <c r="AGH1419" s="165"/>
      <c r="AGI1419" s="165"/>
      <c r="AGJ1419" s="165"/>
      <c r="AGK1419" s="165"/>
      <c r="AGL1419" s="165"/>
      <c r="AGM1419" s="165"/>
      <c r="AGN1419" s="165"/>
      <c r="AGO1419" s="165"/>
      <c r="AGP1419" s="165"/>
      <c r="AGQ1419" s="165"/>
      <c r="AGR1419" s="165"/>
      <c r="AGS1419" s="165"/>
      <c r="AGT1419" s="165"/>
      <c r="AGU1419" s="165"/>
      <c r="AGV1419" s="165"/>
      <c r="AGW1419" s="165"/>
      <c r="AGX1419" s="165"/>
      <c r="AGY1419" s="165"/>
      <c r="AGZ1419" s="165"/>
      <c r="AHA1419" s="165"/>
      <c r="AHB1419" s="165"/>
      <c r="AHC1419" s="165"/>
      <c r="AHD1419" s="165"/>
      <c r="AHE1419" s="165"/>
      <c r="AHF1419" s="165"/>
      <c r="AHG1419" s="165"/>
      <c r="AHH1419" s="165"/>
      <c r="AHI1419" s="165"/>
      <c r="AHJ1419" s="165"/>
      <c r="AHK1419" s="165"/>
      <c r="AHL1419" s="165"/>
      <c r="AHM1419" s="165"/>
      <c r="AHN1419" s="165"/>
      <c r="AHO1419" s="165"/>
      <c r="AHP1419" s="165"/>
      <c r="AHQ1419" s="165"/>
      <c r="AHR1419" s="165"/>
      <c r="AHS1419" s="165"/>
      <c r="AHT1419" s="165"/>
      <c r="AHU1419" s="165"/>
      <c r="AHV1419" s="165"/>
      <c r="AHW1419" s="165"/>
      <c r="AHX1419" s="165"/>
      <c r="AHY1419" s="165"/>
      <c r="AHZ1419" s="165"/>
      <c r="AIA1419" s="165"/>
      <c r="AIB1419" s="165"/>
      <c r="AIC1419" s="165"/>
      <c r="AID1419" s="165"/>
      <c r="AIE1419" s="165"/>
      <c r="AIF1419" s="165"/>
      <c r="AIG1419" s="165"/>
      <c r="AIH1419" s="165"/>
      <c r="AII1419" s="165"/>
      <c r="AIJ1419" s="165"/>
      <c r="AIK1419" s="165"/>
      <c r="AIL1419" s="165"/>
      <c r="AIM1419" s="165"/>
      <c r="AIN1419" s="165"/>
      <c r="AIO1419" s="165"/>
      <c r="AIP1419" s="165"/>
      <c r="AIQ1419" s="165"/>
      <c r="AIR1419" s="165"/>
      <c r="AIS1419" s="165"/>
      <c r="AIT1419" s="165"/>
      <c r="AIU1419" s="165"/>
      <c r="AIV1419" s="165"/>
      <c r="AIW1419" s="165"/>
      <c r="AIX1419" s="165"/>
      <c r="AIY1419" s="165"/>
      <c r="AIZ1419" s="165"/>
      <c r="AJA1419" s="165"/>
      <c r="AJB1419" s="165"/>
      <c r="AJC1419" s="165"/>
      <c r="AJD1419" s="165"/>
      <c r="AJE1419" s="165"/>
      <c r="AJF1419" s="165"/>
      <c r="AJG1419" s="165"/>
      <c r="AJH1419" s="165"/>
      <c r="AJI1419" s="165"/>
      <c r="AJJ1419" s="165"/>
      <c r="AJK1419" s="165"/>
      <c r="AJL1419" s="165"/>
      <c r="AJM1419" s="165"/>
      <c r="AJN1419" s="165"/>
      <c r="AJO1419" s="165"/>
      <c r="AJP1419" s="165"/>
      <c r="AJQ1419" s="165"/>
      <c r="AJR1419" s="165"/>
      <c r="AJS1419" s="165"/>
      <c r="AJT1419" s="165"/>
      <c r="AJU1419" s="165"/>
      <c r="AJV1419" s="165"/>
      <c r="AJW1419" s="165"/>
      <c r="AJX1419" s="165"/>
      <c r="AJY1419" s="165"/>
      <c r="AJZ1419" s="165"/>
      <c r="AKA1419" s="165"/>
      <c r="AKB1419" s="165"/>
      <c r="AKC1419" s="165"/>
      <c r="AKD1419" s="165"/>
      <c r="AKE1419" s="165"/>
      <c r="AKF1419" s="165"/>
      <c r="AKG1419" s="165"/>
      <c r="AKH1419" s="165"/>
      <c r="AKI1419" s="165"/>
      <c r="AKJ1419" s="165"/>
      <c r="AKK1419" s="165"/>
      <c r="AKL1419" s="165"/>
      <c r="AKM1419" s="165"/>
      <c r="AKN1419" s="165"/>
      <c r="AKO1419" s="165"/>
      <c r="AKP1419" s="165"/>
      <c r="AKQ1419" s="165"/>
      <c r="AKR1419" s="165"/>
      <c r="AKS1419" s="165"/>
      <c r="AKT1419" s="165"/>
      <c r="AKU1419" s="165"/>
      <c r="AKV1419" s="165"/>
      <c r="AKW1419" s="165"/>
      <c r="AKX1419" s="165"/>
      <c r="AKY1419" s="165"/>
      <c r="AKZ1419" s="165"/>
      <c r="ALA1419" s="165"/>
      <c r="ALB1419" s="165"/>
      <c r="ALC1419" s="165"/>
      <c r="ALD1419" s="165"/>
      <c r="ALE1419" s="165"/>
      <c r="ALF1419" s="165"/>
      <c r="ALG1419" s="165"/>
      <c r="ALH1419" s="165"/>
      <c r="ALI1419" s="165"/>
      <c r="ALJ1419" s="165"/>
      <c r="ALK1419" s="165"/>
      <c r="ALL1419" s="165"/>
      <c r="ALM1419" s="165"/>
      <c r="ALN1419" s="165"/>
      <c r="ALO1419" s="165"/>
      <c r="ALP1419" s="165"/>
      <c r="ALQ1419" s="165"/>
      <c r="ALR1419" s="165"/>
      <c r="ALS1419" s="165"/>
      <c r="ALT1419" s="165"/>
      <c r="ALU1419" s="165"/>
      <c r="ALV1419" s="165"/>
      <c r="ALW1419" s="165"/>
      <c r="ALX1419" s="165"/>
      <c r="ALY1419" s="165"/>
      <c r="ALZ1419" s="165"/>
      <c r="AMA1419" s="165"/>
      <c r="AMB1419" s="165"/>
      <c r="AMC1419" s="165"/>
      <c r="AMD1419" s="165"/>
      <c r="AME1419" s="165"/>
      <c r="AMF1419" s="165"/>
      <c r="AMG1419" s="165"/>
      <c r="AMH1419" s="165"/>
      <c r="AMI1419" s="165"/>
      <c r="AMJ1419" s="165"/>
    </row>
    <row r="1420" spans="1:1024" ht="36" hidden="1">
      <c r="B142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20" s="314" t="s">
        <v>38</v>
      </c>
      <c r="D1420" s="315">
        <v>11272</v>
      </c>
      <c r="E1420" s="314">
        <v>3</v>
      </c>
      <c r="F142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0"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420" s="314">
        <f t="shared" ref="H1420:H1436" ca="1" si="143">ROUND(E1420*G1420,2)</f>
        <v>15.9</v>
      </c>
      <c r="K1420" s="15" t="str">
        <f t="shared" si="142"/>
        <v>SEDUC E 83</v>
      </c>
      <c r="L1420" s="15" t="e">
        <f>VLOOKUP(K1420,[3]Matriz!$A:$B,2,FALSE)</f>
        <v>#N/A</v>
      </c>
    </row>
    <row r="1421" spans="1:1024" ht="24" hidden="1">
      <c r="B142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1" s="41" t="s">
        <v>20</v>
      </c>
      <c r="D1421" s="38">
        <v>223</v>
      </c>
      <c r="E1421" s="36">
        <v>12</v>
      </c>
      <c r="F14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21" s="36">
        <f t="shared" ca="1" si="143"/>
        <v>48</v>
      </c>
      <c r="K1421" s="15" t="str">
        <f t="shared" si="142"/>
        <v>SEDUC E 83</v>
      </c>
      <c r="L1421" s="15" t="e">
        <f>VLOOKUP(K1421,[3]Matriz!$A:$B,2,FALSE)</f>
        <v>#N/A</v>
      </c>
    </row>
    <row r="1422" spans="1:1024" hidden="1">
      <c r="B14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2" s="41" t="s">
        <v>34</v>
      </c>
      <c r="D1422" s="38" t="s">
        <v>53</v>
      </c>
      <c r="E1422" s="36">
        <v>2</v>
      </c>
      <c r="F14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2" s="36">
        <f t="shared" ca="1" si="143"/>
        <v>85</v>
      </c>
      <c r="K1422" s="15" t="str">
        <f t="shared" si="142"/>
        <v>SEDUC E 83</v>
      </c>
      <c r="L1422" s="15" t="e">
        <f>VLOOKUP(K1422,[3]Matriz!$A:$B,2,FALSE)</f>
        <v>#N/A</v>
      </c>
    </row>
    <row r="1423" spans="1:1024" hidden="1">
      <c r="B142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3" s="41" t="s">
        <v>20</v>
      </c>
      <c r="D1423" s="38">
        <v>2524</v>
      </c>
      <c r="E1423" s="36">
        <v>3</v>
      </c>
      <c r="F14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423" s="36">
        <f t="shared" ca="1" si="143"/>
        <v>327</v>
      </c>
      <c r="K1423" s="15" t="str">
        <f t="shared" si="142"/>
        <v>SEDUC E 83</v>
      </c>
      <c r="L1423" s="15" t="e">
        <f>VLOOKUP(K1423,[3]Matriz!$A:$B,2,FALSE)</f>
        <v>#N/A</v>
      </c>
    </row>
    <row r="1424" spans="1:1024" hidden="1">
      <c r="B142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4" s="41" t="s">
        <v>20</v>
      </c>
      <c r="D1424" s="38">
        <v>1683</v>
      </c>
      <c r="E1424" s="36">
        <v>1</v>
      </c>
      <c r="F14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24" s="36">
        <f t="shared" ca="1" si="143"/>
        <v>22</v>
      </c>
      <c r="K1424" s="15" t="str">
        <f t="shared" si="142"/>
        <v>SEDUC E 83</v>
      </c>
      <c r="L1424" s="15" t="e">
        <f>VLOOKUP(K1424,[3]Matriz!$A:$B,2,FALSE)</f>
        <v>#N/A</v>
      </c>
    </row>
    <row r="1425" spans="1:12" hidden="1">
      <c r="B14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5" s="41" t="s">
        <v>20</v>
      </c>
      <c r="D1425" s="38">
        <v>1683</v>
      </c>
      <c r="E1425" s="36">
        <v>3</v>
      </c>
      <c r="F14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25" s="36">
        <f t="shared" ca="1" si="143"/>
        <v>66</v>
      </c>
      <c r="K1425" s="15" t="str">
        <f t="shared" si="142"/>
        <v>SEDUC E 83</v>
      </c>
      <c r="L1425" s="15" t="e">
        <f>VLOOKUP(K1425,[3]Matriz!$A:$B,2,FALSE)</f>
        <v>#N/A</v>
      </c>
    </row>
    <row r="1426" spans="1:12" ht="24" hidden="1">
      <c r="B142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426" s="314" t="s">
        <v>38</v>
      </c>
      <c r="D1426" s="315">
        <v>4276</v>
      </c>
      <c r="E1426" s="314">
        <v>3</v>
      </c>
      <c r="F142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6"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426" s="314">
        <f t="shared" ca="1" si="143"/>
        <v>600.69000000000005</v>
      </c>
      <c r="K1426" s="15" t="str">
        <f t="shared" si="142"/>
        <v>SEDUC E 83</v>
      </c>
      <c r="L1426" s="15" t="e">
        <f>VLOOKUP(K1426,[3]Matriz!$A:$B,2,FALSE)</f>
        <v>#N/A</v>
      </c>
    </row>
    <row r="1427" spans="1:12" ht="24" hidden="1">
      <c r="B14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7" s="41" t="s">
        <v>42</v>
      </c>
      <c r="D1427" s="38">
        <v>8</v>
      </c>
      <c r="E1427" s="36">
        <v>3</v>
      </c>
      <c r="F14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7" s="36">
        <f t="shared" ca="1" si="143"/>
        <v>52.59</v>
      </c>
      <c r="K1427" s="15" t="str">
        <f t="shared" si="142"/>
        <v>SEDUC E 83</v>
      </c>
      <c r="L1427" s="15" t="e">
        <f>VLOOKUP(K1427,[3]Matriz!$A:$B,2,FALSE)</f>
        <v>#N/A</v>
      </c>
    </row>
    <row r="1428" spans="1:12" ht="24" hidden="1">
      <c r="B142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28" s="41" t="s">
        <v>42</v>
      </c>
      <c r="D1428" s="38">
        <v>9</v>
      </c>
      <c r="E1428" s="36">
        <v>3</v>
      </c>
      <c r="F142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28" s="36">
        <f t="shared" ca="1" si="143"/>
        <v>61.86</v>
      </c>
      <c r="K1428" s="15" t="str">
        <f t="shared" si="142"/>
        <v>SEDUC E 83</v>
      </c>
      <c r="L1428" s="15" t="e">
        <f>VLOOKUP(K1428,[3]Matriz!$A:$B,2,FALSE)</f>
        <v>#N/A</v>
      </c>
    </row>
    <row r="1429" spans="1:12" ht="24" hidden="1">
      <c r="B142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29" s="314" t="s">
        <v>38</v>
      </c>
      <c r="D1429" s="315">
        <v>7581</v>
      </c>
      <c r="E1429" s="314">
        <v>1</v>
      </c>
      <c r="F142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429" s="314">
        <f t="shared" ca="1" si="143"/>
        <v>3.15</v>
      </c>
      <c r="K1429" s="15" t="str">
        <f t="shared" si="142"/>
        <v>SEDUC E 83</v>
      </c>
      <c r="L1429" s="15" t="e">
        <f>VLOOKUP(K1429,[3]Matriz!$A:$B,2,FALSE)</f>
        <v>#N/A</v>
      </c>
    </row>
    <row r="1430" spans="1:12" hidden="1">
      <c r="B1430"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30" s="314" t="s">
        <v>38</v>
      </c>
      <c r="D1430" s="315">
        <v>5047</v>
      </c>
      <c r="E1430" s="314">
        <v>3</v>
      </c>
      <c r="F1430"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30" s="3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30" s="314" t="e">
        <f t="shared" ca="1" si="143"/>
        <v>#N/A</v>
      </c>
      <c r="K1430" s="15" t="str">
        <f t="shared" si="142"/>
        <v>SEDUC E 83</v>
      </c>
      <c r="L1430" s="15" t="e">
        <f>VLOOKUP(K1430,[3]Matriz!$A:$B,2,FALSE)</f>
        <v>#N/A</v>
      </c>
    </row>
    <row r="1431" spans="1:12" hidden="1">
      <c r="B143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1" s="41" t="s">
        <v>20</v>
      </c>
      <c r="D1431" s="38">
        <v>2055</v>
      </c>
      <c r="E1431" s="36">
        <v>1</v>
      </c>
      <c r="F143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431" s="36">
        <f t="shared" ca="1" si="143"/>
        <v>215.39</v>
      </c>
      <c r="K1431" s="15" t="str">
        <f t="shared" si="142"/>
        <v>SEDUC E 83</v>
      </c>
      <c r="L1431" s="15" t="e">
        <f>VLOOKUP(K1431,[3]Matriz!$A:$B,2,FALSE)</f>
        <v>#N/A</v>
      </c>
    </row>
    <row r="1432" spans="1:12" ht="24" hidden="1">
      <c r="B143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2" s="41" t="s">
        <v>14</v>
      </c>
      <c r="D1432" s="38">
        <v>90776</v>
      </c>
      <c r="E1432" s="36">
        <v>7</v>
      </c>
      <c r="F14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432" s="36">
        <f t="shared" ca="1" si="143"/>
        <v>188.58</v>
      </c>
      <c r="K1432" s="15" t="str">
        <f t="shared" si="142"/>
        <v>SEDUC E 83</v>
      </c>
      <c r="L1432" s="15" t="e">
        <f>VLOOKUP(K1432,[3]Matriz!$A:$B,2,FALSE)</f>
        <v>#N/A</v>
      </c>
    </row>
    <row r="1433" spans="1:12" ht="24" hidden="1">
      <c r="B14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3" s="41" t="s">
        <v>14</v>
      </c>
      <c r="D1433" s="38">
        <v>88279</v>
      </c>
      <c r="E1433" s="36">
        <v>7</v>
      </c>
      <c r="F14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433" s="36">
        <f t="shared" ca="1" si="143"/>
        <v>178.85</v>
      </c>
      <c r="K1433" s="15" t="str">
        <f t="shared" si="142"/>
        <v>SEDUC E 83</v>
      </c>
      <c r="L1433" s="15" t="e">
        <f>VLOOKUP(K1433,[3]Matriz!$A:$B,2,FALSE)</f>
        <v>#N/A</v>
      </c>
    </row>
    <row r="1434" spans="1:12" hidden="1">
      <c r="B14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4" s="41" t="s">
        <v>14</v>
      </c>
      <c r="D1434" s="38">
        <v>88316</v>
      </c>
      <c r="E1434" s="36">
        <v>7</v>
      </c>
      <c r="F14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34" s="36">
        <f t="shared" ca="1" si="143"/>
        <v>116.62</v>
      </c>
      <c r="K1434" s="15" t="str">
        <f t="shared" si="142"/>
        <v>SEDUC E 83</v>
      </c>
      <c r="L1434" s="15" t="e">
        <f>VLOOKUP(K1434,[3]Matriz!$A:$B,2,FALSE)</f>
        <v>#N/A</v>
      </c>
    </row>
    <row r="1435" spans="1:12" hidden="1">
      <c r="B143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5" s="41" t="s">
        <v>42</v>
      </c>
      <c r="D1435" s="38">
        <v>1</v>
      </c>
      <c r="E1435" s="36">
        <v>2.2000000000000002</v>
      </c>
      <c r="F143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5" s="36">
        <f t="shared" ca="1" si="143"/>
        <v>1.41</v>
      </c>
      <c r="K1435" s="15" t="str">
        <f t="shared" si="142"/>
        <v>SEDUC E 83</v>
      </c>
      <c r="L1435" s="15" t="e">
        <f>VLOOKUP(K1435,[3]Matriz!$A:$B,2,FALSE)</f>
        <v>#N/A</v>
      </c>
    </row>
    <row r="1436" spans="1:12" hidden="1">
      <c r="B143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6" s="41" t="s">
        <v>42</v>
      </c>
      <c r="D1436" s="38">
        <v>3</v>
      </c>
      <c r="E1436" s="36">
        <v>1.5</v>
      </c>
      <c r="F143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6" s="36">
        <f t="shared" ca="1" si="143"/>
        <v>2.42</v>
      </c>
      <c r="K1436" s="15" t="str">
        <f t="shared" si="142"/>
        <v>SEDUC E 83</v>
      </c>
      <c r="L1436" s="15" t="e">
        <f>VLOOKUP(K1436,[3]Matriz!$A:$B,2,FALSE)</f>
        <v>#N/A</v>
      </c>
    </row>
    <row r="1437" spans="1:12" hidden="1">
      <c r="B1437" s="40" t="s">
        <v>15</v>
      </c>
      <c r="C1437" s="41"/>
      <c r="D1437" s="38"/>
      <c r="E1437" s="36"/>
      <c r="F1437" s="36"/>
      <c r="G1437" s="36"/>
      <c r="H1437" s="69" t="e">
        <f ca="1">SUM(H1420:H1436)</f>
        <v>#N/A</v>
      </c>
      <c r="I1437" s="23" t="str">
        <f>A1418</f>
        <v>SEDUC E 83</v>
      </c>
      <c r="J1437" s="188" t="e">
        <f ca="1">H1437</f>
        <v>#N/A</v>
      </c>
      <c r="K1437" s="15" t="str">
        <f>I1437</f>
        <v>SEDUC E 83</v>
      </c>
      <c r="L1437" s="15" t="e">
        <f>VLOOKUP(K1437,[3]Matriz!$A:$B,2,FALSE)</f>
        <v>#N/A</v>
      </c>
    </row>
    <row r="1438" spans="1:12" hidden="1">
      <c r="K1438" s="15" t="str">
        <f t="shared" si="142"/>
        <v>SEDUC E 83</v>
      </c>
      <c r="L1438" s="15" t="e">
        <f>VLOOKUP(K1438,[3]Matriz!$A:$B,2,FALSE)</f>
        <v>#N/A</v>
      </c>
    </row>
    <row r="1439" spans="1:12" ht="20.25" hidden="1">
      <c r="B1439" s="354" t="str">
        <f>A1440</f>
        <v>SEDUC E 84</v>
      </c>
      <c r="C1439" s="355"/>
      <c r="D1439" s="355"/>
      <c r="E1439" s="355"/>
      <c r="F1439" s="355"/>
      <c r="G1439" s="355"/>
      <c r="H1439" s="356"/>
      <c r="K1439" s="85" t="str">
        <f>B1439</f>
        <v>SEDUC E 84</v>
      </c>
      <c r="L1439" s="15" t="e">
        <f>VLOOKUP(K1439,[3]Matriz!$A:$B,2,FALSE)</f>
        <v>#N/A</v>
      </c>
    </row>
    <row r="1440" spans="1:12" hidden="1">
      <c r="A1440" s="15" t="s">
        <v>225</v>
      </c>
      <c r="B1440" s="372" t="s">
        <v>226</v>
      </c>
      <c r="C1440" s="373"/>
      <c r="D1440" s="373"/>
      <c r="E1440" s="373"/>
      <c r="F1440" s="374"/>
      <c r="G1440" s="97" t="s">
        <v>5</v>
      </c>
      <c r="H1440" s="259" t="s">
        <v>227</v>
      </c>
      <c r="K1440" s="15" t="str">
        <f t="shared" ref="K1440:K1445" si="144">K1439</f>
        <v>SEDUC E 84</v>
      </c>
      <c r="L1440" s="15" t="e">
        <f>VLOOKUP(K1440,[3]Matriz!$A:$B,2,FALSE)</f>
        <v>#N/A</v>
      </c>
    </row>
    <row r="1441" spans="1:1024" s="14" customFormat="1" hidden="1">
      <c r="B1441" s="29" t="s">
        <v>7</v>
      </c>
      <c r="C1441" s="44" t="s">
        <v>8</v>
      </c>
      <c r="D1441" s="29" t="s">
        <v>9</v>
      </c>
      <c r="E1441" s="29" t="s">
        <v>10</v>
      </c>
      <c r="F1441" s="29" t="s">
        <v>11</v>
      </c>
      <c r="G1441" s="72" t="s">
        <v>12</v>
      </c>
      <c r="H1441" s="29" t="s">
        <v>13</v>
      </c>
      <c r="I1441" s="227"/>
      <c r="J1441" s="227"/>
      <c r="K1441" s="15" t="str">
        <f t="shared" si="144"/>
        <v>SEDUC E 84</v>
      </c>
      <c r="L1441" s="15" t="e">
        <f>VLOOKUP(K1441,[3]Matriz!$A:$B,2,FALSE)</f>
        <v>#N/A</v>
      </c>
      <c r="M1441" s="165"/>
      <c r="N1441" s="165"/>
      <c r="O1441" s="165"/>
      <c r="P1441" s="165"/>
      <c r="Q1441" s="165"/>
      <c r="R1441" s="165"/>
      <c r="S1441" s="165"/>
      <c r="T1441" s="165"/>
      <c r="U1441" s="165"/>
      <c r="V1441" s="165"/>
      <c r="W1441" s="165"/>
      <c r="X1441" s="165"/>
      <c r="Y1441" s="165"/>
      <c r="Z1441" s="165"/>
      <c r="AA1441" s="165"/>
      <c r="AB1441" s="165"/>
      <c r="AC1441" s="165"/>
      <c r="AD1441" s="165"/>
      <c r="AE1441" s="165"/>
      <c r="AF1441" s="165"/>
      <c r="AG1441" s="165"/>
      <c r="AH1441" s="165"/>
      <c r="AI1441" s="165"/>
      <c r="AJ1441" s="165"/>
      <c r="AK1441" s="165"/>
      <c r="AL1441" s="165"/>
      <c r="AM1441" s="165"/>
      <c r="AN1441" s="165"/>
      <c r="AO1441" s="165"/>
      <c r="AP1441" s="165"/>
      <c r="AQ1441" s="165"/>
      <c r="AR1441" s="165"/>
      <c r="AS1441" s="165"/>
      <c r="AT1441" s="165"/>
      <c r="AU1441" s="165"/>
      <c r="AV1441" s="165"/>
      <c r="AW1441" s="165"/>
      <c r="AX1441" s="165"/>
      <c r="AY1441" s="165"/>
      <c r="AZ1441" s="165"/>
      <c r="BA1441" s="165"/>
      <c r="BB1441" s="165"/>
      <c r="BC1441" s="165"/>
      <c r="BD1441" s="165"/>
      <c r="BE1441" s="165"/>
      <c r="BF1441" s="165"/>
      <c r="BG1441" s="165"/>
      <c r="BH1441" s="165"/>
      <c r="BI1441" s="165"/>
      <c r="BJ1441" s="165"/>
      <c r="BK1441" s="165"/>
      <c r="BL1441" s="165"/>
      <c r="BM1441" s="165"/>
      <c r="BN1441" s="165"/>
      <c r="BO1441" s="165"/>
      <c r="BP1441" s="165"/>
      <c r="BQ1441" s="165"/>
      <c r="BR1441" s="165"/>
      <c r="BS1441" s="165"/>
      <c r="BT1441" s="165"/>
      <c r="BU1441" s="165"/>
      <c r="BV1441" s="165"/>
      <c r="BW1441" s="165"/>
      <c r="BX1441" s="165"/>
      <c r="BY1441" s="165"/>
      <c r="BZ1441" s="165"/>
      <c r="CA1441" s="165"/>
      <c r="CB1441" s="165"/>
      <c r="CC1441" s="165"/>
      <c r="CD1441" s="165"/>
      <c r="CE1441" s="165"/>
      <c r="CF1441" s="165"/>
      <c r="CG1441" s="165"/>
      <c r="CH1441" s="165"/>
      <c r="CI1441" s="165"/>
      <c r="CJ1441" s="165"/>
      <c r="CK1441" s="165"/>
      <c r="CL1441" s="165"/>
      <c r="CM1441" s="165"/>
      <c r="CN1441" s="165"/>
      <c r="CO1441" s="165"/>
      <c r="CP1441" s="165"/>
      <c r="CQ1441" s="165"/>
      <c r="CR1441" s="165"/>
      <c r="CS1441" s="165"/>
      <c r="CT1441" s="165"/>
      <c r="CU1441" s="165"/>
      <c r="CV1441" s="165"/>
      <c r="CW1441" s="165"/>
      <c r="CX1441" s="165"/>
      <c r="CY1441" s="165"/>
      <c r="CZ1441" s="165"/>
      <c r="DA1441" s="165"/>
      <c r="DB1441" s="165"/>
      <c r="DC1441" s="165"/>
      <c r="DD1441" s="165"/>
      <c r="DE1441" s="165"/>
      <c r="DF1441" s="165"/>
      <c r="DG1441" s="165"/>
      <c r="DH1441" s="165"/>
      <c r="DI1441" s="165"/>
      <c r="DJ1441" s="165"/>
      <c r="DK1441" s="165"/>
      <c r="DL1441" s="165"/>
      <c r="DM1441" s="165"/>
      <c r="DN1441" s="165"/>
      <c r="DO1441" s="165"/>
      <c r="DP1441" s="165"/>
      <c r="DQ1441" s="165"/>
      <c r="DR1441" s="165"/>
      <c r="DS1441" s="165"/>
      <c r="DT1441" s="165"/>
      <c r="DU1441" s="165"/>
      <c r="DV1441" s="165"/>
      <c r="DW1441" s="165"/>
      <c r="DX1441" s="165"/>
      <c r="DY1441" s="165"/>
      <c r="DZ1441" s="165"/>
      <c r="EA1441" s="165"/>
      <c r="EB1441" s="165"/>
      <c r="EC1441" s="165"/>
      <c r="ED1441" s="165"/>
      <c r="EE1441" s="165"/>
      <c r="EF1441" s="165"/>
      <c r="EG1441" s="165"/>
      <c r="EH1441" s="165"/>
      <c r="EI1441" s="165"/>
      <c r="EJ1441" s="165"/>
      <c r="EK1441" s="165"/>
      <c r="EL1441" s="165"/>
      <c r="EM1441" s="165"/>
      <c r="EN1441" s="165"/>
      <c r="EO1441" s="165"/>
      <c r="EP1441" s="165"/>
      <c r="EQ1441" s="165"/>
      <c r="ER1441" s="165"/>
      <c r="ES1441" s="165"/>
      <c r="ET1441" s="165"/>
      <c r="EU1441" s="165"/>
      <c r="EV1441" s="165"/>
      <c r="EW1441" s="165"/>
      <c r="EX1441" s="165"/>
      <c r="EY1441" s="165"/>
      <c r="EZ1441" s="165"/>
      <c r="FA1441" s="165"/>
      <c r="FB1441" s="165"/>
      <c r="FC1441" s="165"/>
      <c r="FD1441" s="165"/>
      <c r="FE1441" s="165"/>
      <c r="FF1441" s="165"/>
      <c r="FG1441" s="165"/>
      <c r="FH1441" s="165"/>
      <c r="FI1441" s="165"/>
      <c r="FJ1441" s="165"/>
      <c r="FK1441" s="165"/>
      <c r="FL1441" s="165"/>
      <c r="FM1441" s="165"/>
      <c r="FN1441" s="165"/>
      <c r="FO1441" s="165"/>
      <c r="FP1441" s="165"/>
      <c r="FQ1441" s="165"/>
      <c r="FR1441" s="165"/>
      <c r="FS1441" s="165"/>
      <c r="FT1441" s="165"/>
      <c r="FU1441" s="165"/>
      <c r="FV1441" s="165"/>
      <c r="FW1441" s="165"/>
      <c r="FX1441" s="165"/>
      <c r="FY1441" s="165"/>
      <c r="FZ1441" s="165"/>
      <c r="GA1441" s="165"/>
      <c r="GB1441" s="165"/>
      <c r="GC1441" s="165"/>
      <c r="GD1441" s="165"/>
      <c r="GE1441" s="165"/>
      <c r="GF1441" s="165"/>
      <c r="GG1441" s="165"/>
      <c r="GH1441" s="165"/>
      <c r="GI1441" s="165"/>
      <c r="GJ1441" s="165"/>
      <c r="GK1441" s="165"/>
      <c r="GL1441" s="165"/>
      <c r="GM1441" s="165"/>
      <c r="GN1441" s="165"/>
      <c r="GO1441" s="165"/>
      <c r="GP1441" s="165"/>
      <c r="GQ1441" s="165"/>
      <c r="GR1441" s="165"/>
      <c r="GS1441" s="165"/>
      <c r="GT1441" s="165"/>
      <c r="GU1441" s="165"/>
      <c r="GV1441" s="165"/>
      <c r="GW1441" s="165"/>
      <c r="GX1441" s="165"/>
      <c r="GY1441" s="165"/>
      <c r="GZ1441" s="165"/>
      <c r="HA1441" s="165"/>
      <c r="HB1441" s="165"/>
      <c r="HC1441" s="165"/>
      <c r="HD1441" s="165"/>
      <c r="HE1441" s="165"/>
      <c r="HF1441" s="165"/>
      <c r="HG1441" s="165"/>
      <c r="HH1441" s="165"/>
      <c r="HI1441" s="165"/>
      <c r="HJ1441" s="165"/>
      <c r="HK1441" s="165"/>
      <c r="HL1441" s="165"/>
      <c r="HM1441" s="165"/>
      <c r="HN1441" s="165"/>
      <c r="HO1441" s="165"/>
      <c r="HP1441" s="165"/>
      <c r="HQ1441" s="165"/>
      <c r="HR1441" s="165"/>
      <c r="HS1441" s="165"/>
      <c r="HT1441" s="165"/>
      <c r="HU1441" s="165"/>
      <c r="HV1441" s="165"/>
      <c r="HW1441" s="165"/>
      <c r="HX1441" s="165"/>
      <c r="HY1441" s="165"/>
      <c r="HZ1441" s="165"/>
      <c r="IA1441" s="165"/>
      <c r="IB1441" s="165"/>
      <c r="IC1441" s="165"/>
      <c r="ID1441" s="165"/>
      <c r="IE1441" s="165"/>
      <c r="IF1441" s="165"/>
      <c r="IG1441" s="165"/>
      <c r="IH1441" s="165"/>
      <c r="II1441" s="165"/>
      <c r="IJ1441" s="165"/>
      <c r="IK1441" s="165"/>
      <c r="IL1441" s="165"/>
      <c r="IM1441" s="165"/>
      <c r="IN1441" s="165"/>
      <c r="IO1441" s="165"/>
      <c r="IP1441" s="165"/>
      <c r="IQ1441" s="165"/>
      <c r="IR1441" s="165"/>
      <c r="IS1441" s="165"/>
      <c r="IT1441" s="165"/>
      <c r="IU1441" s="165"/>
      <c r="IV1441" s="165"/>
      <c r="IW1441" s="165"/>
      <c r="IX1441" s="165"/>
      <c r="IY1441" s="165"/>
      <c r="IZ1441" s="165"/>
      <c r="JA1441" s="165"/>
      <c r="JB1441" s="165"/>
      <c r="JC1441" s="165"/>
      <c r="JD1441" s="165"/>
      <c r="JE1441" s="165"/>
      <c r="JF1441" s="165"/>
      <c r="JG1441" s="165"/>
      <c r="JH1441" s="165"/>
      <c r="JI1441" s="165"/>
      <c r="JJ1441" s="165"/>
      <c r="JK1441" s="165"/>
      <c r="JL1441" s="165"/>
      <c r="JM1441" s="165"/>
      <c r="JN1441" s="165"/>
      <c r="JO1441" s="165"/>
      <c r="JP1441" s="165"/>
      <c r="JQ1441" s="165"/>
      <c r="JR1441" s="165"/>
      <c r="JS1441" s="165"/>
      <c r="JT1441" s="165"/>
      <c r="JU1441" s="165"/>
      <c r="JV1441" s="165"/>
      <c r="JW1441" s="165"/>
      <c r="JX1441" s="165"/>
      <c r="JY1441" s="165"/>
      <c r="JZ1441" s="165"/>
      <c r="KA1441" s="165"/>
      <c r="KB1441" s="165"/>
      <c r="KC1441" s="165"/>
      <c r="KD1441" s="165"/>
      <c r="KE1441" s="165"/>
      <c r="KF1441" s="165"/>
      <c r="KG1441" s="165"/>
      <c r="KH1441" s="165"/>
      <c r="KI1441" s="165"/>
      <c r="KJ1441" s="165"/>
      <c r="KK1441" s="165"/>
      <c r="KL1441" s="165"/>
      <c r="KM1441" s="165"/>
      <c r="KN1441" s="165"/>
      <c r="KO1441" s="165"/>
      <c r="KP1441" s="165"/>
      <c r="KQ1441" s="165"/>
      <c r="KR1441" s="165"/>
      <c r="KS1441" s="165"/>
      <c r="KT1441" s="165"/>
      <c r="KU1441" s="165"/>
      <c r="KV1441" s="165"/>
      <c r="KW1441" s="165"/>
      <c r="KX1441" s="165"/>
      <c r="KY1441" s="165"/>
      <c r="KZ1441" s="165"/>
      <c r="LA1441" s="165"/>
      <c r="LB1441" s="165"/>
      <c r="LC1441" s="165"/>
      <c r="LD1441" s="165"/>
      <c r="LE1441" s="165"/>
      <c r="LF1441" s="165"/>
      <c r="LG1441" s="165"/>
      <c r="LH1441" s="165"/>
      <c r="LI1441" s="165"/>
      <c r="LJ1441" s="165"/>
      <c r="LK1441" s="165"/>
      <c r="LL1441" s="165"/>
      <c r="LM1441" s="165"/>
      <c r="LN1441" s="165"/>
      <c r="LO1441" s="165"/>
      <c r="LP1441" s="165"/>
      <c r="LQ1441" s="165"/>
      <c r="LR1441" s="165"/>
      <c r="LS1441" s="165"/>
      <c r="LT1441" s="165"/>
      <c r="LU1441" s="165"/>
      <c r="LV1441" s="165"/>
      <c r="LW1441" s="165"/>
      <c r="LX1441" s="165"/>
      <c r="LY1441" s="165"/>
      <c r="LZ1441" s="165"/>
      <c r="MA1441" s="165"/>
      <c r="MB1441" s="165"/>
      <c r="MC1441" s="165"/>
      <c r="MD1441" s="165"/>
      <c r="ME1441" s="165"/>
      <c r="MF1441" s="165"/>
      <c r="MG1441" s="165"/>
      <c r="MH1441" s="165"/>
      <c r="MI1441" s="165"/>
      <c r="MJ1441" s="165"/>
      <c r="MK1441" s="165"/>
      <c r="ML1441" s="165"/>
      <c r="MM1441" s="165"/>
      <c r="MN1441" s="165"/>
      <c r="MO1441" s="165"/>
      <c r="MP1441" s="165"/>
      <c r="MQ1441" s="165"/>
      <c r="MR1441" s="165"/>
      <c r="MS1441" s="165"/>
      <c r="MT1441" s="165"/>
      <c r="MU1441" s="165"/>
      <c r="MV1441" s="165"/>
      <c r="MW1441" s="165"/>
      <c r="MX1441" s="165"/>
      <c r="MY1441" s="165"/>
      <c r="MZ1441" s="165"/>
      <c r="NA1441" s="165"/>
      <c r="NB1441" s="165"/>
      <c r="NC1441" s="165"/>
      <c r="ND1441" s="165"/>
      <c r="NE1441" s="165"/>
      <c r="NF1441" s="165"/>
      <c r="NG1441" s="165"/>
      <c r="NH1441" s="165"/>
      <c r="NI1441" s="165"/>
      <c r="NJ1441" s="165"/>
      <c r="NK1441" s="165"/>
      <c r="NL1441" s="165"/>
      <c r="NM1441" s="165"/>
      <c r="NN1441" s="165"/>
      <c r="NO1441" s="165"/>
      <c r="NP1441" s="165"/>
      <c r="NQ1441" s="165"/>
      <c r="NR1441" s="165"/>
      <c r="NS1441" s="165"/>
      <c r="NT1441" s="165"/>
      <c r="NU1441" s="165"/>
      <c r="NV1441" s="165"/>
      <c r="NW1441" s="165"/>
      <c r="NX1441" s="165"/>
      <c r="NY1441" s="165"/>
      <c r="NZ1441" s="165"/>
      <c r="OA1441" s="165"/>
      <c r="OB1441" s="165"/>
      <c r="OC1441" s="165"/>
      <c r="OD1441" s="165"/>
      <c r="OE1441" s="165"/>
      <c r="OF1441" s="165"/>
      <c r="OG1441" s="165"/>
      <c r="OH1441" s="165"/>
      <c r="OI1441" s="165"/>
      <c r="OJ1441" s="165"/>
      <c r="OK1441" s="165"/>
      <c r="OL1441" s="165"/>
      <c r="OM1441" s="165"/>
      <c r="ON1441" s="165"/>
      <c r="OO1441" s="165"/>
      <c r="OP1441" s="165"/>
      <c r="OQ1441" s="165"/>
      <c r="OR1441" s="165"/>
      <c r="OS1441" s="165"/>
      <c r="OT1441" s="165"/>
      <c r="OU1441" s="165"/>
      <c r="OV1441" s="165"/>
      <c r="OW1441" s="165"/>
      <c r="OX1441" s="165"/>
      <c r="OY1441" s="165"/>
      <c r="OZ1441" s="165"/>
      <c r="PA1441" s="165"/>
      <c r="PB1441" s="165"/>
      <c r="PC1441" s="165"/>
      <c r="PD1441" s="165"/>
      <c r="PE1441" s="165"/>
      <c r="PF1441" s="165"/>
      <c r="PG1441" s="165"/>
      <c r="PH1441" s="165"/>
      <c r="PI1441" s="165"/>
      <c r="PJ1441" s="165"/>
      <c r="PK1441" s="165"/>
      <c r="PL1441" s="165"/>
      <c r="PM1441" s="165"/>
      <c r="PN1441" s="165"/>
      <c r="PO1441" s="165"/>
      <c r="PP1441" s="165"/>
      <c r="PQ1441" s="165"/>
      <c r="PR1441" s="165"/>
      <c r="PS1441" s="165"/>
      <c r="PT1441" s="165"/>
      <c r="PU1441" s="165"/>
      <c r="PV1441" s="165"/>
      <c r="PW1441" s="165"/>
      <c r="PX1441" s="165"/>
      <c r="PY1441" s="165"/>
      <c r="PZ1441" s="165"/>
      <c r="QA1441" s="165"/>
      <c r="QB1441" s="165"/>
      <c r="QC1441" s="165"/>
      <c r="QD1441" s="165"/>
      <c r="QE1441" s="165"/>
      <c r="QF1441" s="165"/>
      <c r="QG1441" s="165"/>
      <c r="QH1441" s="165"/>
      <c r="QI1441" s="165"/>
      <c r="QJ1441" s="165"/>
      <c r="QK1441" s="165"/>
      <c r="QL1441" s="165"/>
      <c r="QM1441" s="165"/>
      <c r="QN1441" s="165"/>
      <c r="QO1441" s="165"/>
      <c r="QP1441" s="165"/>
      <c r="QQ1441" s="165"/>
      <c r="QR1441" s="165"/>
      <c r="QS1441" s="165"/>
      <c r="QT1441" s="165"/>
      <c r="QU1441" s="165"/>
      <c r="QV1441" s="165"/>
      <c r="QW1441" s="165"/>
      <c r="QX1441" s="165"/>
      <c r="QY1441" s="165"/>
      <c r="QZ1441" s="165"/>
      <c r="RA1441" s="165"/>
      <c r="RB1441" s="165"/>
      <c r="RC1441" s="165"/>
      <c r="RD1441" s="165"/>
      <c r="RE1441" s="165"/>
      <c r="RF1441" s="165"/>
      <c r="RG1441" s="165"/>
      <c r="RH1441" s="165"/>
      <c r="RI1441" s="165"/>
      <c r="RJ1441" s="165"/>
      <c r="RK1441" s="165"/>
      <c r="RL1441" s="165"/>
      <c r="RM1441" s="165"/>
      <c r="RN1441" s="165"/>
      <c r="RO1441" s="165"/>
      <c r="RP1441" s="165"/>
      <c r="RQ1441" s="165"/>
      <c r="RR1441" s="165"/>
      <c r="RS1441" s="165"/>
      <c r="RT1441" s="165"/>
      <c r="RU1441" s="165"/>
      <c r="RV1441" s="165"/>
      <c r="RW1441" s="165"/>
      <c r="RX1441" s="165"/>
      <c r="RY1441" s="165"/>
      <c r="RZ1441" s="165"/>
      <c r="SA1441" s="165"/>
      <c r="SB1441" s="165"/>
      <c r="SC1441" s="165"/>
      <c r="SD1441" s="165"/>
      <c r="SE1441" s="165"/>
      <c r="SF1441" s="165"/>
      <c r="SG1441" s="165"/>
      <c r="SH1441" s="165"/>
      <c r="SI1441" s="165"/>
      <c r="SJ1441" s="165"/>
      <c r="SK1441" s="165"/>
      <c r="SL1441" s="165"/>
      <c r="SM1441" s="165"/>
      <c r="SN1441" s="165"/>
      <c r="SO1441" s="165"/>
      <c r="SP1441" s="165"/>
      <c r="SQ1441" s="165"/>
      <c r="SR1441" s="165"/>
      <c r="SS1441" s="165"/>
      <c r="ST1441" s="165"/>
      <c r="SU1441" s="165"/>
      <c r="SV1441" s="165"/>
      <c r="SW1441" s="165"/>
      <c r="SX1441" s="165"/>
      <c r="SY1441" s="165"/>
      <c r="SZ1441" s="165"/>
      <c r="TA1441" s="165"/>
      <c r="TB1441" s="165"/>
      <c r="TC1441" s="165"/>
      <c r="TD1441" s="165"/>
      <c r="TE1441" s="165"/>
      <c r="TF1441" s="165"/>
      <c r="TG1441" s="165"/>
      <c r="TH1441" s="165"/>
      <c r="TI1441" s="165"/>
      <c r="TJ1441" s="165"/>
      <c r="TK1441" s="165"/>
      <c r="TL1441" s="165"/>
      <c r="TM1441" s="165"/>
      <c r="TN1441" s="165"/>
      <c r="TO1441" s="165"/>
      <c r="TP1441" s="165"/>
      <c r="TQ1441" s="165"/>
      <c r="TR1441" s="165"/>
      <c r="TS1441" s="165"/>
      <c r="TT1441" s="165"/>
      <c r="TU1441" s="165"/>
      <c r="TV1441" s="165"/>
      <c r="TW1441" s="165"/>
      <c r="TX1441" s="165"/>
      <c r="TY1441" s="165"/>
      <c r="TZ1441" s="165"/>
      <c r="UA1441" s="165"/>
      <c r="UB1441" s="165"/>
      <c r="UC1441" s="165"/>
      <c r="UD1441" s="165"/>
      <c r="UE1441" s="165"/>
      <c r="UF1441" s="165"/>
      <c r="UG1441" s="165"/>
      <c r="UH1441" s="165"/>
      <c r="UI1441" s="165"/>
      <c r="UJ1441" s="165"/>
      <c r="UK1441" s="165"/>
      <c r="UL1441" s="165"/>
      <c r="UM1441" s="165"/>
      <c r="UN1441" s="165"/>
      <c r="UO1441" s="165"/>
      <c r="UP1441" s="165"/>
      <c r="UQ1441" s="165"/>
      <c r="UR1441" s="165"/>
      <c r="US1441" s="165"/>
      <c r="UT1441" s="165"/>
      <c r="UU1441" s="165"/>
      <c r="UV1441" s="165"/>
      <c r="UW1441" s="165"/>
      <c r="UX1441" s="165"/>
      <c r="UY1441" s="165"/>
      <c r="UZ1441" s="165"/>
      <c r="VA1441" s="165"/>
      <c r="VB1441" s="165"/>
      <c r="VC1441" s="165"/>
      <c r="VD1441" s="165"/>
      <c r="VE1441" s="165"/>
      <c r="VF1441" s="165"/>
      <c r="VG1441" s="165"/>
      <c r="VH1441" s="165"/>
      <c r="VI1441" s="165"/>
      <c r="VJ1441" s="165"/>
      <c r="VK1441" s="165"/>
      <c r="VL1441" s="165"/>
      <c r="VM1441" s="165"/>
      <c r="VN1441" s="165"/>
      <c r="VO1441" s="165"/>
      <c r="VP1441" s="165"/>
      <c r="VQ1441" s="165"/>
      <c r="VR1441" s="165"/>
      <c r="VS1441" s="165"/>
      <c r="VT1441" s="165"/>
      <c r="VU1441" s="165"/>
      <c r="VV1441" s="165"/>
      <c r="VW1441" s="165"/>
      <c r="VX1441" s="165"/>
      <c r="VY1441" s="165"/>
      <c r="VZ1441" s="165"/>
      <c r="WA1441" s="165"/>
      <c r="WB1441" s="165"/>
      <c r="WC1441" s="165"/>
      <c r="WD1441" s="165"/>
      <c r="WE1441" s="165"/>
      <c r="WF1441" s="165"/>
      <c r="WG1441" s="165"/>
      <c r="WH1441" s="165"/>
      <c r="WI1441" s="165"/>
      <c r="WJ1441" s="165"/>
      <c r="WK1441" s="165"/>
      <c r="WL1441" s="165"/>
      <c r="WM1441" s="165"/>
      <c r="WN1441" s="165"/>
      <c r="WO1441" s="165"/>
      <c r="WP1441" s="165"/>
      <c r="WQ1441" s="165"/>
      <c r="WR1441" s="165"/>
      <c r="WS1441" s="165"/>
      <c r="WT1441" s="165"/>
      <c r="WU1441" s="165"/>
      <c r="WV1441" s="165"/>
      <c r="WW1441" s="165"/>
      <c r="WX1441" s="165"/>
      <c r="WY1441" s="165"/>
      <c r="WZ1441" s="165"/>
      <c r="XA1441" s="165"/>
      <c r="XB1441" s="165"/>
      <c r="XC1441" s="165"/>
      <c r="XD1441" s="165"/>
      <c r="XE1441" s="165"/>
      <c r="XF1441" s="165"/>
      <c r="XG1441" s="165"/>
      <c r="XH1441" s="165"/>
      <c r="XI1441" s="165"/>
      <c r="XJ1441" s="165"/>
      <c r="XK1441" s="165"/>
      <c r="XL1441" s="165"/>
      <c r="XM1441" s="165"/>
      <c r="XN1441" s="165"/>
      <c r="XO1441" s="165"/>
      <c r="XP1441" s="165"/>
      <c r="XQ1441" s="165"/>
      <c r="XR1441" s="165"/>
      <c r="XS1441" s="165"/>
      <c r="XT1441" s="165"/>
      <c r="XU1441" s="165"/>
      <c r="XV1441" s="165"/>
      <c r="XW1441" s="165"/>
      <c r="XX1441" s="165"/>
      <c r="XY1441" s="165"/>
      <c r="XZ1441" s="165"/>
      <c r="YA1441" s="165"/>
      <c r="YB1441" s="165"/>
      <c r="YC1441" s="165"/>
      <c r="YD1441" s="165"/>
      <c r="YE1441" s="165"/>
      <c r="YF1441" s="165"/>
      <c r="YG1441" s="165"/>
      <c r="YH1441" s="165"/>
      <c r="YI1441" s="165"/>
      <c r="YJ1441" s="165"/>
      <c r="YK1441" s="165"/>
      <c r="YL1441" s="165"/>
      <c r="YM1441" s="165"/>
      <c r="YN1441" s="165"/>
      <c r="YO1441" s="165"/>
      <c r="YP1441" s="165"/>
      <c r="YQ1441" s="165"/>
      <c r="YR1441" s="165"/>
      <c r="YS1441" s="165"/>
      <c r="YT1441" s="165"/>
      <c r="YU1441" s="165"/>
      <c r="YV1441" s="165"/>
      <c r="YW1441" s="165"/>
      <c r="YX1441" s="165"/>
      <c r="YY1441" s="165"/>
      <c r="YZ1441" s="165"/>
      <c r="ZA1441" s="165"/>
      <c r="ZB1441" s="165"/>
      <c r="ZC1441" s="165"/>
      <c r="ZD1441" s="165"/>
      <c r="ZE1441" s="165"/>
      <c r="ZF1441" s="165"/>
      <c r="ZG1441" s="165"/>
      <c r="ZH1441" s="165"/>
      <c r="ZI1441" s="165"/>
      <c r="ZJ1441" s="165"/>
      <c r="ZK1441" s="165"/>
      <c r="ZL1441" s="165"/>
      <c r="ZM1441" s="165"/>
      <c r="ZN1441" s="165"/>
      <c r="ZO1441" s="165"/>
      <c r="ZP1441" s="165"/>
      <c r="ZQ1441" s="165"/>
      <c r="ZR1441" s="165"/>
      <c r="ZS1441" s="165"/>
      <c r="ZT1441" s="165"/>
      <c r="ZU1441" s="165"/>
      <c r="ZV1441" s="165"/>
      <c r="ZW1441" s="165"/>
      <c r="ZX1441" s="165"/>
      <c r="ZY1441" s="165"/>
      <c r="ZZ1441" s="165"/>
      <c r="AAA1441" s="165"/>
      <c r="AAB1441" s="165"/>
      <c r="AAC1441" s="165"/>
      <c r="AAD1441" s="165"/>
      <c r="AAE1441" s="165"/>
      <c r="AAF1441" s="165"/>
      <c r="AAG1441" s="165"/>
      <c r="AAH1441" s="165"/>
      <c r="AAI1441" s="165"/>
      <c r="AAJ1441" s="165"/>
      <c r="AAK1441" s="165"/>
      <c r="AAL1441" s="165"/>
      <c r="AAM1441" s="165"/>
      <c r="AAN1441" s="165"/>
      <c r="AAO1441" s="165"/>
      <c r="AAP1441" s="165"/>
      <c r="AAQ1441" s="165"/>
      <c r="AAR1441" s="165"/>
      <c r="AAS1441" s="165"/>
      <c r="AAT1441" s="165"/>
      <c r="AAU1441" s="165"/>
      <c r="AAV1441" s="165"/>
      <c r="AAW1441" s="165"/>
      <c r="AAX1441" s="165"/>
      <c r="AAY1441" s="165"/>
      <c r="AAZ1441" s="165"/>
      <c r="ABA1441" s="165"/>
      <c r="ABB1441" s="165"/>
      <c r="ABC1441" s="165"/>
      <c r="ABD1441" s="165"/>
      <c r="ABE1441" s="165"/>
      <c r="ABF1441" s="165"/>
      <c r="ABG1441" s="165"/>
      <c r="ABH1441" s="165"/>
      <c r="ABI1441" s="165"/>
      <c r="ABJ1441" s="165"/>
      <c r="ABK1441" s="165"/>
      <c r="ABL1441" s="165"/>
      <c r="ABM1441" s="165"/>
      <c r="ABN1441" s="165"/>
      <c r="ABO1441" s="165"/>
      <c r="ABP1441" s="165"/>
      <c r="ABQ1441" s="165"/>
      <c r="ABR1441" s="165"/>
      <c r="ABS1441" s="165"/>
      <c r="ABT1441" s="165"/>
      <c r="ABU1441" s="165"/>
      <c r="ABV1441" s="165"/>
      <c r="ABW1441" s="165"/>
      <c r="ABX1441" s="165"/>
      <c r="ABY1441" s="165"/>
      <c r="ABZ1441" s="165"/>
      <c r="ACA1441" s="165"/>
      <c r="ACB1441" s="165"/>
      <c r="ACC1441" s="165"/>
      <c r="ACD1441" s="165"/>
      <c r="ACE1441" s="165"/>
      <c r="ACF1441" s="165"/>
      <c r="ACG1441" s="165"/>
      <c r="ACH1441" s="165"/>
      <c r="ACI1441" s="165"/>
      <c r="ACJ1441" s="165"/>
      <c r="ACK1441" s="165"/>
      <c r="ACL1441" s="165"/>
      <c r="ACM1441" s="165"/>
      <c r="ACN1441" s="165"/>
      <c r="ACO1441" s="165"/>
      <c r="ACP1441" s="165"/>
      <c r="ACQ1441" s="165"/>
      <c r="ACR1441" s="165"/>
      <c r="ACS1441" s="165"/>
      <c r="ACT1441" s="165"/>
      <c r="ACU1441" s="165"/>
      <c r="ACV1441" s="165"/>
      <c r="ACW1441" s="165"/>
      <c r="ACX1441" s="165"/>
      <c r="ACY1441" s="165"/>
      <c r="ACZ1441" s="165"/>
      <c r="ADA1441" s="165"/>
      <c r="ADB1441" s="165"/>
      <c r="ADC1441" s="165"/>
      <c r="ADD1441" s="165"/>
      <c r="ADE1441" s="165"/>
      <c r="ADF1441" s="165"/>
      <c r="ADG1441" s="165"/>
      <c r="ADH1441" s="165"/>
      <c r="ADI1441" s="165"/>
      <c r="ADJ1441" s="165"/>
      <c r="ADK1441" s="165"/>
      <c r="ADL1441" s="165"/>
      <c r="ADM1441" s="165"/>
      <c r="ADN1441" s="165"/>
      <c r="ADO1441" s="165"/>
      <c r="ADP1441" s="165"/>
      <c r="ADQ1441" s="165"/>
      <c r="ADR1441" s="165"/>
      <c r="ADS1441" s="165"/>
      <c r="ADT1441" s="165"/>
      <c r="ADU1441" s="165"/>
      <c r="ADV1441" s="165"/>
      <c r="ADW1441" s="165"/>
      <c r="ADX1441" s="165"/>
      <c r="ADY1441" s="165"/>
      <c r="ADZ1441" s="165"/>
      <c r="AEA1441" s="165"/>
      <c r="AEB1441" s="165"/>
      <c r="AEC1441" s="165"/>
      <c r="AED1441" s="165"/>
      <c r="AEE1441" s="165"/>
      <c r="AEF1441" s="165"/>
      <c r="AEG1441" s="165"/>
      <c r="AEH1441" s="165"/>
      <c r="AEI1441" s="165"/>
      <c r="AEJ1441" s="165"/>
      <c r="AEK1441" s="165"/>
      <c r="AEL1441" s="165"/>
      <c r="AEM1441" s="165"/>
      <c r="AEN1441" s="165"/>
      <c r="AEO1441" s="165"/>
      <c r="AEP1441" s="165"/>
      <c r="AEQ1441" s="165"/>
      <c r="AER1441" s="165"/>
      <c r="AES1441" s="165"/>
      <c r="AET1441" s="165"/>
      <c r="AEU1441" s="165"/>
      <c r="AEV1441" s="165"/>
      <c r="AEW1441" s="165"/>
      <c r="AEX1441" s="165"/>
      <c r="AEY1441" s="165"/>
      <c r="AEZ1441" s="165"/>
      <c r="AFA1441" s="165"/>
      <c r="AFB1441" s="165"/>
      <c r="AFC1441" s="165"/>
      <c r="AFD1441" s="165"/>
      <c r="AFE1441" s="165"/>
      <c r="AFF1441" s="165"/>
      <c r="AFG1441" s="165"/>
      <c r="AFH1441" s="165"/>
      <c r="AFI1441" s="165"/>
      <c r="AFJ1441" s="165"/>
      <c r="AFK1441" s="165"/>
      <c r="AFL1441" s="165"/>
      <c r="AFM1441" s="165"/>
      <c r="AFN1441" s="165"/>
      <c r="AFO1441" s="165"/>
      <c r="AFP1441" s="165"/>
      <c r="AFQ1441" s="165"/>
      <c r="AFR1441" s="165"/>
      <c r="AFS1441" s="165"/>
      <c r="AFT1441" s="165"/>
      <c r="AFU1441" s="165"/>
      <c r="AFV1441" s="165"/>
      <c r="AFW1441" s="165"/>
      <c r="AFX1441" s="165"/>
      <c r="AFY1441" s="165"/>
      <c r="AFZ1441" s="165"/>
      <c r="AGA1441" s="165"/>
      <c r="AGB1441" s="165"/>
      <c r="AGC1441" s="165"/>
      <c r="AGD1441" s="165"/>
      <c r="AGE1441" s="165"/>
      <c r="AGF1441" s="165"/>
      <c r="AGG1441" s="165"/>
      <c r="AGH1441" s="165"/>
      <c r="AGI1441" s="165"/>
      <c r="AGJ1441" s="165"/>
      <c r="AGK1441" s="165"/>
      <c r="AGL1441" s="165"/>
      <c r="AGM1441" s="165"/>
      <c r="AGN1441" s="165"/>
      <c r="AGO1441" s="165"/>
      <c r="AGP1441" s="165"/>
      <c r="AGQ1441" s="165"/>
      <c r="AGR1441" s="165"/>
      <c r="AGS1441" s="165"/>
      <c r="AGT1441" s="165"/>
      <c r="AGU1441" s="165"/>
      <c r="AGV1441" s="165"/>
      <c r="AGW1441" s="165"/>
      <c r="AGX1441" s="165"/>
      <c r="AGY1441" s="165"/>
      <c r="AGZ1441" s="165"/>
      <c r="AHA1441" s="165"/>
      <c r="AHB1441" s="165"/>
      <c r="AHC1441" s="165"/>
      <c r="AHD1441" s="165"/>
      <c r="AHE1441" s="165"/>
      <c r="AHF1441" s="165"/>
      <c r="AHG1441" s="165"/>
      <c r="AHH1441" s="165"/>
      <c r="AHI1441" s="165"/>
      <c r="AHJ1441" s="165"/>
      <c r="AHK1441" s="165"/>
      <c r="AHL1441" s="165"/>
      <c r="AHM1441" s="165"/>
      <c r="AHN1441" s="165"/>
      <c r="AHO1441" s="165"/>
      <c r="AHP1441" s="165"/>
      <c r="AHQ1441" s="165"/>
      <c r="AHR1441" s="165"/>
      <c r="AHS1441" s="165"/>
      <c r="AHT1441" s="165"/>
      <c r="AHU1441" s="165"/>
      <c r="AHV1441" s="165"/>
      <c r="AHW1441" s="165"/>
      <c r="AHX1441" s="165"/>
      <c r="AHY1441" s="165"/>
      <c r="AHZ1441" s="165"/>
      <c r="AIA1441" s="165"/>
      <c r="AIB1441" s="165"/>
      <c r="AIC1441" s="165"/>
      <c r="AID1441" s="165"/>
      <c r="AIE1441" s="165"/>
      <c r="AIF1441" s="165"/>
      <c r="AIG1441" s="165"/>
      <c r="AIH1441" s="165"/>
      <c r="AII1441" s="165"/>
      <c r="AIJ1441" s="165"/>
      <c r="AIK1441" s="165"/>
      <c r="AIL1441" s="165"/>
      <c r="AIM1441" s="165"/>
      <c r="AIN1441" s="165"/>
      <c r="AIO1441" s="165"/>
      <c r="AIP1441" s="165"/>
      <c r="AIQ1441" s="165"/>
      <c r="AIR1441" s="165"/>
      <c r="AIS1441" s="165"/>
      <c r="AIT1441" s="165"/>
      <c r="AIU1441" s="165"/>
      <c r="AIV1441" s="165"/>
      <c r="AIW1441" s="165"/>
      <c r="AIX1441" s="165"/>
      <c r="AIY1441" s="165"/>
      <c r="AIZ1441" s="165"/>
      <c r="AJA1441" s="165"/>
      <c r="AJB1441" s="165"/>
      <c r="AJC1441" s="165"/>
      <c r="AJD1441" s="165"/>
      <c r="AJE1441" s="165"/>
      <c r="AJF1441" s="165"/>
      <c r="AJG1441" s="165"/>
      <c r="AJH1441" s="165"/>
      <c r="AJI1441" s="165"/>
      <c r="AJJ1441" s="165"/>
      <c r="AJK1441" s="165"/>
      <c r="AJL1441" s="165"/>
      <c r="AJM1441" s="165"/>
      <c r="AJN1441" s="165"/>
      <c r="AJO1441" s="165"/>
      <c r="AJP1441" s="165"/>
      <c r="AJQ1441" s="165"/>
      <c r="AJR1441" s="165"/>
      <c r="AJS1441" s="165"/>
      <c r="AJT1441" s="165"/>
      <c r="AJU1441" s="165"/>
      <c r="AJV1441" s="165"/>
      <c r="AJW1441" s="165"/>
      <c r="AJX1441" s="165"/>
      <c r="AJY1441" s="165"/>
      <c r="AJZ1441" s="165"/>
      <c r="AKA1441" s="165"/>
      <c r="AKB1441" s="165"/>
      <c r="AKC1441" s="165"/>
      <c r="AKD1441" s="165"/>
      <c r="AKE1441" s="165"/>
      <c r="AKF1441" s="165"/>
      <c r="AKG1441" s="165"/>
      <c r="AKH1441" s="165"/>
      <c r="AKI1441" s="165"/>
      <c r="AKJ1441" s="165"/>
      <c r="AKK1441" s="165"/>
      <c r="AKL1441" s="165"/>
      <c r="AKM1441" s="165"/>
      <c r="AKN1441" s="165"/>
      <c r="AKO1441" s="165"/>
      <c r="AKP1441" s="165"/>
      <c r="AKQ1441" s="165"/>
      <c r="AKR1441" s="165"/>
      <c r="AKS1441" s="165"/>
      <c r="AKT1441" s="165"/>
      <c r="AKU1441" s="165"/>
      <c r="AKV1441" s="165"/>
      <c r="AKW1441" s="165"/>
      <c r="AKX1441" s="165"/>
      <c r="AKY1441" s="165"/>
      <c r="AKZ1441" s="165"/>
      <c r="ALA1441" s="165"/>
      <c r="ALB1441" s="165"/>
      <c r="ALC1441" s="165"/>
      <c r="ALD1441" s="165"/>
      <c r="ALE1441" s="165"/>
      <c r="ALF1441" s="165"/>
      <c r="ALG1441" s="165"/>
      <c r="ALH1441" s="165"/>
      <c r="ALI1441" s="165"/>
      <c r="ALJ1441" s="165"/>
      <c r="ALK1441" s="165"/>
      <c r="ALL1441" s="165"/>
      <c r="ALM1441" s="165"/>
      <c r="ALN1441" s="165"/>
      <c r="ALO1441" s="165"/>
      <c r="ALP1441" s="165"/>
      <c r="ALQ1441" s="165"/>
      <c r="ALR1441" s="165"/>
      <c r="ALS1441" s="165"/>
      <c r="ALT1441" s="165"/>
      <c r="ALU1441" s="165"/>
      <c r="ALV1441" s="165"/>
      <c r="ALW1441" s="165"/>
      <c r="ALX1441" s="165"/>
      <c r="ALY1441" s="165"/>
      <c r="ALZ1441" s="165"/>
      <c r="AMA1441" s="165"/>
      <c r="AMB1441" s="165"/>
      <c r="AMC1441" s="165"/>
      <c r="AMD1441" s="165"/>
      <c r="AME1441" s="165"/>
      <c r="AMF1441" s="165"/>
      <c r="AMG1441" s="165"/>
      <c r="AMH1441" s="165"/>
      <c r="AMI1441" s="165"/>
      <c r="AMJ1441" s="165"/>
    </row>
    <row r="1442" spans="1:1024" hidden="1">
      <c r="B14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2" s="41" t="s">
        <v>14</v>
      </c>
      <c r="D1442" s="38">
        <v>88266</v>
      </c>
      <c r="E1442" s="36">
        <v>1</v>
      </c>
      <c r="F14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28.04</v>
      </c>
      <c r="H1442" s="214">
        <f ca="1">ROUND(G1442*E1442,2)</f>
        <v>28.04</v>
      </c>
      <c r="K1442" s="15" t="str">
        <f t="shared" si="144"/>
        <v>SEDUC E 84</v>
      </c>
      <c r="L1442" s="15" t="e">
        <f>VLOOKUP(K1442,[3]Matriz!$A:$B,2,FALSE)</f>
        <v>#N/A</v>
      </c>
    </row>
    <row r="1443" spans="1:1024" ht="24" hidden="1">
      <c r="B14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3" s="41" t="s">
        <v>14</v>
      </c>
      <c r="D1443" s="38">
        <v>91677</v>
      </c>
      <c r="E1443" s="36">
        <v>0.5</v>
      </c>
      <c r="F1443" s="245" t="str">
        <f>VLOOKUP($D1443,SINAPI!$A$1:$C$19600,3,0)</f>
        <v>H</v>
      </c>
      <c r="G144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88.01</v>
      </c>
      <c r="H1443" s="214">
        <f ca="1">ROUND(G1443*E1443,2)</f>
        <v>44.01</v>
      </c>
      <c r="K1443" s="15" t="str">
        <f t="shared" si="144"/>
        <v>SEDUC E 84</v>
      </c>
      <c r="L1443" s="15" t="e">
        <f>VLOOKUP(K1443,[3]Matriz!$A:$B,2,FALSE)</f>
        <v>#N/A</v>
      </c>
    </row>
    <row r="1444" spans="1:1024" hidden="1">
      <c r="B1444" s="40" t="s">
        <v>15</v>
      </c>
      <c r="C1444" s="41"/>
      <c r="D1444" s="38"/>
      <c r="E1444" s="36"/>
      <c r="F1444" s="36"/>
      <c r="G1444" s="36"/>
      <c r="H1444" s="69">
        <f ca="1">SUM(H1442:H1443)</f>
        <v>72.05</v>
      </c>
      <c r="I1444" s="23" t="str">
        <f>A1440</f>
        <v>SEDUC E 84</v>
      </c>
      <c r="J1444" s="188">
        <f ca="1">H1444</f>
        <v>72.05</v>
      </c>
      <c r="K1444" s="15" t="str">
        <f>I1444</f>
        <v>SEDUC E 84</v>
      </c>
      <c r="L1444" s="15" t="e">
        <f>VLOOKUP(K1444,[3]Matriz!$A:$B,2,FALSE)</f>
        <v>#N/A</v>
      </c>
    </row>
    <row r="1445" spans="1:1024" hidden="1">
      <c r="K1445" s="15" t="str">
        <f t="shared" si="144"/>
        <v>SEDUC E 84</v>
      </c>
      <c r="L1445" s="15" t="e">
        <f>VLOOKUP(K1445,[3]Matriz!$A:$B,2,FALSE)</f>
        <v>#N/A</v>
      </c>
    </row>
    <row r="1446" spans="1:1024" ht="20.25" hidden="1">
      <c r="B1446" s="354" t="str">
        <f>A1447</f>
        <v>SEDUC E 85</v>
      </c>
      <c r="C1446" s="355"/>
      <c r="D1446" s="355"/>
      <c r="E1446" s="355"/>
      <c r="F1446" s="355"/>
      <c r="G1446" s="355"/>
      <c r="H1446" s="356"/>
      <c r="K1446" s="85" t="str">
        <f>B1446</f>
        <v>SEDUC E 85</v>
      </c>
      <c r="L1446" s="15" t="e">
        <f>VLOOKUP(K1446,[3]Matriz!$A:$B,2,FALSE)</f>
        <v>#N/A</v>
      </c>
    </row>
    <row r="1447" spans="1:1024" hidden="1">
      <c r="A1447" s="15" t="s">
        <v>228</v>
      </c>
      <c r="B1447" s="372" t="s">
        <v>229</v>
      </c>
      <c r="C1447" s="373"/>
      <c r="D1447" s="373"/>
      <c r="E1447" s="373"/>
      <c r="F1447" s="374"/>
      <c r="G1447" s="97" t="s">
        <v>5</v>
      </c>
      <c r="H1447" s="259" t="s">
        <v>6</v>
      </c>
      <c r="K1447" s="15" t="str">
        <f>K1446</f>
        <v>SEDUC E 85</v>
      </c>
      <c r="L1447" s="15" t="e">
        <f>VLOOKUP(K1447,[3]Matriz!$A:$B,2,FALSE)</f>
        <v>#N/A</v>
      </c>
    </row>
    <row r="1448" spans="1:1024" s="14" customFormat="1" hidden="1">
      <c r="B1448" s="29" t="s">
        <v>7</v>
      </c>
      <c r="C1448" s="44" t="s">
        <v>8</v>
      </c>
      <c r="D1448" s="29" t="s">
        <v>9</v>
      </c>
      <c r="E1448" s="29" t="s">
        <v>10</v>
      </c>
      <c r="F1448" s="29" t="s">
        <v>11</v>
      </c>
      <c r="G1448" s="72" t="s">
        <v>12</v>
      </c>
      <c r="H1448" s="29" t="s">
        <v>13</v>
      </c>
      <c r="I1448" s="227"/>
      <c r="J1448" s="227"/>
      <c r="K1448" s="15" t="str">
        <f>K1447</f>
        <v>SEDUC E 85</v>
      </c>
      <c r="L1448" s="15" t="e">
        <f>VLOOKUP(K1448,[3]Matriz!$A:$B,2,FALSE)</f>
        <v>#N/A</v>
      </c>
      <c r="M1448" s="165"/>
      <c r="N1448" s="165"/>
      <c r="O1448" s="165"/>
      <c r="P1448" s="165"/>
      <c r="Q1448" s="165"/>
      <c r="R1448" s="165"/>
      <c r="S1448" s="165"/>
      <c r="T1448" s="165"/>
      <c r="U1448" s="165"/>
      <c r="V1448" s="165"/>
      <c r="W1448" s="165"/>
      <c r="X1448" s="165"/>
      <c r="Y1448" s="165"/>
      <c r="Z1448" s="165"/>
      <c r="AA1448" s="165"/>
      <c r="AB1448" s="165"/>
      <c r="AC1448" s="165"/>
      <c r="AD1448" s="165"/>
      <c r="AE1448" s="165"/>
      <c r="AF1448" s="165"/>
      <c r="AG1448" s="165"/>
      <c r="AH1448" s="165"/>
      <c r="AI1448" s="165"/>
      <c r="AJ1448" s="165"/>
      <c r="AK1448" s="165"/>
      <c r="AL1448" s="165"/>
      <c r="AM1448" s="165"/>
      <c r="AN1448" s="165"/>
      <c r="AO1448" s="165"/>
      <c r="AP1448" s="165"/>
      <c r="AQ1448" s="165"/>
      <c r="AR1448" s="165"/>
      <c r="AS1448" s="165"/>
      <c r="AT1448" s="165"/>
      <c r="AU1448" s="165"/>
      <c r="AV1448" s="165"/>
      <c r="AW1448" s="165"/>
      <c r="AX1448" s="165"/>
      <c r="AY1448" s="165"/>
      <c r="AZ1448" s="165"/>
      <c r="BA1448" s="165"/>
      <c r="BB1448" s="165"/>
      <c r="BC1448" s="165"/>
      <c r="BD1448" s="165"/>
      <c r="BE1448" s="165"/>
      <c r="BF1448" s="165"/>
      <c r="BG1448" s="165"/>
      <c r="BH1448" s="165"/>
      <c r="BI1448" s="165"/>
      <c r="BJ1448" s="165"/>
      <c r="BK1448" s="165"/>
      <c r="BL1448" s="165"/>
      <c r="BM1448" s="165"/>
      <c r="BN1448" s="165"/>
      <c r="BO1448" s="165"/>
      <c r="BP1448" s="165"/>
      <c r="BQ1448" s="165"/>
      <c r="BR1448" s="165"/>
      <c r="BS1448" s="165"/>
      <c r="BT1448" s="165"/>
      <c r="BU1448" s="165"/>
      <c r="BV1448" s="165"/>
      <c r="BW1448" s="165"/>
      <c r="BX1448" s="165"/>
      <c r="BY1448" s="165"/>
      <c r="BZ1448" s="165"/>
      <c r="CA1448" s="165"/>
      <c r="CB1448" s="165"/>
      <c r="CC1448" s="165"/>
      <c r="CD1448" s="165"/>
      <c r="CE1448" s="165"/>
      <c r="CF1448" s="165"/>
      <c r="CG1448" s="165"/>
      <c r="CH1448" s="165"/>
      <c r="CI1448" s="165"/>
      <c r="CJ1448" s="165"/>
      <c r="CK1448" s="165"/>
      <c r="CL1448" s="165"/>
      <c r="CM1448" s="165"/>
      <c r="CN1448" s="165"/>
      <c r="CO1448" s="165"/>
      <c r="CP1448" s="165"/>
      <c r="CQ1448" s="165"/>
      <c r="CR1448" s="165"/>
      <c r="CS1448" s="165"/>
      <c r="CT1448" s="165"/>
      <c r="CU1448" s="165"/>
      <c r="CV1448" s="165"/>
      <c r="CW1448" s="165"/>
      <c r="CX1448" s="165"/>
      <c r="CY1448" s="165"/>
      <c r="CZ1448" s="165"/>
      <c r="DA1448" s="165"/>
      <c r="DB1448" s="165"/>
      <c r="DC1448" s="165"/>
      <c r="DD1448" s="165"/>
      <c r="DE1448" s="165"/>
      <c r="DF1448" s="165"/>
      <c r="DG1448" s="165"/>
      <c r="DH1448" s="165"/>
      <c r="DI1448" s="165"/>
      <c r="DJ1448" s="165"/>
      <c r="DK1448" s="165"/>
      <c r="DL1448" s="165"/>
      <c r="DM1448" s="165"/>
      <c r="DN1448" s="165"/>
      <c r="DO1448" s="165"/>
      <c r="DP1448" s="165"/>
      <c r="DQ1448" s="165"/>
      <c r="DR1448" s="165"/>
      <c r="DS1448" s="165"/>
      <c r="DT1448" s="165"/>
      <c r="DU1448" s="165"/>
      <c r="DV1448" s="165"/>
      <c r="DW1448" s="165"/>
      <c r="DX1448" s="165"/>
      <c r="DY1448" s="165"/>
      <c r="DZ1448" s="165"/>
      <c r="EA1448" s="165"/>
      <c r="EB1448" s="165"/>
      <c r="EC1448" s="165"/>
      <c r="ED1448" s="165"/>
      <c r="EE1448" s="165"/>
      <c r="EF1448" s="165"/>
      <c r="EG1448" s="165"/>
      <c r="EH1448" s="165"/>
      <c r="EI1448" s="165"/>
      <c r="EJ1448" s="165"/>
      <c r="EK1448" s="165"/>
      <c r="EL1448" s="165"/>
      <c r="EM1448" s="165"/>
      <c r="EN1448" s="165"/>
      <c r="EO1448" s="165"/>
      <c r="EP1448" s="165"/>
      <c r="EQ1448" s="165"/>
      <c r="ER1448" s="165"/>
      <c r="ES1448" s="165"/>
      <c r="ET1448" s="165"/>
      <c r="EU1448" s="165"/>
      <c r="EV1448" s="165"/>
      <c r="EW1448" s="165"/>
      <c r="EX1448" s="165"/>
      <c r="EY1448" s="165"/>
      <c r="EZ1448" s="165"/>
      <c r="FA1448" s="165"/>
      <c r="FB1448" s="165"/>
      <c r="FC1448" s="165"/>
      <c r="FD1448" s="165"/>
      <c r="FE1448" s="165"/>
      <c r="FF1448" s="165"/>
      <c r="FG1448" s="165"/>
      <c r="FH1448" s="165"/>
      <c r="FI1448" s="165"/>
      <c r="FJ1448" s="165"/>
      <c r="FK1448" s="165"/>
      <c r="FL1448" s="165"/>
      <c r="FM1448" s="165"/>
      <c r="FN1448" s="165"/>
      <c r="FO1448" s="165"/>
      <c r="FP1448" s="165"/>
      <c r="FQ1448" s="165"/>
      <c r="FR1448" s="165"/>
      <c r="FS1448" s="165"/>
      <c r="FT1448" s="165"/>
      <c r="FU1448" s="165"/>
      <c r="FV1448" s="165"/>
      <c r="FW1448" s="165"/>
      <c r="FX1448" s="165"/>
      <c r="FY1448" s="165"/>
      <c r="FZ1448" s="165"/>
      <c r="GA1448" s="165"/>
      <c r="GB1448" s="165"/>
      <c r="GC1448" s="165"/>
      <c r="GD1448" s="165"/>
      <c r="GE1448" s="165"/>
      <c r="GF1448" s="165"/>
      <c r="GG1448" s="165"/>
      <c r="GH1448" s="165"/>
      <c r="GI1448" s="165"/>
      <c r="GJ1448" s="165"/>
      <c r="GK1448" s="165"/>
      <c r="GL1448" s="165"/>
      <c r="GM1448" s="165"/>
      <c r="GN1448" s="165"/>
      <c r="GO1448" s="165"/>
      <c r="GP1448" s="165"/>
      <c r="GQ1448" s="165"/>
      <c r="GR1448" s="165"/>
      <c r="GS1448" s="165"/>
      <c r="GT1448" s="165"/>
      <c r="GU1448" s="165"/>
      <c r="GV1448" s="165"/>
      <c r="GW1448" s="165"/>
      <c r="GX1448" s="165"/>
      <c r="GY1448" s="165"/>
      <c r="GZ1448" s="165"/>
      <c r="HA1448" s="165"/>
      <c r="HB1448" s="165"/>
      <c r="HC1448" s="165"/>
      <c r="HD1448" s="165"/>
      <c r="HE1448" s="165"/>
      <c r="HF1448" s="165"/>
      <c r="HG1448" s="165"/>
      <c r="HH1448" s="165"/>
      <c r="HI1448" s="165"/>
      <c r="HJ1448" s="165"/>
      <c r="HK1448" s="165"/>
      <c r="HL1448" s="165"/>
      <c r="HM1448" s="165"/>
      <c r="HN1448" s="165"/>
      <c r="HO1448" s="165"/>
      <c r="HP1448" s="165"/>
      <c r="HQ1448" s="165"/>
      <c r="HR1448" s="165"/>
      <c r="HS1448" s="165"/>
      <c r="HT1448" s="165"/>
      <c r="HU1448" s="165"/>
      <c r="HV1448" s="165"/>
      <c r="HW1448" s="165"/>
      <c r="HX1448" s="165"/>
      <c r="HY1448" s="165"/>
      <c r="HZ1448" s="165"/>
      <c r="IA1448" s="165"/>
      <c r="IB1448" s="165"/>
      <c r="IC1448" s="165"/>
      <c r="ID1448" s="165"/>
      <c r="IE1448" s="165"/>
      <c r="IF1448" s="165"/>
      <c r="IG1448" s="165"/>
      <c r="IH1448" s="165"/>
      <c r="II1448" s="165"/>
      <c r="IJ1448" s="165"/>
      <c r="IK1448" s="165"/>
      <c r="IL1448" s="165"/>
      <c r="IM1448" s="165"/>
      <c r="IN1448" s="165"/>
      <c r="IO1448" s="165"/>
      <c r="IP1448" s="165"/>
      <c r="IQ1448" s="165"/>
      <c r="IR1448" s="165"/>
      <c r="IS1448" s="165"/>
      <c r="IT1448" s="165"/>
      <c r="IU1448" s="165"/>
      <c r="IV1448" s="165"/>
      <c r="IW1448" s="165"/>
      <c r="IX1448" s="165"/>
      <c r="IY1448" s="165"/>
      <c r="IZ1448" s="165"/>
      <c r="JA1448" s="165"/>
      <c r="JB1448" s="165"/>
      <c r="JC1448" s="165"/>
      <c r="JD1448" s="165"/>
      <c r="JE1448" s="165"/>
      <c r="JF1448" s="165"/>
      <c r="JG1448" s="165"/>
      <c r="JH1448" s="165"/>
      <c r="JI1448" s="165"/>
      <c r="JJ1448" s="165"/>
      <c r="JK1448" s="165"/>
      <c r="JL1448" s="165"/>
      <c r="JM1448" s="165"/>
      <c r="JN1448" s="165"/>
      <c r="JO1448" s="165"/>
      <c r="JP1448" s="165"/>
      <c r="JQ1448" s="165"/>
      <c r="JR1448" s="165"/>
      <c r="JS1448" s="165"/>
      <c r="JT1448" s="165"/>
      <c r="JU1448" s="165"/>
      <c r="JV1448" s="165"/>
      <c r="JW1448" s="165"/>
      <c r="JX1448" s="165"/>
      <c r="JY1448" s="165"/>
      <c r="JZ1448" s="165"/>
      <c r="KA1448" s="165"/>
      <c r="KB1448" s="165"/>
      <c r="KC1448" s="165"/>
      <c r="KD1448" s="165"/>
      <c r="KE1448" s="165"/>
      <c r="KF1448" s="165"/>
      <c r="KG1448" s="165"/>
      <c r="KH1448" s="165"/>
      <c r="KI1448" s="165"/>
      <c r="KJ1448" s="165"/>
      <c r="KK1448" s="165"/>
      <c r="KL1448" s="165"/>
      <c r="KM1448" s="165"/>
      <c r="KN1448" s="165"/>
      <c r="KO1448" s="165"/>
      <c r="KP1448" s="165"/>
      <c r="KQ1448" s="165"/>
      <c r="KR1448" s="165"/>
      <c r="KS1448" s="165"/>
      <c r="KT1448" s="165"/>
      <c r="KU1448" s="165"/>
      <c r="KV1448" s="165"/>
      <c r="KW1448" s="165"/>
      <c r="KX1448" s="165"/>
      <c r="KY1448" s="165"/>
      <c r="KZ1448" s="165"/>
      <c r="LA1448" s="165"/>
      <c r="LB1448" s="165"/>
      <c r="LC1448" s="165"/>
      <c r="LD1448" s="165"/>
      <c r="LE1448" s="165"/>
      <c r="LF1448" s="165"/>
      <c r="LG1448" s="165"/>
      <c r="LH1448" s="165"/>
      <c r="LI1448" s="165"/>
      <c r="LJ1448" s="165"/>
      <c r="LK1448" s="165"/>
      <c r="LL1448" s="165"/>
      <c r="LM1448" s="165"/>
      <c r="LN1448" s="165"/>
      <c r="LO1448" s="165"/>
      <c r="LP1448" s="165"/>
      <c r="LQ1448" s="165"/>
      <c r="LR1448" s="165"/>
      <c r="LS1448" s="165"/>
      <c r="LT1448" s="165"/>
      <c r="LU1448" s="165"/>
      <c r="LV1448" s="165"/>
      <c r="LW1448" s="165"/>
      <c r="LX1448" s="165"/>
      <c r="LY1448" s="165"/>
      <c r="LZ1448" s="165"/>
      <c r="MA1448" s="165"/>
      <c r="MB1448" s="165"/>
      <c r="MC1448" s="165"/>
      <c r="MD1448" s="165"/>
      <c r="ME1448" s="165"/>
      <c r="MF1448" s="165"/>
      <c r="MG1448" s="165"/>
      <c r="MH1448" s="165"/>
      <c r="MI1448" s="165"/>
      <c r="MJ1448" s="165"/>
      <c r="MK1448" s="165"/>
      <c r="ML1448" s="165"/>
      <c r="MM1448" s="165"/>
      <c r="MN1448" s="165"/>
      <c r="MO1448" s="165"/>
      <c r="MP1448" s="165"/>
      <c r="MQ1448" s="165"/>
      <c r="MR1448" s="165"/>
      <c r="MS1448" s="165"/>
      <c r="MT1448" s="165"/>
      <c r="MU1448" s="165"/>
      <c r="MV1448" s="165"/>
      <c r="MW1448" s="165"/>
      <c r="MX1448" s="165"/>
      <c r="MY1448" s="165"/>
      <c r="MZ1448" s="165"/>
      <c r="NA1448" s="165"/>
      <c r="NB1448" s="165"/>
      <c r="NC1448" s="165"/>
      <c r="ND1448" s="165"/>
      <c r="NE1448" s="165"/>
      <c r="NF1448" s="165"/>
      <c r="NG1448" s="165"/>
      <c r="NH1448" s="165"/>
      <c r="NI1448" s="165"/>
      <c r="NJ1448" s="165"/>
      <c r="NK1448" s="165"/>
      <c r="NL1448" s="165"/>
      <c r="NM1448" s="165"/>
      <c r="NN1448" s="165"/>
      <c r="NO1448" s="165"/>
      <c r="NP1448" s="165"/>
      <c r="NQ1448" s="165"/>
      <c r="NR1448" s="165"/>
      <c r="NS1448" s="165"/>
      <c r="NT1448" s="165"/>
      <c r="NU1448" s="165"/>
      <c r="NV1448" s="165"/>
      <c r="NW1448" s="165"/>
      <c r="NX1448" s="165"/>
      <c r="NY1448" s="165"/>
      <c r="NZ1448" s="165"/>
      <c r="OA1448" s="165"/>
      <c r="OB1448" s="165"/>
      <c r="OC1448" s="165"/>
      <c r="OD1448" s="165"/>
      <c r="OE1448" s="165"/>
      <c r="OF1448" s="165"/>
      <c r="OG1448" s="165"/>
      <c r="OH1448" s="165"/>
      <c r="OI1448" s="165"/>
      <c r="OJ1448" s="165"/>
      <c r="OK1448" s="165"/>
      <c r="OL1448" s="165"/>
      <c r="OM1448" s="165"/>
      <c r="ON1448" s="165"/>
      <c r="OO1448" s="165"/>
      <c r="OP1448" s="165"/>
      <c r="OQ1448" s="165"/>
      <c r="OR1448" s="165"/>
      <c r="OS1448" s="165"/>
      <c r="OT1448" s="165"/>
      <c r="OU1448" s="165"/>
      <c r="OV1448" s="165"/>
      <c r="OW1448" s="165"/>
      <c r="OX1448" s="165"/>
      <c r="OY1448" s="165"/>
      <c r="OZ1448" s="165"/>
      <c r="PA1448" s="165"/>
      <c r="PB1448" s="165"/>
      <c r="PC1448" s="165"/>
      <c r="PD1448" s="165"/>
      <c r="PE1448" s="165"/>
      <c r="PF1448" s="165"/>
      <c r="PG1448" s="165"/>
      <c r="PH1448" s="165"/>
      <c r="PI1448" s="165"/>
      <c r="PJ1448" s="165"/>
      <c r="PK1448" s="165"/>
      <c r="PL1448" s="165"/>
      <c r="PM1448" s="165"/>
      <c r="PN1448" s="165"/>
      <c r="PO1448" s="165"/>
      <c r="PP1448" s="165"/>
      <c r="PQ1448" s="165"/>
      <c r="PR1448" s="165"/>
      <c r="PS1448" s="165"/>
      <c r="PT1448" s="165"/>
      <c r="PU1448" s="165"/>
      <c r="PV1448" s="165"/>
      <c r="PW1448" s="165"/>
      <c r="PX1448" s="165"/>
      <c r="PY1448" s="165"/>
      <c r="PZ1448" s="165"/>
      <c r="QA1448" s="165"/>
      <c r="QB1448" s="165"/>
      <c r="QC1448" s="165"/>
      <c r="QD1448" s="165"/>
      <c r="QE1448" s="165"/>
      <c r="QF1448" s="165"/>
      <c r="QG1448" s="165"/>
      <c r="QH1448" s="165"/>
      <c r="QI1448" s="165"/>
      <c r="QJ1448" s="165"/>
      <c r="QK1448" s="165"/>
      <c r="QL1448" s="165"/>
      <c r="QM1448" s="165"/>
      <c r="QN1448" s="165"/>
      <c r="QO1448" s="165"/>
      <c r="QP1448" s="165"/>
      <c r="QQ1448" s="165"/>
      <c r="QR1448" s="165"/>
      <c r="QS1448" s="165"/>
      <c r="QT1448" s="165"/>
      <c r="QU1448" s="165"/>
      <c r="QV1448" s="165"/>
      <c r="QW1448" s="165"/>
      <c r="QX1448" s="165"/>
      <c r="QY1448" s="165"/>
      <c r="QZ1448" s="165"/>
      <c r="RA1448" s="165"/>
      <c r="RB1448" s="165"/>
      <c r="RC1448" s="165"/>
      <c r="RD1448" s="165"/>
      <c r="RE1448" s="165"/>
      <c r="RF1448" s="165"/>
      <c r="RG1448" s="165"/>
      <c r="RH1448" s="165"/>
      <c r="RI1448" s="165"/>
      <c r="RJ1448" s="165"/>
      <c r="RK1448" s="165"/>
      <c r="RL1448" s="165"/>
      <c r="RM1448" s="165"/>
      <c r="RN1448" s="165"/>
      <c r="RO1448" s="165"/>
      <c r="RP1448" s="165"/>
      <c r="RQ1448" s="165"/>
      <c r="RR1448" s="165"/>
      <c r="RS1448" s="165"/>
      <c r="RT1448" s="165"/>
      <c r="RU1448" s="165"/>
      <c r="RV1448" s="165"/>
      <c r="RW1448" s="165"/>
      <c r="RX1448" s="165"/>
      <c r="RY1448" s="165"/>
      <c r="RZ1448" s="165"/>
      <c r="SA1448" s="165"/>
      <c r="SB1448" s="165"/>
      <c r="SC1448" s="165"/>
      <c r="SD1448" s="165"/>
      <c r="SE1448" s="165"/>
      <c r="SF1448" s="165"/>
      <c r="SG1448" s="165"/>
      <c r="SH1448" s="165"/>
      <c r="SI1448" s="165"/>
      <c r="SJ1448" s="165"/>
      <c r="SK1448" s="165"/>
      <c r="SL1448" s="165"/>
      <c r="SM1448" s="165"/>
      <c r="SN1448" s="165"/>
      <c r="SO1448" s="165"/>
      <c r="SP1448" s="165"/>
      <c r="SQ1448" s="165"/>
      <c r="SR1448" s="165"/>
      <c r="SS1448" s="165"/>
      <c r="ST1448" s="165"/>
      <c r="SU1448" s="165"/>
      <c r="SV1448" s="165"/>
      <c r="SW1448" s="165"/>
      <c r="SX1448" s="165"/>
      <c r="SY1448" s="165"/>
      <c r="SZ1448" s="165"/>
      <c r="TA1448" s="165"/>
      <c r="TB1448" s="165"/>
      <c r="TC1448" s="165"/>
      <c r="TD1448" s="165"/>
      <c r="TE1448" s="165"/>
      <c r="TF1448" s="165"/>
      <c r="TG1448" s="165"/>
      <c r="TH1448" s="165"/>
      <c r="TI1448" s="165"/>
      <c r="TJ1448" s="165"/>
      <c r="TK1448" s="165"/>
      <c r="TL1448" s="165"/>
      <c r="TM1448" s="165"/>
      <c r="TN1448" s="165"/>
      <c r="TO1448" s="165"/>
      <c r="TP1448" s="165"/>
      <c r="TQ1448" s="165"/>
      <c r="TR1448" s="165"/>
      <c r="TS1448" s="165"/>
      <c r="TT1448" s="165"/>
      <c r="TU1448" s="165"/>
      <c r="TV1448" s="165"/>
      <c r="TW1448" s="165"/>
      <c r="TX1448" s="165"/>
      <c r="TY1448" s="165"/>
      <c r="TZ1448" s="165"/>
      <c r="UA1448" s="165"/>
      <c r="UB1448" s="165"/>
      <c r="UC1448" s="165"/>
      <c r="UD1448" s="165"/>
      <c r="UE1448" s="165"/>
      <c r="UF1448" s="165"/>
      <c r="UG1448" s="165"/>
      <c r="UH1448" s="165"/>
      <c r="UI1448" s="165"/>
      <c r="UJ1448" s="165"/>
      <c r="UK1448" s="165"/>
      <c r="UL1448" s="165"/>
      <c r="UM1448" s="165"/>
      <c r="UN1448" s="165"/>
      <c r="UO1448" s="165"/>
      <c r="UP1448" s="165"/>
      <c r="UQ1448" s="165"/>
      <c r="UR1448" s="165"/>
      <c r="US1448" s="165"/>
      <c r="UT1448" s="165"/>
      <c r="UU1448" s="165"/>
      <c r="UV1448" s="165"/>
      <c r="UW1448" s="165"/>
      <c r="UX1448" s="165"/>
      <c r="UY1448" s="165"/>
      <c r="UZ1448" s="165"/>
      <c r="VA1448" s="165"/>
      <c r="VB1448" s="165"/>
      <c r="VC1448" s="165"/>
      <c r="VD1448" s="165"/>
      <c r="VE1448" s="165"/>
      <c r="VF1448" s="165"/>
      <c r="VG1448" s="165"/>
      <c r="VH1448" s="165"/>
      <c r="VI1448" s="165"/>
      <c r="VJ1448" s="165"/>
      <c r="VK1448" s="165"/>
      <c r="VL1448" s="165"/>
      <c r="VM1448" s="165"/>
      <c r="VN1448" s="165"/>
      <c r="VO1448" s="165"/>
      <c r="VP1448" s="165"/>
      <c r="VQ1448" s="165"/>
      <c r="VR1448" s="165"/>
      <c r="VS1448" s="165"/>
      <c r="VT1448" s="165"/>
      <c r="VU1448" s="165"/>
      <c r="VV1448" s="165"/>
      <c r="VW1448" s="165"/>
      <c r="VX1448" s="165"/>
      <c r="VY1448" s="165"/>
      <c r="VZ1448" s="165"/>
      <c r="WA1448" s="165"/>
      <c r="WB1448" s="165"/>
      <c r="WC1448" s="165"/>
      <c r="WD1448" s="165"/>
      <c r="WE1448" s="165"/>
      <c r="WF1448" s="165"/>
      <c r="WG1448" s="165"/>
      <c r="WH1448" s="165"/>
      <c r="WI1448" s="165"/>
      <c r="WJ1448" s="165"/>
      <c r="WK1448" s="165"/>
      <c r="WL1448" s="165"/>
      <c r="WM1448" s="165"/>
      <c r="WN1448" s="165"/>
      <c r="WO1448" s="165"/>
      <c r="WP1448" s="165"/>
      <c r="WQ1448" s="165"/>
      <c r="WR1448" s="165"/>
      <c r="WS1448" s="165"/>
      <c r="WT1448" s="165"/>
      <c r="WU1448" s="165"/>
      <c r="WV1448" s="165"/>
      <c r="WW1448" s="165"/>
      <c r="WX1448" s="165"/>
      <c r="WY1448" s="165"/>
      <c r="WZ1448" s="165"/>
      <c r="XA1448" s="165"/>
      <c r="XB1448" s="165"/>
      <c r="XC1448" s="165"/>
      <c r="XD1448" s="165"/>
      <c r="XE1448" s="165"/>
      <c r="XF1448" s="165"/>
      <c r="XG1448" s="165"/>
      <c r="XH1448" s="165"/>
      <c r="XI1448" s="165"/>
      <c r="XJ1448" s="165"/>
      <c r="XK1448" s="165"/>
      <c r="XL1448" s="165"/>
      <c r="XM1448" s="165"/>
      <c r="XN1448" s="165"/>
      <c r="XO1448" s="165"/>
      <c r="XP1448" s="165"/>
      <c r="XQ1448" s="165"/>
      <c r="XR1448" s="165"/>
      <c r="XS1448" s="165"/>
      <c r="XT1448" s="165"/>
      <c r="XU1448" s="165"/>
      <c r="XV1448" s="165"/>
      <c r="XW1448" s="165"/>
      <c r="XX1448" s="165"/>
      <c r="XY1448" s="165"/>
      <c r="XZ1448" s="165"/>
      <c r="YA1448" s="165"/>
      <c r="YB1448" s="165"/>
      <c r="YC1448" s="165"/>
      <c r="YD1448" s="165"/>
      <c r="YE1448" s="165"/>
      <c r="YF1448" s="165"/>
      <c r="YG1448" s="165"/>
      <c r="YH1448" s="165"/>
      <c r="YI1448" s="165"/>
      <c r="YJ1448" s="165"/>
      <c r="YK1448" s="165"/>
      <c r="YL1448" s="165"/>
      <c r="YM1448" s="165"/>
      <c r="YN1448" s="165"/>
      <c r="YO1448" s="165"/>
      <c r="YP1448" s="165"/>
      <c r="YQ1448" s="165"/>
      <c r="YR1448" s="165"/>
      <c r="YS1448" s="165"/>
      <c r="YT1448" s="165"/>
      <c r="YU1448" s="165"/>
      <c r="YV1448" s="165"/>
      <c r="YW1448" s="165"/>
      <c r="YX1448" s="165"/>
      <c r="YY1448" s="165"/>
      <c r="YZ1448" s="165"/>
      <c r="ZA1448" s="165"/>
      <c r="ZB1448" s="165"/>
      <c r="ZC1448" s="165"/>
      <c r="ZD1448" s="165"/>
      <c r="ZE1448" s="165"/>
      <c r="ZF1448" s="165"/>
      <c r="ZG1448" s="165"/>
      <c r="ZH1448" s="165"/>
      <c r="ZI1448" s="165"/>
      <c r="ZJ1448" s="165"/>
      <c r="ZK1448" s="165"/>
      <c r="ZL1448" s="165"/>
      <c r="ZM1448" s="165"/>
      <c r="ZN1448" s="165"/>
      <c r="ZO1448" s="165"/>
      <c r="ZP1448" s="165"/>
      <c r="ZQ1448" s="165"/>
      <c r="ZR1448" s="165"/>
      <c r="ZS1448" s="165"/>
      <c r="ZT1448" s="165"/>
      <c r="ZU1448" s="165"/>
      <c r="ZV1448" s="165"/>
      <c r="ZW1448" s="165"/>
      <c r="ZX1448" s="165"/>
      <c r="ZY1448" s="165"/>
      <c r="ZZ1448" s="165"/>
      <c r="AAA1448" s="165"/>
      <c r="AAB1448" s="165"/>
      <c r="AAC1448" s="165"/>
      <c r="AAD1448" s="165"/>
      <c r="AAE1448" s="165"/>
      <c r="AAF1448" s="165"/>
      <c r="AAG1448" s="165"/>
      <c r="AAH1448" s="165"/>
      <c r="AAI1448" s="165"/>
      <c r="AAJ1448" s="165"/>
      <c r="AAK1448" s="165"/>
      <c r="AAL1448" s="165"/>
      <c r="AAM1448" s="165"/>
      <c r="AAN1448" s="165"/>
      <c r="AAO1448" s="165"/>
      <c r="AAP1448" s="165"/>
      <c r="AAQ1448" s="165"/>
      <c r="AAR1448" s="165"/>
      <c r="AAS1448" s="165"/>
      <c r="AAT1448" s="165"/>
      <c r="AAU1448" s="165"/>
      <c r="AAV1448" s="165"/>
      <c r="AAW1448" s="165"/>
      <c r="AAX1448" s="165"/>
      <c r="AAY1448" s="165"/>
      <c r="AAZ1448" s="165"/>
      <c r="ABA1448" s="165"/>
      <c r="ABB1448" s="165"/>
      <c r="ABC1448" s="165"/>
      <c r="ABD1448" s="165"/>
      <c r="ABE1448" s="165"/>
      <c r="ABF1448" s="165"/>
      <c r="ABG1448" s="165"/>
      <c r="ABH1448" s="165"/>
      <c r="ABI1448" s="165"/>
      <c r="ABJ1448" s="165"/>
      <c r="ABK1448" s="165"/>
      <c r="ABL1448" s="165"/>
      <c r="ABM1448" s="165"/>
      <c r="ABN1448" s="165"/>
      <c r="ABO1448" s="165"/>
      <c r="ABP1448" s="165"/>
      <c r="ABQ1448" s="165"/>
      <c r="ABR1448" s="165"/>
      <c r="ABS1448" s="165"/>
      <c r="ABT1448" s="165"/>
      <c r="ABU1448" s="165"/>
      <c r="ABV1448" s="165"/>
      <c r="ABW1448" s="165"/>
      <c r="ABX1448" s="165"/>
      <c r="ABY1448" s="165"/>
      <c r="ABZ1448" s="165"/>
      <c r="ACA1448" s="165"/>
      <c r="ACB1448" s="165"/>
      <c r="ACC1448" s="165"/>
      <c r="ACD1448" s="165"/>
      <c r="ACE1448" s="165"/>
      <c r="ACF1448" s="165"/>
      <c r="ACG1448" s="165"/>
      <c r="ACH1448" s="165"/>
      <c r="ACI1448" s="165"/>
      <c r="ACJ1448" s="165"/>
      <c r="ACK1448" s="165"/>
      <c r="ACL1448" s="165"/>
      <c r="ACM1448" s="165"/>
      <c r="ACN1448" s="165"/>
      <c r="ACO1448" s="165"/>
      <c r="ACP1448" s="165"/>
      <c r="ACQ1448" s="165"/>
      <c r="ACR1448" s="165"/>
      <c r="ACS1448" s="165"/>
      <c r="ACT1448" s="165"/>
      <c r="ACU1448" s="165"/>
      <c r="ACV1448" s="165"/>
      <c r="ACW1448" s="165"/>
      <c r="ACX1448" s="165"/>
      <c r="ACY1448" s="165"/>
      <c r="ACZ1448" s="165"/>
      <c r="ADA1448" s="165"/>
      <c r="ADB1448" s="165"/>
      <c r="ADC1448" s="165"/>
      <c r="ADD1448" s="165"/>
      <c r="ADE1448" s="165"/>
      <c r="ADF1448" s="165"/>
      <c r="ADG1448" s="165"/>
      <c r="ADH1448" s="165"/>
      <c r="ADI1448" s="165"/>
      <c r="ADJ1448" s="165"/>
      <c r="ADK1448" s="165"/>
      <c r="ADL1448" s="165"/>
      <c r="ADM1448" s="165"/>
      <c r="ADN1448" s="165"/>
      <c r="ADO1448" s="165"/>
      <c r="ADP1448" s="165"/>
      <c r="ADQ1448" s="165"/>
      <c r="ADR1448" s="165"/>
      <c r="ADS1448" s="165"/>
      <c r="ADT1448" s="165"/>
      <c r="ADU1448" s="165"/>
      <c r="ADV1448" s="165"/>
      <c r="ADW1448" s="165"/>
      <c r="ADX1448" s="165"/>
      <c r="ADY1448" s="165"/>
      <c r="ADZ1448" s="165"/>
      <c r="AEA1448" s="165"/>
      <c r="AEB1448" s="165"/>
      <c r="AEC1448" s="165"/>
      <c r="AED1448" s="165"/>
      <c r="AEE1448" s="165"/>
      <c r="AEF1448" s="165"/>
      <c r="AEG1448" s="165"/>
      <c r="AEH1448" s="165"/>
      <c r="AEI1448" s="165"/>
      <c r="AEJ1448" s="165"/>
      <c r="AEK1448" s="165"/>
      <c r="AEL1448" s="165"/>
      <c r="AEM1448" s="165"/>
      <c r="AEN1448" s="165"/>
      <c r="AEO1448" s="165"/>
      <c r="AEP1448" s="165"/>
      <c r="AEQ1448" s="165"/>
      <c r="AER1448" s="165"/>
      <c r="AES1448" s="165"/>
      <c r="AET1448" s="165"/>
      <c r="AEU1448" s="165"/>
      <c r="AEV1448" s="165"/>
      <c r="AEW1448" s="165"/>
      <c r="AEX1448" s="165"/>
      <c r="AEY1448" s="165"/>
      <c r="AEZ1448" s="165"/>
      <c r="AFA1448" s="165"/>
      <c r="AFB1448" s="165"/>
      <c r="AFC1448" s="165"/>
      <c r="AFD1448" s="165"/>
      <c r="AFE1448" s="165"/>
      <c r="AFF1448" s="165"/>
      <c r="AFG1448" s="165"/>
      <c r="AFH1448" s="165"/>
      <c r="AFI1448" s="165"/>
      <c r="AFJ1448" s="165"/>
      <c r="AFK1448" s="165"/>
      <c r="AFL1448" s="165"/>
      <c r="AFM1448" s="165"/>
      <c r="AFN1448" s="165"/>
      <c r="AFO1448" s="165"/>
      <c r="AFP1448" s="165"/>
      <c r="AFQ1448" s="165"/>
      <c r="AFR1448" s="165"/>
      <c r="AFS1448" s="165"/>
      <c r="AFT1448" s="165"/>
      <c r="AFU1448" s="165"/>
      <c r="AFV1448" s="165"/>
      <c r="AFW1448" s="165"/>
      <c r="AFX1448" s="165"/>
      <c r="AFY1448" s="165"/>
      <c r="AFZ1448" s="165"/>
      <c r="AGA1448" s="165"/>
      <c r="AGB1448" s="165"/>
      <c r="AGC1448" s="165"/>
      <c r="AGD1448" s="165"/>
      <c r="AGE1448" s="165"/>
      <c r="AGF1448" s="165"/>
      <c r="AGG1448" s="165"/>
      <c r="AGH1448" s="165"/>
      <c r="AGI1448" s="165"/>
      <c r="AGJ1448" s="165"/>
      <c r="AGK1448" s="165"/>
      <c r="AGL1448" s="165"/>
      <c r="AGM1448" s="165"/>
      <c r="AGN1448" s="165"/>
      <c r="AGO1448" s="165"/>
      <c r="AGP1448" s="165"/>
      <c r="AGQ1448" s="165"/>
      <c r="AGR1448" s="165"/>
      <c r="AGS1448" s="165"/>
      <c r="AGT1448" s="165"/>
      <c r="AGU1448" s="165"/>
      <c r="AGV1448" s="165"/>
      <c r="AGW1448" s="165"/>
      <c r="AGX1448" s="165"/>
      <c r="AGY1448" s="165"/>
      <c r="AGZ1448" s="165"/>
      <c r="AHA1448" s="165"/>
      <c r="AHB1448" s="165"/>
      <c r="AHC1448" s="165"/>
      <c r="AHD1448" s="165"/>
      <c r="AHE1448" s="165"/>
      <c r="AHF1448" s="165"/>
      <c r="AHG1448" s="165"/>
      <c r="AHH1448" s="165"/>
      <c r="AHI1448" s="165"/>
      <c r="AHJ1448" s="165"/>
      <c r="AHK1448" s="165"/>
      <c r="AHL1448" s="165"/>
      <c r="AHM1448" s="165"/>
      <c r="AHN1448" s="165"/>
      <c r="AHO1448" s="165"/>
      <c r="AHP1448" s="165"/>
      <c r="AHQ1448" s="165"/>
      <c r="AHR1448" s="165"/>
      <c r="AHS1448" s="165"/>
      <c r="AHT1448" s="165"/>
      <c r="AHU1448" s="165"/>
      <c r="AHV1448" s="165"/>
      <c r="AHW1448" s="165"/>
      <c r="AHX1448" s="165"/>
      <c r="AHY1448" s="165"/>
      <c r="AHZ1448" s="165"/>
      <c r="AIA1448" s="165"/>
      <c r="AIB1448" s="165"/>
      <c r="AIC1448" s="165"/>
      <c r="AID1448" s="165"/>
      <c r="AIE1448" s="165"/>
      <c r="AIF1448" s="165"/>
      <c r="AIG1448" s="165"/>
      <c r="AIH1448" s="165"/>
      <c r="AII1448" s="165"/>
      <c r="AIJ1448" s="165"/>
      <c r="AIK1448" s="165"/>
      <c r="AIL1448" s="165"/>
      <c r="AIM1448" s="165"/>
      <c r="AIN1448" s="165"/>
      <c r="AIO1448" s="165"/>
      <c r="AIP1448" s="165"/>
      <c r="AIQ1448" s="165"/>
      <c r="AIR1448" s="165"/>
      <c r="AIS1448" s="165"/>
      <c r="AIT1448" s="165"/>
      <c r="AIU1448" s="165"/>
      <c r="AIV1448" s="165"/>
      <c r="AIW1448" s="165"/>
      <c r="AIX1448" s="165"/>
      <c r="AIY1448" s="165"/>
      <c r="AIZ1448" s="165"/>
      <c r="AJA1448" s="165"/>
      <c r="AJB1448" s="165"/>
      <c r="AJC1448" s="165"/>
      <c r="AJD1448" s="165"/>
      <c r="AJE1448" s="165"/>
      <c r="AJF1448" s="165"/>
      <c r="AJG1448" s="165"/>
      <c r="AJH1448" s="165"/>
      <c r="AJI1448" s="165"/>
      <c r="AJJ1448" s="165"/>
      <c r="AJK1448" s="165"/>
      <c r="AJL1448" s="165"/>
      <c r="AJM1448" s="165"/>
      <c r="AJN1448" s="165"/>
      <c r="AJO1448" s="165"/>
      <c r="AJP1448" s="165"/>
      <c r="AJQ1448" s="165"/>
      <c r="AJR1448" s="165"/>
      <c r="AJS1448" s="165"/>
      <c r="AJT1448" s="165"/>
      <c r="AJU1448" s="165"/>
      <c r="AJV1448" s="165"/>
      <c r="AJW1448" s="165"/>
      <c r="AJX1448" s="165"/>
      <c r="AJY1448" s="165"/>
      <c r="AJZ1448" s="165"/>
      <c r="AKA1448" s="165"/>
      <c r="AKB1448" s="165"/>
      <c r="AKC1448" s="165"/>
      <c r="AKD1448" s="165"/>
      <c r="AKE1448" s="165"/>
      <c r="AKF1448" s="165"/>
      <c r="AKG1448" s="165"/>
      <c r="AKH1448" s="165"/>
      <c r="AKI1448" s="165"/>
      <c r="AKJ1448" s="165"/>
      <c r="AKK1448" s="165"/>
      <c r="AKL1448" s="165"/>
      <c r="AKM1448" s="165"/>
      <c r="AKN1448" s="165"/>
      <c r="AKO1448" s="165"/>
      <c r="AKP1448" s="165"/>
      <c r="AKQ1448" s="165"/>
      <c r="AKR1448" s="165"/>
      <c r="AKS1448" s="165"/>
      <c r="AKT1448" s="165"/>
      <c r="AKU1448" s="165"/>
      <c r="AKV1448" s="165"/>
      <c r="AKW1448" s="165"/>
      <c r="AKX1448" s="165"/>
      <c r="AKY1448" s="165"/>
      <c r="AKZ1448" s="165"/>
      <c r="ALA1448" s="165"/>
      <c r="ALB1448" s="165"/>
      <c r="ALC1448" s="165"/>
      <c r="ALD1448" s="165"/>
      <c r="ALE1448" s="165"/>
      <c r="ALF1448" s="165"/>
      <c r="ALG1448" s="165"/>
      <c r="ALH1448" s="165"/>
      <c r="ALI1448" s="165"/>
      <c r="ALJ1448" s="165"/>
      <c r="ALK1448" s="165"/>
      <c r="ALL1448" s="165"/>
      <c r="ALM1448" s="165"/>
      <c r="ALN1448" s="165"/>
      <c r="ALO1448" s="165"/>
      <c r="ALP1448" s="165"/>
      <c r="ALQ1448" s="165"/>
      <c r="ALR1448" s="165"/>
      <c r="ALS1448" s="165"/>
      <c r="ALT1448" s="165"/>
      <c r="ALU1448" s="165"/>
      <c r="ALV1448" s="165"/>
      <c r="ALW1448" s="165"/>
      <c r="ALX1448" s="165"/>
      <c r="ALY1448" s="165"/>
      <c r="ALZ1448" s="165"/>
      <c r="AMA1448" s="165"/>
      <c r="AMB1448" s="165"/>
      <c r="AMC1448" s="165"/>
      <c r="AMD1448" s="165"/>
      <c r="AME1448" s="165"/>
      <c r="AMF1448" s="165"/>
      <c r="AMG1448" s="165"/>
      <c r="AMH1448" s="165"/>
      <c r="AMI1448" s="165"/>
      <c r="AMJ1448" s="165"/>
    </row>
    <row r="1449" spans="1:1024" ht="24" hidden="1">
      <c r="B14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49" s="41" t="s">
        <v>14</v>
      </c>
      <c r="D1449" s="38">
        <v>93358</v>
      </c>
      <c r="E1449" s="36">
        <v>0.5</v>
      </c>
      <c r="F14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49"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449" s="214">
        <f ca="1">ROUND(G1449*E1449,2)</f>
        <v>32.950000000000003</v>
      </c>
      <c r="K1449" s="15" t="str">
        <f>K1448</f>
        <v>SEDUC E 85</v>
      </c>
      <c r="L1449" s="15" t="e">
        <f>VLOOKUP(K1449,[3]Matriz!$A:$B,2,FALSE)</f>
        <v>#N/A</v>
      </c>
    </row>
    <row r="1450" spans="1:1024" hidden="1">
      <c r="B145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0" s="38" t="s">
        <v>14</v>
      </c>
      <c r="D1450" s="246">
        <v>88316</v>
      </c>
      <c r="E1450" s="54">
        <f>6*1.44</f>
        <v>8.64</v>
      </c>
      <c r="F145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50" s="54">
        <f ca="1">ROUND(E1450*G1450,2)</f>
        <v>143.94</v>
      </c>
      <c r="I1450" s="87"/>
      <c r="L1450" s="15" t="e">
        <f>VLOOKUP(K1450,[3]Matriz!$A:$B,2,FALSE)</f>
        <v>#N/A</v>
      </c>
    </row>
    <row r="1451" spans="1:1024" hidden="1">
      <c r="B145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1" s="38" t="s">
        <v>14</v>
      </c>
      <c r="D1451" s="246">
        <v>88309</v>
      </c>
      <c r="E1451" s="54">
        <f>E1450</f>
        <v>8.64</v>
      </c>
      <c r="F14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451" s="54">
        <f ca="1">ROUND(E1451*G1451,2)</f>
        <v>187.66</v>
      </c>
      <c r="I1451" s="87"/>
      <c r="L1451" s="15" t="e">
        <f>VLOOKUP(K1451,[3]Matriz!$A:$B,2,FALSE)</f>
        <v>#N/A</v>
      </c>
    </row>
    <row r="1452" spans="1:1024" ht="36" hidden="1">
      <c r="B145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52" s="315" t="s">
        <v>38</v>
      </c>
      <c r="D1452" s="315">
        <v>4730</v>
      </c>
      <c r="E1452" s="315">
        <f>0.4*0.4*9*1.1</f>
        <v>1.5840000000000005</v>
      </c>
      <c r="F145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208,51</v>
      </c>
      <c r="H1452" s="315">
        <f ca="1">ROUND(E1452*G1452,2)</f>
        <v>330.28</v>
      </c>
      <c r="I1452" s="87"/>
      <c r="L1452" s="15" t="e">
        <f>VLOOKUP(K1452,[3]Matriz!$A:$B,2,FALSE)</f>
        <v>#N/A</v>
      </c>
    </row>
    <row r="1453" spans="1:1024" ht="36" hidden="1">
      <c r="B145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3" s="38" t="s">
        <v>14</v>
      </c>
      <c r="D1453" s="246">
        <v>87316</v>
      </c>
      <c r="E1453" s="54">
        <f>0.4*0.4*9*0.3</f>
        <v>0.43200000000000011</v>
      </c>
      <c r="F145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513.55999999999995</v>
      </c>
      <c r="H1453" s="54">
        <f ca="1">ROUND(E1453*G1453,2)</f>
        <v>221.86</v>
      </c>
      <c r="I1453" s="87"/>
      <c r="L1453" s="15" t="e">
        <f>VLOOKUP(K1453,[3]Matriz!$A:$B,2,FALSE)</f>
        <v>#N/A</v>
      </c>
    </row>
    <row r="1454" spans="1:1024" hidden="1">
      <c r="B1454"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54" s="41" t="s">
        <v>14</v>
      </c>
      <c r="D1454" s="38">
        <v>87473</v>
      </c>
      <c r="E1454" s="36">
        <v>7.2</v>
      </c>
      <c r="F1454"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54" s="2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54" s="214" t="e">
        <f ca="1">ROUND(G1454*E1454,2)</f>
        <v>#N/A</v>
      </c>
      <c r="K1454" s="15" t="e">
        <f>#REF!</f>
        <v>#REF!</v>
      </c>
      <c r="L1454" s="15" t="e">
        <f>VLOOKUP(K1454,[3]Matriz!$A:$B,2,FALSE)</f>
        <v>#REF!</v>
      </c>
    </row>
    <row r="1455" spans="1:1024" ht="24" hidden="1">
      <c r="B145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5" s="41" t="s">
        <v>34</v>
      </c>
      <c r="D1455" s="153" t="s">
        <v>11339</v>
      </c>
      <c r="E1455" s="36">
        <v>3</v>
      </c>
      <c r="F14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5" s="36">
        <f t="shared" ref="H1455" ca="1" si="145">ROUND(E1455*G1455,2)</f>
        <v>100.59</v>
      </c>
      <c r="K1455" s="15" t="e">
        <f>K1454</f>
        <v>#REF!</v>
      </c>
      <c r="L1455" s="15" t="e">
        <f>VLOOKUP(K1455,[3]Matriz!$A:$B,2,FALSE)</f>
        <v>#REF!</v>
      </c>
    </row>
    <row r="1456" spans="1:1024" ht="36" hidden="1">
      <c r="B14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6" s="247" t="s">
        <v>14</v>
      </c>
      <c r="D1456" s="248">
        <v>94975</v>
      </c>
      <c r="E1456" s="249">
        <v>0.6</v>
      </c>
      <c r="F14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574.54</v>
      </c>
      <c r="H1456" s="36">
        <f ca="1">ROUND(E1456*G1456,2)</f>
        <v>344.72</v>
      </c>
      <c r="K1456" s="15" t="e">
        <f>#REF!</f>
        <v>#REF!</v>
      </c>
      <c r="L1456" s="15" t="e">
        <f>VLOOKUP(K1456,[3]Matriz!$A:$B,2,FALSE)</f>
        <v>#REF!</v>
      </c>
    </row>
    <row r="1457" spans="1:1024" hidden="1">
      <c r="B145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57" s="314" t="s">
        <v>38</v>
      </c>
      <c r="D1457" s="326">
        <v>33</v>
      </c>
      <c r="E1457" s="314">
        <v>24</v>
      </c>
      <c r="F145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v>
      </c>
      <c r="H1457" s="314">
        <f ca="1">ROUND(E1457*G1457,2)</f>
        <v>248.4</v>
      </c>
      <c r="K1457" s="15" t="e">
        <f>K1456</f>
        <v>#REF!</v>
      </c>
      <c r="L1457" s="15" t="e">
        <f>VLOOKUP(K1457,[3]Matriz!$A:$B,2,FALSE)</f>
        <v>#REF!</v>
      </c>
    </row>
    <row r="1458" spans="1:1024" hidden="1">
      <c r="B145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8" s="247" t="s">
        <v>14</v>
      </c>
      <c r="D1458" s="248">
        <v>88309</v>
      </c>
      <c r="E1458" s="249">
        <v>3.6</v>
      </c>
      <c r="F14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458" s="36">
        <f ca="1">ROUND(E1458*G1458,2)</f>
        <v>78.19</v>
      </c>
      <c r="K1458" s="15" t="e">
        <f>K1457</f>
        <v>#REF!</v>
      </c>
      <c r="L1458" s="15" t="e">
        <f>VLOOKUP(K1458,[3]Matriz!$A:$B,2,FALSE)</f>
        <v>#REF!</v>
      </c>
    </row>
    <row r="1459" spans="1:1024" hidden="1">
      <c r="B14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9" s="41" t="s">
        <v>14</v>
      </c>
      <c r="D1459" s="38">
        <v>88316</v>
      </c>
      <c r="E1459" s="249">
        <v>4.8</v>
      </c>
      <c r="F14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59" s="36">
        <f ca="1">ROUND(E1459*G1459,2)</f>
        <v>79.97</v>
      </c>
      <c r="K1459" s="15" t="e">
        <f>K1458</f>
        <v>#REF!</v>
      </c>
      <c r="L1459" s="15" t="e">
        <f>VLOOKUP(K1459,[3]Matriz!$A:$B,2,FALSE)</f>
        <v>#REF!</v>
      </c>
    </row>
    <row r="1460" spans="1:1024" hidden="1">
      <c r="B1460" s="40" t="s">
        <v>15</v>
      </c>
      <c r="C1460" s="41"/>
      <c r="D1460" s="38"/>
      <c r="E1460" s="36"/>
      <c r="F1460" s="36"/>
      <c r="G1460" s="36"/>
      <c r="H1460" s="69" t="e">
        <f ca="1">SUM(H1449:H1459)</f>
        <v>#N/A</v>
      </c>
      <c r="I1460" s="23" t="str">
        <f>A1447</f>
        <v>SEDUC E 85</v>
      </c>
      <c r="J1460" s="188" t="e">
        <f ca="1">H1460</f>
        <v>#N/A</v>
      </c>
      <c r="K1460" s="15" t="str">
        <f>I1460</f>
        <v>SEDUC E 85</v>
      </c>
      <c r="L1460" s="15" t="e">
        <f>VLOOKUP(K1460,[3]Matriz!$A:$B,2,FALSE)</f>
        <v>#N/A</v>
      </c>
    </row>
    <row r="1461" spans="1:1024" hidden="1">
      <c r="K1461" s="15" t="str">
        <f>K1460</f>
        <v>SEDUC E 85</v>
      </c>
      <c r="L1461" s="15" t="e">
        <f>VLOOKUP(K1461,[3]Matriz!$A:$B,2,FALSE)</f>
        <v>#N/A</v>
      </c>
    </row>
    <row r="1462" spans="1:1024" ht="20.25">
      <c r="B1462" s="354" t="str">
        <f>A1463</f>
        <v>SEDUC E 85.1</v>
      </c>
      <c r="C1462" s="355"/>
      <c r="D1462" s="355"/>
      <c r="E1462" s="355"/>
      <c r="F1462" s="355"/>
      <c r="G1462" s="355"/>
      <c r="H1462" s="356"/>
      <c r="K1462" s="85" t="str">
        <f>B1462</f>
        <v>SEDUC E 85.1</v>
      </c>
      <c r="L1462" s="15">
        <f>VLOOKUP(K1462,[3]Matriz!$A:$B,2,FALSE)</f>
        <v>47</v>
      </c>
    </row>
    <row r="1463" spans="1:1024">
      <c r="A1463" s="15" t="s">
        <v>230</v>
      </c>
      <c r="B1463" s="372" t="s">
        <v>231</v>
      </c>
      <c r="C1463" s="373"/>
      <c r="D1463" s="373"/>
      <c r="E1463" s="373"/>
      <c r="F1463" s="374"/>
      <c r="G1463" s="97" t="s">
        <v>5</v>
      </c>
      <c r="H1463" s="259" t="s">
        <v>6</v>
      </c>
      <c r="K1463" s="15" t="str">
        <f t="shared" ref="K1463:K1464" si="146">K1462</f>
        <v>SEDUC E 85.1</v>
      </c>
      <c r="L1463" s="15">
        <f>VLOOKUP(K1463,[3]Matriz!$A:$B,2,FALSE)</f>
        <v>47</v>
      </c>
    </row>
    <row r="1464" spans="1:1024" s="14" customFormat="1">
      <c r="B1464" s="29" t="s">
        <v>7</v>
      </c>
      <c r="C1464" s="44" t="s">
        <v>8</v>
      </c>
      <c r="D1464" s="29" t="s">
        <v>9</v>
      </c>
      <c r="E1464" s="29" t="s">
        <v>10</v>
      </c>
      <c r="F1464" s="29" t="s">
        <v>11</v>
      </c>
      <c r="G1464" s="72" t="s">
        <v>12</v>
      </c>
      <c r="H1464" s="29" t="s">
        <v>13</v>
      </c>
      <c r="I1464" s="227"/>
      <c r="J1464" s="227"/>
      <c r="K1464" s="15" t="str">
        <f t="shared" si="146"/>
        <v>SEDUC E 85.1</v>
      </c>
      <c r="L1464" s="15">
        <f>VLOOKUP(K1464,[3]Matriz!$A:$B,2,FALSE)</f>
        <v>47</v>
      </c>
      <c r="M1464" s="165"/>
      <c r="N1464" s="165"/>
      <c r="O1464" s="165"/>
      <c r="P1464" s="165"/>
      <c r="Q1464" s="165"/>
      <c r="R1464" s="165"/>
      <c r="S1464" s="165"/>
      <c r="T1464" s="165"/>
      <c r="U1464" s="165"/>
      <c r="V1464" s="165"/>
      <c r="W1464" s="165"/>
      <c r="X1464" s="165"/>
      <c r="Y1464" s="165"/>
      <c r="Z1464" s="165"/>
      <c r="AA1464" s="165"/>
      <c r="AB1464" s="165"/>
      <c r="AC1464" s="165"/>
      <c r="AD1464" s="165"/>
      <c r="AE1464" s="165"/>
      <c r="AF1464" s="165"/>
      <c r="AG1464" s="165"/>
      <c r="AH1464" s="165"/>
      <c r="AI1464" s="165"/>
      <c r="AJ1464" s="165"/>
      <c r="AK1464" s="165"/>
      <c r="AL1464" s="165"/>
      <c r="AM1464" s="165"/>
      <c r="AN1464" s="165"/>
      <c r="AO1464" s="165"/>
      <c r="AP1464" s="165"/>
      <c r="AQ1464" s="165"/>
      <c r="AR1464" s="165"/>
      <c r="AS1464" s="165"/>
      <c r="AT1464" s="165"/>
      <c r="AU1464" s="165"/>
      <c r="AV1464" s="165"/>
      <c r="AW1464" s="165"/>
      <c r="AX1464" s="165"/>
      <c r="AY1464" s="165"/>
      <c r="AZ1464" s="165"/>
      <c r="BA1464" s="165"/>
      <c r="BB1464" s="165"/>
      <c r="BC1464" s="165"/>
      <c r="BD1464" s="165"/>
      <c r="BE1464" s="165"/>
      <c r="BF1464" s="165"/>
      <c r="BG1464" s="165"/>
      <c r="BH1464" s="165"/>
      <c r="BI1464" s="165"/>
      <c r="BJ1464" s="165"/>
      <c r="BK1464" s="165"/>
      <c r="BL1464" s="165"/>
      <c r="BM1464" s="165"/>
      <c r="BN1464" s="165"/>
      <c r="BO1464" s="165"/>
      <c r="BP1464" s="165"/>
      <c r="BQ1464" s="165"/>
      <c r="BR1464" s="165"/>
      <c r="BS1464" s="165"/>
      <c r="BT1464" s="165"/>
      <c r="BU1464" s="165"/>
      <c r="BV1464" s="165"/>
      <c r="BW1464" s="165"/>
      <c r="BX1464" s="165"/>
      <c r="BY1464" s="165"/>
      <c r="BZ1464" s="165"/>
      <c r="CA1464" s="165"/>
      <c r="CB1464" s="165"/>
      <c r="CC1464" s="165"/>
      <c r="CD1464" s="165"/>
      <c r="CE1464" s="165"/>
      <c r="CF1464" s="165"/>
      <c r="CG1464" s="165"/>
      <c r="CH1464" s="165"/>
      <c r="CI1464" s="165"/>
      <c r="CJ1464" s="165"/>
      <c r="CK1464" s="165"/>
      <c r="CL1464" s="165"/>
      <c r="CM1464" s="165"/>
      <c r="CN1464" s="165"/>
      <c r="CO1464" s="165"/>
      <c r="CP1464" s="165"/>
      <c r="CQ1464" s="165"/>
      <c r="CR1464" s="165"/>
      <c r="CS1464" s="165"/>
      <c r="CT1464" s="165"/>
      <c r="CU1464" s="165"/>
      <c r="CV1464" s="165"/>
      <c r="CW1464" s="165"/>
      <c r="CX1464" s="165"/>
      <c r="CY1464" s="165"/>
      <c r="CZ1464" s="165"/>
      <c r="DA1464" s="165"/>
      <c r="DB1464" s="165"/>
      <c r="DC1464" s="165"/>
      <c r="DD1464" s="165"/>
      <c r="DE1464" s="165"/>
      <c r="DF1464" s="165"/>
      <c r="DG1464" s="165"/>
      <c r="DH1464" s="165"/>
      <c r="DI1464" s="165"/>
      <c r="DJ1464" s="165"/>
      <c r="DK1464" s="165"/>
      <c r="DL1464" s="165"/>
      <c r="DM1464" s="165"/>
      <c r="DN1464" s="165"/>
      <c r="DO1464" s="165"/>
      <c r="DP1464" s="165"/>
      <c r="DQ1464" s="165"/>
      <c r="DR1464" s="165"/>
      <c r="DS1464" s="165"/>
      <c r="DT1464" s="165"/>
      <c r="DU1464" s="165"/>
      <c r="DV1464" s="165"/>
      <c r="DW1464" s="165"/>
      <c r="DX1464" s="165"/>
      <c r="DY1464" s="165"/>
      <c r="DZ1464" s="165"/>
      <c r="EA1464" s="165"/>
      <c r="EB1464" s="165"/>
      <c r="EC1464" s="165"/>
      <c r="ED1464" s="165"/>
      <c r="EE1464" s="165"/>
      <c r="EF1464" s="165"/>
      <c r="EG1464" s="165"/>
      <c r="EH1464" s="165"/>
      <c r="EI1464" s="165"/>
      <c r="EJ1464" s="165"/>
      <c r="EK1464" s="165"/>
      <c r="EL1464" s="165"/>
      <c r="EM1464" s="165"/>
      <c r="EN1464" s="165"/>
      <c r="EO1464" s="165"/>
      <c r="EP1464" s="165"/>
      <c r="EQ1464" s="165"/>
      <c r="ER1464" s="165"/>
      <c r="ES1464" s="165"/>
      <c r="ET1464" s="165"/>
      <c r="EU1464" s="165"/>
      <c r="EV1464" s="165"/>
      <c r="EW1464" s="165"/>
      <c r="EX1464" s="165"/>
      <c r="EY1464" s="165"/>
      <c r="EZ1464" s="165"/>
      <c r="FA1464" s="165"/>
      <c r="FB1464" s="165"/>
      <c r="FC1464" s="165"/>
      <c r="FD1464" s="165"/>
      <c r="FE1464" s="165"/>
      <c r="FF1464" s="165"/>
      <c r="FG1464" s="165"/>
      <c r="FH1464" s="165"/>
      <c r="FI1464" s="165"/>
      <c r="FJ1464" s="165"/>
      <c r="FK1464" s="165"/>
      <c r="FL1464" s="165"/>
      <c r="FM1464" s="165"/>
      <c r="FN1464" s="165"/>
      <c r="FO1464" s="165"/>
      <c r="FP1464" s="165"/>
      <c r="FQ1464" s="165"/>
      <c r="FR1464" s="165"/>
      <c r="FS1464" s="165"/>
      <c r="FT1464" s="165"/>
      <c r="FU1464" s="165"/>
      <c r="FV1464" s="165"/>
      <c r="FW1464" s="165"/>
      <c r="FX1464" s="165"/>
      <c r="FY1464" s="165"/>
      <c r="FZ1464" s="165"/>
      <c r="GA1464" s="165"/>
      <c r="GB1464" s="165"/>
      <c r="GC1464" s="165"/>
      <c r="GD1464" s="165"/>
      <c r="GE1464" s="165"/>
      <c r="GF1464" s="165"/>
      <c r="GG1464" s="165"/>
      <c r="GH1464" s="165"/>
      <c r="GI1464" s="165"/>
      <c r="GJ1464" s="165"/>
      <c r="GK1464" s="165"/>
      <c r="GL1464" s="165"/>
      <c r="GM1464" s="165"/>
      <c r="GN1464" s="165"/>
      <c r="GO1464" s="165"/>
      <c r="GP1464" s="165"/>
      <c r="GQ1464" s="165"/>
      <c r="GR1464" s="165"/>
      <c r="GS1464" s="165"/>
      <c r="GT1464" s="165"/>
      <c r="GU1464" s="165"/>
      <c r="GV1464" s="165"/>
      <c r="GW1464" s="165"/>
      <c r="GX1464" s="165"/>
      <c r="GY1464" s="165"/>
      <c r="GZ1464" s="165"/>
      <c r="HA1464" s="165"/>
      <c r="HB1464" s="165"/>
      <c r="HC1464" s="165"/>
      <c r="HD1464" s="165"/>
      <c r="HE1464" s="165"/>
      <c r="HF1464" s="165"/>
      <c r="HG1464" s="165"/>
      <c r="HH1464" s="165"/>
      <c r="HI1464" s="165"/>
      <c r="HJ1464" s="165"/>
      <c r="HK1464" s="165"/>
      <c r="HL1464" s="165"/>
      <c r="HM1464" s="165"/>
      <c r="HN1464" s="165"/>
      <c r="HO1464" s="165"/>
      <c r="HP1464" s="165"/>
      <c r="HQ1464" s="165"/>
      <c r="HR1464" s="165"/>
      <c r="HS1464" s="165"/>
      <c r="HT1464" s="165"/>
      <c r="HU1464" s="165"/>
      <c r="HV1464" s="165"/>
      <c r="HW1464" s="165"/>
      <c r="HX1464" s="165"/>
      <c r="HY1464" s="165"/>
      <c r="HZ1464" s="165"/>
      <c r="IA1464" s="165"/>
      <c r="IB1464" s="165"/>
      <c r="IC1464" s="165"/>
      <c r="ID1464" s="165"/>
      <c r="IE1464" s="165"/>
      <c r="IF1464" s="165"/>
      <c r="IG1464" s="165"/>
      <c r="IH1464" s="165"/>
      <c r="II1464" s="165"/>
      <c r="IJ1464" s="165"/>
      <c r="IK1464" s="165"/>
      <c r="IL1464" s="165"/>
      <c r="IM1464" s="165"/>
      <c r="IN1464" s="165"/>
      <c r="IO1464" s="165"/>
      <c r="IP1464" s="165"/>
      <c r="IQ1464" s="165"/>
      <c r="IR1464" s="165"/>
      <c r="IS1464" s="165"/>
      <c r="IT1464" s="165"/>
      <c r="IU1464" s="165"/>
      <c r="IV1464" s="165"/>
      <c r="IW1464" s="165"/>
      <c r="IX1464" s="165"/>
      <c r="IY1464" s="165"/>
      <c r="IZ1464" s="165"/>
      <c r="JA1464" s="165"/>
      <c r="JB1464" s="165"/>
      <c r="JC1464" s="165"/>
      <c r="JD1464" s="165"/>
      <c r="JE1464" s="165"/>
      <c r="JF1464" s="165"/>
      <c r="JG1464" s="165"/>
      <c r="JH1464" s="165"/>
      <c r="JI1464" s="165"/>
      <c r="JJ1464" s="165"/>
      <c r="JK1464" s="165"/>
      <c r="JL1464" s="165"/>
      <c r="JM1464" s="165"/>
      <c r="JN1464" s="165"/>
      <c r="JO1464" s="165"/>
      <c r="JP1464" s="165"/>
      <c r="JQ1464" s="165"/>
      <c r="JR1464" s="165"/>
      <c r="JS1464" s="165"/>
      <c r="JT1464" s="165"/>
      <c r="JU1464" s="165"/>
      <c r="JV1464" s="165"/>
      <c r="JW1464" s="165"/>
      <c r="JX1464" s="165"/>
      <c r="JY1464" s="165"/>
      <c r="JZ1464" s="165"/>
      <c r="KA1464" s="165"/>
      <c r="KB1464" s="165"/>
      <c r="KC1464" s="165"/>
      <c r="KD1464" s="165"/>
      <c r="KE1464" s="165"/>
      <c r="KF1464" s="165"/>
      <c r="KG1464" s="165"/>
      <c r="KH1464" s="165"/>
      <c r="KI1464" s="165"/>
      <c r="KJ1464" s="165"/>
      <c r="KK1464" s="165"/>
      <c r="KL1464" s="165"/>
      <c r="KM1464" s="165"/>
      <c r="KN1464" s="165"/>
      <c r="KO1464" s="165"/>
      <c r="KP1464" s="165"/>
      <c r="KQ1464" s="165"/>
      <c r="KR1464" s="165"/>
      <c r="KS1464" s="165"/>
      <c r="KT1464" s="165"/>
      <c r="KU1464" s="165"/>
      <c r="KV1464" s="165"/>
      <c r="KW1464" s="165"/>
      <c r="KX1464" s="165"/>
      <c r="KY1464" s="165"/>
      <c r="KZ1464" s="165"/>
      <c r="LA1464" s="165"/>
      <c r="LB1464" s="165"/>
      <c r="LC1464" s="165"/>
      <c r="LD1464" s="165"/>
      <c r="LE1464" s="165"/>
      <c r="LF1464" s="165"/>
      <c r="LG1464" s="165"/>
      <c r="LH1464" s="165"/>
      <c r="LI1464" s="165"/>
      <c r="LJ1464" s="165"/>
      <c r="LK1464" s="165"/>
      <c r="LL1464" s="165"/>
      <c r="LM1464" s="165"/>
      <c r="LN1464" s="165"/>
      <c r="LO1464" s="165"/>
      <c r="LP1464" s="165"/>
      <c r="LQ1464" s="165"/>
      <c r="LR1464" s="165"/>
      <c r="LS1464" s="165"/>
      <c r="LT1464" s="165"/>
      <c r="LU1464" s="165"/>
      <c r="LV1464" s="165"/>
      <c r="LW1464" s="165"/>
      <c r="LX1464" s="165"/>
      <c r="LY1464" s="165"/>
      <c r="LZ1464" s="165"/>
      <c r="MA1464" s="165"/>
      <c r="MB1464" s="165"/>
      <c r="MC1464" s="165"/>
      <c r="MD1464" s="165"/>
      <c r="ME1464" s="165"/>
      <c r="MF1464" s="165"/>
      <c r="MG1464" s="165"/>
      <c r="MH1464" s="165"/>
      <c r="MI1464" s="165"/>
      <c r="MJ1464" s="165"/>
      <c r="MK1464" s="165"/>
      <c r="ML1464" s="165"/>
      <c r="MM1464" s="165"/>
      <c r="MN1464" s="165"/>
      <c r="MO1464" s="165"/>
      <c r="MP1464" s="165"/>
      <c r="MQ1464" s="165"/>
      <c r="MR1464" s="165"/>
      <c r="MS1464" s="165"/>
      <c r="MT1464" s="165"/>
      <c r="MU1464" s="165"/>
      <c r="MV1464" s="165"/>
      <c r="MW1464" s="165"/>
      <c r="MX1464" s="165"/>
      <c r="MY1464" s="165"/>
      <c r="MZ1464" s="165"/>
      <c r="NA1464" s="165"/>
      <c r="NB1464" s="165"/>
      <c r="NC1464" s="165"/>
      <c r="ND1464" s="165"/>
      <c r="NE1464" s="165"/>
      <c r="NF1464" s="165"/>
      <c r="NG1464" s="165"/>
      <c r="NH1464" s="165"/>
      <c r="NI1464" s="165"/>
      <c r="NJ1464" s="165"/>
      <c r="NK1464" s="165"/>
      <c r="NL1464" s="165"/>
      <c r="NM1464" s="165"/>
      <c r="NN1464" s="165"/>
      <c r="NO1464" s="165"/>
      <c r="NP1464" s="165"/>
      <c r="NQ1464" s="165"/>
      <c r="NR1464" s="165"/>
      <c r="NS1464" s="165"/>
      <c r="NT1464" s="165"/>
      <c r="NU1464" s="165"/>
      <c r="NV1464" s="165"/>
      <c r="NW1464" s="165"/>
      <c r="NX1464" s="165"/>
      <c r="NY1464" s="165"/>
      <c r="NZ1464" s="165"/>
      <c r="OA1464" s="165"/>
      <c r="OB1464" s="165"/>
      <c r="OC1464" s="165"/>
      <c r="OD1464" s="165"/>
      <c r="OE1464" s="165"/>
      <c r="OF1464" s="165"/>
      <c r="OG1464" s="165"/>
      <c r="OH1464" s="165"/>
      <c r="OI1464" s="165"/>
      <c r="OJ1464" s="165"/>
      <c r="OK1464" s="165"/>
      <c r="OL1464" s="165"/>
      <c r="OM1464" s="165"/>
      <c r="ON1464" s="165"/>
      <c r="OO1464" s="165"/>
      <c r="OP1464" s="165"/>
      <c r="OQ1464" s="165"/>
      <c r="OR1464" s="165"/>
      <c r="OS1464" s="165"/>
      <c r="OT1464" s="165"/>
      <c r="OU1464" s="165"/>
      <c r="OV1464" s="165"/>
      <c r="OW1464" s="165"/>
      <c r="OX1464" s="165"/>
      <c r="OY1464" s="165"/>
      <c r="OZ1464" s="165"/>
      <c r="PA1464" s="165"/>
      <c r="PB1464" s="165"/>
      <c r="PC1464" s="165"/>
      <c r="PD1464" s="165"/>
      <c r="PE1464" s="165"/>
      <c r="PF1464" s="165"/>
      <c r="PG1464" s="165"/>
      <c r="PH1464" s="165"/>
      <c r="PI1464" s="165"/>
      <c r="PJ1464" s="165"/>
      <c r="PK1464" s="165"/>
      <c r="PL1464" s="165"/>
      <c r="PM1464" s="165"/>
      <c r="PN1464" s="165"/>
      <c r="PO1464" s="165"/>
      <c r="PP1464" s="165"/>
      <c r="PQ1464" s="165"/>
      <c r="PR1464" s="165"/>
      <c r="PS1464" s="165"/>
      <c r="PT1464" s="165"/>
      <c r="PU1464" s="165"/>
      <c r="PV1464" s="165"/>
      <c r="PW1464" s="165"/>
      <c r="PX1464" s="165"/>
      <c r="PY1464" s="165"/>
      <c r="PZ1464" s="165"/>
      <c r="QA1464" s="165"/>
      <c r="QB1464" s="165"/>
      <c r="QC1464" s="165"/>
      <c r="QD1464" s="165"/>
      <c r="QE1464" s="165"/>
      <c r="QF1464" s="165"/>
      <c r="QG1464" s="165"/>
      <c r="QH1464" s="165"/>
      <c r="QI1464" s="165"/>
      <c r="QJ1464" s="165"/>
      <c r="QK1464" s="165"/>
      <c r="QL1464" s="165"/>
      <c r="QM1464" s="165"/>
      <c r="QN1464" s="165"/>
      <c r="QO1464" s="165"/>
      <c r="QP1464" s="165"/>
      <c r="QQ1464" s="165"/>
      <c r="QR1464" s="165"/>
      <c r="QS1464" s="165"/>
      <c r="QT1464" s="165"/>
      <c r="QU1464" s="165"/>
      <c r="QV1464" s="165"/>
      <c r="QW1464" s="165"/>
      <c r="QX1464" s="165"/>
      <c r="QY1464" s="165"/>
      <c r="QZ1464" s="165"/>
      <c r="RA1464" s="165"/>
      <c r="RB1464" s="165"/>
      <c r="RC1464" s="165"/>
      <c r="RD1464" s="165"/>
      <c r="RE1464" s="165"/>
      <c r="RF1464" s="165"/>
      <c r="RG1464" s="165"/>
      <c r="RH1464" s="165"/>
      <c r="RI1464" s="165"/>
      <c r="RJ1464" s="165"/>
      <c r="RK1464" s="165"/>
      <c r="RL1464" s="165"/>
      <c r="RM1464" s="165"/>
      <c r="RN1464" s="165"/>
      <c r="RO1464" s="165"/>
      <c r="RP1464" s="165"/>
      <c r="RQ1464" s="165"/>
      <c r="RR1464" s="165"/>
      <c r="RS1464" s="165"/>
      <c r="RT1464" s="165"/>
      <c r="RU1464" s="165"/>
      <c r="RV1464" s="165"/>
      <c r="RW1464" s="165"/>
      <c r="RX1464" s="165"/>
      <c r="RY1464" s="165"/>
      <c r="RZ1464" s="165"/>
      <c r="SA1464" s="165"/>
      <c r="SB1464" s="165"/>
      <c r="SC1464" s="165"/>
      <c r="SD1464" s="165"/>
      <c r="SE1464" s="165"/>
      <c r="SF1464" s="165"/>
      <c r="SG1464" s="165"/>
      <c r="SH1464" s="165"/>
      <c r="SI1464" s="165"/>
      <c r="SJ1464" s="165"/>
      <c r="SK1464" s="165"/>
      <c r="SL1464" s="165"/>
      <c r="SM1464" s="165"/>
      <c r="SN1464" s="165"/>
      <c r="SO1464" s="165"/>
      <c r="SP1464" s="165"/>
      <c r="SQ1464" s="165"/>
      <c r="SR1464" s="165"/>
      <c r="SS1464" s="165"/>
      <c r="ST1464" s="165"/>
      <c r="SU1464" s="165"/>
      <c r="SV1464" s="165"/>
      <c r="SW1464" s="165"/>
      <c r="SX1464" s="165"/>
      <c r="SY1464" s="165"/>
      <c r="SZ1464" s="165"/>
      <c r="TA1464" s="165"/>
      <c r="TB1464" s="165"/>
      <c r="TC1464" s="165"/>
      <c r="TD1464" s="165"/>
      <c r="TE1464" s="165"/>
      <c r="TF1464" s="165"/>
      <c r="TG1464" s="165"/>
      <c r="TH1464" s="165"/>
      <c r="TI1464" s="165"/>
      <c r="TJ1464" s="165"/>
      <c r="TK1464" s="165"/>
      <c r="TL1464" s="165"/>
      <c r="TM1464" s="165"/>
      <c r="TN1464" s="165"/>
      <c r="TO1464" s="165"/>
      <c r="TP1464" s="165"/>
      <c r="TQ1464" s="165"/>
      <c r="TR1464" s="165"/>
      <c r="TS1464" s="165"/>
      <c r="TT1464" s="165"/>
      <c r="TU1464" s="165"/>
      <c r="TV1464" s="165"/>
      <c r="TW1464" s="165"/>
      <c r="TX1464" s="165"/>
      <c r="TY1464" s="165"/>
      <c r="TZ1464" s="165"/>
      <c r="UA1464" s="165"/>
      <c r="UB1464" s="165"/>
      <c r="UC1464" s="165"/>
      <c r="UD1464" s="165"/>
      <c r="UE1464" s="165"/>
      <c r="UF1464" s="165"/>
      <c r="UG1464" s="165"/>
      <c r="UH1464" s="165"/>
      <c r="UI1464" s="165"/>
      <c r="UJ1464" s="165"/>
      <c r="UK1464" s="165"/>
      <c r="UL1464" s="165"/>
      <c r="UM1464" s="165"/>
      <c r="UN1464" s="165"/>
      <c r="UO1464" s="165"/>
      <c r="UP1464" s="165"/>
      <c r="UQ1464" s="165"/>
      <c r="UR1464" s="165"/>
      <c r="US1464" s="165"/>
      <c r="UT1464" s="165"/>
      <c r="UU1464" s="165"/>
      <c r="UV1464" s="165"/>
      <c r="UW1464" s="165"/>
      <c r="UX1464" s="165"/>
      <c r="UY1464" s="165"/>
      <c r="UZ1464" s="165"/>
      <c r="VA1464" s="165"/>
      <c r="VB1464" s="165"/>
      <c r="VC1464" s="165"/>
      <c r="VD1464" s="165"/>
      <c r="VE1464" s="165"/>
      <c r="VF1464" s="165"/>
      <c r="VG1464" s="165"/>
      <c r="VH1464" s="165"/>
      <c r="VI1464" s="165"/>
      <c r="VJ1464" s="165"/>
      <c r="VK1464" s="165"/>
      <c r="VL1464" s="165"/>
      <c r="VM1464" s="165"/>
      <c r="VN1464" s="165"/>
      <c r="VO1464" s="165"/>
      <c r="VP1464" s="165"/>
      <c r="VQ1464" s="165"/>
      <c r="VR1464" s="165"/>
      <c r="VS1464" s="165"/>
      <c r="VT1464" s="165"/>
      <c r="VU1464" s="165"/>
      <c r="VV1464" s="165"/>
      <c r="VW1464" s="165"/>
      <c r="VX1464" s="165"/>
      <c r="VY1464" s="165"/>
      <c r="VZ1464" s="165"/>
      <c r="WA1464" s="165"/>
      <c r="WB1464" s="165"/>
      <c r="WC1464" s="165"/>
      <c r="WD1464" s="165"/>
      <c r="WE1464" s="165"/>
      <c r="WF1464" s="165"/>
      <c r="WG1464" s="165"/>
      <c r="WH1464" s="165"/>
      <c r="WI1464" s="165"/>
      <c r="WJ1464" s="165"/>
      <c r="WK1464" s="165"/>
      <c r="WL1464" s="165"/>
      <c r="WM1464" s="165"/>
      <c r="WN1464" s="165"/>
      <c r="WO1464" s="165"/>
      <c r="WP1464" s="165"/>
      <c r="WQ1464" s="165"/>
      <c r="WR1464" s="165"/>
      <c r="WS1464" s="165"/>
      <c r="WT1464" s="165"/>
      <c r="WU1464" s="165"/>
      <c r="WV1464" s="165"/>
      <c r="WW1464" s="165"/>
      <c r="WX1464" s="165"/>
      <c r="WY1464" s="165"/>
      <c r="WZ1464" s="165"/>
      <c r="XA1464" s="165"/>
      <c r="XB1464" s="165"/>
      <c r="XC1464" s="165"/>
      <c r="XD1464" s="165"/>
      <c r="XE1464" s="165"/>
      <c r="XF1464" s="165"/>
      <c r="XG1464" s="165"/>
      <c r="XH1464" s="165"/>
      <c r="XI1464" s="165"/>
      <c r="XJ1464" s="165"/>
      <c r="XK1464" s="165"/>
      <c r="XL1464" s="165"/>
      <c r="XM1464" s="165"/>
      <c r="XN1464" s="165"/>
      <c r="XO1464" s="165"/>
      <c r="XP1464" s="165"/>
      <c r="XQ1464" s="165"/>
      <c r="XR1464" s="165"/>
      <c r="XS1464" s="165"/>
      <c r="XT1464" s="165"/>
      <c r="XU1464" s="165"/>
      <c r="XV1464" s="165"/>
      <c r="XW1464" s="165"/>
      <c r="XX1464" s="165"/>
      <c r="XY1464" s="165"/>
      <c r="XZ1464" s="165"/>
      <c r="YA1464" s="165"/>
      <c r="YB1464" s="165"/>
      <c r="YC1464" s="165"/>
      <c r="YD1464" s="165"/>
      <c r="YE1464" s="165"/>
      <c r="YF1464" s="165"/>
      <c r="YG1464" s="165"/>
      <c r="YH1464" s="165"/>
      <c r="YI1464" s="165"/>
      <c r="YJ1464" s="165"/>
      <c r="YK1464" s="165"/>
      <c r="YL1464" s="165"/>
      <c r="YM1464" s="165"/>
      <c r="YN1464" s="165"/>
      <c r="YO1464" s="165"/>
      <c r="YP1464" s="165"/>
      <c r="YQ1464" s="165"/>
      <c r="YR1464" s="165"/>
      <c r="YS1464" s="165"/>
      <c r="YT1464" s="165"/>
      <c r="YU1464" s="165"/>
      <c r="YV1464" s="165"/>
      <c r="YW1464" s="165"/>
      <c r="YX1464" s="165"/>
      <c r="YY1464" s="165"/>
      <c r="YZ1464" s="165"/>
      <c r="ZA1464" s="165"/>
      <c r="ZB1464" s="165"/>
      <c r="ZC1464" s="165"/>
      <c r="ZD1464" s="165"/>
      <c r="ZE1464" s="165"/>
      <c r="ZF1464" s="165"/>
      <c r="ZG1464" s="165"/>
      <c r="ZH1464" s="165"/>
      <c r="ZI1464" s="165"/>
      <c r="ZJ1464" s="165"/>
      <c r="ZK1464" s="165"/>
      <c r="ZL1464" s="165"/>
      <c r="ZM1464" s="165"/>
      <c r="ZN1464" s="165"/>
      <c r="ZO1464" s="165"/>
      <c r="ZP1464" s="165"/>
      <c r="ZQ1464" s="165"/>
      <c r="ZR1464" s="165"/>
      <c r="ZS1464" s="165"/>
      <c r="ZT1464" s="165"/>
      <c r="ZU1464" s="165"/>
      <c r="ZV1464" s="165"/>
      <c r="ZW1464" s="165"/>
      <c r="ZX1464" s="165"/>
      <c r="ZY1464" s="165"/>
      <c r="ZZ1464" s="165"/>
      <c r="AAA1464" s="165"/>
      <c r="AAB1464" s="165"/>
      <c r="AAC1464" s="165"/>
      <c r="AAD1464" s="165"/>
      <c r="AAE1464" s="165"/>
      <c r="AAF1464" s="165"/>
      <c r="AAG1464" s="165"/>
      <c r="AAH1464" s="165"/>
      <c r="AAI1464" s="165"/>
      <c r="AAJ1464" s="165"/>
      <c r="AAK1464" s="165"/>
      <c r="AAL1464" s="165"/>
      <c r="AAM1464" s="165"/>
      <c r="AAN1464" s="165"/>
      <c r="AAO1464" s="165"/>
      <c r="AAP1464" s="165"/>
      <c r="AAQ1464" s="165"/>
      <c r="AAR1464" s="165"/>
      <c r="AAS1464" s="165"/>
      <c r="AAT1464" s="165"/>
      <c r="AAU1464" s="165"/>
      <c r="AAV1464" s="165"/>
      <c r="AAW1464" s="165"/>
      <c r="AAX1464" s="165"/>
      <c r="AAY1464" s="165"/>
      <c r="AAZ1464" s="165"/>
      <c r="ABA1464" s="165"/>
      <c r="ABB1464" s="165"/>
      <c r="ABC1464" s="165"/>
      <c r="ABD1464" s="165"/>
      <c r="ABE1464" s="165"/>
      <c r="ABF1464" s="165"/>
      <c r="ABG1464" s="165"/>
      <c r="ABH1464" s="165"/>
      <c r="ABI1464" s="165"/>
      <c r="ABJ1464" s="165"/>
      <c r="ABK1464" s="165"/>
      <c r="ABL1464" s="165"/>
      <c r="ABM1464" s="165"/>
      <c r="ABN1464" s="165"/>
      <c r="ABO1464" s="165"/>
      <c r="ABP1464" s="165"/>
      <c r="ABQ1464" s="165"/>
      <c r="ABR1464" s="165"/>
      <c r="ABS1464" s="165"/>
      <c r="ABT1464" s="165"/>
      <c r="ABU1464" s="165"/>
      <c r="ABV1464" s="165"/>
      <c r="ABW1464" s="165"/>
      <c r="ABX1464" s="165"/>
      <c r="ABY1464" s="165"/>
      <c r="ABZ1464" s="165"/>
      <c r="ACA1464" s="165"/>
      <c r="ACB1464" s="165"/>
      <c r="ACC1464" s="165"/>
      <c r="ACD1464" s="165"/>
      <c r="ACE1464" s="165"/>
      <c r="ACF1464" s="165"/>
      <c r="ACG1464" s="165"/>
      <c r="ACH1464" s="165"/>
      <c r="ACI1464" s="165"/>
      <c r="ACJ1464" s="165"/>
      <c r="ACK1464" s="165"/>
      <c r="ACL1464" s="165"/>
      <c r="ACM1464" s="165"/>
      <c r="ACN1464" s="165"/>
      <c r="ACO1464" s="165"/>
      <c r="ACP1464" s="165"/>
      <c r="ACQ1464" s="165"/>
      <c r="ACR1464" s="165"/>
      <c r="ACS1464" s="165"/>
      <c r="ACT1464" s="165"/>
      <c r="ACU1464" s="165"/>
      <c r="ACV1464" s="165"/>
      <c r="ACW1464" s="165"/>
      <c r="ACX1464" s="165"/>
      <c r="ACY1464" s="165"/>
      <c r="ACZ1464" s="165"/>
      <c r="ADA1464" s="165"/>
      <c r="ADB1464" s="165"/>
      <c r="ADC1464" s="165"/>
      <c r="ADD1464" s="165"/>
      <c r="ADE1464" s="165"/>
      <c r="ADF1464" s="165"/>
      <c r="ADG1464" s="165"/>
      <c r="ADH1464" s="165"/>
      <c r="ADI1464" s="165"/>
      <c r="ADJ1464" s="165"/>
      <c r="ADK1464" s="165"/>
      <c r="ADL1464" s="165"/>
      <c r="ADM1464" s="165"/>
      <c r="ADN1464" s="165"/>
      <c r="ADO1464" s="165"/>
      <c r="ADP1464" s="165"/>
      <c r="ADQ1464" s="165"/>
      <c r="ADR1464" s="165"/>
      <c r="ADS1464" s="165"/>
      <c r="ADT1464" s="165"/>
      <c r="ADU1464" s="165"/>
      <c r="ADV1464" s="165"/>
      <c r="ADW1464" s="165"/>
      <c r="ADX1464" s="165"/>
      <c r="ADY1464" s="165"/>
      <c r="ADZ1464" s="165"/>
      <c r="AEA1464" s="165"/>
      <c r="AEB1464" s="165"/>
      <c r="AEC1464" s="165"/>
      <c r="AED1464" s="165"/>
      <c r="AEE1464" s="165"/>
      <c r="AEF1464" s="165"/>
      <c r="AEG1464" s="165"/>
      <c r="AEH1464" s="165"/>
      <c r="AEI1464" s="165"/>
      <c r="AEJ1464" s="165"/>
      <c r="AEK1464" s="165"/>
      <c r="AEL1464" s="165"/>
      <c r="AEM1464" s="165"/>
      <c r="AEN1464" s="165"/>
      <c r="AEO1464" s="165"/>
      <c r="AEP1464" s="165"/>
      <c r="AEQ1464" s="165"/>
      <c r="AER1464" s="165"/>
      <c r="AES1464" s="165"/>
      <c r="AET1464" s="165"/>
      <c r="AEU1464" s="165"/>
      <c r="AEV1464" s="165"/>
      <c r="AEW1464" s="165"/>
      <c r="AEX1464" s="165"/>
      <c r="AEY1464" s="165"/>
      <c r="AEZ1464" s="165"/>
      <c r="AFA1464" s="165"/>
      <c r="AFB1464" s="165"/>
      <c r="AFC1464" s="165"/>
      <c r="AFD1464" s="165"/>
      <c r="AFE1464" s="165"/>
      <c r="AFF1464" s="165"/>
      <c r="AFG1464" s="165"/>
      <c r="AFH1464" s="165"/>
      <c r="AFI1464" s="165"/>
      <c r="AFJ1464" s="165"/>
      <c r="AFK1464" s="165"/>
      <c r="AFL1464" s="165"/>
      <c r="AFM1464" s="165"/>
      <c r="AFN1464" s="165"/>
      <c r="AFO1464" s="165"/>
      <c r="AFP1464" s="165"/>
      <c r="AFQ1464" s="165"/>
      <c r="AFR1464" s="165"/>
      <c r="AFS1464" s="165"/>
      <c r="AFT1464" s="165"/>
      <c r="AFU1464" s="165"/>
      <c r="AFV1464" s="165"/>
      <c r="AFW1464" s="165"/>
      <c r="AFX1464" s="165"/>
      <c r="AFY1464" s="165"/>
      <c r="AFZ1464" s="165"/>
      <c r="AGA1464" s="165"/>
      <c r="AGB1464" s="165"/>
      <c r="AGC1464" s="165"/>
      <c r="AGD1464" s="165"/>
      <c r="AGE1464" s="165"/>
      <c r="AGF1464" s="165"/>
      <c r="AGG1464" s="165"/>
      <c r="AGH1464" s="165"/>
      <c r="AGI1464" s="165"/>
      <c r="AGJ1464" s="165"/>
      <c r="AGK1464" s="165"/>
      <c r="AGL1464" s="165"/>
      <c r="AGM1464" s="165"/>
      <c r="AGN1464" s="165"/>
      <c r="AGO1464" s="165"/>
      <c r="AGP1464" s="165"/>
      <c r="AGQ1464" s="165"/>
      <c r="AGR1464" s="165"/>
      <c r="AGS1464" s="165"/>
      <c r="AGT1464" s="165"/>
      <c r="AGU1464" s="165"/>
      <c r="AGV1464" s="165"/>
      <c r="AGW1464" s="165"/>
      <c r="AGX1464" s="165"/>
      <c r="AGY1464" s="165"/>
      <c r="AGZ1464" s="165"/>
      <c r="AHA1464" s="165"/>
      <c r="AHB1464" s="165"/>
      <c r="AHC1464" s="165"/>
      <c r="AHD1464" s="165"/>
      <c r="AHE1464" s="165"/>
      <c r="AHF1464" s="165"/>
      <c r="AHG1464" s="165"/>
      <c r="AHH1464" s="165"/>
      <c r="AHI1464" s="165"/>
      <c r="AHJ1464" s="165"/>
      <c r="AHK1464" s="165"/>
      <c r="AHL1464" s="165"/>
      <c r="AHM1464" s="165"/>
      <c r="AHN1464" s="165"/>
      <c r="AHO1464" s="165"/>
      <c r="AHP1464" s="165"/>
      <c r="AHQ1464" s="165"/>
      <c r="AHR1464" s="165"/>
      <c r="AHS1464" s="165"/>
      <c r="AHT1464" s="165"/>
      <c r="AHU1464" s="165"/>
      <c r="AHV1464" s="165"/>
      <c r="AHW1464" s="165"/>
      <c r="AHX1464" s="165"/>
      <c r="AHY1464" s="165"/>
      <c r="AHZ1464" s="165"/>
      <c r="AIA1464" s="165"/>
      <c r="AIB1464" s="165"/>
      <c r="AIC1464" s="165"/>
      <c r="AID1464" s="165"/>
      <c r="AIE1464" s="165"/>
      <c r="AIF1464" s="165"/>
      <c r="AIG1464" s="165"/>
      <c r="AIH1464" s="165"/>
      <c r="AII1464" s="165"/>
      <c r="AIJ1464" s="165"/>
      <c r="AIK1464" s="165"/>
      <c r="AIL1464" s="165"/>
      <c r="AIM1464" s="165"/>
      <c r="AIN1464" s="165"/>
      <c r="AIO1464" s="165"/>
      <c r="AIP1464" s="165"/>
      <c r="AIQ1464" s="165"/>
      <c r="AIR1464" s="165"/>
      <c r="AIS1464" s="165"/>
      <c r="AIT1464" s="165"/>
      <c r="AIU1464" s="165"/>
      <c r="AIV1464" s="165"/>
      <c r="AIW1464" s="165"/>
      <c r="AIX1464" s="165"/>
      <c r="AIY1464" s="165"/>
      <c r="AIZ1464" s="165"/>
      <c r="AJA1464" s="165"/>
      <c r="AJB1464" s="165"/>
      <c r="AJC1464" s="165"/>
      <c r="AJD1464" s="165"/>
      <c r="AJE1464" s="165"/>
      <c r="AJF1464" s="165"/>
      <c r="AJG1464" s="165"/>
      <c r="AJH1464" s="165"/>
      <c r="AJI1464" s="165"/>
      <c r="AJJ1464" s="165"/>
      <c r="AJK1464" s="165"/>
      <c r="AJL1464" s="165"/>
      <c r="AJM1464" s="165"/>
      <c r="AJN1464" s="165"/>
      <c r="AJO1464" s="165"/>
      <c r="AJP1464" s="165"/>
      <c r="AJQ1464" s="165"/>
      <c r="AJR1464" s="165"/>
      <c r="AJS1464" s="165"/>
      <c r="AJT1464" s="165"/>
      <c r="AJU1464" s="165"/>
      <c r="AJV1464" s="165"/>
      <c r="AJW1464" s="165"/>
      <c r="AJX1464" s="165"/>
      <c r="AJY1464" s="165"/>
      <c r="AJZ1464" s="165"/>
      <c r="AKA1464" s="165"/>
      <c r="AKB1464" s="165"/>
      <c r="AKC1464" s="165"/>
      <c r="AKD1464" s="165"/>
      <c r="AKE1464" s="165"/>
      <c r="AKF1464" s="165"/>
      <c r="AKG1464" s="165"/>
      <c r="AKH1464" s="165"/>
      <c r="AKI1464" s="165"/>
      <c r="AKJ1464" s="165"/>
      <c r="AKK1464" s="165"/>
      <c r="AKL1464" s="165"/>
      <c r="AKM1464" s="165"/>
      <c r="AKN1464" s="165"/>
      <c r="AKO1464" s="165"/>
      <c r="AKP1464" s="165"/>
      <c r="AKQ1464" s="165"/>
      <c r="AKR1464" s="165"/>
      <c r="AKS1464" s="165"/>
      <c r="AKT1464" s="165"/>
      <c r="AKU1464" s="165"/>
      <c r="AKV1464" s="165"/>
      <c r="AKW1464" s="165"/>
      <c r="AKX1464" s="165"/>
      <c r="AKY1464" s="165"/>
      <c r="AKZ1464" s="165"/>
      <c r="ALA1464" s="165"/>
      <c r="ALB1464" s="165"/>
      <c r="ALC1464" s="165"/>
      <c r="ALD1464" s="165"/>
      <c r="ALE1464" s="165"/>
      <c r="ALF1464" s="165"/>
      <c r="ALG1464" s="165"/>
      <c r="ALH1464" s="165"/>
      <c r="ALI1464" s="165"/>
      <c r="ALJ1464" s="165"/>
      <c r="ALK1464" s="165"/>
      <c r="ALL1464" s="165"/>
      <c r="ALM1464" s="165"/>
      <c r="ALN1464" s="165"/>
      <c r="ALO1464" s="165"/>
      <c r="ALP1464" s="165"/>
      <c r="ALQ1464" s="165"/>
      <c r="ALR1464" s="165"/>
      <c r="ALS1464" s="165"/>
      <c r="ALT1464" s="165"/>
      <c r="ALU1464" s="165"/>
      <c r="ALV1464" s="165"/>
      <c r="ALW1464" s="165"/>
      <c r="ALX1464" s="165"/>
      <c r="ALY1464" s="165"/>
      <c r="ALZ1464" s="165"/>
      <c r="AMA1464" s="165"/>
      <c r="AMB1464" s="165"/>
      <c r="AMC1464" s="165"/>
      <c r="AMD1464" s="165"/>
      <c r="AME1464" s="165"/>
      <c r="AMF1464" s="165"/>
      <c r="AMG1464" s="165"/>
      <c r="AMH1464" s="165"/>
      <c r="AMI1464" s="165"/>
      <c r="AMJ1464" s="165"/>
    </row>
    <row r="1465" spans="1:1024" ht="24">
      <c r="B14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5" s="41" t="s">
        <v>14</v>
      </c>
      <c r="D1465" s="38">
        <v>97622</v>
      </c>
      <c r="E1465" s="36">
        <v>0.76</v>
      </c>
      <c r="F14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5"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43.61</v>
      </c>
      <c r="H1465" s="214">
        <f ca="1">ROUND(G1465*E1465,2)</f>
        <v>33.14</v>
      </c>
      <c r="K1465" s="15" t="str">
        <f>K1463</f>
        <v>SEDUC E 85.1</v>
      </c>
      <c r="L1465" s="15">
        <f>VLOOKUP(K1465,[3]Matriz!$A:$B,2,FALSE)</f>
        <v>47</v>
      </c>
    </row>
    <row r="1466" spans="1:1024" ht="24">
      <c r="B14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6" s="41" t="s">
        <v>14</v>
      </c>
      <c r="D1466" s="38">
        <v>93358</v>
      </c>
      <c r="E1466" s="36">
        <v>1.2</v>
      </c>
      <c r="F14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6"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466" s="214">
        <f ca="1">ROUND(G1466*E1466,2)</f>
        <v>79.08</v>
      </c>
      <c r="K1466" s="15" t="str">
        <f>K1464</f>
        <v>SEDUC E 85.1</v>
      </c>
      <c r="L1466" s="15">
        <f>VLOOKUP(K1466,[3]Matriz!$A:$B,2,FALSE)</f>
        <v>47</v>
      </c>
    </row>
    <row r="1467" spans="1:1024" ht="48">
      <c r="B14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 CM (ESPESSURA 14 CM) E ARGAMASSA DE ASSENTAMENTO COM PREPARO MANUAL. AF_12/2021</v>
      </c>
      <c r="C1467" s="41" t="s">
        <v>14</v>
      </c>
      <c r="D1467" s="38">
        <v>103325</v>
      </c>
      <c r="E1467" s="36">
        <v>15.19</v>
      </c>
      <c r="F14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7"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72.790000000000006</v>
      </c>
      <c r="H1467" s="214">
        <f ca="1">ROUND(G1467*E1467,2)</f>
        <v>1105.68</v>
      </c>
      <c r="K1467" s="15" t="str">
        <f>K1466</f>
        <v>SEDUC E 85.1</v>
      </c>
      <c r="L1467" s="15">
        <f>VLOOKUP(K1467,[3]Matriz!$A:$B,2,FALSE)</f>
        <v>47</v>
      </c>
    </row>
    <row r="1468" spans="1:1024" ht="48">
      <c r="B14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 CM (ESPESSURA 9 CM) E ARGAMASSA DE ASSENTAMENTO COM PREPARO MANUAL. AF_12/2021</v>
      </c>
      <c r="C1468" s="41" t="s">
        <v>14</v>
      </c>
      <c r="D1468" s="38">
        <v>103323</v>
      </c>
      <c r="E1468" s="36">
        <v>11.88</v>
      </c>
      <c r="F14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8"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54.95</v>
      </c>
      <c r="H1468" s="214">
        <f ca="1">ROUND(G1468*E1468,2)</f>
        <v>652.80999999999995</v>
      </c>
      <c r="K1468" s="15" t="str">
        <f t="shared" ref="K1468:K1480" si="147">K1467</f>
        <v>SEDUC E 85.1</v>
      </c>
      <c r="L1468" s="15">
        <f>VLOOKUP(K1468,[3]Matriz!$A:$B,2,FALSE)</f>
        <v>47</v>
      </c>
    </row>
    <row r="1469" spans="1:1024" ht="24">
      <c r="B146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9" s="41" t="s">
        <v>34</v>
      </c>
      <c r="D1469" s="153" t="s">
        <v>11339</v>
      </c>
      <c r="E1469" s="36">
        <v>3</v>
      </c>
      <c r="F14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9" s="36">
        <f t="shared" ref="H1469:H1478" ca="1" si="148">ROUND(E1469*G1469,2)</f>
        <v>100.59</v>
      </c>
      <c r="K1469" s="15" t="str">
        <f t="shared" si="147"/>
        <v>SEDUC E 85.1</v>
      </c>
      <c r="L1469" s="15">
        <f>VLOOKUP(K1469,[3]Matriz!$A:$B,2,FALSE)</f>
        <v>47</v>
      </c>
    </row>
    <row r="1470" spans="1:1024" ht="36">
      <c r="B14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0" s="247" t="s">
        <v>14</v>
      </c>
      <c r="D1470" s="248">
        <v>92409</v>
      </c>
      <c r="E1470" s="249">
        <v>6.19</v>
      </c>
      <c r="F14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209.51</v>
      </c>
      <c r="H1470" s="36">
        <f t="shared" ca="1" si="148"/>
        <v>1296.8699999999999</v>
      </c>
      <c r="K1470" s="15" t="str">
        <f t="shared" si="147"/>
        <v>SEDUC E 85.1</v>
      </c>
      <c r="L1470" s="15">
        <f>VLOOKUP(K1470,[3]Matriz!$A:$B,2,FALSE)</f>
        <v>47</v>
      </c>
    </row>
    <row r="1471" spans="1:1024" ht="36">
      <c r="B14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1" s="247" t="s">
        <v>14</v>
      </c>
      <c r="D1471" s="248">
        <v>94975</v>
      </c>
      <c r="E1471" s="249">
        <v>0.22</v>
      </c>
      <c r="F14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574.54</v>
      </c>
      <c r="H1471" s="36">
        <f t="shared" ca="1" si="148"/>
        <v>126.4</v>
      </c>
      <c r="K1471" s="15" t="str">
        <f t="shared" si="147"/>
        <v>SEDUC E 85.1</v>
      </c>
      <c r="L1471" s="15">
        <f>VLOOKUP(K1471,[3]Matriz!$A:$B,2,FALSE)</f>
        <v>47</v>
      </c>
    </row>
    <row r="1472" spans="1:1024">
      <c r="B147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72" s="314" t="s">
        <v>38</v>
      </c>
      <c r="D1472" s="326">
        <v>33</v>
      </c>
      <c r="E1472" s="314">
        <v>16.170000000000002</v>
      </c>
      <c r="F147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v>
      </c>
      <c r="H1472" s="314">
        <f t="shared" ca="1" si="148"/>
        <v>167.36</v>
      </c>
      <c r="K1472" s="15" t="str">
        <f t="shared" si="147"/>
        <v>SEDUC E 85.1</v>
      </c>
      <c r="L1472" s="15">
        <f>VLOOKUP(K1472,[3]Matriz!$A:$B,2,FALSE)</f>
        <v>47</v>
      </c>
    </row>
    <row r="1473" spans="1:1024" ht="48">
      <c r="B147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AF_10/2022</v>
      </c>
      <c r="C1473" s="247" t="s">
        <v>14</v>
      </c>
      <c r="D1473" s="248">
        <v>87894</v>
      </c>
      <c r="E1473" s="249">
        <v>36.56</v>
      </c>
      <c r="F14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5.93</v>
      </c>
      <c r="H1473" s="36">
        <f t="shared" ca="1" si="148"/>
        <v>216.8</v>
      </c>
      <c r="K1473" s="15" t="str">
        <f t="shared" si="147"/>
        <v>SEDUC E 85.1</v>
      </c>
      <c r="L1473" s="15">
        <f>VLOOKUP(K1473,[3]Matriz!$A:$B,2,FALSE)</f>
        <v>47</v>
      </c>
    </row>
    <row r="1474" spans="1:1024" ht="60" hidden="1">
      <c r="B147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4" s="247" t="s">
        <v>14</v>
      </c>
      <c r="D1474" s="326">
        <v>87547</v>
      </c>
      <c r="E1474" s="249">
        <v>17</v>
      </c>
      <c r="F147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21.54</v>
      </c>
      <c r="H1474" s="36">
        <f t="shared" ref="H1474:H1477" ca="1" si="149">ROUND(E1474*G1474,2)</f>
        <v>366.18</v>
      </c>
      <c r="L1474" s="15" t="e">
        <f>VLOOKUP(K1474,[3]Matriz!$A:$B,2,FALSE)</f>
        <v>#N/A</v>
      </c>
    </row>
    <row r="1475" spans="1:1024" hidden="1">
      <c r="B14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5" s="247" t="s">
        <v>14</v>
      </c>
      <c r="D1475" s="326">
        <v>88309</v>
      </c>
      <c r="E1475" s="249">
        <v>3.6</v>
      </c>
      <c r="F14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475" s="36">
        <f t="shared" ca="1" si="149"/>
        <v>78.19</v>
      </c>
      <c r="L1475" s="15" t="e">
        <f>VLOOKUP(K1475,[3]Matriz!$A:$B,2,FALSE)</f>
        <v>#N/A</v>
      </c>
    </row>
    <row r="1476" spans="1:1024" hidden="1">
      <c r="B147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6" s="247" t="s">
        <v>14</v>
      </c>
      <c r="D1476" s="326">
        <v>88316</v>
      </c>
      <c r="E1476" s="249">
        <v>4.8</v>
      </c>
      <c r="F14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76" s="36">
        <f t="shared" ca="1" si="149"/>
        <v>79.97</v>
      </c>
      <c r="L1476" s="15" t="e">
        <f>VLOOKUP(K1476,[3]Matriz!$A:$B,2,FALSE)</f>
        <v>#N/A</v>
      </c>
    </row>
    <row r="1477" spans="1:1024" ht="24" hidden="1">
      <c r="B147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MANUAL DE PINTURA COM TINTA LÁTEX ACRÍLICA EM PAREDES, DUAS DEMÃOS. AF_06/2014</v>
      </c>
      <c r="C1477" s="247" t="s">
        <v>14</v>
      </c>
      <c r="D1477" s="326">
        <v>88489</v>
      </c>
      <c r="E1477" s="249">
        <v>12</v>
      </c>
      <c r="F147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12.07</v>
      </c>
      <c r="H1477" s="36">
        <f t="shared" ca="1" si="149"/>
        <v>144.84</v>
      </c>
      <c r="L1477" s="15" t="e">
        <f>VLOOKUP(K1477,[3]Matriz!$A:$B,2,FALSE)</f>
        <v>#N/A</v>
      </c>
    </row>
    <row r="1478" spans="1:1024" ht="24">
      <c r="B14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DE FUNDO SELADOR ACRÍLICO EM PAREDES, UMA DEMÃO. AF_06/2014</v>
      </c>
      <c r="C1478" s="247" t="s">
        <v>14</v>
      </c>
      <c r="D1478" s="248">
        <v>88485</v>
      </c>
      <c r="E1478" s="249">
        <v>12</v>
      </c>
      <c r="F14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2.2799999999999998</v>
      </c>
      <c r="H1478" s="36">
        <f t="shared" ca="1" si="148"/>
        <v>27.36</v>
      </c>
      <c r="K1478" s="15" t="str">
        <f>K1473</f>
        <v>SEDUC E 85.1</v>
      </c>
      <c r="L1478" s="15">
        <f>VLOOKUP(K1478,[3]Matriz!$A:$B,2,FALSE)</f>
        <v>47</v>
      </c>
    </row>
    <row r="1479" spans="1:1024">
      <c r="B1479" s="40" t="s">
        <v>15</v>
      </c>
      <c r="C1479" s="41"/>
      <c r="D1479" s="38"/>
      <c r="E1479" s="36"/>
      <c r="F1479" s="36"/>
      <c r="G1479" s="36"/>
      <c r="H1479" s="69">
        <f ca="1">SUM(H1465:H1478)</f>
        <v>4475.2700000000004</v>
      </c>
      <c r="I1479" s="23" t="str">
        <f>A1463</f>
        <v>SEDUC E 85.1</v>
      </c>
      <c r="J1479" s="188">
        <f ca="1">H1479</f>
        <v>4475.2700000000004</v>
      </c>
      <c r="K1479" s="15" t="str">
        <f>I1479</f>
        <v>SEDUC E 85.1</v>
      </c>
      <c r="L1479" s="15">
        <f>VLOOKUP(K1479,[3]Matriz!$A:$B,2,FALSE)</f>
        <v>47</v>
      </c>
    </row>
    <row r="1480" spans="1:1024">
      <c r="K1480" s="15" t="str">
        <f t="shared" si="147"/>
        <v>SEDUC E 85.1</v>
      </c>
      <c r="L1480" s="15">
        <f>VLOOKUP(K1480,[3]Matriz!$A:$B,2,FALSE)</f>
        <v>47</v>
      </c>
    </row>
    <row r="1481" spans="1:1024" ht="20.25" hidden="1">
      <c r="B1481" s="354" t="str">
        <f>A1482</f>
        <v>SEDUC E 85.2</v>
      </c>
      <c r="C1481" s="355"/>
      <c r="D1481" s="355"/>
      <c r="E1481" s="355"/>
      <c r="F1481" s="355"/>
      <c r="G1481" s="355"/>
      <c r="H1481" s="356"/>
      <c r="K1481" s="85" t="str">
        <f>B1481</f>
        <v>SEDUC E 85.2</v>
      </c>
      <c r="L1481" s="15" t="e">
        <f>VLOOKUP(K1481,[3]Matriz!$A:$B,2,FALSE)</f>
        <v>#N/A</v>
      </c>
    </row>
    <row r="1482" spans="1:1024" hidden="1">
      <c r="A1482" s="250" t="s">
        <v>232</v>
      </c>
      <c r="B1482" s="372" t="s">
        <v>233</v>
      </c>
      <c r="C1482" s="373"/>
      <c r="D1482" s="373"/>
      <c r="E1482" s="373"/>
      <c r="F1482" s="374"/>
      <c r="G1482" s="97" t="s">
        <v>5</v>
      </c>
      <c r="H1482" s="259" t="s">
        <v>6</v>
      </c>
      <c r="K1482" s="15" t="str">
        <f>K1481</f>
        <v>SEDUC E 85.2</v>
      </c>
      <c r="L1482" s="15" t="e">
        <f>VLOOKUP(K1482,[3]Matriz!$A:$B,2,FALSE)</f>
        <v>#N/A</v>
      </c>
    </row>
    <row r="1483" spans="1:1024" s="14" customFormat="1" hidden="1">
      <c r="B1483" s="29" t="s">
        <v>7</v>
      </c>
      <c r="C1483" s="44" t="s">
        <v>8</v>
      </c>
      <c r="D1483" s="29" t="s">
        <v>9</v>
      </c>
      <c r="E1483" s="29" t="s">
        <v>10</v>
      </c>
      <c r="F1483" s="29" t="s">
        <v>11</v>
      </c>
      <c r="G1483" s="72" t="s">
        <v>12</v>
      </c>
      <c r="H1483" s="29" t="s">
        <v>13</v>
      </c>
      <c r="I1483" s="227"/>
      <c r="J1483" s="227"/>
      <c r="K1483" s="15" t="str">
        <f>K1482</f>
        <v>SEDUC E 85.2</v>
      </c>
      <c r="L1483" s="15" t="e">
        <f>VLOOKUP(K1483,[3]Matriz!$A:$B,2,FALSE)</f>
        <v>#N/A</v>
      </c>
      <c r="M1483" s="165"/>
      <c r="N1483" s="165"/>
      <c r="O1483" s="165"/>
      <c r="P1483" s="165"/>
      <c r="Q1483" s="165"/>
      <c r="R1483" s="165"/>
      <c r="S1483" s="165"/>
      <c r="T1483" s="165"/>
      <c r="U1483" s="165"/>
      <c r="V1483" s="165"/>
      <c r="W1483" s="165"/>
      <c r="X1483" s="165"/>
      <c r="Y1483" s="165"/>
      <c r="Z1483" s="165"/>
      <c r="AA1483" s="165"/>
      <c r="AB1483" s="165"/>
      <c r="AC1483" s="165"/>
      <c r="AD1483" s="165"/>
      <c r="AE1483" s="165"/>
      <c r="AF1483" s="165"/>
      <c r="AG1483" s="165"/>
      <c r="AH1483" s="165"/>
      <c r="AI1483" s="165"/>
      <c r="AJ1483" s="165"/>
      <c r="AK1483" s="165"/>
      <c r="AL1483" s="165"/>
      <c r="AM1483" s="165"/>
      <c r="AN1483" s="165"/>
      <c r="AO1483" s="165"/>
      <c r="AP1483" s="165"/>
      <c r="AQ1483" s="165"/>
      <c r="AR1483" s="165"/>
      <c r="AS1483" s="165"/>
      <c r="AT1483" s="165"/>
      <c r="AU1483" s="165"/>
      <c r="AV1483" s="165"/>
      <c r="AW1483" s="165"/>
      <c r="AX1483" s="165"/>
      <c r="AY1483" s="165"/>
      <c r="AZ1483" s="165"/>
      <c r="BA1483" s="165"/>
      <c r="BB1483" s="165"/>
      <c r="BC1483" s="165"/>
      <c r="BD1483" s="165"/>
      <c r="BE1483" s="165"/>
      <c r="BF1483" s="165"/>
      <c r="BG1483" s="165"/>
      <c r="BH1483" s="165"/>
      <c r="BI1483" s="165"/>
      <c r="BJ1483" s="165"/>
      <c r="BK1483" s="165"/>
      <c r="BL1483" s="165"/>
      <c r="BM1483" s="165"/>
      <c r="BN1483" s="165"/>
      <c r="BO1483" s="165"/>
      <c r="BP1483" s="165"/>
      <c r="BQ1483" s="165"/>
      <c r="BR1483" s="165"/>
      <c r="BS1483" s="165"/>
      <c r="BT1483" s="165"/>
      <c r="BU1483" s="165"/>
      <c r="BV1483" s="165"/>
      <c r="BW1483" s="165"/>
      <c r="BX1483" s="165"/>
      <c r="BY1483" s="165"/>
      <c r="BZ1483" s="165"/>
      <c r="CA1483" s="165"/>
      <c r="CB1483" s="165"/>
      <c r="CC1483" s="165"/>
      <c r="CD1483" s="165"/>
      <c r="CE1483" s="165"/>
      <c r="CF1483" s="165"/>
      <c r="CG1483" s="165"/>
      <c r="CH1483" s="165"/>
      <c r="CI1483" s="165"/>
      <c r="CJ1483" s="165"/>
      <c r="CK1483" s="165"/>
      <c r="CL1483" s="165"/>
      <c r="CM1483" s="165"/>
      <c r="CN1483" s="165"/>
      <c r="CO1483" s="165"/>
      <c r="CP1483" s="165"/>
      <c r="CQ1483" s="165"/>
      <c r="CR1483" s="165"/>
      <c r="CS1483" s="165"/>
      <c r="CT1483" s="165"/>
      <c r="CU1483" s="165"/>
      <c r="CV1483" s="165"/>
      <c r="CW1483" s="165"/>
      <c r="CX1483" s="165"/>
      <c r="CY1483" s="165"/>
      <c r="CZ1483" s="165"/>
      <c r="DA1483" s="165"/>
      <c r="DB1483" s="165"/>
      <c r="DC1483" s="165"/>
      <c r="DD1483" s="165"/>
      <c r="DE1483" s="165"/>
      <c r="DF1483" s="165"/>
      <c r="DG1483" s="165"/>
      <c r="DH1483" s="165"/>
      <c r="DI1483" s="165"/>
      <c r="DJ1483" s="165"/>
      <c r="DK1483" s="165"/>
      <c r="DL1483" s="165"/>
      <c r="DM1483" s="165"/>
      <c r="DN1483" s="165"/>
      <c r="DO1483" s="165"/>
      <c r="DP1483" s="165"/>
      <c r="DQ1483" s="165"/>
      <c r="DR1483" s="165"/>
      <c r="DS1483" s="165"/>
      <c r="DT1483" s="165"/>
      <c r="DU1483" s="165"/>
      <c r="DV1483" s="165"/>
      <c r="DW1483" s="165"/>
      <c r="DX1483" s="165"/>
      <c r="DY1483" s="165"/>
      <c r="DZ1483" s="165"/>
      <c r="EA1483" s="165"/>
      <c r="EB1483" s="165"/>
      <c r="EC1483" s="165"/>
      <c r="ED1483" s="165"/>
      <c r="EE1483" s="165"/>
      <c r="EF1483" s="165"/>
      <c r="EG1483" s="165"/>
      <c r="EH1483" s="165"/>
      <c r="EI1483" s="165"/>
      <c r="EJ1483" s="165"/>
      <c r="EK1483" s="165"/>
      <c r="EL1483" s="165"/>
      <c r="EM1483" s="165"/>
      <c r="EN1483" s="165"/>
      <c r="EO1483" s="165"/>
      <c r="EP1483" s="165"/>
      <c r="EQ1483" s="165"/>
      <c r="ER1483" s="165"/>
      <c r="ES1483" s="165"/>
      <c r="ET1483" s="165"/>
      <c r="EU1483" s="165"/>
      <c r="EV1483" s="165"/>
      <c r="EW1483" s="165"/>
      <c r="EX1483" s="165"/>
      <c r="EY1483" s="165"/>
      <c r="EZ1483" s="165"/>
      <c r="FA1483" s="165"/>
      <c r="FB1483" s="165"/>
      <c r="FC1483" s="165"/>
      <c r="FD1483" s="165"/>
      <c r="FE1483" s="165"/>
      <c r="FF1483" s="165"/>
      <c r="FG1483" s="165"/>
      <c r="FH1483" s="165"/>
      <c r="FI1483" s="165"/>
      <c r="FJ1483" s="165"/>
      <c r="FK1483" s="165"/>
      <c r="FL1483" s="165"/>
      <c r="FM1483" s="165"/>
      <c r="FN1483" s="165"/>
      <c r="FO1483" s="165"/>
      <c r="FP1483" s="165"/>
      <c r="FQ1483" s="165"/>
      <c r="FR1483" s="165"/>
      <c r="FS1483" s="165"/>
      <c r="FT1483" s="165"/>
      <c r="FU1483" s="165"/>
      <c r="FV1483" s="165"/>
      <c r="FW1483" s="165"/>
      <c r="FX1483" s="165"/>
      <c r="FY1483" s="165"/>
      <c r="FZ1483" s="165"/>
      <c r="GA1483" s="165"/>
      <c r="GB1483" s="165"/>
      <c r="GC1483" s="165"/>
      <c r="GD1483" s="165"/>
      <c r="GE1483" s="165"/>
      <c r="GF1483" s="165"/>
      <c r="GG1483" s="165"/>
      <c r="GH1483" s="165"/>
      <c r="GI1483" s="165"/>
      <c r="GJ1483" s="165"/>
      <c r="GK1483" s="165"/>
      <c r="GL1483" s="165"/>
      <c r="GM1483" s="165"/>
      <c r="GN1483" s="165"/>
      <c r="GO1483" s="165"/>
      <c r="GP1483" s="165"/>
      <c r="GQ1483" s="165"/>
      <c r="GR1483" s="165"/>
      <c r="GS1483" s="165"/>
      <c r="GT1483" s="165"/>
      <c r="GU1483" s="165"/>
      <c r="GV1483" s="165"/>
      <c r="GW1483" s="165"/>
      <c r="GX1483" s="165"/>
      <c r="GY1483" s="165"/>
      <c r="GZ1483" s="165"/>
      <c r="HA1483" s="165"/>
      <c r="HB1483" s="165"/>
      <c r="HC1483" s="165"/>
      <c r="HD1483" s="165"/>
      <c r="HE1483" s="165"/>
      <c r="HF1483" s="165"/>
      <c r="HG1483" s="165"/>
      <c r="HH1483" s="165"/>
      <c r="HI1483" s="165"/>
      <c r="HJ1483" s="165"/>
      <c r="HK1483" s="165"/>
      <c r="HL1483" s="165"/>
      <c r="HM1483" s="165"/>
      <c r="HN1483" s="165"/>
      <c r="HO1483" s="165"/>
      <c r="HP1483" s="165"/>
      <c r="HQ1483" s="165"/>
      <c r="HR1483" s="165"/>
      <c r="HS1483" s="165"/>
      <c r="HT1483" s="165"/>
      <c r="HU1483" s="165"/>
      <c r="HV1483" s="165"/>
      <c r="HW1483" s="165"/>
      <c r="HX1483" s="165"/>
      <c r="HY1483" s="165"/>
      <c r="HZ1483" s="165"/>
      <c r="IA1483" s="165"/>
      <c r="IB1483" s="165"/>
      <c r="IC1483" s="165"/>
      <c r="ID1483" s="165"/>
      <c r="IE1483" s="165"/>
      <c r="IF1483" s="165"/>
      <c r="IG1483" s="165"/>
      <c r="IH1483" s="165"/>
      <c r="II1483" s="165"/>
      <c r="IJ1483" s="165"/>
      <c r="IK1483" s="165"/>
      <c r="IL1483" s="165"/>
      <c r="IM1483" s="165"/>
      <c r="IN1483" s="165"/>
      <c r="IO1483" s="165"/>
      <c r="IP1483" s="165"/>
      <c r="IQ1483" s="165"/>
      <c r="IR1483" s="165"/>
      <c r="IS1483" s="165"/>
      <c r="IT1483" s="165"/>
      <c r="IU1483" s="165"/>
      <c r="IV1483" s="165"/>
      <c r="IW1483" s="165"/>
      <c r="IX1483" s="165"/>
      <c r="IY1483" s="165"/>
      <c r="IZ1483" s="165"/>
      <c r="JA1483" s="165"/>
      <c r="JB1483" s="165"/>
      <c r="JC1483" s="165"/>
      <c r="JD1483" s="165"/>
      <c r="JE1483" s="165"/>
      <c r="JF1483" s="165"/>
      <c r="JG1483" s="165"/>
      <c r="JH1483" s="165"/>
      <c r="JI1483" s="165"/>
      <c r="JJ1483" s="165"/>
      <c r="JK1483" s="165"/>
      <c r="JL1483" s="165"/>
      <c r="JM1483" s="165"/>
      <c r="JN1483" s="165"/>
      <c r="JO1483" s="165"/>
      <c r="JP1483" s="165"/>
      <c r="JQ1483" s="165"/>
      <c r="JR1483" s="165"/>
      <c r="JS1483" s="165"/>
      <c r="JT1483" s="165"/>
      <c r="JU1483" s="165"/>
      <c r="JV1483" s="165"/>
      <c r="JW1483" s="165"/>
      <c r="JX1483" s="165"/>
      <c r="JY1483" s="165"/>
      <c r="JZ1483" s="165"/>
      <c r="KA1483" s="165"/>
      <c r="KB1483" s="165"/>
      <c r="KC1483" s="165"/>
      <c r="KD1483" s="165"/>
      <c r="KE1483" s="165"/>
      <c r="KF1483" s="165"/>
      <c r="KG1483" s="165"/>
      <c r="KH1483" s="165"/>
      <c r="KI1483" s="165"/>
      <c r="KJ1483" s="165"/>
      <c r="KK1483" s="165"/>
      <c r="KL1483" s="165"/>
      <c r="KM1483" s="165"/>
      <c r="KN1483" s="165"/>
      <c r="KO1483" s="165"/>
      <c r="KP1483" s="165"/>
      <c r="KQ1483" s="165"/>
      <c r="KR1483" s="165"/>
      <c r="KS1483" s="165"/>
      <c r="KT1483" s="165"/>
      <c r="KU1483" s="165"/>
      <c r="KV1483" s="165"/>
      <c r="KW1483" s="165"/>
      <c r="KX1483" s="165"/>
      <c r="KY1483" s="165"/>
      <c r="KZ1483" s="165"/>
      <c r="LA1483" s="165"/>
      <c r="LB1483" s="165"/>
      <c r="LC1483" s="165"/>
      <c r="LD1483" s="165"/>
      <c r="LE1483" s="165"/>
      <c r="LF1483" s="165"/>
      <c r="LG1483" s="165"/>
      <c r="LH1483" s="165"/>
      <c r="LI1483" s="165"/>
      <c r="LJ1483" s="165"/>
      <c r="LK1483" s="165"/>
      <c r="LL1483" s="165"/>
      <c r="LM1483" s="165"/>
      <c r="LN1483" s="165"/>
      <c r="LO1483" s="165"/>
      <c r="LP1483" s="165"/>
      <c r="LQ1483" s="165"/>
      <c r="LR1483" s="165"/>
      <c r="LS1483" s="165"/>
      <c r="LT1483" s="165"/>
      <c r="LU1483" s="165"/>
      <c r="LV1483" s="165"/>
      <c r="LW1483" s="165"/>
      <c r="LX1483" s="165"/>
      <c r="LY1483" s="165"/>
      <c r="LZ1483" s="165"/>
      <c r="MA1483" s="165"/>
      <c r="MB1483" s="165"/>
      <c r="MC1483" s="165"/>
      <c r="MD1483" s="165"/>
      <c r="ME1483" s="165"/>
      <c r="MF1483" s="165"/>
      <c r="MG1483" s="165"/>
      <c r="MH1483" s="165"/>
      <c r="MI1483" s="165"/>
      <c r="MJ1483" s="165"/>
      <c r="MK1483" s="165"/>
      <c r="ML1483" s="165"/>
      <c r="MM1483" s="165"/>
      <c r="MN1483" s="165"/>
      <c r="MO1483" s="165"/>
      <c r="MP1483" s="165"/>
      <c r="MQ1483" s="165"/>
      <c r="MR1483" s="165"/>
      <c r="MS1483" s="165"/>
      <c r="MT1483" s="165"/>
      <c r="MU1483" s="165"/>
      <c r="MV1483" s="165"/>
      <c r="MW1483" s="165"/>
      <c r="MX1483" s="165"/>
      <c r="MY1483" s="165"/>
      <c r="MZ1483" s="165"/>
      <c r="NA1483" s="165"/>
      <c r="NB1483" s="165"/>
      <c r="NC1483" s="165"/>
      <c r="ND1483" s="165"/>
      <c r="NE1483" s="165"/>
      <c r="NF1483" s="165"/>
      <c r="NG1483" s="165"/>
      <c r="NH1483" s="165"/>
      <c r="NI1483" s="165"/>
      <c r="NJ1483" s="165"/>
      <c r="NK1483" s="165"/>
      <c r="NL1483" s="165"/>
      <c r="NM1483" s="165"/>
      <c r="NN1483" s="165"/>
      <c r="NO1483" s="165"/>
      <c r="NP1483" s="165"/>
      <c r="NQ1483" s="165"/>
      <c r="NR1483" s="165"/>
      <c r="NS1483" s="165"/>
      <c r="NT1483" s="165"/>
      <c r="NU1483" s="165"/>
      <c r="NV1483" s="165"/>
      <c r="NW1483" s="165"/>
      <c r="NX1483" s="165"/>
      <c r="NY1483" s="165"/>
      <c r="NZ1483" s="165"/>
      <c r="OA1483" s="165"/>
      <c r="OB1483" s="165"/>
      <c r="OC1483" s="165"/>
      <c r="OD1483" s="165"/>
      <c r="OE1483" s="165"/>
      <c r="OF1483" s="165"/>
      <c r="OG1483" s="165"/>
      <c r="OH1483" s="165"/>
      <c r="OI1483" s="165"/>
      <c r="OJ1483" s="165"/>
      <c r="OK1483" s="165"/>
      <c r="OL1483" s="165"/>
      <c r="OM1483" s="165"/>
      <c r="ON1483" s="165"/>
      <c r="OO1483" s="165"/>
      <c r="OP1483" s="165"/>
      <c r="OQ1483" s="165"/>
      <c r="OR1483" s="165"/>
      <c r="OS1483" s="165"/>
      <c r="OT1483" s="165"/>
      <c r="OU1483" s="165"/>
      <c r="OV1483" s="165"/>
      <c r="OW1483" s="165"/>
      <c r="OX1483" s="165"/>
      <c r="OY1483" s="165"/>
      <c r="OZ1483" s="165"/>
      <c r="PA1483" s="165"/>
      <c r="PB1483" s="165"/>
      <c r="PC1483" s="165"/>
      <c r="PD1483" s="165"/>
      <c r="PE1483" s="165"/>
      <c r="PF1483" s="165"/>
      <c r="PG1483" s="165"/>
      <c r="PH1483" s="165"/>
      <c r="PI1483" s="165"/>
      <c r="PJ1483" s="165"/>
      <c r="PK1483" s="165"/>
      <c r="PL1483" s="165"/>
      <c r="PM1483" s="165"/>
      <c r="PN1483" s="165"/>
      <c r="PO1483" s="165"/>
      <c r="PP1483" s="165"/>
      <c r="PQ1483" s="165"/>
      <c r="PR1483" s="165"/>
      <c r="PS1483" s="165"/>
      <c r="PT1483" s="165"/>
      <c r="PU1483" s="165"/>
      <c r="PV1483" s="165"/>
      <c r="PW1483" s="165"/>
      <c r="PX1483" s="165"/>
      <c r="PY1483" s="165"/>
      <c r="PZ1483" s="165"/>
      <c r="QA1483" s="165"/>
      <c r="QB1483" s="165"/>
      <c r="QC1483" s="165"/>
      <c r="QD1483" s="165"/>
      <c r="QE1483" s="165"/>
      <c r="QF1483" s="165"/>
      <c r="QG1483" s="165"/>
      <c r="QH1483" s="165"/>
      <c r="QI1483" s="165"/>
      <c r="QJ1483" s="165"/>
      <c r="QK1483" s="165"/>
      <c r="QL1483" s="165"/>
      <c r="QM1483" s="165"/>
      <c r="QN1483" s="165"/>
      <c r="QO1483" s="165"/>
      <c r="QP1483" s="165"/>
      <c r="QQ1483" s="165"/>
      <c r="QR1483" s="165"/>
      <c r="QS1483" s="165"/>
      <c r="QT1483" s="165"/>
      <c r="QU1483" s="165"/>
      <c r="QV1483" s="165"/>
      <c r="QW1483" s="165"/>
      <c r="QX1483" s="165"/>
      <c r="QY1483" s="165"/>
      <c r="QZ1483" s="165"/>
      <c r="RA1483" s="165"/>
      <c r="RB1483" s="165"/>
      <c r="RC1483" s="165"/>
      <c r="RD1483" s="165"/>
      <c r="RE1483" s="165"/>
      <c r="RF1483" s="165"/>
      <c r="RG1483" s="165"/>
      <c r="RH1483" s="165"/>
      <c r="RI1483" s="165"/>
      <c r="RJ1483" s="165"/>
      <c r="RK1483" s="165"/>
      <c r="RL1483" s="165"/>
      <c r="RM1483" s="165"/>
      <c r="RN1483" s="165"/>
      <c r="RO1483" s="165"/>
      <c r="RP1483" s="165"/>
      <c r="RQ1483" s="165"/>
      <c r="RR1483" s="165"/>
      <c r="RS1483" s="165"/>
      <c r="RT1483" s="165"/>
      <c r="RU1483" s="165"/>
      <c r="RV1483" s="165"/>
      <c r="RW1483" s="165"/>
      <c r="RX1483" s="165"/>
      <c r="RY1483" s="165"/>
      <c r="RZ1483" s="165"/>
      <c r="SA1483" s="165"/>
      <c r="SB1483" s="165"/>
      <c r="SC1483" s="165"/>
      <c r="SD1483" s="165"/>
      <c r="SE1483" s="165"/>
      <c r="SF1483" s="165"/>
      <c r="SG1483" s="165"/>
      <c r="SH1483" s="165"/>
      <c r="SI1483" s="165"/>
      <c r="SJ1483" s="165"/>
      <c r="SK1483" s="165"/>
      <c r="SL1483" s="165"/>
      <c r="SM1483" s="165"/>
      <c r="SN1483" s="165"/>
      <c r="SO1483" s="165"/>
      <c r="SP1483" s="165"/>
      <c r="SQ1483" s="165"/>
      <c r="SR1483" s="165"/>
      <c r="SS1483" s="165"/>
      <c r="ST1483" s="165"/>
      <c r="SU1483" s="165"/>
      <c r="SV1483" s="165"/>
      <c r="SW1483" s="165"/>
      <c r="SX1483" s="165"/>
      <c r="SY1483" s="165"/>
      <c r="SZ1483" s="165"/>
      <c r="TA1483" s="165"/>
      <c r="TB1483" s="165"/>
      <c r="TC1483" s="165"/>
      <c r="TD1483" s="165"/>
      <c r="TE1483" s="165"/>
      <c r="TF1483" s="165"/>
      <c r="TG1483" s="165"/>
      <c r="TH1483" s="165"/>
      <c r="TI1483" s="165"/>
      <c r="TJ1483" s="165"/>
      <c r="TK1483" s="165"/>
      <c r="TL1483" s="165"/>
      <c r="TM1483" s="165"/>
      <c r="TN1483" s="165"/>
      <c r="TO1483" s="165"/>
      <c r="TP1483" s="165"/>
      <c r="TQ1483" s="165"/>
      <c r="TR1483" s="165"/>
      <c r="TS1483" s="165"/>
      <c r="TT1483" s="165"/>
      <c r="TU1483" s="165"/>
      <c r="TV1483" s="165"/>
      <c r="TW1483" s="165"/>
      <c r="TX1483" s="165"/>
      <c r="TY1483" s="165"/>
      <c r="TZ1483" s="165"/>
      <c r="UA1483" s="165"/>
      <c r="UB1483" s="165"/>
      <c r="UC1483" s="165"/>
      <c r="UD1483" s="165"/>
      <c r="UE1483" s="165"/>
      <c r="UF1483" s="165"/>
      <c r="UG1483" s="165"/>
      <c r="UH1483" s="165"/>
      <c r="UI1483" s="165"/>
      <c r="UJ1483" s="165"/>
      <c r="UK1483" s="165"/>
      <c r="UL1483" s="165"/>
      <c r="UM1483" s="165"/>
      <c r="UN1483" s="165"/>
      <c r="UO1483" s="165"/>
      <c r="UP1483" s="165"/>
      <c r="UQ1483" s="165"/>
      <c r="UR1483" s="165"/>
      <c r="US1483" s="165"/>
      <c r="UT1483" s="165"/>
      <c r="UU1483" s="165"/>
      <c r="UV1483" s="165"/>
      <c r="UW1483" s="165"/>
      <c r="UX1483" s="165"/>
      <c r="UY1483" s="165"/>
      <c r="UZ1483" s="165"/>
      <c r="VA1483" s="165"/>
      <c r="VB1483" s="165"/>
      <c r="VC1483" s="165"/>
      <c r="VD1483" s="165"/>
      <c r="VE1483" s="165"/>
      <c r="VF1483" s="165"/>
      <c r="VG1483" s="165"/>
      <c r="VH1483" s="165"/>
      <c r="VI1483" s="165"/>
      <c r="VJ1483" s="165"/>
      <c r="VK1483" s="165"/>
      <c r="VL1483" s="165"/>
      <c r="VM1483" s="165"/>
      <c r="VN1483" s="165"/>
      <c r="VO1483" s="165"/>
      <c r="VP1483" s="165"/>
      <c r="VQ1483" s="165"/>
      <c r="VR1483" s="165"/>
      <c r="VS1483" s="165"/>
      <c r="VT1483" s="165"/>
      <c r="VU1483" s="165"/>
      <c r="VV1483" s="165"/>
      <c r="VW1483" s="165"/>
      <c r="VX1483" s="165"/>
      <c r="VY1483" s="165"/>
      <c r="VZ1483" s="165"/>
      <c r="WA1483" s="165"/>
      <c r="WB1483" s="165"/>
      <c r="WC1483" s="165"/>
      <c r="WD1483" s="165"/>
      <c r="WE1483" s="165"/>
      <c r="WF1483" s="165"/>
      <c r="WG1483" s="165"/>
      <c r="WH1483" s="165"/>
      <c r="WI1483" s="165"/>
      <c r="WJ1483" s="165"/>
      <c r="WK1483" s="165"/>
      <c r="WL1483" s="165"/>
      <c r="WM1483" s="165"/>
      <c r="WN1483" s="165"/>
      <c r="WO1483" s="165"/>
      <c r="WP1483" s="165"/>
      <c r="WQ1483" s="165"/>
      <c r="WR1483" s="165"/>
      <c r="WS1483" s="165"/>
      <c r="WT1483" s="165"/>
      <c r="WU1483" s="165"/>
      <c r="WV1483" s="165"/>
      <c r="WW1483" s="165"/>
      <c r="WX1483" s="165"/>
      <c r="WY1483" s="165"/>
      <c r="WZ1483" s="165"/>
      <c r="XA1483" s="165"/>
      <c r="XB1483" s="165"/>
      <c r="XC1483" s="165"/>
      <c r="XD1483" s="165"/>
      <c r="XE1483" s="165"/>
      <c r="XF1483" s="165"/>
      <c r="XG1483" s="165"/>
      <c r="XH1483" s="165"/>
      <c r="XI1483" s="165"/>
      <c r="XJ1483" s="165"/>
      <c r="XK1483" s="165"/>
      <c r="XL1483" s="165"/>
      <c r="XM1483" s="165"/>
      <c r="XN1483" s="165"/>
      <c r="XO1483" s="165"/>
      <c r="XP1483" s="165"/>
      <c r="XQ1483" s="165"/>
      <c r="XR1483" s="165"/>
      <c r="XS1483" s="165"/>
      <c r="XT1483" s="165"/>
      <c r="XU1483" s="165"/>
      <c r="XV1483" s="165"/>
      <c r="XW1483" s="165"/>
      <c r="XX1483" s="165"/>
      <c r="XY1483" s="165"/>
      <c r="XZ1483" s="165"/>
      <c r="YA1483" s="165"/>
      <c r="YB1483" s="165"/>
      <c r="YC1483" s="165"/>
      <c r="YD1483" s="165"/>
      <c r="YE1483" s="165"/>
      <c r="YF1483" s="165"/>
      <c r="YG1483" s="165"/>
      <c r="YH1483" s="165"/>
      <c r="YI1483" s="165"/>
      <c r="YJ1483" s="165"/>
      <c r="YK1483" s="165"/>
      <c r="YL1483" s="165"/>
      <c r="YM1483" s="165"/>
      <c r="YN1483" s="165"/>
      <c r="YO1483" s="165"/>
      <c r="YP1483" s="165"/>
      <c r="YQ1483" s="165"/>
      <c r="YR1483" s="165"/>
      <c r="YS1483" s="165"/>
      <c r="YT1483" s="165"/>
      <c r="YU1483" s="165"/>
      <c r="YV1483" s="165"/>
      <c r="YW1483" s="165"/>
      <c r="YX1483" s="165"/>
      <c r="YY1483" s="165"/>
      <c r="YZ1483" s="165"/>
      <c r="ZA1483" s="165"/>
      <c r="ZB1483" s="165"/>
      <c r="ZC1483" s="165"/>
      <c r="ZD1483" s="165"/>
      <c r="ZE1483" s="165"/>
      <c r="ZF1483" s="165"/>
      <c r="ZG1483" s="165"/>
      <c r="ZH1483" s="165"/>
      <c r="ZI1483" s="165"/>
      <c r="ZJ1483" s="165"/>
      <c r="ZK1483" s="165"/>
      <c r="ZL1483" s="165"/>
      <c r="ZM1483" s="165"/>
      <c r="ZN1483" s="165"/>
      <c r="ZO1483" s="165"/>
      <c r="ZP1483" s="165"/>
      <c r="ZQ1483" s="165"/>
      <c r="ZR1483" s="165"/>
      <c r="ZS1483" s="165"/>
      <c r="ZT1483" s="165"/>
      <c r="ZU1483" s="165"/>
      <c r="ZV1483" s="165"/>
      <c r="ZW1483" s="165"/>
      <c r="ZX1483" s="165"/>
      <c r="ZY1483" s="165"/>
      <c r="ZZ1483" s="165"/>
      <c r="AAA1483" s="165"/>
      <c r="AAB1483" s="165"/>
      <c r="AAC1483" s="165"/>
      <c r="AAD1483" s="165"/>
      <c r="AAE1483" s="165"/>
      <c r="AAF1483" s="165"/>
      <c r="AAG1483" s="165"/>
      <c r="AAH1483" s="165"/>
      <c r="AAI1483" s="165"/>
      <c r="AAJ1483" s="165"/>
      <c r="AAK1483" s="165"/>
      <c r="AAL1483" s="165"/>
      <c r="AAM1483" s="165"/>
      <c r="AAN1483" s="165"/>
      <c r="AAO1483" s="165"/>
      <c r="AAP1483" s="165"/>
      <c r="AAQ1483" s="165"/>
      <c r="AAR1483" s="165"/>
      <c r="AAS1483" s="165"/>
      <c r="AAT1483" s="165"/>
      <c r="AAU1483" s="165"/>
      <c r="AAV1483" s="165"/>
      <c r="AAW1483" s="165"/>
      <c r="AAX1483" s="165"/>
      <c r="AAY1483" s="165"/>
      <c r="AAZ1483" s="165"/>
      <c r="ABA1483" s="165"/>
      <c r="ABB1483" s="165"/>
      <c r="ABC1483" s="165"/>
      <c r="ABD1483" s="165"/>
      <c r="ABE1483" s="165"/>
      <c r="ABF1483" s="165"/>
      <c r="ABG1483" s="165"/>
      <c r="ABH1483" s="165"/>
      <c r="ABI1483" s="165"/>
      <c r="ABJ1483" s="165"/>
      <c r="ABK1483" s="165"/>
      <c r="ABL1483" s="165"/>
      <c r="ABM1483" s="165"/>
      <c r="ABN1483" s="165"/>
      <c r="ABO1483" s="165"/>
      <c r="ABP1483" s="165"/>
      <c r="ABQ1483" s="165"/>
      <c r="ABR1483" s="165"/>
      <c r="ABS1483" s="165"/>
      <c r="ABT1483" s="165"/>
      <c r="ABU1483" s="165"/>
      <c r="ABV1483" s="165"/>
      <c r="ABW1483" s="165"/>
      <c r="ABX1483" s="165"/>
      <c r="ABY1483" s="165"/>
      <c r="ABZ1483" s="165"/>
      <c r="ACA1483" s="165"/>
      <c r="ACB1483" s="165"/>
      <c r="ACC1483" s="165"/>
      <c r="ACD1483" s="165"/>
      <c r="ACE1483" s="165"/>
      <c r="ACF1483" s="165"/>
      <c r="ACG1483" s="165"/>
      <c r="ACH1483" s="165"/>
      <c r="ACI1483" s="165"/>
      <c r="ACJ1483" s="165"/>
      <c r="ACK1483" s="165"/>
      <c r="ACL1483" s="165"/>
      <c r="ACM1483" s="165"/>
      <c r="ACN1483" s="165"/>
      <c r="ACO1483" s="165"/>
      <c r="ACP1483" s="165"/>
      <c r="ACQ1483" s="165"/>
      <c r="ACR1483" s="165"/>
      <c r="ACS1483" s="165"/>
      <c r="ACT1483" s="165"/>
      <c r="ACU1483" s="165"/>
      <c r="ACV1483" s="165"/>
      <c r="ACW1483" s="165"/>
      <c r="ACX1483" s="165"/>
      <c r="ACY1483" s="165"/>
      <c r="ACZ1483" s="165"/>
      <c r="ADA1483" s="165"/>
      <c r="ADB1483" s="165"/>
      <c r="ADC1483" s="165"/>
      <c r="ADD1483" s="165"/>
      <c r="ADE1483" s="165"/>
      <c r="ADF1483" s="165"/>
      <c r="ADG1483" s="165"/>
      <c r="ADH1483" s="165"/>
      <c r="ADI1483" s="165"/>
      <c r="ADJ1483" s="165"/>
      <c r="ADK1483" s="165"/>
      <c r="ADL1483" s="165"/>
      <c r="ADM1483" s="165"/>
      <c r="ADN1483" s="165"/>
      <c r="ADO1483" s="165"/>
      <c r="ADP1483" s="165"/>
      <c r="ADQ1483" s="165"/>
      <c r="ADR1483" s="165"/>
      <c r="ADS1483" s="165"/>
      <c r="ADT1483" s="165"/>
      <c r="ADU1483" s="165"/>
      <c r="ADV1483" s="165"/>
      <c r="ADW1483" s="165"/>
      <c r="ADX1483" s="165"/>
      <c r="ADY1483" s="165"/>
      <c r="ADZ1483" s="165"/>
      <c r="AEA1483" s="165"/>
      <c r="AEB1483" s="165"/>
      <c r="AEC1483" s="165"/>
      <c r="AED1483" s="165"/>
      <c r="AEE1483" s="165"/>
      <c r="AEF1483" s="165"/>
      <c r="AEG1483" s="165"/>
      <c r="AEH1483" s="165"/>
      <c r="AEI1483" s="165"/>
      <c r="AEJ1483" s="165"/>
      <c r="AEK1483" s="165"/>
      <c r="AEL1483" s="165"/>
      <c r="AEM1483" s="165"/>
      <c r="AEN1483" s="165"/>
      <c r="AEO1483" s="165"/>
      <c r="AEP1483" s="165"/>
      <c r="AEQ1483" s="165"/>
      <c r="AER1483" s="165"/>
      <c r="AES1483" s="165"/>
      <c r="AET1483" s="165"/>
      <c r="AEU1483" s="165"/>
      <c r="AEV1483" s="165"/>
      <c r="AEW1483" s="165"/>
      <c r="AEX1483" s="165"/>
      <c r="AEY1483" s="165"/>
      <c r="AEZ1483" s="165"/>
      <c r="AFA1483" s="165"/>
      <c r="AFB1483" s="165"/>
      <c r="AFC1483" s="165"/>
      <c r="AFD1483" s="165"/>
      <c r="AFE1483" s="165"/>
      <c r="AFF1483" s="165"/>
      <c r="AFG1483" s="165"/>
      <c r="AFH1483" s="165"/>
      <c r="AFI1483" s="165"/>
      <c r="AFJ1483" s="165"/>
      <c r="AFK1483" s="165"/>
      <c r="AFL1483" s="165"/>
      <c r="AFM1483" s="165"/>
      <c r="AFN1483" s="165"/>
      <c r="AFO1483" s="165"/>
      <c r="AFP1483" s="165"/>
      <c r="AFQ1483" s="165"/>
      <c r="AFR1483" s="165"/>
      <c r="AFS1483" s="165"/>
      <c r="AFT1483" s="165"/>
      <c r="AFU1483" s="165"/>
      <c r="AFV1483" s="165"/>
      <c r="AFW1483" s="165"/>
      <c r="AFX1483" s="165"/>
      <c r="AFY1483" s="165"/>
      <c r="AFZ1483" s="165"/>
      <c r="AGA1483" s="165"/>
      <c r="AGB1483" s="165"/>
      <c r="AGC1483" s="165"/>
      <c r="AGD1483" s="165"/>
      <c r="AGE1483" s="165"/>
      <c r="AGF1483" s="165"/>
      <c r="AGG1483" s="165"/>
      <c r="AGH1483" s="165"/>
      <c r="AGI1483" s="165"/>
      <c r="AGJ1483" s="165"/>
      <c r="AGK1483" s="165"/>
      <c r="AGL1483" s="165"/>
      <c r="AGM1483" s="165"/>
      <c r="AGN1483" s="165"/>
      <c r="AGO1483" s="165"/>
      <c r="AGP1483" s="165"/>
      <c r="AGQ1483" s="165"/>
      <c r="AGR1483" s="165"/>
      <c r="AGS1483" s="165"/>
      <c r="AGT1483" s="165"/>
      <c r="AGU1483" s="165"/>
      <c r="AGV1483" s="165"/>
      <c r="AGW1483" s="165"/>
      <c r="AGX1483" s="165"/>
      <c r="AGY1483" s="165"/>
      <c r="AGZ1483" s="165"/>
      <c r="AHA1483" s="165"/>
      <c r="AHB1483" s="165"/>
      <c r="AHC1483" s="165"/>
      <c r="AHD1483" s="165"/>
      <c r="AHE1483" s="165"/>
      <c r="AHF1483" s="165"/>
      <c r="AHG1483" s="165"/>
      <c r="AHH1483" s="165"/>
      <c r="AHI1483" s="165"/>
      <c r="AHJ1483" s="165"/>
      <c r="AHK1483" s="165"/>
      <c r="AHL1483" s="165"/>
      <c r="AHM1483" s="165"/>
      <c r="AHN1483" s="165"/>
      <c r="AHO1483" s="165"/>
      <c r="AHP1483" s="165"/>
      <c r="AHQ1483" s="165"/>
      <c r="AHR1483" s="165"/>
      <c r="AHS1483" s="165"/>
      <c r="AHT1483" s="165"/>
      <c r="AHU1483" s="165"/>
      <c r="AHV1483" s="165"/>
      <c r="AHW1483" s="165"/>
      <c r="AHX1483" s="165"/>
      <c r="AHY1483" s="165"/>
      <c r="AHZ1483" s="165"/>
      <c r="AIA1483" s="165"/>
      <c r="AIB1483" s="165"/>
      <c r="AIC1483" s="165"/>
      <c r="AID1483" s="165"/>
      <c r="AIE1483" s="165"/>
      <c r="AIF1483" s="165"/>
      <c r="AIG1483" s="165"/>
      <c r="AIH1483" s="165"/>
      <c r="AII1483" s="165"/>
      <c r="AIJ1483" s="165"/>
      <c r="AIK1483" s="165"/>
      <c r="AIL1483" s="165"/>
      <c r="AIM1483" s="165"/>
      <c r="AIN1483" s="165"/>
      <c r="AIO1483" s="165"/>
      <c r="AIP1483" s="165"/>
      <c r="AIQ1483" s="165"/>
      <c r="AIR1483" s="165"/>
      <c r="AIS1483" s="165"/>
      <c r="AIT1483" s="165"/>
      <c r="AIU1483" s="165"/>
      <c r="AIV1483" s="165"/>
      <c r="AIW1483" s="165"/>
      <c r="AIX1483" s="165"/>
      <c r="AIY1483" s="165"/>
      <c r="AIZ1483" s="165"/>
      <c r="AJA1483" s="165"/>
      <c r="AJB1483" s="165"/>
      <c r="AJC1483" s="165"/>
      <c r="AJD1483" s="165"/>
      <c r="AJE1483" s="165"/>
      <c r="AJF1483" s="165"/>
      <c r="AJG1483" s="165"/>
      <c r="AJH1483" s="165"/>
      <c r="AJI1483" s="165"/>
      <c r="AJJ1483" s="165"/>
      <c r="AJK1483" s="165"/>
      <c r="AJL1483" s="165"/>
      <c r="AJM1483" s="165"/>
      <c r="AJN1483" s="165"/>
      <c r="AJO1483" s="165"/>
      <c r="AJP1483" s="165"/>
      <c r="AJQ1483" s="165"/>
      <c r="AJR1483" s="165"/>
      <c r="AJS1483" s="165"/>
      <c r="AJT1483" s="165"/>
      <c r="AJU1483" s="165"/>
      <c r="AJV1483" s="165"/>
      <c r="AJW1483" s="165"/>
      <c r="AJX1483" s="165"/>
      <c r="AJY1483" s="165"/>
      <c r="AJZ1483" s="165"/>
      <c r="AKA1483" s="165"/>
      <c r="AKB1483" s="165"/>
      <c r="AKC1483" s="165"/>
      <c r="AKD1483" s="165"/>
      <c r="AKE1483" s="165"/>
      <c r="AKF1483" s="165"/>
      <c r="AKG1483" s="165"/>
      <c r="AKH1483" s="165"/>
      <c r="AKI1483" s="165"/>
      <c r="AKJ1483" s="165"/>
      <c r="AKK1483" s="165"/>
      <c r="AKL1483" s="165"/>
      <c r="AKM1483" s="165"/>
      <c r="AKN1483" s="165"/>
      <c r="AKO1483" s="165"/>
      <c r="AKP1483" s="165"/>
      <c r="AKQ1483" s="165"/>
      <c r="AKR1483" s="165"/>
      <c r="AKS1483" s="165"/>
      <c r="AKT1483" s="165"/>
      <c r="AKU1483" s="165"/>
      <c r="AKV1483" s="165"/>
      <c r="AKW1483" s="165"/>
      <c r="AKX1483" s="165"/>
      <c r="AKY1483" s="165"/>
      <c r="AKZ1483" s="165"/>
      <c r="ALA1483" s="165"/>
      <c r="ALB1483" s="165"/>
      <c r="ALC1483" s="165"/>
      <c r="ALD1483" s="165"/>
      <c r="ALE1483" s="165"/>
      <c r="ALF1483" s="165"/>
      <c r="ALG1483" s="165"/>
      <c r="ALH1483" s="165"/>
      <c r="ALI1483" s="165"/>
      <c r="ALJ1483" s="165"/>
      <c r="ALK1483" s="165"/>
      <c r="ALL1483" s="165"/>
      <c r="ALM1483" s="165"/>
      <c r="ALN1483" s="165"/>
      <c r="ALO1483" s="165"/>
      <c r="ALP1483" s="165"/>
      <c r="ALQ1483" s="165"/>
      <c r="ALR1483" s="165"/>
      <c r="ALS1483" s="165"/>
      <c r="ALT1483" s="165"/>
      <c r="ALU1483" s="165"/>
      <c r="ALV1483" s="165"/>
      <c r="ALW1483" s="165"/>
      <c r="ALX1483" s="165"/>
      <c r="ALY1483" s="165"/>
      <c r="ALZ1483" s="165"/>
      <c r="AMA1483" s="165"/>
      <c r="AMB1483" s="165"/>
      <c r="AMC1483" s="165"/>
      <c r="AMD1483" s="165"/>
      <c r="AME1483" s="165"/>
      <c r="AMF1483" s="165"/>
      <c r="AMG1483" s="165"/>
      <c r="AMH1483" s="165"/>
      <c r="AMI1483" s="165"/>
      <c r="AMJ1483" s="165"/>
    </row>
    <row r="1484" spans="1:1024" ht="24" hidden="1">
      <c r="B148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41" t="s">
        <v>14</v>
      </c>
      <c r="D1484" s="38">
        <v>93358</v>
      </c>
      <c r="E1484" s="36">
        <v>0.5</v>
      </c>
      <c r="F148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14">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484" s="214">
        <f ca="1">ROUND(G1484*E1484,2)</f>
        <v>32.950000000000003</v>
      </c>
      <c r="K1484" s="15" t="str">
        <f>K1483</f>
        <v>SEDUC E 85.2</v>
      </c>
      <c r="L1484" s="15" t="e">
        <f>VLOOKUP(K1484,[3]Matriz!$A:$B,2,FALSE)</f>
        <v>#N/A</v>
      </c>
    </row>
    <row r="1485" spans="1:1024" hidden="1">
      <c r="B14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38" t="s">
        <v>14</v>
      </c>
      <c r="D1485" s="246">
        <v>88316</v>
      </c>
      <c r="E1485" s="54">
        <f>6*1.44</f>
        <v>8.64</v>
      </c>
      <c r="F14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85" s="54">
        <f ca="1">ROUND(E1485*G1485,2)</f>
        <v>143.94</v>
      </c>
      <c r="I1485" s="87"/>
      <c r="L1485" s="15" t="e">
        <f>VLOOKUP(K1485,[3]Matriz!$A:$B,2,FALSE)</f>
        <v>#N/A</v>
      </c>
    </row>
    <row r="1486" spans="1:1024" hidden="1">
      <c r="B14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38" t="s">
        <v>14</v>
      </c>
      <c r="D1486" s="246">
        <v>88309</v>
      </c>
      <c r="E1486" s="54">
        <f>E1485</f>
        <v>8.64</v>
      </c>
      <c r="F14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486" s="54">
        <f ca="1">ROUND(E1486*G1486,2)</f>
        <v>187.66</v>
      </c>
      <c r="I1486" s="87"/>
      <c r="L1486" s="15" t="e">
        <f>VLOOKUP(K1486,[3]Matriz!$A:$B,2,FALSE)</f>
        <v>#N/A</v>
      </c>
    </row>
    <row r="1487" spans="1:1024" ht="36" hidden="1">
      <c r="B148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87" s="315" t="s">
        <v>38</v>
      </c>
      <c r="D1487" s="315">
        <v>4730</v>
      </c>
      <c r="E1487" s="315">
        <f>0.4*0.4*9*1.1</f>
        <v>1.5840000000000005</v>
      </c>
      <c r="F148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208,51</v>
      </c>
      <c r="H1487" s="315">
        <f ca="1">ROUND(E1487*G1487,2)</f>
        <v>330.28</v>
      </c>
      <c r="I1487" s="87"/>
      <c r="L1487" s="15" t="e">
        <f>VLOOKUP(K1487,[3]Matriz!$A:$B,2,FALSE)</f>
        <v>#N/A</v>
      </c>
    </row>
    <row r="1488" spans="1:1024" ht="36" hidden="1">
      <c r="B148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38" t="s">
        <v>14</v>
      </c>
      <c r="D1488" s="246">
        <v>87316</v>
      </c>
      <c r="E1488" s="54">
        <f>0.4*0.4*9*0.3</f>
        <v>0.43200000000000011</v>
      </c>
      <c r="F14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513.55999999999995</v>
      </c>
      <c r="H1488" s="54">
        <f ca="1">ROUND(E1488*G1488,2)</f>
        <v>221.86</v>
      </c>
      <c r="I1488" s="87"/>
      <c r="L1488" s="15" t="e">
        <f>VLOOKUP(K1488,[3]Matriz!$A:$B,2,FALSE)</f>
        <v>#N/A</v>
      </c>
    </row>
    <row r="1489" spans="1:12" hidden="1">
      <c r="B1489"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89" s="41" t="s">
        <v>14</v>
      </c>
      <c r="D1489" s="38">
        <v>87473</v>
      </c>
      <c r="E1489" s="36">
        <v>7.2</v>
      </c>
      <c r="F1489"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89" s="214"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89" s="214" t="e">
        <f ca="1">ROUND(G1489*E1489,2)</f>
        <v>#N/A</v>
      </c>
      <c r="K1489" s="15" t="e">
        <f>#REF!</f>
        <v>#REF!</v>
      </c>
      <c r="L1489" s="15" t="e">
        <f>VLOOKUP(K1489,[3]Matriz!$A:$B,2,FALSE)</f>
        <v>#REF!</v>
      </c>
    </row>
    <row r="1490" spans="1:12" ht="24" hidden="1">
      <c r="B149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41" t="s">
        <v>34</v>
      </c>
      <c r="D1490" s="153" t="s">
        <v>11339</v>
      </c>
      <c r="E1490" s="36">
        <v>3</v>
      </c>
      <c r="F149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36">
        <f t="shared" ref="H1490:H1498" ca="1" si="150">ROUND(E1490*G1490,2)</f>
        <v>100.59</v>
      </c>
      <c r="K1490" s="15" t="e">
        <f>K1489</f>
        <v>#REF!</v>
      </c>
      <c r="L1490" s="15" t="e">
        <f>VLOOKUP(K1490,[3]Matriz!$A:$B,2,FALSE)</f>
        <v>#REF!</v>
      </c>
    </row>
    <row r="1491" spans="1:12" ht="36" hidden="1">
      <c r="B149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47" t="s">
        <v>14</v>
      </c>
      <c r="D1491" s="248">
        <v>94975</v>
      </c>
      <c r="E1491" s="249">
        <v>0.6</v>
      </c>
      <c r="F149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574.54</v>
      </c>
      <c r="H1491" s="36">
        <f t="shared" ca="1" si="150"/>
        <v>344.72</v>
      </c>
      <c r="K1491" s="15" t="e">
        <f>#REF!</f>
        <v>#REF!</v>
      </c>
      <c r="L1491" s="15" t="e">
        <f>VLOOKUP(K1491,[3]Matriz!$A:$B,2,FALSE)</f>
        <v>#REF!</v>
      </c>
    </row>
    <row r="1492" spans="1:12" hidden="1">
      <c r="B149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92" s="314" t="s">
        <v>38</v>
      </c>
      <c r="D1492" s="326">
        <v>33</v>
      </c>
      <c r="E1492" s="314">
        <v>24</v>
      </c>
      <c r="F149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v>
      </c>
      <c r="H1492" s="314">
        <f t="shared" ca="1" si="150"/>
        <v>248.4</v>
      </c>
      <c r="K1492" s="15" t="e">
        <f>K1491</f>
        <v>#REF!</v>
      </c>
      <c r="L1492" s="15" t="e">
        <f>VLOOKUP(K1492,[3]Matriz!$A:$B,2,FALSE)</f>
        <v>#REF!</v>
      </c>
    </row>
    <row r="1493" spans="1:12" hidden="1">
      <c r="B14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47" t="s">
        <v>14</v>
      </c>
      <c r="D1493" s="248">
        <v>88309</v>
      </c>
      <c r="E1493" s="249">
        <v>3.6</v>
      </c>
      <c r="F14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493" s="36">
        <f t="shared" ca="1" si="150"/>
        <v>78.19</v>
      </c>
      <c r="K1493" s="15" t="e">
        <f>K1492</f>
        <v>#REF!</v>
      </c>
      <c r="L1493" s="15" t="e">
        <f>VLOOKUP(K1493,[3]Matriz!$A:$B,2,FALSE)</f>
        <v>#REF!</v>
      </c>
    </row>
    <row r="1494" spans="1:12" hidden="1">
      <c r="B149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41" t="s">
        <v>14</v>
      </c>
      <c r="D1494" s="38">
        <v>88316</v>
      </c>
      <c r="E1494" s="249">
        <v>8.8000000000000007</v>
      </c>
      <c r="F14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94" s="36">
        <f t="shared" ca="1" si="150"/>
        <v>146.61000000000001</v>
      </c>
      <c r="K1494" s="15" t="e">
        <f>K1493</f>
        <v>#REF!</v>
      </c>
      <c r="L1494" s="15" t="e">
        <f>VLOOKUP(K1494,[3]Matriz!$A:$B,2,FALSE)</f>
        <v>#REF!</v>
      </c>
    </row>
    <row r="1495" spans="1:12" ht="48" hidden="1">
      <c r="B14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38" t="s">
        <v>14</v>
      </c>
      <c r="D1495" s="246">
        <v>100981</v>
      </c>
      <c r="E1495" s="54">
        <f>3*1.8*0.2</f>
        <v>1.08</v>
      </c>
      <c r="F14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8.5500000000000007</v>
      </c>
      <c r="H1495" s="54">
        <f t="shared" ca="1" si="150"/>
        <v>9.23</v>
      </c>
      <c r="I1495" s="87"/>
      <c r="L1495" s="15" t="e">
        <f>VLOOKUP(K1495,[3]Matriz!$A:$B,2,FALSE)</f>
        <v>#N/A</v>
      </c>
    </row>
    <row r="1496" spans="1:12" ht="48" hidden="1">
      <c r="B14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AF_10/2022</v>
      </c>
      <c r="C1496" s="38" t="s">
        <v>14</v>
      </c>
      <c r="D1496" s="246">
        <v>87893</v>
      </c>
      <c r="E1496" s="54">
        <f>2*1.8*2</f>
        <v>7.2</v>
      </c>
      <c r="F14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v>
      </c>
      <c r="H1496" s="54">
        <f t="shared" ca="1" si="150"/>
        <v>45.22</v>
      </c>
      <c r="I1496" s="87"/>
      <c r="L1496" s="15" t="e">
        <f>VLOOKUP(K1496,[3]Matriz!$A:$B,2,FALSE)</f>
        <v>#N/A</v>
      </c>
    </row>
    <row r="1497" spans="1:12" ht="60" hidden="1">
      <c r="B149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38" t="s">
        <v>14</v>
      </c>
      <c r="D1497" s="246">
        <v>87548</v>
      </c>
      <c r="E1497" s="54">
        <f>E1496</f>
        <v>7.2</v>
      </c>
      <c r="F14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497" s="54">
        <f t="shared" ca="1" si="150"/>
        <v>168.7</v>
      </c>
      <c r="I1497" s="87"/>
      <c r="L1497" s="15" t="e">
        <f>VLOOKUP(K1497,[3]Matriz!$A:$B,2,FALSE)</f>
        <v>#N/A</v>
      </c>
    </row>
    <row r="1498" spans="1:12" hidden="1">
      <c r="B149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38" t="s">
        <v>14</v>
      </c>
      <c r="D1498" s="246">
        <v>88264</v>
      </c>
      <c r="E1498" s="54">
        <v>6</v>
      </c>
      <c r="F149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498" s="54">
        <f t="shared" ca="1" si="150"/>
        <v>131.82</v>
      </c>
      <c r="I1498" s="87"/>
      <c r="L1498" s="15" t="e">
        <f>VLOOKUP(K1498,[3]Matriz!$A:$B,2,FALSE)</f>
        <v>#N/A</v>
      </c>
    </row>
    <row r="1499" spans="1:12" hidden="1">
      <c r="B1499" s="40" t="s">
        <v>15</v>
      </c>
      <c r="C1499" s="41"/>
      <c r="D1499" s="38"/>
      <c r="E1499" s="36"/>
      <c r="F1499" s="36"/>
      <c r="G1499" s="36"/>
      <c r="H1499" s="69" t="e">
        <f ca="1">SUM(H1484:H1498)</f>
        <v>#N/A</v>
      </c>
      <c r="I1499" s="23" t="str">
        <f>A1482</f>
        <v>SEDUC E 85.2</v>
      </c>
      <c r="J1499" s="188" t="e">
        <f ca="1">H1499</f>
        <v>#N/A</v>
      </c>
      <c r="K1499" s="15" t="str">
        <f>I1499</f>
        <v>SEDUC E 85.2</v>
      </c>
      <c r="L1499" s="15" t="e">
        <f>VLOOKUP(K1499,[3]Matriz!$A:$B,2,FALSE)</f>
        <v>#N/A</v>
      </c>
    </row>
    <row r="1500" spans="1:12" hidden="1">
      <c r="K1500" s="15" t="str">
        <f>K1499</f>
        <v>SEDUC E 85.2</v>
      </c>
      <c r="L1500" s="15" t="e">
        <f>VLOOKUP(K1500,[3]Matriz!$A:$B,2,FALSE)</f>
        <v>#N/A</v>
      </c>
    </row>
    <row r="1501" spans="1:12" hidden="1">
      <c r="A1501" s="15"/>
      <c r="B15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41" t="s">
        <v>20</v>
      </c>
      <c r="D1501" s="38">
        <v>2524</v>
      </c>
      <c r="E1501" s="36">
        <v>3</v>
      </c>
      <c r="F15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501" s="36">
        <f t="shared" ref="H1501:H1515" ca="1" si="151">ROUND(E1501*G1501,2)</f>
        <v>327</v>
      </c>
      <c r="J1501" s="93"/>
      <c r="K1501" s="15" t="str">
        <f t="shared" ref="K1501:K1517" si="152">K1500</f>
        <v>SEDUC E 85.2</v>
      </c>
      <c r="L1501" s="15" t="e">
        <f>VLOOKUP(K1501,[3]Matriz!$A:$B,2,FALSE)</f>
        <v>#N/A</v>
      </c>
    </row>
    <row r="1502" spans="1:12" hidden="1">
      <c r="A1502" s="15"/>
      <c r="B150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41" t="s">
        <v>20</v>
      </c>
      <c r="D1502" s="38">
        <v>1583</v>
      </c>
      <c r="E1502" s="36">
        <v>1</v>
      </c>
      <c r="F150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502" s="36">
        <f t="shared" ca="1" si="151"/>
        <v>13</v>
      </c>
      <c r="J1502" s="93"/>
      <c r="K1502" s="15" t="str">
        <f t="shared" si="152"/>
        <v>SEDUC E 85.2</v>
      </c>
      <c r="L1502" s="15" t="e">
        <f>VLOOKUP(K1502,[3]Matriz!$A:$B,2,FALSE)</f>
        <v>#N/A</v>
      </c>
    </row>
    <row r="1503" spans="1:12" hidden="1">
      <c r="A1503" s="15"/>
      <c r="B150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41" t="s">
        <v>34</v>
      </c>
      <c r="D1503" s="38" t="s">
        <v>48</v>
      </c>
      <c r="E1503" s="36">
        <v>3</v>
      </c>
      <c r="F15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36">
        <f t="shared" ca="1" si="151"/>
        <v>24.21</v>
      </c>
      <c r="J1503" s="93"/>
      <c r="K1503" s="15" t="str">
        <f t="shared" si="152"/>
        <v>SEDUC E 85.2</v>
      </c>
      <c r="L1503" s="15" t="e">
        <f>VLOOKUP(K1503,[3]Matriz!$A:$B,2,FALSE)</f>
        <v>#N/A</v>
      </c>
    </row>
    <row r="1504" spans="1:12" hidden="1">
      <c r="A1504" s="15"/>
      <c r="B15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41" t="s">
        <v>34</v>
      </c>
      <c r="D1504" s="38" t="s">
        <v>47</v>
      </c>
      <c r="E1504" s="36">
        <v>3</v>
      </c>
      <c r="F15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36">
        <f t="shared" ca="1" si="151"/>
        <v>27.96</v>
      </c>
      <c r="J1504" s="93"/>
      <c r="K1504" s="15" t="str">
        <f t="shared" si="152"/>
        <v>SEDUC E 85.2</v>
      </c>
      <c r="L1504" s="15" t="e">
        <f>VLOOKUP(K1504,[3]Matriz!$A:$B,2,FALSE)</f>
        <v>#N/A</v>
      </c>
    </row>
    <row r="1505" spans="1:1025" ht="36" hidden="1">
      <c r="A1505" s="15"/>
      <c r="B150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505" s="314" t="s">
        <v>38</v>
      </c>
      <c r="D1505" s="315">
        <v>442</v>
      </c>
      <c r="E1505" s="314">
        <v>3</v>
      </c>
      <c r="F150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1505" s="314">
        <f t="shared" ca="1" si="151"/>
        <v>22.44</v>
      </c>
      <c r="J1505" s="93"/>
      <c r="K1505" s="15" t="str">
        <f t="shared" si="152"/>
        <v>SEDUC E 85.2</v>
      </c>
      <c r="L1505" s="15" t="e">
        <f>VLOOKUP(K1505,[3]Matriz!$A:$B,2,FALSE)</f>
        <v>#N/A</v>
      </c>
    </row>
    <row r="1506" spans="1:1025" hidden="1">
      <c r="A1506" s="15"/>
      <c r="B150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41" t="s">
        <v>20</v>
      </c>
      <c r="D1506" s="38">
        <v>1672</v>
      </c>
      <c r="E1506" s="36">
        <v>1</v>
      </c>
      <c r="F15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1506" s="36">
        <f t="shared" ca="1" si="151"/>
        <v>12.88</v>
      </c>
      <c r="I1506" s="87"/>
      <c r="J1506" s="93"/>
      <c r="K1506" s="15" t="str">
        <f t="shared" si="152"/>
        <v>SEDUC E 85.2</v>
      </c>
      <c r="L1506" s="15" t="e">
        <f>VLOOKUP(K1506,[3]Matriz!$A:$B,2,FALSE)</f>
        <v>#N/A</v>
      </c>
    </row>
    <row r="1507" spans="1:1025" ht="36" hidden="1">
      <c r="A1507" s="15"/>
      <c r="B150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507" s="314" t="s">
        <v>38</v>
      </c>
      <c r="D1507" s="315">
        <v>432</v>
      </c>
      <c r="E1507" s="314">
        <v>2</v>
      </c>
      <c r="F150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507" s="314">
        <f t="shared" ca="1" si="151"/>
        <v>33.18</v>
      </c>
      <c r="I1507" s="87"/>
      <c r="J1507" s="93"/>
      <c r="K1507" s="15" t="str">
        <f t="shared" si="152"/>
        <v>SEDUC E 85.2</v>
      </c>
      <c r="L1507" s="15" t="e">
        <f>VLOOKUP(K1507,[3]Matriz!$A:$B,2,FALSE)</f>
        <v>#N/A</v>
      </c>
    </row>
    <row r="1508" spans="1:1025" ht="24" hidden="1">
      <c r="A1508" s="15"/>
      <c r="B150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08" s="314" t="s">
        <v>38</v>
      </c>
      <c r="D1508" s="315">
        <v>4276</v>
      </c>
      <c r="E1508" s="314">
        <v>3</v>
      </c>
      <c r="F150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508" s="314">
        <f t="shared" ca="1" si="151"/>
        <v>600.69000000000005</v>
      </c>
      <c r="I1508" s="87"/>
      <c r="J1508" s="93"/>
      <c r="K1508" s="15" t="str">
        <f t="shared" si="152"/>
        <v>SEDUC E 85.2</v>
      </c>
      <c r="L1508" s="15" t="e">
        <f>VLOOKUP(K1508,[3]Matriz!$A:$B,2,FALSE)</f>
        <v>#N/A</v>
      </c>
    </row>
    <row r="1509" spans="1:1025" ht="24" hidden="1">
      <c r="A1509" s="15"/>
      <c r="B150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41" t="s">
        <v>42</v>
      </c>
      <c r="D1509" s="38">
        <v>8</v>
      </c>
      <c r="E1509" s="36">
        <v>3</v>
      </c>
      <c r="F15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36">
        <f t="shared" ca="1" si="151"/>
        <v>52.59</v>
      </c>
      <c r="I1509" s="87"/>
      <c r="J1509" s="93"/>
      <c r="K1509" s="15" t="str">
        <f t="shared" si="152"/>
        <v>SEDUC E 85.2</v>
      </c>
      <c r="L1509" s="15" t="e">
        <f>VLOOKUP(K1509,[3]Matriz!$A:$B,2,FALSE)</f>
        <v>#N/A</v>
      </c>
    </row>
    <row r="1510" spans="1:1025" ht="24" hidden="1">
      <c r="A1510" s="15"/>
      <c r="B151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41" t="s">
        <v>42</v>
      </c>
      <c r="D1510" s="38">
        <v>9</v>
      </c>
      <c r="E1510" s="36">
        <v>3</v>
      </c>
      <c r="F151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36">
        <f t="shared" ca="1" si="151"/>
        <v>61.86</v>
      </c>
      <c r="I1510" s="87"/>
      <c r="J1510" s="93"/>
      <c r="K1510" s="15" t="str">
        <f t="shared" si="152"/>
        <v>SEDUC E 85.2</v>
      </c>
      <c r="L1510" s="15" t="e">
        <f>VLOOKUP(K1510,[3]Matriz!$A:$B,2,FALSE)</f>
        <v>#N/A</v>
      </c>
    </row>
    <row r="1511" spans="1:1025" ht="24" hidden="1">
      <c r="A1511" s="15"/>
      <c r="B151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11" s="314" t="s">
        <v>38</v>
      </c>
      <c r="D1511" s="315">
        <v>7581</v>
      </c>
      <c r="E1511" s="314">
        <v>1</v>
      </c>
      <c r="F151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511" s="314">
        <f t="shared" ca="1" si="151"/>
        <v>3.15</v>
      </c>
      <c r="I1511" s="87"/>
      <c r="J1511" s="93"/>
      <c r="K1511" s="15" t="str">
        <f t="shared" si="152"/>
        <v>SEDUC E 85.2</v>
      </c>
      <c r="L1511" s="15" t="e">
        <f>VLOOKUP(K1511,[3]Matriz!$A:$B,2,FALSE)</f>
        <v>#N/A</v>
      </c>
    </row>
    <row r="1512" spans="1:1025" hidden="1">
      <c r="A1512" s="15"/>
      <c r="B151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41" t="s">
        <v>20</v>
      </c>
      <c r="D1512" s="38">
        <v>2055</v>
      </c>
      <c r="E1512" s="36">
        <v>1</v>
      </c>
      <c r="F15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512" s="36">
        <f t="shared" ca="1" si="151"/>
        <v>215.39</v>
      </c>
      <c r="I1512" s="87"/>
      <c r="J1512" s="93"/>
      <c r="K1512" s="15" t="str">
        <f t="shared" si="152"/>
        <v>SEDUC E 85.2</v>
      </c>
      <c r="L1512" s="15" t="e">
        <f>VLOOKUP(K1512,[3]Matriz!$A:$B,2,FALSE)</f>
        <v>#N/A</v>
      </c>
    </row>
    <row r="1513" spans="1:1025" ht="24" hidden="1">
      <c r="A1513" s="15"/>
      <c r="B151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41" t="s">
        <v>14</v>
      </c>
      <c r="D1513" s="38">
        <v>90776</v>
      </c>
      <c r="E1513" s="36">
        <v>7</v>
      </c>
      <c r="F15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513" s="36">
        <f t="shared" ca="1" si="151"/>
        <v>188.58</v>
      </c>
      <c r="I1513" s="87"/>
      <c r="J1513" s="93"/>
      <c r="K1513" s="15" t="str">
        <f t="shared" si="152"/>
        <v>SEDUC E 85.2</v>
      </c>
      <c r="L1513" s="15" t="e">
        <f>VLOOKUP(K1513,[3]Matriz!$A:$B,2,FALSE)</f>
        <v>#N/A</v>
      </c>
    </row>
    <row r="1514" spans="1:1025" ht="24" hidden="1">
      <c r="A1514" s="15"/>
      <c r="B151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41" t="s">
        <v>14</v>
      </c>
      <c r="D1514" s="38">
        <v>88279</v>
      </c>
      <c r="E1514" s="36">
        <v>7</v>
      </c>
      <c r="F151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514" s="36">
        <f t="shared" ca="1" si="151"/>
        <v>178.85</v>
      </c>
      <c r="I1514" s="87"/>
      <c r="J1514" s="93"/>
      <c r="K1514" s="15" t="str">
        <f t="shared" si="152"/>
        <v>SEDUC E 85.2</v>
      </c>
      <c r="L1514" s="15" t="e">
        <f>VLOOKUP(K1514,[3]Matriz!$A:$B,2,FALSE)</f>
        <v>#N/A</v>
      </c>
    </row>
    <row r="1515" spans="1:1025" hidden="1">
      <c r="A1515" s="15"/>
      <c r="B151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41" t="s">
        <v>14</v>
      </c>
      <c r="D1515" s="38">
        <v>88316</v>
      </c>
      <c r="E1515" s="36">
        <v>7</v>
      </c>
      <c r="F151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515" s="36">
        <f t="shared" ca="1" si="151"/>
        <v>116.62</v>
      </c>
      <c r="I1515" s="87"/>
      <c r="J1515" s="93"/>
      <c r="K1515" s="15" t="str">
        <f t="shared" si="152"/>
        <v>SEDUC E 85.2</v>
      </c>
      <c r="L1515" s="15" t="e">
        <f>VLOOKUP(K1515,[3]Matriz!$A:$B,2,FALSE)</f>
        <v>#N/A</v>
      </c>
    </row>
    <row r="1516" spans="1:1025" hidden="1">
      <c r="A1516" s="114" t="e">
        <f ca="1">H1516</f>
        <v>#N/A</v>
      </c>
      <c r="B1516" s="40" t="s">
        <v>15</v>
      </c>
      <c r="C1516" s="41"/>
      <c r="D1516" s="38"/>
      <c r="E1516" s="36"/>
      <c r="F1516" s="36"/>
      <c r="G1516" s="36"/>
      <c r="H1516" s="69" t="e">
        <f ca="1">SUM(H1484:H1515)</f>
        <v>#N/A</v>
      </c>
      <c r="I1516" s="87" t="str">
        <f>A1482</f>
        <v>SEDUC E 85.2</v>
      </c>
      <c r="J1516" s="107" t="e">
        <f ca="1">H1516</f>
        <v>#N/A</v>
      </c>
      <c r="K1516" s="15" t="str">
        <f>I1516</f>
        <v>SEDUC E 85.2</v>
      </c>
      <c r="L1516" s="15" t="e">
        <f>VLOOKUP(K1516,[3]Matriz!$A:$B,2,FALSE)</f>
        <v>#N/A</v>
      </c>
    </row>
    <row r="1517" spans="1:1025" hidden="1">
      <c r="K1517" s="15" t="str">
        <f t="shared" si="152"/>
        <v>SEDUC E 85.2</v>
      </c>
      <c r="L1517" s="15" t="e">
        <f>VLOOKUP(K1517,[3]Matriz!$A:$B,2,FALSE)</f>
        <v>#N/A</v>
      </c>
    </row>
    <row r="1518" spans="1:1025" ht="20.25" hidden="1">
      <c r="B1518" s="354" t="str">
        <f>A1519</f>
        <v>SEDUC E 87</v>
      </c>
      <c r="C1518" s="355"/>
      <c r="D1518" s="355"/>
      <c r="E1518" s="355"/>
      <c r="F1518" s="355"/>
      <c r="G1518" s="355"/>
      <c r="H1518" s="356"/>
      <c r="K1518" s="85" t="str">
        <f>B1518</f>
        <v>SEDUC E 87</v>
      </c>
      <c r="L1518" s="15" t="e">
        <f>VLOOKUP(K1518,[3]Matriz!$A:$B,2,FALSE)</f>
        <v>#N/A</v>
      </c>
      <c r="AMK1518" s="15"/>
    </row>
    <row r="1519" spans="1:1025" hidden="1">
      <c r="A1519" s="15" t="s">
        <v>234</v>
      </c>
      <c r="B1519" s="372" t="s">
        <v>235</v>
      </c>
      <c r="C1519" s="373"/>
      <c r="D1519" s="373"/>
      <c r="E1519" s="373"/>
      <c r="F1519" s="374"/>
      <c r="G1519" s="97" t="s">
        <v>5</v>
      </c>
      <c r="H1519" s="258" t="s">
        <v>6</v>
      </c>
      <c r="I1519" s="87"/>
      <c r="J1519" s="93"/>
      <c r="K1519" s="15" t="str">
        <f t="shared" ref="K1519:K1537" si="153">K1518</f>
        <v>SEDUC E 87</v>
      </c>
      <c r="L1519" s="15" t="e">
        <f>VLOOKUP(K1519,[3]Matriz!$A:$B,2,FALSE)</f>
        <v>#N/A</v>
      </c>
    </row>
    <row r="1520" spans="1:1025" s="14" customFormat="1" hidden="1">
      <c r="A1520" s="165"/>
      <c r="B1520" s="29" t="s">
        <v>7</v>
      </c>
      <c r="C1520" s="44" t="s">
        <v>8</v>
      </c>
      <c r="D1520" s="29" t="s">
        <v>9</v>
      </c>
      <c r="E1520" s="29" t="s">
        <v>10</v>
      </c>
      <c r="F1520" s="29" t="s">
        <v>11</v>
      </c>
      <c r="G1520" s="72" t="s">
        <v>12</v>
      </c>
      <c r="H1520" s="29" t="s">
        <v>13</v>
      </c>
      <c r="I1520" s="166"/>
      <c r="J1520" s="167"/>
      <c r="K1520" s="15" t="str">
        <f t="shared" si="153"/>
        <v>SEDUC E 87</v>
      </c>
      <c r="L1520" s="15" t="e">
        <f>VLOOKUP(K1520,[3]Matriz!$A:$B,2,FALSE)</f>
        <v>#N/A</v>
      </c>
      <c r="M1520" s="165"/>
      <c r="N1520" s="165"/>
      <c r="O1520" s="165"/>
      <c r="P1520" s="165"/>
      <c r="Q1520" s="165"/>
      <c r="R1520" s="165"/>
      <c r="S1520" s="165"/>
      <c r="T1520" s="165"/>
      <c r="U1520" s="165"/>
      <c r="V1520" s="165"/>
      <c r="W1520" s="165"/>
      <c r="X1520" s="165"/>
      <c r="Y1520" s="165"/>
      <c r="Z1520" s="165"/>
      <c r="AA1520" s="165"/>
      <c r="AB1520" s="165"/>
      <c r="AC1520" s="165"/>
      <c r="AD1520" s="165"/>
      <c r="AE1520" s="165"/>
      <c r="AF1520" s="165"/>
      <c r="AG1520" s="165"/>
      <c r="AH1520" s="165"/>
      <c r="AI1520" s="165"/>
      <c r="AJ1520" s="165"/>
      <c r="AK1520" s="165"/>
      <c r="AL1520" s="165"/>
      <c r="AM1520" s="165"/>
      <c r="AN1520" s="165"/>
      <c r="AO1520" s="165"/>
      <c r="AP1520" s="165"/>
      <c r="AQ1520" s="165"/>
      <c r="AR1520" s="165"/>
      <c r="AS1520" s="165"/>
      <c r="AT1520" s="165"/>
      <c r="AU1520" s="165"/>
      <c r="AV1520" s="165"/>
      <c r="AW1520" s="165"/>
      <c r="AX1520" s="165"/>
      <c r="AY1520" s="165"/>
      <c r="AZ1520" s="165"/>
      <c r="BA1520" s="165"/>
      <c r="BB1520" s="165"/>
      <c r="BC1520" s="165"/>
      <c r="BD1520" s="165"/>
      <c r="BE1520" s="165"/>
      <c r="BF1520" s="165"/>
      <c r="BG1520" s="165"/>
      <c r="BH1520" s="165"/>
      <c r="BI1520" s="165"/>
      <c r="BJ1520" s="165"/>
      <c r="BK1520" s="165"/>
      <c r="BL1520" s="165"/>
      <c r="BM1520" s="165"/>
      <c r="BN1520" s="165"/>
      <c r="BO1520" s="165"/>
      <c r="BP1520" s="165"/>
      <c r="BQ1520" s="165"/>
      <c r="BR1520" s="165"/>
      <c r="BS1520" s="165"/>
      <c r="BT1520" s="165"/>
      <c r="BU1520" s="165"/>
      <c r="BV1520" s="165"/>
      <c r="BW1520" s="165"/>
      <c r="BX1520" s="165"/>
      <c r="BY1520" s="165"/>
      <c r="BZ1520" s="165"/>
      <c r="CA1520" s="165"/>
      <c r="CB1520" s="165"/>
      <c r="CC1520" s="165"/>
      <c r="CD1520" s="165"/>
      <c r="CE1520" s="165"/>
      <c r="CF1520" s="165"/>
      <c r="CG1520" s="165"/>
      <c r="CH1520" s="165"/>
      <c r="CI1520" s="165"/>
      <c r="CJ1520" s="165"/>
      <c r="CK1520" s="165"/>
      <c r="CL1520" s="165"/>
      <c r="CM1520" s="165"/>
      <c r="CN1520" s="165"/>
      <c r="CO1520" s="165"/>
      <c r="CP1520" s="165"/>
      <c r="CQ1520" s="165"/>
      <c r="CR1520" s="165"/>
      <c r="CS1520" s="165"/>
      <c r="CT1520" s="165"/>
      <c r="CU1520" s="165"/>
      <c r="CV1520" s="165"/>
      <c r="CW1520" s="165"/>
      <c r="CX1520" s="165"/>
      <c r="CY1520" s="165"/>
      <c r="CZ1520" s="165"/>
      <c r="DA1520" s="165"/>
      <c r="DB1520" s="165"/>
      <c r="DC1520" s="165"/>
      <c r="DD1520" s="165"/>
      <c r="DE1520" s="165"/>
      <c r="DF1520" s="165"/>
      <c r="DG1520" s="165"/>
      <c r="DH1520" s="165"/>
      <c r="DI1520" s="165"/>
      <c r="DJ1520" s="165"/>
      <c r="DK1520" s="165"/>
      <c r="DL1520" s="165"/>
      <c r="DM1520" s="165"/>
      <c r="DN1520" s="165"/>
      <c r="DO1520" s="165"/>
      <c r="DP1520" s="165"/>
      <c r="DQ1520" s="165"/>
      <c r="DR1520" s="165"/>
      <c r="DS1520" s="165"/>
      <c r="DT1520" s="165"/>
      <c r="DU1520" s="165"/>
      <c r="DV1520" s="165"/>
      <c r="DW1520" s="165"/>
      <c r="DX1520" s="165"/>
      <c r="DY1520" s="165"/>
      <c r="DZ1520" s="165"/>
      <c r="EA1520" s="165"/>
      <c r="EB1520" s="165"/>
      <c r="EC1520" s="165"/>
      <c r="ED1520" s="165"/>
      <c r="EE1520" s="165"/>
      <c r="EF1520" s="165"/>
      <c r="EG1520" s="165"/>
      <c r="EH1520" s="165"/>
      <c r="EI1520" s="165"/>
      <c r="EJ1520" s="165"/>
      <c r="EK1520" s="165"/>
      <c r="EL1520" s="165"/>
      <c r="EM1520" s="165"/>
      <c r="EN1520" s="165"/>
      <c r="EO1520" s="165"/>
      <c r="EP1520" s="165"/>
      <c r="EQ1520" s="165"/>
      <c r="ER1520" s="165"/>
      <c r="ES1520" s="165"/>
      <c r="ET1520" s="165"/>
      <c r="EU1520" s="165"/>
      <c r="EV1520" s="165"/>
      <c r="EW1520" s="165"/>
      <c r="EX1520" s="165"/>
      <c r="EY1520" s="165"/>
      <c r="EZ1520" s="165"/>
      <c r="FA1520" s="165"/>
      <c r="FB1520" s="165"/>
      <c r="FC1520" s="165"/>
      <c r="FD1520" s="165"/>
      <c r="FE1520" s="165"/>
      <c r="FF1520" s="165"/>
      <c r="FG1520" s="165"/>
      <c r="FH1520" s="165"/>
      <c r="FI1520" s="165"/>
      <c r="FJ1520" s="165"/>
      <c r="FK1520" s="165"/>
      <c r="FL1520" s="165"/>
      <c r="FM1520" s="165"/>
      <c r="FN1520" s="165"/>
      <c r="FO1520" s="165"/>
      <c r="FP1520" s="165"/>
      <c r="FQ1520" s="165"/>
      <c r="FR1520" s="165"/>
      <c r="FS1520" s="165"/>
      <c r="FT1520" s="165"/>
      <c r="FU1520" s="165"/>
      <c r="FV1520" s="165"/>
      <c r="FW1520" s="165"/>
      <c r="FX1520" s="165"/>
      <c r="FY1520" s="165"/>
      <c r="FZ1520" s="165"/>
      <c r="GA1520" s="165"/>
      <c r="GB1520" s="165"/>
      <c r="GC1520" s="165"/>
      <c r="GD1520" s="165"/>
      <c r="GE1520" s="165"/>
      <c r="GF1520" s="165"/>
      <c r="GG1520" s="165"/>
      <c r="GH1520" s="165"/>
      <c r="GI1520" s="165"/>
      <c r="GJ1520" s="165"/>
      <c r="GK1520" s="165"/>
      <c r="GL1520" s="165"/>
      <c r="GM1520" s="165"/>
      <c r="GN1520" s="165"/>
      <c r="GO1520" s="165"/>
      <c r="GP1520" s="165"/>
      <c r="GQ1520" s="165"/>
      <c r="GR1520" s="165"/>
      <c r="GS1520" s="165"/>
      <c r="GT1520" s="165"/>
      <c r="GU1520" s="165"/>
      <c r="GV1520" s="165"/>
      <c r="GW1520" s="165"/>
      <c r="GX1520" s="165"/>
      <c r="GY1520" s="165"/>
      <c r="GZ1520" s="165"/>
      <c r="HA1520" s="165"/>
      <c r="HB1520" s="165"/>
      <c r="HC1520" s="165"/>
      <c r="HD1520" s="165"/>
      <c r="HE1520" s="165"/>
      <c r="HF1520" s="165"/>
      <c r="HG1520" s="165"/>
      <c r="HH1520" s="165"/>
      <c r="HI1520" s="165"/>
      <c r="HJ1520" s="165"/>
      <c r="HK1520" s="165"/>
      <c r="HL1520" s="165"/>
      <c r="HM1520" s="165"/>
      <c r="HN1520" s="165"/>
      <c r="HO1520" s="165"/>
      <c r="HP1520" s="165"/>
      <c r="HQ1520" s="165"/>
      <c r="HR1520" s="165"/>
      <c r="HS1520" s="165"/>
      <c r="HT1520" s="165"/>
      <c r="HU1520" s="165"/>
      <c r="HV1520" s="165"/>
      <c r="HW1520" s="165"/>
      <c r="HX1520" s="165"/>
      <c r="HY1520" s="165"/>
      <c r="HZ1520" s="165"/>
      <c r="IA1520" s="165"/>
      <c r="IB1520" s="165"/>
      <c r="IC1520" s="165"/>
      <c r="ID1520" s="165"/>
      <c r="IE1520" s="165"/>
      <c r="IF1520" s="165"/>
      <c r="IG1520" s="165"/>
      <c r="IH1520" s="165"/>
      <c r="II1520" s="165"/>
      <c r="IJ1520" s="165"/>
      <c r="IK1520" s="165"/>
      <c r="IL1520" s="165"/>
      <c r="IM1520" s="165"/>
      <c r="IN1520" s="165"/>
      <c r="IO1520" s="165"/>
      <c r="IP1520" s="165"/>
      <c r="IQ1520" s="165"/>
      <c r="IR1520" s="165"/>
      <c r="IS1520" s="165"/>
      <c r="IT1520" s="165"/>
      <c r="IU1520" s="165"/>
      <c r="IV1520" s="165"/>
      <c r="IW1520" s="165"/>
      <c r="IX1520" s="165"/>
      <c r="IY1520" s="165"/>
      <c r="IZ1520" s="165"/>
      <c r="JA1520" s="165"/>
      <c r="JB1520" s="165"/>
      <c r="JC1520" s="165"/>
      <c r="JD1520" s="165"/>
      <c r="JE1520" s="165"/>
      <c r="JF1520" s="165"/>
      <c r="JG1520" s="165"/>
      <c r="JH1520" s="165"/>
      <c r="JI1520" s="165"/>
      <c r="JJ1520" s="165"/>
      <c r="JK1520" s="165"/>
      <c r="JL1520" s="165"/>
      <c r="JM1520" s="165"/>
      <c r="JN1520" s="165"/>
      <c r="JO1520" s="165"/>
      <c r="JP1520" s="165"/>
      <c r="JQ1520" s="165"/>
      <c r="JR1520" s="165"/>
      <c r="JS1520" s="165"/>
      <c r="JT1520" s="165"/>
      <c r="JU1520" s="165"/>
      <c r="JV1520" s="165"/>
      <c r="JW1520" s="165"/>
      <c r="JX1520" s="165"/>
      <c r="JY1520" s="165"/>
      <c r="JZ1520" s="165"/>
      <c r="KA1520" s="165"/>
      <c r="KB1520" s="165"/>
      <c r="KC1520" s="165"/>
      <c r="KD1520" s="165"/>
      <c r="KE1520" s="165"/>
      <c r="KF1520" s="165"/>
      <c r="KG1520" s="165"/>
      <c r="KH1520" s="165"/>
      <c r="KI1520" s="165"/>
      <c r="KJ1520" s="165"/>
      <c r="KK1520" s="165"/>
      <c r="KL1520" s="165"/>
      <c r="KM1520" s="165"/>
      <c r="KN1520" s="165"/>
      <c r="KO1520" s="165"/>
      <c r="KP1520" s="165"/>
      <c r="KQ1520" s="165"/>
      <c r="KR1520" s="165"/>
      <c r="KS1520" s="165"/>
      <c r="KT1520" s="165"/>
      <c r="KU1520" s="165"/>
      <c r="KV1520" s="165"/>
      <c r="KW1520" s="165"/>
      <c r="KX1520" s="165"/>
      <c r="KY1520" s="165"/>
      <c r="KZ1520" s="165"/>
      <c r="LA1520" s="165"/>
      <c r="LB1520" s="165"/>
      <c r="LC1520" s="165"/>
      <c r="LD1520" s="165"/>
      <c r="LE1520" s="165"/>
      <c r="LF1520" s="165"/>
      <c r="LG1520" s="165"/>
      <c r="LH1520" s="165"/>
      <c r="LI1520" s="165"/>
      <c r="LJ1520" s="165"/>
      <c r="LK1520" s="165"/>
      <c r="LL1520" s="165"/>
      <c r="LM1520" s="165"/>
      <c r="LN1520" s="165"/>
      <c r="LO1520" s="165"/>
      <c r="LP1520" s="165"/>
      <c r="LQ1520" s="165"/>
      <c r="LR1520" s="165"/>
      <c r="LS1520" s="165"/>
      <c r="LT1520" s="165"/>
      <c r="LU1520" s="165"/>
      <c r="LV1520" s="165"/>
      <c r="LW1520" s="165"/>
      <c r="LX1520" s="165"/>
      <c r="LY1520" s="165"/>
      <c r="LZ1520" s="165"/>
      <c r="MA1520" s="165"/>
      <c r="MB1520" s="165"/>
      <c r="MC1520" s="165"/>
      <c r="MD1520" s="165"/>
      <c r="ME1520" s="165"/>
      <c r="MF1520" s="165"/>
      <c r="MG1520" s="165"/>
      <c r="MH1520" s="165"/>
      <c r="MI1520" s="165"/>
      <c r="MJ1520" s="165"/>
      <c r="MK1520" s="165"/>
      <c r="ML1520" s="165"/>
      <c r="MM1520" s="165"/>
      <c r="MN1520" s="165"/>
      <c r="MO1520" s="165"/>
      <c r="MP1520" s="165"/>
      <c r="MQ1520" s="165"/>
      <c r="MR1520" s="165"/>
      <c r="MS1520" s="165"/>
      <c r="MT1520" s="165"/>
      <c r="MU1520" s="165"/>
      <c r="MV1520" s="165"/>
      <c r="MW1520" s="165"/>
      <c r="MX1520" s="165"/>
      <c r="MY1520" s="165"/>
      <c r="MZ1520" s="165"/>
      <c r="NA1520" s="165"/>
      <c r="NB1520" s="165"/>
      <c r="NC1520" s="165"/>
      <c r="ND1520" s="165"/>
      <c r="NE1520" s="165"/>
      <c r="NF1520" s="165"/>
      <c r="NG1520" s="165"/>
      <c r="NH1520" s="165"/>
      <c r="NI1520" s="165"/>
      <c r="NJ1520" s="165"/>
      <c r="NK1520" s="165"/>
      <c r="NL1520" s="165"/>
      <c r="NM1520" s="165"/>
      <c r="NN1520" s="165"/>
      <c r="NO1520" s="165"/>
      <c r="NP1520" s="165"/>
      <c r="NQ1520" s="165"/>
      <c r="NR1520" s="165"/>
      <c r="NS1520" s="165"/>
      <c r="NT1520" s="165"/>
      <c r="NU1520" s="165"/>
      <c r="NV1520" s="165"/>
      <c r="NW1520" s="165"/>
      <c r="NX1520" s="165"/>
      <c r="NY1520" s="165"/>
      <c r="NZ1520" s="165"/>
      <c r="OA1520" s="165"/>
      <c r="OB1520" s="165"/>
      <c r="OC1520" s="165"/>
      <c r="OD1520" s="165"/>
      <c r="OE1520" s="165"/>
      <c r="OF1520" s="165"/>
      <c r="OG1520" s="165"/>
      <c r="OH1520" s="165"/>
      <c r="OI1520" s="165"/>
      <c r="OJ1520" s="165"/>
      <c r="OK1520" s="165"/>
      <c r="OL1520" s="165"/>
      <c r="OM1520" s="165"/>
      <c r="ON1520" s="165"/>
      <c r="OO1520" s="165"/>
      <c r="OP1520" s="165"/>
      <c r="OQ1520" s="165"/>
      <c r="OR1520" s="165"/>
      <c r="OS1520" s="165"/>
      <c r="OT1520" s="165"/>
      <c r="OU1520" s="165"/>
      <c r="OV1520" s="165"/>
      <c r="OW1520" s="165"/>
      <c r="OX1520" s="165"/>
      <c r="OY1520" s="165"/>
      <c r="OZ1520" s="165"/>
      <c r="PA1520" s="165"/>
      <c r="PB1520" s="165"/>
      <c r="PC1520" s="165"/>
      <c r="PD1520" s="165"/>
      <c r="PE1520" s="165"/>
      <c r="PF1520" s="165"/>
      <c r="PG1520" s="165"/>
      <c r="PH1520" s="165"/>
      <c r="PI1520" s="165"/>
      <c r="PJ1520" s="165"/>
      <c r="PK1520" s="165"/>
      <c r="PL1520" s="165"/>
      <c r="PM1520" s="165"/>
      <c r="PN1520" s="165"/>
      <c r="PO1520" s="165"/>
      <c r="PP1520" s="165"/>
      <c r="PQ1520" s="165"/>
      <c r="PR1520" s="165"/>
      <c r="PS1520" s="165"/>
      <c r="PT1520" s="165"/>
      <c r="PU1520" s="165"/>
      <c r="PV1520" s="165"/>
      <c r="PW1520" s="165"/>
      <c r="PX1520" s="165"/>
      <c r="PY1520" s="165"/>
      <c r="PZ1520" s="165"/>
      <c r="QA1520" s="165"/>
      <c r="QB1520" s="165"/>
      <c r="QC1520" s="165"/>
      <c r="QD1520" s="165"/>
      <c r="QE1520" s="165"/>
      <c r="QF1520" s="165"/>
      <c r="QG1520" s="165"/>
      <c r="QH1520" s="165"/>
      <c r="QI1520" s="165"/>
      <c r="QJ1520" s="165"/>
      <c r="QK1520" s="165"/>
      <c r="QL1520" s="165"/>
      <c r="QM1520" s="165"/>
      <c r="QN1520" s="165"/>
      <c r="QO1520" s="165"/>
      <c r="QP1520" s="165"/>
      <c r="QQ1520" s="165"/>
      <c r="QR1520" s="165"/>
      <c r="QS1520" s="165"/>
      <c r="QT1520" s="165"/>
      <c r="QU1520" s="165"/>
      <c r="QV1520" s="165"/>
      <c r="QW1520" s="165"/>
      <c r="QX1520" s="165"/>
      <c r="QY1520" s="165"/>
      <c r="QZ1520" s="165"/>
      <c r="RA1520" s="165"/>
      <c r="RB1520" s="165"/>
      <c r="RC1520" s="165"/>
      <c r="RD1520" s="165"/>
      <c r="RE1520" s="165"/>
      <c r="RF1520" s="165"/>
      <c r="RG1520" s="165"/>
      <c r="RH1520" s="165"/>
      <c r="RI1520" s="165"/>
      <c r="RJ1520" s="165"/>
      <c r="RK1520" s="165"/>
      <c r="RL1520" s="165"/>
      <c r="RM1520" s="165"/>
      <c r="RN1520" s="165"/>
      <c r="RO1520" s="165"/>
      <c r="RP1520" s="165"/>
      <c r="RQ1520" s="165"/>
      <c r="RR1520" s="165"/>
      <c r="RS1520" s="165"/>
      <c r="RT1520" s="165"/>
      <c r="RU1520" s="165"/>
      <c r="RV1520" s="165"/>
      <c r="RW1520" s="165"/>
      <c r="RX1520" s="165"/>
      <c r="RY1520" s="165"/>
      <c r="RZ1520" s="165"/>
      <c r="SA1520" s="165"/>
      <c r="SB1520" s="165"/>
      <c r="SC1520" s="165"/>
      <c r="SD1520" s="165"/>
      <c r="SE1520" s="165"/>
      <c r="SF1520" s="165"/>
      <c r="SG1520" s="165"/>
      <c r="SH1520" s="165"/>
      <c r="SI1520" s="165"/>
      <c r="SJ1520" s="165"/>
      <c r="SK1520" s="165"/>
      <c r="SL1520" s="165"/>
      <c r="SM1520" s="165"/>
      <c r="SN1520" s="165"/>
      <c r="SO1520" s="165"/>
      <c r="SP1520" s="165"/>
      <c r="SQ1520" s="165"/>
      <c r="SR1520" s="165"/>
      <c r="SS1520" s="165"/>
      <c r="ST1520" s="165"/>
      <c r="SU1520" s="165"/>
      <c r="SV1520" s="165"/>
      <c r="SW1520" s="165"/>
      <c r="SX1520" s="165"/>
      <c r="SY1520" s="165"/>
      <c r="SZ1520" s="165"/>
      <c r="TA1520" s="165"/>
      <c r="TB1520" s="165"/>
      <c r="TC1520" s="165"/>
      <c r="TD1520" s="165"/>
      <c r="TE1520" s="165"/>
      <c r="TF1520" s="165"/>
      <c r="TG1520" s="165"/>
      <c r="TH1520" s="165"/>
      <c r="TI1520" s="165"/>
      <c r="TJ1520" s="165"/>
      <c r="TK1520" s="165"/>
      <c r="TL1520" s="165"/>
      <c r="TM1520" s="165"/>
      <c r="TN1520" s="165"/>
      <c r="TO1520" s="165"/>
      <c r="TP1520" s="165"/>
      <c r="TQ1520" s="165"/>
      <c r="TR1520" s="165"/>
      <c r="TS1520" s="165"/>
      <c r="TT1520" s="165"/>
      <c r="TU1520" s="165"/>
      <c r="TV1520" s="165"/>
      <c r="TW1520" s="165"/>
      <c r="TX1520" s="165"/>
      <c r="TY1520" s="165"/>
      <c r="TZ1520" s="165"/>
      <c r="UA1520" s="165"/>
      <c r="UB1520" s="165"/>
      <c r="UC1520" s="165"/>
      <c r="UD1520" s="165"/>
      <c r="UE1520" s="165"/>
      <c r="UF1520" s="165"/>
      <c r="UG1520" s="165"/>
      <c r="UH1520" s="165"/>
      <c r="UI1520" s="165"/>
      <c r="UJ1520" s="165"/>
      <c r="UK1520" s="165"/>
      <c r="UL1520" s="165"/>
      <c r="UM1520" s="165"/>
      <c r="UN1520" s="165"/>
      <c r="UO1520" s="165"/>
      <c r="UP1520" s="165"/>
      <c r="UQ1520" s="165"/>
      <c r="UR1520" s="165"/>
      <c r="US1520" s="165"/>
      <c r="UT1520" s="165"/>
      <c r="UU1520" s="165"/>
      <c r="UV1520" s="165"/>
      <c r="UW1520" s="165"/>
      <c r="UX1520" s="165"/>
      <c r="UY1520" s="165"/>
      <c r="UZ1520" s="165"/>
      <c r="VA1520" s="165"/>
      <c r="VB1520" s="165"/>
      <c r="VC1520" s="165"/>
      <c r="VD1520" s="165"/>
      <c r="VE1520" s="165"/>
      <c r="VF1520" s="165"/>
      <c r="VG1520" s="165"/>
      <c r="VH1520" s="165"/>
      <c r="VI1520" s="165"/>
      <c r="VJ1520" s="165"/>
      <c r="VK1520" s="165"/>
      <c r="VL1520" s="165"/>
      <c r="VM1520" s="165"/>
      <c r="VN1520" s="165"/>
      <c r="VO1520" s="165"/>
      <c r="VP1520" s="165"/>
      <c r="VQ1520" s="165"/>
      <c r="VR1520" s="165"/>
      <c r="VS1520" s="165"/>
      <c r="VT1520" s="165"/>
      <c r="VU1520" s="165"/>
      <c r="VV1520" s="165"/>
      <c r="VW1520" s="165"/>
      <c r="VX1520" s="165"/>
      <c r="VY1520" s="165"/>
      <c r="VZ1520" s="165"/>
      <c r="WA1520" s="165"/>
      <c r="WB1520" s="165"/>
      <c r="WC1520" s="165"/>
      <c r="WD1520" s="165"/>
      <c r="WE1520" s="165"/>
      <c r="WF1520" s="165"/>
      <c r="WG1520" s="165"/>
      <c r="WH1520" s="165"/>
      <c r="WI1520" s="165"/>
      <c r="WJ1520" s="165"/>
      <c r="WK1520" s="165"/>
      <c r="WL1520" s="165"/>
      <c r="WM1520" s="165"/>
      <c r="WN1520" s="165"/>
      <c r="WO1520" s="165"/>
      <c r="WP1520" s="165"/>
      <c r="WQ1520" s="165"/>
      <c r="WR1520" s="165"/>
      <c r="WS1520" s="165"/>
      <c r="WT1520" s="165"/>
      <c r="WU1520" s="165"/>
      <c r="WV1520" s="165"/>
      <c r="WW1520" s="165"/>
      <c r="WX1520" s="165"/>
      <c r="WY1520" s="165"/>
      <c r="WZ1520" s="165"/>
      <c r="XA1520" s="165"/>
      <c r="XB1520" s="165"/>
      <c r="XC1520" s="165"/>
      <c r="XD1520" s="165"/>
      <c r="XE1520" s="165"/>
      <c r="XF1520" s="165"/>
      <c r="XG1520" s="165"/>
      <c r="XH1520" s="165"/>
      <c r="XI1520" s="165"/>
      <c r="XJ1520" s="165"/>
      <c r="XK1520" s="165"/>
      <c r="XL1520" s="165"/>
      <c r="XM1520" s="165"/>
      <c r="XN1520" s="165"/>
      <c r="XO1520" s="165"/>
      <c r="XP1520" s="165"/>
      <c r="XQ1520" s="165"/>
      <c r="XR1520" s="165"/>
      <c r="XS1520" s="165"/>
      <c r="XT1520" s="165"/>
      <c r="XU1520" s="165"/>
      <c r="XV1520" s="165"/>
      <c r="XW1520" s="165"/>
      <c r="XX1520" s="165"/>
      <c r="XY1520" s="165"/>
      <c r="XZ1520" s="165"/>
      <c r="YA1520" s="165"/>
      <c r="YB1520" s="165"/>
      <c r="YC1520" s="165"/>
      <c r="YD1520" s="165"/>
      <c r="YE1520" s="165"/>
      <c r="YF1520" s="165"/>
      <c r="YG1520" s="165"/>
      <c r="YH1520" s="165"/>
      <c r="YI1520" s="165"/>
      <c r="YJ1520" s="165"/>
      <c r="YK1520" s="165"/>
      <c r="YL1520" s="165"/>
      <c r="YM1520" s="165"/>
      <c r="YN1520" s="165"/>
      <c r="YO1520" s="165"/>
      <c r="YP1520" s="165"/>
      <c r="YQ1520" s="165"/>
      <c r="YR1520" s="165"/>
      <c r="YS1520" s="165"/>
      <c r="YT1520" s="165"/>
      <c r="YU1520" s="165"/>
      <c r="YV1520" s="165"/>
      <c r="YW1520" s="165"/>
      <c r="YX1520" s="165"/>
      <c r="YY1520" s="165"/>
      <c r="YZ1520" s="165"/>
      <c r="ZA1520" s="165"/>
      <c r="ZB1520" s="165"/>
      <c r="ZC1520" s="165"/>
      <c r="ZD1520" s="165"/>
      <c r="ZE1520" s="165"/>
      <c r="ZF1520" s="165"/>
      <c r="ZG1520" s="165"/>
      <c r="ZH1520" s="165"/>
      <c r="ZI1520" s="165"/>
      <c r="ZJ1520" s="165"/>
      <c r="ZK1520" s="165"/>
      <c r="ZL1520" s="165"/>
      <c r="ZM1520" s="165"/>
      <c r="ZN1520" s="165"/>
      <c r="ZO1520" s="165"/>
      <c r="ZP1520" s="165"/>
      <c r="ZQ1520" s="165"/>
      <c r="ZR1520" s="165"/>
      <c r="ZS1520" s="165"/>
      <c r="ZT1520" s="165"/>
      <c r="ZU1520" s="165"/>
      <c r="ZV1520" s="165"/>
      <c r="ZW1520" s="165"/>
      <c r="ZX1520" s="165"/>
      <c r="ZY1520" s="165"/>
      <c r="ZZ1520" s="165"/>
      <c r="AAA1520" s="165"/>
      <c r="AAB1520" s="165"/>
      <c r="AAC1520" s="165"/>
      <c r="AAD1520" s="165"/>
      <c r="AAE1520" s="165"/>
      <c r="AAF1520" s="165"/>
      <c r="AAG1520" s="165"/>
      <c r="AAH1520" s="165"/>
      <c r="AAI1520" s="165"/>
      <c r="AAJ1520" s="165"/>
      <c r="AAK1520" s="165"/>
      <c r="AAL1520" s="165"/>
      <c r="AAM1520" s="165"/>
      <c r="AAN1520" s="165"/>
      <c r="AAO1520" s="165"/>
      <c r="AAP1520" s="165"/>
      <c r="AAQ1520" s="165"/>
      <c r="AAR1520" s="165"/>
      <c r="AAS1520" s="165"/>
      <c r="AAT1520" s="165"/>
      <c r="AAU1520" s="165"/>
      <c r="AAV1520" s="165"/>
      <c r="AAW1520" s="165"/>
      <c r="AAX1520" s="165"/>
      <c r="AAY1520" s="165"/>
      <c r="AAZ1520" s="165"/>
      <c r="ABA1520" s="165"/>
      <c r="ABB1520" s="165"/>
      <c r="ABC1520" s="165"/>
      <c r="ABD1520" s="165"/>
      <c r="ABE1520" s="165"/>
      <c r="ABF1520" s="165"/>
      <c r="ABG1520" s="165"/>
      <c r="ABH1520" s="165"/>
      <c r="ABI1520" s="165"/>
      <c r="ABJ1520" s="165"/>
      <c r="ABK1520" s="165"/>
      <c r="ABL1520" s="165"/>
      <c r="ABM1520" s="165"/>
      <c r="ABN1520" s="165"/>
      <c r="ABO1520" s="165"/>
      <c r="ABP1520" s="165"/>
      <c r="ABQ1520" s="165"/>
      <c r="ABR1520" s="165"/>
      <c r="ABS1520" s="165"/>
      <c r="ABT1520" s="165"/>
      <c r="ABU1520" s="165"/>
      <c r="ABV1520" s="165"/>
      <c r="ABW1520" s="165"/>
      <c r="ABX1520" s="165"/>
      <c r="ABY1520" s="165"/>
      <c r="ABZ1520" s="165"/>
      <c r="ACA1520" s="165"/>
      <c r="ACB1520" s="165"/>
      <c r="ACC1520" s="165"/>
      <c r="ACD1520" s="165"/>
      <c r="ACE1520" s="165"/>
      <c r="ACF1520" s="165"/>
      <c r="ACG1520" s="165"/>
      <c r="ACH1520" s="165"/>
      <c r="ACI1520" s="165"/>
      <c r="ACJ1520" s="165"/>
      <c r="ACK1520" s="165"/>
      <c r="ACL1520" s="165"/>
      <c r="ACM1520" s="165"/>
      <c r="ACN1520" s="165"/>
      <c r="ACO1520" s="165"/>
      <c r="ACP1520" s="165"/>
      <c r="ACQ1520" s="165"/>
      <c r="ACR1520" s="165"/>
      <c r="ACS1520" s="165"/>
      <c r="ACT1520" s="165"/>
      <c r="ACU1520" s="165"/>
      <c r="ACV1520" s="165"/>
      <c r="ACW1520" s="165"/>
      <c r="ACX1520" s="165"/>
      <c r="ACY1520" s="165"/>
      <c r="ACZ1520" s="165"/>
      <c r="ADA1520" s="165"/>
      <c r="ADB1520" s="165"/>
      <c r="ADC1520" s="165"/>
      <c r="ADD1520" s="165"/>
      <c r="ADE1520" s="165"/>
      <c r="ADF1520" s="165"/>
      <c r="ADG1520" s="165"/>
      <c r="ADH1520" s="165"/>
      <c r="ADI1520" s="165"/>
      <c r="ADJ1520" s="165"/>
      <c r="ADK1520" s="165"/>
      <c r="ADL1520" s="165"/>
      <c r="ADM1520" s="165"/>
      <c r="ADN1520" s="165"/>
      <c r="ADO1520" s="165"/>
      <c r="ADP1520" s="165"/>
      <c r="ADQ1520" s="165"/>
      <c r="ADR1520" s="165"/>
      <c r="ADS1520" s="165"/>
      <c r="ADT1520" s="165"/>
      <c r="ADU1520" s="165"/>
      <c r="ADV1520" s="165"/>
      <c r="ADW1520" s="165"/>
      <c r="ADX1520" s="165"/>
      <c r="ADY1520" s="165"/>
      <c r="ADZ1520" s="165"/>
      <c r="AEA1520" s="165"/>
      <c r="AEB1520" s="165"/>
      <c r="AEC1520" s="165"/>
      <c r="AED1520" s="165"/>
      <c r="AEE1520" s="165"/>
      <c r="AEF1520" s="165"/>
      <c r="AEG1520" s="165"/>
      <c r="AEH1520" s="165"/>
      <c r="AEI1520" s="165"/>
      <c r="AEJ1520" s="165"/>
      <c r="AEK1520" s="165"/>
      <c r="AEL1520" s="165"/>
      <c r="AEM1520" s="165"/>
      <c r="AEN1520" s="165"/>
      <c r="AEO1520" s="165"/>
      <c r="AEP1520" s="165"/>
      <c r="AEQ1520" s="165"/>
      <c r="AER1520" s="165"/>
      <c r="AES1520" s="165"/>
      <c r="AET1520" s="165"/>
      <c r="AEU1520" s="165"/>
      <c r="AEV1520" s="165"/>
      <c r="AEW1520" s="165"/>
      <c r="AEX1520" s="165"/>
      <c r="AEY1520" s="165"/>
      <c r="AEZ1520" s="165"/>
      <c r="AFA1520" s="165"/>
      <c r="AFB1520" s="165"/>
      <c r="AFC1520" s="165"/>
      <c r="AFD1520" s="165"/>
      <c r="AFE1520" s="165"/>
      <c r="AFF1520" s="165"/>
      <c r="AFG1520" s="165"/>
      <c r="AFH1520" s="165"/>
      <c r="AFI1520" s="165"/>
      <c r="AFJ1520" s="165"/>
      <c r="AFK1520" s="165"/>
      <c r="AFL1520" s="165"/>
      <c r="AFM1520" s="165"/>
      <c r="AFN1520" s="165"/>
      <c r="AFO1520" s="165"/>
      <c r="AFP1520" s="165"/>
      <c r="AFQ1520" s="165"/>
      <c r="AFR1520" s="165"/>
      <c r="AFS1520" s="165"/>
      <c r="AFT1520" s="165"/>
      <c r="AFU1520" s="165"/>
      <c r="AFV1520" s="165"/>
      <c r="AFW1520" s="165"/>
      <c r="AFX1520" s="165"/>
      <c r="AFY1520" s="165"/>
      <c r="AFZ1520" s="165"/>
      <c r="AGA1520" s="165"/>
      <c r="AGB1520" s="165"/>
      <c r="AGC1520" s="165"/>
      <c r="AGD1520" s="165"/>
      <c r="AGE1520" s="165"/>
      <c r="AGF1520" s="165"/>
      <c r="AGG1520" s="165"/>
      <c r="AGH1520" s="165"/>
      <c r="AGI1520" s="165"/>
      <c r="AGJ1520" s="165"/>
      <c r="AGK1520" s="165"/>
      <c r="AGL1520" s="165"/>
      <c r="AGM1520" s="165"/>
      <c r="AGN1520" s="165"/>
      <c r="AGO1520" s="165"/>
      <c r="AGP1520" s="165"/>
      <c r="AGQ1520" s="165"/>
      <c r="AGR1520" s="165"/>
      <c r="AGS1520" s="165"/>
      <c r="AGT1520" s="165"/>
      <c r="AGU1520" s="165"/>
      <c r="AGV1520" s="165"/>
      <c r="AGW1520" s="165"/>
      <c r="AGX1520" s="165"/>
      <c r="AGY1520" s="165"/>
      <c r="AGZ1520" s="165"/>
      <c r="AHA1520" s="165"/>
      <c r="AHB1520" s="165"/>
      <c r="AHC1520" s="165"/>
      <c r="AHD1520" s="165"/>
      <c r="AHE1520" s="165"/>
      <c r="AHF1520" s="165"/>
      <c r="AHG1520" s="165"/>
      <c r="AHH1520" s="165"/>
      <c r="AHI1520" s="165"/>
      <c r="AHJ1520" s="165"/>
      <c r="AHK1520" s="165"/>
      <c r="AHL1520" s="165"/>
      <c r="AHM1520" s="165"/>
      <c r="AHN1520" s="165"/>
      <c r="AHO1520" s="165"/>
      <c r="AHP1520" s="165"/>
      <c r="AHQ1520" s="165"/>
      <c r="AHR1520" s="165"/>
      <c r="AHS1520" s="165"/>
      <c r="AHT1520" s="165"/>
      <c r="AHU1520" s="165"/>
      <c r="AHV1520" s="165"/>
      <c r="AHW1520" s="165"/>
      <c r="AHX1520" s="165"/>
      <c r="AHY1520" s="165"/>
      <c r="AHZ1520" s="165"/>
      <c r="AIA1520" s="165"/>
      <c r="AIB1520" s="165"/>
      <c r="AIC1520" s="165"/>
      <c r="AID1520" s="165"/>
      <c r="AIE1520" s="165"/>
      <c r="AIF1520" s="165"/>
      <c r="AIG1520" s="165"/>
      <c r="AIH1520" s="165"/>
      <c r="AII1520" s="165"/>
      <c r="AIJ1520" s="165"/>
      <c r="AIK1520" s="165"/>
      <c r="AIL1520" s="165"/>
      <c r="AIM1520" s="165"/>
      <c r="AIN1520" s="165"/>
      <c r="AIO1520" s="165"/>
      <c r="AIP1520" s="165"/>
      <c r="AIQ1520" s="165"/>
      <c r="AIR1520" s="165"/>
      <c r="AIS1520" s="165"/>
      <c r="AIT1520" s="165"/>
      <c r="AIU1520" s="165"/>
      <c r="AIV1520" s="165"/>
      <c r="AIW1520" s="165"/>
      <c r="AIX1520" s="165"/>
      <c r="AIY1520" s="165"/>
      <c r="AIZ1520" s="165"/>
      <c r="AJA1520" s="165"/>
      <c r="AJB1520" s="165"/>
      <c r="AJC1520" s="165"/>
      <c r="AJD1520" s="165"/>
      <c r="AJE1520" s="165"/>
      <c r="AJF1520" s="165"/>
      <c r="AJG1520" s="165"/>
      <c r="AJH1520" s="165"/>
      <c r="AJI1520" s="165"/>
      <c r="AJJ1520" s="165"/>
      <c r="AJK1520" s="165"/>
      <c r="AJL1520" s="165"/>
      <c r="AJM1520" s="165"/>
      <c r="AJN1520" s="165"/>
      <c r="AJO1520" s="165"/>
      <c r="AJP1520" s="165"/>
      <c r="AJQ1520" s="165"/>
      <c r="AJR1520" s="165"/>
      <c r="AJS1520" s="165"/>
      <c r="AJT1520" s="165"/>
      <c r="AJU1520" s="165"/>
      <c r="AJV1520" s="165"/>
      <c r="AJW1520" s="165"/>
      <c r="AJX1520" s="165"/>
      <c r="AJY1520" s="165"/>
      <c r="AJZ1520" s="165"/>
      <c r="AKA1520" s="165"/>
      <c r="AKB1520" s="165"/>
      <c r="AKC1520" s="165"/>
      <c r="AKD1520" s="165"/>
      <c r="AKE1520" s="165"/>
      <c r="AKF1520" s="165"/>
      <c r="AKG1520" s="165"/>
      <c r="AKH1520" s="165"/>
      <c r="AKI1520" s="165"/>
      <c r="AKJ1520" s="165"/>
      <c r="AKK1520" s="165"/>
      <c r="AKL1520" s="165"/>
      <c r="AKM1520" s="165"/>
      <c r="AKN1520" s="165"/>
      <c r="AKO1520" s="165"/>
      <c r="AKP1520" s="165"/>
      <c r="AKQ1520" s="165"/>
      <c r="AKR1520" s="165"/>
      <c r="AKS1520" s="165"/>
      <c r="AKT1520" s="165"/>
      <c r="AKU1520" s="165"/>
      <c r="AKV1520" s="165"/>
      <c r="AKW1520" s="165"/>
      <c r="AKX1520" s="165"/>
      <c r="AKY1520" s="165"/>
      <c r="AKZ1520" s="165"/>
      <c r="ALA1520" s="165"/>
      <c r="ALB1520" s="165"/>
      <c r="ALC1520" s="165"/>
      <c r="ALD1520" s="165"/>
      <c r="ALE1520" s="165"/>
      <c r="ALF1520" s="165"/>
      <c r="ALG1520" s="165"/>
      <c r="ALH1520" s="165"/>
      <c r="ALI1520" s="165"/>
      <c r="ALJ1520" s="165"/>
      <c r="ALK1520" s="165"/>
      <c r="ALL1520" s="165"/>
      <c r="ALM1520" s="165"/>
      <c r="ALN1520" s="165"/>
      <c r="ALO1520" s="165"/>
      <c r="ALP1520" s="165"/>
      <c r="ALQ1520" s="165"/>
      <c r="ALR1520" s="165"/>
      <c r="ALS1520" s="165"/>
      <c r="ALT1520" s="165"/>
      <c r="ALU1520" s="165"/>
      <c r="ALV1520" s="165"/>
      <c r="ALW1520" s="165"/>
      <c r="ALX1520" s="165"/>
      <c r="ALY1520" s="165"/>
      <c r="ALZ1520" s="165"/>
      <c r="AMA1520" s="165"/>
      <c r="AMB1520" s="165"/>
      <c r="AMC1520" s="165"/>
      <c r="AMD1520" s="165"/>
      <c r="AME1520" s="165"/>
      <c r="AMF1520" s="165"/>
      <c r="AMG1520" s="165"/>
      <c r="AMH1520" s="165"/>
      <c r="AMI1520" s="165"/>
      <c r="AMJ1520" s="165"/>
    </row>
    <row r="1521" spans="1:12" ht="36" hidden="1">
      <c r="A1521" s="15"/>
      <c r="B152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21" s="314" t="s">
        <v>38</v>
      </c>
      <c r="D1521" s="315">
        <v>11272</v>
      </c>
      <c r="E1521" s="314">
        <v>3</v>
      </c>
      <c r="F152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521" s="314">
        <f t="shared" ref="H1521:H1535" ca="1" si="154">ROUND(E1521*G1521,2)</f>
        <v>15.9</v>
      </c>
      <c r="I1521" s="87"/>
      <c r="J1521" s="93"/>
      <c r="K1521" s="15" t="str">
        <f t="shared" si="153"/>
        <v>SEDUC E 87</v>
      </c>
      <c r="L1521" s="15" t="e">
        <f>VLOOKUP(K1521,[3]Matriz!$A:$B,2,FALSE)</f>
        <v>#N/A</v>
      </c>
    </row>
    <row r="1522" spans="1:12" ht="24" hidden="1">
      <c r="A1522" s="15"/>
      <c r="B152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22" s="314" t="s">
        <v>38</v>
      </c>
      <c r="D1522" s="315">
        <v>13348</v>
      </c>
      <c r="E1522" s="314">
        <v>3</v>
      </c>
      <c r="F152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1522" s="314">
        <f t="shared" ca="1" si="154"/>
        <v>5.0999999999999996</v>
      </c>
      <c r="I1522" s="87"/>
      <c r="J1522" s="93"/>
      <c r="K1522" s="15" t="str">
        <f t="shared" si="153"/>
        <v>SEDUC E 87</v>
      </c>
      <c r="L1522" s="15" t="e">
        <f>VLOOKUP(K1522,[3]Matriz!$A:$B,2,FALSE)</f>
        <v>#N/A</v>
      </c>
    </row>
    <row r="1523" spans="1:12" ht="24" hidden="1">
      <c r="A1523" s="15"/>
      <c r="B152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41" t="s">
        <v>20</v>
      </c>
      <c r="D1523" s="38">
        <v>10614</v>
      </c>
      <c r="E1523" s="36">
        <v>3</v>
      </c>
      <c r="F15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523" s="36">
        <f t="shared" ca="1" si="154"/>
        <v>12.78</v>
      </c>
      <c r="I1523" s="87"/>
      <c r="J1523" s="93"/>
      <c r="K1523" s="15" t="str">
        <f t="shared" si="153"/>
        <v>SEDUC E 87</v>
      </c>
      <c r="L1523" s="15" t="e">
        <f>VLOOKUP(K1523,[3]Matriz!$A:$B,2,FALSE)</f>
        <v>#N/A</v>
      </c>
    </row>
    <row r="1524" spans="1:12" hidden="1">
      <c r="A1524" s="15"/>
      <c r="B152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41" t="s">
        <v>20</v>
      </c>
      <c r="D1524" s="38">
        <v>958</v>
      </c>
      <c r="E1524" s="36">
        <f>0.04*3.6</f>
        <v>0.14400000000000002</v>
      </c>
      <c r="F15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36">
        <f t="shared" ca="1" si="154"/>
        <v>7.56</v>
      </c>
      <c r="I1524" s="87"/>
      <c r="J1524" s="93"/>
      <c r="K1524" s="15" t="str">
        <f t="shared" si="153"/>
        <v>SEDUC E 87</v>
      </c>
      <c r="L1524" s="15" t="e">
        <f>VLOOKUP(K1524,[3]Matriz!$A:$B,2,FALSE)</f>
        <v>#N/A</v>
      </c>
    </row>
    <row r="1525" spans="1:12" ht="24" hidden="1">
      <c r="A1525" s="15"/>
      <c r="B152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25" s="314" t="s">
        <v>38</v>
      </c>
      <c r="D1525" s="315">
        <v>407</v>
      </c>
      <c r="E1525" s="314">
        <f>0.03*3.6</f>
        <v>0.108</v>
      </c>
      <c r="F152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1525" s="314">
        <f t="shared" ca="1" si="154"/>
        <v>6.13</v>
      </c>
      <c r="I1525" s="87"/>
      <c r="J1525" s="93"/>
      <c r="K1525" s="15" t="str">
        <f t="shared" si="153"/>
        <v>SEDUC E 87</v>
      </c>
      <c r="L1525" s="15" t="e">
        <f>VLOOKUP(K1525,[3]Matriz!$A:$B,2,FALSE)</f>
        <v>#N/A</v>
      </c>
    </row>
    <row r="1526" spans="1:12" hidden="1">
      <c r="A1526" s="15"/>
      <c r="B15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41" t="s">
        <v>20</v>
      </c>
      <c r="D1526" s="38">
        <v>2524</v>
      </c>
      <c r="E1526" s="36">
        <v>3</v>
      </c>
      <c r="F15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526" s="36">
        <f t="shared" ca="1" si="154"/>
        <v>327</v>
      </c>
      <c r="I1526" s="87"/>
      <c r="J1526" s="93"/>
      <c r="K1526" s="15" t="str">
        <f t="shared" si="153"/>
        <v>SEDUC E 87</v>
      </c>
      <c r="L1526" s="15" t="e">
        <f>VLOOKUP(K1526,[3]Matriz!$A:$B,2,FALSE)</f>
        <v>#N/A</v>
      </c>
    </row>
    <row r="1527" spans="1:12" hidden="1">
      <c r="A1527" s="15"/>
      <c r="B15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41" t="s">
        <v>20</v>
      </c>
      <c r="D1527" s="38">
        <v>1125</v>
      </c>
      <c r="E1527" s="36">
        <v>3</v>
      </c>
      <c r="F15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1527" s="36">
        <f t="shared" ca="1" si="154"/>
        <v>30.87</v>
      </c>
      <c r="I1527" s="87"/>
      <c r="J1527" s="93"/>
      <c r="K1527" s="15" t="str">
        <f t="shared" si="153"/>
        <v>SEDUC E 87</v>
      </c>
      <c r="L1527" s="15" t="e">
        <f>VLOOKUP(K1527,[3]Matriz!$A:$B,2,FALSE)</f>
        <v>#N/A</v>
      </c>
    </row>
    <row r="1528" spans="1:12" ht="36" hidden="1">
      <c r="A1528" s="15"/>
      <c r="B152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28" s="314" t="s">
        <v>38</v>
      </c>
      <c r="D1528" s="315">
        <v>444</v>
      </c>
      <c r="E1528" s="314">
        <v>3</v>
      </c>
      <c r="F152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1528" s="314">
        <f t="shared" ca="1" si="154"/>
        <v>66</v>
      </c>
      <c r="I1528" s="87"/>
      <c r="J1528" s="93"/>
      <c r="K1528" s="15" t="str">
        <f t="shared" si="153"/>
        <v>SEDUC E 87</v>
      </c>
      <c r="L1528" s="15" t="e">
        <f>VLOOKUP(K1528,[3]Matriz!$A:$B,2,FALSE)</f>
        <v>#N/A</v>
      </c>
    </row>
    <row r="1529" spans="1:12" ht="24" hidden="1">
      <c r="A1529" s="15"/>
      <c r="B152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29" s="314" t="s">
        <v>38</v>
      </c>
      <c r="D1529" s="315">
        <v>4276</v>
      </c>
      <c r="E1529" s="314">
        <v>3</v>
      </c>
      <c r="F152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529" s="314">
        <f t="shared" ca="1" si="154"/>
        <v>600.69000000000005</v>
      </c>
      <c r="I1529" s="87"/>
      <c r="J1529" s="93"/>
      <c r="K1529" s="15" t="str">
        <f t="shared" si="153"/>
        <v>SEDUC E 87</v>
      </c>
      <c r="L1529" s="15" t="e">
        <f>VLOOKUP(K1529,[3]Matriz!$A:$B,2,FALSE)</f>
        <v>#N/A</v>
      </c>
    </row>
    <row r="1530" spans="1:12" hidden="1">
      <c r="A1530" s="15"/>
      <c r="B153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41" t="s">
        <v>20</v>
      </c>
      <c r="D1530" s="38">
        <v>2649</v>
      </c>
      <c r="E1530" s="36">
        <v>3</v>
      </c>
      <c r="F15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30" s="36">
        <f t="shared" ca="1" si="154"/>
        <v>40.5</v>
      </c>
      <c r="I1530" s="87"/>
      <c r="J1530" s="93"/>
      <c r="K1530" s="15" t="str">
        <f t="shared" si="153"/>
        <v>SEDUC E 87</v>
      </c>
      <c r="L1530" s="15" t="e">
        <f>VLOOKUP(K1530,[3]Matriz!$A:$B,2,FALSE)</f>
        <v>#N/A</v>
      </c>
    </row>
    <row r="1531" spans="1:12" ht="24" hidden="1">
      <c r="A1531" s="15"/>
      <c r="B153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31" s="314" t="s">
        <v>38</v>
      </c>
      <c r="D1531" s="315">
        <v>7581</v>
      </c>
      <c r="E1531" s="314">
        <v>3</v>
      </c>
      <c r="F153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531" s="314">
        <f t="shared" ca="1" si="154"/>
        <v>9.4499999999999993</v>
      </c>
      <c r="I1531" s="87"/>
      <c r="J1531" s="93"/>
      <c r="K1531" s="15" t="str">
        <f t="shared" si="153"/>
        <v>SEDUC E 87</v>
      </c>
      <c r="L1531" s="15" t="e">
        <f>VLOOKUP(K1531,[3]Matriz!$A:$B,2,FALSE)</f>
        <v>#N/A</v>
      </c>
    </row>
    <row r="1532" spans="1:12" ht="24" hidden="1">
      <c r="A1532" s="15"/>
      <c r="B153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41" t="s">
        <v>14</v>
      </c>
      <c r="D1532" s="38">
        <v>88279</v>
      </c>
      <c r="E1532" s="36">
        <v>5.5</v>
      </c>
      <c r="F15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532" s="36">
        <f t="shared" ca="1" si="154"/>
        <v>140.53</v>
      </c>
      <c r="I1532" s="87"/>
      <c r="J1532" s="93"/>
      <c r="K1532" s="15" t="str">
        <f t="shared" si="153"/>
        <v>SEDUC E 87</v>
      </c>
      <c r="L1532" s="15" t="e">
        <f>VLOOKUP(K1532,[3]Matriz!$A:$B,2,FALSE)</f>
        <v>#N/A</v>
      </c>
    </row>
    <row r="1533" spans="1:12" hidden="1">
      <c r="A1533" s="15"/>
      <c r="B15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41" t="s">
        <v>14</v>
      </c>
      <c r="D1533" s="38">
        <v>88316</v>
      </c>
      <c r="E1533" s="36">
        <v>5.5</v>
      </c>
      <c r="F15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533" s="36">
        <f t="shared" ca="1" si="154"/>
        <v>91.63</v>
      </c>
      <c r="I1533" s="87"/>
      <c r="J1533" s="93"/>
      <c r="K1533" s="15" t="str">
        <f t="shared" si="153"/>
        <v>SEDUC E 87</v>
      </c>
      <c r="L1533" s="15" t="e">
        <f>VLOOKUP(K1533,[3]Matriz!$A:$B,2,FALSE)</f>
        <v>#N/A</v>
      </c>
    </row>
    <row r="1534" spans="1:12" hidden="1">
      <c r="A1534" s="15"/>
      <c r="B15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41" t="s">
        <v>42</v>
      </c>
      <c r="D1534" s="38">
        <v>1</v>
      </c>
      <c r="E1534" s="36">
        <v>2.2000000000000002</v>
      </c>
      <c r="F15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36">
        <f t="shared" ca="1" si="154"/>
        <v>1.41</v>
      </c>
      <c r="I1534" s="87"/>
      <c r="J1534" s="93"/>
      <c r="K1534" s="15" t="str">
        <f t="shared" si="153"/>
        <v>SEDUC E 87</v>
      </c>
      <c r="L1534" s="15" t="e">
        <f>VLOOKUP(K1534,[3]Matriz!$A:$B,2,FALSE)</f>
        <v>#N/A</v>
      </c>
    </row>
    <row r="1535" spans="1:12" hidden="1">
      <c r="A1535" s="15"/>
      <c r="B153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41" t="s">
        <v>42</v>
      </c>
      <c r="D1535" s="38">
        <v>3</v>
      </c>
      <c r="E1535" s="36">
        <v>1.5</v>
      </c>
      <c r="F153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36">
        <f t="shared" ca="1" si="154"/>
        <v>2.42</v>
      </c>
      <c r="I1535" s="87"/>
      <c r="J1535" s="93"/>
      <c r="K1535" s="15" t="str">
        <f t="shared" si="153"/>
        <v>SEDUC E 87</v>
      </c>
      <c r="L1535" s="15" t="e">
        <f>VLOOKUP(K1535,[3]Matriz!$A:$B,2,FALSE)</f>
        <v>#N/A</v>
      </c>
    </row>
    <row r="1536" spans="1:12" hidden="1">
      <c r="A1536" s="114">
        <f ca="1">H1536</f>
        <v>1357.9700000000005</v>
      </c>
      <c r="B1536" s="40" t="s">
        <v>15</v>
      </c>
      <c r="C1536" s="41"/>
      <c r="D1536" s="38"/>
      <c r="E1536" s="36"/>
      <c r="F1536" s="36"/>
      <c r="G1536" s="36"/>
      <c r="H1536" s="69">
        <f ca="1">SUM(H1521:H1535)</f>
        <v>1357.9700000000005</v>
      </c>
      <c r="I1536" s="87" t="str">
        <f>A1519</f>
        <v>SEDUC E 87</v>
      </c>
      <c r="J1536" s="107">
        <f ca="1">H1536</f>
        <v>1357.9700000000005</v>
      </c>
      <c r="K1536" s="15" t="str">
        <f>I1536</f>
        <v>SEDUC E 87</v>
      </c>
      <c r="L1536" s="15" t="e">
        <f>VLOOKUP(K1536,[3]Matriz!$A:$B,2,FALSE)</f>
        <v>#N/A</v>
      </c>
    </row>
    <row r="1537" spans="1:12 1025:1025" hidden="1">
      <c r="K1537" s="15" t="str">
        <f t="shared" si="153"/>
        <v>SEDUC E 87</v>
      </c>
      <c r="L1537" s="15" t="e">
        <f>VLOOKUP(K1537,[3]Matriz!$A:$B,2,FALSE)</f>
        <v>#N/A</v>
      </c>
    </row>
    <row r="1538" spans="1:12 1025:1025" ht="20.25" hidden="1">
      <c r="B1538" s="354" t="str">
        <f>A1539</f>
        <v>SEDUC E 88</v>
      </c>
      <c r="C1538" s="355"/>
      <c r="D1538" s="355"/>
      <c r="E1538" s="355"/>
      <c r="F1538" s="355"/>
      <c r="G1538" s="355"/>
      <c r="H1538" s="356"/>
      <c r="K1538" s="85" t="str">
        <f>B1538</f>
        <v>SEDUC E 88</v>
      </c>
      <c r="L1538" s="15" t="e">
        <f>VLOOKUP(K1538,[3]Matriz!$A:$B,2,FALSE)</f>
        <v>#N/A</v>
      </c>
      <c r="AMK1538" s="15"/>
    </row>
    <row r="1539" spans="1:12 1025:1025" hidden="1">
      <c r="A1539" s="15" t="s">
        <v>236</v>
      </c>
      <c r="B1539" s="372" t="s">
        <v>237</v>
      </c>
      <c r="C1539" s="373"/>
      <c r="D1539" s="373"/>
      <c r="E1539" s="373"/>
      <c r="F1539" s="374"/>
      <c r="G1539" s="27" t="s">
        <v>5</v>
      </c>
      <c r="H1539" s="259" t="s">
        <v>6</v>
      </c>
      <c r="I1539" s="87"/>
      <c r="J1539" s="93"/>
      <c r="K1539" s="15" t="str">
        <f t="shared" ref="K1539:K1561" si="155">K1538</f>
        <v>SEDUC E 88</v>
      </c>
      <c r="L1539" s="15" t="e">
        <f>VLOOKUP(K1539,[3]Matriz!$A:$B,2,FALSE)</f>
        <v>#N/A</v>
      </c>
    </row>
    <row r="1540" spans="1:12 1025:1025" hidden="1">
      <c r="A1540" s="15"/>
      <c r="B1540" s="28" t="s">
        <v>7</v>
      </c>
      <c r="C1540" s="51" t="s">
        <v>8</v>
      </c>
      <c r="D1540" s="29" t="s">
        <v>9</v>
      </c>
      <c r="E1540" s="28" t="s">
        <v>10</v>
      </c>
      <c r="F1540" s="28" t="s">
        <v>11</v>
      </c>
      <c r="G1540" s="30" t="s">
        <v>12</v>
      </c>
      <c r="H1540" s="28" t="s">
        <v>13</v>
      </c>
      <c r="I1540" s="87"/>
      <c r="J1540" s="93"/>
      <c r="K1540" s="15" t="str">
        <f t="shared" si="155"/>
        <v>SEDUC E 88</v>
      </c>
      <c r="L1540" s="15" t="e">
        <f>VLOOKUP(K1540,[3]Matriz!$A:$B,2,FALSE)</f>
        <v>#N/A</v>
      </c>
    </row>
    <row r="1541" spans="1:12 1025:1025" ht="36" hidden="1">
      <c r="A1541" s="15"/>
      <c r="B154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41" s="314" t="s">
        <v>38</v>
      </c>
      <c r="D1541" s="315">
        <v>11272</v>
      </c>
      <c r="E1541" s="314">
        <v>6</v>
      </c>
      <c r="F154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541" s="314">
        <f t="shared" ref="H1541:H1547" ca="1" si="156">ROUND(E1541*G1541,2)</f>
        <v>31.8</v>
      </c>
      <c r="I1541" s="87"/>
      <c r="J1541" s="93"/>
      <c r="K1541" s="15" t="str">
        <f t="shared" si="155"/>
        <v>SEDUC E 88</v>
      </c>
      <c r="L1541" s="15" t="e">
        <f>VLOOKUP(K1541,[3]Matriz!$A:$B,2,FALSE)</f>
        <v>#N/A</v>
      </c>
    </row>
    <row r="1542" spans="1:12 1025:1025" ht="24" hidden="1">
      <c r="A1542" s="15"/>
      <c r="B154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42" s="314" t="s">
        <v>38</v>
      </c>
      <c r="D1542" s="315">
        <v>13348</v>
      </c>
      <c r="E1542" s="314">
        <v>3</v>
      </c>
      <c r="F154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1542" s="314">
        <f t="shared" ca="1" si="156"/>
        <v>5.0999999999999996</v>
      </c>
      <c r="I1542" s="87"/>
      <c r="J1542" s="93"/>
      <c r="K1542" s="15" t="str">
        <f t="shared" si="155"/>
        <v>SEDUC E 88</v>
      </c>
      <c r="L1542" s="15" t="e">
        <f>VLOOKUP(K1542,[3]Matriz!$A:$B,2,FALSE)</f>
        <v>#N/A</v>
      </c>
    </row>
    <row r="1543" spans="1:12 1025:1025" ht="24" hidden="1">
      <c r="A1543" s="15"/>
      <c r="B15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41" t="s">
        <v>20</v>
      </c>
      <c r="D1543" s="38">
        <v>223</v>
      </c>
      <c r="E1543" s="36">
        <v>12</v>
      </c>
      <c r="F15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543" s="36">
        <f t="shared" ca="1" si="156"/>
        <v>48</v>
      </c>
      <c r="I1543" s="87"/>
      <c r="J1543" s="93"/>
      <c r="K1543" s="15" t="str">
        <f t="shared" si="155"/>
        <v>SEDUC E 88</v>
      </c>
      <c r="L1543" s="15" t="e">
        <f>VLOOKUP(K1543,[3]Matriz!$A:$B,2,FALSE)</f>
        <v>#N/A</v>
      </c>
    </row>
    <row r="1544" spans="1:12 1025:1025" ht="24" hidden="1">
      <c r="A1544" s="15"/>
      <c r="B154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41" t="s">
        <v>20</v>
      </c>
      <c r="D1544" s="38">
        <v>10614</v>
      </c>
      <c r="E1544" s="36">
        <v>3</v>
      </c>
      <c r="F154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544" s="36">
        <f t="shared" ca="1" si="156"/>
        <v>12.78</v>
      </c>
      <c r="I1544" s="87"/>
      <c r="J1544" s="93"/>
      <c r="K1544" s="15" t="str">
        <f t="shared" si="155"/>
        <v>SEDUC E 88</v>
      </c>
      <c r="L1544" s="15" t="e">
        <f>VLOOKUP(K1544,[3]Matriz!$A:$B,2,FALSE)</f>
        <v>#N/A</v>
      </c>
    </row>
    <row r="1545" spans="1:12 1025:1025" hidden="1">
      <c r="A1545" s="15"/>
      <c r="B154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41" t="s">
        <v>34</v>
      </c>
      <c r="D1545" s="38" t="s">
        <v>53</v>
      </c>
      <c r="E1545" s="36">
        <v>2</v>
      </c>
      <c r="F154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36">
        <f t="shared" ca="1" si="156"/>
        <v>85</v>
      </c>
      <c r="I1545" s="87"/>
      <c r="J1545" s="93"/>
      <c r="K1545" s="15" t="str">
        <f t="shared" si="155"/>
        <v>SEDUC E 88</v>
      </c>
      <c r="L1545" s="15" t="e">
        <f>VLOOKUP(K1545,[3]Matriz!$A:$B,2,FALSE)</f>
        <v>#N/A</v>
      </c>
    </row>
    <row r="1546" spans="1:12 1025:1025" hidden="1">
      <c r="A1546" s="15"/>
      <c r="B154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41" t="s">
        <v>20</v>
      </c>
      <c r="D1546" s="38">
        <v>958</v>
      </c>
      <c r="E1546" s="36">
        <f>0.04*3.6</f>
        <v>0.14400000000000002</v>
      </c>
      <c r="F154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36">
        <f t="shared" ca="1" si="156"/>
        <v>7.56</v>
      </c>
      <c r="I1546" s="87"/>
      <c r="J1546" s="93"/>
      <c r="K1546" s="15" t="str">
        <f t="shared" si="155"/>
        <v>SEDUC E 88</v>
      </c>
      <c r="L1546" s="15" t="e">
        <f>VLOOKUP(K1546,[3]Matriz!$A:$B,2,FALSE)</f>
        <v>#N/A</v>
      </c>
    </row>
    <row r="1547" spans="1:12 1025:1025" ht="24" hidden="1">
      <c r="A1547" s="15"/>
      <c r="B154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47" s="314" t="s">
        <v>38</v>
      </c>
      <c r="D1547" s="315">
        <v>407</v>
      </c>
      <c r="E1547" s="314">
        <f>0.03*3.6</f>
        <v>0.108</v>
      </c>
      <c r="F154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1547" s="314">
        <f t="shared" ca="1" si="156"/>
        <v>6.13</v>
      </c>
      <c r="I1547" s="87"/>
      <c r="J1547" s="93"/>
      <c r="K1547" s="15" t="str">
        <f t="shared" si="155"/>
        <v>SEDUC E 88</v>
      </c>
      <c r="L1547" s="15" t="e">
        <f>VLOOKUP(K1547,[3]Matriz!$A:$B,2,FALSE)</f>
        <v>#N/A</v>
      </c>
    </row>
    <row r="1548" spans="1:12 1025:1025" hidden="1">
      <c r="A1548" s="15"/>
      <c r="B1548" s="317"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48" s="314" t="s">
        <v>38</v>
      </c>
      <c r="D1548" s="315">
        <v>5047</v>
      </c>
      <c r="E1548" s="314">
        <v>3</v>
      </c>
      <c r="F1548" s="313"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48" s="323"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48" s="323" t="e">
        <f ca="1">ROUND(G1548*E1548,2)</f>
        <v>#N/A</v>
      </c>
      <c r="I1548" s="87"/>
      <c r="J1548" s="93"/>
      <c r="K1548" s="15" t="str">
        <f t="shared" si="155"/>
        <v>SEDUC E 88</v>
      </c>
      <c r="L1548" s="15" t="e">
        <f>VLOOKUP(K1548,[3]Matriz!$A:$B,2,FALSE)</f>
        <v>#N/A</v>
      </c>
    </row>
    <row r="1549" spans="1:12 1025:1025" hidden="1">
      <c r="A1549" s="15"/>
      <c r="B15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41" t="s">
        <v>20</v>
      </c>
      <c r="D1549" s="38">
        <v>2524</v>
      </c>
      <c r="E1549" s="36">
        <v>3</v>
      </c>
      <c r="F15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549" s="36">
        <f t="shared" ref="H1549:H1559" ca="1" si="157">ROUND(E1549*G1549,2)</f>
        <v>327</v>
      </c>
      <c r="I1549" s="87"/>
      <c r="J1549" s="93"/>
      <c r="K1549" s="15" t="str">
        <f t="shared" si="155"/>
        <v>SEDUC E 88</v>
      </c>
      <c r="L1549" s="15" t="e">
        <f>VLOOKUP(K1549,[3]Matriz!$A:$B,2,FALSE)</f>
        <v>#N/A</v>
      </c>
    </row>
    <row r="1550" spans="1:12 1025:1025" hidden="1">
      <c r="A1550" s="15"/>
      <c r="B155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41" t="s">
        <v>20</v>
      </c>
      <c r="D1550" s="38">
        <v>1125</v>
      </c>
      <c r="E1550" s="36">
        <v>3</v>
      </c>
      <c r="F155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1550" s="36">
        <f t="shared" ca="1" si="157"/>
        <v>30.87</v>
      </c>
      <c r="I1550" s="87"/>
      <c r="J1550" s="93"/>
      <c r="K1550" s="15" t="str">
        <f t="shared" si="155"/>
        <v>SEDUC E 88</v>
      </c>
      <c r="L1550" s="15" t="e">
        <f>VLOOKUP(K1550,[3]Matriz!$A:$B,2,FALSE)</f>
        <v>#N/A</v>
      </c>
    </row>
    <row r="1551" spans="1:12 1025:1025" hidden="1">
      <c r="A1551" s="15"/>
      <c r="B155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41" t="s">
        <v>20</v>
      </c>
      <c r="D1551" s="38">
        <v>1683</v>
      </c>
      <c r="E1551" s="36">
        <v>1</v>
      </c>
      <c r="F15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51" s="36">
        <f t="shared" ca="1" si="157"/>
        <v>22</v>
      </c>
      <c r="I1551" s="87"/>
      <c r="J1551" s="93"/>
      <c r="K1551" s="15" t="str">
        <f t="shared" si="155"/>
        <v>SEDUC E 88</v>
      </c>
      <c r="L1551" s="15" t="e">
        <f>VLOOKUP(K1551,[3]Matriz!$A:$B,2,FALSE)</f>
        <v>#N/A</v>
      </c>
    </row>
    <row r="1552" spans="1:12 1025:1025" hidden="1">
      <c r="A1552" s="15"/>
      <c r="B155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41" t="s">
        <v>20</v>
      </c>
      <c r="D1552" s="38">
        <v>1683</v>
      </c>
      <c r="E1552" s="36">
        <v>3</v>
      </c>
      <c r="F155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52" s="36">
        <f t="shared" ca="1" si="157"/>
        <v>66</v>
      </c>
      <c r="I1552" s="87"/>
      <c r="J1552" s="93"/>
      <c r="K1552" s="15" t="str">
        <f t="shared" si="155"/>
        <v>SEDUC E 88</v>
      </c>
      <c r="L1552" s="15" t="e">
        <f>VLOOKUP(K1552,[3]Matriz!$A:$B,2,FALSE)</f>
        <v>#N/A</v>
      </c>
    </row>
    <row r="1553" spans="1:1025" ht="36" hidden="1">
      <c r="A1553" s="15"/>
      <c r="B155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53" s="314" t="s">
        <v>38</v>
      </c>
      <c r="D1553" s="315">
        <v>444</v>
      </c>
      <c r="E1553" s="314">
        <v>3</v>
      </c>
      <c r="F155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1553" s="314">
        <f t="shared" ca="1" si="157"/>
        <v>66</v>
      </c>
      <c r="I1553" s="87"/>
      <c r="J1553" s="93"/>
      <c r="K1553" s="15" t="str">
        <f t="shared" si="155"/>
        <v>SEDUC E 88</v>
      </c>
      <c r="L1553" s="15" t="e">
        <f>VLOOKUP(K1553,[3]Matriz!$A:$B,2,FALSE)</f>
        <v>#N/A</v>
      </c>
    </row>
    <row r="1554" spans="1:1025" hidden="1">
      <c r="A1554" s="15"/>
      <c r="B15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41" t="s">
        <v>20</v>
      </c>
      <c r="D1554" s="38">
        <v>2649</v>
      </c>
      <c r="E1554" s="36">
        <v>3</v>
      </c>
      <c r="F15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36"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54" s="36">
        <f t="shared" ca="1" si="157"/>
        <v>40.5</v>
      </c>
      <c r="I1554" s="87"/>
      <c r="J1554" s="93"/>
      <c r="K1554" s="15" t="str">
        <f t="shared" si="155"/>
        <v>SEDUC E 88</v>
      </c>
      <c r="L1554" s="15" t="e">
        <f>VLOOKUP(K1554,[3]Matriz!$A:$B,2,FALSE)</f>
        <v>#N/A</v>
      </c>
    </row>
    <row r="1555" spans="1:1025" ht="24" hidden="1">
      <c r="A1555" s="15"/>
      <c r="B155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55" s="314" t="s">
        <v>38</v>
      </c>
      <c r="D1555" s="315">
        <v>7581</v>
      </c>
      <c r="E1555" s="314">
        <v>6</v>
      </c>
      <c r="F155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314"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555" s="314">
        <f t="shared" ca="1" si="157"/>
        <v>18.899999999999999</v>
      </c>
      <c r="I1555" s="87"/>
      <c r="J1555" s="93"/>
      <c r="K1555" s="15" t="str">
        <f t="shared" si="155"/>
        <v>SEDUC E 88</v>
      </c>
      <c r="L1555" s="15" t="e">
        <f>VLOOKUP(K1555,[3]Matriz!$A:$B,2,FALSE)</f>
        <v>#N/A</v>
      </c>
    </row>
    <row r="1556" spans="1:1025" ht="24" hidden="1">
      <c r="A1556" s="15"/>
      <c r="B15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41" t="s">
        <v>14</v>
      </c>
      <c r="D1556" s="38">
        <v>88279</v>
      </c>
      <c r="E1556" s="36">
        <v>6.4</v>
      </c>
      <c r="F15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556" s="36">
        <f t="shared" ca="1" si="157"/>
        <v>163.52000000000001</v>
      </c>
      <c r="I1556" s="87"/>
      <c r="J1556" s="93"/>
      <c r="K1556" s="15" t="str">
        <f t="shared" si="155"/>
        <v>SEDUC E 88</v>
      </c>
      <c r="L1556" s="15" t="e">
        <f>VLOOKUP(K1556,[3]Matriz!$A:$B,2,FALSE)</f>
        <v>#N/A</v>
      </c>
    </row>
    <row r="1557" spans="1:1025" hidden="1">
      <c r="A1557" s="15"/>
      <c r="B15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41" t="s">
        <v>14</v>
      </c>
      <c r="D1557" s="38">
        <v>88316</v>
      </c>
      <c r="E1557" s="36">
        <v>4.7</v>
      </c>
      <c r="F15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557" s="36">
        <f t="shared" ca="1" si="157"/>
        <v>78.3</v>
      </c>
      <c r="I1557" s="87"/>
      <c r="J1557" s="93"/>
      <c r="K1557" s="15" t="str">
        <f t="shared" si="155"/>
        <v>SEDUC E 88</v>
      </c>
      <c r="L1557" s="15" t="e">
        <f>VLOOKUP(K1557,[3]Matriz!$A:$B,2,FALSE)</f>
        <v>#N/A</v>
      </c>
    </row>
    <row r="1558" spans="1:1025" hidden="1">
      <c r="A1558" s="15"/>
      <c r="B155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41" t="s">
        <v>42</v>
      </c>
      <c r="D1558" s="38">
        <v>1</v>
      </c>
      <c r="E1558" s="36">
        <v>2.2000000000000002</v>
      </c>
      <c r="F15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36">
        <f t="shared" ca="1" si="157"/>
        <v>1.41</v>
      </c>
      <c r="I1558" s="87"/>
      <c r="J1558" s="93"/>
      <c r="K1558" s="15" t="str">
        <f t="shared" si="155"/>
        <v>SEDUC E 88</v>
      </c>
      <c r="L1558" s="15" t="e">
        <f>VLOOKUP(K1558,[3]Matriz!$A:$B,2,FALSE)</f>
        <v>#N/A</v>
      </c>
    </row>
    <row r="1559" spans="1:1025" hidden="1">
      <c r="A1559" s="15"/>
      <c r="B15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41" t="s">
        <v>42</v>
      </c>
      <c r="D1559" s="38">
        <v>3</v>
      </c>
      <c r="E1559" s="36">
        <v>1.5</v>
      </c>
      <c r="F15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36">
        <f t="shared" ca="1" si="157"/>
        <v>2.42</v>
      </c>
      <c r="I1559" s="87"/>
      <c r="J1559" s="93"/>
      <c r="K1559" s="15" t="str">
        <f t="shared" si="155"/>
        <v>SEDUC E 88</v>
      </c>
      <c r="L1559" s="15" t="e">
        <f>VLOOKUP(K1559,[3]Matriz!$A:$B,2,FALSE)</f>
        <v>#N/A</v>
      </c>
    </row>
    <row r="1560" spans="1:1025" hidden="1">
      <c r="A1560" s="114" t="e">
        <f ca="1">H1560</f>
        <v>#N/A</v>
      </c>
      <c r="B1560" s="40" t="s">
        <v>15</v>
      </c>
      <c r="C1560" s="41"/>
      <c r="D1560" s="38"/>
      <c r="E1560" s="36"/>
      <c r="F1560" s="36"/>
      <c r="G1560" s="36"/>
      <c r="H1560" s="69" t="e">
        <f ca="1">SUM(H1541:H1559)</f>
        <v>#N/A</v>
      </c>
      <c r="I1560" s="87" t="str">
        <f>A1539</f>
        <v>SEDUC E 88</v>
      </c>
      <c r="J1560" s="107" t="e">
        <f ca="1">H1560</f>
        <v>#N/A</v>
      </c>
      <c r="K1560" s="15" t="str">
        <f>I1560</f>
        <v>SEDUC E 88</v>
      </c>
      <c r="L1560" s="15" t="e">
        <f>VLOOKUP(K1560,[3]Matriz!$A:$B,2,FALSE)</f>
        <v>#N/A</v>
      </c>
    </row>
    <row r="1561" spans="1:1025" hidden="1">
      <c r="K1561" s="15" t="str">
        <f t="shared" si="155"/>
        <v>SEDUC E 88</v>
      </c>
      <c r="L1561" s="15" t="e">
        <f>VLOOKUP(K1561,[3]Matriz!$A:$B,2,FALSE)</f>
        <v>#N/A</v>
      </c>
    </row>
    <row r="1562" spans="1:1025" ht="20.25" hidden="1">
      <c r="B1562" s="354" t="str">
        <f>A1563</f>
        <v>SEDUC E 89</v>
      </c>
      <c r="C1562" s="355"/>
      <c r="D1562" s="355"/>
      <c r="E1562" s="355"/>
      <c r="F1562" s="355"/>
      <c r="G1562" s="355"/>
      <c r="H1562" s="356"/>
      <c r="K1562" s="85" t="str">
        <f>B1562</f>
        <v>SEDUC E 89</v>
      </c>
      <c r="L1562" s="15" t="e">
        <f>VLOOKUP(K1562,[3]Matriz!$A:$B,2,FALSE)</f>
        <v>#N/A</v>
      </c>
      <c r="AMK1562" s="15"/>
    </row>
    <row r="1563" spans="1:1025" hidden="1">
      <c r="A1563" s="26" t="s">
        <v>238</v>
      </c>
      <c r="B1563" s="372" t="s">
        <v>239</v>
      </c>
      <c r="C1563" s="373"/>
      <c r="D1563" s="373"/>
      <c r="E1563" s="373"/>
      <c r="F1563" s="374"/>
      <c r="G1563" s="71" t="s">
        <v>5</v>
      </c>
      <c r="H1563" s="259" t="s">
        <v>155</v>
      </c>
      <c r="I1563" s="87"/>
      <c r="J1563" s="93"/>
      <c r="K1563" s="15" t="str">
        <f t="shared" ref="K1563:K1570" si="158">K1562</f>
        <v>SEDUC E 89</v>
      </c>
      <c r="L1563" s="15" t="e">
        <f>VLOOKUP(K1563,[3]Matriz!$A:$B,2,FALSE)</f>
        <v>#N/A</v>
      </c>
    </row>
    <row r="1564" spans="1:1025" s="14" customFormat="1" hidden="1">
      <c r="B1564" s="29" t="s">
        <v>7</v>
      </c>
      <c r="C1564" s="29" t="s">
        <v>8</v>
      </c>
      <c r="D1564" s="29" t="s">
        <v>9</v>
      </c>
      <c r="E1564" s="29" t="s">
        <v>10</v>
      </c>
      <c r="F1564" s="29" t="s">
        <v>11</v>
      </c>
      <c r="G1564" s="72" t="s">
        <v>12</v>
      </c>
      <c r="H1564" s="29" t="s">
        <v>13</v>
      </c>
      <c r="I1564" s="166"/>
      <c r="J1564" s="167"/>
      <c r="K1564" s="15" t="str">
        <f t="shared" si="158"/>
        <v>SEDUC E 89</v>
      </c>
      <c r="L1564" s="15" t="e">
        <f>VLOOKUP(K1564,[3]Matriz!$A:$B,2,FALSE)</f>
        <v>#N/A</v>
      </c>
      <c r="M1564" s="165"/>
      <c r="N1564" s="165"/>
      <c r="O1564" s="165"/>
      <c r="P1564" s="165"/>
      <c r="Q1564" s="165"/>
      <c r="R1564" s="165"/>
      <c r="S1564" s="165"/>
      <c r="T1564" s="165"/>
      <c r="U1564" s="165"/>
      <c r="V1564" s="165"/>
      <c r="W1564" s="165"/>
      <c r="X1564" s="165"/>
      <c r="Y1564" s="165"/>
      <c r="Z1564" s="165"/>
      <c r="AA1564" s="165"/>
      <c r="AB1564" s="165"/>
      <c r="AC1564" s="165"/>
      <c r="AD1564" s="165"/>
      <c r="AE1564" s="165"/>
      <c r="AF1564" s="165"/>
      <c r="AG1564" s="165"/>
      <c r="AH1564" s="165"/>
      <c r="AI1564" s="165"/>
      <c r="AJ1564" s="165"/>
      <c r="AK1564" s="165"/>
      <c r="AL1564" s="165"/>
      <c r="AM1564" s="165"/>
      <c r="AN1564" s="165"/>
      <c r="AO1564" s="165"/>
      <c r="AP1564" s="165"/>
      <c r="AQ1564" s="165"/>
      <c r="AR1564" s="165"/>
      <c r="AS1564" s="165"/>
      <c r="AT1564" s="165"/>
      <c r="AU1564" s="165"/>
      <c r="AV1564" s="165"/>
      <c r="AW1564" s="165"/>
      <c r="AX1564" s="165"/>
      <c r="AY1564" s="165"/>
      <c r="AZ1564" s="165"/>
      <c r="BA1564" s="165"/>
      <c r="BB1564" s="165"/>
      <c r="BC1564" s="165"/>
      <c r="BD1564" s="165"/>
      <c r="BE1564" s="165"/>
      <c r="BF1564" s="165"/>
      <c r="BG1564" s="165"/>
      <c r="BH1564" s="165"/>
      <c r="BI1564" s="165"/>
      <c r="BJ1564" s="165"/>
      <c r="BK1564" s="165"/>
      <c r="BL1564" s="165"/>
      <c r="BM1564" s="165"/>
      <c r="BN1564" s="165"/>
      <c r="BO1564" s="165"/>
      <c r="BP1564" s="165"/>
      <c r="BQ1564" s="165"/>
      <c r="BR1564" s="165"/>
      <c r="BS1564" s="165"/>
      <c r="BT1564" s="165"/>
      <c r="BU1564" s="165"/>
      <c r="BV1564" s="165"/>
      <c r="BW1564" s="165"/>
      <c r="BX1564" s="165"/>
      <c r="BY1564" s="165"/>
      <c r="BZ1564" s="165"/>
      <c r="CA1564" s="165"/>
      <c r="CB1564" s="165"/>
      <c r="CC1564" s="165"/>
      <c r="CD1564" s="165"/>
      <c r="CE1564" s="165"/>
      <c r="CF1564" s="165"/>
      <c r="CG1564" s="165"/>
      <c r="CH1564" s="165"/>
      <c r="CI1564" s="165"/>
      <c r="CJ1564" s="165"/>
      <c r="CK1564" s="165"/>
      <c r="CL1564" s="165"/>
      <c r="CM1564" s="165"/>
      <c r="CN1564" s="165"/>
      <c r="CO1564" s="165"/>
      <c r="CP1564" s="165"/>
      <c r="CQ1564" s="165"/>
      <c r="CR1564" s="165"/>
      <c r="CS1564" s="165"/>
      <c r="CT1564" s="165"/>
      <c r="CU1564" s="165"/>
      <c r="CV1564" s="165"/>
      <c r="CW1564" s="165"/>
      <c r="CX1564" s="165"/>
      <c r="CY1564" s="165"/>
      <c r="CZ1564" s="165"/>
      <c r="DA1564" s="165"/>
      <c r="DB1564" s="165"/>
      <c r="DC1564" s="165"/>
      <c r="DD1564" s="165"/>
      <c r="DE1564" s="165"/>
      <c r="DF1564" s="165"/>
      <c r="DG1564" s="165"/>
      <c r="DH1564" s="165"/>
      <c r="DI1564" s="165"/>
      <c r="DJ1564" s="165"/>
      <c r="DK1564" s="165"/>
      <c r="DL1564" s="165"/>
      <c r="DM1564" s="165"/>
      <c r="DN1564" s="165"/>
      <c r="DO1564" s="165"/>
      <c r="DP1564" s="165"/>
      <c r="DQ1564" s="165"/>
      <c r="DR1564" s="165"/>
      <c r="DS1564" s="165"/>
      <c r="DT1564" s="165"/>
      <c r="DU1564" s="165"/>
      <c r="DV1564" s="165"/>
      <c r="DW1564" s="165"/>
      <c r="DX1564" s="165"/>
      <c r="DY1564" s="165"/>
      <c r="DZ1564" s="165"/>
      <c r="EA1564" s="165"/>
      <c r="EB1564" s="165"/>
      <c r="EC1564" s="165"/>
      <c r="ED1564" s="165"/>
      <c r="EE1564" s="165"/>
      <c r="EF1564" s="165"/>
      <c r="EG1564" s="165"/>
      <c r="EH1564" s="165"/>
      <c r="EI1564" s="165"/>
      <c r="EJ1564" s="165"/>
      <c r="EK1564" s="165"/>
      <c r="EL1564" s="165"/>
      <c r="EM1564" s="165"/>
      <c r="EN1564" s="165"/>
      <c r="EO1564" s="165"/>
      <c r="EP1564" s="165"/>
      <c r="EQ1564" s="165"/>
      <c r="ER1564" s="165"/>
      <c r="ES1564" s="165"/>
      <c r="ET1564" s="165"/>
      <c r="EU1564" s="165"/>
      <c r="EV1564" s="165"/>
      <c r="EW1564" s="165"/>
      <c r="EX1564" s="165"/>
      <c r="EY1564" s="165"/>
      <c r="EZ1564" s="165"/>
      <c r="FA1564" s="165"/>
      <c r="FB1564" s="165"/>
      <c r="FC1564" s="165"/>
      <c r="FD1564" s="165"/>
      <c r="FE1564" s="165"/>
      <c r="FF1564" s="165"/>
      <c r="FG1564" s="165"/>
      <c r="FH1564" s="165"/>
      <c r="FI1564" s="165"/>
      <c r="FJ1564" s="165"/>
      <c r="FK1564" s="165"/>
      <c r="FL1564" s="165"/>
      <c r="FM1564" s="165"/>
      <c r="FN1564" s="165"/>
      <c r="FO1564" s="165"/>
      <c r="FP1564" s="165"/>
      <c r="FQ1564" s="165"/>
      <c r="FR1564" s="165"/>
      <c r="FS1564" s="165"/>
      <c r="FT1564" s="165"/>
      <c r="FU1564" s="165"/>
      <c r="FV1564" s="165"/>
      <c r="FW1564" s="165"/>
      <c r="FX1564" s="165"/>
      <c r="FY1564" s="165"/>
      <c r="FZ1564" s="165"/>
      <c r="GA1564" s="165"/>
      <c r="GB1564" s="165"/>
      <c r="GC1564" s="165"/>
      <c r="GD1564" s="165"/>
      <c r="GE1564" s="165"/>
      <c r="GF1564" s="165"/>
      <c r="GG1564" s="165"/>
      <c r="GH1564" s="165"/>
      <c r="GI1564" s="165"/>
      <c r="GJ1564" s="165"/>
      <c r="GK1564" s="165"/>
      <c r="GL1564" s="165"/>
      <c r="GM1564" s="165"/>
      <c r="GN1564" s="165"/>
      <c r="GO1564" s="165"/>
      <c r="GP1564" s="165"/>
      <c r="GQ1564" s="165"/>
      <c r="GR1564" s="165"/>
      <c r="GS1564" s="165"/>
      <c r="GT1564" s="165"/>
      <c r="GU1564" s="165"/>
      <c r="GV1564" s="165"/>
      <c r="GW1564" s="165"/>
      <c r="GX1564" s="165"/>
      <c r="GY1564" s="165"/>
      <c r="GZ1564" s="165"/>
      <c r="HA1564" s="165"/>
      <c r="HB1564" s="165"/>
      <c r="HC1564" s="165"/>
      <c r="HD1564" s="165"/>
      <c r="HE1564" s="165"/>
      <c r="HF1564" s="165"/>
      <c r="HG1564" s="165"/>
      <c r="HH1564" s="165"/>
      <c r="HI1564" s="165"/>
      <c r="HJ1564" s="165"/>
      <c r="HK1564" s="165"/>
      <c r="HL1564" s="165"/>
      <c r="HM1564" s="165"/>
      <c r="HN1564" s="165"/>
      <c r="HO1564" s="165"/>
      <c r="HP1564" s="165"/>
      <c r="HQ1564" s="165"/>
      <c r="HR1564" s="165"/>
      <c r="HS1564" s="165"/>
      <c r="HT1564" s="165"/>
      <c r="HU1564" s="165"/>
      <c r="HV1564" s="165"/>
      <c r="HW1564" s="165"/>
      <c r="HX1564" s="165"/>
      <c r="HY1564" s="165"/>
      <c r="HZ1564" s="165"/>
      <c r="IA1564" s="165"/>
      <c r="IB1564" s="165"/>
      <c r="IC1564" s="165"/>
      <c r="ID1564" s="165"/>
      <c r="IE1564" s="165"/>
      <c r="IF1564" s="165"/>
      <c r="IG1564" s="165"/>
      <c r="IH1564" s="165"/>
      <c r="II1564" s="165"/>
      <c r="IJ1564" s="165"/>
      <c r="IK1564" s="165"/>
      <c r="IL1564" s="165"/>
      <c r="IM1564" s="165"/>
      <c r="IN1564" s="165"/>
      <c r="IO1564" s="165"/>
      <c r="IP1564" s="165"/>
      <c r="IQ1564" s="165"/>
      <c r="IR1564" s="165"/>
      <c r="IS1564" s="165"/>
      <c r="IT1564" s="165"/>
      <c r="IU1564" s="165"/>
      <c r="IV1564" s="165"/>
      <c r="IW1564" s="165"/>
      <c r="IX1564" s="165"/>
      <c r="IY1564" s="165"/>
      <c r="IZ1564" s="165"/>
      <c r="JA1564" s="165"/>
      <c r="JB1564" s="165"/>
      <c r="JC1564" s="165"/>
      <c r="JD1564" s="165"/>
      <c r="JE1564" s="165"/>
      <c r="JF1564" s="165"/>
      <c r="JG1564" s="165"/>
      <c r="JH1564" s="165"/>
      <c r="JI1564" s="165"/>
      <c r="JJ1564" s="165"/>
      <c r="JK1564" s="165"/>
      <c r="JL1564" s="165"/>
      <c r="JM1564" s="165"/>
      <c r="JN1564" s="165"/>
      <c r="JO1564" s="165"/>
      <c r="JP1564" s="165"/>
      <c r="JQ1564" s="165"/>
      <c r="JR1564" s="165"/>
      <c r="JS1564" s="165"/>
      <c r="JT1564" s="165"/>
      <c r="JU1564" s="165"/>
      <c r="JV1564" s="165"/>
      <c r="JW1564" s="165"/>
      <c r="JX1564" s="165"/>
      <c r="JY1564" s="165"/>
      <c r="JZ1564" s="165"/>
      <c r="KA1564" s="165"/>
      <c r="KB1564" s="165"/>
      <c r="KC1564" s="165"/>
      <c r="KD1564" s="165"/>
      <c r="KE1564" s="165"/>
      <c r="KF1564" s="165"/>
      <c r="KG1564" s="165"/>
      <c r="KH1564" s="165"/>
      <c r="KI1564" s="165"/>
      <c r="KJ1564" s="165"/>
      <c r="KK1564" s="165"/>
      <c r="KL1564" s="165"/>
      <c r="KM1564" s="165"/>
      <c r="KN1564" s="165"/>
      <c r="KO1564" s="165"/>
      <c r="KP1564" s="165"/>
      <c r="KQ1564" s="165"/>
      <c r="KR1564" s="165"/>
      <c r="KS1564" s="165"/>
      <c r="KT1564" s="165"/>
      <c r="KU1564" s="165"/>
      <c r="KV1564" s="165"/>
      <c r="KW1564" s="165"/>
      <c r="KX1564" s="165"/>
      <c r="KY1564" s="165"/>
      <c r="KZ1564" s="165"/>
      <c r="LA1564" s="165"/>
      <c r="LB1564" s="165"/>
      <c r="LC1564" s="165"/>
      <c r="LD1564" s="165"/>
      <c r="LE1564" s="165"/>
      <c r="LF1564" s="165"/>
      <c r="LG1564" s="165"/>
      <c r="LH1564" s="165"/>
      <c r="LI1564" s="165"/>
      <c r="LJ1564" s="165"/>
      <c r="LK1564" s="165"/>
      <c r="LL1564" s="165"/>
      <c r="LM1564" s="165"/>
      <c r="LN1564" s="165"/>
      <c r="LO1564" s="165"/>
      <c r="LP1564" s="165"/>
      <c r="LQ1564" s="165"/>
      <c r="LR1564" s="165"/>
      <c r="LS1564" s="165"/>
      <c r="LT1564" s="165"/>
      <c r="LU1564" s="165"/>
      <c r="LV1564" s="165"/>
      <c r="LW1564" s="165"/>
      <c r="LX1564" s="165"/>
      <c r="LY1564" s="165"/>
      <c r="LZ1564" s="165"/>
      <c r="MA1564" s="165"/>
      <c r="MB1564" s="165"/>
      <c r="MC1564" s="165"/>
      <c r="MD1564" s="165"/>
      <c r="ME1564" s="165"/>
      <c r="MF1564" s="165"/>
      <c r="MG1564" s="165"/>
      <c r="MH1564" s="165"/>
      <c r="MI1564" s="165"/>
      <c r="MJ1564" s="165"/>
      <c r="MK1564" s="165"/>
      <c r="ML1564" s="165"/>
      <c r="MM1564" s="165"/>
      <c r="MN1564" s="165"/>
      <c r="MO1564" s="165"/>
      <c r="MP1564" s="165"/>
      <c r="MQ1564" s="165"/>
      <c r="MR1564" s="165"/>
      <c r="MS1564" s="165"/>
      <c r="MT1564" s="165"/>
      <c r="MU1564" s="165"/>
      <c r="MV1564" s="165"/>
      <c r="MW1564" s="165"/>
      <c r="MX1564" s="165"/>
      <c r="MY1564" s="165"/>
      <c r="MZ1564" s="165"/>
      <c r="NA1564" s="165"/>
      <c r="NB1564" s="165"/>
      <c r="NC1564" s="165"/>
      <c r="ND1564" s="165"/>
      <c r="NE1564" s="165"/>
      <c r="NF1564" s="165"/>
      <c r="NG1564" s="165"/>
      <c r="NH1564" s="165"/>
      <c r="NI1564" s="165"/>
      <c r="NJ1564" s="165"/>
      <c r="NK1564" s="165"/>
      <c r="NL1564" s="165"/>
      <c r="NM1564" s="165"/>
      <c r="NN1564" s="165"/>
      <c r="NO1564" s="165"/>
      <c r="NP1564" s="165"/>
      <c r="NQ1564" s="165"/>
      <c r="NR1564" s="165"/>
      <c r="NS1564" s="165"/>
      <c r="NT1564" s="165"/>
      <c r="NU1564" s="165"/>
      <c r="NV1564" s="165"/>
      <c r="NW1564" s="165"/>
      <c r="NX1564" s="165"/>
      <c r="NY1564" s="165"/>
      <c r="NZ1564" s="165"/>
      <c r="OA1564" s="165"/>
      <c r="OB1564" s="165"/>
      <c r="OC1564" s="165"/>
      <c r="OD1564" s="165"/>
      <c r="OE1564" s="165"/>
      <c r="OF1564" s="165"/>
      <c r="OG1564" s="165"/>
      <c r="OH1564" s="165"/>
      <c r="OI1564" s="165"/>
      <c r="OJ1564" s="165"/>
      <c r="OK1564" s="165"/>
      <c r="OL1564" s="165"/>
      <c r="OM1564" s="165"/>
      <c r="ON1564" s="165"/>
      <c r="OO1564" s="165"/>
      <c r="OP1564" s="165"/>
      <c r="OQ1564" s="165"/>
      <c r="OR1564" s="165"/>
      <c r="OS1564" s="165"/>
      <c r="OT1564" s="165"/>
      <c r="OU1564" s="165"/>
      <c r="OV1564" s="165"/>
      <c r="OW1564" s="165"/>
      <c r="OX1564" s="165"/>
      <c r="OY1564" s="165"/>
      <c r="OZ1564" s="165"/>
      <c r="PA1564" s="165"/>
      <c r="PB1564" s="165"/>
      <c r="PC1564" s="165"/>
      <c r="PD1564" s="165"/>
      <c r="PE1564" s="165"/>
      <c r="PF1564" s="165"/>
      <c r="PG1564" s="165"/>
      <c r="PH1564" s="165"/>
      <c r="PI1564" s="165"/>
      <c r="PJ1564" s="165"/>
      <c r="PK1564" s="165"/>
      <c r="PL1564" s="165"/>
      <c r="PM1564" s="165"/>
      <c r="PN1564" s="165"/>
      <c r="PO1564" s="165"/>
      <c r="PP1564" s="165"/>
      <c r="PQ1564" s="165"/>
      <c r="PR1564" s="165"/>
      <c r="PS1564" s="165"/>
      <c r="PT1564" s="165"/>
      <c r="PU1564" s="165"/>
      <c r="PV1564" s="165"/>
      <c r="PW1564" s="165"/>
      <c r="PX1564" s="165"/>
      <c r="PY1564" s="165"/>
      <c r="PZ1564" s="165"/>
      <c r="QA1564" s="165"/>
      <c r="QB1564" s="165"/>
      <c r="QC1564" s="165"/>
      <c r="QD1564" s="165"/>
      <c r="QE1564" s="165"/>
      <c r="QF1564" s="165"/>
      <c r="QG1564" s="165"/>
      <c r="QH1564" s="165"/>
      <c r="QI1564" s="165"/>
      <c r="QJ1564" s="165"/>
      <c r="QK1564" s="165"/>
      <c r="QL1564" s="165"/>
      <c r="QM1564" s="165"/>
      <c r="QN1564" s="165"/>
      <c r="QO1564" s="165"/>
      <c r="QP1564" s="165"/>
      <c r="QQ1564" s="165"/>
      <c r="QR1564" s="165"/>
      <c r="QS1564" s="165"/>
      <c r="QT1564" s="165"/>
      <c r="QU1564" s="165"/>
      <c r="QV1564" s="165"/>
      <c r="QW1564" s="165"/>
      <c r="QX1564" s="165"/>
      <c r="QY1564" s="165"/>
      <c r="QZ1564" s="165"/>
      <c r="RA1564" s="165"/>
      <c r="RB1564" s="165"/>
      <c r="RC1564" s="165"/>
      <c r="RD1564" s="165"/>
      <c r="RE1564" s="165"/>
      <c r="RF1564" s="165"/>
      <c r="RG1564" s="165"/>
      <c r="RH1564" s="165"/>
      <c r="RI1564" s="165"/>
      <c r="RJ1564" s="165"/>
      <c r="RK1564" s="165"/>
      <c r="RL1564" s="165"/>
      <c r="RM1564" s="165"/>
      <c r="RN1564" s="165"/>
      <c r="RO1564" s="165"/>
      <c r="RP1564" s="165"/>
      <c r="RQ1564" s="165"/>
      <c r="RR1564" s="165"/>
      <c r="RS1564" s="165"/>
      <c r="RT1564" s="165"/>
      <c r="RU1564" s="165"/>
      <c r="RV1564" s="165"/>
      <c r="RW1564" s="165"/>
      <c r="RX1564" s="165"/>
      <c r="RY1564" s="165"/>
      <c r="RZ1564" s="165"/>
      <c r="SA1564" s="165"/>
      <c r="SB1564" s="165"/>
      <c r="SC1564" s="165"/>
      <c r="SD1564" s="165"/>
      <c r="SE1564" s="165"/>
      <c r="SF1564" s="165"/>
      <c r="SG1564" s="165"/>
      <c r="SH1564" s="165"/>
      <c r="SI1564" s="165"/>
      <c r="SJ1564" s="165"/>
      <c r="SK1564" s="165"/>
      <c r="SL1564" s="165"/>
      <c r="SM1564" s="165"/>
      <c r="SN1564" s="165"/>
      <c r="SO1564" s="165"/>
      <c r="SP1564" s="165"/>
      <c r="SQ1564" s="165"/>
      <c r="SR1564" s="165"/>
      <c r="SS1564" s="165"/>
      <c r="ST1564" s="165"/>
      <c r="SU1564" s="165"/>
      <c r="SV1564" s="165"/>
      <c r="SW1564" s="165"/>
      <c r="SX1564" s="165"/>
      <c r="SY1564" s="165"/>
      <c r="SZ1564" s="165"/>
      <c r="TA1564" s="165"/>
      <c r="TB1564" s="165"/>
      <c r="TC1564" s="165"/>
      <c r="TD1564" s="165"/>
      <c r="TE1564" s="165"/>
      <c r="TF1564" s="165"/>
      <c r="TG1564" s="165"/>
      <c r="TH1564" s="165"/>
      <c r="TI1564" s="165"/>
      <c r="TJ1564" s="165"/>
      <c r="TK1564" s="165"/>
      <c r="TL1564" s="165"/>
      <c r="TM1564" s="165"/>
      <c r="TN1564" s="165"/>
      <c r="TO1564" s="165"/>
      <c r="TP1564" s="165"/>
      <c r="TQ1564" s="165"/>
      <c r="TR1564" s="165"/>
      <c r="TS1564" s="165"/>
      <c r="TT1564" s="165"/>
      <c r="TU1564" s="165"/>
      <c r="TV1564" s="165"/>
      <c r="TW1564" s="165"/>
      <c r="TX1564" s="165"/>
      <c r="TY1564" s="165"/>
      <c r="TZ1564" s="165"/>
      <c r="UA1564" s="165"/>
      <c r="UB1564" s="165"/>
      <c r="UC1564" s="165"/>
      <c r="UD1564" s="165"/>
      <c r="UE1564" s="165"/>
      <c r="UF1564" s="165"/>
      <c r="UG1564" s="165"/>
      <c r="UH1564" s="165"/>
      <c r="UI1564" s="165"/>
      <c r="UJ1564" s="165"/>
      <c r="UK1564" s="165"/>
      <c r="UL1564" s="165"/>
      <c r="UM1564" s="165"/>
      <c r="UN1564" s="165"/>
      <c r="UO1564" s="165"/>
      <c r="UP1564" s="165"/>
      <c r="UQ1564" s="165"/>
      <c r="UR1564" s="165"/>
      <c r="US1564" s="165"/>
      <c r="UT1564" s="165"/>
      <c r="UU1564" s="165"/>
      <c r="UV1564" s="165"/>
      <c r="UW1564" s="165"/>
      <c r="UX1564" s="165"/>
      <c r="UY1564" s="165"/>
      <c r="UZ1564" s="165"/>
      <c r="VA1564" s="165"/>
      <c r="VB1564" s="165"/>
      <c r="VC1564" s="165"/>
      <c r="VD1564" s="165"/>
      <c r="VE1564" s="165"/>
      <c r="VF1564" s="165"/>
      <c r="VG1564" s="165"/>
      <c r="VH1564" s="165"/>
      <c r="VI1564" s="165"/>
      <c r="VJ1564" s="165"/>
      <c r="VK1564" s="165"/>
      <c r="VL1564" s="165"/>
      <c r="VM1564" s="165"/>
      <c r="VN1564" s="165"/>
      <c r="VO1564" s="165"/>
      <c r="VP1564" s="165"/>
      <c r="VQ1564" s="165"/>
      <c r="VR1564" s="165"/>
      <c r="VS1564" s="165"/>
      <c r="VT1564" s="165"/>
      <c r="VU1564" s="165"/>
      <c r="VV1564" s="165"/>
      <c r="VW1564" s="165"/>
      <c r="VX1564" s="165"/>
      <c r="VY1564" s="165"/>
      <c r="VZ1564" s="165"/>
      <c r="WA1564" s="165"/>
      <c r="WB1564" s="165"/>
      <c r="WC1564" s="165"/>
      <c r="WD1564" s="165"/>
      <c r="WE1564" s="165"/>
      <c r="WF1564" s="165"/>
      <c r="WG1564" s="165"/>
      <c r="WH1564" s="165"/>
      <c r="WI1564" s="165"/>
      <c r="WJ1564" s="165"/>
      <c r="WK1564" s="165"/>
      <c r="WL1564" s="165"/>
      <c r="WM1564" s="165"/>
      <c r="WN1564" s="165"/>
      <c r="WO1564" s="165"/>
      <c r="WP1564" s="165"/>
      <c r="WQ1564" s="165"/>
      <c r="WR1564" s="165"/>
      <c r="WS1564" s="165"/>
      <c r="WT1564" s="165"/>
      <c r="WU1564" s="165"/>
      <c r="WV1564" s="165"/>
      <c r="WW1564" s="165"/>
      <c r="WX1564" s="165"/>
      <c r="WY1564" s="165"/>
      <c r="WZ1564" s="165"/>
      <c r="XA1564" s="165"/>
      <c r="XB1564" s="165"/>
      <c r="XC1564" s="165"/>
      <c r="XD1564" s="165"/>
      <c r="XE1564" s="165"/>
      <c r="XF1564" s="165"/>
      <c r="XG1564" s="165"/>
      <c r="XH1564" s="165"/>
      <c r="XI1564" s="165"/>
      <c r="XJ1564" s="165"/>
      <c r="XK1564" s="165"/>
      <c r="XL1564" s="165"/>
      <c r="XM1564" s="165"/>
      <c r="XN1564" s="165"/>
      <c r="XO1564" s="165"/>
      <c r="XP1564" s="165"/>
      <c r="XQ1564" s="165"/>
      <c r="XR1564" s="165"/>
      <c r="XS1564" s="165"/>
      <c r="XT1564" s="165"/>
      <c r="XU1564" s="165"/>
      <c r="XV1564" s="165"/>
      <c r="XW1564" s="165"/>
      <c r="XX1564" s="165"/>
      <c r="XY1564" s="165"/>
      <c r="XZ1564" s="165"/>
      <c r="YA1564" s="165"/>
      <c r="YB1564" s="165"/>
      <c r="YC1564" s="165"/>
      <c r="YD1564" s="165"/>
      <c r="YE1564" s="165"/>
      <c r="YF1564" s="165"/>
      <c r="YG1564" s="165"/>
      <c r="YH1564" s="165"/>
      <c r="YI1564" s="165"/>
      <c r="YJ1564" s="165"/>
      <c r="YK1564" s="165"/>
      <c r="YL1564" s="165"/>
      <c r="YM1564" s="165"/>
      <c r="YN1564" s="165"/>
      <c r="YO1564" s="165"/>
      <c r="YP1564" s="165"/>
      <c r="YQ1564" s="165"/>
      <c r="YR1564" s="165"/>
      <c r="YS1564" s="165"/>
      <c r="YT1564" s="165"/>
      <c r="YU1564" s="165"/>
      <c r="YV1564" s="165"/>
      <c r="YW1564" s="165"/>
      <c r="YX1564" s="165"/>
      <c r="YY1564" s="165"/>
      <c r="YZ1564" s="165"/>
      <c r="ZA1564" s="165"/>
      <c r="ZB1564" s="165"/>
      <c r="ZC1564" s="165"/>
      <c r="ZD1564" s="165"/>
      <c r="ZE1564" s="165"/>
      <c r="ZF1564" s="165"/>
      <c r="ZG1564" s="165"/>
      <c r="ZH1564" s="165"/>
      <c r="ZI1564" s="165"/>
      <c r="ZJ1564" s="165"/>
      <c r="ZK1564" s="165"/>
      <c r="ZL1564" s="165"/>
      <c r="ZM1564" s="165"/>
      <c r="ZN1564" s="165"/>
      <c r="ZO1564" s="165"/>
      <c r="ZP1564" s="165"/>
      <c r="ZQ1564" s="165"/>
      <c r="ZR1564" s="165"/>
      <c r="ZS1564" s="165"/>
      <c r="ZT1564" s="165"/>
      <c r="ZU1564" s="165"/>
      <c r="ZV1564" s="165"/>
      <c r="ZW1564" s="165"/>
      <c r="ZX1564" s="165"/>
      <c r="ZY1564" s="165"/>
      <c r="ZZ1564" s="165"/>
      <c r="AAA1564" s="165"/>
      <c r="AAB1564" s="165"/>
      <c r="AAC1564" s="165"/>
      <c r="AAD1564" s="165"/>
      <c r="AAE1564" s="165"/>
      <c r="AAF1564" s="165"/>
      <c r="AAG1564" s="165"/>
      <c r="AAH1564" s="165"/>
      <c r="AAI1564" s="165"/>
      <c r="AAJ1564" s="165"/>
      <c r="AAK1564" s="165"/>
      <c r="AAL1564" s="165"/>
      <c r="AAM1564" s="165"/>
      <c r="AAN1564" s="165"/>
      <c r="AAO1564" s="165"/>
      <c r="AAP1564" s="165"/>
      <c r="AAQ1564" s="165"/>
      <c r="AAR1564" s="165"/>
      <c r="AAS1564" s="165"/>
      <c r="AAT1564" s="165"/>
      <c r="AAU1564" s="165"/>
      <c r="AAV1564" s="165"/>
      <c r="AAW1564" s="165"/>
      <c r="AAX1564" s="165"/>
      <c r="AAY1564" s="165"/>
      <c r="AAZ1564" s="165"/>
      <c r="ABA1564" s="165"/>
      <c r="ABB1564" s="165"/>
      <c r="ABC1564" s="165"/>
      <c r="ABD1564" s="165"/>
      <c r="ABE1564" s="165"/>
      <c r="ABF1564" s="165"/>
      <c r="ABG1564" s="165"/>
      <c r="ABH1564" s="165"/>
      <c r="ABI1564" s="165"/>
      <c r="ABJ1564" s="165"/>
      <c r="ABK1564" s="165"/>
      <c r="ABL1564" s="165"/>
      <c r="ABM1564" s="165"/>
      <c r="ABN1564" s="165"/>
      <c r="ABO1564" s="165"/>
      <c r="ABP1564" s="165"/>
      <c r="ABQ1564" s="165"/>
      <c r="ABR1564" s="165"/>
      <c r="ABS1564" s="165"/>
      <c r="ABT1564" s="165"/>
      <c r="ABU1564" s="165"/>
      <c r="ABV1564" s="165"/>
      <c r="ABW1564" s="165"/>
      <c r="ABX1564" s="165"/>
      <c r="ABY1564" s="165"/>
      <c r="ABZ1564" s="165"/>
      <c r="ACA1564" s="165"/>
      <c r="ACB1564" s="165"/>
      <c r="ACC1564" s="165"/>
      <c r="ACD1564" s="165"/>
      <c r="ACE1564" s="165"/>
      <c r="ACF1564" s="165"/>
      <c r="ACG1564" s="165"/>
      <c r="ACH1564" s="165"/>
      <c r="ACI1564" s="165"/>
      <c r="ACJ1564" s="165"/>
      <c r="ACK1564" s="165"/>
      <c r="ACL1564" s="165"/>
      <c r="ACM1564" s="165"/>
      <c r="ACN1564" s="165"/>
      <c r="ACO1564" s="165"/>
      <c r="ACP1564" s="165"/>
      <c r="ACQ1564" s="165"/>
      <c r="ACR1564" s="165"/>
      <c r="ACS1564" s="165"/>
      <c r="ACT1564" s="165"/>
      <c r="ACU1564" s="165"/>
      <c r="ACV1564" s="165"/>
      <c r="ACW1564" s="165"/>
      <c r="ACX1564" s="165"/>
      <c r="ACY1564" s="165"/>
      <c r="ACZ1564" s="165"/>
      <c r="ADA1564" s="165"/>
      <c r="ADB1564" s="165"/>
      <c r="ADC1564" s="165"/>
      <c r="ADD1564" s="165"/>
      <c r="ADE1564" s="165"/>
      <c r="ADF1564" s="165"/>
      <c r="ADG1564" s="165"/>
      <c r="ADH1564" s="165"/>
      <c r="ADI1564" s="165"/>
      <c r="ADJ1564" s="165"/>
      <c r="ADK1564" s="165"/>
      <c r="ADL1564" s="165"/>
      <c r="ADM1564" s="165"/>
      <c r="ADN1564" s="165"/>
      <c r="ADO1564" s="165"/>
      <c r="ADP1564" s="165"/>
      <c r="ADQ1564" s="165"/>
      <c r="ADR1564" s="165"/>
      <c r="ADS1564" s="165"/>
      <c r="ADT1564" s="165"/>
      <c r="ADU1564" s="165"/>
      <c r="ADV1564" s="165"/>
      <c r="ADW1564" s="165"/>
      <c r="ADX1564" s="165"/>
      <c r="ADY1564" s="165"/>
      <c r="ADZ1564" s="165"/>
      <c r="AEA1564" s="165"/>
      <c r="AEB1564" s="165"/>
      <c r="AEC1564" s="165"/>
      <c r="AED1564" s="165"/>
      <c r="AEE1564" s="165"/>
      <c r="AEF1564" s="165"/>
      <c r="AEG1564" s="165"/>
      <c r="AEH1564" s="165"/>
      <c r="AEI1564" s="165"/>
      <c r="AEJ1564" s="165"/>
      <c r="AEK1564" s="165"/>
      <c r="AEL1564" s="165"/>
      <c r="AEM1564" s="165"/>
      <c r="AEN1564" s="165"/>
      <c r="AEO1564" s="165"/>
      <c r="AEP1564" s="165"/>
      <c r="AEQ1564" s="165"/>
      <c r="AER1564" s="165"/>
      <c r="AES1564" s="165"/>
      <c r="AET1564" s="165"/>
      <c r="AEU1564" s="165"/>
      <c r="AEV1564" s="165"/>
      <c r="AEW1564" s="165"/>
      <c r="AEX1564" s="165"/>
      <c r="AEY1564" s="165"/>
      <c r="AEZ1564" s="165"/>
      <c r="AFA1564" s="165"/>
      <c r="AFB1564" s="165"/>
      <c r="AFC1564" s="165"/>
      <c r="AFD1564" s="165"/>
      <c r="AFE1564" s="165"/>
      <c r="AFF1564" s="165"/>
      <c r="AFG1564" s="165"/>
      <c r="AFH1564" s="165"/>
      <c r="AFI1564" s="165"/>
      <c r="AFJ1564" s="165"/>
      <c r="AFK1564" s="165"/>
      <c r="AFL1564" s="165"/>
      <c r="AFM1564" s="165"/>
      <c r="AFN1564" s="165"/>
      <c r="AFO1564" s="165"/>
      <c r="AFP1564" s="165"/>
      <c r="AFQ1564" s="165"/>
      <c r="AFR1564" s="165"/>
      <c r="AFS1564" s="165"/>
      <c r="AFT1564" s="165"/>
      <c r="AFU1564" s="165"/>
      <c r="AFV1564" s="165"/>
      <c r="AFW1564" s="165"/>
      <c r="AFX1564" s="165"/>
      <c r="AFY1564" s="165"/>
      <c r="AFZ1564" s="165"/>
      <c r="AGA1564" s="165"/>
      <c r="AGB1564" s="165"/>
      <c r="AGC1564" s="165"/>
      <c r="AGD1564" s="165"/>
      <c r="AGE1564" s="165"/>
      <c r="AGF1564" s="165"/>
      <c r="AGG1564" s="165"/>
      <c r="AGH1564" s="165"/>
      <c r="AGI1564" s="165"/>
      <c r="AGJ1564" s="165"/>
      <c r="AGK1564" s="165"/>
      <c r="AGL1564" s="165"/>
      <c r="AGM1564" s="165"/>
      <c r="AGN1564" s="165"/>
      <c r="AGO1564" s="165"/>
      <c r="AGP1564" s="165"/>
      <c r="AGQ1564" s="165"/>
      <c r="AGR1564" s="165"/>
      <c r="AGS1564" s="165"/>
      <c r="AGT1564" s="165"/>
      <c r="AGU1564" s="165"/>
      <c r="AGV1564" s="165"/>
      <c r="AGW1564" s="165"/>
      <c r="AGX1564" s="165"/>
      <c r="AGY1564" s="165"/>
      <c r="AGZ1564" s="165"/>
      <c r="AHA1564" s="165"/>
      <c r="AHB1564" s="165"/>
      <c r="AHC1564" s="165"/>
      <c r="AHD1564" s="165"/>
      <c r="AHE1564" s="165"/>
      <c r="AHF1564" s="165"/>
      <c r="AHG1564" s="165"/>
      <c r="AHH1564" s="165"/>
      <c r="AHI1564" s="165"/>
      <c r="AHJ1564" s="165"/>
      <c r="AHK1564" s="165"/>
      <c r="AHL1564" s="165"/>
      <c r="AHM1564" s="165"/>
      <c r="AHN1564" s="165"/>
      <c r="AHO1564" s="165"/>
      <c r="AHP1564" s="165"/>
      <c r="AHQ1564" s="165"/>
      <c r="AHR1564" s="165"/>
      <c r="AHS1564" s="165"/>
      <c r="AHT1564" s="165"/>
      <c r="AHU1564" s="165"/>
      <c r="AHV1564" s="165"/>
      <c r="AHW1564" s="165"/>
      <c r="AHX1564" s="165"/>
      <c r="AHY1564" s="165"/>
      <c r="AHZ1564" s="165"/>
      <c r="AIA1564" s="165"/>
      <c r="AIB1564" s="165"/>
      <c r="AIC1564" s="165"/>
      <c r="AID1564" s="165"/>
      <c r="AIE1564" s="165"/>
      <c r="AIF1564" s="165"/>
      <c r="AIG1564" s="165"/>
      <c r="AIH1564" s="165"/>
      <c r="AII1564" s="165"/>
      <c r="AIJ1564" s="165"/>
      <c r="AIK1564" s="165"/>
      <c r="AIL1564" s="165"/>
      <c r="AIM1564" s="165"/>
      <c r="AIN1564" s="165"/>
      <c r="AIO1564" s="165"/>
      <c r="AIP1564" s="165"/>
      <c r="AIQ1564" s="165"/>
      <c r="AIR1564" s="165"/>
      <c r="AIS1564" s="165"/>
      <c r="AIT1564" s="165"/>
      <c r="AIU1564" s="165"/>
      <c r="AIV1564" s="165"/>
      <c r="AIW1564" s="165"/>
      <c r="AIX1564" s="165"/>
      <c r="AIY1564" s="165"/>
      <c r="AIZ1564" s="165"/>
      <c r="AJA1564" s="165"/>
      <c r="AJB1564" s="165"/>
      <c r="AJC1564" s="165"/>
      <c r="AJD1564" s="165"/>
      <c r="AJE1564" s="165"/>
      <c r="AJF1564" s="165"/>
      <c r="AJG1564" s="165"/>
      <c r="AJH1564" s="165"/>
      <c r="AJI1564" s="165"/>
      <c r="AJJ1564" s="165"/>
      <c r="AJK1564" s="165"/>
      <c r="AJL1564" s="165"/>
      <c r="AJM1564" s="165"/>
      <c r="AJN1564" s="165"/>
      <c r="AJO1564" s="165"/>
      <c r="AJP1564" s="165"/>
      <c r="AJQ1564" s="165"/>
      <c r="AJR1564" s="165"/>
      <c r="AJS1564" s="165"/>
      <c r="AJT1564" s="165"/>
      <c r="AJU1564" s="165"/>
      <c r="AJV1564" s="165"/>
      <c r="AJW1564" s="165"/>
      <c r="AJX1564" s="165"/>
      <c r="AJY1564" s="165"/>
      <c r="AJZ1564" s="165"/>
      <c r="AKA1564" s="165"/>
      <c r="AKB1564" s="165"/>
      <c r="AKC1564" s="165"/>
      <c r="AKD1564" s="165"/>
      <c r="AKE1564" s="165"/>
      <c r="AKF1564" s="165"/>
      <c r="AKG1564" s="165"/>
      <c r="AKH1564" s="165"/>
      <c r="AKI1564" s="165"/>
      <c r="AKJ1564" s="165"/>
      <c r="AKK1564" s="165"/>
      <c r="AKL1564" s="165"/>
      <c r="AKM1564" s="165"/>
      <c r="AKN1564" s="165"/>
      <c r="AKO1564" s="165"/>
      <c r="AKP1564" s="165"/>
      <c r="AKQ1564" s="165"/>
      <c r="AKR1564" s="165"/>
      <c r="AKS1564" s="165"/>
      <c r="AKT1564" s="165"/>
      <c r="AKU1564" s="165"/>
      <c r="AKV1564" s="165"/>
      <c r="AKW1564" s="165"/>
      <c r="AKX1564" s="165"/>
      <c r="AKY1564" s="165"/>
      <c r="AKZ1564" s="165"/>
      <c r="ALA1564" s="165"/>
      <c r="ALB1564" s="165"/>
      <c r="ALC1564" s="165"/>
      <c r="ALD1564" s="165"/>
      <c r="ALE1564" s="165"/>
      <c r="ALF1564" s="165"/>
      <c r="ALG1564" s="165"/>
      <c r="ALH1564" s="165"/>
      <c r="ALI1564" s="165"/>
      <c r="ALJ1564" s="165"/>
      <c r="ALK1564" s="165"/>
      <c r="ALL1564" s="165"/>
      <c r="ALM1564" s="165"/>
      <c r="ALN1564" s="165"/>
      <c r="ALO1564" s="165"/>
      <c r="ALP1564" s="165"/>
      <c r="ALQ1564" s="165"/>
      <c r="ALR1564" s="165"/>
      <c r="ALS1564" s="165"/>
      <c r="ALT1564" s="165"/>
      <c r="ALU1564" s="165"/>
      <c r="ALV1564" s="165"/>
      <c r="ALW1564" s="165"/>
      <c r="ALX1564" s="165"/>
      <c r="ALY1564" s="165"/>
      <c r="ALZ1564" s="165"/>
      <c r="AMA1564" s="165"/>
      <c r="AMB1564" s="165"/>
      <c r="AMC1564" s="165"/>
      <c r="AMD1564" s="165"/>
      <c r="AME1564" s="165"/>
      <c r="AMF1564" s="165"/>
      <c r="AMG1564" s="165"/>
      <c r="AMH1564" s="165"/>
      <c r="AMI1564" s="165"/>
      <c r="AMJ1564" s="165"/>
    </row>
    <row r="1565" spans="1:1025" ht="24" hidden="1">
      <c r="B15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41" t="s">
        <v>14</v>
      </c>
      <c r="D1565" s="41">
        <v>90776</v>
      </c>
      <c r="E1565" s="36">
        <v>0.22</v>
      </c>
      <c r="F15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565" s="36">
        <f ca="1">ROUND(E1565*G1565,2)</f>
        <v>5.93</v>
      </c>
      <c r="I1565" s="87"/>
      <c r="J1565" s="93"/>
      <c r="K1565" s="15" t="str">
        <f t="shared" si="158"/>
        <v>SEDUC E 89</v>
      </c>
      <c r="L1565" s="15" t="e">
        <f>VLOOKUP(K1565,[3]Matriz!$A:$B,2,FALSE)</f>
        <v>#N/A</v>
      </c>
    </row>
    <row r="1566" spans="1:1025" ht="24" hidden="1">
      <c r="B15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41" t="s">
        <v>14</v>
      </c>
      <c r="D1566" s="41">
        <v>88279</v>
      </c>
      <c r="E1566" s="36">
        <v>0.22</v>
      </c>
      <c r="F15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566" s="36">
        <f ca="1">ROUND(E1566*G1566,2)</f>
        <v>5.62</v>
      </c>
      <c r="I1566" s="87"/>
      <c r="J1566" s="93"/>
      <c r="K1566" s="15" t="str">
        <f t="shared" si="158"/>
        <v>SEDUC E 89</v>
      </c>
      <c r="L1566" s="15" t="e">
        <f>VLOOKUP(K1566,[3]Matriz!$A:$B,2,FALSE)</f>
        <v>#N/A</v>
      </c>
    </row>
    <row r="1567" spans="1:1025" hidden="1">
      <c r="B15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41" t="s">
        <v>14</v>
      </c>
      <c r="D1567" s="41">
        <v>88316</v>
      </c>
      <c r="E1567" s="36">
        <v>0.22</v>
      </c>
      <c r="F15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567" s="36">
        <f ca="1">ROUND(E1567*G1567,2)</f>
        <v>3.67</v>
      </c>
      <c r="I1567" s="87"/>
      <c r="J1567" s="93"/>
      <c r="K1567" s="15" t="str">
        <f t="shared" si="158"/>
        <v>SEDUC E 89</v>
      </c>
      <c r="L1567" s="15" t="e">
        <f>VLOOKUP(K1567,[3]Matriz!$A:$B,2,FALSE)</f>
        <v>#N/A</v>
      </c>
    </row>
    <row r="1568" spans="1:1025" hidden="1">
      <c r="B15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41" t="s">
        <v>42</v>
      </c>
      <c r="D1568" s="41">
        <v>1</v>
      </c>
      <c r="E1568" s="36">
        <v>0.12</v>
      </c>
      <c r="F15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36">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36">
        <f ca="1">ROUND(E1568*G1568,2)</f>
        <v>0.08</v>
      </c>
      <c r="I1568" s="87"/>
      <c r="J1568" s="93"/>
      <c r="K1568" s="15" t="str">
        <f t="shared" si="158"/>
        <v>SEDUC E 89</v>
      </c>
      <c r="L1568" s="15" t="e">
        <f>VLOOKUP(K1568,[3]Matriz!$A:$B,2,FALSE)</f>
        <v>#N/A</v>
      </c>
    </row>
    <row r="1569" spans="1:1025" hidden="1">
      <c r="A1569" s="39">
        <f ca="1">H1569</f>
        <v>15.3</v>
      </c>
      <c r="B1569" s="40" t="s">
        <v>15</v>
      </c>
      <c r="C1569" s="41"/>
      <c r="D1569" s="41"/>
      <c r="E1569" s="36"/>
      <c r="F1569" s="36"/>
      <c r="G1569" s="36"/>
      <c r="H1569" s="69">
        <f ca="1">SUM(H1565:H1568)</f>
        <v>15.3</v>
      </c>
      <c r="I1569" s="87" t="str">
        <f>A1563</f>
        <v>SEDUC E 89</v>
      </c>
      <c r="J1569" s="107">
        <f ca="1">H1569</f>
        <v>15.3</v>
      </c>
      <c r="K1569" s="15" t="str">
        <f>I1569</f>
        <v>SEDUC E 89</v>
      </c>
      <c r="L1569" s="15" t="e">
        <f>VLOOKUP(K1569,[3]Matriz!$A:$B,2,FALSE)</f>
        <v>#N/A</v>
      </c>
    </row>
    <row r="1570" spans="1:1025" hidden="1">
      <c r="K1570" s="15" t="str">
        <f t="shared" si="158"/>
        <v>SEDUC E 89</v>
      </c>
      <c r="L1570" s="15" t="e">
        <f>VLOOKUP(K1570,[3]Matriz!$A:$B,2,FALSE)</f>
        <v>#N/A</v>
      </c>
    </row>
    <row r="1571" spans="1:1025" ht="20.25">
      <c r="B1571" s="354" t="str">
        <f>A1572</f>
        <v>SEDUC E 90</v>
      </c>
      <c r="C1571" s="355"/>
      <c r="D1571" s="355"/>
      <c r="E1571" s="355"/>
      <c r="F1571" s="355"/>
      <c r="G1571" s="355"/>
      <c r="H1571" s="356"/>
      <c r="K1571" s="85" t="str">
        <f>B1571</f>
        <v>SEDUC E 90</v>
      </c>
      <c r="L1571" s="15">
        <f>VLOOKUP(K1571,[3]Matriz!$A:$B,2,FALSE)</f>
        <v>48</v>
      </c>
      <c r="AMK1571" s="15"/>
    </row>
    <row r="1572" spans="1:1025">
      <c r="A1572" s="26" t="s">
        <v>240</v>
      </c>
      <c r="B1572" s="372" t="s">
        <v>241</v>
      </c>
      <c r="C1572" s="373"/>
      <c r="D1572" s="373"/>
      <c r="E1572" s="373"/>
      <c r="F1572" s="374"/>
      <c r="G1572" s="71" t="s">
        <v>5</v>
      </c>
      <c r="H1572" s="259" t="s">
        <v>6</v>
      </c>
      <c r="I1572" s="87"/>
      <c r="K1572" s="15" t="str">
        <f t="shared" ref="K1572:K1578" si="159">K1571</f>
        <v>SEDUC E 90</v>
      </c>
      <c r="L1572" s="15">
        <f>VLOOKUP(K1572,[3]Matriz!$A:$B,2,FALSE)</f>
        <v>48</v>
      </c>
    </row>
    <row r="1573" spans="1:1025" s="14" customFormat="1">
      <c r="B1573" s="29" t="s">
        <v>7</v>
      </c>
      <c r="C1573" s="29" t="s">
        <v>8</v>
      </c>
      <c r="D1573" s="29" t="s">
        <v>9</v>
      </c>
      <c r="E1573" s="29" t="s">
        <v>10</v>
      </c>
      <c r="F1573" s="29" t="s">
        <v>11</v>
      </c>
      <c r="G1573" s="72" t="s">
        <v>12</v>
      </c>
      <c r="H1573" s="29" t="s">
        <v>13</v>
      </c>
      <c r="I1573" s="166"/>
      <c r="J1573" s="227"/>
      <c r="K1573" s="15" t="str">
        <f t="shared" si="159"/>
        <v>SEDUC E 90</v>
      </c>
      <c r="L1573" s="15">
        <f>VLOOKUP(K1573,[3]Matriz!$A:$B,2,FALSE)</f>
        <v>48</v>
      </c>
      <c r="M1573" s="165"/>
      <c r="N1573" s="165"/>
      <c r="O1573" s="165"/>
      <c r="P1573" s="165"/>
      <c r="Q1573" s="165"/>
      <c r="R1573" s="165"/>
      <c r="S1573" s="165"/>
      <c r="T1573" s="165"/>
      <c r="U1573" s="165"/>
      <c r="V1573" s="165"/>
      <c r="W1573" s="165"/>
      <c r="X1573" s="165"/>
      <c r="Y1573" s="165"/>
      <c r="Z1573" s="165"/>
      <c r="AA1573" s="165"/>
      <c r="AB1573" s="165"/>
      <c r="AC1573" s="165"/>
      <c r="AD1573" s="165"/>
      <c r="AE1573" s="165"/>
      <c r="AF1573" s="165"/>
      <c r="AG1573" s="165"/>
      <c r="AH1573" s="165"/>
      <c r="AI1573" s="165"/>
      <c r="AJ1573" s="165"/>
      <c r="AK1573" s="165"/>
      <c r="AL1573" s="165"/>
      <c r="AM1573" s="165"/>
      <c r="AN1573" s="165"/>
      <c r="AO1573" s="165"/>
      <c r="AP1573" s="165"/>
      <c r="AQ1573" s="165"/>
      <c r="AR1573" s="165"/>
      <c r="AS1573" s="165"/>
      <c r="AT1573" s="165"/>
      <c r="AU1573" s="165"/>
      <c r="AV1573" s="165"/>
      <c r="AW1573" s="165"/>
      <c r="AX1573" s="165"/>
      <c r="AY1573" s="165"/>
      <c r="AZ1573" s="165"/>
      <c r="BA1573" s="165"/>
      <c r="BB1573" s="165"/>
      <c r="BC1573" s="165"/>
      <c r="BD1573" s="165"/>
      <c r="BE1573" s="165"/>
      <c r="BF1573" s="165"/>
      <c r="BG1573" s="165"/>
      <c r="BH1573" s="165"/>
      <c r="BI1573" s="165"/>
      <c r="BJ1573" s="165"/>
      <c r="BK1573" s="165"/>
      <c r="BL1573" s="165"/>
      <c r="BM1573" s="165"/>
      <c r="BN1573" s="165"/>
      <c r="BO1573" s="165"/>
      <c r="BP1573" s="165"/>
      <c r="BQ1573" s="165"/>
      <c r="BR1573" s="165"/>
      <c r="BS1573" s="165"/>
      <c r="BT1573" s="165"/>
      <c r="BU1573" s="165"/>
      <c r="BV1573" s="165"/>
      <c r="BW1573" s="165"/>
      <c r="BX1573" s="165"/>
      <c r="BY1573" s="165"/>
      <c r="BZ1573" s="165"/>
      <c r="CA1573" s="165"/>
      <c r="CB1573" s="165"/>
      <c r="CC1573" s="165"/>
      <c r="CD1573" s="165"/>
      <c r="CE1573" s="165"/>
      <c r="CF1573" s="165"/>
      <c r="CG1573" s="165"/>
      <c r="CH1573" s="165"/>
      <c r="CI1573" s="165"/>
      <c r="CJ1573" s="165"/>
      <c r="CK1573" s="165"/>
      <c r="CL1573" s="165"/>
      <c r="CM1573" s="165"/>
      <c r="CN1573" s="165"/>
      <c r="CO1573" s="165"/>
      <c r="CP1573" s="165"/>
      <c r="CQ1573" s="165"/>
      <c r="CR1573" s="165"/>
      <c r="CS1573" s="165"/>
      <c r="CT1573" s="165"/>
      <c r="CU1573" s="165"/>
      <c r="CV1573" s="165"/>
      <c r="CW1573" s="165"/>
      <c r="CX1573" s="165"/>
      <c r="CY1573" s="165"/>
      <c r="CZ1573" s="165"/>
      <c r="DA1573" s="165"/>
      <c r="DB1573" s="165"/>
      <c r="DC1573" s="165"/>
      <c r="DD1573" s="165"/>
      <c r="DE1573" s="165"/>
      <c r="DF1573" s="165"/>
      <c r="DG1573" s="165"/>
      <c r="DH1573" s="165"/>
      <c r="DI1573" s="165"/>
      <c r="DJ1573" s="165"/>
      <c r="DK1573" s="165"/>
      <c r="DL1573" s="165"/>
      <c r="DM1573" s="165"/>
      <c r="DN1573" s="165"/>
      <c r="DO1573" s="165"/>
      <c r="DP1573" s="165"/>
      <c r="DQ1573" s="165"/>
      <c r="DR1573" s="165"/>
      <c r="DS1573" s="165"/>
      <c r="DT1573" s="165"/>
      <c r="DU1573" s="165"/>
      <c r="DV1573" s="165"/>
      <c r="DW1573" s="165"/>
      <c r="DX1573" s="165"/>
      <c r="DY1573" s="165"/>
      <c r="DZ1573" s="165"/>
      <c r="EA1573" s="165"/>
      <c r="EB1573" s="165"/>
      <c r="EC1573" s="165"/>
      <c r="ED1573" s="165"/>
      <c r="EE1573" s="165"/>
      <c r="EF1573" s="165"/>
      <c r="EG1573" s="165"/>
      <c r="EH1573" s="165"/>
      <c r="EI1573" s="165"/>
      <c r="EJ1573" s="165"/>
      <c r="EK1573" s="165"/>
      <c r="EL1573" s="165"/>
      <c r="EM1573" s="165"/>
      <c r="EN1573" s="165"/>
      <c r="EO1573" s="165"/>
      <c r="EP1573" s="165"/>
      <c r="EQ1573" s="165"/>
      <c r="ER1573" s="165"/>
      <c r="ES1573" s="165"/>
      <c r="ET1573" s="165"/>
      <c r="EU1573" s="165"/>
      <c r="EV1573" s="165"/>
      <c r="EW1573" s="165"/>
      <c r="EX1573" s="165"/>
      <c r="EY1573" s="165"/>
      <c r="EZ1573" s="165"/>
      <c r="FA1573" s="165"/>
      <c r="FB1573" s="165"/>
      <c r="FC1573" s="165"/>
      <c r="FD1573" s="165"/>
      <c r="FE1573" s="165"/>
      <c r="FF1573" s="165"/>
      <c r="FG1573" s="165"/>
      <c r="FH1573" s="165"/>
      <c r="FI1573" s="165"/>
      <c r="FJ1573" s="165"/>
      <c r="FK1573" s="165"/>
      <c r="FL1573" s="165"/>
      <c r="FM1573" s="165"/>
      <c r="FN1573" s="165"/>
      <c r="FO1573" s="165"/>
      <c r="FP1573" s="165"/>
      <c r="FQ1573" s="165"/>
      <c r="FR1573" s="165"/>
      <c r="FS1573" s="165"/>
      <c r="FT1573" s="165"/>
      <c r="FU1573" s="165"/>
      <c r="FV1573" s="165"/>
      <c r="FW1573" s="165"/>
      <c r="FX1573" s="165"/>
      <c r="FY1573" s="165"/>
      <c r="FZ1573" s="165"/>
      <c r="GA1573" s="165"/>
      <c r="GB1573" s="165"/>
      <c r="GC1573" s="165"/>
      <c r="GD1573" s="165"/>
      <c r="GE1573" s="165"/>
      <c r="GF1573" s="165"/>
      <c r="GG1573" s="165"/>
      <c r="GH1573" s="165"/>
      <c r="GI1573" s="165"/>
      <c r="GJ1573" s="165"/>
      <c r="GK1573" s="165"/>
      <c r="GL1573" s="165"/>
      <c r="GM1573" s="165"/>
      <c r="GN1573" s="165"/>
      <c r="GO1573" s="165"/>
      <c r="GP1573" s="165"/>
      <c r="GQ1573" s="165"/>
      <c r="GR1573" s="165"/>
      <c r="GS1573" s="165"/>
      <c r="GT1573" s="165"/>
      <c r="GU1573" s="165"/>
      <c r="GV1573" s="165"/>
      <c r="GW1573" s="165"/>
      <c r="GX1573" s="165"/>
      <c r="GY1573" s="165"/>
      <c r="GZ1573" s="165"/>
      <c r="HA1573" s="165"/>
      <c r="HB1573" s="165"/>
      <c r="HC1573" s="165"/>
      <c r="HD1573" s="165"/>
      <c r="HE1573" s="165"/>
      <c r="HF1573" s="165"/>
      <c r="HG1573" s="165"/>
      <c r="HH1573" s="165"/>
      <c r="HI1573" s="165"/>
      <c r="HJ1573" s="165"/>
      <c r="HK1573" s="165"/>
      <c r="HL1573" s="165"/>
      <c r="HM1573" s="165"/>
      <c r="HN1573" s="165"/>
      <c r="HO1573" s="165"/>
      <c r="HP1573" s="165"/>
      <c r="HQ1573" s="165"/>
      <c r="HR1573" s="165"/>
      <c r="HS1573" s="165"/>
      <c r="HT1573" s="165"/>
      <c r="HU1573" s="165"/>
      <c r="HV1573" s="165"/>
      <c r="HW1573" s="165"/>
      <c r="HX1573" s="165"/>
      <c r="HY1573" s="165"/>
      <c r="HZ1573" s="165"/>
      <c r="IA1573" s="165"/>
      <c r="IB1573" s="165"/>
      <c r="IC1573" s="165"/>
      <c r="ID1573" s="165"/>
      <c r="IE1573" s="165"/>
      <c r="IF1573" s="165"/>
      <c r="IG1573" s="165"/>
      <c r="IH1573" s="165"/>
      <c r="II1573" s="165"/>
      <c r="IJ1573" s="165"/>
      <c r="IK1573" s="165"/>
      <c r="IL1573" s="165"/>
      <c r="IM1573" s="165"/>
      <c r="IN1573" s="165"/>
      <c r="IO1573" s="165"/>
      <c r="IP1573" s="165"/>
      <c r="IQ1573" s="165"/>
      <c r="IR1573" s="165"/>
      <c r="IS1573" s="165"/>
      <c r="IT1573" s="165"/>
      <c r="IU1573" s="165"/>
      <c r="IV1573" s="165"/>
      <c r="IW1573" s="165"/>
      <c r="IX1573" s="165"/>
      <c r="IY1573" s="165"/>
      <c r="IZ1573" s="165"/>
      <c r="JA1573" s="165"/>
      <c r="JB1573" s="165"/>
      <c r="JC1573" s="165"/>
      <c r="JD1573" s="165"/>
      <c r="JE1573" s="165"/>
      <c r="JF1573" s="165"/>
      <c r="JG1573" s="165"/>
      <c r="JH1573" s="165"/>
      <c r="JI1573" s="165"/>
      <c r="JJ1573" s="165"/>
      <c r="JK1573" s="165"/>
      <c r="JL1573" s="165"/>
      <c r="JM1573" s="165"/>
      <c r="JN1573" s="165"/>
      <c r="JO1573" s="165"/>
      <c r="JP1573" s="165"/>
      <c r="JQ1573" s="165"/>
      <c r="JR1573" s="165"/>
      <c r="JS1573" s="165"/>
      <c r="JT1573" s="165"/>
      <c r="JU1573" s="165"/>
      <c r="JV1573" s="165"/>
      <c r="JW1573" s="165"/>
      <c r="JX1573" s="165"/>
      <c r="JY1573" s="165"/>
      <c r="JZ1573" s="165"/>
      <c r="KA1573" s="165"/>
      <c r="KB1573" s="165"/>
      <c r="KC1573" s="165"/>
      <c r="KD1573" s="165"/>
      <c r="KE1573" s="165"/>
      <c r="KF1573" s="165"/>
      <c r="KG1573" s="165"/>
      <c r="KH1573" s="165"/>
      <c r="KI1573" s="165"/>
      <c r="KJ1573" s="165"/>
      <c r="KK1573" s="165"/>
      <c r="KL1573" s="165"/>
      <c r="KM1573" s="165"/>
      <c r="KN1573" s="165"/>
      <c r="KO1573" s="165"/>
      <c r="KP1573" s="165"/>
      <c r="KQ1573" s="165"/>
      <c r="KR1573" s="165"/>
      <c r="KS1573" s="165"/>
      <c r="KT1573" s="165"/>
      <c r="KU1573" s="165"/>
      <c r="KV1573" s="165"/>
      <c r="KW1573" s="165"/>
      <c r="KX1573" s="165"/>
      <c r="KY1573" s="165"/>
      <c r="KZ1573" s="165"/>
      <c r="LA1573" s="165"/>
      <c r="LB1573" s="165"/>
      <c r="LC1573" s="165"/>
      <c r="LD1573" s="165"/>
      <c r="LE1573" s="165"/>
      <c r="LF1573" s="165"/>
      <c r="LG1573" s="165"/>
      <c r="LH1573" s="165"/>
      <c r="LI1573" s="165"/>
      <c r="LJ1573" s="165"/>
      <c r="LK1573" s="165"/>
      <c r="LL1573" s="165"/>
      <c r="LM1573" s="165"/>
      <c r="LN1573" s="165"/>
      <c r="LO1573" s="165"/>
      <c r="LP1573" s="165"/>
      <c r="LQ1573" s="165"/>
      <c r="LR1573" s="165"/>
      <c r="LS1573" s="165"/>
      <c r="LT1573" s="165"/>
      <c r="LU1573" s="165"/>
      <c r="LV1573" s="165"/>
      <c r="LW1573" s="165"/>
      <c r="LX1573" s="165"/>
      <c r="LY1573" s="165"/>
      <c r="LZ1573" s="165"/>
      <c r="MA1573" s="165"/>
      <c r="MB1573" s="165"/>
      <c r="MC1573" s="165"/>
      <c r="MD1573" s="165"/>
      <c r="ME1573" s="165"/>
      <c r="MF1573" s="165"/>
      <c r="MG1573" s="165"/>
      <c r="MH1573" s="165"/>
      <c r="MI1573" s="165"/>
      <c r="MJ1573" s="165"/>
      <c r="MK1573" s="165"/>
      <c r="ML1573" s="165"/>
      <c r="MM1573" s="165"/>
      <c r="MN1573" s="165"/>
      <c r="MO1573" s="165"/>
      <c r="MP1573" s="165"/>
      <c r="MQ1573" s="165"/>
      <c r="MR1573" s="165"/>
      <c r="MS1573" s="165"/>
      <c r="MT1573" s="165"/>
      <c r="MU1573" s="165"/>
      <c r="MV1573" s="165"/>
      <c r="MW1573" s="165"/>
      <c r="MX1573" s="165"/>
      <c r="MY1573" s="165"/>
      <c r="MZ1573" s="165"/>
      <c r="NA1573" s="165"/>
      <c r="NB1573" s="165"/>
      <c r="NC1573" s="165"/>
      <c r="ND1573" s="165"/>
      <c r="NE1573" s="165"/>
      <c r="NF1573" s="165"/>
      <c r="NG1573" s="165"/>
      <c r="NH1573" s="165"/>
      <c r="NI1573" s="165"/>
      <c r="NJ1573" s="165"/>
      <c r="NK1573" s="165"/>
      <c r="NL1573" s="165"/>
      <c r="NM1573" s="165"/>
      <c r="NN1573" s="165"/>
      <c r="NO1573" s="165"/>
      <c r="NP1573" s="165"/>
      <c r="NQ1573" s="165"/>
      <c r="NR1573" s="165"/>
      <c r="NS1573" s="165"/>
      <c r="NT1573" s="165"/>
      <c r="NU1573" s="165"/>
      <c r="NV1573" s="165"/>
      <c r="NW1573" s="165"/>
      <c r="NX1573" s="165"/>
      <c r="NY1573" s="165"/>
      <c r="NZ1573" s="165"/>
      <c r="OA1573" s="165"/>
      <c r="OB1573" s="165"/>
      <c r="OC1573" s="165"/>
      <c r="OD1573" s="165"/>
      <c r="OE1573" s="165"/>
      <c r="OF1573" s="165"/>
      <c r="OG1573" s="165"/>
      <c r="OH1573" s="165"/>
      <c r="OI1573" s="165"/>
      <c r="OJ1573" s="165"/>
      <c r="OK1573" s="165"/>
      <c r="OL1573" s="165"/>
      <c r="OM1573" s="165"/>
      <c r="ON1573" s="165"/>
      <c r="OO1573" s="165"/>
      <c r="OP1573" s="165"/>
      <c r="OQ1573" s="165"/>
      <c r="OR1573" s="165"/>
      <c r="OS1573" s="165"/>
      <c r="OT1573" s="165"/>
      <c r="OU1573" s="165"/>
      <c r="OV1573" s="165"/>
      <c r="OW1573" s="165"/>
      <c r="OX1573" s="165"/>
      <c r="OY1573" s="165"/>
      <c r="OZ1573" s="165"/>
      <c r="PA1573" s="165"/>
      <c r="PB1573" s="165"/>
      <c r="PC1573" s="165"/>
      <c r="PD1573" s="165"/>
      <c r="PE1573" s="165"/>
      <c r="PF1573" s="165"/>
      <c r="PG1573" s="165"/>
      <c r="PH1573" s="165"/>
      <c r="PI1573" s="165"/>
      <c r="PJ1573" s="165"/>
      <c r="PK1573" s="165"/>
      <c r="PL1573" s="165"/>
      <c r="PM1573" s="165"/>
      <c r="PN1573" s="165"/>
      <c r="PO1573" s="165"/>
      <c r="PP1573" s="165"/>
      <c r="PQ1573" s="165"/>
      <c r="PR1573" s="165"/>
      <c r="PS1573" s="165"/>
      <c r="PT1573" s="165"/>
      <c r="PU1573" s="165"/>
      <c r="PV1573" s="165"/>
      <c r="PW1573" s="165"/>
      <c r="PX1573" s="165"/>
      <c r="PY1573" s="165"/>
      <c r="PZ1573" s="165"/>
      <c r="QA1573" s="165"/>
      <c r="QB1573" s="165"/>
      <c r="QC1573" s="165"/>
      <c r="QD1573" s="165"/>
      <c r="QE1573" s="165"/>
      <c r="QF1573" s="165"/>
      <c r="QG1573" s="165"/>
      <c r="QH1573" s="165"/>
      <c r="QI1573" s="165"/>
      <c r="QJ1573" s="165"/>
      <c r="QK1573" s="165"/>
      <c r="QL1573" s="165"/>
      <c r="QM1573" s="165"/>
      <c r="QN1573" s="165"/>
      <c r="QO1573" s="165"/>
      <c r="QP1573" s="165"/>
      <c r="QQ1573" s="165"/>
      <c r="QR1573" s="165"/>
      <c r="QS1573" s="165"/>
      <c r="QT1573" s="165"/>
      <c r="QU1573" s="165"/>
      <c r="QV1573" s="165"/>
      <c r="QW1573" s="165"/>
      <c r="QX1573" s="165"/>
      <c r="QY1573" s="165"/>
      <c r="QZ1573" s="165"/>
      <c r="RA1573" s="165"/>
      <c r="RB1573" s="165"/>
      <c r="RC1573" s="165"/>
      <c r="RD1573" s="165"/>
      <c r="RE1573" s="165"/>
      <c r="RF1573" s="165"/>
      <c r="RG1573" s="165"/>
      <c r="RH1573" s="165"/>
      <c r="RI1573" s="165"/>
      <c r="RJ1573" s="165"/>
      <c r="RK1573" s="165"/>
      <c r="RL1573" s="165"/>
      <c r="RM1573" s="165"/>
      <c r="RN1573" s="165"/>
      <c r="RO1573" s="165"/>
      <c r="RP1573" s="165"/>
      <c r="RQ1573" s="165"/>
      <c r="RR1573" s="165"/>
      <c r="RS1573" s="165"/>
      <c r="RT1573" s="165"/>
      <c r="RU1573" s="165"/>
      <c r="RV1573" s="165"/>
      <c r="RW1573" s="165"/>
      <c r="RX1573" s="165"/>
      <c r="RY1573" s="165"/>
      <c r="RZ1573" s="165"/>
      <c r="SA1573" s="165"/>
      <c r="SB1573" s="165"/>
      <c r="SC1573" s="165"/>
      <c r="SD1573" s="165"/>
      <c r="SE1573" s="165"/>
      <c r="SF1573" s="165"/>
      <c r="SG1573" s="165"/>
      <c r="SH1573" s="165"/>
      <c r="SI1573" s="165"/>
      <c r="SJ1573" s="165"/>
      <c r="SK1573" s="165"/>
      <c r="SL1573" s="165"/>
      <c r="SM1573" s="165"/>
      <c r="SN1573" s="165"/>
      <c r="SO1573" s="165"/>
      <c r="SP1573" s="165"/>
      <c r="SQ1573" s="165"/>
      <c r="SR1573" s="165"/>
      <c r="SS1573" s="165"/>
      <c r="ST1573" s="165"/>
      <c r="SU1573" s="165"/>
      <c r="SV1573" s="165"/>
      <c r="SW1573" s="165"/>
      <c r="SX1573" s="165"/>
      <c r="SY1573" s="165"/>
      <c r="SZ1573" s="165"/>
      <c r="TA1573" s="165"/>
      <c r="TB1573" s="165"/>
      <c r="TC1573" s="165"/>
      <c r="TD1573" s="165"/>
      <c r="TE1573" s="165"/>
      <c r="TF1573" s="165"/>
      <c r="TG1573" s="165"/>
      <c r="TH1573" s="165"/>
      <c r="TI1573" s="165"/>
      <c r="TJ1573" s="165"/>
      <c r="TK1573" s="165"/>
      <c r="TL1573" s="165"/>
      <c r="TM1573" s="165"/>
      <c r="TN1573" s="165"/>
      <c r="TO1573" s="165"/>
      <c r="TP1573" s="165"/>
      <c r="TQ1573" s="165"/>
      <c r="TR1573" s="165"/>
      <c r="TS1573" s="165"/>
      <c r="TT1573" s="165"/>
      <c r="TU1573" s="165"/>
      <c r="TV1573" s="165"/>
      <c r="TW1573" s="165"/>
      <c r="TX1573" s="165"/>
      <c r="TY1573" s="165"/>
      <c r="TZ1573" s="165"/>
      <c r="UA1573" s="165"/>
      <c r="UB1573" s="165"/>
      <c r="UC1573" s="165"/>
      <c r="UD1573" s="165"/>
      <c r="UE1573" s="165"/>
      <c r="UF1573" s="165"/>
      <c r="UG1573" s="165"/>
      <c r="UH1573" s="165"/>
      <c r="UI1573" s="165"/>
      <c r="UJ1573" s="165"/>
      <c r="UK1573" s="165"/>
      <c r="UL1573" s="165"/>
      <c r="UM1573" s="165"/>
      <c r="UN1573" s="165"/>
      <c r="UO1573" s="165"/>
      <c r="UP1573" s="165"/>
      <c r="UQ1573" s="165"/>
      <c r="UR1573" s="165"/>
      <c r="US1573" s="165"/>
      <c r="UT1573" s="165"/>
      <c r="UU1573" s="165"/>
      <c r="UV1573" s="165"/>
      <c r="UW1573" s="165"/>
      <c r="UX1573" s="165"/>
      <c r="UY1573" s="165"/>
      <c r="UZ1573" s="165"/>
      <c r="VA1573" s="165"/>
      <c r="VB1573" s="165"/>
      <c r="VC1573" s="165"/>
      <c r="VD1573" s="165"/>
      <c r="VE1573" s="165"/>
      <c r="VF1573" s="165"/>
      <c r="VG1573" s="165"/>
      <c r="VH1573" s="165"/>
      <c r="VI1573" s="165"/>
      <c r="VJ1573" s="165"/>
      <c r="VK1573" s="165"/>
      <c r="VL1573" s="165"/>
      <c r="VM1573" s="165"/>
      <c r="VN1573" s="165"/>
      <c r="VO1573" s="165"/>
      <c r="VP1573" s="165"/>
      <c r="VQ1573" s="165"/>
      <c r="VR1573" s="165"/>
      <c r="VS1573" s="165"/>
      <c r="VT1573" s="165"/>
      <c r="VU1573" s="165"/>
      <c r="VV1573" s="165"/>
      <c r="VW1573" s="165"/>
      <c r="VX1573" s="165"/>
      <c r="VY1573" s="165"/>
      <c r="VZ1573" s="165"/>
      <c r="WA1573" s="165"/>
      <c r="WB1573" s="165"/>
      <c r="WC1573" s="165"/>
      <c r="WD1573" s="165"/>
      <c r="WE1573" s="165"/>
      <c r="WF1573" s="165"/>
      <c r="WG1573" s="165"/>
      <c r="WH1573" s="165"/>
      <c r="WI1573" s="165"/>
      <c r="WJ1573" s="165"/>
      <c r="WK1573" s="165"/>
      <c r="WL1573" s="165"/>
      <c r="WM1573" s="165"/>
      <c r="WN1573" s="165"/>
      <c r="WO1573" s="165"/>
      <c r="WP1573" s="165"/>
      <c r="WQ1573" s="165"/>
      <c r="WR1573" s="165"/>
      <c r="WS1573" s="165"/>
      <c r="WT1573" s="165"/>
      <c r="WU1573" s="165"/>
      <c r="WV1573" s="165"/>
      <c r="WW1573" s="165"/>
      <c r="WX1573" s="165"/>
      <c r="WY1573" s="165"/>
      <c r="WZ1573" s="165"/>
      <c r="XA1573" s="165"/>
      <c r="XB1573" s="165"/>
      <c r="XC1573" s="165"/>
      <c r="XD1573" s="165"/>
      <c r="XE1573" s="165"/>
      <c r="XF1573" s="165"/>
      <c r="XG1573" s="165"/>
      <c r="XH1573" s="165"/>
      <c r="XI1573" s="165"/>
      <c r="XJ1573" s="165"/>
      <c r="XK1573" s="165"/>
      <c r="XL1573" s="165"/>
      <c r="XM1573" s="165"/>
      <c r="XN1573" s="165"/>
      <c r="XO1573" s="165"/>
      <c r="XP1573" s="165"/>
      <c r="XQ1573" s="165"/>
      <c r="XR1573" s="165"/>
      <c r="XS1573" s="165"/>
      <c r="XT1573" s="165"/>
      <c r="XU1573" s="165"/>
      <c r="XV1573" s="165"/>
      <c r="XW1573" s="165"/>
      <c r="XX1573" s="165"/>
      <c r="XY1573" s="165"/>
      <c r="XZ1573" s="165"/>
      <c r="YA1573" s="165"/>
      <c r="YB1573" s="165"/>
      <c r="YC1573" s="165"/>
      <c r="YD1573" s="165"/>
      <c r="YE1573" s="165"/>
      <c r="YF1573" s="165"/>
      <c r="YG1573" s="165"/>
      <c r="YH1573" s="165"/>
      <c r="YI1573" s="165"/>
      <c r="YJ1573" s="165"/>
      <c r="YK1573" s="165"/>
      <c r="YL1573" s="165"/>
      <c r="YM1573" s="165"/>
      <c r="YN1573" s="165"/>
      <c r="YO1573" s="165"/>
      <c r="YP1573" s="165"/>
      <c r="YQ1573" s="165"/>
      <c r="YR1573" s="165"/>
      <c r="YS1573" s="165"/>
      <c r="YT1573" s="165"/>
      <c r="YU1573" s="165"/>
      <c r="YV1573" s="165"/>
      <c r="YW1573" s="165"/>
      <c r="YX1573" s="165"/>
      <c r="YY1573" s="165"/>
      <c r="YZ1573" s="165"/>
      <c r="ZA1573" s="165"/>
      <c r="ZB1573" s="165"/>
      <c r="ZC1573" s="165"/>
      <c r="ZD1573" s="165"/>
      <c r="ZE1573" s="165"/>
      <c r="ZF1573" s="165"/>
      <c r="ZG1573" s="165"/>
      <c r="ZH1573" s="165"/>
      <c r="ZI1573" s="165"/>
      <c r="ZJ1573" s="165"/>
      <c r="ZK1573" s="165"/>
      <c r="ZL1573" s="165"/>
      <c r="ZM1573" s="165"/>
      <c r="ZN1573" s="165"/>
      <c r="ZO1573" s="165"/>
      <c r="ZP1573" s="165"/>
      <c r="ZQ1573" s="165"/>
      <c r="ZR1573" s="165"/>
      <c r="ZS1573" s="165"/>
      <c r="ZT1573" s="165"/>
      <c r="ZU1573" s="165"/>
      <c r="ZV1573" s="165"/>
      <c r="ZW1573" s="165"/>
      <c r="ZX1573" s="165"/>
      <c r="ZY1573" s="165"/>
      <c r="ZZ1573" s="165"/>
      <c r="AAA1573" s="165"/>
      <c r="AAB1573" s="165"/>
      <c r="AAC1573" s="165"/>
      <c r="AAD1573" s="165"/>
      <c r="AAE1573" s="165"/>
      <c r="AAF1573" s="165"/>
      <c r="AAG1573" s="165"/>
      <c r="AAH1573" s="165"/>
      <c r="AAI1573" s="165"/>
      <c r="AAJ1573" s="165"/>
      <c r="AAK1573" s="165"/>
      <c r="AAL1573" s="165"/>
      <c r="AAM1573" s="165"/>
      <c r="AAN1573" s="165"/>
      <c r="AAO1573" s="165"/>
      <c r="AAP1573" s="165"/>
      <c r="AAQ1573" s="165"/>
      <c r="AAR1573" s="165"/>
      <c r="AAS1573" s="165"/>
      <c r="AAT1573" s="165"/>
      <c r="AAU1573" s="165"/>
      <c r="AAV1573" s="165"/>
      <c r="AAW1573" s="165"/>
      <c r="AAX1573" s="165"/>
      <c r="AAY1573" s="165"/>
      <c r="AAZ1573" s="165"/>
      <c r="ABA1573" s="165"/>
      <c r="ABB1573" s="165"/>
      <c r="ABC1573" s="165"/>
      <c r="ABD1573" s="165"/>
      <c r="ABE1573" s="165"/>
      <c r="ABF1573" s="165"/>
      <c r="ABG1573" s="165"/>
      <c r="ABH1573" s="165"/>
      <c r="ABI1573" s="165"/>
      <c r="ABJ1573" s="165"/>
      <c r="ABK1573" s="165"/>
      <c r="ABL1573" s="165"/>
      <c r="ABM1573" s="165"/>
      <c r="ABN1573" s="165"/>
      <c r="ABO1573" s="165"/>
      <c r="ABP1573" s="165"/>
      <c r="ABQ1573" s="165"/>
      <c r="ABR1573" s="165"/>
      <c r="ABS1573" s="165"/>
      <c r="ABT1573" s="165"/>
      <c r="ABU1573" s="165"/>
      <c r="ABV1573" s="165"/>
      <c r="ABW1573" s="165"/>
      <c r="ABX1573" s="165"/>
      <c r="ABY1573" s="165"/>
      <c r="ABZ1573" s="165"/>
      <c r="ACA1573" s="165"/>
      <c r="ACB1573" s="165"/>
      <c r="ACC1573" s="165"/>
      <c r="ACD1573" s="165"/>
      <c r="ACE1573" s="165"/>
      <c r="ACF1573" s="165"/>
      <c r="ACG1573" s="165"/>
      <c r="ACH1573" s="165"/>
      <c r="ACI1573" s="165"/>
      <c r="ACJ1573" s="165"/>
      <c r="ACK1573" s="165"/>
      <c r="ACL1573" s="165"/>
      <c r="ACM1573" s="165"/>
      <c r="ACN1573" s="165"/>
      <c r="ACO1573" s="165"/>
      <c r="ACP1573" s="165"/>
      <c r="ACQ1573" s="165"/>
      <c r="ACR1573" s="165"/>
      <c r="ACS1573" s="165"/>
      <c r="ACT1573" s="165"/>
      <c r="ACU1573" s="165"/>
      <c r="ACV1573" s="165"/>
      <c r="ACW1573" s="165"/>
      <c r="ACX1573" s="165"/>
      <c r="ACY1573" s="165"/>
      <c r="ACZ1573" s="165"/>
      <c r="ADA1573" s="165"/>
      <c r="ADB1573" s="165"/>
      <c r="ADC1573" s="165"/>
      <c r="ADD1573" s="165"/>
      <c r="ADE1573" s="165"/>
      <c r="ADF1573" s="165"/>
      <c r="ADG1573" s="165"/>
      <c r="ADH1573" s="165"/>
      <c r="ADI1573" s="165"/>
      <c r="ADJ1573" s="165"/>
      <c r="ADK1573" s="165"/>
      <c r="ADL1573" s="165"/>
      <c r="ADM1573" s="165"/>
      <c r="ADN1573" s="165"/>
      <c r="ADO1573" s="165"/>
      <c r="ADP1573" s="165"/>
      <c r="ADQ1573" s="165"/>
      <c r="ADR1573" s="165"/>
      <c r="ADS1573" s="165"/>
      <c r="ADT1573" s="165"/>
      <c r="ADU1573" s="165"/>
      <c r="ADV1573" s="165"/>
      <c r="ADW1573" s="165"/>
      <c r="ADX1573" s="165"/>
      <c r="ADY1573" s="165"/>
      <c r="ADZ1573" s="165"/>
      <c r="AEA1573" s="165"/>
      <c r="AEB1573" s="165"/>
      <c r="AEC1573" s="165"/>
      <c r="AED1573" s="165"/>
      <c r="AEE1573" s="165"/>
      <c r="AEF1573" s="165"/>
      <c r="AEG1573" s="165"/>
      <c r="AEH1573" s="165"/>
      <c r="AEI1573" s="165"/>
      <c r="AEJ1573" s="165"/>
      <c r="AEK1573" s="165"/>
      <c r="AEL1573" s="165"/>
      <c r="AEM1573" s="165"/>
      <c r="AEN1573" s="165"/>
      <c r="AEO1573" s="165"/>
      <c r="AEP1573" s="165"/>
      <c r="AEQ1573" s="165"/>
      <c r="AER1573" s="165"/>
      <c r="AES1573" s="165"/>
      <c r="AET1573" s="165"/>
      <c r="AEU1573" s="165"/>
      <c r="AEV1573" s="165"/>
      <c r="AEW1573" s="165"/>
      <c r="AEX1573" s="165"/>
      <c r="AEY1573" s="165"/>
      <c r="AEZ1573" s="165"/>
      <c r="AFA1573" s="165"/>
      <c r="AFB1573" s="165"/>
      <c r="AFC1573" s="165"/>
      <c r="AFD1573" s="165"/>
      <c r="AFE1573" s="165"/>
      <c r="AFF1573" s="165"/>
      <c r="AFG1573" s="165"/>
      <c r="AFH1573" s="165"/>
      <c r="AFI1573" s="165"/>
      <c r="AFJ1573" s="165"/>
      <c r="AFK1573" s="165"/>
      <c r="AFL1573" s="165"/>
      <c r="AFM1573" s="165"/>
      <c r="AFN1573" s="165"/>
      <c r="AFO1573" s="165"/>
      <c r="AFP1573" s="165"/>
      <c r="AFQ1573" s="165"/>
      <c r="AFR1573" s="165"/>
      <c r="AFS1573" s="165"/>
      <c r="AFT1573" s="165"/>
      <c r="AFU1573" s="165"/>
      <c r="AFV1573" s="165"/>
      <c r="AFW1573" s="165"/>
      <c r="AFX1573" s="165"/>
      <c r="AFY1573" s="165"/>
      <c r="AFZ1573" s="165"/>
      <c r="AGA1573" s="165"/>
      <c r="AGB1573" s="165"/>
      <c r="AGC1573" s="165"/>
      <c r="AGD1573" s="165"/>
      <c r="AGE1573" s="165"/>
      <c r="AGF1573" s="165"/>
      <c r="AGG1573" s="165"/>
      <c r="AGH1573" s="165"/>
      <c r="AGI1573" s="165"/>
      <c r="AGJ1573" s="165"/>
      <c r="AGK1573" s="165"/>
      <c r="AGL1573" s="165"/>
      <c r="AGM1573" s="165"/>
      <c r="AGN1573" s="165"/>
      <c r="AGO1573" s="165"/>
      <c r="AGP1573" s="165"/>
      <c r="AGQ1573" s="165"/>
      <c r="AGR1573" s="165"/>
      <c r="AGS1573" s="165"/>
      <c r="AGT1573" s="165"/>
      <c r="AGU1573" s="165"/>
      <c r="AGV1573" s="165"/>
      <c r="AGW1573" s="165"/>
      <c r="AGX1573" s="165"/>
      <c r="AGY1573" s="165"/>
      <c r="AGZ1573" s="165"/>
      <c r="AHA1573" s="165"/>
      <c r="AHB1573" s="165"/>
      <c r="AHC1573" s="165"/>
      <c r="AHD1573" s="165"/>
      <c r="AHE1573" s="165"/>
      <c r="AHF1573" s="165"/>
      <c r="AHG1573" s="165"/>
      <c r="AHH1573" s="165"/>
      <c r="AHI1573" s="165"/>
      <c r="AHJ1573" s="165"/>
      <c r="AHK1573" s="165"/>
      <c r="AHL1573" s="165"/>
      <c r="AHM1573" s="165"/>
      <c r="AHN1573" s="165"/>
      <c r="AHO1573" s="165"/>
      <c r="AHP1573" s="165"/>
      <c r="AHQ1573" s="165"/>
      <c r="AHR1573" s="165"/>
      <c r="AHS1573" s="165"/>
      <c r="AHT1573" s="165"/>
      <c r="AHU1573" s="165"/>
      <c r="AHV1573" s="165"/>
      <c r="AHW1573" s="165"/>
      <c r="AHX1573" s="165"/>
      <c r="AHY1573" s="165"/>
      <c r="AHZ1573" s="165"/>
      <c r="AIA1573" s="165"/>
      <c r="AIB1573" s="165"/>
      <c r="AIC1573" s="165"/>
      <c r="AID1573" s="165"/>
      <c r="AIE1573" s="165"/>
      <c r="AIF1573" s="165"/>
      <c r="AIG1573" s="165"/>
      <c r="AIH1573" s="165"/>
      <c r="AII1573" s="165"/>
      <c r="AIJ1573" s="165"/>
      <c r="AIK1573" s="165"/>
      <c r="AIL1573" s="165"/>
      <c r="AIM1573" s="165"/>
      <c r="AIN1573" s="165"/>
      <c r="AIO1573" s="165"/>
      <c r="AIP1573" s="165"/>
      <c r="AIQ1573" s="165"/>
      <c r="AIR1573" s="165"/>
      <c r="AIS1573" s="165"/>
      <c r="AIT1573" s="165"/>
      <c r="AIU1573" s="165"/>
      <c r="AIV1573" s="165"/>
      <c r="AIW1573" s="165"/>
      <c r="AIX1573" s="165"/>
      <c r="AIY1573" s="165"/>
      <c r="AIZ1573" s="165"/>
      <c r="AJA1573" s="165"/>
      <c r="AJB1573" s="165"/>
      <c r="AJC1573" s="165"/>
      <c r="AJD1573" s="165"/>
      <c r="AJE1573" s="165"/>
      <c r="AJF1573" s="165"/>
      <c r="AJG1573" s="165"/>
      <c r="AJH1573" s="165"/>
      <c r="AJI1573" s="165"/>
      <c r="AJJ1573" s="165"/>
      <c r="AJK1573" s="165"/>
      <c r="AJL1573" s="165"/>
      <c r="AJM1573" s="165"/>
      <c r="AJN1573" s="165"/>
      <c r="AJO1573" s="165"/>
      <c r="AJP1573" s="165"/>
      <c r="AJQ1573" s="165"/>
      <c r="AJR1573" s="165"/>
      <c r="AJS1573" s="165"/>
      <c r="AJT1573" s="165"/>
      <c r="AJU1573" s="165"/>
      <c r="AJV1573" s="165"/>
      <c r="AJW1573" s="165"/>
      <c r="AJX1573" s="165"/>
      <c r="AJY1573" s="165"/>
      <c r="AJZ1573" s="165"/>
      <c r="AKA1573" s="165"/>
      <c r="AKB1573" s="165"/>
      <c r="AKC1573" s="165"/>
      <c r="AKD1573" s="165"/>
      <c r="AKE1573" s="165"/>
      <c r="AKF1573" s="165"/>
      <c r="AKG1573" s="165"/>
      <c r="AKH1573" s="165"/>
      <c r="AKI1573" s="165"/>
      <c r="AKJ1573" s="165"/>
      <c r="AKK1573" s="165"/>
      <c r="AKL1573" s="165"/>
      <c r="AKM1573" s="165"/>
      <c r="AKN1573" s="165"/>
      <c r="AKO1573" s="165"/>
      <c r="AKP1573" s="165"/>
      <c r="AKQ1573" s="165"/>
      <c r="AKR1573" s="165"/>
      <c r="AKS1573" s="165"/>
      <c r="AKT1573" s="165"/>
      <c r="AKU1573" s="165"/>
      <c r="AKV1573" s="165"/>
      <c r="AKW1573" s="165"/>
      <c r="AKX1573" s="165"/>
      <c r="AKY1573" s="165"/>
      <c r="AKZ1573" s="165"/>
      <c r="ALA1573" s="165"/>
      <c r="ALB1573" s="165"/>
      <c r="ALC1573" s="165"/>
      <c r="ALD1573" s="165"/>
      <c r="ALE1573" s="165"/>
      <c r="ALF1573" s="165"/>
      <c r="ALG1573" s="165"/>
      <c r="ALH1573" s="165"/>
      <c r="ALI1573" s="165"/>
      <c r="ALJ1573" s="165"/>
      <c r="ALK1573" s="165"/>
      <c r="ALL1573" s="165"/>
      <c r="ALM1573" s="165"/>
      <c r="ALN1573" s="165"/>
      <c r="ALO1573" s="165"/>
      <c r="ALP1573" s="165"/>
      <c r="ALQ1573" s="165"/>
      <c r="ALR1573" s="165"/>
      <c r="ALS1573" s="165"/>
      <c r="ALT1573" s="165"/>
      <c r="ALU1573" s="165"/>
      <c r="ALV1573" s="165"/>
      <c r="ALW1573" s="165"/>
      <c r="ALX1573" s="165"/>
      <c r="ALY1573" s="165"/>
      <c r="ALZ1573" s="165"/>
      <c r="AMA1573" s="165"/>
      <c r="AMB1573" s="165"/>
      <c r="AMC1573" s="165"/>
      <c r="AMD1573" s="165"/>
      <c r="AME1573" s="165"/>
      <c r="AMF1573" s="165"/>
      <c r="AMG1573" s="165"/>
      <c r="AMH1573" s="165"/>
      <c r="AMI1573" s="165"/>
      <c r="AMJ1573" s="165"/>
    </row>
    <row r="1574" spans="1:1025">
      <c r="B157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41" t="s">
        <v>14</v>
      </c>
      <c r="D1574" s="41">
        <v>88264</v>
      </c>
      <c r="E1574" s="36">
        <v>0.56000000000000005</v>
      </c>
      <c r="F157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574" s="36">
        <f ca="1">ROUND(E1574*G1574,2)</f>
        <v>12.3</v>
      </c>
      <c r="I1574" s="87"/>
      <c r="K1574" s="15" t="str">
        <f t="shared" si="159"/>
        <v>SEDUC E 90</v>
      </c>
      <c r="L1574" s="15">
        <f>VLOOKUP(K1574,[3]Matriz!$A:$B,2,FALSE)</f>
        <v>48</v>
      </c>
    </row>
    <row r="1575" spans="1:1025" ht="24">
      <c r="B15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41" t="s">
        <v>14</v>
      </c>
      <c r="D1575" s="41">
        <v>88247</v>
      </c>
      <c r="E1575" s="36">
        <v>0.56000000000000005</v>
      </c>
      <c r="F15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575" s="36">
        <f ca="1">ROUND(E1575*G1575,2)</f>
        <v>10.15</v>
      </c>
      <c r="I1575" s="87"/>
      <c r="K1575" s="15" t="str">
        <f t="shared" si="159"/>
        <v>SEDUC E 90</v>
      </c>
      <c r="L1575" s="15">
        <f>VLOOKUP(K1575,[3]Matriz!$A:$B,2,FALSE)</f>
        <v>48</v>
      </c>
    </row>
    <row r="1576" spans="1:1025">
      <c r="B157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TRIPOLAR 63 A                                                                                                                                                                                                                                                                                                                                                                                                                                                                     </v>
      </c>
      <c r="C1576" s="314" t="s">
        <v>38</v>
      </c>
      <c r="D1576" s="315">
        <v>34714</v>
      </c>
      <c r="E1576" s="314">
        <v>1</v>
      </c>
      <c r="F157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6" s="314">
        <f t="shared" ref="H1576" ca="1" si="160">ROUND(E1576*G1576,2)</f>
        <v>77.72</v>
      </c>
      <c r="I1576" s="87"/>
      <c r="K1576" s="15" t="str">
        <f t="shared" si="159"/>
        <v>SEDUC E 90</v>
      </c>
      <c r="L1576" s="15">
        <f>VLOOKUP(K1576,[3]Matriz!$A:$B,2,FALSE)</f>
        <v>48</v>
      </c>
    </row>
    <row r="1577" spans="1:1025">
      <c r="A1577" s="39">
        <f ca="1">H1577</f>
        <v>100.17</v>
      </c>
      <c r="B1577" s="40" t="s">
        <v>15</v>
      </c>
      <c r="C1577" s="41"/>
      <c r="D1577" s="41"/>
      <c r="E1577" s="36"/>
      <c r="F1577" s="36"/>
      <c r="G1577" s="36"/>
      <c r="H1577" s="69">
        <f ca="1">SUM(H1574:H1576)</f>
        <v>100.17</v>
      </c>
      <c r="I1577" s="87" t="str">
        <f>A1572</f>
        <v>SEDUC E 90</v>
      </c>
      <c r="J1577" s="107">
        <f ca="1">H1577</f>
        <v>100.17</v>
      </c>
      <c r="K1577" s="15" t="str">
        <f>I1577</f>
        <v>SEDUC E 90</v>
      </c>
      <c r="L1577" s="15">
        <f>VLOOKUP(K1577,[3]Matriz!$A:$B,2,FALSE)</f>
        <v>48</v>
      </c>
    </row>
    <row r="1578" spans="1:1025">
      <c r="K1578" s="15" t="str">
        <f t="shared" si="159"/>
        <v>SEDUC E 90</v>
      </c>
      <c r="L1578" s="15">
        <f>VLOOKUP(K1578,[3]Matriz!$A:$B,2,FALSE)</f>
        <v>48</v>
      </c>
    </row>
    <row r="1579" spans="1:1025" ht="20.25" hidden="1">
      <c r="B1579" s="354" t="str">
        <f>A1580</f>
        <v>SEDUC E 91</v>
      </c>
      <c r="C1579" s="355"/>
      <c r="D1579" s="355"/>
      <c r="E1579" s="355"/>
      <c r="F1579" s="355"/>
      <c r="G1579" s="355"/>
      <c r="H1579" s="356"/>
      <c r="K1579" s="85" t="str">
        <f>B1579</f>
        <v>SEDUC E 91</v>
      </c>
      <c r="L1579" s="15" t="e">
        <f>VLOOKUP(K1579,[3]Matriz!$A:$B,2,FALSE)</f>
        <v>#N/A</v>
      </c>
      <c r="AMK1579" s="15"/>
    </row>
    <row r="1580" spans="1:1025" hidden="1">
      <c r="A1580" s="26" t="s">
        <v>242</v>
      </c>
      <c r="B1580" s="375" t="s">
        <v>243</v>
      </c>
      <c r="C1580" s="376"/>
      <c r="D1580" s="376"/>
      <c r="E1580" s="376"/>
      <c r="F1580" s="377"/>
      <c r="G1580" s="71" t="s">
        <v>5</v>
      </c>
      <c r="H1580" s="259" t="s">
        <v>6</v>
      </c>
      <c r="I1580" s="87"/>
      <c r="K1580" s="15" t="str">
        <f t="shared" ref="K1580:K1586" si="161">K1579</f>
        <v>SEDUC E 91</v>
      </c>
      <c r="L1580" s="15" t="e">
        <f>VLOOKUP(K1580,[3]Matriz!$A:$B,2,FALSE)</f>
        <v>#N/A</v>
      </c>
    </row>
    <row r="1581" spans="1:1025" s="14" customFormat="1" hidden="1">
      <c r="B1581" s="29" t="s">
        <v>7</v>
      </c>
      <c r="C1581" s="29" t="s">
        <v>8</v>
      </c>
      <c r="D1581" s="29" t="s">
        <v>9</v>
      </c>
      <c r="E1581" s="29" t="s">
        <v>10</v>
      </c>
      <c r="F1581" s="29" t="s">
        <v>11</v>
      </c>
      <c r="G1581" s="72" t="s">
        <v>12</v>
      </c>
      <c r="H1581" s="29" t="s">
        <v>13</v>
      </c>
      <c r="I1581" s="166"/>
      <c r="J1581" s="227"/>
      <c r="K1581" s="15" t="str">
        <f t="shared" si="161"/>
        <v>SEDUC E 91</v>
      </c>
      <c r="L1581" s="15" t="e">
        <f>VLOOKUP(K1581,[3]Matriz!$A:$B,2,FALSE)</f>
        <v>#N/A</v>
      </c>
      <c r="M1581" s="165"/>
      <c r="N1581" s="165"/>
      <c r="O1581" s="165"/>
      <c r="P1581" s="165"/>
      <c r="Q1581" s="165"/>
      <c r="R1581" s="165"/>
      <c r="S1581" s="165"/>
      <c r="T1581" s="165"/>
      <c r="U1581" s="165"/>
      <c r="V1581" s="165"/>
      <c r="W1581" s="165"/>
      <c r="X1581" s="165"/>
      <c r="Y1581" s="165"/>
      <c r="Z1581" s="165"/>
      <c r="AA1581" s="165"/>
      <c r="AB1581" s="165"/>
      <c r="AC1581" s="165"/>
      <c r="AD1581" s="165"/>
      <c r="AE1581" s="165"/>
      <c r="AF1581" s="165"/>
      <c r="AG1581" s="165"/>
      <c r="AH1581" s="165"/>
      <c r="AI1581" s="165"/>
      <c r="AJ1581" s="165"/>
      <c r="AK1581" s="165"/>
      <c r="AL1581" s="165"/>
      <c r="AM1581" s="165"/>
      <c r="AN1581" s="165"/>
      <c r="AO1581" s="165"/>
      <c r="AP1581" s="165"/>
      <c r="AQ1581" s="165"/>
      <c r="AR1581" s="165"/>
      <c r="AS1581" s="165"/>
      <c r="AT1581" s="165"/>
      <c r="AU1581" s="165"/>
      <c r="AV1581" s="165"/>
      <c r="AW1581" s="165"/>
      <c r="AX1581" s="165"/>
      <c r="AY1581" s="165"/>
      <c r="AZ1581" s="165"/>
      <c r="BA1581" s="165"/>
      <c r="BB1581" s="165"/>
      <c r="BC1581" s="165"/>
      <c r="BD1581" s="165"/>
      <c r="BE1581" s="165"/>
      <c r="BF1581" s="165"/>
      <c r="BG1581" s="165"/>
      <c r="BH1581" s="165"/>
      <c r="BI1581" s="165"/>
      <c r="BJ1581" s="165"/>
      <c r="BK1581" s="165"/>
      <c r="BL1581" s="165"/>
      <c r="BM1581" s="165"/>
      <c r="BN1581" s="165"/>
      <c r="BO1581" s="165"/>
      <c r="BP1581" s="165"/>
      <c r="BQ1581" s="165"/>
      <c r="BR1581" s="165"/>
      <c r="BS1581" s="165"/>
      <c r="BT1581" s="165"/>
      <c r="BU1581" s="165"/>
      <c r="BV1581" s="165"/>
      <c r="BW1581" s="165"/>
      <c r="BX1581" s="165"/>
      <c r="BY1581" s="165"/>
      <c r="BZ1581" s="165"/>
      <c r="CA1581" s="165"/>
      <c r="CB1581" s="165"/>
      <c r="CC1581" s="165"/>
      <c r="CD1581" s="165"/>
      <c r="CE1581" s="165"/>
      <c r="CF1581" s="165"/>
      <c r="CG1581" s="165"/>
      <c r="CH1581" s="165"/>
      <c r="CI1581" s="165"/>
      <c r="CJ1581" s="165"/>
      <c r="CK1581" s="165"/>
      <c r="CL1581" s="165"/>
      <c r="CM1581" s="165"/>
      <c r="CN1581" s="165"/>
      <c r="CO1581" s="165"/>
      <c r="CP1581" s="165"/>
      <c r="CQ1581" s="165"/>
      <c r="CR1581" s="165"/>
      <c r="CS1581" s="165"/>
      <c r="CT1581" s="165"/>
      <c r="CU1581" s="165"/>
      <c r="CV1581" s="165"/>
      <c r="CW1581" s="165"/>
      <c r="CX1581" s="165"/>
      <c r="CY1581" s="165"/>
      <c r="CZ1581" s="165"/>
      <c r="DA1581" s="165"/>
      <c r="DB1581" s="165"/>
      <c r="DC1581" s="165"/>
      <c r="DD1581" s="165"/>
      <c r="DE1581" s="165"/>
      <c r="DF1581" s="165"/>
      <c r="DG1581" s="165"/>
      <c r="DH1581" s="165"/>
      <c r="DI1581" s="165"/>
      <c r="DJ1581" s="165"/>
      <c r="DK1581" s="165"/>
      <c r="DL1581" s="165"/>
      <c r="DM1581" s="165"/>
      <c r="DN1581" s="165"/>
      <c r="DO1581" s="165"/>
      <c r="DP1581" s="165"/>
      <c r="DQ1581" s="165"/>
      <c r="DR1581" s="165"/>
      <c r="DS1581" s="165"/>
      <c r="DT1581" s="165"/>
      <c r="DU1581" s="165"/>
      <c r="DV1581" s="165"/>
      <c r="DW1581" s="165"/>
      <c r="DX1581" s="165"/>
      <c r="DY1581" s="165"/>
      <c r="DZ1581" s="165"/>
      <c r="EA1581" s="165"/>
      <c r="EB1581" s="165"/>
      <c r="EC1581" s="165"/>
      <c r="ED1581" s="165"/>
      <c r="EE1581" s="165"/>
      <c r="EF1581" s="165"/>
      <c r="EG1581" s="165"/>
      <c r="EH1581" s="165"/>
      <c r="EI1581" s="165"/>
      <c r="EJ1581" s="165"/>
      <c r="EK1581" s="165"/>
      <c r="EL1581" s="165"/>
      <c r="EM1581" s="165"/>
      <c r="EN1581" s="165"/>
      <c r="EO1581" s="165"/>
      <c r="EP1581" s="165"/>
      <c r="EQ1581" s="165"/>
      <c r="ER1581" s="165"/>
      <c r="ES1581" s="165"/>
      <c r="ET1581" s="165"/>
      <c r="EU1581" s="165"/>
      <c r="EV1581" s="165"/>
      <c r="EW1581" s="165"/>
      <c r="EX1581" s="165"/>
      <c r="EY1581" s="165"/>
      <c r="EZ1581" s="165"/>
      <c r="FA1581" s="165"/>
      <c r="FB1581" s="165"/>
      <c r="FC1581" s="165"/>
      <c r="FD1581" s="165"/>
      <c r="FE1581" s="165"/>
      <c r="FF1581" s="165"/>
      <c r="FG1581" s="165"/>
      <c r="FH1581" s="165"/>
      <c r="FI1581" s="165"/>
      <c r="FJ1581" s="165"/>
      <c r="FK1581" s="165"/>
      <c r="FL1581" s="165"/>
      <c r="FM1581" s="165"/>
      <c r="FN1581" s="165"/>
      <c r="FO1581" s="165"/>
      <c r="FP1581" s="165"/>
      <c r="FQ1581" s="165"/>
      <c r="FR1581" s="165"/>
      <c r="FS1581" s="165"/>
      <c r="FT1581" s="165"/>
      <c r="FU1581" s="165"/>
      <c r="FV1581" s="165"/>
      <c r="FW1581" s="165"/>
      <c r="FX1581" s="165"/>
      <c r="FY1581" s="165"/>
      <c r="FZ1581" s="165"/>
      <c r="GA1581" s="165"/>
      <c r="GB1581" s="165"/>
      <c r="GC1581" s="165"/>
      <c r="GD1581" s="165"/>
      <c r="GE1581" s="165"/>
      <c r="GF1581" s="165"/>
      <c r="GG1581" s="165"/>
      <c r="GH1581" s="165"/>
      <c r="GI1581" s="165"/>
      <c r="GJ1581" s="165"/>
      <c r="GK1581" s="165"/>
      <c r="GL1581" s="165"/>
      <c r="GM1581" s="165"/>
      <c r="GN1581" s="165"/>
      <c r="GO1581" s="165"/>
      <c r="GP1581" s="165"/>
      <c r="GQ1581" s="165"/>
      <c r="GR1581" s="165"/>
      <c r="GS1581" s="165"/>
      <c r="GT1581" s="165"/>
      <c r="GU1581" s="165"/>
      <c r="GV1581" s="165"/>
      <c r="GW1581" s="165"/>
      <c r="GX1581" s="165"/>
      <c r="GY1581" s="165"/>
      <c r="GZ1581" s="165"/>
      <c r="HA1581" s="165"/>
      <c r="HB1581" s="165"/>
      <c r="HC1581" s="165"/>
      <c r="HD1581" s="165"/>
      <c r="HE1581" s="165"/>
      <c r="HF1581" s="165"/>
      <c r="HG1581" s="165"/>
      <c r="HH1581" s="165"/>
      <c r="HI1581" s="165"/>
      <c r="HJ1581" s="165"/>
      <c r="HK1581" s="165"/>
      <c r="HL1581" s="165"/>
      <c r="HM1581" s="165"/>
      <c r="HN1581" s="165"/>
      <c r="HO1581" s="165"/>
      <c r="HP1581" s="165"/>
      <c r="HQ1581" s="165"/>
      <c r="HR1581" s="165"/>
      <c r="HS1581" s="165"/>
      <c r="HT1581" s="165"/>
      <c r="HU1581" s="165"/>
      <c r="HV1581" s="165"/>
      <c r="HW1581" s="165"/>
      <c r="HX1581" s="165"/>
      <c r="HY1581" s="165"/>
      <c r="HZ1581" s="165"/>
      <c r="IA1581" s="165"/>
      <c r="IB1581" s="165"/>
      <c r="IC1581" s="165"/>
      <c r="ID1581" s="165"/>
      <c r="IE1581" s="165"/>
      <c r="IF1581" s="165"/>
      <c r="IG1581" s="165"/>
      <c r="IH1581" s="165"/>
      <c r="II1581" s="165"/>
      <c r="IJ1581" s="165"/>
      <c r="IK1581" s="165"/>
      <c r="IL1581" s="165"/>
      <c r="IM1581" s="165"/>
      <c r="IN1581" s="165"/>
      <c r="IO1581" s="165"/>
      <c r="IP1581" s="165"/>
      <c r="IQ1581" s="165"/>
      <c r="IR1581" s="165"/>
      <c r="IS1581" s="165"/>
      <c r="IT1581" s="165"/>
      <c r="IU1581" s="165"/>
      <c r="IV1581" s="165"/>
      <c r="IW1581" s="165"/>
      <c r="IX1581" s="165"/>
      <c r="IY1581" s="165"/>
      <c r="IZ1581" s="165"/>
      <c r="JA1581" s="165"/>
      <c r="JB1581" s="165"/>
      <c r="JC1581" s="165"/>
      <c r="JD1581" s="165"/>
      <c r="JE1581" s="165"/>
      <c r="JF1581" s="165"/>
      <c r="JG1581" s="165"/>
      <c r="JH1581" s="165"/>
      <c r="JI1581" s="165"/>
      <c r="JJ1581" s="165"/>
      <c r="JK1581" s="165"/>
      <c r="JL1581" s="165"/>
      <c r="JM1581" s="165"/>
      <c r="JN1581" s="165"/>
      <c r="JO1581" s="165"/>
      <c r="JP1581" s="165"/>
      <c r="JQ1581" s="165"/>
      <c r="JR1581" s="165"/>
      <c r="JS1581" s="165"/>
      <c r="JT1581" s="165"/>
      <c r="JU1581" s="165"/>
      <c r="JV1581" s="165"/>
      <c r="JW1581" s="165"/>
      <c r="JX1581" s="165"/>
      <c r="JY1581" s="165"/>
      <c r="JZ1581" s="165"/>
      <c r="KA1581" s="165"/>
      <c r="KB1581" s="165"/>
      <c r="KC1581" s="165"/>
      <c r="KD1581" s="165"/>
      <c r="KE1581" s="165"/>
      <c r="KF1581" s="165"/>
      <c r="KG1581" s="165"/>
      <c r="KH1581" s="165"/>
      <c r="KI1581" s="165"/>
      <c r="KJ1581" s="165"/>
      <c r="KK1581" s="165"/>
      <c r="KL1581" s="165"/>
      <c r="KM1581" s="165"/>
      <c r="KN1581" s="165"/>
      <c r="KO1581" s="165"/>
      <c r="KP1581" s="165"/>
      <c r="KQ1581" s="165"/>
      <c r="KR1581" s="165"/>
      <c r="KS1581" s="165"/>
      <c r="KT1581" s="165"/>
      <c r="KU1581" s="165"/>
      <c r="KV1581" s="165"/>
      <c r="KW1581" s="165"/>
      <c r="KX1581" s="165"/>
      <c r="KY1581" s="165"/>
      <c r="KZ1581" s="165"/>
      <c r="LA1581" s="165"/>
      <c r="LB1581" s="165"/>
      <c r="LC1581" s="165"/>
      <c r="LD1581" s="165"/>
      <c r="LE1581" s="165"/>
      <c r="LF1581" s="165"/>
      <c r="LG1581" s="165"/>
      <c r="LH1581" s="165"/>
      <c r="LI1581" s="165"/>
      <c r="LJ1581" s="165"/>
      <c r="LK1581" s="165"/>
      <c r="LL1581" s="165"/>
      <c r="LM1581" s="165"/>
      <c r="LN1581" s="165"/>
      <c r="LO1581" s="165"/>
      <c r="LP1581" s="165"/>
      <c r="LQ1581" s="165"/>
      <c r="LR1581" s="165"/>
      <c r="LS1581" s="165"/>
      <c r="LT1581" s="165"/>
      <c r="LU1581" s="165"/>
      <c r="LV1581" s="165"/>
      <c r="LW1581" s="165"/>
      <c r="LX1581" s="165"/>
      <c r="LY1581" s="165"/>
      <c r="LZ1581" s="165"/>
      <c r="MA1581" s="165"/>
      <c r="MB1581" s="165"/>
      <c r="MC1581" s="165"/>
      <c r="MD1581" s="165"/>
      <c r="ME1581" s="165"/>
      <c r="MF1581" s="165"/>
      <c r="MG1581" s="165"/>
      <c r="MH1581" s="165"/>
      <c r="MI1581" s="165"/>
      <c r="MJ1581" s="165"/>
      <c r="MK1581" s="165"/>
      <c r="ML1581" s="165"/>
      <c r="MM1581" s="165"/>
      <c r="MN1581" s="165"/>
      <c r="MO1581" s="165"/>
      <c r="MP1581" s="165"/>
      <c r="MQ1581" s="165"/>
      <c r="MR1581" s="165"/>
      <c r="MS1581" s="165"/>
      <c r="MT1581" s="165"/>
      <c r="MU1581" s="165"/>
      <c r="MV1581" s="165"/>
      <c r="MW1581" s="165"/>
      <c r="MX1581" s="165"/>
      <c r="MY1581" s="165"/>
      <c r="MZ1581" s="165"/>
      <c r="NA1581" s="165"/>
      <c r="NB1581" s="165"/>
      <c r="NC1581" s="165"/>
      <c r="ND1581" s="165"/>
      <c r="NE1581" s="165"/>
      <c r="NF1581" s="165"/>
      <c r="NG1581" s="165"/>
      <c r="NH1581" s="165"/>
      <c r="NI1581" s="165"/>
      <c r="NJ1581" s="165"/>
      <c r="NK1581" s="165"/>
      <c r="NL1581" s="165"/>
      <c r="NM1581" s="165"/>
      <c r="NN1581" s="165"/>
      <c r="NO1581" s="165"/>
      <c r="NP1581" s="165"/>
      <c r="NQ1581" s="165"/>
      <c r="NR1581" s="165"/>
      <c r="NS1581" s="165"/>
      <c r="NT1581" s="165"/>
      <c r="NU1581" s="165"/>
      <c r="NV1581" s="165"/>
      <c r="NW1581" s="165"/>
      <c r="NX1581" s="165"/>
      <c r="NY1581" s="165"/>
      <c r="NZ1581" s="165"/>
      <c r="OA1581" s="165"/>
      <c r="OB1581" s="165"/>
      <c r="OC1581" s="165"/>
      <c r="OD1581" s="165"/>
      <c r="OE1581" s="165"/>
      <c r="OF1581" s="165"/>
      <c r="OG1581" s="165"/>
      <c r="OH1581" s="165"/>
      <c r="OI1581" s="165"/>
      <c r="OJ1581" s="165"/>
      <c r="OK1581" s="165"/>
      <c r="OL1581" s="165"/>
      <c r="OM1581" s="165"/>
      <c r="ON1581" s="165"/>
      <c r="OO1581" s="165"/>
      <c r="OP1581" s="165"/>
      <c r="OQ1581" s="165"/>
      <c r="OR1581" s="165"/>
      <c r="OS1581" s="165"/>
      <c r="OT1581" s="165"/>
      <c r="OU1581" s="165"/>
      <c r="OV1581" s="165"/>
      <c r="OW1581" s="165"/>
      <c r="OX1581" s="165"/>
      <c r="OY1581" s="165"/>
      <c r="OZ1581" s="165"/>
      <c r="PA1581" s="165"/>
      <c r="PB1581" s="165"/>
      <c r="PC1581" s="165"/>
      <c r="PD1581" s="165"/>
      <c r="PE1581" s="165"/>
      <c r="PF1581" s="165"/>
      <c r="PG1581" s="165"/>
      <c r="PH1581" s="165"/>
      <c r="PI1581" s="165"/>
      <c r="PJ1581" s="165"/>
      <c r="PK1581" s="165"/>
      <c r="PL1581" s="165"/>
      <c r="PM1581" s="165"/>
      <c r="PN1581" s="165"/>
      <c r="PO1581" s="165"/>
      <c r="PP1581" s="165"/>
      <c r="PQ1581" s="165"/>
      <c r="PR1581" s="165"/>
      <c r="PS1581" s="165"/>
      <c r="PT1581" s="165"/>
      <c r="PU1581" s="165"/>
      <c r="PV1581" s="165"/>
      <c r="PW1581" s="165"/>
      <c r="PX1581" s="165"/>
      <c r="PY1581" s="165"/>
      <c r="PZ1581" s="165"/>
      <c r="QA1581" s="165"/>
      <c r="QB1581" s="165"/>
      <c r="QC1581" s="165"/>
      <c r="QD1581" s="165"/>
      <c r="QE1581" s="165"/>
      <c r="QF1581" s="165"/>
      <c r="QG1581" s="165"/>
      <c r="QH1581" s="165"/>
      <c r="QI1581" s="165"/>
      <c r="QJ1581" s="165"/>
      <c r="QK1581" s="165"/>
      <c r="QL1581" s="165"/>
      <c r="QM1581" s="165"/>
      <c r="QN1581" s="165"/>
      <c r="QO1581" s="165"/>
      <c r="QP1581" s="165"/>
      <c r="QQ1581" s="165"/>
      <c r="QR1581" s="165"/>
      <c r="QS1581" s="165"/>
      <c r="QT1581" s="165"/>
      <c r="QU1581" s="165"/>
      <c r="QV1581" s="165"/>
      <c r="QW1581" s="165"/>
      <c r="QX1581" s="165"/>
      <c r="QY1581" s="165"/>
      <c r="QZ1581" s="165"/>
      <c r="RA1581" s="165"/>
      <c r="RB1581" s="165"/>
      <c r="RC1581" s="165"/>
      <c r="RD1581" s="165"/>
      <c r="RE1581" s="165"/>
      <c r="RF1581" s="165"/>
      <c r="RG1581" s="165"/>
      <c r="RH1581" s="165"/>
      <c r="RI1581" s="165"/>
      <c r="RJ1581" s="165"/>
      <c r="RK1581" s="165"/>
      <c r="RL1581" s="165"/>
      <c r="RM1581" s="165"/>
      <c r="RN1581" s="165"/>
      <c r="RO1581" s="165"/>
      <c r="RP1581" s="165"/>
      <c r="RQ1581" s="165"/>
      <c r="RR1581" s="165"/>
      <c r="RS1581" s="165"/>
      <c r="RT1581" s="165"/>
      <c r="RU1581" s="165"/>
      <c r="RV1581" s="165"/>
      <c r="RW1581" s="165"/>
      <c r="RX1581" s="165"/>
      <c r="RY1581" s="165"/>
      <c r="RZ1581" s="165"/>
      <c r="SA1581" s="165"/>
      <c r="SB1581" s="165"/>
      <c r="SC1581" s="165"/>
      <c r="SD1581" s="165"/>
      <c r="SE1581" s="165"/>
      <c r="SF1581" s="165"/>
      <c r="SG1581" s="165"/>
      <c r="SH1581" s="165"/>
      <c r="SI1581" s="165"/>
      <c r="SJ1581" s="165"/>
      <c r="SK1581" s="165"/>
      <c r="SL1581" s="165"/>
      <c r="SM1581" s="165"/>
      <c r="SN1581" s="165"/>
      <c r="SO1581" s="165"/>
      <c r="SP1581" s="165"/>
      <c r="SQ1581" s="165"/>
      <c r="SR1581" s="165"/>
      <c r="SS1581" s="165"/>
      <c r="ST1581" s="165"/>
      <c r="SU1581" s="165"/>
      <c r="SV1581" s="165"/>
      <c r="SW1581" s="165"/>
      <c r="SX1581" s="165"/>
      <c r="SY1581" s="165"/>
      <c r="SZ1581" s="165"/>
      <c r="TA1581" s="165"/>
      <c r="TB1581" s="165"/>
      <c r="TC1581" s="165"/>
      <c r="TD1581" s="165"/>
      <c r="TE1581" s="165"/>
      <c r="TF1581" s="165"/>
      <c r="TG1581" s="165"/>
      <c r="TH1581" s="165"/>
      <c r="TI1581" s="165"/>
      <c r="TJ1581" s="165"/>
      <c r="TK1581" s="165"/>
      <c r="TL1581" s="165"/>
      <c r="TM1581" s="165"/>
      <c r="TN1581" s="165"/>
      <c r="TO1581" s="165"/>
      <c r="TP1581" s="165"/>
      <c r="TQ1581" s="165"/>
      <c r="TR1581" s="165"/>
      <c r="TS1581" s="165"/>
      <c r="TT1581" s="165"/>
      <c r="TU1581" s="165"/>
      <c r="TV1581" s="165"/>
      <c r="TW1581" s="165"/>
      <c r="TX1581" s="165"/>
      <c r="TY1581" s="165"/>
      <c r="TZ1581" s="165"/>
      <c r="UA1581" s="165"/>
      <c r="UB1581" s="165"/>
      <c r="UC1581" s="165"/>
      <c r="UD1581" s="165"/>
      <c r="UE1581" s="165"/>
      <c r="UF1581" s="165"/>
      <c r="UG1581" s="165"/>
      <c r="UH1581" s="165"/>
      <c r="UI1581" s="165"/>
      <c r="UJ1581" s="165"/>
      <c r="UK1581" s="165"/>
      <c r="UL1581" s="165"/>
      <c r="UM1581" s="165"/>
      <c r="UN1581" s="165"/>
      <c r="UO1581" s="165"/>
      <c r="UP1581" s="165"/>
      <c r="UQ1581" s="165"/>
      <c r="UR1581" s="165"/>
      <c r="US1581" s="165"/>
      <c r="UT1581" s="165"/>
      <c r="UU1581" s="165"/>
      <c r="UV1581" s="165"/>
      <c r="UW1581" s="165"/>
      <c r="UX1581" s="165"/>
      <c r="UY1581" s="165"/>
      <c r="UZ1581" s="165"/>
      <c r="VA1581" s="165"/>
      <c r="VB1581" s="165"/>
      <c r="VC1581" s="165"/>
      <c r="VD1581" s="165"/>
      <c r="VE1581" s="165"/>
      <c r="VF1581" s="165"/>
      <c r="VG1581" s="165"/>
      <c r="VH1581" s="165"/>
      <c r="VI1581" s="165"/>
      <c r="VJ1581" s="165"/>
      <c r="VK1581" s="165"/>
      <c r="VL1581" s="165"/>
      <c r="VM1581" s="165"/>
      <c r="VN1581" s="165"/>
      <c r="VO1581" s="165"/>
      <c r="VP1581" s="165"/>
      <c r="VQ1581" s="165"/>
      <c r="VR1581" s="165"/>
      <c r="VS1581" s="165"/>
      <c r="VT1581" s="165"/>
      <c r="VU1581" s="165"/>
      <c r="VV1581" s="165"/>
      <c r="VW1581" s="165"/>
      <c r="VX1581" s="165"/>
      <c r="VY1581" s="165"/>
      <c r="VZ1581" s="165"/>
      <c r="WA1581" s="165"/>
      <c r="WB1581" s="165"/>
      <c r="WC1581" s="165"/>
      <c r="WD1581" s="165"/>
      <c r="WE1581" s="165"/>
      <c r="WF1581" s="165"/>
      <c r="WG1581" s="165"/>
      <c r="WH1581" s="165"/>
      <c r="WI1581" s="165"/>
      <c r="WJ1581" s="165"/>
      <c r="WK1581" s="165"/>
      <c r="WL1581" s="165"/>
      <c r="WM1581" s="165"/>
      <c r="WN1581" s="165"/>
      <c r="WO1581" s="165"/>
      <c r="WP1581" s="165"/>
      <c r="WQ1581" s="165"/>
      <c r="WR1581" s="165"/>
      <c r="WS1581" s="165"/>
      <c r="WT1581" s="165"/>
      <c r="WU1581" s="165"/>
      <c r="WV1581" s="165"/>
      <c r="WW1581" s="165"/>
      <c r="WX1581" s="165"/>
      <c r="WY1581" s="165"/>
      <c r="WZ1581" s="165"/>
      <c r="XA1581" s="165"/>
      <c r="XB1581" s="165"/>
      <c r="XC1581" s="165"/>
      <c r="XD1581" s="165"/>
      <c r="XE1581" s="165"/>
      <c r="XF1581" s="165"/>
      <c r="XG1581" s="165"/>
      <c r="XH1581" s="165"/>
      <c r="XI1581" s="165"/>
      <c r="XJ1581" s="165"/>
      <c r="XK1581" s="165"/>
      <c r="XL1581" s="165"/>
      <c r="XM1581" s="165"/>
      <c r="XN1581" s="165"/>
      <c r="XO1581" s="165"/>
      <c r="XP1581" s="165"/>
      <c r="XQ1581" s="165"/>
      <c r="XR1581" s="165"/>
      <c r="XS1581" s="165"/>
      <c r="XT1581" s="165"/>
      <c r="XU1581" s="165"/>
      <c r="XV1581" s="165"/>
      <c r="XW1581" s="165"/>
      <c r="XX1581" s="165"/>
      <c r="XY1581" s="165"/>
      <c r="XZ1581" s="165"/>
      <c r="YA1581" s="165"/>
      <c r="YB1581" s="165"/>
      <c r="YC1581" s="165"/>
      <c r="YD1581" s="165"/>
      <c r="YE1581" s="165"/>
      <c r="YF1581" s="165"/>
      <c r="YG1581" s="165"/>
      <c r="YH1581" s="165"/>
      <c r="YI1581" s="165"/>
      <c r="YJ1581" s="165"/>
      <c r="YK1581" s="165"/>
      <c r="YL1581" s="165"/>
      <c r="YM1581" s="165"/>
      <c r="YN1581" s="165"/>
      <c r="YO1581" s="165"/>
      <c r="YP1581" s="165"/>
      <c r="YQ1581" s="165"/>
      <c r="YR1581" s="165"/>
      <c r="YS1581" s="165"/>
      <c r="YT1581" s="165"/>
      <c r="YU1581" s="165"/>
      <c r="YV1581" s="165"/>
      <c r="YW1581" s="165"/>
      <c r="YX1581" s="165"/>
      <c r="YY1581" s="165"/>
      <c r="YZ1581" s="165"/>
      <c r="ZA1581" s="165"/>
      <c r="ZB1581" s="165"/>
      <c r="ZC1581" s="165"/>
      <c r="ZD1581" s="165"/>
      <c r="ZE1581" s="165"/>
      <c r="ZF1581" s="165"/>
      <c r="ZG1581" s="165"/>
      <c r="ZH1581" s="165"/>
      <c r="ZI1581" s="165"/>
      <c r="ZJ1581" s="165"/>
      <c r="ZK1581" s="165"/>
      <c r="ZL1581" s="165"/>
      <c r="ZM1581" s="165"/>
      <c r="ZN1581" s="165"/>
      <c r="ZO1581" s="165"/>
      <c r="ZP1581" s="165"/>
      <c r="ZQ1581" s="165"/>
      <c r="ZR1581" s="165"/>
      <c r="ZS1581" s="165"/>
      <c r="ZT1581" s="165"/>
      <c r="ZU1581" s="165"/>
      <c r="ZV1581" s="165"/>
      <c r="ZW1581" s="165"/>
      <c r="ZX1581" s="165"/>
      <c r="ZY1581" s="165"/>
      <c r="ZZ1581" s="165"/>
      <c r="AAA1581" s="165"/>
      <c r="AAB1581" s="165"/>
      <c r="AAC1581" s="165"/>
      <c r="AAD1581" s="165"/>
      <c r="AAE1581" s="165"/>
      <c r="AAF1581" s="165"/>
      <c r="AAG1581" s="165"/>
      <c r="AAH1581" s="165"/>
      <c r="AAI1581" s="165"/>
      <c r="AAJ1581" s="165"/>
      <c r="AAK1581" s="165"/>
      <c r="AAL1581" s="165"/>
      <c r="AAM1581" s="165"/>
      <c r="AAN1581" s="165"/>
      <c r="AAO1581" s="165"/>
      <c r="AAP1581" s="165"/>
      <c r="AAQ1581" s="165"/>
      <c r="AAR1581" s="165"/>
      <c r="AAS1581" s="165"/>
      <c r="AAT1581" s="165"/>
      <c r="AAU1581" s="165"/>
      <c r="AAV1581" s="165"/>
      <c r="AAW1581" s="165"/>
      <c r="AAX1581" s="165"/>
      <c r="AAY1581" s="165"/>
      <c r="AAZ1581" s="165"/>
      <c r="ABA1581" s="165"/>
      <c r="ABB1581" s="165"/>
      <c r="ABC1581" s="165"/>
      <c r="ABD1581" s="165"/>
      <c r="ABE1581" s="165"/>
      <c r="ABF1581" s="165"/>
      <c r="ABG1581" s="165"/>
      <c r="ABH1581" s="165"/>
      <c r="ABI1581" s="165"/>
      <c r="ABJ1581" s="165"/>
      <c r="ABK1581" s="165"/>
      <c r="ABL1581" s="165"/>
      <c r="ABM1581" s="165"/>
      <c r="ABN1581" s="165"/>
      <c r="ABO1581" s="165"/>
      <c r="ABP1581" s="165"/>
      <c r="ABQ1581" s="165"/>
      <c r="ABR1581" s="165"/>
      <c r="ABS1581" s="165"/>
      <c r="ABT1581" s="165"/>
      <c r="ABU1581" s="165"/>
      <c r="ABV1581" s="165"/>
      <c r="ABW1581" s="165"/>
      <c r="ABX1581" s="165"/>
      <c r="ABY1581" s="165"/>
      <c r="ABZ1581" s="165"/>
      <c r="ACA1581" s="165"/>
      <c r="ACB1581" s="165"/>
      <c r="ACC1581" s="165"/>
      <c r="ACD1581" s="165"/>
      <c r="ACE1581" s="165"/>
      <c r="ACF1581" s="165"/>
      <c r="ACG1581" s="165"/>
      <c r="ACH1581" s="165"/>
      <c r="ACI1581" s="165"/>
      <c r="ACJ1581" s="165"/>
      <c r="ACK1581" s="165"/>
      <c r="ACL1581" s="165"/>
      <c r="ACM1581" s="165"/>
      <c r="ACN1581" s="165"/>
      <c r="ACO1581" s="165"/>
      <c r="ACP1581" s="165"/>
      <c r="ACQ1581" s="165"/>
      <c r="ACR1581" s="165"/>
      <c r="ACS1581" s="165"/>
      <c r="ACT1581" s="165"/>
      <c r="ACU1581" s="165"/>
      <c r="ACV1581" s="165"/>
      <c r="ACW1581" s="165"/>
      <c r="ACX1581" s="165"/>
      <c r="ACY1581" s="165"/>
      <c r="ACZ1581" s="165"/>
      <c r="ADA1581" s="165"/>
      <c r="ADB1581" s="165"/>
      <c r="ADC1581" s="165"/>
      <c r="ADD1581" s="165"/>
      <c r="ADE1581" s="165"/>
      <c r="ADF1581" s="165"/>
      <c r="ADG1581" s="165"/>
      <c r="ADH1581" s="165"/>
      <c r="ADI1581" s="165"/>
      <c r="ADJ1581" s="165"/>
      <c r="ADK1581" s="165"/>
      <c r="ADL1581" s="165"/>
      <c r="ADM1581" s="165"/>
      <c r="ADN1581" s="165"/>
      <c r="ADO1581" s="165"/>
      <c r="ADP1581" s="165"/>
      <c r="ADQ1581" s="165"/>
      <c r="ADR1581" s="165"/>
      <c r="ADS1581" s="165"/>
      <c r="ADT1581" s="165"/>
      <c r="ADU1581" s="165"/>
      <c r="ADV1581" s="165"/>
      <c r="ADW1581" s="165"/>
      <c r="ADX1581" s="165"/>
      <c r="ADY1581" s="165"/>
      <c r="ADZ1581" s="165"/>
      <c r="AEA1581" s="165"/>
      <c r="AEB1581" s="165"/>
      <c r="AEC1581" s="165"/>
      <c r="AED1581" s="165"/>
      <c r="AEE1581" s="165"/>
      <c r="AEF1581" s="165"/>
      <c r="AEG1581" s="165"/>
      <c r="AEH1581" s="165"/>
      <c r="AEI1581" s="165"/>
      <c r="AEJ1581" s="165"/>
      <c r="AEK1581" s="165"/>
      <c r="AEL1581" s="165"/>
      <c r="AEM1581" s="165"/>
      <c r="AEN1581" s="165"/>
      <c r="AEO1581" s="165"/>
      <c r="AEP1581" s="165"/>
      <c r="AEQ1581" s="165"/>
      <c r="AER1581" s="165"/>
      <c r="AES1581" s="165"/>
      <c r="AET1581" s="165"/>
      <c r="AEU1581" s="165"/>
      <c r="AEV1581" s="165"/>
      <c r="AEW1581" s="165"/>
      <c r="AEX1581" s="165"/>
      <c r="AEY1581" s="165"/>
      <c r="AEZ1581" s="165"/>
      <c r="AFA1581" s="165"/>
      <c r="AFB1581" s="165"/>
      <c r="AFC1581" s="165"/>
      <c r="AFD1581" s="165"/>
      <c r="AFE1581" s="165"/>
      <c r="AFF1581" s="165"/>
      <c r="AFG1581" s="165"/>
      <c r="AFH1581" s="165"/>
      <c r="AFI1581" s="165"/>
      <c r="AFJ1581" s="165"/>
      <c r="AFK1581" s="165"/>
      <c r="AFL1581" s="165"/>
      <c r="AFM1581" s="165"/>
      <c r="AFN1581" s="165"/>
      <c r="AFO1581" s="165"/>
      <c r="AFP1581" s="165"/>
      <c r="AFQ1581" s="165"/>
      <c r="AFR1581" s="165"/>
      <c r="AFS1581" s="165"/>
      <c r="AFT1581" s="165"/>
      <c r="AFU1581" s="165"/>
      <c r="AFV1581" s="165"/>
      <c r="AFW1581" s="165"/>
      <c r="AFX1581" s="165"/>
      <c r="AFY1581" s="165"/>
      <c r="AFZ1581" s="165"/>
      <c r="AGA1581" s="165"/>
      <c r="AGB1581" s="165"/>
      <c r="AGC1581" s="165"/>
      <c r="AGD1581" s="165"/>
      <c r="AGE1581" s="165"/>
      <c r="AGF1581" s="165"/>
      <c r="AGG1581" s="165"/>
      <c r="AGH1581" s="165"/>
      <c r="AGI1581" s="165"/>
      <c r="AGJ1581" s="165"/>
      <c r="AGK1581" s="165"/>
      <c r="AGL1581" s="165"/>
      <c r="AGM1581" s="165"/>
      <c r="AGN1581" s="165"/>
      <c r="AGO1581" s="165"/>
      <c r="AGP1581" s="165"/>
      <c r="AGQ1581" s="165"/>
      <c r="AGR1581" s="165"/>
      <c r="AGS1581" s="165"/>
      <c r="AGT1581" s="165"/>
      <c r="AGU1581" s="165"/>
      <c r="AGV1581" s="165"/>
      <c r="AGW1581" s="165"/>
      <c r="AGX1581" s="165"/>
      <c r="AGY1581" s="165"/>
      <c r="AGZ1581" s="165"/>
      <c r="AHA1581" s="165"/>
      <c r="AHB1581" s="165"/>
      <c r="AHC1581" s="165"/>
      <c r="AHD1581" s="165"/>
      <c r="AHE1581" s="165"/>
      <c r="AHF1581" s="165"/>
      <c r="AHG1581" s="165"/>
      <c r="AHH1581" s="165"/>
      <c r="AHI1581" s="165"/>
      <c r="AHJ1581" s="165"/>
      <c r="AHK1581" s="165"/>
      <c r="AHL1581" s="165"/>
      <c r="AHM1581" s="165"/>
      <c r="AHN1581" s="165"/>
      <c r="AHO1581" s="165"/>
      <c r="AHP1581" s="165"/>
      <c r="AHQ1581" s="165"/>
      <c r="AHR1581" s="165"/>
      <c r="AHS1581" s="165"/>
      <c r="AHT1581" s="165"/>
      <c r="AHU1581" s="165"/>
      <c r="AHV1581" s="165"/>
      <c r="AHW1581" s="165"/>
      <c r="AHX1581" s="165"/>
      <c r="AHY1581" s="165"/>
      <c r="AHZ1581" s="165"/>
      <c r="AIA1581" s="165"/>
      <c r="AIB1581" s="165"/>
      <c r="AIC1581" s="165"/>
      <c r="AID1581" s="165"/>
      <c r="AIE1581" s="165"/>
      <c r="AIF1581" s="165"/>
      <c r="AIG1581" s="165"/>
      <c r="AIH1581" s="165"/>
      <c r="AII1581" s="165"/>
      <c r="AIJ1581" s="165"/>
      <c r="AIK1581" s="165"/>
      <c r="AIL1581" s="165"/>
      <c r="AIM1581" s="165"/>
      <c r="AIN1581" s="165"/>
      <c r="AIO1581" s="165"/>
      <c r="AIP1581" s="165"/>
      <c r="AIQ1581" s="165"/>
      <c r="AIR1581" s="165"/>
      <c r="AIS1581" s="165"/>
      <c r="AIT1581" s="165"/>
      <c r="AIU1581" s="165"/>
      <c r="AIV1581" s="165"/>
      <c r="AIW1581" s="165"/>
      <c r="AIX1581" s="165"/>
      <c r="AIY1581" s="165"/>
      <c r="AIZ1581" s="165"/>
      <c r="AJA1581" s="165"/>
      <c r="AJB1581" s="165"/>
      <c r="AJC1581" s="165"/>
      <c r="AJD1581" s="165"/>
      <c r="AJE1581" s="165"/>
      <c r="AJF1581" s="165"/>
      <c r="AJG1581" s="165"/>
      <c r="AJH1581" s="165"/>
      <c r="AJI1581" s="165"/>
      <c r="AJJ1581" s="165"/>
      <c r="AJK1581" s="165"/>
      <c r="AJL1581" s="165"/>
      <c r="AJM1581" s="165"/>
      <c r="AJN1581" s="165"/>
      <c r="AJO1581" s="165"/>
      <c r="AJP1581" s="165"/>
      <c r="AJQ1581" s="165"/>
      <c r="AJR1581" s="165"/>
      <c r="AJS1581" s="165"/>
      <c r="AJT1581" s="165"/>
      <c r="AJU1581" s="165"/>
      <c r="AJV1581" s="165"/>
      <c r="AJW1581" s="165"/>
      <c r="AJX1581" s="165"/>
      <c r="AJY1581" s="165"/>
      <c r="AJZ1581" s="165"/>
      <c r="AKA1581" s="165"/>
      <c r="AKB1581" s="165"/>
      <c r="AKC1581" s="165"/>
      <c r="AKD1581" s="165"/>
      <c r="AKE1581" s="165"/>
      <c r="AKF1581" s="165"/>
      <c r="AKG1581" s="165"/>
      <c r="AKH1581" s="165"/>
      <c r="AKI1581" s="165"/>
      <c r="AKJ1581" s="165"/>
      <c r="AKK1581" s="165"/>
      <c r="AKL1581" s="165"/>
      <c r="AKM1581" s="165"/>
      <c r="AKN1581" s="165"/>
      <c r="AKO1581" s="165"/>
      <c r="AKP1581" s="165"/>
      <c r="AKQ1581" s="165"/>
      <c r="AKR1581" s="165"/>
      <c r="AKS1581" s="165"/>
      <c r="AKT1581" s="165"/>
      <c r="AKU1581" s="165"/>
      <c r="AKV1581" s="165"/>
      <c r="AKW1581" s="165"/>
      <c r="AKX1581" s="165"/>
      <c r="AKY1581" s="165"/>
      <c r="AKZ1581" s="165"/>
      <c r="ALA1581" s="165"/>
      <c r="ALB1581" s="165"/>
      <c r="ALC1581" s="165"/>
      <c r="ALD1581" s="165"/>
      <c r="ALE1581" s="165"/>
      <c r="ALF1581" s="165"/>
      <c r="ALG1581" s="165"/>
      <c r="ALH1581" s="165"/>
      <c r="ALI1581" s="165"/>
      <c r="ALJ1581" s="165"/>
      <c r="ALK1581" s="165"/>
      <c r="ALL1581" s="165"/>
      <c r="ALM1581" s="165"/>
      <c r="ALN1581" s="165"/>
      <c r="ALO1581" s="165"/>
      <c r="ALP1581" s="165"/>
      <c r="ALQ1581" s="165"/>
      <c r="ALR1581" s="165"/>
      <c r="ALS1581" s="165"/>
      <c r="ALT1581" s="165"/>
      <c r="ALU1581" s="165"/>
      <c r="ALV1581" s="165"/>
      <c r="ALW1581" s="165"/>
      <c r="ALX1581" s="165"/>
      <c r="ALY1581" s="165"/>
      <c r="ALZ1581" s="165"/>
      <c r="AMA1581" s="165"/>
      <c r="AMB1581" s="165"/>
      <c r="AMC1581" s="165"/>
      <c r="AMD1581" s="165"/>
      <c r="AME1581" s="165"/>
      <c r="AMF1581" s="165"/>
      <c r="AMG1581" s="165"/>
      <c r="AMH1581" s="165"/>
      <c r="AMI1581" s="165"/>
      <c r="AMJ1581" s="165"/>
    </row>
    <row r="1582" spans="1:1025" hidden="1">
      <c r="B158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41" t="s">
        <v>14</v>
      </c>
      <c r="D1582" s="41">
        <v>88264</v>
      </c>
      <c r="E1582" s="36">
        <v>0.7</v>
      </c>
      <c r="F15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582" s="36">
        <f ca="1">ROUND(E1582*G1582,2)</f>
        <v>15.38</v>
      </c>
      <c r="I1582" s="87"/>
      <c r="K1582" s="15" t="str">
        <f t="shared" si="161"/>
        <v>SEDUC E 91</v>
      </c>
      <c r="L1582" s="15" t="e">
        <f>VLOOKUP(K1582,[3]Matriz!$A:$B,2,FALSE)</f>
        <v>#N/A</v>
      </c>
    </row>
    <row r="1583" spans="1:1025" ht="24" hidden="1">
      <c r="B158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41" t="s">
        <v>14</v>
      </c>
      <c r="D1583" s="41">
        <v>88247</v>
      </c>
      <c r="E1583" s="36">
        <v>0.7</v>
      </c>
      <c r="F158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583" s="36">
        <f ca="1">ROUND(E1583*G1583,2)</f>
        <v>12.68</v>
      </c>
      <c r="I1583" s="87"/>
      <c r="K1583" s="15" t="str">
        <f t="shared" si="161"/>
        <v>SEDUC E 91</v>
      </c>
      <c r="L1583" s="15" t="e">
        <f>VLOOKUP(K1583,[3]Matriz!$A:$B,2,FALSE)</f>
        <v>#N/A</v>
      </c>
    </row>
    <row r="1584" spans="1:1025" ht="36" hidden="1">
      <c r="B158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41" t="s">
        <v>20</v>
      </c>
      <c r="D1584" s="41">
        <v>3702</v>
      </c>
      <c r="E1584" s="36">
        <v>1</v>
      </c>
      <c r="F158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119,5</v>
      </c>
      <c r="H1584" s="36">
        <f t="shared" ref="H1584" ca="1" si="162">ROUND(E1584*G1584,2)</f>
        <v>119.5</v>
      </c>
      <c r="I1584" s="87"/>
      <c r="K1584" s="15" t="str">
        <f t="shared" si="161"/>
        <v>SEDUC E 91</v>
      </c>
      <c r="L1584" s="15" t="e">
        <f>VLOOKUP(K1584,[3]Matriz!$A:$B,2,FALSE)</f>
        <v>#N/A</v>
      </c>
    </row>
    <row r="1585" spans="1:1025" hidden="1">
      <c r="A1585" s="39">
        <f ca="1">H1585</f>
        <v>147.56</v>
      </c>
      <c r="B1585" s="40" t="s">
        <v>15</v>
      </c>
      <c r="C1585" s="41"/>
      <c r="D1585" s="41"/>
      <c r="E1585" s="36"/>
      <c r="F1585" s="36"/>
      <c r="G1585" s="36"/>
      <c r="H1585" s="69">
        <f ca="1">SUM(H1582:H1584)</f>
        <v>147.56</v>
      </c>
      <c r="I1585" s="87" t="str">
        <f>A1580</f>
        <v>SEDUC E 91</v>
      </c>
      <c r="J1585" s="107">
        <f ca="1">H1585</f>
        <v>147.56</v>
      </c>
      <c r="K1585" s="15" t="str">
        <f>I1585</f>
        <v>SEDUC E 91</v>
      </c>
      <c r="L1585" s="15" t="e">
        <f>VLOOKUP(K1585,[3]Matriz!$A:$B,2,FALSE)</f>
        <v>#N/A</v>
      </c>
    </row>
    <row r="1586" spans="1:1025" hidden="1">
      <c r="K1586" s="15" t="str">
        <f t="shared" si="161"/>
        <v>SEDUC E 91</v>
      </c>
      <c r="L1586" s="15" t="e">
        <f>VLOOKUP(K1586,[3]Matriz!$A:$B,2,FALSE)</f>
        <v>#N/A</v>
      </c>
    </row>
    <row r="1587" spans="1:1025" ht="20.25">
      <c r="B1587" s="354" t="str">
        <f>A1588</f>
        <v>SEDUC E 92</v>
      </c>
      <c r="C1587" s="355"/>
      <c r="D1587" s="355"/>
      <c r="E1587" s="355"/>
      <c r="F1587" s="355"/>
      <c r="G1587" s="355"/>
      <c r="H1587" s="356"/>
      <c r="K1587" s="85" t="str">
        <f>B1587</f>
        <v>SEDUC E 92</v>
      </c>
      <c r="L1587" s="15">
        <f>VLOOKUP(K1587,[3]Matriz!$A:$B,2,FALSE)</f>
        <v>49</v>
      </c>
      <c r="AMK1587" s="15"/>
    </row>
    <row r="1588" spans="1:1025">
      <c r="A1588" s="26" t="s">
        <v>244</v>
      </c>
      <c r="B1588" s="375" t="s">
        <v>245</v>
      </c>
      <c r="C1588" s="376"/>
      <c r="D1588" s="376"/>
      <c r="E1588" s="376"/>
      <c r="F1588" s="377"/>
      <c r="G1588" s="71" t="s">
        <v>5</v>
      </c>
      <c r="H1588" s="259" t="s">
        <v>6</v>
      </c>
      <c r="I1588" s="87"/>
      <c r="K1588" s="15" t="str">
        <f t="shared" ref="K1588:K1594" si="163">K1587</f>
        <v>SEDUC E 92</v>
      </c>
      <c r="L1588" s="15">
        <f>VLOOKUP(K1588,[3]Matriz!$A:$B,2,FALSE)</f>
        <v>49</v>
      </c>
    </row>
    <row r="1589" spans="1:1025" s="14" customFormat="1">
      <c r="B1589" s="29" t="s">
        <v>7</v>
      </c>
      <c r="C1589" s="29" t="s">
        <v>8</v>
      </c>
      <c r="D1589" s="29" t="s">
        <v>9</v>
      </c>
      <c r="E1589" s="29" t="s">
        <v>10</v>
      </c>
      <c r="F1589" s="29" t="s">
        <v>11</v>
      </c>
      <c r="G1589" s="72" t="s">
        <v>12</v>
      </c>
      <c r="H1589" s="29" t="s">
        <v>13</v>
      </c>
      <c r="I1589" s="166"/>
      <c r="J1589" s="227"/>
      <c r="K1589" s="15" t="str">
        <f t="shared" si="163"/>
        <v>SEDUC E 92</v>
      </c>
      <c r="L1589" s="15">
        <f>VLOOKUP(K1589,[3]Matriz!$A:$B,2,FALSE)</f>
        <v>49</v>
      </c>
      <c r="M1589" s="165"/>
      <c r="N1589" s="165"/>
      <c r="O1589" s="165"/>
      <c r="P1589" s="165"/>
      <c r="Q1589" s="165"/>
      <c r="R1589" s="165"/>
      <c r="S1589" s="165"/>
      <c r="T1589" s="165"/>
      <c r="U1589" s="165"/>
      <c r="V1589" s="165"/>
      <c r="W1589" s="165"/>
      <c r="X1589" s="165"/>
      <c r="Y1589" s="165"/>
      <c r="Z1589" s="165"/>
      <c r="AA1589" s="165"/>
      <c r="AB1589" s="165"/>
      <c r="AC1589" s="165"/>
      <c r="AD1589" s="165"/>
      <c r="AE1589" s="165"/>
      <c r="AF1589" s="165"/>
      <c r="AG1589" s="165"/>
      <c r="AH1589" s="165"/>
      <c r="AI1589" s="165"/>
      <c r="AJ1589" s="165"/>
      <c r="AK1589" s="165"/>
      <c r="AL1589" s="165"/>
      <c r="AM1589" s="165"/>
      <c r="AN1589" s="165"/>
      <c r="AO1589" s="165"/>
      <c r="AP1589" s="165"/>
      <c r="AQ1589" s="165"/>
      <c r="AR1589" s="165"/>
      <c r="AS1589" s="165"/>
      <c r="AT1589" s="165"/>
      <c r="AU1589" s="165"/>
      <c r="AV1589" s="165"/>
      <c r="AW1589" s="165"/>
      <c r="AX1589" s="165"/>
      <c r="AY1589" s="165"/>
      <c r="AZ1589" s="165"/>
      <c r="BA1589" s="165"/>
      <c r="BB1589" s="165"/>
      <c r="BC1589" s="165"/>
      <c r="BD1589" s="165"/>
      <c r="BE1589" s="165"/>
      <c r="BF1589" s="165"/>
      <c r="BG1589" s="165"/>
      <c r="BH1589" s="165"/>
      <c r="BI1589" s="165"/>
      <c r="BJ1589" s="165"/>
      <c r="BK1589" s="165"/>
      <c r="BL1589" s="165"/>
      <c r="BM1589" s="165"/>
      <c r="BN1589" s="165"/>
      <c r="BO1589" s="165"/>
      <c r="BP1589" s="165"/>
      <c r="BQ1589" s="165"/>
      <c r="BR1589" s="165"/>
      <c r="BS1589" s="165"/>
      <c r="BT1589" s="165"/>
      <c r="BU1589" s="165"/>
      <c r="BV1589" s="165"/>
      <c r="BW1589" s="165"/>
      <c r="BX1589" s="165"/>
      <c r="BY1589" s="165"/>
      <c r="BZ1589" s="165"/>
      <c r="CA1589" s="165"/>
      <c r="CB1589" s="165"/>
      <c r="CC1589" s="165"/>
      <c r="CD1589" s="165"/>
      <c r="CE1589" s="165"/>
      <c r="CF1589" s="165"/>
      <c r="CG1589" s="165"/>
      <c r="CH1589" s="165"/>
      <c r="CI1589" s="165"/>
      <c r="CJ1589" s="165"/>
      <c r="CK1589" s="165"/>
      <c r="CL1589" s="165"/>
      <c r="CM1589" s="165"/>
      <c r="CN1589" s="165"/>
      <c r="CO1589" s="165"/>
      <c r="CP1589" s="165"/>
      <c r="CQ1589" s="165"/>
      <c r="CR1589" s="165"/>
      <c r="CS1589" s="165"/>
      <c r="CT1589" s="165"/>
      <c r="CU1589" s="165"/>
      <c r="CV1589" s="165"/>
      <c r="CW1589" s="165"/>
      <c r="CX1589" s="165"/>
      <c r="CY1589" s="165"/>
      <c r="CZ1589" s="165"/>
      <c r="DA1589" s="165"/>
      <c r="DB1589" s="165"/>
      <c r="DC1589" s="165"/>
      <c r="DD1589" s="165"/>
      <c r="DE1589" s="165"/>
      <c r="DF1589" s="165"/>
      <c r="DG1589" s="165"/>
      <c r="DH1589" s="165"/>
      <c r="DI1589" s="165"/>
      <c r="DJ1589" s="165"/>
      <c r="DK1589" s="165"/>
      <c r="DL1589" s="165"/>
      <c r="DM1589" s="165"/>
      <c r="DN1589" s="165"/>
      <c r="DO1589" s="165"/>
      <c r="DP1589" s="165"/>
      <c r="DQ1589" s="165"/>
      <c r="DR1589" s="165"/>
      <c r="DS1589" s="165"/>
      <c r="DT1589" s="165"/>
      <c r="DU1589" s="165"/>
      <c r="DV1589" s="165"/>
      <c r="DW1589" s="165"/>
      <c r="DX1589" s="165"/>
      <c r="DY1589" s="165"/>
      <c r="DZ1589" s="165"/>
      <c r="EA1589" s="165"/>
      <c r="EB1589" s="165"/>
      <c r="EC1589" s="165"/>
      <c r="ED1589" s="165"/>
      <c r="EE1589" s="165"/>
      <c r="EF1589" s="165"/>
      <c r="EG1589" s="165"/>
      <c r="EH1589" s="165"/>
      <c r="EI1589" s="165"/>
      <c r="EJ1589" s="165"/>
      <c r="EK1589" s="165"/>
      <c r="EL1589" s="165"/>
      <c r="EM1589" s="165"/>
      <c r="EN1589" s="165"/>
      <c r="EO1589" s="165"/>
      <c r="EP1589" s="165"/>
      <c r="EQ1589" s="165"/>
      <c r="ER1589" s="165"/>
      <c r="ES1589" s="165"/>
      <c r="ET1589" s="165"/>
      <c r="EU1589" s="165"/>
      <c r="EV1589" s="165"/>
      <c r="EW1589" s="165"/>
      <c r="EX1589" s="165"/>
      <c r="EY1589" s="165"/>
      <c r="EZ1589" s="165"/>
      <c r="FA1589" s="165"/>
      <c r="FB1589" s="165"/>
      <c r="FC1589" s="165"/>
      <c r="FD1589" s="165"/>
      <c r="FE1589" s="165"/>
      <c r="FF1589" s="165"/>
      <c r="FG1589" s="165"/>
      <c r="FH1589" s="165"/>
      <c r="FI1589" s="165"/>
      <c r="FJ1589" s="165"/>
      <c r="FK1589" s="165"/>
      <c r="FL1589" s="165"/>
      <c r="FM1589" s="165"/>
      <c r="FN1589" s="165"/>
      <c r="FO1589" s="165"/>
      <c r="FP1589" s="165"/>
      <c r="FQ1589" s="165"/>
      <c r="FR1589" s="165"/>
      <c r="FS1589" s="165"/>
      <c r="FT1589" s="165"/>
      <c r="FU1589" s="165"/>
      <c r="FV1589" s="165"/>
      <c r="FW1589" s="165"/>
      <c r="FX1589" s="165"/>
      <c r="FY1589" s="165"/>
      <c r="FZ1589" s="165"/>
      <c r="GA1589" s="165"/>
      <c r="GB1589" s="165"/>
      <c r="GC1589" s="165"/>
      <c r="GD1589" s="165"/>
      <c r="GE1589" s="165"/>
      <c r="GF1589" s="165"/>
      <c r="GG1589" s="165"/>
      <c r="GH1589" s="165"/>
      <c r="GI1589" s="165"/>
      <c r="GJ1589" s="165"/>
      <c r="GK1589" s="165"/>
      <c r="GL1589" s="165"/>
      <c r="GM1589" s="165"/>
      <c r="GN1589" s="165"/>
      <c r="GO1589" s="165"/>
      <c r="GP1589" s="165"/>
      <c r="GQ1589" s="165"/>
      <c r="GR1589" s="165"/>
      <c r="GS1589" s="165"/>
      <c r="GT1589" s="165"/>
      <c r="GU1589" s="165"/>
      <c r="GV1589" s="165"/>
      <c r="GW1589" s="165"/>
      <c r="GX1589" s="165"/>
      <c r="GY1589" s="165"/>
      <c r="GZ1589" s="165"/>
      <c r="HA1589" s="165"/>
      <c r="HB1589" s="165"/>
      <c r="HC1589" s="165"/>
      <c r="HD1589" s="165"/>
      <c r="HE1589" s="165"/>
      <c r="HF1589" s="165"/>
      <c r="HG1589" s="165"/>
      <c r="HH1589" s="165"/>
      <c r="HI1589" s="165"/>
      <c r="HJ1589" s="165"/>
      <c r="HK1589" s="165"/>
      <c r="HL1589" s="165"/>
      <c r="HM1589" s="165"/>
      <c r="HN1589" s="165"/>
      <c r="HO1589" s="165"/>
      <c r="HP1589" s="165"/>
      <c r="HQ1589" s="165"/>
      <c r="HR1589" s="165"/>
      <c r="HS1589" s="165"/>
      <c r="HT1589" s="165"/>
      <c r="HU1589" s="165"/>
      <c r="HV1589" s="165"/>
      <c r="HW1589" s="165"/>
      <c r="HX1589" s="165"/>
      <c r="HY1589" s="165"/>
      <c r="HZ1589" s="165"/>
      <c r="IA1589" s="165"/>
      <c r="IB1589" s="165"/>
      <c r="IC1589" s="165"/>
      <c r="ID1589" s="165"/>
      <c r="IE1589" s="165"/>
      <c r="IF1589" s="165"/>
      <c r="IG1589" s="165"/>
      <c r="IH1589" s="165"/>
      <c r="II1589" s="165"/>
      <c r="IJ1589" s="165"/>
      <c r="IK1589" s="165"/>
      <c r="IL1589" s="165"/>
      <c r="IM1589" s="165"/>
      <c r="IN1589" s="165"/>
      <c r="IO1589" s="165"/>
      <c r="IP1589" s="165"/>
      <c r="IQ1589" s="165"/>
      <c r="IR1589" s="165"/>
      <c r="IS1589" s="165"/>
      <c r="IT1589" s="165"/>
      <c r="IU1589" s="165"/>
      <c r="IV1589" s="165"/>
      <c r="IW1589" s="165"/>
      <c r="IX1589" s="165"/>
      <c r="IY1589" s="165"/>
      <c r="IZ1589" s="165"/>
      <c r="JA1589" s="165"/>
      <c r="JB1589" s="165"/>
      <c r="JC1589" s="165"/>
      <c r="JD1589" s="165"/>
      <c r="JE1589" s="165"/>
      <c r="JF1589" s="165"/>
      <c r="JG1589" s="165"/>
      <c r="JH1589" s="165"/>
      <c r="JI1589" s="165"/>
      <c r="JJ1589" s="165"/>
      <c r="JK1589" s="165"/>
      <c r="JL1589" s="165"/>
      <c r="JM1589" s="165"/>
      <c r="JN1589" s="165"/>
      <c r="JO1589" s="165"/>
      <c r="JP1589" s="165"/>
      <c r="JQ1589" s="165"/>
      <c r="JR1589" s="165"/>
      <c r="JS1589" s="165"/>
      <c r="JT1589" s="165"/>
      <c r="JU1589" s="165"/>
      <c r="JV1589" s="165"/>
      <c r="JW1589" s="165"/>
      <c r="JX1589" s="165"/>
      <c r="JY1589" s="165"/>
      <c r="JZ1589" s="165"/>
      <c r="KA1589" s="165"/>
      <c r="KB1589" s="165"/>
      <c r="KC1589" s="165"/>
      <c r="KD1589" s="165"/>
      <c r="KE1589" s="165"/>
      <c r="KF1589" s="165"/>
      <c r="KG1589" s="165"/>
      <c r="KH1589" s="165"/>
      <c r="KI1589" s="165"/>
      <c r="KJ1589" s="165"/>
      <c r="KK1589" s="165"/>
      <c r="KL1589" s="165"/>
      <c r="KM1589" s="165"/>
      <c r="KN1589" s="165"/>
      <c r="KO1589" s="165"/>
      <c r="KP1589" s="165"/>
      <c r="KQ1589" s="165"/>
      <c r="KR1589" s="165"/>
      <c r="KS1589" s="165"/>
      <c r="KT1589" s="165"/>
      <c r="KU1589" s="165"/>
      <c r="KV1589" s="165"/>
      <c r="KW1589" s="165"/>
      <c r="KX1589" s="165"/>
      <c r="KY1589" s="165"/>
      <c r="KZ1589" s="165"/>
      <c r="LA1589" s="165"/>
      <c r="LB1589" s="165"/>
      <c r="LC1589" s="165"/>
      <c r="LD1589" s="165"/>
      <c r="LE1589" s="165"/>
      <c r="LF1589" s="165"/>
      <c r="LG1589" s="165"/>
      <c r="LH1589" s="165"/>
      <c r="LI1589" s="165"/>
      <c r="LJ1589" s="165"/>
      <c r="LK1589" s="165"/>
      <c r="LL1589" s="165"/>
      <c r="LM1589" s="165"/>
      <c r="LN1589" s="165"/>
      <c r="LO1589" s="165"/>
      <c r="LP1589" s="165"/>
      <c r="LQ1589" s="165"/>
      <c r="LR1589" s="165"/>
      <c r="LS1589" s="165"/>
      <c r="LT1589" s="165"/>
      <c r="LU1589" s="165"/>
      <c r="LV1589" s="165"/>
      <c r="LW1589" s="165"/>
      <c r="LX1589" s="165"/>
      <c r="LY1589" s="165"/>
      <c r="LZ1589" s="165"/>
      <c r="MA1589" s="165"/>
      <c r="MB1589" s="165"/>
      <c r="MC1589" s="165"/>
      <c r="MD1589" s="165"/>
      <c r="ME1589" s="165"/>
      <c r="MF1589" s="165"/>
      <c r="MG1589" s="165"/>
      <c r="MH1589" s="165"/>
      <c r="MI1589" s="165"/>
      <c r="MJ1589" s="165"/>
      <c r="MK1589" s="165"/>
      <c r="ML1589" s="165"/>
      <c r="MM1589" s="165"/>
      <c r="MN1589" s="165"/>
      <c r="MO1589" s="165"/>
      <c r="MP1589" s="165"/>
      <c r="MQ1589" s="165"/>
      <c r="MR1589" s="165"/>
      <c r="MS1589" s="165"/>
      <c r="MT1589" s="165"/>
      <c r="MU1589" s="165"/>
      <c r="MV1589" s="165"/>
      <c r="MW1589" s="165"/>
      <c r="MX1589" s="165"/>
      <c r="MY1589" s="165"/>
      <c r="MZ1589" s="165"/>
      <c r="NA1589" s="165"/>
      <c r="NB1589" s="165"/>
      <c r="NC1589" s="165"/>
      <c r="ND1589" s="165"/>
      <c r="NE1589" s="165"/>
      <c r="NF1589" s="165"/>
      <c r="NG1589" s="165"/>
      <c r="NH1589" s="165"/>
      <c r="NI1589" s="165"/>
      <c r="NJ1589" s="165"/>
      <c r="NK1589" s="165"/>
      <c r="NL1589" s="165"/>
      <c r="NM1589" s="165"/>
      <c r="NN1589" s="165"/>
      <c r="NO1589" s="165"/>
      <c r="NP1589" s="165"/>
      <c r="NQ1589" s="165"/>
      <c r="NR1589" s="165"/>
      <c r="NS1589" s="165"/>
      <c r="NT1589" s="165"/>
      <c r="NU1589" s="165"/>
      <c r="NV1589" s="165"/>
      <c r="NW1589" s="165"/>
      <c r="NX1589" s="165"/>
      <c r="NY1589" s="165"/>
      <c r="NZ1589" s="165"/>
      <c r="OA1589" s="165"/>
      <c r="OB1589" s="165"/>
      <c r="OC1589" s="165"/>
      <c r="OD1589" s="165"/>
      <c r="OE1589" s="165"/>
      <c r="OF1589" s="165"/>
      <c r="OG1589" s="165"/>
      <c r="OH1589" s="165"/>
      <c r="OI1589" s="165"/>
      <c r="OJ1589" s="165"/>
      <c r="OK1589" s="165"/>
      <c r="OL1589" s="165"/>
      <c r="OM1589" s="165"/>
      <c r="ON1589" s="165"/>
      <c r="OO1589" s="165"/>
      <c r="OP1589" s="165"/>
      <c r="OQ1589" s="165"/>
      <c r="OR1589" s="165"/>
      <c r="OS1589" s="165"/>
      <c r="OT1589" s="165"/>
      <c r="OU1589" s="165"/>
      <c r="OV1589" s="165"/>
      <c r="OW1589" s="165"/>
      <c r="OX1589" s="165"/>
      <c r="OY1589" s="165"/>
      <c r="OZ1589" s="165"/>
      <c r="PA1589" s="165"/>
      <c r="PB1589" s="165"/>
      <c r="PC1589" s="165"/>
      <c r="PD1589" s="165"/>
      <c r="PE1589" s="165"/>
      <c r="PF1589" s="165"/>
      <c r="PG1589" s="165"/>
      <c r="PH1589" s="165"/>
      <c r="PI1589" s="165"/>
      <c r="PJ1589" s="165"/>
      <c r="PK1589" s="165"/>
      <c r="PL1589" s="165"/>
      <c r="PM1589" s="165"/>
      <c r="PN1589" s="165"/>
      <c r="PO1589" s="165"/>
      <c r="PP1589" s="165"/>
      <c r="PQ1589" s="165"/>
      <c r="PR1589" s="165"/>
      <c r="PS1589" s="165"/>
      <c r="PT1589" s="165"/>
      <c r="PU1589" s="165"/>
      <c r="PV1589" s="165"/>
      <c r="PW1589" s="165"/>
      <c r="PX1589" s="165"/>
      <c r="PY1589" s="165"/>
      <c r="PZ1589" s="165"/>
      <c r="QA1589" s="165"/>
      <c r="QB1589" s="165"/>
      <c r="QC1589" s="165"/>
      <c r="QD1589" s="165"/>
      <c r="QE1589" s="165"/>
      <c r="QF1589" s="165"/>
      <c r="QG1589" s="165"/>
      <c r="QH1589" s="165"/>
      <c r="QI1589" s="165"/>
      <c r="QJ1589" s="165"/>
      <c r="QK1589" s="165"/>
      <c r="QL1589" s="165"/>
      <c r="QM1589" s="165"/>
      <c r="QN1589" s="165"/>
      <c r="QO1589" s="165"/>
      <c r="QP1589" s="165"/>
      <c r="QQ1589" s="165"/>
      <c r="QR1589" s="165"/>
      <c r="QS1589" s="165"/>
      <c r="QT1589" s="165"/>
      <c r="QU1589" s="165"/>
      <c r="QV1589" s="165"/>
      <c r="QW1589" s="165"/>
      <c r="QX1589" s="165"/>
      <c r="QY1589" s="165"/>
      <c r="QZ1589" s="165"/>
      <c r="RA1589" s="165"/>
      <c r="RB1589" s="165"/>
      <c r="RC1589" s="165"/>
      <c r="RD1589" s="165"/>
      <c r="RE1589" s="165"/>
      <c r="RF1589" s="165"/>
      <c r="RG1589" s="165"/>
      <c r="RH1589" s="165"/>
      <c r="RI1589" s="165"/>
      <c r="RJ1589" s="165"/>
      <c r="RK1589" s="165"/>
      <c r="RL1589" s="165"/>
      <c r="RM1589" s="165"/>
      <c r="RN1589" s="165"/>
      <c r="RO1589" s="165"/>
      <c r="RP1589" s="165"/>
      <c r="RQ1589" s="165"/>
      <c r="RR1589" s="165"/>
      <c r="RS1589" s="165"/>
      <c r="RT1589" s="165"/>
      <c r="RU1589" s="165"/>
      <c r="RV1589" s="165"/>
      <c r="RW1589" s="165"/>
      <c r="RX1589" s="165"/>
      <c r="RY1589" s="165"/>
      <c r="RZ1589" s="165"/>
      <c r="SA1589" s="165"/>
      <c r="SB1589" s="165"/>
      <c r="SC1589" s="165"/>
      <c r="SD1589" s="165"/>
      <c r="SE1589" s="165"/>
      <c r="SF1589" s="165"/>
      <c r="SG1589" s="165"/>
      <c r="SH1589" s="165"/>
      <c r="SI1589" s="165"/>
      <c r="SJ1589" s="165"/>
      <c r="SK1589" s="165"/>
      <c r="SL1589" s="165"/>
      <c r="SM1589" s="165"/>
      <c r="SN1589" s="165"/>
      <c r="SO1589" s="165"/>
      <c r="SP1589" s="165"/>
      <c r="SQ1589" s="165"/>
      <c r="SR1589" s="165"/>
      <c r="SS1589" s="165"/>
      <c r="ST1589" s="165"/>
      <c r="SU1589" s="165"/>
      <c r="SV1589" s="165"/>
      <c r="SW1589" s="165"/>
      <c r="SX1589" s="165"/>
      <c r="SY1589" s="165"/>
      <c r="SZ1589" s="165"/>
      <c r="TA1589" s="165"/>
      <c r="TB1589" s="165"/>
      <c r="TC1589" s="165"/>
      <c r="TD1589" s="165"/>
      <c r="TE1589" s="165"/>
      <c r="TF1589" s="165"/>
      <c r="TG1589" s="165"/>
      <c r="TH1589" s="165"/>
      <c r="TI1589" s="165"/>
      <c r="TJ1589" s="165"/>
      <c r="TK1589" s="165"/>
      <c r="TL1589" s="165"/>
      <c r="TM1589" s="165"/>
      <c r="TN1589" s="165"/>
      <c r="TO1589" s="165"/>
      <c r="TP1589" s="165"/>
      <c r="TQ1589" s="165"/>
      <c r="TR1589" s="165"/>
      <c r="TS1589" s="165"/>
      <c r="TT1589" s="165"/>
      <c r="TU1589" s="165"/>
      <c r="TV1589" s="165"/>
      <c r="TW1589" s="165"/>
      <c r="TX1589" s="165"/>
      <c r="TY1589" s="165"/>
      <c r="TZ1589" s="165"/>
      <c r="UA1589" s="165"/>
      <c r="UB1589" s="165"/>
      <c r="UC1589" s="165"/>
      <c r="UD1589" s="165"/>
      <c r="UE1589" s="165"/>
      <c r="UF1589" s="165"/>
      <c r="UG1589" s="165"/>
      <c r="UH1589" s="165"/>
      <c r="UI1589" s="165"/>
      <c r="UJ1589" s="165"/>
      <c r="UK1589" s="165"/>
      <c r="UL1589" s="165"/>
      <c r="UM1589" s="165"/>
      <c r="UN1589" s="165"/>
      <c r="UO1589" s="165"/>
      <c r="UP1589" s="165"/>
      <c r="UQ1589" s="165"/>
      <c r="UR1589" s="165"/>
      <c r="US1589" s="165"/>
      <c r="UT1589" s="165"/>
      <c r="UU1589" s="165"/>
      <c r="UV1589" s="165"/>
      <c r="UW1589" s="165"/>
      <c r="UX1589" s="165"/>
      <c r="UY1589" s="165"/>
      <c r="UZ1589" s="165"/>
      <c r="VA1589" s="165"/>
      <c r="VB1589" s="165"/>
      <c r="VC1589" s="165"/>
      <c r="VD1589" s="165"/>
      <c r="VE1589" s="165"/>
      <c r="VF1589" s="165"/>
      <c r="VG1589" s="165"/>
      <c r="VH1589" s="165"/>
      <c r="VI1589" s="165"/>
      <c r="VJ1589" s="165"/>
      <c r="VK1589" s="165"/>
      <c r="VL1589" s="165"/>
      <c r="VM1589" s="165"/>
      <c r="VN1589" s="165"/>
      <c r="VO1589" s="165"/>
      <c r="VP1589" s="165"/>
      <c r="VQ1589" s="165"/>
      <c r="VR1589" s="165"/>
      <c r="VS1589" s="165"/>
      <c r="VT1589" s="165"/>
      <c r="VU1589" s="165"/>
      <c r="VV1589" s="165"/>
      <c r="VW1589" s="165"/>
      <c r="VX1589" s="165"/>
      <c r="VY1589" s="165"/>
      <c r="VZ1589" s="165"/>
      <c r="WA1589" s="165"/>
      <c r="WB1589" s="165"/>
      <c r="WC1589" s="165"/>
      <c r="WD1589" s="165"/>
      <c r="WE1589" s="165"/>
      <c r="WF1589" s="165"/>
      <c r="WG1589" s="165"/>
      <c r="WH1589" s="165"/>
      <c r="WI1589" s="165"/>
      <c r="WJ1589" s="165"/>
      <c r="WK1589" s="165"/>
      <c r="WL1589" s="165"/>
      <c r="WM1589" s="165"/>
      <c r="WN1589" s="165"/>
      <c r="WO1589" s="165"/>
      <c r="WP1589" s="165"/>
      <c r="WQ1589" s="165"/>
      <c r="WR1589" s="165"/>
      <c r="WS1589" s="165"/>
      <c r="WT1589" s="165"/>
      <c r="WU1589" s="165"/>
      <c r="WV1589" s="165"/>
      <c r="WW1589" s="165"/>
      <c r="WX1589" s="165"/>
      <c r="WY1589" s="165"/>
      <c r="WZ1589" s="165"/>
      <c r="XA1589" s="165"/>
      <c r="XB1589" s="165"/>
      <c r="XC1589" s="165"/>
      <c r="XD1589" s="165"/>
      <c r="XE1589" s="165"/>
      <c r="XF1589" s="165"/>
      <c r="XG1589" s="165"/>
      <c r="XH1589" s="165"/>
      <c r="XI1589" s="165"/>
      <c r="XJ1589" s="165"/>
      <c r="XK1589" s="165"/>
      <c r="XL1589" s="165"/>
      <c r="XM1589" s="165"/>
      <c r="XN1589" s="165"/>
      <c r="XO1589" s="165"/>
      <c r="XP1589" s="165"/>
      <c r="XQ1589" s="165"/>
      <c r="XR1589" s="165"/>
      <c r="XS1589" s="165"/>
      <c r="XT1589" s="165"/>
      <c r="XU1589" s="165"/>
      <c r="XV1589" s="165"/>
      <c r="XW1589" s="165"/>
      <c r="XX1589" s="165"/>
      <c r="XY1589" s="165"/>
      <c r="XZ1589" s="165"/>
      <c r="YA1589" s="165"/>
      <c r="YB1589" s="165"/>
      <c r="YC1589" s="165"/>
      <c r="YD1589" s="165"/>
      <c r="YE1589" s="165"/>
      <c r="YF1589" s="165"/>
      <c r="YG1589" s="165"/>
      <c r="YH1589" s="165"/>
      <c r="YI1589" s="165"/>
      <c r="YJ1589" s="165"/>
      <c r="YK1589" s="165"/>
      <c r="YL1589" s="165"/>
      <c r="YM1589" s="165"/>
      <c r="YN1589" s="165"/>
      <c r="YO1589" s="165"/>
      <c r="YP1589" s="165"/>
      <c r="YQ1589" s="165"/>
      <c r="YR1589" s="165"/>
      <c r="YS1589" s="165"/>
      <c r="YT1589" s="165"/>
      <c r="YU1589" s="165"/>
      <c r="YV1589" s="165"/>
      <c r="YW1589" s="165"/>
      <c r="YX1589" s="165"/>
      <c r="YY1589" s="165"/>
      <c r="YZ1589" s="165"/>
      <c r="ZA1589" s="165"/>
      <c r="ZB1589" s="165"/>
      <c r="ZC1589" s="165"/>
      <c r="ZD1589" s="165"/>
      <c r="ZE1589" s="165"/>
      <c r="ZF1589" s="165"/>
      <c r="ZG1589" s="165"/>
      <c r="ZH1589" s="165"/>
      <c r="ZI1589" s="165"/>
      <c r="ZJ1589" s="165"/>
      <c r="ZK1589" s="165"/>
      <c r="ZL1589" s="165"/>
      <c r="ZM1589" s="165"/>
      <c r="ZN1589" s="165"/>
      <c r="ZO1589" s="165"/>
      <c r="ZP1589" s="165"/>
      <c r="ZQ1589" s="165"/>
      <c r="ZR1589" s="165"/>
      <c r="ZS1589" s="165"/>
      <c r="ZT1589" s="165"/>
      <c r="ZU1589" s="165"/>
      <c r="ZV1589" s="165"/>
      <c r="ZW1589" s="165"/>
      <c r="ZX1589" s="165"/>
      <c r="ZY1589" s="165"/>
      <c r="ZZ1589" s="165"/>
      <c r="AAA1589" s="165"/>
      <c r="AAB1589" s="165"/>
      <c r="AAC1589" s="165"/>
      <c r="AAD1589" s="165"/>
      <c r="AAE1589" s="165"/>
      <c r="AAF1589" s="165"/>
      <c r="AAG1589" s="165"/>
      <c r="AAH1589" s="165"/>
      <c r="AAI1589" s="165"/>
      <c r="AAJ1589" s="165"/>
      <c r="AAK1589" s="165"/>
      <c r="AAL1589" s="165"/>
      <c r="AAM1589" s="165"/>
      <c r="AAN1589" s="165"/>
      <c r="AAO1589" s="165"/>
      <c r="AAP1589" s="165"/>
      <c r="AAQ1589" s="165"/>
      <c r="AAR1589" s="165"/>
      <c r="AAS1589" s="165"/>
      <c r="AAT1589" s="165"/>
      <c r="AAU1589" s="165"/>
      <c r="AAV1589" s="165"/>
      <c r="AAW1589" s="165"/>
      <c r="AAX1589" s="165"/>
      <c r="AAY1589" s="165"/>
      <c r="AAZ1589" s="165"/>
      <c r="ABA1589" s="165"/>
      <c r="ABB1589" s="165"/>
      <c r="ABC1589" s="165"/>
      <c r="ABD1589" s="165"/>
      <c r="ABE1589" s="165"/>
      <c r="ABF1589" s="165"/>
      <c r="ABG1589" s="165"/>
      <c r="ABH1589" s="165"/>
      <c r="ABI1589" s="165"/>
      <c r="ABJ1589" s="165"/>
      <c r="ABK1589" s="165"/>
      <c r="ABL1589" s="165"/>
      <c r="ABM1589" s="165"/>
      <c r="ABN1589" s="165"/>
      <c r="ABO1589" s="165"/>
      <c r="ABP1589" s="165"/>
      <c r="ABQ1589" s="165"/>
      <c r="ABR1589" s="165"/>
      <c r="ABS1589" s="165"/>
      <c r="ABT1589" s="165"/>
      <c r="ABU1589" s="165"/>
      <c r="ABV1589" s="165"/>
      <c r="ABW1589" s="165"/>
      <c r="ABX1589" s="165"/>
      <c r="ABY1589" s="165"/>
      <c r="ABZ1589" s="165"/>
      <c r="ACA1589" s="165"/>
      <c r="ACB1589" s="165"/>
      <c r="ACC1589" s="165"/>
      <c r="ACD1589" s="165"/>
      <c r="ACE1589" s="165"/>
      <c r="ACF1589" s="165"/>
      <c r="ACG1589" s="165"/>
      <c r="ACH1589" s="165"/>
      <c r="ACI1589" s="165"/>
      <c r="ACJ1589" s="165"/>
      <c r="ACK1589" s="165"/>
      <c r="ACL1589" s="165"/>
      <c r="ACM1589" s="165"/>
      <c r="ACN1589" s="165"/>
      <c r="ACO1589" s="165"/>
      <c r="ACP1589" s="165"/>
      <c r="ACQ1589" s="165"/>
      <c r="ACR1589" s="165"/>
      <c r="ACS1589" s="165"/>
      <c r="ACT1589" s="165"/>
      <c r="ACU1589" s="165"/>
      <c r="ACV1589" s="165"/>
      <c r="ACW1589" s="165"/>
      <c r="ACX1589" s="165"/>
      <c r="ACY1589" s="165"/>
      <c r="ACZ1589" s="165"/>
      <c r="ADA1589" s="165"/>
      <c r="ADB1589" s="165"/>
      <c r="ADC1589" s="165"/>
      <c r="ADD1589" s="165"/>
      <c r="ADE1589" s="165"/>
      <c r="ADF1589" s="165"/>
      <c r="ADG1589" s="165"/>
      <c r="ADH1589" s="165"/>
      <c r="ADI1589" s="165"/>
      <c r="ADJ1589" s="165"/>
      <c r="ADK1589" s="165"/>
      <c r="ADL1589" s="165"/>
      <c r="ADM1589" s="165"/>
      <c r="ADN1589" s="165"/>
      <c r="ADO1589" s="165"/>
      <c r="ADP1589" s="165"/>
      <c r="ADQ1589" s="165"/>
      <c r="ADR1589" s="165"/>
      <c r="ADS1589" s="165"/>
      <c r="ADT1589" s="165"/>
      <c r="ADU1589" s="165"/>
      <c r="ADV1589" s="165"/>
      <c r="ADW1589" s="165"/>
      <c r="ADX1589" s="165"/>
      <c r="ADY1589" s="165"/>
      <c r="ADZ1589" s="165"/>
      <c r="AEA1589" s="165"/>
      <c r="AEB1589" s="165"/>
      <c r="AEC1589" s="165"/>
      <c r="AED1589" s="165"/>
      <c r="AEE1589" s="165"/>
      <c r="AEF1589" s="165"/>
      <c r="AEG1589" s="165"/>
      <c r="AEH1589" s="165"/>
      <c r="AEI1589" s="165"/>
      <c r="AEJ1589" s="165"/>
      <c r="AEK1589" s="165"/>
      <c r="AEL1589" s="165"/>
      <c r="AEM1589" s="165"/>
      <c r="AEN1589" s="165"/>
      <c r="AEO1589" s="165"/>
      <c r="AEP1589" s="165"/>
      <c r="AEQ1589" s="165"/>
      <c r="AER1589" s="165"/>
      <c r="AES1589" s="165"/>
      <c r="AET1589" s="165"/>
      <c r="AEU1589" s="165"/>
      <c r="AEV1589" s="165"/>
      <c r="AEW1589" s="165"/>
      <c r="AEX1589" s="165"/>
      <c r="AEY1589" s="165"/>
      <c r="AEZ1589" s="165"/>
      <c r="AFA1589" s="165"/>
      <c r="AFB1589" s="165"/>
      <c r="AFC1589" s="165"/>
      <c r="AFD1589" s="165"/>
      <c r="AFE1589" s="165"/>
      <c r="AFF1589" s="165"/>
      <c r="AFG1589" s="165"/>
      <c r="AFH1589" s="165"/>
      <c r="AFI1589" s="165"/>
      <c r="AFJ1589" s="165"/>
      <c r="AFK1589" s="165"/>
      <c r="AFL1589" s="165"/>
      <c r="AFM1589" s="165"/>
      <c r="AFN1589" s="165"/>
      <c r="AFO1589" s="165"/>
      <c r="AFP1589" s="165"/>
      <c r="AFQ1589" s="165"/>
      <c r="AFR1589" s="165"/>
      <c r="AFS1589" s="165"/>
      <c r="AFT1589" s="165"/>
      <c r="AFU1589" s="165"/>
      <c r="AFV1589" s="165"/>
      <c r="AFW1589" s="165"/>
      <c r="AFX1589" s="165"/>
      <c r="AFY1589" s="165"/>
      <c r="AFZ1589" s="165"/>
      <c r="AGA1589" s="165"/>
      <c r="AGB1589" s="165"/>
      <c r="AGC1589" s="165"/>
      <c r="AGD1589" s="165"/>
      <c r="AGE1589" s="165"/>
      <c r="AGF1589" s="165"/>
      <c r="AGG1589" s="165"/>
      <c r="AGH1589" s="165"/>
      <c r="AGI1589" s="165"/>
      <c r="AGJ1589" s="165"/>
      <c r="AGK1589" s="165"/>
      <c r="AGL1589" s="165"/>
      <c r="AGM1589" s="165"/>
      <c r="AGN1589" s="165"/>
      <c r="AGO1589" s="165"/>
      <c r="AGP1589" s="165"/>
      <c r="AGQ1589" s="165"/>
      <c r="AGR1589" s="165"/>
      <c r="AGS1589" s="165"/>
      <c r="AGT1589" s="165"/>
      <c r="AGU1589" s="165"/>
      <c r="AGV1589" s="165"/>
      <c r="AGW1589" s="165"/>
      <c r="AGX1589" s="165"/>
      <c r="AGY1589" s="165"/>
      <c r="AGZ1589" s="165"/>
      <c r="AHA1589" s="165"/>
      <c r="AHB1589" s="165"/>
      <c r="AHC1589" s="165"/>
      <c r="AHD1589" s="165"/>
      <c r="AHE1589" s="165"/>
      <c r="AHF1589" s="165"/>
      <c r="AHG1589" s="165"/>
      <c r="AHH1589" s="165"/>
      <c r="AHI1589" s="165"/>
      <c r="AHJ1589" s="165"/>
      <c r="AHK1589" s="165"/>
      <c r="AHL1589" s="165"/>
      <c r="AHM1589" s="165"/>
      <c r="AHN1589" s="165"/>
      <c r="AHO1589" s="165"/>
      <c r="AHP1589" s="165"/>
      <c r="AHQ1589" s="165"/>
      <c r="AHR1589" s="165"/>
      <c r="AHS1589" s="165"/>
      <c r="AHT1589" s="165"/>
      <c r="AHU1589" s="165"/>
      <c r="AHV1589" s="165"/>
      <c r="AHW1589" s="165"/>
      <c r="AHX1589" s="165"/>
      <c r="AHY1589" s="165"/>
      <c r="AHZ1589" s="165"/>
      <c r="AIA1589" s="165"/>
      <c r="AIB1589" s="165"/>
      <c r="AIC1589" s="165"/>
      <c r="AID1589" s="165"/>
      <c r="AIE1589" s="165"/>
      <c r="AIF1589" s="165"/>
      <c r="AIG1589" s="165"/>
      <c r="AIH1589" s="165"/>
      <c r="AII1589" s="165"/>
      <c r="AIJ1589" s="165"/>
      <c r="AIK1589" s="165"/>
      <c r="AIL1589" s="165"/>
      <c r="AIM1589" s="165"/>
      <c r="AIN1589" s="165"/>
      <c r="AIO1589" s="165"/>
      <c r="AIP1589" s="165"/>
      <c r="AIQ1589" s="165"/>
      <c r="AIR1589" s="165"/>
      <c r="AIS1589" s="165"/>
      <c r="AIT1589" s="165"/>
      <c r="AIU1589" s="165"/>
      <c r="AIV1589" s="165"/>
      <c r="AIW1589" s="165"/>
      <c r="AIX1589" s="165"/>
      <c r="AIY1589" s="165"/>
      <c r="AIZ1589" s="165"/>
      <c r="AJA1589" s="165"/>
      <c r="AJB1589" s="165"/>
      <c r="AJC1589" s="165"/>
      <c r="AJD1589" s="165"/>
      <c r="AJE1589" s="165"/>
      <c r="AJF1589" s="165"/>
      <c r="AJG1589" s="165"/>
      <c r="AJH1589" s="165"/>
      <c r="AJI1589" s="165"/>
      <c r="AJJ1589" s="165"/>
      <c r="AJK1589" s="165"/>
      <c r="AJL1589" s="165"/>
      <c r="AJM1589" s="165"/>
      <c r="AJN1589" s="165"/>
      <c r="AJO1589" s="165"/>
      <c r="AJP1589" s="165"/>
      <c r="AJQ1589" s="165"/>
      <c r="AJR1589" s="165"/>
      <c r="AJS1589" s="165"/>
      <c r="AJT1589" s="165"/>
      <c r="AJU1589" s="165"/>
      <c r="AJV1589" s="165"/>
      <c r="AJW1589" s="165"/>
      <c r="AJX1589" s="165"/>
      <c r="AJY1589" s="165"/>
      <c r="AJZ1589" s="165"/>
      <c r="AKA1589" s="165"/>
      <c r="AKB1589" s="165"/>
      <c r="AKC1589" s="165"/>
      <c r="AKD1589" s="165"/>
      <c r="AKE1589" s="165"/>
      <c r="AKF1589" s="165"/>
      <c r="AKG1589" s="165"/>
      <c r="AKH1589" s="165"/>
      <c r="AKI1589" s="165"/>
      <c r="AKJ1589" s="165"/>
      <c r="AKK1589" s="165"/>
      <c r="AKL1589" s="165"/>
      <c r="AKM1589" s="165"/>
      <c r="AKN1589" s="165"/>
      <c r="AKO1589" s="165"/>
      <c r="AKP1589" s="165"/>
      <c r="AKQ1589" s="165"/>
      <c r="AKR1589" s="165"/>
      <c r="AKS1589" s="165"/>
      <c r="AKT1589" s="165"/>
      <c r="AKU1589" s="165"/>
      <c r="AKV1589" s="165"/>
      <c r="AKW1589" s="165"/>
      <c r="AKX1589" s="165"/>
      <c r="AKY1589" s="165"/>
      <c r="AKZ1589" s="165"/>
      <c r="ALA1589" s="165"/>
      <c r="ALB1589" s="165"/>
      <c r="ALC1589" s="165"/>
      <c r="ALD1589" s="165"/>
      <c r="ALE1589" s="165"/>
      <c r="ALF1589" s="165"/>
      <c r="ALG1589" s="165"/>
      <c r="ALH1589" s="165"/>
      <c r="ALI1589" s="165"/>
      <c r="ALJ1589" s="165"/>
      <c r="ALK1589" s="165"/>
      <c r="ALL1589" s="165"/>
      <c r="ALM1589" s="165"/>
      <c r="ALN1589" s="165"/>
      <c r="ALO1589" s="165"/>
      <c r="ALP1589" s="165"/>
      <c r="ALQ1589" s="165"/>
      <c r="ALR1589" s="165"/>
      <c r="ALS1589" s="165"/>
      <c r="ALT1589" s="165"/>
      <c r="ALU1589" s="165"/>
      <c r="ALV1589" s="165"/>
      <c r="ALW1589" s="165"/>
      <c r="ALX1589" s="165"/>
      <c r="ALY1589" s="165"/>
      <c r="ALZ1589" s="165"/>
      <c r="AMA1589" s="165"/>
      <c r="AMB1589" s="165"/>
      <c r="AMC1589" s="165"/>
      <c r="AMD1589" s="165"/>
      <c r="AME1589" s="165"/>
      <c r="AMF1589" s="165"/>
      <c r="AMG1589" s="165"/>
      <c r="AMH1589" s="165"/>
      <c r="AMI1589" s="165"/>
      <c r="AMJ1589" s="165"/>
    </row>
    <row r="1590" spans="1:1025">
      <c r="B159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41" t="s">
        <v>14</v>
      </c>
      <c r="D1590" s="41">
        <v>88264</v>
      </c>
      <c r="E1590" s="36">
        <v>1</v>
      </c>
      <c r="F159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590" s="36">
        <f ca="1">ROUND(E1590*G1590,2)</f>
        <v>21.97</v>
      </c>
      <c r="I1590" s="87"/>
      <c r="K1590" s="15" t="str">
        <f t="shared" si="163"/>
        <v>SEDUC E 92</v>
      </c>
      <c r="L1590" s="15">
        <f>VLOOKUP(K1590,[3]Matriz!$A:$B,2,FALSE)</f>
        <v>49</v>
      </c>
    </row>
    <row r="1591" spans="1:1025" ht="24">
      <c r="B159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41" t="s">
        <v>14</v>
      </c>
      <c r="D1591" s="41">
        <v>88247</v>
      </c>
      <c r="E1591" s="36">
        <v>1</v>
      </c>
      <c r="F159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591" s="36">
        <f ca="1">ROUND(E1591*G1591,2)</f>
        <v>18.12</v>
      </c>
      <c r="I1591" s="87"/>
      <c r="K1591" s="15" t="str">
        <f t="shared" si="163"/>
        <v>SEDUC E 92</v>
      </c>
      <c r="L1591" s="15">
        <f>VLOOKUP(K1591,[3]Matriz!$A:$B,2,FALSE)</f>
        <v>49</v>
      </c>
    </row>
    <row r="1592" spans="1:1025" ht="36">
      <c r="B159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41" t="s">
        <v>20</v>
      </c>
      <c r="D1592" s="41">
        <v>3703</v>
      </c>
      <c r="E1592" s="36">
        <v>1</v>
      </c>
      <c r="F159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119,5</v>
      </c>
      <c r="H1592" s="36">
        <f t="shared" ref="H1592" ca="1" si="164">ROUND(E1592*G1592,2)</f>
        <v>119.5</v>
      </c>
      <c r="I1592" s="87"/>
      <c r="K1592" s="15" t="str">
        <f t="shared" si="163"/>
        <v>SEDUC E 92</v>
      </c>
      <c r="L1592" s="15">
        <f>VLOOKUP(K1592,[3]Matriz!$A:$B,2,FALSE)</f>
        <v>49</v>
      </c>
    </row>
    <row r="1593" spans="1:1025">
      <c r="A1593" s="39">
        <f ca="1">H1593</f>
        <v>159.59</v>
      </c>
      <c r="B1593" s="40" t="s">
        <v>15</v>
      </c>
      <c r="C1593" s="41"/>
      <c r="D1593" s="41"/>
      <c r="E1593" s="36"/>
      <c r="F1593" s="36"/>
      <c r="G1593" s="36"/>
      <c r="H1593" s="69">
        <f ca="1">SUM(H1590:H1592)</f>
        <v>159.59</v>
      </c>
      <c r="I1593" s="87" t="str">
        <f>A1588</f>
        <v>SEDUC E 92</v>
      </c>
      <c r="J1593" s="107">
        <f ca="1">H1593</f>
        <v>159.59</v>
      </c>
      <c r="K1593" s="15" t="str">
        <f>I1593</f>
        <v>SEDUC E 92</v>
      </c>
      <c r="L1593" s="15">
        <f>VLOOKUP(K1593,[3]Matriz!$A:$B,2,FALSE)</f>
        <v>49</v>
      </c>
    </row>
    <row r="1594" spans="1:1025">
      <c r="K1594" s="15" t="str">
        <f t="shared" si="163"/>
        <v>SEDUC E 92</v>
      </c>
      <c r="L1594" s="15">
        <f>VLOOKUP(K1594,[3]Matriz!$A:$B,2,FALSE)</f>
        <v>49</v>
      </c>
    </row>
    <row r="1595" spans="1:1025" ht="20.25">
      <c r="B1595" s="354" t="str">
        <f>A1596</f>
        <v>SEDUC E 93</v>
      </c>
      <c r="C1595" s="355"/>
      <c r="D1595" s="355"/>
      <c r="E1595" s="355"/>
      <c r="F1595" s="355"/>
      <c r="G1595" s="355"/>
      <c r="H1595" s="356"/>
      <c r="K1595" s="85" t="str">
        <f>B1595</f>
        <v>SEDUC E 93</v>
      </c>
      <c r="L1595" s="15">
        <f>VLOOKUP(K1595,[3]Matriz!$A:$B,2,FALSE)</f>
        <v>50</v>
      </c>
      <c r="AMK1595" s="15"/>
    </row>
    <row r="1596" spans="1:1025">
      <c r="A1596" s="26" t="s">
        <v>246</v>
      </c>
      <c r="B1596" s="375" t="s">
        <v>247</v>
      </c>
      <c r="C1596" s="376"/>
      <c r="D1596" s="376"/>
      <c r="E1596" s="376"/>
      <c r="F1596" s="377"/>
      <c r="G1596" s="71" t="s">
        <v>5</v>
      </c>
      <c r="H1596" s="259" t="s">
        <v>6</v>
      </c>
      <c r="I1596" s="87"/>
      <c r="K1596" s="15" t="str">
        <f t="shared" ref="K1596:K1602" si="165">K1595</f>
        <v>SEDUC E 93</v>
      </c>
      <c r="L1596" s="15">
        <f>VLOOKUP(K1596,[3]Matriz!$A:$B,2,FALSE)</f>
        <v>50</v>
      </c>
    </row>
    <row r="1597" spans="1:1025" s="14" customFormat="1">
      <c r="B1597" s="29" t="s">
        <v>7</v>
      </c>
      <c r="C1597" s="29" t="s">
        <v>8</v>
      </c>
      <c r="D1597" s="29" t="s">
        <v>9</v>
      </c>
      <c r="E1597" s="29" t="s">
        <v>10</v>
      </c>
      <c r="F1597" s="29" t="s">
        <v>11</v>
      </c>
      <c r="G1597" s="72" t="s">
        <v>12</v>
      </c>
      <c r="H1597" s="29" t="s">
        <v>13</v>
      </c>
      <c r="I1597" s="166"/>
      <c r="J1597" s="227"/>
      <c r="K1597" s="15" t="str">
        <f t="shared" si="165"/>
        <v>SEDUC E 93</v>
      </c>
      <c r="L1597" s="15">
        <f>VLOOKUP(K1597,[3]Matriz!$A:$B,2,FALSE)</f>
        <v>50</v>
      </c>
      <c r="M1597" s="165"/>
      <c r="N1597" s="165"/>
      <c r="O1597" s="165"/>
      <c r="P1597" s="165"/>
      <c r="Q1597" s="165"/>
      <c r="R1597" s="165"/>
      <c r="S1597" s="165"/>
      <c r="T1597" s="165"/>
      <c r="U1597" s="165"/>
      <c r="V1597" s="165"/>
      <c r="W1597" s="165"/>
      <c r="X1597" s="165"/>
      <c r="Y1597" s="165"/>
      <c r="Z1597" s="165"/>
      <c r="AA1597" s="165"/>
      <c r="AB1597" s="165"/>
      <c r="AC1597" s="165"/>
      <c r="AD1597" s="165"/>
      <c r="AE1597" s="165"/>
      <c r="AF1597" s="165"/>
      <c r="AG1597" s="165"/>
      <c r="AH1597" s="165"/>
      <c r="AI1597" s="165"/>
      <c r="AJ1597" s="165"/>
      <c r="AK1597" s="165"/>
      <c r="AL1597" s="165"/>
      <c r="AM1597" s="165"/>
      <c r="AN1597" s="165"/>
      <c r="AO1597" s="165"/>
      <c r="AP1597" s="165"/>
      <c r="AQ1597" s="165"/>
      <c r="AR1597" s="165"/>
      <c r="AS1597" s="165"/>
      <c r="AT1597" s="165"/>
      <c r="AU1597" s="165"/>
      <c r="AV1597" s="165"/>
      <c r="AW1597" s="165"/>
      <c r="AX1597" s="165"/>
      <c r="AY1597" s="165"/>
      <c r="AZ1597" s="165"/>
      <c r="BA1597" s="165"/>
      <c r="BB1597" s="165"/>
      <c r="BC1597" s="165"/>
      <c r="BD1597" s="165"/>
      <c r="BE1597" s="165"/>
      <c r="BF1597" s="165"/>
      <c r="BG1597" s="165"/>
      <c r="BH1597" s="165"/>
      <c r="BI1597" s="165"/>
      <c r="BJ1597" s="165"/>
      <c r="BK1597" s="165"/>
      <c r="BL1597" s="165"/>
      <c r="BM1597" s="165"/>
      <c r="BN1597" s="165"/>
      <c r="BO1597" s="165"/>
      <c r="BP1597" s="165"/>
      <c r="BQ1597" s="165"/>
      <c r="BR1597" s="165"/>
      <c r="BS1597" s="165"/>
      <c r="BT1597" s="165"/>
      <c r="BU1597" s="165"/>
      <c r="BV1597" s="165"/>
      <c r="BW1597" s="165"/>
      <c r="BX1597" s="165"/>
      <c r="BY1597" s="165"/>
      <c r="BZ1597" s="165"/>
      <c r="CA1597" s="165"/>
      <c r="CB1597" s="165"/>
      <c r="CC1597" s="165"/>
      <c r="CD1597" s="165"/>
      <c r="CE1597" s="165"/>
      <c r="CF1597" s="165"/>
      <c r="CG1597" s="165"/>
      <c r="CH1597" s="165"/>
      <c r="CI1597" s="165"/>
      <c r="CJ1597" s="165"/>
      <c r="CK1597" s="165"/>
      <c r="CL1597" s="165"/>
      <c r="CM1597" s="165"/>
      <c r="CN1597" s="165"/>
      <c r="CO1597" s="165"/>
      <c r="CP1597" s="165"/>
      <c r="CQ1597" s="165"/>
      <c r="CR1597" s="165"/>
      <c r="CS1597" s="165"/>
      <c r="CT1597" s="165"/>
      <c r="CU1597" s="165"/>
      <c r="CV1597" s="165"/>
      <c r="CW1597" s="165"/>
      <c r="CX1597" s="165"/>
      <c r="CY1597" s="165"/>
      <c r="CZ1597" s="165"/>
      <c r="DA1597" s="165"/>
      <c r="DB1597" s="165"/>
      <c r="DC1597" s="165"/>
      <c r="DD1597" s="165"/>
      <c r="DE1597" s="165"/>
      <c r="DF1597" s="165"/>
      <c r="DG1597" s="165"/>
      <c r="DH1597" s="165"/>
      <c r="DI1597" s="165"/>
      <c r="DJ1597" s="165"/>
      <c r="DK1597" s="165"/>
      <c r="DL1597" s="165"/>
      <c r="DM1597" s="165"/>
      <c r="DN1597" s="165"/>
      <c r="DO1597" s="165"/>
      <c r="DP1597" s="165"/>
      <c r="DQ1597" s="165"/>
      <c r="DR1597" s="165"/>
      <c r="DS1597" s="165"/>
      <c r="DT1597" s="165"/>
      <c r="DU1597" s="165"/>
      <c r="DV1597" s="165"/>
      <c r="DW1597" s="165"/>
      <c r="DX1597" s="165"/>
      <c r="DY1597" s="165"/>
      <c r="DZ1597" s="165"/>
      <c r="EA1597" s="165"/>
      <c r="EB1597" s="165"/>
      <c r="EC1597" s="165"/>
      <c r="ED1597" s="165"/>
      <c r="EE1597" s="165"/>
      <c r="EF1597" s="165"/>
      <c r="EG1597" s="165"/>
      <c r="EH1597" s="165"/>
      <c r="EI1597" s="165"/>
      <c r="EJ1597" s="165"/>
      <c r="EK1597" s="165"/>
      <c r="EL1597" s="165"/>
      <c r="EM1597" s="165"/>
      <c r="EN1597" s="165"/>
      <c r="EO1597" s="165"/>
      <c r="EP1597" s="165"/>
      <c r="EQ1597" s="165"/>
      <c r="ER1597" s="165"/>
      <c r="ES1597" s="165"/>
      <c r="ET1597" s="165"/>
      <c r="EU1597" s="165"/>
      <c r="EV1597" s="165"/>
      <c r="EW1597" s="165"/>
      <c r="EX1597" s="165"/>
      <c r="EY1597" s="165"/>
      <c r="EZ1597" s="165"/>
      <c r="FA1597" s="165"/>
      <c r="FB1597" s="165"/>
      <c r="FC1597" s="165"/>
      <c r="FD1597" s="165"/>
      <c r="FE1597" s="165"/>
      <c r="FF1597" s="165"/>
      <c r="FG1597" s="165"/>
      <c r="FH1597" s="165"/>
      <c r="FI1597" s="165"/>
      <c r="FJ1597" s="165"/>
      <c r="FK1597" s="165"/>
      <c r="FL1597" s="165"/>
      <c r="FM1597" s="165"/>
      <c r="FN1597" s="165"/>
      <c r="FO1597" s="165"/>
      <c r="FP1597" s="165"/>
      <c r="FQ1597" s="165"/>
      <c r="FR1597" s="165"/>
      <c r="FS1597" s="165"/>
      <c r="FT1597" s="165"/>
      <c r="FU1597" s="165"/>
      <c r="FV1597" s="165"/>
      <c r="FW1597" s="165"/>
      <c r="FX1597" s="165"/>
      <c r="FY1597" s="165"/>
      <c r="FZ1597" s="165"/>
      <c r="GA1597" s="165"/>
      <c r="GB1597" s="165"/>
      <c r="GC1597" s="165"/>
      <c r="GD1597" s="165"/>
      <c r="GE1597" s="165"/>
      <c r="GF1597" s="165"/>
      <c r="GG1597" s="165"/>
      <c r="GH1597" s="165"/>
      <c r="GI1597" s="165"/>
      <c r="GJ1597" s="165"/>
      <c r="GK1597" s="165"/>
      <c r="GL1597" s="165"/>
      <c r="GM1597" s="165"/>
      <c r="GN1597" s="165"/>
      <c r="GO1597" s="165"/>
      <c r="GP1597" s="165"/>
      <c r="GQ1597" s="165"/>
      <c r="GR1597" s="165"/>
      <c r="GS1597" s="165"/>
      <c r="GT1597" s="165"/>
      <c r="GU1597" s="165"/>
      <c r="GV1597" s="165"/>
      <c r="GW1597" s="165"/>
      <c r="GX1597" s="165"/>
      <c r="GY1597" s="165"/>
      <c r="GZ1597" s="165"/>
      <c r="HA1597" s="165"/>
      <c r="HB1597" s="165"/>
      <c r="HC1597" s="165"/>
      <c r="HD1597" s="165"/>
      <c r="HE1597" s="165"/>
      <c r="HF1597" s="165"/>
      <c r="HG1597" s="165"/>
      <c r="HH1597" s="165"/>
      <c r="HI1597" s="165"/>
      <c r="HJ1597" s="165"/>
      <c r="HK1597" s="165"/>
      <c r="HL1597" s="165"/>
      <c r="HM1597" s="165"/>
      <c r="HN1597" s="165"/>
      <c r="HO1597" s="165"/>
      <c r="HP1597" s="165"/>
      <c r="HQ1597" s="165"/>
      <c r="HR1597" s="165"/>
      <c r="HS1597" s="165"/>
      <c r="HT1597" s="165"/>
      <c r="HU1597" s="165"/>
      <c r="HV1597" s="165"/>
      <c r="HW1597" s="165"/>
      <c r="HX1597" s="165"/>
      <c r="HY1597" s="165"/>
      <c r="HZ1597" s="165"/>
      <c r="IA1597" s="165"/>
      <c r="IB1597" s="165"/>
      <c r="IC1597" s="165"/>
      <c r="ID1597" s="165"/>
      <c r="IE1597" s="165"/>
      <c r="IF1597" s="165"/>
      <c r="IG1597" s="165"/>
      <c r="IH1597" s="165"/>
      <c r="II1597" s="165"/>
      <c r="IJ1597" s="165"/>
      <c r="IK1597" s="165"/>
      <c r="IL1597" s="165"/>
      <c r="IM1597" s="165"/>
      <c r="IN1597" s="165"/>
      <c r="IO1597" s="165"/>
      <c r="IP1597" s="165"/>
      <c r="IQ1597" s="165"/>
      <c r="IR1597" s="165"/>
      <c r="IS1597" s="165"/>
      <c r="IT1597" s="165"/>
      <c r="IU1597" s="165"/>
      <c r="IV1597" s="165"/>
      <c r="IW1597" s="165"/>
      <c r="IX1597" s="165"/>
      <c r="IY1597" s="165"/>
      <c r="IZ1597" s="165"/>
      <c r="JA1597" s="165"/>
      <c r="JB1597" s="165"/>
      <c r="JC1597" s="165"/>
      <c r="JD1597" s="165"/>
      <c r="JE1597" s="165"/>
      <c r="JF1597" s="165"/>
      <c r="JG1597" s="165"/>
      <c r="JH1597" s="165"/>
      <c r="JI1597" s="165"/>
      <c r="JJ1597" s="165"/>
      <c r="JK1597" s="165"/>
      <c r="JL1597" s="165"/>
      <c r="JM1597" s="165"/>
      <c r="JN1597" s="165"/>
      <c r="JO1597" s="165"/>
      <c r="JP1597" s="165"/>
      <c r="JQ1597" s="165"/>
      <c r="JR1597" s="165"/>
      <c r="JS1597" s="165"/>
      <c r="JT1597" s="165"/>
      <c r="JU1597" s="165"/>
      <c r="JV1597" s="165"/>
      <c r="JW1597" s="165"/>
      <c r="JX1597" s="165"/>
      <c r="JY1597" s="165"/>
      <c r="JZ1597" s="165"/>
      <c r="KA1597" s="165"/>
      <c r="KB1597" s="165"/>
      <c r="KC1597" s="165"/>
      <c r="KD1597" s="165"/>
      <c r="KE1597" s="165"/>
      <c r="KF1597" s="165"/>
      <c r="KG1597" s="165"/>
      <c r="KH1597" s="165"/>
      <c r="KI1597" s="165"/>
      <c r="KJ1597" s="165"/>
      <c r="KK1597" s="165"/>
      <c r="KL1597" s="165"/>
      <c r="KM1597" s="165"/>
      <c r="KN1597" s="165"/>
      <c r="KO1597" s="165"/>
      <c r="KP1597" s="165"/>
      <c r="KQ1597" s="165"/>
      <c r="KR1597" s="165"/>
      <c r="KS1597" s="165"/>
      <c r="KT1597" s="165"/>
      <c r="KU1597" s="165"/>
      <c r="KV1597" s="165"/>
      <c r="KW1597" s="165"/>
      <c r="KX1597" s="165"/>
      <c r="KY1597" s="165"/>
      <c r="KZ1597" s="165"/>
      <c r="LA1597" s="165"/>
      <c r="LB1597" s="165"/>
      <c r="LC1597" s="165"/>
      <c r="LD1597" s="165"/>
      <c r="LE1597" s="165"/>
      <c r="LF1597" s="165"/>
      <c r="LG1597" s="165"/>
      <c r="LH1597" s="165"/>
      <c r="LI1597" s="165"/>
      <c r="LJ1597" s="165"/>
      <c r="LK1597" s="165"/>
      <c r="LL1597" s="165"/>
      <c r="LM1597" s="165"/>
      <c r="LN1597" s="165"/>
      <c r="LO1597" s="165"/>
      <c r="LP1597" s="165"/>
      <c r="LQ1597" s="165"/>
      <c r="LR1597" s="165"/>
      <c r="LS1597" s="165"/>
      <c r="LT1597" s="165"/>
      <c r="LU1597" s="165"/>
      <c r="LV1597" s="165"/>
      <c r="LW1597" s="165"/>
      <c r="LX1597" s="165"/>
      <c r="LY1597" s="165"/>
      <c r="LZ1597" s="165"/>
      <c r="MA1597" s="165"/>
      <c r="MB1597" s="165"/>
      <c r="MC1597" s="165"/>
      <c r="MD1597" s="165"/>
      <c r="ME1597" s="165"/>
      <c r="MF1597" s="165"/>
      <c r="MG1597" s="165"/>
      <c r="MH1597" s="165"/>
      <c r="MI1597" s="165"/>
      <c r="MJ1597" s="165"/>
      <c r="MK1597" s="165"/>
      <c r="ML1597" s="165"/>
      <c r="MM1597" s="165"/>
      <c r="MN1597" s="165"/>
      <c r="MO1597" s="165"/>
      <c r="MP1597" s="165"/>
      <c r="MQ1597" s="165"/>
      <c r="MR1597" s="165"/>
      <c r="MS1597" s="165"/>
      <c r="MT1597" s="165"/>
      <c r="MU1597" s="165"/>
      <c r="MV1597" s="165"/>
      <c r="MW1597" s="165"/>
      <c r="MX1597" s="165"/>
      <c r="MY1597" s="165"/>
      <c r="MZ1597" s="165"/>
      <c r="NA1597" s="165"/>
      <c r="NB1597" s="165"/>
      <c r="NC1597" s="165"/>
      <c r="ND1597" s="165"/>
      <c r="NE1597" s="165"/>
      <c r="NF1597" s="165"/>
      <c r="NG1597" s="165"/>
      <c r="NH1597" s="165"/>
      <c r="NI1597" s="165"/>
      <c r="NJ1597" s="165"/>
      <c r="NK1597" s="165"/>
      <c r="NL1597" s="165"/>
      <c r="NM1597" s="165"/>
      <c r="NN1597" s="165"/>
      <c r="NO1597" s="165"/>
      <c r="NP1597" s="165"/>
      <c r="NQ1597" s="165"/>
      <c r="NR1597" s="165"/>
      <c r="NS1597" s="165"/>
      <c r="NT1597" s="165"/>
      <c r="NU1597" s="165"/>
      <c r="NV1597" s="165"/>
      <c r="NW1597" s="165"/>
      <c r="NX1597" s="165"/>
      <c r="NY1597" s="165"/>
      <c r="NZ1597" s="165"/>
      <c r="OA1597" s="165"/>
      <c r="OB1597" s="165"/>
      <c r="OC1597" s="165"/>
      <c r="OD1597" s="165"/>
      <c r="OE1597" s="165"/>
      <c r="OF1597" s="165"/>
      <c r="OG1597" s="165"/>
      <c r="OH1597" s="165"/>
      <c r="OI1597" s="165"/>
      <c r="OJ1597" s="165"/>
      <c r="OK1597" s="165"/>
      <c r="OL1597" s="165"/>
      <c r="OM1597" s="165"/>
      <c r="ON1597" s="165"/>
      <c r="OO1597" s="165"/>
      <c r="OP1597" s="165"/>
      <c r="OQ1597" s="165"/>
      <c r="OR1597" s="165"/>
      <c r="OS1597" s="165"/>
      <c r="OT1597" s="165"/>
      <c r="OU1597" s="165"/>
      <c r="OV1597" s="165"/>
      <c r="OW1597" s="165"/>
      <c r="OX1597" s="165"/>
      <c r="OY1597" s="165"/>
      <c r="OZ1597" s="165"/>
      <c r="PA1597" s="165"/>
      <c r="PB1597" s="165"/>
      <c r="PC1597" s="165"/>
      <c r="PD1597" s="165"/>
      <c r="PE1597" s="165"/>
      <c r="PF1597" s="165"/>
      <c r="PG1597" s="165"/>
      <c r="PH1597" s="165"/>
      <c r="PI1597" s="165"/>
      <c r="PJ1597" s="165"/>
      <c r="PK1597" s="165"/>
      <c r="PL1597" s="165"/>
      <c r="PM1597" s="165"/>
      <c r="PN1597" s="165"/>
      <c r="PO1597" s="165"/>
      <c r="PP1597" s="165"/>
      <c r="PQ1597" s="165"/>
      <c r="PR1597" s="165"/>
      <c r="PS1597" s="165"/>
      <c r="PT1597" s="165"/>
      <c r="PU1597" s="165"/>
      <c r="PV1597" s="165"/>
      <c r="PW1597" s="165"/>
      <c r="PX1597" s="165"/>
      <c r="PY1597" s="165"/>
      <c r="PZ1597" s="165"/>
      <c r="QA1597" s="165"/>
      <c r="QB1597" s="165"/>
      <c r="QC1597" s="165"/>
      <c r="QD1597" s="165"/>
      <c r="QE1597" s="165"/>
      <c r="QF1597" s="165"/>
      <c r="QG1597" s="165"/>
      <c r="QH1597" s="165"/>
      <c r="QI1597" s="165"/>
      <c r="QJ1597" s="165"/>
      <c r="QK1597" s="165"/>
      <c r="QL1597" s="165"/>
      <c r="QM1597" s="165"/>
      <c r="QN1597" s="165"/>
      <c r="QO1597" s="165"/>
      <c r="QP1597" s="165"/>
      <c r="QQ1597" s="165"/>
      <c r="QR1597" s="165"/>
      <c r="QS1597" s="165"/>
      <c r="QT1597" s="165"/>
      <c r="QU1597" s="165"/>
      <c r="QV1597" s="165"/>
      <c r="QW1597" s="165"/>
      <c r="QX1597" s="165"/>
      <c r="QY1597" s="165"/>
      <c r="QZ1597" s="165"/>
      <c r="RA1597" s="165"/>
      <c r="RB1597" s="165"/>
      <c r="RC1597" s="165"/>
      <c r="RD1597" s="165"/>
      <c r="RE1597" s="165"/>
      <c r="RF1597" s="165"/>
      <c r="RG1597" s="165"/>
      <c r="RH1597" s="165"/>
      <c r="RI1597" s="165"/>
      <c r="RJ1597" s="165"/>
      <c r="RK1597" s="165"/>
      <c r="RL1597" s="165"/>
      <c r="RM1597" s="165"/>
      <c r="RN1597" s="165"/>
      <c r="RO1597" s="165"/>
      <c r="RP1597" s="165"/>
      <c r="RQ1597" s="165"/>
      <c r="RR1597" s="165"/>
      <c r="RS1597" s="165"/>
      <c r="RT1597" s="165"/>
      <c r="RU1597" s="165"/>
      <c r="RV1597" s="165"/>
      <c r="RW1597" s="165"/>
      <c r="RX1597" s="165"/>
      <c r="RY1597" s="165"/>
      <c r="RZ1597" s="165"/>
      <c r="SA1597" s="165"/>
      <c r="SB1597" s="165"/>
      <c r="SC1597" s="165"/>
      <c r="SD1597" s="165"/>
      <c r="SE1597" s="165"/>
      <c r="SF1597" s="165"/>
      <c r="SG1597" s="165"/>
      <c r="SH1597" s="165"/>
      <c r="SI1597" s="165"/>
      <c r="SJ1597" s="165"/>
      <c r="SK1597" s="165"/>
      <c r="SL1597" s="165"/>
      <c r="SM1597" s="165"/>
      <c r="SN1597" s="165"/>
      <c r="SO1597" s="165"/>
      <c r="SP1597" s="165"/>
      <c r="SQ1597" s="165"/>
      <c r="SR1597" s="165"/>
      <c r="SS1597" s="165"/>
      <c r="ST1597" s="165"/>
      <c r="SU1597" s="165"/>
      <c r="SV1597" s="165"/>
      <c r="SW1597" s="165"/>
      <c r="SX1597" s="165"/>
      <c r="SY1597" s="165"/>
      <c r="SZ1597" s="165"/>
      <c r="TA1597" s="165"/>
      <c r="TB1597" s="165"/>
      <c r="TC1597" s="165"/>
      <c r="TD1597" s="165"/>
      <c r="TE1597" s="165"/>
      <c r="TF1597" s="165"/>
      <c r="TG1597" s="165"/>
      <c r="TH1597" s="165"/>
      <c r="TI1597" s="165"/>
      <c r="TJ1597" s="165"/>
      <c r="TK1597" s="165"/>
      <c r="TL1597" s="165"/>
      <c r="TM1597" s="165"/>
      <c r="TN1597" s="165"/>
      <c r="TO1597" s="165"/>
      <c r="TP1597" s="165"/>
      <c r="TQ1597" s="165"/>
      <c r="TR1597" s="165"/>
      <c r="TS1597" s="165"/>
      <c r="TT1597" s="165"/>
      <c r="TU1597" s="165"/>
      <c r="TV1597" s="165"/>
      <c r="TW1597" s="165"/>
      <c r="TX1597" s="165"/>
      <c r="TY1597" s="165"/>
      <c r="TZ1597" s="165"/>
      <c r="UA1597" s="165"/>
      <c r="UB1597" s="165"/>
      <c r="UC1597" s="165"/>
      <c r="UD1597" s="165"/>
      <c r="UE1597" s="165"/>
      <c r="UF1597" s="165"/>
      <c r="UG1597" s="165"/>
      <c r="UH1597" s="165"/>
      <c r="UI1597" s="165"/>
      <c r="UJ1597" s="165"/>
      <c r="UK1597" s="165"/>
      <c r="UL1597" s="165"/>
      <c r="UM1597" s="165"/>
      <c r="UN1597" s="165"/>
      <c r="UO1597" s="165"/>
      <c r="UP1597" s="165"/>
      <c r="UQ1597" s="165"/>
      <c r="UR1597" s="165"/>
      <c r="US1597" s="165"/>
      <c r="UT1597" s="165"/>
      <c r="UU1597" s="165"/>
      <c r="UV1597" s="165"/>
      <c r="UW1597" s="165"/>
      <c r="UX1597" s="165"/>
      <c r="UY1597" s="165"/>
      <c r="UZ1597" s="165"/>
      <c r="VA1597" s="165"/>
      <c r="VB1597" s="165"/>
      <c r="VC1597" s="165"/>
      <c r="VD1597" s="165"/>
      <c r="VE1597" s="165"/>
      <c r="VF1597" s="165"/>
      <c r="VG1597" s="165"/>
      <c r="VH1597" s="165"/>
      <c r="VI1597" s="165"/>
      <c r="VJ1597" s="165"/>
      <c r="VK1597" s="165"/>
      <c r="VL1597" s="165"/>
      <c r="VM1597" s="165"/>
      <c r="VN1597" s="165"/>
      <c r="VO1597" s="165"/>
      <c r="VP1597" s="165"/>
      <c r="VQ1597" s="165"/>
      <c r="VR1597" s="165"/>
      <c r="VS1597" s="165"/>
      <c r="VT1597" s="165"/>
      <c r="VU1597" s="165"/>
      <c r="VV1597" s="165"/>
      <c r="VW1597" s="165"/>
      <c r="VX1597" s="165"/>
      <c r="VY1597" s="165"/>
      <c r="VZ1597" s="165"/>
      <c r="WA1597" s="165"/>
      <c r="WB1597" s="165"/>
      <c r="WC1597" s="165"/>
      <c r="WD1597" s="165"/>
      <c r="WE1597" s="165"/>
      <c r="WF1597" s="165"/>
      <c r="WG1597" s="165"/>
      <c r="WH1597" s="165"/>
      <c r="WI1597" s="165"/>
      <c r="WJ1597" s="165"/>
      <c r="WK1597" s="165"/>
      <c r="WL1597" s="165"/>
      <c r="WM1597" s="165"/>
      <c r="WN1597" s="165"/>
      <c r="WO1597" s="165"/>
      <c r="WP1597" s="165"/>
      <c r="WQ1597" s="165"/>
      <c r="WR1597" s="165"/>
      <c r="WS1597" s="165"/>
      <c r="WT1597" s="165"/>
      <c r="WU1597" s="165"/>
      <c r="WV1597" s="165"/>
      <c r="WW1597" s="165"/>
      <c r="WX1597" s="165"/>
      <c r="WY1597" s="165"/>
      <c r="WZ1597" s="165"/>
      <c r="XA1597" s="165"/>
      <c r="XB1597" s="165"/>
      <c r="XC1597" s="165"/>
      <c r="XD1597" s="165"/>
      <c r="XE1597" s="165"/>
      <c r="XF1597" s="165"/>
      <c r="XG1597" s="165"/>
      <c r="XH1597" s="165"/>
      <c r="XI1597" s="165"/>
      <c r="XJ1597" s="165"/>
      <c r="XK1597" s="165"/>
      <c r="XL1597" s="165"/>
      <c r="XM1597" s="165"/>
      <c r="XN1597" s="165"/>
      <c r="XO1597" s="165"/>
      <c r="XP1597" s="165"/>
      <c r="XQ1597" s="165"/>
      <c r="XR1597" s="165"/>
      <c r="XS1597" s="165"/>
      <c r="XT1597" s="165"/>
      <c r="XU1597" s="165"/>
      <c r="XV1597" s="165"/>
      <c r="XW1597" s="165"/>
      <c r="XX1597" s="165"/>
      <c r="XY1597" s="165"/>
      <c r="XZ1597" s="165"/>
      <c r="YA1597" s="165"/>
      <c r="YB1597" s="165"/>
      <c r="YC1597" s="165"/>
      <c r="YD1597" s="165"/>
      <c r="YE1597" s="165"/>
      <c r="YF1597" s="165"/>
      <c r="YG1597" s="165"/>
      <c r="YH1597" s="165"/>
      <c r="YI1597" s="165"/>
      <c r="YJ1597" s="165"/>
      <c r="YK1597" s="165"/>
      <c r="YL1597" s="165"/>
      <c r="YM1597" s="165"/>
      <c r="YN1597" s="165"/>
      <c r="YO1597" s="165"/>
      <c r="YP1597" s="165"/>
      <c r="YQ1597" s="165"/>
      <c r="YR1597" s="165"/>
      <c r="YS1597" s="165"/>
      <c r="YT1597" s="165"/>
      <c r="YU1597" s="165"/>
      <c r="YV1597" s="165"/>
      <c r="YW1597" s="165"/>
      <c r="YX1597" s="165"/>
      <c r="YY1597" s="165"/>
      <c r="YZ1597" s="165"/>
      <c r="ZA1597" s="165"/>
      <c r="ZB1597" s="165"/>
      <c r="ZC1597" s="165"/>
      <c r="ZD1597" s="165"/>
      <c r="ZE1597" s="165"/>
      <c r="ZF1597" s="165"/>
      <c r="ZG1597" s="165"/>
      <c r="ZH1597" s="165"/>
      <c r="ZI1597" s="165"/>
      <c r="ZJ1597" s="165"/>
      <c r="ZK1597" s="165"/>
      <c r="ZL1597" s="165"/>
      <c r="ZM1597" s="165"/>
      <c r="ZN1597" s="165"/>
      <c r="ZO1597" s="165"/>
      <c r="ZP1597" s="165"/>
      <c r="ZQ1597" s="165"/>
      <c r="ZR1597" s="165"/>
      <c r="ZS1597" s="165"/>
      <c r="ZT1597" s="165"/>
      <c r="ZU1597" s="165"/>
      <c r="ZV1597" s="165"/>
      <c r="ZW1597" s="165"/>
      <c r="ZX1597" s="165"/>
      <c r="ZY1597" s="165"/>
      <c r="ZZ1597" s="165"/>
      <c r="AAA1597" s="165"/>
      <c r="AAB1597" s="165"/>
      <c r="AAC1597" s="165"/>
      <c r="AAD1597" s="165"/>
      <c r="AAE1597" s="165"/>
      <c r="AAF1597" s="165"/>
      <c r="AAG1597" s="165"/>
      <c r="AAH1597" s="165"/>
      <c r="AAI1597" s="165"/>
      <c r="AAJ1597" s="165"/>
      <c r="AAK1597" s="165"/>
      <c r="AAL1597" s="165"/>
      <c r="AAM1597" s="165"/>
      <c r="AAN1597" s="165"/>
      <c r="AAO1597" s="165"/>
      <c r="AAP1597" s="165"/>
      <c r="AAQ1597" s="165"/>
      <c r="AAR1597" s="165"/>
      <c r="AAS1597" s="165"/>
      <c r="AAT1597" s="165"/>
      <c r="AAU1597" s="165"/>
      <c r="AAV1597" s="165"/>
      <c r="AAW1597" s="165"/>
      <c r="AAX1597" s="165"/>
      <c r="AAY1597" s="165"/>
      <c r="AAZ1597" s="165"/>
      <c r="ABA1597" s="165"/>
      <c r="ABB1597" s="165"/>
      <c r="ABC1597" s="165"/>
      <c r="ABD1597" s="165"/>
      <c r="ABE1597" s="165"/>
      <c r="ABF1597" s="165"/>
      <c r="ABG1597" s="165"/>
      <c r="ABH1597" s="165"/>
      <c r="ABI1597" s="165"/>
      <c r="ABJ1597" s="165"/>
      <c r="ABK1597" s="165"/>
      <c r="ABL1597" s="165"/>
      <c r="ABM1597" s="165"/>
      <c r="ABN1597" s="165"/>
      <c r="ABO1597" s="165"/>
      <c r="ABP1597" s="165"/>
      <c r="ABQ1597" s="165"/>
      <c r="ABR1597" s="165"/>
      <c r="ABS1597" s="165"/>
      <c r="ABT1597" s="165"/>
      <c r="ABU1597" s="165"/>
      <c r="ABV1597" s="165"/>
      <c r="ABW1597" s="165"/>
      <c r="ABX1597" s="165"/>
      <c r="ABY1597" s="165"/>
      <c r="ABZ1597" s="165"/>
      <c r="ACA1597" s="165"/>
      <c r="ACB1597" s="165"/>
      <c r="ACC1597" s="165"/>
      <c r="ACD1597" s="165"/>
      <c r="ACE1597" s="165"/>
      <c r="ACF1597" s="165"/>
      <c r="ACG1597" s="165"/>
      <c r="ACH1597" s="165"/>
      <c r="ACI1597" s="165"/>
      <c r="ACJ1597" s="165"/>
      <c r="ACK1597" s="165"/>
      <c r="ACL1597" s="165"/>
      <c r="ACM1597" s="165"/>
      <c r="ACN1597" s="165"/>
      <c r="ACO1597" s="165"/>
      <c r="ACP1597" s="165"/>
      <c r="ACQ1597" s="165"/>
      <c r="ACR1597" s="165"/>
      <c r="ACS1597" s="165"/>
      <c r="ACT1597" s="165"/>
      <c r="ACU1597" s="165"/>
      <c r="ACV1597" s="165"/>
      <c r="ACW1597" s="165"/>
      <c r="ACX1597" s="165"/>
      <c r="ACY1597" s="165"/>
      <c r="ACZ1597" s="165"/>
      <c r="ADA1597" s="165"/>
      <c r="ADB1597" s="165"/>
      <c r="ADC1597" s="165"/>
      <c r="ADD1597" s="165"/>
      <c r="ADE1597" s="165"/>
      <c r="ADF1597" s="165"/>
      <c r="ADG1597" s="165"/>
      <c r="ADH1597" s="165"/>
      <c r="ADI1597" s="165"/>
      <c r="ADJ1597" s="165"/>
      <c r="ADK1597" s="165"/>
      <c r="ADL1597" s="165"/>
      <c r="ADM1597" s="165"/>
      <c r="ADN1597" s="165"/>
      <c r="ADO1597" s="165"/>
      <c r="ADP1597" s="165"/>
      <c r="ADQ1597" s="165"/>
      <c r="ADR1597" s="165"/>
      <c r="ADS1597" s="165"/>
      <c r="ADT1597" s="165"/>
      <c r="ADU1597" s="165"/>
      <c r="ADV1597" s="165"/>
      <c r="ADW1597" s="165"/>
      <c r="ADX1597" s="165"/>
      <c r="ADY1597" s="165"/>
      <c r="ADZ1597" s="165"/>
      <c r="AEA1597" s="165"/>
      <c r="AEB1597" s="165"/>
      <c r="AEC1597" s="165"/>
      <c r="AED1597" s="165"/>
      <c r="AEE1597" s="165"/>
      <c r="AEF1597" s="165"/>
      <c r="AEG1597" s="165"/>
      <c r="AEH1597" s="165"/>
      <c r="AEI1597" s="165"/>
      <c r="AEJ1597" s="165"/>
      <c r="AEK1597" s="165"/>
      <c r="AEL1597" s="165"/>
      <c r="AEM1597" s="165"/>
      <c r="AEN1597" s="165"/>
      <c r="AEO1597" s="165"/>
      <c r="AEP1597" s="165"/>
      <c r="AEQ1597" s="165"/>
      <c r="AER1597" s="165"/>
      <c r="AES1597" s="165"/>
      <c r="AET1597" s="165"/>
      <c r="AEU1597" s="165"/>
      <c r="AEV1597" s="165"/>
      <c r="AEW1597" s="165"/>
      <c r="AEX1597" s="165"/>
      <c r="AEY1597" s="165"/>
      <c r="AEZ1597" s="165"/>
      <c r="AFA1597" s="165"/>
      <c r="AFB1597" s="165"/>
      <c r="AFC1597" s="165"/>
      <c r="AFD1597" s="165"/>
      <c r="AFE1597" s="165"/>
      <c r="AFF1597" s="165"/>
      <c r="AFG1597" s="165"/>
      <c r="AFH1597" s="165"/>
      <c r="AFI1597" s="165"/>
      <c r="AFJ1597" s="165"/>
      <c r="AFK1597" s="165"/>
      <c r="AFL1597" s="165"/>
      <c r="AFM1597" s="165"/>
      <c r="AFN1597" s="165"/>
      <c r="AFO1597" s="165"/>
      <c r="AFP1597" s="165"/>
      <c r="AFQ1597" s="165"/>
      <c r="AFR1597" s="165"/>
      <c r="AFS1597" s="165"/>
      <c r="AFT1597" s="165"/>
      <c r="AFU1597" s="165"/>
      <c r="AFV1597" s="165"/>
      <c r="AFW1597" s="165"/>
      <c r="AFX1597" s="165"/>
      <c r="AFY1597" s="165"/>
      <c r="AFZ1597" s="165"/>
      <c r="AGA1597" s="165"/>
      <c r="AGB1597" s="165"/>
      <c r="AGC1597" s="165"/>
      <c r="AGD1597" s="165"/>
      <c r="AGE1597" s="165"/>
      <c r="AGF1597" s="165"/>
      <c r="AGG1597" s="165"/>
      <c r="AGH1597" s="165"/>
      <c r="AGI1597" s="165"/>
      <c r="AGJ1597" s="165"/>
      <c r="AGK1597" s="165"/>
      <c r="AGL1597" s="165"/>
      <c r="AGM1597" s="165"/>
      <c r="AGN1597" s="165"/>
      <c r="AGO1597" s="165"/>
      <c r="AGP1597" s="165"/>
      <c r="AGQ1597" s="165"/>
      <c r="AGR1597" s="165"/>
      <c r="AGS1597" s="165"/>
      <c r="AGT1597" s="165"/>
      <c r="AGU1597" s="165"/>
      <c r="AGV1597" s="165"/>
      <c r="AGW1597" s="165"/>
      <c r="AGX1597" s="165"/>
      <c r="AGY1597" s="165"/>
      <c r="AGZ1597" s="165"/>
      <c r="AHA1597" s="165"/>
      <c r="AHB1597" s="165"/>
      <c r="AHC1597" s="165"/>
      <c r="AHD1597" s="165"/>
      <c r="AHE1597" s="165"/>
      <c r="AHF1597" s="165"/>
      <c r="AHG1597" s="165"/>
      <c r="AHH1597" s="165"/>
      <c r="AHI1597" s="165"/>
      <c r="AHJ1597" s="165"/>
      <c r="AHK1597" s="165"/>
      <c r="AHL1597" s="165"/>
      <c r="AHM1597" s="165"/>
      <c r="AHN1597" s="165"/>
      <c r="AHO1597" s="165"/>
      <c r="AHP1597" s="165"/>
      <c r="AHQ1597" s="165"/>
      <c r="AHR1597" s="165"/>
      <c r="AHS1597" s="165"/>
      <c r="AHT1597" s="165"/>
      <c r="AHU1597" s="165"/>
      <c r="AHV1597" s="165"/>
      <c r="AHW1597" s="165"/>
      <c r="AHX1597" s="165"/>
      <c r="AHY1597" s="165"/>
      <c r="AHZ1597" s="165"/>
      <c r="AIA1597" s="165"/>
      <c r="AIB1597" s="165"/>
      <c r="AIC1597" s="165"/>
      <c r="AID1597" s="165"/>
      <c r="AIE1597" s="165"/>
      <c r="AIF1597" s="165"/>
      <c r="AIG1597" s="165"/>
      <c r="AIH1597" s="165"/>
      <c r="AII1597" s="165"/>
      <c r="AIJ1597" s="165"/>
      <c r="AIK1597" s="165"/>
      <c r="AIL1597" s="165"/>
      <c r="AIM1597" s="165"/>
      <c r="AIN1597" s="165"/>
      <c r="AIO1597" s="165"/>
      <c r="AIP1597" s="165"/>
      <c r="AIQ1597" s="165"/>
      <c r="AIR1597" s="165"/>
      <c r="AIS1597" s="165"/>
      <c r="AIT1597" s="165"/>
      <c r="AIU1597" s="165"/>
      <c r="AIV1597" s="165"/>
      <c r="AIW1597" s="165"/>
      <c r="AIX1597" s="165"/>
      <c r="AIY1597" s="165"/>
      <c r="AIZ1597" s="165"/>
      <c r="AJA1597" s="165"/>
      <c r="AJB1597" s="165"/>
      <c r="AJC1597" s="165"/>
      <c r="AJD1597" s="165"/>
      <c r="AJE1597" s="165"/>
      <c r="AJF1597" s="165"/>
      <c r="AJG1597" s="165"/>
      <c r="AJH1597" s="165"/>
      <c r="AJI1597" s="165"/>
      <c r="AJJ1597" s="165"/>
      <c r="AJK1597" s="165"/>
      <c r="AJL1597" s="165"/>
      <c r="AJM1597" s="165"/>
      <c r="AJN1597" s="165"/>
      <c r="AJO1597" s="165"/>
      <c r="AJP1597" s="165"/>
      <c r="AJQ1597" s="165"/>
      <c r="AJR1597" s="165"/>
      <c r="AJS1597" s="165"/>
      <c r="AJT1597" s="165"/>
      <c r="AJU1597" s="165"/>
      <c r="AJV1597" s="165"/>
      <c r="AJW1597" s="165"/>
      <c r="AJX1597" s="165"/>
      <c r="AJY1597" s="165"/>
      <c r="AJZ1597" s="165"/>
      <c r="AKA1597" s="165"/>
      <c r="AKB1597" s="165"/>
      <c r="AKC1597" s="165"/>
      <c r="AKD1597" s="165"/>
      <c r="AKE1597" s="165"/>
      <c r="AKF1597" s="165"/>
      <c r="AKG1597" s="165"/>
      <c r="AKH1597" s="165"/>
      <c r="AKI1597" s="165"/>
      <c r="AKJ1597" s="165"/>
      <c r="AKK1597" s="165"/>
      <c r="AKL1597" s="165"/>
      <c r="AKM1597" s="165"/>
      <c r="AKN1597" s="165"/>
      <c r="AKO1597" s="165"/>
      <c r="AKP1597" s="165"/>
      <c r="AKQ1597" s="165"/>
      <c r="AKR1597" s="165"/>
      <c r="AKS1597" s="165"/>
      <c r="AKT1597" s="165"/>
      <c r="AKU1597" s="165"/>
      <c r="AKV1597" s="165"/>
      <c r="AKW1597" s="165"/>
      <c r="AKX1597" s="165"/>
      <c r="AKY1597" s="165"/>
      <c r="AKZ1597" s="165"/>
      <c r="ALA1597" s="165"/>
      <c r="ALB1597" s="165"/>
      <c r="ALC1597" s="165"/>
      <c r="ALD1597" s="165"/>
      <c r="ALE1597" s="165"/>
      <c r="ALF1597" s="165"/>
      <c r="ALG1597" s="165"/>
      <c r="ALH1597" s="165"/>
      <c r="ALI1597" s="165"/>
      <c r="ALJ1597" s="165"/>
      <c r="ALK1597" s="165"/>
      <c r="ALL1597" s="165"/>
      <c r="ALM1597" s="165"/>
      <c r="ALN1597" s="165"/>
      <c r="ALO1597" s="165"/>
      <c r="ALP1597" s="165"/>
      <c r="ALQ1597" s="165"/>
      <c r="ALR1597" s="165"/>
      <c r="ALS1597" s="165"/>
      <c r="ALT1597" s="165"/>
      <c r="ALU1597" s="165"/>
      <c r="ALV1597" s="165"/>
      <c r="ALW1597" s="165"/>
      <c r="ALX1597" s="165"/>
      <c r="ALY1597" s="165"/>
      <c r="ALZ1597" s="165"/>
      <c r="AMA1597" s="165"/>
      <c r="AMB1597" s="165"/>
      <c r="AMC1597" s="165"/>
      <c r="AMD1597" s="165"/>
      <c r="AME1597" s="165"/>
      <c r="AMF1597" s="165"/>
      <c r="AMG1597" s="165"/>
      <c r="AMH1597" s="165"/>
      <c r="AMI1597" s="165"/>
      <c r="AMJ1597" s="165"/>
    </row>
    <row r="1598" spans="1:1025">
      <c r="B159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41" t="s">
        <v>14</v>
      </c>
      <c r="D1598" s="41">
        <v>88264</v>
      </c>
      <c r="E1598" s="36">
        <v>1</v>
      </c>
      <c r="F159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598" s="36">
        <f ca="1">ROUND(E1598*G1598,2)</f>
        <v>21.97</v>
      </c>
      <c r="I1598" s="87"/>
      <c r="K1598" s="15" t="str">
        <f t="shared" si="165"/>
        <v>SEDUC E 93</v>
      </c>
      <c r="L1598" s="15">
        <f>VLOOKUP(K1598,[3]Matriz!$A:$B,2,FALSE)</f>
        <v>50</v>
      </c>
    </row>
    <row r="1599" spans="1:1025" ht="24">
      <c r="B159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41" t="s">
        <v>14</v>
      </c>
      <c r="D1599" s="41">
        <v>88247</v>
      </c>
      <c r="E1599" s="36">
        <v>1</v>
      </c>
      <c r="F159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599" s="36">
        <f ca="1">ROUND(E1599*G1599,2)</f>
        <v>18.12</v>
      </c>
      <c r="I1599" s="87"/>
      <c r="K1599" s="15" t="str">
        <f t="shared" si="165"/>
        <v>SEDUC E 93</v>
      </c>
      <c r="L1599" s="15">
        <f>VLOOKUP(K1599,[3]Matriz!$A:$B,2,FALSE)</f>
        <v>50</v>
      </c>
    </row>
    <row r="1600" spans="1:1025" ht="36">
      <c r="B160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41" t="s">
        <v>20</v>
      </c>
      <c r="D1600" s="41">
        <v>8830</v>
      </c>
      <c r="E1600" s="36">
        <v>1</v>
      </c>
      <c r="F160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0" s="36">
        <f t="shared" ref="H1600" ca="1" si="166">ROUND(E1600*G1600,2)</f>
        <v>451</v>
      </c>
      <c r="I1600" s="87"/>
      <c r="K1600" s="15" t="str">
        <f t="shared" si="165"/>
        <v>SEDUC E 93</v>
      </c>
      <c r="L1600" s="15">
        <f>VLOOKUP(K1600,[3]Matriz!$A:$B,2,FALSE)</f>
        <v>50</v>
      </c>
    </row>
    <row r="1601" spans="1:1025">
      <c r="A1601" s="39">
        <f ca="1">H1601</f>
        <v>491.09000000000003</v>
      </c>
      <c r="B1601" s="40" t="s">
        <v>15</v>
      </c>
      <c r="C1601" s="41"/>
      <c r="D1601" s="41"/>
      <c r="E1601" s="36"/>
      <c r="F1601" s="36"/>
      <c r="G1601" s="36"/>
      <c r="H1601" s="69">
        <f ca="1">SUM(H1598:H1600)</f>
        <v>491.09000000000003</v>
      </c>
      <c r="I1601" s="87" t="str">
        <f>A1596</f>
        <v>SEDUC E 93</v>
      </c>
      <c r="J1601" s="107">
        <f ca="1">H1601</f>
        <v>491.09000000000003</v>
      </c>
      <c r="K1601" s="15" t="str">
        <f>I1601</f>
        <v>SEDUC E 93</v>
      </c>
      <c r="L1601" s="15">
        <f>VLOOKUP(K1601,[3]Matriz!$A:$B,2,FALSE)</f>
        <v>50</v>
      </c>
    </row>
    <row r="1602" spans="1:1025">
      <c r="K1602" s="15" t="str">
        <f t="shared" si="165"/>
        <v>SEDUC E 93</v>
      </c>
      <c r="L1602" s="15">
        <f>VLOOKUP(K1602,[3]Matriz!$A:$B,2,FALSE)</f>
        <v>50</v>
      </c>
    </row>
    <row r="1603" spans="1:1025" ht="20.25" hidden="1">
      <c r="B1603" s="354" t="str">
        <f>A1604</f>
        <v>SEDUC E 94</v>
      </c>
      <c r="C1603" s="355"/>
      <c r="D1603" s="355"/>
      <c r="E1603" s="355"/>
      <c r="F1603" s="355"/>
      <c r="G1603" s="355"/>
      <c r="H1603" s="356"/>
      <c r="K1603" s="85" t="str">
        <f>B1603</f>
        <v>SEDUC E 94</v>
      </c>
      <c r="L1603" s="15" t="e">
        <f>VLOOKUP(K1603,[3]Matriz!$A:$B,2,FALSE)</f>
        <v>#N/A</v>
      </c>
      <c r="AMK1603" s="15"/>
    </row>
    <row r="1604" spans="1:1025" hidden="1">
      <c r="A1604" s="26" t="s">
        <v>248</v>
      </c>
      <c r="B1604" s="372" t="s">
        <v>249</v>
      </c>
      <c r="C1604" s="373"/>
      <c r="D1604" s="373"/>
      <c r="E1604" s="373"/>
      <c r="F1604" s="374"/>
      <c r="G1604" s="71" t="s">
        <v>5</v>
      </c>
      <c r="H1604" s="259" t="s">
        <v>6</v>
      </c>
      <c r="I1604" s="87"/>
      <c r="K1604" s="15" t="str">
        <f t="shared" ref="K1604:K1610" si="167">K1603</f>
        <v>SEDUC E 94</v>
      </c>
      <c r="L1604" s="15" t="e">
        <f>VLOOKUP(K1604,[3]Matriz!$A:$B,2,FALSE)</f>
        <v>#N/A</v>
      </c>
    </row>
    <row r="1605" spans="1:1025" s="14" customFormat="1" hidden="1">
      <c r="B1605" s="29" t="s">
        <v>7</v>
      </c>
      <c r="C1605" s="29" t="s">
        <v>8</v>
      </c>
      <c r="D1605" s="29" t="s">
        <v>9</v>
      </c>
      <c r="E1605" s="29" t="s">
        <v>10</v>
      </c>
      <c r="F1605" s="29" t="s">
        <v>11</v>
      </c>
      <c r="G1605" s="72" t="s">
        <v>12</v>
      </c>
      <c r="H1605" s="29" t="s">
        <v>13</v>
      </c>
      <c r="I1605" s="166"/>
      <c r="J1605" s="227"/>
      <c r="K1605" s="15" t="str">
        <f t="shared" si="167"/>
        <v>SEDUC E 94</v>
      </c>
      <c r="L1605" s="15" t="e">
        <f>VLOOKUP(K1605,[3]Matriz!$A:$B,2,FALSE)</f>
        <v>#N/A</v>
      </c>
      <c r="M1605" s="165"/>
      <c r="N1605" s="165"/>
      <c r="O1605" s="165"/>
      <c r="P1605" s="165"/>
      <c r="Q1605" s="165"/>
      <c r="R1605" s="165"/>
      <c r="S1605" s="165"/>
      <c r="T1605" s="165"/>
      <c r="U1605" s="165"/>
      <c r="V1605" s="165"/>
      <c r="W1605" s="165"/>
      <c r="X1605" s="165"/>
      <c r="Y1605" s="165"/>
      <c r="Z1605" s="165"/>
      <c r="AA1605" s="165"/>
      <c r="AB1605" s="165"/>
      <c r="AC1605" s="165"/>
      <c r="AD1605" s="165"/>
      <c r="AE1605" s="165"/>
      <c r="AF1605" s="165"/>
      <c r="AG1605" s="165"/>
      <c r="AH1605" s="165"/>
      <c r="AI1605" s="165"/>
      <c r="AJ1605" s="165"/>
      <c r="AK1605" s="165"/>
      <c r="AL1605" s="165"/>
      <c r="AM1605" s="165"/>
      <c r="AN1605" s="165"/>
      <c r="AO1605" s="165"/>
      <c r="AP1605" s="165"/>
      <c r="AQ1605" s="165"/>
      <c r="AR1605" s="165"/>
      <c r="AS1605" s="165"/>
      <c r="AT1605" s="165"/>
      <c r="AU1605" s="165"/>
      <c r="AV1605" s="165"/>
      <c r="AW1605" s="165"/>
      <c r="AX1605" s="165"/>
      <c r="AY1605" s="165"/>
      <c r="AZ1605" s="165"/>
      <c r="BA1605" s="165"/>
      <c r="BB1605" s="165"/>
      <c r="BC1605" s="165"/>
      <c r="BD1605" s="165"/>
      <c r="BE1605" s="165"/>
      <c r="BF1605" s="165"/>
      <c r="BG1605" s="165"/>
      <c r="BH1605" s="165"/>
      <c r="BI1605" s="165"/>
      <c r="BJ1605" s="165"/>
      <c r="BK1605" s="165"/>
      <c r="BL1605" s="165"/>
      <c r="BM1605" s="165"/>
      <c r="BN1605" s="165"/>
      <c r="BO1605" s="165"/>
      <c r="BP1605" s="165"/>
      <c r="BQ1605" s="165"/>
      <c r="BR1605" s="165"/>
      <c r="BS1605" s="165"/>
      <c r="BT1605" s="165"/>
      <c r="BU1605" s="165"/>
      <c r="BV1605" s="165"/>
      <c r="BW1605" s="165"/>
      <c r="BX1605" s="165"/>
      <c r="BY1605" s="165"/>
      <c r="BZ1605" s="165"/>
      <c r="CA1605" s="165"/>
      <c r="CB1605" s="165"/>
      <c r="CC1605" s="165"/>
      <c r="CD1605" s="165"/>
      <c r="CE1605" s="165"/>
      <c r="CF1605" s="165"/>
      <c r="CG1605" s="165"/>
      <c r="CH1605" s="165"/>
      <c r="CI1605" s="165"/>
      <c r="CJ1605" s="165"/>
      <c r="CK1605" s="165"/>
      <c r="CL1605" s="165"/>
      <c r="CM1605" s="165"/>
      <c r="CN1605" s="165"/>
      <c r="CO1605" s="165"/>
      <c r="CP1605" s="165"/>
      <c r="CQ1605" s="165"/>
      <c r="CR1605" s="165"/>
      <c r="CS1605" s="165"/>
      <c r="CT1605" s="165"/>
      <c r="CU1605" s="165"/>
      <c r="CV1605" s="165"/>
      <c r="CW1605" s="165"/>
      <c r="CX1605" s="165"/>
      <c r="CY1605" s="165"/>
      <c r="CZ1605" s="165"/>
      <c r="DA1605" s="165"/>
      <c r="DB1605" s="165"/>
      <c r="DC1605" s="165"/>
      <c r="DD1605" s="165"/>
      <c r="DE1605" s="165"/>
      <c r="DF1605" s="165"/>
      <c r="DG1605" s="165"/>
      <c r="DH1605" s="165"/>
      <c r="DI1605" s="165"/>
      <c r="DJ1605" s="165"/>
      <c r="DK1605" s="165"/>
      <c r="DL1605" s="165"/>
      <c r="DM1605" s="165"/>
      <c r="DN1605" s="165"/>
      <c r="DO1605" s="165"/>
      <c r="DP1605" s="165"/>
      <c r="DQ1605" s="165"/>
      <c r="DR1605" s="165"/>
      <c r="DS1605" s="165"/>
      <c r="DT1605" s="165"/>
      <c r="DU1605" s="165"/>
      <c r="DV1605" s="165"/>
      <c r="DW1605" s="165"/>
      <c r="DX1605" s="165"/>
      <c r="DY1605" s="165"/>
      <c r="DZ1605" s="165"/>
      <c r="EA1605" s="165"/>
      <c r="EB1605" s="165"/>
      <c r="EC1605" s="165"/>
      <c r="ED1605" s="165"/>
      <c r="EE1605" s="165"/>
      <c r="EF1605" s="165"/>
      <c r="EG1605" s="165"/>
      <c r="EH1605" s="165"/>
      <c r="EI1605" s="165"/>
      <c r="EJ1605" s="165"/>
      <c r="EK1605" s="165"/>
      <c r="EL1605" s="165"/>
      <c r="EM1605" s="165"/>
      <c r="EN1605" s="165"/>
      <c r="EO1605" s="165"/>
      <c r="EP1605" s="165"/>
      <c r="EQ1605" s="165"/>
      <c r="ER1605" s="165"/>
      <c r="ES1605" s="165"/>
      <c r="ET1605" s="165"/>
      <c r="EU1605" s="165"/>
      <c r="EV1605" s="165"/>
      <c r="EW1605" s="165"/>
      <c r="EX1605" s="165"/>
      <c r="EY1605" s="165"/>
      <c r="EZ1605" s="165"/>
      <c r="FA1605" s="165"/>
      <c r="FB1605" s="165"/>
      <c r="FC1605" s="165"/>
      <c r="FD1605" s="165"/>
      <c r="FE1605" s="165"/>
      <c r="FF1605" s="165"/>
      <c r="FG1605" s="165"/>
      <c r="FH1605" s="165"/>
      <c r="FI1605" s="165"/>
      <c r="FJ1605" s="165"/>
      <c r="FK1605" s="165"/>
      <c r="FL1605" s="165"/>
      <c r="FM1605" s="165"/>
      <c r="FN1605" s="165"/>
      <c r="FO1605" s="165"/>
      <c r="FP1605" s="165"/>
      <c r="FQ1605" s="165"/>
      <c r="FR1605" s="165"/>
      <c r="FS1605" s="165"/>
      <c r="FT1605" s="165"/>
      <c r="FU1605" s="165"/>
      <c r="FV1605" s="165"/>
      <c r="FW1605" s="165"/>
      <c r="FX1605" s="165"/>
      <c r="FY1605" s="165"/>
      <c r="FZ1605" s="165"/>
      <c r="GA1605" s="165"/>
      <c r="GB1605" s="165"/>
      <c r="GC1605" s="165"/>
      <c r="GD1605" s="165"/>
      <c r="GE1605" s="165"/>
      <c r="GF1605" s="165"/>
      <c r="GG1605" s="165"/>
      <c r="GH1605" s="165"/>
      <c r="GI1605" s="165"/>
      <c r="GJ1605" s="165"/>
      <c r="GK1605" s="165"/>
      <c r="GL1605" s="165"/>
      <c r="GM1605" s="165"/>
      <c r="GN1605" s="165"/>
      <c r="GO1605" s="165"/>
      <c r="GP1605" s="165"/>
      <c r="GQ1605" s="165"/>
      <c r="GR1605" s="165"/>
      <c r="GS1605" s="165"/>
      <c r="GT1605" s="165"/>
      <c r="GU1605" s="165"/>
      <c r="GV1605" s="165"/>
      <c r="GW1605" s="165"/>
      <c r="GX1605" s="165"/>
      <c r="GY1605" s="165"/>
      <c r="GZ1605" s="165"/>
      <c r="HA1605" s="165"/>
      <c r="HB1605" s="165"/>
      <c r="HC1605" s="165"/>
      <c r="HD1605" s="165"/>
      <c r="HE1605" s="165"/>
      <c r="HF1605" s="165"/>
      <c r="HG1605" s="165"/>
      <c r="HH1605" s="165"/>
      <c r="HI1605" s="165"/>
      <c r="HJ1605" s="165"/>
      <c r="HK1605" s="165"/>
      <c r="HL1605" s="165"/>
      <c r="HM1605" s="165"/>
      <c r="HN1605" s="165"/>
      <c r="HO1605" s="165"/>
      <c r="HP1605" s="165"/>
      <c r="HQ1605" s="165"/>
      <c r="HR1605" s="165"/>
      <c r="HS1605" s="165"/>
      <c r="HT1605" s="165"/>
      <c r="HU1605" s="165"/>
      <c r="HV1605" s="165"/>
      <c r="HW1605" s="165"/>
      <c r="HX1605" s="165"/>
      <c r="HY1605" s="165"/>
      <c r="HZ1605" s="165"/>
      <c r="IA1605" s="165"/>
      <c r="IB1605" s="165"/>
      <c r="IC1605" s="165"/>
      <c r="ID1605" s="165"/>
      <c r="IE1605" s="165"/>
      <c r="IF1605" s="165"/>
      <c r="IG1605" s="165"/>
      <c r="IH1605" s="165"/>
      <c r="II1605" s="165"/>
      <c r="IJ1605" s="165"/>
      <c r="IK1605" s="165"/>
      <c r="IL1605" s="165"/>
      <c r="IM1605" s="165"/>
      <c r="IN1605" s="165"/>
      <c r="IO1605" s="165"/>
      <c r="IP1605" s="165"/>
      <c r="IQ1605" s="165"/>
      <c r="IR1605" s="165"/>
      <c r="IS1605" s="165"/>
      <c r="IT1605" s="165"/>
      <c r="IU1605" s="165"/>
      <c r="IV1605" s="165"/>
      <c r="IW1605" s="165"/>
      <c r="IX1605" s="165"/>
      <c r="IY1605" s="165"/>
      <c r="IZ1605" s="165"/>
      <c r="JA1605" s="165"/>
      <c r="JB1605" s="165"/>
      <c r="JC1605" s="165"/>
      <c r="JD1605" s="165"/>
      <c r="JE1605" s="165"/>
      <c r="JF1605" s="165"/>
      <c r="JG1605" s="165"/>
      <c r="JH1605" s="165"/>
      <c r="JI1605" s="165"/>
      <c r="JJ1605" s="165"/>
      <c r="JK1605" s="165"/>
      <c r="JL1605" s="165"/>
      <c r="JM1605" s="165"/>
      <c r="JN1605" s="165"/>
      <c r="JO1605" s="165"/>
      <c r="JP1605" s="165"/>
      <c r="JQ1605" s="165"/>
      <c r="JR1605" s="165"/>
      <c r="JS1605" s="165"/>
      <c r="JT1605" s="165"/>
      <c r="JU1605" s="165"/>
      <c r="JV1605" s="165"/>
      <c r="JW1605" s="165"/>
      <c r="JX1605" s="165"/>
      <c r="JY1605" s="165"/>
      <c r="JZ1605" s="165"/>
      <c r="KA1605" s="165"/>
      <c r="KB1605" s="165"/>
      <c r="KC1605" s="165"/>
      <c r="KD1605" s="165"/>
      <c r="KE1605" s="165"/>
      <c r="KF1605" s="165"/>
      <c r="KG1605" s="165"/>
      <c r="KH1605" s="165"/>
      <c r="KI1605" s="165"/>
      <c r="KJ1605" s="165"/>
      <c r="KK1605" s="165"/>
      <c r="KL1605" s="165"/>
      <c r="KM1605" s="165"/>
      <c r="KN1605" s="165"/>
      <c r="KO1605" s="165"/>
      <c r="KP1605" s="165"/>
      <c r="KQ1605" s="165"/>
      <c r="KR1605" s="165"/>
      <c r="KS1605" s="165"/>
      <c r="KT1605" s="165"/>
      <c r="KU1605" s="165"/>
      <c r="KV1605" s="165"/>
      <c r="KW1605" s="165"/>
      <c r="KX1605" s="165"/>
      <c r="KY1605" s="165"/>
      <c r="KZ1605" s="165"/>
      <c r="LA1605" s="165"/>
      <c r="LB1605" s="165"/>
      <c r="LC1605" s="165"/>
      <c r="LD1605" s="165"/>
      <c r="LE1605" s="165"/>
      <c r="LF1605" s="165"/>
      <c r="LG1605" s="165"/>
      <c r="LH1605" s="165"/>
      <c r="LI1605" s="165"/>
      <c r="LJ1605" s="165"/>
      <c r="LK1605" s="165"/>
      <c r="LL1605" s="165"/>
      <c r="LM1605" s="165"/>
      <c r="LN1605" s="165"/>
      <c r="LO1605" s="165"/>
      <c r="LP1605" s="165"/>
      <c r="LQ1605" s="165"/>
      <c r="LR1605" s="165"/>
      <c r="LS1605" s="165"/>
      <c r="LT1605" s="165"/>
      <c r="LU1605" s="165"/>
      <c r="LV1605" s="165"/>
      <c r="LW1605" s="165"/>
      <c r="LX1605" s="165"/>
      <c r="LY1605" s="165"/>
      <c r="LZ1605" s="165"/>
      <c r="MA1605" s="165"/>
      <c r="MB1605" s="165"/>
      <c r="MC1605" s="165"/>
      <c r="MD1605" s="165"/>
      <c r="ME1605" s="165"/>
      <c r="MF1605" s="165"/>
      <c r="MG1605" s="165"/>
      <c r="MH1605" s="165"/>
      <c r="MI1605" s="165"/>
      <c r="MJ1605" s="165"/>
      <c r="MK1605" s="165"/>
      <c r="ML1605" s="165"/>
      <c r="MM1605" s="165"/>
      <c r="MN1605" s="165"/>
      <c r="MO1605" s="165"/>
      <c r="MP1605" s="165"/>
      <c r="MQ1605" s="165"/>
      <c r="MR1605" s="165"/>
      <c r="MS1605" s="165"/>
      <c r="MT1605" s="165"/>
      <c r="MU1605" s="165"/>
      <c r="MV1605" s="165"/>
      <c r="MW1605" s="165"/>
      <c r="MX1605" s="165"/>
      <c r="MY1605" s="165"/>
      <c r="MZ1605" s="165"/>
      <c r="NA1605" s="165"/>
      <c r="NB1605" s="165"/>
      <c r="NC1605" s="165"/>
      <c r="ND1605" s="165"/>
      <c r="NE1605" s="165"/>
      <c r="NF1605" s="165"/>
      <c r="NG1605" s="165"/>
      <c r="NH1605" s="165"/>
      <c r="NI1605" s="165"/>
      <c r="NJ1605" s="165"/>
      <c r="NK1605" s="165"/>
      <c r="NL1605" s="165"/>
      <c r="NM1605" s="165"/>
      <c r="NN1605" s="165"/>
      <c r="NO1605" s="165"/>
      <c r="NP1605" s="165"/>
      <c r="NQ1605" s="165"/>
      <c r="NR1605" s="165"/>
      <c r="NS1605" s="165"/>
      <c r="NT1605" s="165"/>
      <c r="NU1605" s="165"/>
      <c r="NV1605" s="165"/>
      <c r="NW1605" s="165"/>
      <c r="NX1605" s="165"/>
      <c r="NY1605" s="165"/>
      <c r="NZ1605" s="165"/>
      <c r="OA1605" s="165"/>
      <c r="OB1605" s="165"/>
      <c r="OC1605" s="165"/>
      <c r="OD1605" s="165"/>
      <c r="OE1605" s="165"/>
      <c r="OF1605" s="165"/>
      <c r="OG1605" s="165"/>
      <c r="OH1605" s="165"/>
      <c r="OI1605" s="165"/>
      <c r="OJ1605" s="165"/>
      <c r="OK1605" s="165"/>
      <c r="OL1605" s="165"/>
      <c r="OM1605" s="165"/>
      <c r="ON1605" s="165"/>
      <c r="OO1605" s="165"/>
      <c r="OP1605" s="165"/>
      <c r="OQ1605" s="165"/>
      <c r="OR1605" s="165"/>
      <c r="OS1605" s="165"/>
      <c r="OT1605" s="165"/>
      <c r="OU1605" s="165"/>
      <c r="OV1605" s="165"/>
      <c r="OW1605" s="165"/>
      <c r="OX1605" s="165"/>
      <c r="OY1605" s="165"/>
      <c r="OZ1605" s="165"/>
      <c r="PA1605" s="165"/>
      <c r="PB1605" s="165"/>
      <c r="PC1605" s="165"/>
      <c r="PD1605" s="165"/>
      <c r="PE1605" s="165"/>
      <c r="PF1605" s="165"/>
      <c r="PG1605" s="165"/>
      <c r="PH1605" s="165"/>
      <c r="PI1605" s="165"/>
      <c r="PJ1605" s="165"/>
      <c r="PK1605" s="165"/>
      <c r="PL1605" s="165"/>
      <c r="PM1605" s="165"/>
      <c r="PN1605" s="165"/>
      <c r="PO1605" s="165"/>
      <c r="PP1605" s="165"/>
      <c r="PQ1605" s="165"/>
      <c r="PR1605" s="165"/>
      <c r="PS1605" s="165"/>
      <c r="PT1605" s="165"/>
      <c r="PU1605" s="165"/>
      <c r="PV1605" s="165"/>
      <c r="PW1605" s="165"/>
      <c r="PX1605" s="165"/>
      <c r="PY1605" s="165"/>
      <c r="PZ1605" s="165"/>
      <c r="QA1605" s="165"/>
      <c r="QB1605" s="165"/>
      <c r="QC1605" s="165"/>
      <c r="QD1605" s="165"/>
      <c r="QE1605" s="165"/>
      <c r="QF1605" s="165"/>
      <c r="QG1605" s="165"/>
      <c r="QH1605" s="165"/>
      <c r="QI1605" s="165"/>
      <c r="QJ1605" s="165"/>
      <c r="QK1605" s="165"/>
      <c r="QL1605" s="165"/>
      <c r="QM1605" s="165"/>
      <c r="QN1605" s="165"/>
      <c r="QO1605" s="165"/>
      <c r="QP1605" s="165"/>
      <c r="QQ1605" s="165"/>
      <c r="QR1605" s="165"/>
      <c r="QS1605" s="165"/>
      <c r="QT1605" s="165"/>
      <c r="QU1605" s="165"/>
      <c r="QV1605" s="165"/>
      <c r="QW1605" s="165"/>
      <c r="QX1605" s="165"/>
      <c r="QY1605" s="165"/>
      <c r="QZ1605" s="165"/>
      <c r="RA1605" s="165"/>
      <c r="RB1605" s="165"/>
      <c r="RC1605" s="165"/>
      <c r="RD1605" s="165"/>
      <c r="RE1605" s="165"/>
      <c r="RF1605" s="165"/>
      <c r="RG1605" s="165"/>
      <c r="RH1605" s="165"/>
      <c r="RI1605" s="165"/>
      <c r="RJ1605" s="165"/>
      <c r="RK1605" s="165"/>
      <c r="RL1605" s="165"/>
      <c r="RM1605" s="165"/>
      <c r="RN1605" s="165"/>
      <c r="RO1605" s="165"/>
      <c r="RP1605" s="165"/>
      <c r="RQ1605" s="165"/>
      <c r="RR1605" s="165"/>
      <c r="RS1605" s="165"/>
      <c r="RT1605" s="165"/>
      <c r="RU1605" s="165"/>
      <c r="RV1605" s="165"/>
      <c r="RW1605" s="165"/>
      <c r="RX1605" s="165"/>
      <c r="RY1605" s="165"/>
      <c r="RZ1605" s="165"/>
      <c r="SA1605" s="165"/>
      <c r="SB1605" s="165"/>
      <c r="SC1605" s="165"/>
      <c r="SD1605" s="165"/>
      <c r="SE1605" s="165"/>
      <c r="SF1605" s="165"/>
      <c r="SG1605" s="165"/>
      <c r="SH1605" s="165"/>
      <c r="SI1605" s="165"/>
      <c r="SJ1605" s="165"/>
      <c r="SK1605" s="165"/>
      <c r="SL1605" s="165"/>
      <c r="SM1605" s="165"/>
      <c r="SN1605" s="165"/>
      <c r="SO1605" s="165"/>
      <c r="SP1605" s="165"/>
      <c r="SQ1605" s="165"/>
      <c r="SR1605" s="165"/>
      <c r="SS1605" s="165"/>
      <c r="ST1605" s="165"/>
      <c r="SU1605" s="165"/>
      <c r="SV1605" s="165"/>
      <c r="SW1605" s="165"/>
      <c r="SX1605" s="165"/>
      <c r="SY1605" s="165"/>
      <c r="SZ1605" s="165"/>
      <c r="TA1605" s="165"/>
      <c r="TB1605" s="165"/>
      <c r="TC1605" s="165"/>
      <c r="TD1605" s="165"/>
      <c r="TE1605" s="165"/>
      <c r="TF1605" s="165"/>
      <c r="TG1605" s="165"/>
      <c r="TH1605" s="165"/>
      <c r="TI1605" s="165"/>
      <c r="TJ1605" s="165"/>
      <c r="TK1605" s="165"/>
      <c r="TL1605" s="165"/>
      <c r="TM1605" s="165"/>
      <c r="TN1605" s="165"/>
      <c r="TO1605" s="165"/>
      <c r="TP1605" s="165"/>
      <c r="TQ1605" s="165"/>
      <c r="TR1605" s="165"/>
      <c r="TS1605" s="165"/>
      <c r="TT1605" s="165"/>
      <c r="TU1605" s="165"/>
      <c r="TV1605" s="165"/>
      <c r="TW1605" s="165"/>
      <c r="TX1605" s="165"/>
      <c r="TY1605" s="165"/>
      <c r="TZ1605" s="165"/>
      <c r="UA1605" s="165"/>
      <c r="UB1605" s="165"/>
      <c r="UC1605" s="165"/>
      <c r="UD1605" s="165"/>
      <c r="UE1605" s="165"/>
      <c r="UF1605" s="165"/>
      <c r="UG1605" s="165"/>
      <c r="UH1605" s="165"/>
      <c r="UI1605" s="165"/>
      <c r="UJ1605" s="165"/>
      <c r="UK1605" s="165"/>
      <c r="UL1605" s="165"/>
      <c r="UM1605" s="165"/>
      <c r="UN1605" s="165"/>
      <c r="UO1605" s="165"/>
      <c r="UP1605" s="165"/>
      <c r="UQ1605" s="165"/>
      <c r="UR1605" s="165"/>
      <c r="US1605" s="165"/>
      <c r="UT1605" s="165"/>
      <c r="UU1605" s="165"/>
      <c r="UV1605" s="165"/>
      <c r="UW1605" s="165"/>
      <c r="UX1605" s="165"/>
      <c r="UY1605" s="165"/>
      <c r="UZ1605" s="165"/>
      <c r="VA1605" s="165"/>
      <c r="VB1605" s="165"/>
      <c r="VC1605" s="165"/>
      <c r="VD1605" s="165"/>
      <c r="VE1605" s="165"/>
      <c r="VF1605" s="165"/>
      <c r="VG1605" s="165"/>
      <c r="VH1605" s="165"/>
      <c r="VI1605" s="165"/>
      <c r="VJ1605" s="165"/>
      <c r="VK1605" s="165"/>
      <c r="VL1605" s="165"/>
      <c r="VM1605" s="165"/>
      <c r="VN1605" s="165"/>
      <c r="VO1605" s="165"/>
      <c r="VP1605" s="165"/>
      <c r="VQ1605" s="165"/>
      <c r="VR1605" s="165"/>
      <c r="VS1605" s="165"/>
      <c r="VT1605" s="165"/>
      <c r="VU1605" s="165"/>
      <c r="VV1605" s="165"/>
      <c r="VW1605" s="165"/>
      <c r="VX1605" s="165"/>
      <c r="VY1605" s="165"/>
      <c r="VZ1605" s="165"/>
      <c r="WA1605" s="165"/>
      <c r="WB1605" s="165"/>
      <c r="WC1605" s="165"/>
      <c r="WD1605" s="165"/>
      <c r="WE1605" s="165"/>
      <c r="WF1605" s="165"/>
      <c r="WG1605" s="165"/>
      <c r="WH1605" s="165"/>
      <c r="WI1605" s="165"/>
      <c r="WJ1605" s="165"/>
      <c r="WK1605" s="165"/>
      <c r="WL1605" s="165"/>
      <c r="WM1605" s="165"/>
      <c r="WN1605" s="165"/>
      <c r="WO1605" s="165"/>
      <c r="WP1605" s="165"/>
      <c r="WQ1605" s="165"/>
      <c r="WR1605" s="165"/>
      <c r="WS1605" s="165"/>
      <c r="WT1605" s="165"/>
      <c r="WU1605" s="165"/>
      <c r="WV1605" s="165"/>
      <c r="WW1605" s="165"/>
      <c r="WX1605" s="165"/>
      <c r="WY1605" s="165"/>
      <c r="WZ1605" s="165"/>
      <c r="XA1605" s="165"/>
      <c r="XB1605" s="165"/>
      <c r="XC1605" s="165"/>
      <c r="XD1605" s="165"/>
      <c r="XE1605" s="165"/>
      <c r="XF1605" s="165"/>
      <c r="XG1605" s="165"/>
      <c r="XH1605" s="165"/>
      <c r="XI1605" s="165"/>
      <c r="XJ1605" s="165"/>
      <c r="XK1605" s="165"/>
      <c r="XL1605" s="165"/>
      <c r="XM1605" s="165"/>
      <c r="XN1605" s="165"/>
      <c r="XO1605" s="165"/>
      <c r="XP1605" s="165"/>
      <c r="XQ1605" s="165"/>
      <c r="XR1605" s="165"/>
      <c r="XS1605" s="165"/>
      <c r="XT1605" s="165"/>
      <c r="XU1605" s="165"/>
      <c r="XV1605" s="165"/>
      <c r="XW1605" s="165"/>
      <c r="XX1605" s="165"/>
      <c r="XY1605" s="165"/>
      <c r="XZ1605" s="165"/>
      <c r="YA1605" s="165"/>
      <c r="YB1605" s="165"/>
      <c r="YC1605" s="165"/>
      <c r="YD1605" s="165"/>
      <c r="YE1605" s="165"/>
      <c r="YF1605" s="165"/>
      <c r="YG1605" s="165"/>
      <c r="YH1605" s="165"/>
      <c r="YI1605" s="165"/>
      <c r="YJ1605" s="165"/>
      <c r="YK1605" s="165"/>
      <c r="YL1605" s="165"/>
      <c r="YM1605" s="165"/>
      <c r="YN1605" s="165"/>
      <c r="YO1605" s="165"/>
      <c r="YP1605" s="165"/>
      <c r="YQ1605" s="165"/>
      <c r="YR1605" s="165"/>
      <c r="YS1605" s="165"/>
      <c r="YT1605" s="165"/>
      <c r="YU1605" s="165"/>
      <c r="YV1605" s="165"/>
      <c r="YW1605" s="165"/>
      <c r="YX1605" s="165"/>
      <c r="YY1605" s="165"/>
      <c r="YZ1605" s="165"/>
      <c r="ZA1605" s="165"/>
      <c r="ZB1605" s="165"/>
      <c r="ZC1605" s="165"/>
      <c r="ZD1605" s="165"/>
      <c r="ZE1605" s="165"/>
      <c r="ZF1605" s="165"/>
      <c r="ZG1605" s="165"/>
      <c r="ZH1605" s="165"/>
      <c r="ZI1605" s="165"/>
      <c r="ZJ1605" s="165"/>
      <c r="ZK1605" s="165"/>
      <c r="ZL1605" s="165"/>
      <c r="ZM1605" s="165"/>
      <c r="ZN1605" s="165"/>
      <c r="ZO1605" s="165"/>
      <c r="ZP1605" s="165"/>
      <c r="ZQ1605" s="165"/>
      <c r="ZR1605" s="165"/>
      <c r="ZS1605" s="165"/>
      <c r="ZT1605" s="165"/>
      <c r="ZU1605" s="165"/>
      <c r="ZV1605" s="165"/>
      <c r="ZW1605" s="165"/>
      <c r="ZX1605" s="165"/>
      <c r="ZY1605" s="165"/>
      <c r="ZZ1605" s="165"/>
      <c r="AAA1605" s="165"/>
      <c r="AAB1605" s="165"/>
      <c r="AAC1605" s="165"/>
      <c r="AAD1605" s="165"/>
      <c r="AAE1605" s="165"/>
      <c r="AAF1605" s="165"/>
      <c r="AAG1605" s="165"/>
      <c r="AAH1605" s="165"/>
      <c r="AAI1605" s="165"/>
      <c r="AAJ1605" s="165"/>
      <c r="AAK1605" s="165"/>
      <c r="AAL1605" s="165"/>
      <c r="AAM1605" s="165"/>
      <c r="AAN1605" s="165"/>
      <c r="AAO1605" s="165"/>
      <c r="AAP1605" s="165"/>
      <c r="AAQ1605" s="165"/>
      <c r="AAR1605" s="165"/>
      <c r="AAS1605" s="165"/>
      <c r="AAT1605" s="165"/>
      <c r="AAU1605" s="165"/>
      <c r="AAV1605" s="165"/>
      <c r="AAW1605" s="165"/>
      <c r="AAX1605" s="165"/>
      <c r="AAY1605" s="165"/>
      <c r="AAZ1605" s="165"/>
      <c r="ABA1605" s="165"/>
      <c r="ABB1605" s="165"/>
      <c r="ABC1605" s="165"/>
      <c r="ABD1605" s="165"/>
      <c r="ABE1605" s="165"/>
      <c r="ABF1605" s="165"/>
      <c r="ABG1605" s="165"/>
      <c r="ABH1605" s="165"/>
      <c r="ABI1605" s="165"/>
      <c r="ABJ1605" s="165"/>
      <c r="ABK1605" s="165"/>
      <c r="ABL1605" s="165"/>
      <c r="ABM1605" s="165"/>
      <c r="ABN1605" s="165"/>
      <c r="ABO1605" s="165"/>
      <c r="ABP1605" s="165"/>
      <c r="ABQ1605" s="165"/>
      <c r="ABR1605" s="165"/>
      <c r="ABS1605" s="165"/>
      <c r="ABT1605" s="165"/>
      <c r="ABU1605" s="165"/>
      <c r="ABV1605" s="165"/>
      <c r="ABW1605" s="165"/>
      <c r="ABX1605" s="165"/>
      <c r="ABY1605" s="165"/>
      <c r="ABZ1605" s="165"/>
      <c r="ACA1605" s="165"/>
      <c r="ACB1605" s="165"/>
      <c r="ACC1605" s="165"/>
      <c r="ACD1605" s="165"/>
      <c r="ACE1605" s="165"/>
      <c r="ACF1605" s="165"/>
      <c r="ACG1605" s="165"/>
      <c r="ACH1605" s="165"/>
      <c r="ACI1605" s="165"/>
      <c r="ACJ1605" s="165"/>
      <c r="ACK1605" s="165"/>
      <c r="ACL1605" s="165"/>
      <c r="ACM1605" s="165"/>
      <c r="ACN1605" s="165"/>
      <c r="ACO1605" s="165"/>
      <c r="ACP1605" s="165"/>
      <c r="ACQ1605" s="165"/>
      <c r="ACR1605" s="165"/>
      <c r="ACS1605" s="165"/>
      <c r="ACT1605" s="165"/>
      <c r="ACU1605" s="165"/>
      <c r="ACV1605" s="165"/>
      <c r="ACW1605" s="165"/>
      <c r="ACX1605" s="165"/>
      <c r="ACY1605" s="165"/>
      <c r="ACZ1605" s="165"/>
      <c r="ADA1605" s="165"/>
      <c r="ADB1605" s="165"/>
      <c r="ADC1605" s="165"/>
      <c r="ADD1605" s="165"/>
      <c r="ADE1605" s="165"/>
      <c r="ADF1605" s="165"/>
      <c r="ADG1605" s="165"/>
      <c r="ADH1605" s="165"/>
      <c r="ADI1605" s="165"/>
      <c r="ADJ1605" s="165"/>
      <c r="ADK1605" s="165"/>
      <c r="ADL1605" s="165"/>
      <c r="ADM1605" s="165"/>
      <c r="ADN1605" s="165"/>
      <c r="ADO1605" s="165"/>
      <c r="ADP1605" s="165"/>
      <c r="ADQ1605" s="165"/>
      <c r="ADR1605" s="165"/>
      <c r="ADS1605" s="165"/>
      <c r="ADT1605" s="165"/>
      <c r="ADU1605" s="165"/>
      <c r="ADV1605" s="165"/>
      <c r="ADW1605" s="165"/>
      <c r="ADX1605" s="165"/>
      <c r="ADY1605" s="165"/>
      <c r="ADZ1605" s="165"/>
      <c r="AEA1605" s="165"/>
      <c r="AEB1605" s="165"/>
      <c r="AEC1605" s="165"/>
      <c r="AED1605" s="165"/>
      <c r="AEE1605" s="165"/>
      <c r="AEF1605" s="165"/>
      <c r="AEG1605" s="165"/>
      <c r="AEH1605" s="165"/>
      <c r="AEI1605" s="165"/>
      <c r="AEJ1605" s="165"/>
      <c r="AEK1605" s="165"/>
      <c r="AEL1605" s="165"/>
      <c r="AEM1605" s="165"/>
      <c r="AEN1605" s="165"/>
      <c r="AEO1605" s="165"/>
      <c r="AEP1605" s="165"/>
      <c r="AEQ1605" s="165"/>
      <c r="AER1605" s="165"/>
      <c r="AES1605" s="165"/>
      <c r="AET1605" s="165"/>
      <c r="AEU1605" s="165"/>
      <c r="AEV1605" s="165"/>
      <c r="AEW1605" s="165"/>
      <c r="AEX1605" s="165"/>
      <c r="AEY1605" s="165"/>
      <c r="AEZ1605" s="165"/>
      <c r="AFA1605" s="165"/>
      <c r="AFB1605" s="165"/>
      <c r="AFC1605" s="165"/>
      <c r="AFD1605" s="165"/>
      <c r="AFE1605" s="165"/>
      <c r="AFF1605" s="165"/>
      <c r="AFG1605" s="165"/>
      <c r="AFH1605" s="165"/>
      <c r="AFI1605" s="165"/>
      <c r="AFJ1605" s="165"/>
      <c r="AFK1605" s="165"/>
      <c r="AFL1605" s="165"/>
      <c r="AFM1605" s="165"/>
      <c r="AFN1605" s="165"/>
      <c r="AFO1605" s="165"/>
      <c r="AFP1605" s="165"/>
      <c r="AFQ1605" s="165"/>
      <c r="AFR1605" s="165"/>
      <c r="AFS1605" s="165"/>
      <c r="AFT1605" s="165"/>
      <c r="AFU1605" s="165"/>
      <c r="AFV1605" s="165"/>
      <c r="AFW1605" s="165"/>
      <c r="AFX1605" s="165"/>
      <c r="AFY1605" s="165"/>
      <c r="AFZ1605" s="165"/>
      <c r="AGA1605" s="165"/>
      <c r="AGB1605" s="165"/>
      <c r="AGC1605" s="165"/>
      <c r="AGD1605" s="165"/>
      <c r="AGE1605" s="165"/>
      <c r="AGF1605" s="165"/>
      <c r="AGG1605" s="165"/>
      <c r="AGH1605" s="165"/>
      <c r="AGI1605" s="165"/>
      <c r="AGJ1605" s="165"/>
      <c r="AGK1605" s="165"/>
      <c r="AGL1605" s="165"/>
      <c r="AGM1605" s="165"/>
      <c r="AGN1605" s="165"/>
      <c r="AGO1605" s="165"/>
      <c r="AGP1605" s="165"/>
      <c r="AGQ1605" s="165"/>
      <c r="AGR1605" s="165"/>
      <c r="AGS1605" s="165"/>
      <c r="AGT1605" s="165"/>
      <c r="AGU1605" s="165"/>
      <c r="AGV1605" s="165"/>
      <c r="AGW1605" s="165"/>
      <c r="AGX1605" s="165"/>
      <c r="AGY1605" s="165"/>
      <c r="AGZ1605" s="165"/>
      <c r="AHA1605" s="165"/>
      <c r="AHB1605" s="165"/>
      <c r="AHC1605" s="165"/>
      <c r="AHD1605" s="165"/>
      <c r="AHE1605" s="165"/>
      <c r="AHF1605" s="165"/>
      <c r="AHG1605" s="165"/>
      <c r="AHH1605" s="165"/>
      <c r="AHI1605" s="165"/>
      <c r="AHJ1605" s="165"/>
      <c r="AHK1605" s="165"/>
      <c r="AHL1605" s="165"/>
      <c r="AHM1605" s="165"/>
      <c r="AHN1605" s="165"/>
      <c r="AHO1605" s="165"/>
      <c r="AHP1605" s="165"/>
      <c r="AHQ1605" s="165"/>
      <c r="AHR1605" s="165"/>
      <c r="AHS1605" s="165"/>
      <c r="AHT1605" s="165"/>
      <c r="AHU1605" s="165"/>
      <c r="AHV1605" s="165"/>
      <c r="AHW1605" s="165"/>
      <c r="AHX1605" s="165"/>
      <c r="AHY1605" s="165"/>
      <c r="AHZ1605" s="165"/>
      <c r="AIA1605" s="165"/>
      <c r="AIB1605" s="165"/>
      <c r="AIC1605" s="165"/>
      <c r="AID1605" s="165"/>
      <c r="AIE1605" s="165"/>
      <c r="AIF1605" s="165"/>
      <c r="AIG1605" s="165"/>
      <c r="AIH1605" s="165"/>
      <c r="AII1605" s="165"/>
      <c r="AIJ1605" s="165"/>
      <c r="AIK1605" s="165"/>
      <c r="AIL1605" s="165"/>
      <c r="AIM1605" s="165"/>
      <c r="AIN1605" s="165"/>
      <c r="AIO1605" s="165"/>
      <c r="AIP1605" s="165"/>
      <c r="AIQ1605" s="165"/>
      <c r="AIR1605" s="165"/>
      <c r="AIS1605" s="165"/>
      <c r="AIT1605" s="165"/>
      <c r="AIU1605" s="165"/>
      <c r="AIV1605" s="165"/>
      <c r="AIW1605" s="165"/>
      <c r="AIX1605" s="165"/>
      <c r="AIY1605" s="165"/>
      <c r="AIZ1605" s="165"/>
      <c r="AJA1605" s="165"/>
      <c r="AJB1605" s="165"/>
      <c r="AJC1605" s="165"/>
      <c r="AJD1605" s="165"/>
      <c r="AJE1605" s="165"/>
      <c r="AJF1605" s="165"/>
      <c r="AJG1605" s="165"/>
      <c r="AJH1605" s="165"/>
      <c r="AJI1605" s="165"/>
      <c r="AJJ1605" s="165"/>
      <c r="AJK1605" s="165"/>
      <c r="AJL1605" s="165"/>
      <c r="AJM1605" s="165"/>
      <c r="AJN1605" s="165"/>
      <c r="AJO1605" s="165"/>
      <c r="AJP1605" s="165"/>
      <c r="AJQ1605" s="165"/>
      <c r="AJR1605" s="165"/>
      <c r="AJS1605" s="165"/>
      <c r="AJT1605" s="165"/>
      <c r="AJU1605" s="165"/>
      <c r="AJV1605" s="165"/>
      <c r="AJW1605" s="165"/>
      <c r="AJX1605" s="165"/>
      <c r="AJY1605" s="165"/>
      <c r="AJZ1605" s="165"/>
      <c r="AKA1605" s="165"/>
      <c r="AKB1605" s="165"/>
      <c r="AKC1605" s="165"/>
      <c r="AKD1605" s="165"/>
      <c r="AKE1605" s="165"/>
      <c r="AKF1605" s="165"/>
      <c r="AKG1605" s="165"/>
      <c r="AKH1605" s="165"/>
      <c r="AKI1605" s="165"/>
      <c r="AKJ1605" s="165"/>
      <c r="AKK1605" s="165"/>
      <c r="AKL1605" s="165"/>
      <c r="AKM1605" s="165"/>
      <c r="AKN1605" s="165"/>
      <c r="AKO1605" s="165"/>
      <c r="AKP1605" s="165"/>
      <c r="AKQ1605" s="165"/>
      <c r="AKR1605" s="165"/>
      <c r="AKS1605" s="165"/>
      <c r="AKT1605" s="165"/>
      <c r="AKU1605" s="165"/>
      <c r="AKV1605" s="165"/>
      <c r="AKW1605" s="165"/>
      <c r="AKX1605" s="165"/>
      <c r="AKY1605" s="165"/>
      <c r="AKZ1605" s="165"/>
      <c r="ALA1605" s="165"/>
      <c r="ALB1605" s="165"/>
      <c r="ALC1605" s="165"/>
      <c r="ALD1605" s="165"/>
      <c r="ALE1605" s="165"/>
      <c r="ALF1605" s="165"/>
      <c r="ALG1605" s="165"/>
      <c r="ALH1605" s="165"/>
      <c r="ALI1605" s="165"/>
      <c r="ALJ1605" s="165"/>
      <c r="ALK1605" s="165"/>
      <c r="ALL1605" s="165"/>
      <c r="ALM1605" s="165"/>
      <c r="ALN1605" s="165"/>
      <c r="ALO1605" s="165"/>
      <c r="ALP1605" s="165"/>
      <c r="ALQ1605" s="165"/>
      <c r="ALR1605" s="165"/>
      <c r="ALS1605" s="165"/>
      <c r="ALT1605" s="165"/>
      <c r="ALU1605" s="165"/>
      <c r="ALV1605" s="165"/>
      <c r="ALW1605" s="165"/>
      <c r="ALX1605" s="165"/>
      <c r="ALY1605" s="165"/>
      <c r="ALZ1605" s="165"/>
      <c r="AMA1605" s="165"/>
      <c r="AMB1605" s="165"/>
      <c r="AMC1605" s="165"/>
      <c r="AMD1605" s="165"/>
      <c r="AME1605" s="165"/>
      <c r="AMF1605" s="165"/>
      <c r="AMG1605" s="165"/>
      <c r="AMH1605" s="165"/>
      <c r="AMI1605" s="165"/>
      <c r="AMJ1605" s="165"/>
    </row>
    <row r="1606" spans="1:1025" hidden="1">
      <c r="B160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41" t="s">
        <v>14</v>
      </c>
      <c r="D1606" s="41">
        <v>88264</v>
      </c>
      <c r="E1606" s="36">
        <v>1</v>
      </c>
      <c r="F16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06" s="36">
        <f ca="1">ROUND(E1606*G1606,2)</f>
        <v>21.97</v>
      </c>
      <c r="I1606" s="87"/>
      <c r="K1606" s="15" t="str">
        <f t="shared" si="167"/>
        <v>SEDUC E 94</v>
      </c>
      <c r="L1606" s="15" t="e">
        <f>VLOOKUP(K1606,[3]Matriz!$A:$B,2,FALSE)</f>
        <v>#N/A</v>
      </c>
    </row>
    <row r="1607" spans="1:1025" ht="24" hidden="1">
      <c r="B160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41" t="s">
        <v>14</v>
      </c>
      <c r="D1607" s="41">
        <v>88247</v>
      </c>
      <c r="E1607" s="36">
        <v>1</v>
      </c>
      <c r="F16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607" s="36">
        <f ca="1">ROUND(E1607*G1607,2)</f>
        <v>18.12</v>
      </c>
      <c r="I1607" s="87"/>
      <c r="K1607" s="15" t="str">
        <f t="shared" si="167"/>
        <v>SEDUC E 94</v>
      </c>
      <c r="L1607" s="15" t="e">
        <f>VLOOKUP(K1607,[3]Matriz!$A:$B,2,FALSE)</f>
        <v>#N/A</v>
      </c>
    </row>
    <row r="1608" spans="1:1025" ht="36" hidden="1">
      <c r="B160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41" t="s">
        <v>20</v>
      </c>
      <c r="D1608" s="41">
        <v>830</v>
      </c>
      <c r="E1608" s="36">
        <v>1</v>
      </c>
      <c r="F160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1608" s="36">
        <f t="shared" ref="H1608" ca="1" si="168">ROUND(E1608*G1608,2)</f>
        <v>354.93</v>
      </c>
      <c r="I1608" s="87"/>
      <c r="K1608" s="15" t="str">
        <f t="shared" si="167"/>
        <v>SEDUC E 94</v>
      </c>
      <c r="L1608" s="15" t="e">
        <f>VLOOKUP(K1608,[3]Matriz!$A:$B,2,FALSE)</f>
        <v>#N/A</v>
      </c>
    </row>
    <row r="1609" spans="1:1025" hidden="1">
      <c r="A1609" s="39">
        <f ca="1">H1609</f>
        <v>395.02</v>
      </c>
      <c r="B1609" s="40" t="s">
        <v>15</v>
      </c>
      <c r="C1609" s="41"/>
      <c r="D1609" s="41"/>
      <c r="E1609" s="36"/>
      <c r="F1609" s="36"/>
      <c r="G1609" s="36"/>
      <c r="H1609" s="69">
        <f ca="1">SUM(H1606:H1608)</f>
        <v>395.02</v>
      </c>
      <c r="I1609" s="87" t="str">
        <f>A1604</f>
        <v>SEDUC E 94</v>
      </c>
      <c r="J1609" s="107">
        <f ca="1">H1609</f>
        <v>395.02</v>
      </c>
      <c r="K1609" s="15" t="str">
        <f>I1609</f>
        <v>SEDUC E 94</v>
      </c>
      <c r="L1609" s="15" t="e">
        <f>VLOOKUP(K1609,[3]Matriz!$A:$B,2,FALSE)</f>
        <v>#N/A</v>
      </c>
    </row>
    <row r="1610" spans="1:1025" hidden="1">
      <c r="K1610" s="15" t="str">
        <f t="shared" si="167"/>
        <v>SEDUC E 94</v>
      </c>
      <c r="L1610" s="15" t="e">
        <f>VLOOKUP(K1610,[3]Matriz!$A:$B,2,FALSE)</f>
        <v>#N/A</v>
      </c>
    </row>
    <row r="1611" spans="1:1025" ht="20.25" hidden="1">
      <c r="B1611" s="378" t="str">
        <f>A1612</f>
        <v>SEDUC E 95</v>
      </c>
      <c r="C1611" s="379"/>
      <c r="D1611" s="379"/>
      <c r="E1611" s="379"/>
      <c r="F1611" s="379"/>
      <c r="G1611" s="379"/>
      <c r="H1611" s="380"/>
      <c r="K1611" s="85" t="str">
        <f>B1611</f>
        <v>SEDUC E 95</v>
      </c>
      <c r="L1611" s="15" t="e">
        <f>VLOOKUP(K1611,[3]Matriz!$A:$B,2,FALSE)</f>
        <v>#N/A</v>
      </c>
      <c r="AMK1611" s="15"/>
    </row>
    <row r="1612" spans="1:1025" hidden="1">
      <c r="A1612" s="26" t="s">
        <v>250</v>
      </c>
      <c r="B1612" s="372" t="s">
        <v>251</v>
      </c>
      <c r="C1612" s="373"/>
      <c r="D1612" s="373"/>
      <c r="E1612" s="373"/>
      <c r="F1612" s="374"/>
      <c r="G1612" s="71" t="s">
        <v>5</v>
      </c>
      <c r="H1612" s="259" t="s">
        <v>6</v>
      </c>
      <c r="I1612" s="87"/>
      <c r="K1612" s="15" t="str">
        <f t="shared" ref="K1612:K1618" si="169">K1611</f>
        <v>SEDUC E 95</v>
      </c>
      <c r="L1612" s="15" t="e">
        <f>VLOOKUP(K1612,[3]Matriz!$A:$B,2,FALSE)</f>
        <v>#N/A</v>
      </c>
    </row>
    <row r="1613" spans="1:1025" s="14" customFormat="1" hidden="1">
      <c r="B1613" s="29" t="s">
        <v>7</v>
      </c>
      <c r="C1613" s="29" t="s">
        <v>8</v>
      </c>
      <c r="D1613" s="29" t="s">
        <v>9</v>
      </c>
      <c r="E1613" s="29" t="s">
        <v>10</v>
      </c>
      <c r="F1613" s="29" t="s">
        <v>11</v>
      </c>
      <c r="G1613" s="72" t="s">
        <v>12</v>
      </c>
      <c r="H1613" s="29" t="s">
        <v>13</v>
      </c>
      <c r="I1613" s="166"/>
      <c r="J1613" s="227"/>
      <c r="K1613" s="15" t="str">
        <f t="shared" si="169"/>
        <v>SEDUC E 95</v>
      </c>
      <c r="L1613" s="15" t="e">
        <f>VLOOKUP(K1613,[3]Matriz!$A:$B,2,FALSE)</f>
        <v>#N/A</v>
      </c>
      <c r="M1613" s="165"/>
      <c r="N1613" s="165"/>
      <c r="O1613" s="165"/>
      <c r="P1613" s="165"/>
      <c r="Q1613" s="165"/>
      <c r="R1613" s="165"/>
      <c r="S1613" s="165"/>
      <c r="T1613" s="165"/>
      <c r="U1613" s="165"/>
      <c r="V1613" s="165"/>
      <c r="W1613" s="165"/>
      <c r="X1613" s="165"/>
      <c r="Y1613" s="165"/>
      <c r="Z1613" s="165"/>
      <c r="AA1613" s="165"/>
      <c r="AB1613" s="165"/>
      <c r="AC1613" s="165"/>
      <c r="AD1613" s="165"/>
      <c r="AE1613" s="165"/>
      <c r="AF1613" s="165"/>
      <c r="AG1613" s="165"/>
      <c r="AH1613" s="165"/>
      <c r="AI1613" s="165"/>
      <c r="AJ1613" s="165"/>
      <c r="AK1613" s="165"/>
      <c r="AL1613" s="165"/>
      <c r="AM1613" s="165"/>
      <c r="AN1613" s="165"/>
      <c r="AO1613" s="165"/>
      <c r="AP1613" s="165"/>
      <c r="AQ1613" s="165"/>
      <c r="AR1613" s="165"/>
      <c r="AS1613" s="165"/>
      <c r="AT1613" s="165"/>
      <c r="AU1613" s="165"/>
      <c r="AV1613" s="165"/>
      <c r="AW1613" s="165"/>
      <c r="AX1613" s="165"/>
      <c r="AY1613" s="165"/>
      <c r="AZ1613" s="165"/>
      <c r="BA1613" s="165"/>
      <c r="BB1613" s="165"/>
      <c r="BC1613" s="165"/>
      <c r="BD1613" s="165"/>
      <c r="BE1613" s="165"/>
      <c r="BF1613" s="165"/>
      <c r="BG1613" s="165"/>
      <c r="BH1613" s="165"/>
      <c r="BI1613" s="165"/>
      <c r="BJ1613" s="165"/>
      <c r="BK1613" s="165"/>
      <c r="BL1613" s="165"/>
      <c r="BM1613" s="165"/>
      <c r="BN1613" s="165"/>
      <c r="BO1613" s="165"/>
      <c r="BP1613" s="165"/>
      <c r="BQ1613" s="165"/>
      <c r="BR1613" s="165"/>
      <c r="BS1613" s="165"/>
      <c r="BT1613" s="165"/>
      <c r="BU1613" s="165"/>
      <c r="BV1613" s="165"/>
      <c r="BW1613" s="165"/>
      <c r="BX1613" s="165"/>
      <c r="BY1613" s="165"/>
      <c r="BZ1613" s="165"/>
      <c r="CA1613" s="165"/>
      <c r="CB1613" s="165"/>
      <c r="CC1613" s="165"/>
      <c r="CD1613" s="165"/>
      <c r="CE1613" s="165"/>
      <c r="CF1613" s="165"/>
      <c r="CG1613" s="165"/>
      <c r="CH1613" s="165"/>
      <c r="CI1613" s="165"/>
      <c r="CJ1613" s="165"/>
      <c r="CK1613" s="165"/>
      <c r="CL1613" s="165"/>
      <c r="CM1613" s="165"/>
      <c r="CN1613" s="165"/>
      <c r="CO1613" s="165"/>
      <c r="CP1613" s="165"/>
      <c r="CQ1613" s="165"/>
      <c r="CR1613" s="165"/>
      <c r="CS1613" s="165"/>
      <c r="CT1613" s="165"/>
      <c r="CU1613" s="165"/>
      <c r="CV1613" s="165"/>
      <c r="CW1613" s="165"/>
      <c r="CX1613" s="165"/>
      <c r="CY1613" s="165"/>
      <c r="CZ1613" s="165"/>
      <c r="DA1613" s="165"/>
      <c r="DB1613" s="165"/>
      <c r="DC1613" s="165"/>
      <c r="DD1613" s="165"/>
      <c r="DE1613" s="165"/>
      <c r="DF1613" s="165"/>
      <c r="DG1613" s="165"/>
      <c r="DH1613" s="165"/>
      <c r="DI1613" s="165"/>
      <c r="DJ1613" s="165"/>
      <c r="DK1613" s="165"/>
      <c r="DL1613" s="165"/>
      <c r="DM1613" s="165"/>
      <c r="DN1613" s="165"/>
      <c r="DO1613" s="165"/>
      <c r="DP1613" s="165"/>
      <c r="DQ1613" s="165"/>
      <c r="DR1613" s="165"/>
      <c r="DS1613" s="165"/>
      <c r="DT1613" s="165"/>
      <c r="DU1613" s="165"/>
      <c r="DV1613" s="165"/>
      <c r="DW1613" s="165"/>
      <c r="DX1613" s="165"/>
      <c r="DY1613" s="165"/>
      <c r="DZ1613" s="165"/>
      <c r="EA1613" s="165"/>
      <c r="EB1613" s="165"/>
      <c r="EC1613" s="165"/>
      <c r="ED1613" s="165"/>
      <c r="EE1613" s="165"/>
      <c r="EF1613" s="165"/>
      <c r="EG1613" s="165"/>
      <c r="EH1613" s="165"/>
      <c r="EI1613" s="165"/>
      <c r="EJ1613" s="165"/>
      <c r="EK1613" s="165"/>
      <c r="EL1613" s="165"/>
      <c r="EM1613" s="165"/>
      <c r="EN1613" s="165"/>
      <c r="EO1613" s="165"/>
      <c r="EP1613" s="165"/>
      <c r="EQ1613" s="165"/>
      <c r="ER1613" s="165"/>
      <c r="ES1613" s="165"/>
      <c r="ET1613" s="165"/>
      <c r="EU1613" s="165"/>
      <c r="EV1613" s="165"/>
      <c r="EW1613" s="165"/>
      <c r="EX1613" s="165"/>
      <c r="EY1613" s="165"/>
      <c r="EZ1613" s="165"/>
      <c r="FA1613" s="165"/>
      <c r="FB1613" s="165"/>
      <c r="FC1613" s="165"/>
      <c r="FD1613" s="165"/>
      <c r="FE1613" s="165"/>
      <c r="FF1613" s="165"/>
      <c r="FG1613" s="165"/>
      <c r="FH1613" s="165"/>
      <c r="FI1613" s="165"/>
      <c r="FJ1613" s="165"/>
      <c r="FK1613" s="165"/>
      <c r="FL1613" s="165"/>
      <c r="FM1613" s="165"/>
      <c r="FN1613" s="165"/>
      <c r="FO1613" s="165"/>
      <c r="FP1613" s="165"/>
      <c r="FQ1613" s="165"/>
      <c r="FR1613" s="165"/>
      <c r="FS1613" s="165"/>
      <c r="FT1613" s="165"/>
      <c r="FU1613" s="165"/>
      <c r="FV1613" s="165"/>
      <c r="FW1613" s="165"/>
      <c r="FX1613" s="165"/>
      <c r="FY1613" s="165"/>
      <c r="FZ1613" s="165"/>
      <c r="GA1613" s="165"/>
      <c r="GB1613" s="165"/>
      <c r="GC1613" s="165"/>
      <c r="GD1613" s="165"/>
      <c r="GE1613" s="165"/>
      <c r="GF1613" s="165"/>
      <c r="GG1613" s="165"/>
      <c r="GH1613" s="165"/>
      <c r="GI1613" s="165"/>
      <c r="GJ1613" s="165"/>
      <c r="GK1613" s="165"/>
      <c r="GL1613" s="165"/>
      <c r="GM1613" s="165"/>
      <c r="GN1613" s="165"/>
      <c r="GO1613" s="165"/>
      <c r="GP1613" s="165"/>
      <c r="GQ1613" s="165"/>
      <c r="GR1613" s="165"/>
      <c r="GS1613" s="165"/>
      <c r="GT1613" s="165"/>
      <c r="GU1613" s="165"/>
      <c r="GV1613" s="165"/>
      <c r="GW1613" s="165"/>
      <c r="GX1613" s="165"/>
      <c r="GY1613" s="165"/>
      <c r="GZ1613" s="165"/>
      <c r="HA1613" s="165"/>
      <c r="HB1613" s="165"/>
      <c r="HC1613" s="165"/>
      <c r="HD1613" s="165"/>
      <c r="HE1613" s="165"/>
      <c r="HF1613" s="165"/>
      <c r="HG1613" s="165"/>
      <c r="HH1613" s="165"/>
      <c r="HI1613" s="165"/>
      <c r="HJ1613" s="165"/>
      <c r="HK1613" s="165"/>
      <c r="HL1613" s="165"/>
      <c r="HM1613" s="165"/>
      <c r="HN1613" s="165"/>
      <c r="HO1613" s="165"/>
      <c r="HP1613" s="165"/>
      <c r="HQ1613" s="165"/>
      <c r="HR1613" s="165"/>
      <c r="HS1613" s="165"/>
      <c r="HT1613" s="165"/>
      <c r="HU1613" s="165"/>
      <c r="HV1613" s="165"/>
      <c r="HW1613" s="165"/>
      <c r="HX1613" s="165"/>
      <c r="HY1613" s="165"/>
      <c r="HZ1613" s="165"/>
      <c r="IA1613" s="165"/>
      <c r="IB1613" s="165"/>
      <c r="IC1613" s="165"/>
      <c r="ID1613" s="165"/>
      <c r="IE1613" s="165"/>
      <c r="IF1613" s="165"/>
      <c r="IG1613" s="165"/>
      <c r="IH1613" s="165"/>
      <c r="II1613" s="165"/>
      <c r="IJ1613" s="165"/>
      <c r="IK1613" s="165"/>
      <c r="IL1613" s="165"/>
      <c r="IM1613" s="165"/>
      <c r="IN1613" s="165"/>
      <c r="IO1613" s="165"/>
      <c r="IP1613" s="165"/>
      <c r="IQ1613" s="165"/>
      <c r="IR1613" s="165"/>
      <c r="IS1613" s="165"/>
      <c r="IT1613" s="165"/>
      <c r="IU1613" s="165"/>
      <c r="IV1613" s="165"/>
      <c r="IW1613" s="165"/>
      <c r="IX1613" s="165"/>
      <c r="IY1613" s="165"/>
      <c r="IZ1613" s="165"/>
      <c r="JA1613" s="165"/>
      <c r="JB1613" s="165"/>
      <c r="JC1613" s="165"/>
      <c r="JD1613" s="165"/>
      <c r="JE1613" s="165"/>
      <c r="JF1613" s="165"/>
      <c r="JG1613" s="165"/>
      <c r="JH1613" s="165"/>
      <c r="JI1613" s="165"/>
      <c r="JJ1613" s="165"/>
      <c r="JK1613" s="165"/>
      <c r="JL1613" s="165"/>
      <c r="JM1613" s="165"/>
      <c r="JN1613" s="165"/>
      <c r="JO1613" s="165"/>
      <c r="JP1613" s="165"/>
      <c r="JQ1613" s="165"/>
      <c r="JR1613" s="165"/>
      <c r="JS1613" s="165"/>
      <c r="JT1613" s="165"/>
      <c r="JU1613" s="165"/>
      <c r="JV1613" s="165"/>
      <c r="JW1613" s="165"/>
      <c r="JX1613" s="165"/>
      <c r="JY1613" s="165"/>
      <c r="JZ1613" s="165"/>
      <c r="KA1613" s="165"/>
      <c r="KB1613" s="165"/>
      <c r="KC1613" s="165"/>
      <c r="KD1613" s="165"/>
      <c r="KE1613" s="165"/>
      <c r="KF1613" s="165"/>
      <c r="KG1613" s="165"/>
      <c r="KH1613" s="165"/>
      <c r="KI1613" s="165"/>
      <c r="KJ1613" s="165"/>
      <c r="KK1613" s="165"/>
      <c r="KL1613" s="165"/>
      <c r="KM1613" s="165"/>
      <c r="KN1613" s="165"/>
      <c r="KO1613" s="165"/>
      <c r="KP1613" s="165"/>
      <c r="KQ1613" s="165"/>
      <c r="KR1613" s="165"/>
      <c r="KS1613" s="165"/>
      <c r="KT1613" s="165"/>
      <c r="KU1613" s="165"/>
      <c r="KV1613" s="165"/>
      <c r="KW1613" s="165"/>
      <c r="KX1613" s="165"/>
      <c r="KY1613" s="165"/>
      <c r="KZ1613" s="165"/>
      <c r="LA1613" s="165"/>
      <c r="LB1613" s="165"/>
      <c r="LC1613" s="165"/>
      <c r="LD1613" s="165"/>
      <c r="LE1613" s="165"/>
      <c r="LF1613" s="165"/>
      <c r="LG1613" s="165"/>
      <c r="LH1613" s="165"/>
      <c r="LI1613" s="165"/>
      <c r="LJ1613" s="165"/>
      <c r="LK1613" s="165"/>
      <c r="LL1613" s="165"/>
      <c r="LM1613" s="165"/>
      <c r="LN1613" s="165"/>
      <c r="LO1613" s="165"/>
      <c r="LP1613" s="165"/>
      <c r="LQ1613" s="165"/>
      <c r="LR1613" s="165"/>
      <c r="LS1613" s="165"/>
      <c r="LT1613" s="165"/>
      <c r="LU1613" s="165"/>
      <c r="LV1613" s="165"/>
      <c r="LW1613" s="165"/>
      <c r="LX1613" s="165"/>
      <c r="LY1613" s="165"/>
      <c r="LZ1613" s="165"/>
      <c r="MA1613" s="165"/>
      <c r="MB1613" s="165"/>
      <c r="MC1613" s="165"/>
      <c r="MD1613" s="165"/>
      <c r="ME1613" s="165"/>
      <c r="MF1613" s="165"/>
      <c r="MG1613" s="165"/>
      <c r="MH1613" s="165"/>
      <c r="MI1613" s="165"/>
      <c r="MJ1613" s="165"/>
      <c r="MK1613" s="165"/>
      <c r="ML1613" s="165"/>
      <c r="MM1613" s="165"/>
      <c r="MN1613" s="165"/>
      <c r="MO1613" s="165"/>
      <c r="MP1613" s="165"/>
      <c r="MQ1613" s="165"/>
      <c r="MR1613" s="165"/>
      <c r="MS1613" s="165"/>
      <c r="MT1613" s="165"/>
      <c r="MU1613" s="165"/>
      <c r="MV1613" s="165"/>
      <c r="MW1613" s="165"/>
      <c r="MX1613" s="165"/>
      <c r="MY1613" s="165"/>
      <c r="MZ1613" s="165"/>
      <c r="NA1613" s="165"/>
      <c r="NB1613" s="165"/>
      <c r="NC1613" s="165"/>
      <c r="ND1613" s="165"/>
      <c r="NE1613" s="165"/>
      <c r="NF1613" s="165"/>
      <c r="NG1613" s="165"/>
      <c r="NH1613" s="165"/>
      <c r="NI1613" s="165"/>
      <c r="NJ1613" s="165"/>
      <c r="NK1613" s="165"/>
      <c r="NL1613" s="165"/>
      <c r="NM1613" s="165"/>
      <c r="NN1613" s="165"/>
      <c r="NO1613" s="165"/>
      <c r="NP1613" s="165"/>
      <c r="NQ1613" s="165"/>
      <c r="NR1613" s="165"/>
      <c r="NS1613" s="165"/>
      <c r="NT1613" s="165"/>
      <c r="NU1613" s="165"/>
      <c r="NV1613" s="165"/>
      <c r="NW1613" s="165"/>
      <c r="NX1613" s="165"/>
      <c r="NY1613" s="165"/>
      <c r="NZ1613" s="165"/>
      <c r="OA1613" s="165"/>
      <c r="OB1613" s="165"/>
      <c r="OC1613" s="165"/>
      <c r="OD1613" s="165"/>
      <c r="OE1613" s="165"/>
      <c r="OF1613" s="165"/>
      <c r="OG1613" s="165"/>
      <c r="OH1613" s="165"/>
      <c r="OI1613" s="165"/>
      <c r="OJ1613" s="165"/>
      <c r="OK1613" s="165"/>
      <c r="OL1613" s="165"/>
      <c r="OM1613" s="165"/>
      <c r="ON1613" s="165"/>
      <c r="OO1613" s="165"/>
      <c r="OP1613" s="165"/>
      <c r="OQ1613" s="165"/>
      <c r="OR1613" s="165"/>
      <c r="OS1613" s="165"/>
      <c r="OT1613" s="165"/>
      <c r="OU1613" s="165"/>
      <c r="OV1613" s="165"/>
      <c r="OW1613" s="165"/>
      <c r="OX1613" s="165"/>
      <c r="OY1613" s="165"/>
      <c r="OZ1613" s="165"/>
      <c r="PA1613" s="165"/>
      <c r="PB1613" s="165"/>
      <c r="PC1613" s="165"/>
      <c r="PD1613" s="165"/>
      <c r="PE1613" s="165"/>
      <c r="PF1613" s="165"/>
      <c r="PG1613" s="165"/>
      <c r="PH1613" s="165"/>
      <c r="PI1613" s="165"/>
      <c r="PJ1613" s="165"/>
      <c r="PK1613" s="165"/>
      <c r="PL1613" s="165"/>
      <c r="PM1613" s="165"/>
      <c r="PN1613" s="165"/>
      <c r="PO1613" s="165"/>
      <c r="PP1613" s="165"/>
      <c r="PQ1613" s="165"/>
      <c r="PR1613" s="165"/>
      <c r="PS1613" s="165"/>
      <c r="PT1613" s="165"/>
      <c r="PU1613" s="165"/>
      <c r="PV1613" s="165"/>
      <c r="PW1613" s="165"/>
      <c r="PX1613" s="165"/>
      <c r="PY1613" s="165"/>
      <c r="PZ1613" s="165"/>
      <c r="QA1613" s="165"/>
      <c r="QB1613" s="165"/>
      <c r="QC1613" s="165"/>
      <c r="QD1613" s="165"/>
      <c r="QE1613" s="165"/>
      <c r="QF1613" s="165"/>
      <c r="QG1613" s="165"/>
      <c r="QH1613" s="165"/>
      <c r="QI1613" s="165"/>
      <c r="QJ1613" s="165"/>
      <c r="QK1613" s="165"/>
      <c r="QL1613" s="165"/>
      <c r="QM1613" s="165"/>
      <c r="QN1613" s="165"/>
      <c r="QO1613" s="165"/>
      <c r="QP1613" s="165"/>
      <c r="QQ1613" s="165"/>
      <c r="QR1613" s="165"/>
      <c r="QS1613" s="165"/>
      <c r="QT1613" s="165"/>
      <c r="QU1613" s="165"/>
      <c r="QV1613" s="165"/>
      <c r="QW1613" s="165"/>
      <c r="QX1613" s="165"/>
      <c r="QY1613" s="165"/>
      <c r="QZ1613" s="165"/>
      <c r="RA1613" s="165"/>
      <c r="RB1613" s="165"/>
      <c r="RC1613" s="165"/>
      <c r="RD1613" s="165"/>
      <c r="RE1613" s="165"/>
      <c r="RF1613" s="165"/>
      <c r="RG1613" s="165"/>
      <c r="RH1613" s="165"/>
      <c r="RI1613" s="165"/>
      <c r="RJ1613" s="165"/>
      <c r="RK1613" s="165"/>
      <c r="RL1613" s="165"/>
      <c r="RM1613" s="165"/>
      <c r="RN1613" s="165"/>
      <c r="RO1613" s="165"/>
      <c r="RP1613" s="165"/>
      <c r="RQ1613" s="165"/>
      <c r="RR1613" s="165"/>
      <c r="RS1613" s="165"/>
      <c r="RT1613" s="165"/>
      <c r="RU1613" s="165"/>
      <c r="RV1613" s="165"/>
      <c r="RW1613" s="165"/>
      <c r="RX1613" s="165"/>
      <c r="RY1613" s="165"/>
      <c r="RZ1613" s="165"/>
      <c r="SA1613" s="165"/>
      <c r="SB1613" s="165"/>
      <c r="SC1613" s="165"/>
      <c r="SD1613" s="165"/>
      <c r="SE1613" s="165"/>
      <c r="SF1613" s="165"/>
      <c r="SG1613" s="165"/>
      <c r="SH1613" s="165"/>
      <c r="SI1613" s="165"/>
      <c r="SJ1613" s="165"/>
      <c r="SK1613" s="165"/>
      <c r="SL1613" s="165"/>
      <c r="SM1613" s="165"/>
      <c r="SN1613" s="165"/>
      <c r="SO1613" s="165"/>
      <c r="SP1613" s="165"/>
      <c r="SQ1613" s="165"/>
      <c r="SR1613" s="165"/>
      <c r="SS1613" s="165"/>
      <c r="ST1613" s="165"/>
      <c r="SU1613" s="165"/>
      <c r="SV1613" s="165"/>
      <c r="SW1613" s="165"/>
      <c r="SX1613" s="165"/>
      <c r="SY1613" s="165"/>
      <c r="SZ1613" s="165"/>
      <c r="TA1613" s="165"/>
      <c r="TB1613" s="165"/>
      <c r="TC1613" s="165"/>
      <c r="TD1613" s="165"/>
      <c r="TE1613" s="165"/>
      <c r="TF1613" s="165"/>
      <c r="TG1613" s="165"/>
      <c r="TH1613" s="165"/>
      <c r="TI1613" s="165"/>
      <c r="TJ1613" s="165"/>
      <c r="TK1613" s="165"/>
      <c r="TL1613" s="165"/>
      <c r="TM1613" s="165"/>
      <c r="TN1613" s="165"/>
      <c r="TO1613" s="165"/>
      <c r="TP1613" s="165"/>
      <c r="TQ1613" s="165"/>
      <c r="TR1613" s="165"/>
      <c r="TS1613" s="165"/>
      <c r="TT1613" s="165"/>
      <c r="TU1613" s="165"/>
      <c r="TV1613" s="165"/>
      <c r="TW1613" s="165"/>
      <c r="TX1613" s="165"/>
      <c r="TY1613" s="165"/>
      <c r="TZ1613" s="165"/>
      <c r="UA1613" s="165"/>
      <c r="UB1613" s="165"/>
      <c r="UC1613" s="165"/>
      <c r="UD1613" s="165"/>
      <c r="UE1613" s="165"/>
      <c r="UF1613" s="165"/>
      <c r="UG1613" s="165"/>
      <c r="UH1613" s="165"/>
      <c r="UI1613" s="165"/>
      <c r="UJ1613" s="165"/>
      <c r="UK1613" s="165"/>
      <c r="UL1613" s="165"/>
      <c r="UM1613" s="165"/>
      <c r="UN1613" s="165"/>
      <c r="UO1613" s="165"/>
      <c r="UP1613" s="165"/>
      <c r="UQ1613" s="165"/>
      <c r="UR1613" s="165"/>
      <c r="US1613" s="165"/>
      <c r="UT1613" s="165"/>
      <c r="UU1613" s="165"/>
      <c r="UV1613" s="165"/>
      <c r="UW1613" s="165"/>
      <c r="UX1613" s="165"/>
      <c r="UY1613" s="165"/>
      <c r="UZ1613" s="165"/>
      <c r="VA1613" s="165"/>
      <c r="VB1613" s="165"/>
      <c r="VC1613" s="165"/>
      <c r="VD1613" s="165"/>
      <c r="VE1613" s="165"/>
      <c r="VF1613" s="165"/>
      <c r="VG1613" s="165"/>
      <c r="VH1613" s="165"/>
      <c r="VI1613" s="165"/>
      <c r="VJ1613" s="165"/>
      <c r="VK1613" s="165"/>
      <c r="VL1613" s="165"/>
      <c r="VM1613" s="165"/>
      <c r="VN1613" s="165"/>
      <c r="VO1613" s="165"/>
      <c r="VP1613" s="165"/>
      <c r="VQ1613" s="165"/>
      <c r="VR1613" s="165"/>
      <c r="VS1613" s="165"/>
      <c r="VT1613" s="165"/>
      <c r="VU1613" s="165"/>
      <c r="VV1613" s="165"/>
      <c r="VW1613" s="165"/>
      <c r="VX1613" s="165"/>
      <c r="VY1613" s="165"/>
      <c r="VZ1613" s="165"/>
      <c r="WA1613" s="165"/>
      <c r="WB1613" s="165"/>
      <c r="WC1613" s="165"/>
      <c r="WD1613" s="165"/>
      <c r="WE1613" s="165"/>
      <c r="WF1613" s="165"/>
      <c r="WG1613" s="165"/>
      <c r="WH1613" s="165"/>
      <c r="WI1613" s="165"/>
      <c r="WJ1613" s="165"/>
      <c r="WK1613" s="165"/>
      <c r="WL1613" s="165"/>
      <c r="WM1613" s="165"/>
      <c r="WN1613" s="165"/>
      <c r="WO1613" s="165"/>
      <c r="WP1613" s="165"/>
      <c r="WQ1613" s="165"/>
      <c r="WR1613" s="165"/>
      <c r="WS1613" s="165"/>
      <c r="WT1613" s="165"/>
      <c r="WU1613" s="165"/>
      <c r="WV1613" s="165"/>
      <c r="WW1613" s="165"/>
      <c r="WX1613" s="165"/>
      <c r="WY1613" s="165"/>
      <c r="WZ1613" s="165"/>
      <c r="XA1613" s="165"/>
      <c r="XB1613" s="165"/>
      <c r="XC1613" s="165"/>
      <c r="XD1613" s="165"/>
      <c r="XE1613" s="165"/>
      <c r="XF1613" s="165"/>
      <c r="XG1613" s="165"/>
      <c r="XH1613" s="165"/>
      <c r="XI1613" s="165"/>
      <c r="XJ1613" s="165"/>
      <c r="XK1613" s="165"/>
      <c r="XL1613" s="165"/>
      <c r="XM1613" s="165"/>
      <c r="XN1613" s="165"/>
      <c r="XO1613" s="165"/>
      <c r="XP1613" s="165"/>
      <c r="XQ1613" s="165"/>
      <c r="XR1613" s="165"/>
      <c r="XS1613" s="165"/>
      <c r="XT1613" s="165"/>
      <c r="XU1613" s="165"/>
      <c r="XV1613" s="165"/>
      <c r="XW1613" s="165"/>
      <c r="XX1613" s="165"/>
      <c r="XY1613" s="165"/>
      <c r="XZ1613" s="165"/>
      <c r="YA1613" s="165"/>
      <c r="YB1613" s="165"/>
      <c r="YC1613" s="165"/>
      <c r="YD1613" s="165"/>
      <c r="YE1613" s="165"/>
      <c r="YF1613" s="165"/>
      <c r="YG1613" s="165"/>
      <c r="YH1613" s="165"/>
      <c r="YI1613" s="165"/>
      <c r="YJ1613" s="165"/>
      <c r="YK1613" s="165"/>
      <c r="YL1613" s="165"/>
      <c r="YM1613" s="165"/>
      <c r="YN1613" s="165"/>
      <c r="YO1613" s="165"/>
      <c r="YP1613" s="165"/>
      <c r="YQ1613" s="165"/>
      <c r="YR1613" s="165"/>
      <c r="YS1613" s="165"/>
      <c r="YT1613" s="165"/>
      <c r="YU1613" s="165"/>
      <c r="YV1613" s="165"/>
      <c r="YW1613" s="165"/>
      <c r="YX1613" s="165"/>
      <c r="YY1613" s="165"/>
      <c r="YZ1613" s="165"/>
      <c r="ZA1613" s="165"/>
      <c r="ZB1613" s="165"/>
      <c r="ZC1613" s="165"/>
      <c r="ZD1613" s="165"/>
      <c r="ZE1613" s="165"/>
      <c r="ZF1613" s="165"/>
      <c r="ZG1613" s="165"/>
      <c r="ZH1613" s="165"/>
      <c r="ZI1613" s="165"/>
      <c r="ZJ1613" s="165"/>
      <c r="ZK1613" s="165"/>
      <c r="ZL1613" s="165"/>
      <c r="ZM1613" s="165"/>
      <c r="ZN1613" s="165"/>
      <c r="ZO1613" s="165"/>
      <c r="ZP1613" s="165"/>
      <c r="ZQ1613" s="165"/>
      <c r="ZR1613" s="165"/>
      <c r="ZS1613" s="165"/>
      <c r="ZT1613" s="165"/>
      <c r="ZU1613" s="165"/>
      <c r="ZV1613" s="165"/>
      <c r="ZW1613" s="165"/>
      <c r="ZX1613" s="165"/>
      <c r="ZY1613" s="165"/>
      <c r="ZZ1613" s="165"/>
      <c r="AAA1613" s="165"/>
      <c r="AAB1613" s="165"/>
      <c r="AAC1613" s="165"/>
      <c r="AAD1613" s="165"/>
      <c r="AAE1613" s="165"/>
      <c r="AAF1613" s="165"/>
      <c r="AAG1613" s="165"/>
      <c r="AAH1613" s="165"/>
      <c r="AAI1613" s="165"/>
      <c r="AAJ1613" s="165"/>
      <c r="AAK1613" s="165"/>
      <c r="AAL1613" s="165"/>
      <c r="AAM1613" s="165"/>
      <c r="AAN1613" s="165"/>
      <c r="AAO1613" s="165"/>
      <c r="AAP1613" s="165"/>
      <c r="AAQ1613" s="165"/>
      <c r="AAR1613" s="165"/>
      <c r="AAS1613" s="165"/>
      <c r="AAT1613" s="165"/>
      <c r="AAU1613" s="165"/>
      <c r="AAV1613" s="165"/>
      <c r="AAW1613" s="165"/>
      <c r="AAX1613" s="165"/>
      <c r="AAY1613" s="165"/>
      <c r="AAZ1613" s="165"/>
      <c r="ABA1613" s="165"/>
      <c r="ABB1613" s="165"/>
      <c r="ABC1613" s="165"/>
      <c r="ABD1613" s="165"/>
      <c r="ABE1613" s="165"/>
      <c r="ABF1613" s="165"/>
      <c r="ABG1613" s="165"/>
      <c r="ABH1613" s="165"/>
      <c r="ABI1613" s="165"/>
      <c r="ABJ1613" s="165"/>
      <c r="ABK1613" s="165"/>
      <c r="ABL1613" s="165"/>
      <c r="ABM1613" s="165"/>
      <c r="ABN1613" s="165"/>
      <c r="ABO1613" s="165"/>
      <c r="ABP1613" s="165"/>
      <c r="ABQ1613" s="165"/>
      <c r="ABR1613" s="165"/>
      <c r="ABS1613" s="165"/>
      <c r="ABT1613" s="165"/>
      <c r="ABU1613" s="165"/>
      <c r="ABV1613" s="165"/>
      <c r="ABW1613" s="165"/>
      <c r="ABX1613" s="165"/>
      <c r="ABY1613" s="165"/>
      <c r="ABZ1613" s="165"/>
      <c r="ACA1613" s="165"/>
      <c r="ACB1613" s="165"/>
      <c r="ACC1613" s="165"/>
      <c r="ACD1613" s="165"/>
      <c r="ACE1613" s="165"/>
      <c r="ACF1613" s="165"/>
      <c r="ACG1613" s="165"/>
      <c r="ACH1613" s="165"/>
      <c r="ACI1613" s="165"/>
      <c r="ACJ1613" s="165"/>
      <c r="ACK1613" s="165"/>
      <c r="ACL1613" s="165"/>
      <c r="ACM1613" s="165"/>
      <c r="ACN1613" s="165"/>
      <c r="ACO1613" s="165"/>
      <c r="ACP1613" s="165"/>
      <c r="ACQ1613" s="165"/>
      <c r="ACR1613" s="165"/>
      <c r="ACS1613" s="165"/>
      <c r="ACT1613" s="165"/>
      <c r="ACU1613" s="165"/>
      <c r="ACV1613" s="165"/>
      <c r="ACW1613" s="165"/>
      <c r="ACX1613" s="165"/>
      <c r="ACY1613" s="165"/>
      <c r="ACZ1613" s="165"/>
      <c r="ADA1613" s="165"/>
      <c r="ADB1613" s="165"/>
      <c r="ADC1613" s="165"/>
      <c r="ADD1613" s="165"/>
      <c r="ADE1613" s="165"/>
      <c r="ADF1613" s="165"/>
      <c r="ADG1613" s="165"/>
      <c r="ADH1613" s="165"/>
      <c r="ADI1613" s="165"/>
      <c r="ADJ1613" s="165"/>
      <c r="ADK1613" s="165"/>
      <c r="ADL1613" s="165"/>
      <c r="ADM1613" s="165"/>
      <c r="ADN1613" s="165"/>
      <c r="ADO1613" s="165"/>
      <c r="ADP1613" s="165"/>
      <c r="ADQ1613" s="165"/>
      <c r="ADR1613" s="165"/>
      <c r="ADS1613" s="165"/>
      <c r="ADT1613" s="165"/>
      <c r="ADU1613" s="165"/>
      <c r="ADV1613" s="165"/>
      <c r="ADW1613" s="165"/>
      <c r="ADX1613" s="165"/>
      <c r="ADY1613" s="165"/>
      <c r="ADZ1613" s="165"/>
      <c r="AEA1613" s="165"/>
      <c r="AEB1613" s="165"/>
      <c r="AEC1613" s="165"/>
      <c r="AED1613" s="165"/>
      <c r="AEE1613" s="165"/>
      <c r="AEF1613" s="165"/>
      <c r="AEG1613" s="165"/>
      <c r="AEH1613" s="165"/>
      <c r="AEI1613" s="165"/>
      <c r="AEJ1613" s="165"/>
      <c r="AEK1613" s="165"/>
      <c r="AEL1613" s="165"/>
      <c r="AEM1613" s="165"/>
      <c r="AEN1613" s="165"/>
      <c r="AEO1613" s="165"/>
      <c r="AEP1613" s="165"/>
      <c r="AEQ1613" s="165"/>
      <c r="AER1613" s="165"/>
      <c r="AES1613" s="165"/>
      <c r="AET1613" s="165"/>
      <c r="AEU1613" s="165"/>
      <c r="AEV1613" s="165"/>
      <c r="AEW1613" s="165"/>
      <c r="AEX1613" s="165"/>
      <c r="AEY1613" s="165"/>
      <c r="AEZ1613" s="165"/>
      <c r="AFA1613" s="165"/>
      <c r="AFB1613" s="165"/>
      <c r="AFC1613" s="165"/>
      <c r="AFD1613" s="165"/>
      <c r="AFE1613" s="165"/>
      <c r="AFF1613" s="165"/>
      <c r="AFG1613" s="165"/>
      <c r="AFH1613" s="165"/>
      <c r="AFI1613" s="165"/>
      <c r="AFJ1613" s="165"/>
      <c r="AFK1613" s="165"/>
      <c r="AFL1613" s="165"/>
      <c r="AFM1613" s="165"/>
      <c r="AFN1613" s="165"/>
      <c r="AFO1613" s="165"/>
      <c r="AFP1613" s="165"/>
      <c r="AFQ1613" s="165"/>
      <c r="AFR1613" s="165"/>
      <c r="AFS1613" s="165"/>
      <c r="AFT1613" s="165"/>
      <c r="AFU1613" s="165"/>
      <c r="AFV1613" s="165"/>
      <c r="AFW1613" s="165"/>
      <c r="AFX1613" s="165"/>
      <c r="AFY1613" s="165"/>
      <c r="AFZ1613" s="165"/>
      <c r="AGA1613" s="165"/>
      <c r="AGB1613" s="165"/>
      <c r="AGC1613" s="165"/>
      <c r="AGD1613" s="165"/>
      <c r="AGE1613" s="165"/>
      <c r="AGF1613" s="165"/>
      <c r="AGG1613" s="165"/>
      <c r="AGH1613" s="165"/>
      <c r="AGI1613" s="165"/>
      <c r="AGJ1613" s="165"/>
      <c r="AGK1613" s="165"/>
      <c r="AGL1613" s="165"/>
      <c r="AGM1613" s="165"/>
      <c r="AGN1613" s="165"/>
      <c r="AGO1613" s="165"/>
      <c r="AGP1613" s="165"/>
      <c r="AGQ1613" s="165"/>
      <c r="AGR1613" s="165"/>
      <c r="AGS1613" s="165"/>
      <c r="AGT1613" s="165"/>
      <c r="AGU1613" s="165"/>
      <c r="AGV1613" s="165"/>
      <c r="AGW1613" s="165"/>
      <c r="AGX1613" s="165"/>
      <c r="AGY1613" s="165"/>
      <c r="AGZ1613" s="165"/>
      <c r="AHA1613" s="165"/>
      <c r="AHB1613" s="165"/>
      <c r="AHC1613" s="165"/>
      <c r="AHD1613" s="165"/>
      <c r="AHE1613" s="165"/>
      <c r="AHF1613" s="165"/>
      <c r="AHG1613" s="165"/>
      <c r="AHH1613" s="165"/>
      <c r="AHI1613" s="165"/>
      <c r="AHJ1613" s="165"/>
      <c r="AHK1613" s="165"/>
      <c r="AHL1613" s="165"/>
      <c r="AHM1613" s="165"/>
      <c r="AHN1613" s="165"/>
      <c r="AHO1613" s="165"/>
      <c r="AHP1613" s="165"/>
      <c r="AHQ1613" s="165"/>
      <c r="AHR1613" s="165"/>
      <c r="AHS1613" s="165"/>
      <c r="AHT1613" s="165"/>
      <c r="AHU1613" s="165"/>
      <c r="AHV1613" s="165"/>
      <c r="AHW1613" s="165"/>
      <c r="AHX1613" s="165"/>
      <c r="AHY1613" s="165"/>
      <c r="AHZ1613" s="165"/>
      <c r="AIA1613" s="165"/>
      <c r="AIB1613" s="165"/>
      <c r="AIC1613" s="165"/>
      <c r="AID1613" s="165"/>
      <c r="AIE1613" s="165"/>
      <c r="AIF1613" s="165"/>
      <c r="AIG1613" s="165"/>
      <c r="AIH1613" s="165"/>
      <c r="AII1613" s="165"/>
      <c r="AIJ1613" s="165"/>
      <c r="AIK1613" s="165"/>
      <c r="AIL1613" s="165"/>
      <c r="AIM1613" s="165"/>
      <c r="AIN1613" s="165"/>
      <c r="AIO1613" s="165"/>
      <c r="AIP1613" s="165"/>
      <c r="AIQ1613" s="165"/>
      <c r="AIR1613" s="165"/>
      <c r="AIS1613" s="165"/>
      <c r="AIT1613" s="165"/>
      <c r="AIU1613" s="165"/>
      <c r="AIV1613" s="165"/>
      <c r="AIW1613" s="165"/>
      <c r="AIX1613" s="165"/>
      <c r="AIY1613" s="165"/>
      <c r="AIZ1613" s="165"/>
      <c r="AJA1613" s="165"/>
      <c r="AJB1613" s="165"/>
      <c r="AJC1613" s="165"/>
      <c r="AJD1613" s="165"/>
      <c r="AJE1613" s="165"/>
      <c r="AJF1613" s="165"/>
      <c r="AJG1613" s="165"/>
      <c r="AJH1613" s="165"/>
      <c r="AJI1613" s="165"/>
      <c r="AJJ1613" s="165"/>
      <c r="AJK1613" s="165"/>
      <c r="AJL1613" s="165"/>
      <c r="AJM1613" s="165"/>
      <c r="AJN1613" s="165"/>
      <c r="AJO1613" s="165"/>
      <c r="AJP1613" s="165"/>
      <c r="AJQ1613" s="165"/>
      <c r="AJR1613" s="165"/>
      <c r="AJS1613" s="165"/>
      <c r="AJT1613" s="165"/>
      <c r="AJU1613" s="165"/>
      <c r="AJV1613" s="165"/>
      <c r="AJW1613" s="165"/>
      <c r="AJX1613" s="165"/>
      <c r="AJY1613" s="165"/>
      <c r="AJZ1613" s="165"/>
      <c r="AKA1613" s="165"/>
      <c r="AKB1613" s="165"/>
      <c r="AKC1613" s="165"/>
      <c r="AKD1613" s="165"/>
      <c r="AKE1613" s="165"/>
      <c r="AKF1613" s="165"/>
      <c r="AKG1613" s="165"/>
      <c r="AKH1613" s="165"/>
      <c r="AKI1613" s="165"/>
      <c r="AKJ1613" s="165"/>
      <c r="AKK1613" s="165"/>
      <c r="AKL1613" s="165"/>
      <c r="AKM1613" s="165"/>
      <c r="AKN1613" s="165"/>
      <c r="AKO1613" s="165"/>
      <c r="AKP1613" s="165"/>
      <c r="AKQ1613" s="165"/>
      <c r="AKR1613" s="165"/>
      <c r="AKS1613" s="165"/>
      <c r="AKT1613" s="165"/>
      <c r="AKU1613" s="165"/>
      <c r="AKV1613" s="165"/>
      <c r="AKW1613" s="165"/>
      <c r="AKX1613" s="165"/>
      <c r="AKY1613" s="165"/>
      <c r="AKZ1613" s="165"/>
      <c r="ALA1613" s="165"/>
      <c r="ALB1613" s="165"/>
      <c r="ALC1613" s="165"/>
      <c r="ALD1613" s="165"/>
      <c r="ALE1613" s="165"/>
      <c r="ALF1613" s="165"/>
      <c r="ALG1613" s="165"/>
      <c r="ALH1613" s="165"/>
      <c r="ALI1613" s="165"/>
      <c r="ALJ1613" s="165"/>
      <c r="ALK1613" s="165"/>
      <c r="ALL1613" s="165"/>
      <c r="ALM1613" s="165"/>
      <c r="ALN1613" s="165"/>
      <c r="ALO1613" s="165"/>
      <c r="ALP1613" s="165"/>
      <c r="ALQ1613" s="165"/>
      <c r="ALR1613" s="165"/>
      <c r="ALS1613" s="165"/>
      <c r="ALT1613" s="165"/>
      <c r="ALU1613" s="165"/>
      <c r="ALV1613" s="165"/>
      <c r="ALW1613" s="165"/>
      <c r="ALX1613" s="165"/>
      <c r="ALY1613" s="165"/>
      <c r="ALZ1613" s="165"/>
      <c r="AMA1613" s="165"/>
      <c r="AMB1613" s="165"/>
      <c r="AMC1613" s="165"/>
      <c r="AMD1613" s="165"/>
      <c r="AME1613" s="165"/>
      <c r="AMF1613" s="165"/>
      <c r="AMG1613" s="165"/>
      <c r="AMH1613" s="165"/>
      <c r="AMI1613" s="165"/>
      <c r="AMJ1613" s="165"/>
    </row>
    <row r="1614" spans="1:1025" hidden="1">
      <c r="B161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41" t="s">
        <v>14</v>
      </c>
      <c r="D1614" s="41">
        <v>88264</v>
      </c>
      <c r="E1614" s="36">
        <v>1</v>
      </c>
      <c r="F161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14" s="36">
        <f ca="1">ROUND(E1614*G1614,2)</f>
        <v>21.97</v>
      </c>
      <c r="I1614" s="87"/>
      <c r="K1614" s="15" t="str">
        <f t="shared" si="169"/>
        <v>SEDUC E 95</v>
      </c>
      <c r="L1614" s="15" t="e">
        <f>VLOOKUP(K1614,[3]Matriz!$A:$B,2,FALSE)</f>
        <v>#N/A</v>
      </c>
    </row>
    <row r="1615" spans="1:1025" ht="24" hidden="1">
      <c r="B161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41" t="s">
        <v>14</v>
      </c>
      <c r="D1615" s="41">
        <v>88247</v>
      </c>
      <c r="E1615" s="36">
        <v>1</v>
      </c>
      <c r="F161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615" s="36">
        <f ca="1">ROUND(E1615*G1615,2)</f>
        <v>18.12</v>
      </c>
      <c r="I1615" s="87"/>
      <c r="K1615" s="15" t="str">
        <f t="shared" si="169"/>
        <v>SEDUC E 95</v>
      </c>
      <c r="L1615" s="15" t="e">
        <f>VLOOKUP(K1615,[3]Matriz!$A:$B,2,FALSE)</f>
        <v>#N/A</v>
      </c>
    </row>
    <row r="1616" spans="1:1025" ht="36" hidden="1">
      <c r="B161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41" t="s">
        <v>20</v>
      </c>
      <c r="D1616" s="41">
        <v>3705</v>
      </c>
      <c r="E1616" s="36">
        <v>1</v>
      </c>
      <c r="F161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36">
        <f t="shared" ref="H1616" ca="1" si="170">ROUND(E1616*G1616,2)</f>
        <v>380</v>
      </c>
      <c r="I1616" s="87"/>
      <c r="K1616" s="15" t="str">
        <f t="shared" si="169"/>
        <v>SEDUC E 95</v>
      </c>
      <c r="L1616" s="15" t="e">
        <f>VLOOKUP(K1616,[3]Matriz!$A:$B,2,FALSE)</f>
        <v>#N/A</v>
      </c>
    </row>
    <row r="1617" spans="1:1025" hidden="1">
      <c r="A1617" s="39">
        <f ca="1">H1617</f>
        <v>420.09000000000003</v>
      </c>
      <c r="B1617" s="40" t="s">
        <v>15</v>
      </c>
      <c r="C1617" s="41"/>
      <c r="D1617" s="41"/>
      <c r="E1617" s="36"/>
      <c r="F1617" s="36"/>
      <c r="G1617" s="36"/>
      <c r="H1617" s="69">
        <f ca="1">SUM(H1614:H1616)</f>
        <v>420.09000000000003</v>
      </c>
      <c r="I1617" s="87" t="str">
        <f>A1612</f>
        <v>SEDUC E 95</v>
      </c>
      <c r="J1617" s="107">
        <f ca="1">H1617</f>
        <v>420.09000000000003</v>
      </c>
      <c r="K1617" s="15" t="str">
        <f>I1617</f>
        <v>SEDUC E 95</v>
      </c>
      <c r="L1617" s="15" t="e">
        <f>VLOOKUP(K1617,[3]Matriz!$A:$B,2,FALSE)</f>
        <v>#N/A</v>
      </c>
    </row>
    <row r="1618" spans="1:1025" hidden="1">
      <c r="K1618" s="15" t="str">
        <f t="shared" si="169"/>
        <v>SEDUC E 95</v>
      </c>
      <c r="L1618" s="15" t="e">
        <f>VLOOKUP(K1618,[3]Matriz!$A:$B,2,FALSE)</f>
        <v>#N/A</v>
      </c>
    </row>
    <row r="1619" spans="1:1025" ht="20.25" hidden="1">
      <c r="B1619" s="354" t="str">
        <f>A1620</f>
        <v>SEDUC E 96</v>
      </c>
      <c r="C1619" s="355"/>
      <c r="D1619" s="355"/>
      <c r="E1619" s="355"/>
      <c r="F1619" s="355"/>
      <c r="G1619" s="355"/>
      <c r="H1619" s="356"/>
      <c r="K1619" s="85" t="str">
        <f>B1619</f>
        <v>SEDUC E 96</v>
      </c>
      <c r="L1619" s="15" t="e">
        <f>VLOOKUP(K1619,[3]Matriz!$A:$B,2,FALSE)</f>
        <v>#N/A</v>
      </c>
      <c r="AMK1619" s="15"/>
    </row>
    <row r="1620" spans="1:1025" hidden="1">
      <c r="A1620" s="26" t="s">
        <v>252</v>
      </c>
      <c r="B1620" s="375" t="s">
        <v>253</v>
      </c>
      <c r="C1620" s="376"/>
      <c r="D1620" s="376"/>
      <c r="E1620" s="376"/>
      <c r="F1620" s="377"/>
      <c r="G1620" s="71" t="s">
        <v>5</v>
      </c>
      <c r="H1620" s="259" t="s">
        <v>6</v>
      </c>
      <c r="I1620" s="87"/>
      <c r="K1620" s="15" t="str">
        <f t="shared" ref="K1620:K1626" si="171">K1619</f>
        <v>SEDUC E 96</v>
      </c>
      <c r="L1620" s="15" t="e">
        <f>VLOOKUP(K1620,[3]Matriz!$A:$B,2,FALSE)</f>
        <v>#N/A</v>
      </c>
    </row>
    <row r="1621" spans="1:1025" hidden="1">
      <c r="B1621" s="28" t="s">
        <v>7</v>
      </c>
      <c r="C1621" s="29" t="s">
        <v>8</v>
      </c>
      <c r="D1621" s="29" t="s">
        <v>9</v>
      </c>
      <c r="E1621" s="28" t="s">
        <v>10</v>
      </c>
      <c r="F1621" s="28" t="s">
        <v>11</v>
      </c>
      <c r="G1621" s="30" t="s">
        <v>12</v>
      </c>
      <c r="H1621" s="29" t="s">
        <v>13</v>
      </c>
      <c r="I1621" s="87"/>
      <c r="K1621" s="15" t="str">
        <f t="shared" si="171"/>
        <v>SEDUC E 96</v>
      </c>
      <c r="L1621" s="15" t="e">
        <f>VLOOKUP(K1621,[3]Matriz!$A:$B,2,FALSE)</f>
        <v>#N/A</v>
      </c>
    </row>
    <row r="1622" spans="1:1025" hidden="1">
      <c r="B16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41" t="s">
        <v>14</v>
      </c>
      <c r="D1622" s="41">
        <v>88264</v>
      </c>
      <c r="E1622" s="36">
        <v>1</v>
      </c>
      <c r="F16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22" s="36">
        <f ca="1">ROUND(E1622*G1622,2)</f>
        <v>21.97</v>
      </c>
      <c r="I1622" s="87"/>
      <c r="K1622" s="15" t="str">
        <f t="shared" si="171"/>
        <v>SEDUC E 96</v>
      </c>
      <c r="L1622" s="15" t="e">
        <f>VLOOKUP(K1622,[3]Matriz!$A:$B,2,FALSE)</f>
        <v>#N/A</v>
      </c>
    </row>
    <row r="1623" spans="1:1025" ht="24" hidden="1">
      <c r="B162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41" t="s">
        <v>14</v>
      </c>
      <c r="D1623" s="41">
        <v>88247</v>
      </c>
      <c r="E1623" s="36">
        <v>1</v>
      </c>
      <c r="F16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623" s="36">
        <f ca="1">ROUND(E1623*G1623,2)</f>
        <v>18.12</v>
      </c>
      <c r="I1623" s="87"/>
      <c r="K1623" s="15" t="str">
        <f t="shared" si="171"/>
        <v>SEDUC E 96</v>
      </c>
      <c r="L1623" s="15" t="e">
        <f>VLOOKUP(K1623,[3]Matriz!$A:$B,2,FALSE)</f>
        <v>#N/A</v>
      </c>
    </row>
    <row r="1624" spans="1:1025" ht="36" hidden="1">
      <c r="B162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41" t="s">
        <v>20</v>
      </c>
      <c r="D1624" s="41">
        <v>3708</v>
      </c>
      <c r="E1624" s="36">
        <v>1</v>
      </c>
      <c r="F16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v>
      </c>
      <c r="H1624" s="36">
        <f t="shared" ref="H1624" ca="1" si="172">ROUND(E1624*G1624,2)</f>
        <v>350</v>
      </c>
      <c r="I1624" s="87"/>
      <c r="K1624" s="15" t="str">
        <f t="shared" si="171"/>
        <v>SEDUC E 96</v>
      </c>
      <c r="L1624" s="15" t="e">
        <f>VLOOKUP(K1624,[3]Matriz!$A:$B,2,FALSE)</f>
        <v>#N/A</v>
      </c>
    </row>
    <row r="1625" spans="1:1025" hidden="1">
      <c r="A1625" s="39">
        <f ca="1">H1625</f>
        <v>390.09000000000003</v>
      </c>
      <c r="B1625" s="40" t="s">
        <v>15</v>
      </c>
      <c r="C1625" s="41"/>
      <c r="D1625" s="41"/>
      <c r="E1625" s="36"/>
      <c r="F1625" s="36"/>
      <c r="G1625" s="36"/>
      <c r="H1625" s="69">
        <f ca="1">SUM(H1622:H1624)</f>
        <v>390.09000000000003</v>
      </c>
      <c r="I1625" s="87" t="str">
        <f>A1620</f>
        <v>SEDUC E 96</v>
      </c>
      <c r="J1625" s="107">
        <f ca="1">H1625</f>
        <v>390.09000000000003</v>
      </c>
      <c r="K1625" s="15" t="str">
        <f>I1625</f>
        <v>SEDUC E 96</v>
      </c>
      <c r="L1625" s="15" t="e">
        <f>VLOOKUP(K1625,[3]Matriz!$A:$B,2,FALSE)</f>
        <v>#N/A</v>
      </c>
    </row>
    <row r="1626" spans="1:1025" hidden="1">
      <c r="K1626" s="15" t="str">
        <f t="shared" si="171"/>
        <v>SEDUC E 96</v>
      </c>
      <c r="L1626" s="15" t="e">
        <f>VLOOKUP(K1626,[3]Matriz!$A:$B,2,FALSE)</f>
        <v>#N/A</v>
      </c>
    </row>
    <row r="1627" spans="1:1025" ht="20.25" hidden="1">
      <c r="B1627" s="354" t="str">
        <f>A1628</f>
        <v>SEDUC E 97</v>
      </c>
      <c r="C1627" s="355"/>
      <c r="D1627" s="355"/>
      <c r="E1627" s="355"/>
      <c r="F1627" s="355"/>
      <c r="G1627" s="355"/>
      <c r="H1627" s="356"/>
      <c r="K1627" s="85" t="str">
        <f>B1627</f>
        <v>SEDUC E 97</v>
      </c>
      <c r="L1627" s="15" t="e">
        <f>VLOOKUP(K1627,[3]Matriz!$A:$B,2,FALSE)</f>
        <v>#N/A</v>
      </c>
      <c r="AMK1627" s="15"/>
    </row>
    <row r="1628" spans="1:1025" hidden="1">
      <c r="A1628" s="26" t="s">
        <v>254</v>
      </c>
      <c r="B1628" s="375" t="s">
        <v>255</v>
      </c>
      <c r="C1628" s="376"/>
      <c r="D1628" s="376"/>
      <c r="E1628" s="376"/>
      <c r="F1628" s="377"/>
      <c r="G1628" s="71" t="s">
        <v>5</v>
      </c>
      <c r="H1628" s="259" t="s">
        <v>6</v>
      </c>
      <c r="I1628" s="87"/>
      <c r="K1628" s="15" t="str">
        <f t="shared" ref="K1628:K1634" si="173">K1627</f>
        <v>SEDUC E 97</v>
      </c>
      <c r="L1628" s="15" t="e">
        <f>VLOOKUP(K1628,[3]Matriz!$A:$B,2,FALSE)</f>
        <v>#N/A</v>
      </c>
    </row>
    <row r="1629" spans="1:1025" s="14" customFormat="1" hidden="1">
      <c r="B1629" s="29" t="s">
        <v>7</v>
      </c>
      <c r="C1629" s="29" t="s">
        <v>8</v>
      </c>
      <c r="D1629" s="29" t="s">
        <v>9</v>
      </c>
      <c r="E1629" s="29" t="s">
        <v>10</v>
      </c>
      <c r="F1629" s="29" t="s">
        <v>11</v>
      </c>
      <c r="G1629" s="72" t="s">
        <v>12</v>
      </c>
      <c r="H1629" s="29" t="s">
        <v>13</v>
      </c>
      <c r="I1629" s="166"/>
      <c r="J1629" s="227"/>
      <c r="K1629" s="15" t="str">
        <f t="shared" si="173"/>
        <v>SEDUC E 97</v>
      </c>
      <c r="L1629" s="15" t="e">
        <f>VLOOKUP(K1629,[3]Matriz!$A:$B,2,FALSE)</f>
        <v>#N/A</v>
      </c>
      <c r="M1629" s="165"/>
      <c r="N1629" s="165"/>
      <c r="O1629" s="165"/>
      <c r="P1629" s="165"/>
      <c r="Q1629" s="165"/>
      <c r="R1629" s="165"/>
      <c r="S1629" s="165"/>
      <c r="T1629" s="165"/>
      <c r="U1629" s="165"/>
      <c r="V1629" s="165"/>
      <c r="W1629" s="165"/>
      <c r="X1629" s="165"/>
      <c r="Y1629" s="165"/>
      <c r="Z1629" s="165"/>
      <c r="AA1629" s="165"/>
      <c r="AB1629" s="165"/>
      <c r="AC1629" s="165"/>
      <c r="AD1629" s="165"/>
      <c r="AE1629" s="165"/>
      <c r="AF1629" s="165"/>
      <c r="AG1629" s="165"/>
      <c r="AH1629" s="165"/>
      <c r="AI1629" s="165"/>
      <c r="AJ1629" s="165"/>
      <c r="AK1629" s="165"/>
      <c r="AL1629" s="165"/>
      <c r="AM1629" s="165"/>
      <c r="AN1629" s="165"/>
      <c r="AO1629" s="165"/>
      <c r="AP1629" s="165"/>
      <c r="AQ1629" s="165"/>
      <c r="AR1629" s="165"/>
      <c r="AS1629" s="165"/>
      <c r="AT1629" s="165"/>
      <c r="AU1629" s="165"/>
      <c r="AV1629" s="165"/>
      <c r="AW1629" s="165"/>
      <c r="AX1629" s="165"/>
      <c r="AY1629" s="165"/>
      <c r="AZ1629" s="165"/>
      <c r="BA1629" s="165"/>
      <c r="BB1629" s="165"/>
      <c r="BC1629" s="165"/>
      <c r="BD1629" s="165"/>
      <c r="BE1629" s="165"/>
      <c r="BF1629" s="165"/>
      <c r="BG1629" s="165"/>
      <c r="BH1629" s="165"/>
      <c r="BI1629" s="165"/>
      <c r="BJ1629" s="165"/>
      <c r="BK1629" s="165"/>
      <c r="BL1629" s="165"/>
      <c r="BM1629" s="165"/>
      <c r="BN1629" s="165"/>
      <c r="BO1629" s="165"/>
      <c r="BP1629" s="165"/>
      <c r="BQ1629" s="165"/>
      <c r="BR1629" s="165"/>
      <c r="BS1629" s="165"/>
      <c r="BT1629" s="165"/>
      <c r="BU1629" s="165"/>
      <c r="BV1629" s="165"/>
      <c r="BW1629" s="165"/>
      <c r="BX1629" s="165"/>
      <c r="BY1629" s="165"/>
      <c r="BZ1629" s="165"/>
      <c r="CA1629" s="165"/>
      <c r="CB1629" s="165"/>
      <c r="CC1629" s="165"/>
      <c r="CD1629" s="165"/>
      <c r="CE1629" s="165"/>
      <c r="CF1629" s="165"/>
      <c r="CG1629" s="165"/>
      <c r="CH1629" s="165"/>
      <c r="CI1629" s="165"/>
      <c r="CJ1629" s="165"/>
      <c r="CK1629" s="165"/>
      <c r="CL1629" s="165"/>
      <c r="CM1629" s="165"/>
      <c r="CN1629" s="165"/>
      <c r="CO1629" s="165"/>
      <c r="CP1629" s="165"/>
      <c r="CQ1629" s="165"/>
      <c r="CR1629" s="165"/>
      <c r="CS1629" s="165"/>
      <c r="CT1629" s="165"/>
      <c r="CU1629" s="165"/>
      <c r="CV1629" s="165"/>
      <c r="CW1629" s="165"/>
      <c r="CX1629" s="165"/>
      <c r="CY1629" s="165"/>
      <c r="CZ1629" s="165"/>
      <c r="DA1629" s="165"/>
      <c r="DB1629" s="165"/>
      <c r="DC1629" s="165"/>
      <c r="DD1629" s="165"/>
      <c r="DE1629" s="165"/>
      <c r="DF1629" s="165"/>
      <c r="DG1629" s="165"/>
      <c r="DH1629" s="165"/>
      <c r="DI1629" s="165"/>
      <c r="DJ1629" s="165"/>
      <c r="DK1629" s="165"/>
      <c r="DL1629" s="165"/>
      <c r="DM1629" s="165"/>
      <c r="DN1629" s="165"/>
      <c r="DO1629" s="165"/>
      <c r="DP1629" s="165"/>
      <c r="DQ1629" s="165"/>
      <c r="DR1629" s="165"/>
      <c r="DS1629" s="165"/>
      <c r="DT1629" s="165"/>
      <c r="DU1629" s="165"/>
      <c r="DV1629" s="165"/>
      <c r="DW1629" s="165"/>
      <c r="DX1629" s="165"/>
      <c r="DY1629" s="165"/>
      <c r="DZ1629" s="165"/>
      <c r="EA1629" s="165"/>
      <c r="EB1629" s="165"/>
      <c r="EC1629" s="165"/>
      <c r="ED1629" s="165"/>
      <c r="EE1629" s="165"/>
      <c r="EF1629" s="165"/>
      <c r="EG1629" s="165"/>
      <c r="EH1629" s="165"/>
      <c r="EI1629" s="165"/>
      <c r="EJ1629" s="165"/>
      <c r="EK1629" s="165"/>
      <c r="EL1629" s="165"/>
      <c r="EM1629" s="165"/>
      <c r="EN1629" s="165"/>
      <c r="EO1629" s="165"/>
      <c r="EP1629" s="165"/>
      <c r="EQ1629" s="165"/>
      <c r="ER1629" s="165"/>
      <c r="ES1629" s="165"/>
      <c r="ET1629" s="165"/>
      <c r="EU1629" s="165"/>
      <c r="EV1629" s="165"/>
      <c r="EW1629" s="165"/>
      <c r="EX1629" s="165"/>
      <c r="EY1629" s="165"/>
      <c r="EZ1629" s="165"/>
      <c r="FA1629" s="165"/>
      <c r="FB1629" s="165"/>
      <c r="FC1629" s="165"/>
      <c r="FD1629" s="165"/>
      <c r="FE1629" s="165"/>
      <c r="FF1629" s="165"/>
      <c r="FG1629" s="165"/>
      <c r="FH1629" s="165"/>
      <c r="FI1629" s="165"/>
      <c r="FJ1629" s="165"/>
      <c r="FK1629" s="165"/>
      <c r="FL1629" s="165"/>
      <c r="FM1629" s="165"/>
      <c r="FN1629" s="165"/>
      <c r="FO1629" s="165"/>
      <c r="FP1629" s="165"/>
      <c r="FQ1629" s="165"/>
      <c r="FR1629" s="165"/>
      <c r="FS1629" s="165"/>
      <c r="FT1629" s="165"/>
      <c r="FU1629" s="165"/>
      <c r="FV1629" s="165"/>
      <c r="FW1629" s="165"/>
      <c r="FX1629" s="165"/>
      <c r="FY1629" s="165"/>
      <c r="FZ1629" s="165"/>
      <c r="GA1629" s="165"/>
      <c r="GB1629" s="165"/>
      <c r="GC1629" s="165"/>
      <c r="GD1629" s="165"/>
      <c r="GE1629" s="165"/>
      <c r="GF1629" s="165"/>
      <c r="GG1629" s="165"/>
      <c r="GH1629" s="165"/>
      <c r="GI1629" s="165"/>
      <c r="GJ1629" s="165"/>
      <c r="GK1629" s="165"/>
      <c r="GL1629" s="165"/>
      <c r="GM1629" s="165"/>
      <c r="GN1629" s="165"/>
      <c r="GO1629" s="165"/>
      <c r="GP1629" s="165"/>
      <c r="GQ1629" s="165"/>
      <c r="GR1629" s="165"/>
      <c r="GS1629" s="165"/>
      <c r="GT1629" s="165"/>
      <c r="GU1629" s="165"/>
      <c r="GV1629" s="165"/>
      <c r="GW1629" s="165"/>
      <c r="GX1629" s="165"/>
      <c r="GY1629" s="165"/>
      <c r="GZ1629" s="165"/>
      <c r="HA1629" s="165"/>
      <c r="HB1629" s="165"/>
      <c r="HC1629" s="165"/>
      <c r="HD1629" s="165"/>
      <c r="HE1629" s="165"/>
      <c r="HF1629" s="165"/>
      <c r="HG1629" s="165"/>
      <c r="HH1629" s="165"/>
      <c r="HI1629" s="165"/>
      <c r="HJ1629" s="165"/>
      <c r="HK1629" s="165"/>
      <c r="HL1629" s="165"/>
      <c r="HM1629" s="165"/>
      <c r="HN1629" s="165"/>
      <c r="HO1629" s="165"/>
      <c r="HP1629" s="165"/>
      <c r="HQ1629" s="165"/>
      <c r="HR1629" s="165"/>
      <c r="HS1629" s="165"/>
      <c r="HT1629" s="165"/>
      <c r="HU1629" s="165"/>
      <c r="HV1629" s="165"/>
      <c r="HW1629" s="165"/>
      <c r="HX1629" s="165"/>
      <c r="HY1629" s="165"/>
      <c r="HZ1629" s="165"/>
      <c r="IA1629" s="165"/>
      <c r="IB1629" s="165"/>
      <c r="IC1629" s="165"/>
      <c r="ID1629" s="165"/>
      <c r="IE1629" s="165"/>
      <c r="IF1629" s="165"/>
      <c r="IG1629" s="165"/>
      <c r="IH1629" s="165"/>
      <c r="II1629" s="165"/>
      <c r="IJ1629" s="165"/>
      <c r="IK1629" s="165"/>
      <c r="IL1629" s="165"/>
      <c r="IM1629" s="165"/>
      <c r="IN1629" s="165"/>
      <c r="IO1629" s="165"/>
      <c r="IP1629" s="165"/>
      <c r="IQ1629" s="165"/>
      <c r="IR1629" s="165"/>
      <c r="IS1629" s="165"/>
      <c r="IT1629" s="165"/>
      <c r="IU1629" s="165"/>
      <c r="IV1629" s="165"/>
      <c r="IW1629" s="165"/>
      <c r="IX1629" s="165"/>
      <c r="IY1629" s="165"/>
      <c r="IZ1629" s="165"/>
      <c r="JA1629" s="165"/>
      <c r="JB1629" s="165"/>
      <c r="JC1629" s="165"/>
      <c r="JD1629" s="165"/>
      <c r="JE1629" s="165"/>
      <c r="JF1629" s="165"/>
      <c r="JG1629" s="165"/>
      <c r="JH1629" s="165"/>
      <c r="JI1629" s="165"/>
      <c r="JJ1629" s="165"/>
      <c r="JK1629" s="165"/>
      <c r="JL1629" s="165"/>
      <c r="JM1629" s="165"/>
      <c r="JN1629" s="165"/>
      <c r="JO1629" s="165"/>
      <c r="JP1629" s="165"/>
      <c r="JQ1629" s="165"/>
      <c r="JR1629" s="165"/>
      <c r="JS1629" s="165"/>
      <c r="JT1629" s="165"/>
      <c r="JU1629" s="165"/>
      <c r="JV1629" s="165"/>
      <c r="JW1629" s="165"/>
      <c r="JX1629" s="165"/>
      <c r="JY1629" s="165"/>
      <c r="JZ1629" s="165"/>
      <c r="KA1629" s="165"/>
      <c r="KB1629" s="165"/>
      <c r="KC1629" s="165"/>
      <c r="KD1629" s="165"/>
      <c r="KE1629" s="165"/>
      <c r="KF1629" s="165"/>
      <c r="KG1629" s="165"/>
      <c r="KH1629" s="165"/>
      <c r="KI1629" s="165"/>
      <c r="KJ1629" s="165"/>
      <c r="KK1629" s="165"/>
      <c r="KL1629" s="165"/>
      <c r="KM1629" s="165"/>
      <c r="KN1629" s="165"/>
      <c r="KO1629" s="165"/>
      <c r="KP1629" s="165"/>
      <c r="KQ1629" s="165"/>
      <c r="KR1629" s="165"/>
      <c r="KS1629" s="165"/>
      <c r="KT1629" s="165"/>
      <c r="KU1629" s="165"/>
      <c r="KV1629" s="165"/>
      <c r="KW1629" s="165"/>
      <c r="KX1629" s="165"/>
      <c r="KY1629" s="165"/>
      <c r="KZ1629" s="165"/>
      <c r="LA1629" s="165"/>
      <c r="LB1629" s="165"/>
      <c r="LC1629" s="165"/>
      <c r="LD1629" s="165"/>
      <c r="LE1629" s="165"/>
      <c r="LF1629" s="165"/>
      <c r="LG1629" s="165"/>
      <c r="LH1629" s="165"/>
      <c r="LI1629" s="165"/>
      <c r="LJ1629" s="165"/>
      <c r="LK1629" s="165"/>
      <c r="LL1629" s="165"/>
      <c r="LM1629" s="165"/>
      <c r="LN1629" s="165"/>
      <c r="LO1629" s="165"/>
      <c r="LP1629" s="165"/>
      <c r="LQ1629" s="165"/>
      <c r="LR1629" s="165"/>
      <c r="LS1629" s="165"/>
      <c r="LT1629" s="165"/>
      <c r="LU1629" s="165"/>
      <c r="LV1629" s="165"/>
      <c r="LW1629" s="165"/>
      <c r="LX1629" s="165"/>
      <c r="LY1629" s="165"/>
      <c r="LZ1629" s="165"/>
      <c r="MA1629" s="165"/>
      <c r="MB1629" s="165"/>
      <c r="MC1629" s="165"/>
      <c r="MD1629" s="165"/>
      <c r="ME1629" s="165"/>
      <c r="MF1629" s="165"/>
      <c r="MG1629" s="165"/>
      <c r="MH1629" s="165"/>
      <c r="MI1629" s="165"/>
      <c r="MJ1629" s="165"/>
      <c r="MK1629" s="165"/>
      <c r="ML1629" s="165"/>
      <c r="MM1629" s="165"/>
      <c r="MN1629" s="165"/>
      <c r="MO1629" s="165"/>
      <c r="MP1629" s="165"/>
      <c r="MQ1629" s="165"/>
      <c r="MR1629" s="165"/>
      <c r="MS1629" s="165"/>
      <c r="MT1629" s="165"/>
      <c r="MU1629" s="165"/>
      <c r="MV1629" s="165"/>
      <c r="MW1629" s="165"/>
      <c r="MX1629" s="165"/>
      <c r="MY1629" s="165"/>
      <c r="MZ1629" s="165"/>
      <c r="NA1629" s="165"/>
      <c r="NB1629" s="165"/>
      <c r="NC1629" s="165"/>
      <c r="ND1629" s="165"/>
      <c r="NE1629" s="165"/>
      <c r="NF1629" s="165"/>
      <c r="NG1629" s="165"/>
      <c r="NH1629" s="165"/>
      <c r="NI1629" s="165"/>
      <c r="NJ1629" s="165"/>
      <c r="NK1629" s="165"/>
      <c r="NL1629" s="165"/>
      <c r="NM1629" s="165"/>
      <c r="NN1629" s="165"/>
      <c r="NO1629" s="165"/>
      <c r="NP1629" s="165"/>
      <c r="NQ1629" s="165"/>
      <c r="NR1629" s="165"/>
      <c r="NS1629" s="165"/>
      <c r="NT1629" s="165"/>
      <c r="NU1629" s="165"/>
      <c r="NV1629" s="165"/>
      <c r="NW1629" s="165"/>
      <c r="NX1629" s="165"/>
      <c r="NY1629" s="165"/>
      <c r="NZ1629" s="165"/>
      <c r="OA1629" s="165"/>
      <c r="OB1629" s="165"/>
      <c r="OC1629" s="165"/>
      <c r="OD1629" s="165"/>
      <c r="OE1629" s="165"/>
      <c r="OF1629" s="165"/>
      <c r="OG1629" s="165"/>
      <c r="OH1629" s="165"/>
      <c r="OI1629" s="165"/>
      <c r="OJ1629" s="165"/>
      <c r="OK1629" s="165"/>
      <c r="OL1629" s="165"/>
      <c r="OM1629" s="165"/>
      <c r="ON1629" s="165"/>
      <c r="OO1629" s="165"/>
      <c r="OP1629" s="165"/>
      <c r="OQ1629" s="165"/>
      <c r="OR1629" s="165"/>
      <c r="OS1629" s="165"/>
      <c r="OT1629" s="165"/>
      <c r="OU1629" s="165"/>
      <c r="OV1629" s="165"/>
      <c r="OW1629" s="165"/>
      <c r="OX1629" s="165"/>
      <c r="OY1629" s="165"/>
      <c r="OZ1629" s="165"/>
      <c r="PA1629" s="165"/>
      <c r="PB1629" s="165"/>
      <c r="PC1629" s="165"/>
      <c r="PD1629" s="165"/>
      <c r="PE1629" s="165"/>
      <c r="PF1629" s="165"/>
      <c r="PG1629" s="165"/>
      <c r="PH1629" s="165"/>
      <c r="PI1629" s="165"/>
      <c r="PJ1629" s="165"/>
      <c r="PK1629" s="165"/>
      <c r="PL1629" s="165"/>
      <c r="PM1629" s="165"/>
      <c r="PN1629" s="165"/>
      <c r="PO1629" s="165"/>
      <c r="PP1629" s="165"/>
      <c r="PQ1629" s="165"/>
      <c r="PR1629" s="165"/>
      <c r="PS1629" s="165"/>
      <c r="PT1629" s="165"/>
      <c r="PU1629" s="165"/>
      <c r="PV1629" s="165"/>
      <c r="PW1629" s="165"/>
      <c r="PX1629" s="165"/>
      <c r="PY1629" s="165"/>
      <c r="PZ1629" s="165"/>
      <c r="QA1629" s="165"/>
      <c r="QB1629" s="165"/>
      <c r="QC1629" s="165"/>
      <c r="QD1629" s="165"/>
      <c r="QE1629" s="165"/>
      <c r="QF1629" s="165"/>
      <c r="QG1629" s="165"/>
      <c r="QH1629" s="165"/>
      <c r="QI1629" s="165"/>
      <c r="QJ1629" s="165"/>
      <c r="QK1629" s="165"/>
      <c r="QL1629" s="165"/>
      <c r="QM1629" s="165"/>
      <c r="QN1629" s="165"/>
      <c r="QO1629" s="165"/>
      <c r="QP1629" s="165"/>
      <c r="QQ1629" s="165"/>
      <c r="QR1629" s="165"/>
      <c r="QS1629" s="165"/>
      <c r="QT1629" s="165"/>
      <c r="QU1629" s="165"/>
      <c r="QV1629" s="165"/>
      <c r="QW1629" s="165"/>
      <c r="QX1629" s="165"/>
      <c r="QY1629" s="165"/>
      <c r="QZ1629" s="165"/>
      <c r="RA1629" s="165"/>
      <c r="RB1629" s="165"/>
      <c r="RC1629" s="165"/>
      <c r="RD1629" s="165"/>
      <c r="RE1629" s="165"/>
      <c r="RF1629" s="165"/>
      <c r="RG1629" s="165"/>
      <c r="RH1629" s="165"/>
      <c r="RI1629" s="165"/>
      <c r="RJ1629" s="165"/>
      <c r="RK1629" s="165"/>
      <c r="RL1629" s="165"/>
      <c r="RM1629" s="165"/>
      <c r="RN1629" s="165"/>
      <c r="RO1629" s="165"/>
      <c r="RP1629" s="165"/>
      <c r="RQ1629" s="165"/>
      <c r="RR1629" s="165"/>
      <c r="RS1629" s="165"/>
      <c r="RT1629" s="165"/>
      <c r="RU1629" s="165"/>
      <c r="RV1629" s="165"/>
      <c r="RW1629" s="165"/>
      <c r="RX1629" s="165"/>
      <c r="RY1629" s="165"/>
      <c r="RZ1629" s="165"/>
      <c r="SA1629" s="165"/>
      <c r="SB1629" s="165"/>
      <c r="SC1629" s="165"/>
      <c r="SD1629" s="165"/>
      <c r="SE1629" s="165"/>
      <c r="SF1629" s="165"/>
      <c r="SG1629" s="165"/>
      <c r="SH1629" s="165"/>
      <c r="SI1629" s="165"/>
      <c r="SJ1629" s="165"/>
      <c r="SK1629" s="165"/>
      <c r="SL1629" s="165"/>
      <c r="SM1629" s="165"/>
      <c r="SN1629" s="165"/>
      <c r="SO1629" s="165"/>
      <c r="SP1629" s="165"/>
      <c r="SQ1629" s="165"/>
      <c r="SR1629" s="165"/>
      <c r="SS1629" s="165"/>
      <c r="ST1629" s="165"/>
      <c r="SU1629" s="165"/>
      <c r="SV1629" s="165"/>
      <c r="SW1629" s="165"/>
      <c r="SX1629" s="165"/>
      <c r="SY1629" s="165"/>
      <c r="SZ1629" s="165"/>
      <c r="TA1629" s="165"/>
      <c r="TB1629" s="165"/>
      <c r="TC1629" s="165"/>
      <c r="TD1629" s="165"/>
      <c r="TE1629" s="165"/>
      <c r="TF1629" s="165"/>
      <c r="TG1629" s="165"/>
      <c r="TH1629" s="165"/>
      <c r="TI1629" s="165"/>
      <c r="TJ1629" s="165"/>
      <c r="TK1629" s="165"/>
      <c r="TL1629" s="165"/>
      <c r="TM1629" s="165"/>
      <c r="TN1629" s="165"/>
      <c r="TO1629" s="165"/>
      <c r="TP1629" s="165"/>
      <c r="TQ1629" s="165"/>
      <c r="TR1629" s="165"/>
      <c r="TS1629" s="165"/>
      <c r="TT1629" s="165"/>
      <c r="TU1629" s="165"/>
      <c r="TV1629" s="165"/>
      <c r="TW1629" s="165"/>
      <c r="TX1629" s="165"/>
      <c r="TY1629" s="165"/>
      <c r="TZ1629" s="165"/>
      <c r="UA1629" s="165"/>
      <c r="UB1629" s="165"/>
      <c r="UC1629" s="165"/>
      <c r="UD1629" s="165"/>
      <c r="UE1629" s="165"/>
      <c r="UF1629" s="165"/>
      <c r="UG1629" s="165"/>
      <c r="UH1629" s="165"/>
      <c r="UI1629" s="165"/>
      <c r="UJ1629" s="165"/>
      <c r="UK1629" s="165"/>
      <c r="UL1629" s="165"/>
      <c r="UM1629" s="165"/>
      <c r="UN1629" s="165"/>
      <c r="UO1629" s="165"/>
      <c r="UP1629" s="165"/>
      <c r="UQ1629" s="165"/>
      <c r="UR1629" s="165"/>
      <c r="US1629" s="165"/>
      <c r="UT1629" s="165"/>
      <c r="UU1629" s="165"/>
      <c r="UV1629" s="165"/>
      <c r="UW1629" s="165"/>
      <c r="UX1629" s="165"/>
      <c r="UY1629" s="165"/>
      <c r="UZ1629" s="165"/>
      <c r="VA1629" s="165"/>
      <c r="VB1629" s="165"/>
      <c r="VC1629" s="165"/>
      <c r="VD1629" s="165"/>
      <c r="VE1629" s="165"/>
      <c r="VF1629" s="165"/>
      <c r="VG1629" s="165"/>
      <c r="VH1629" s="165"/>
      <c r="VI1629" s="165"/>
      <c r="VJ1629" s="165"/>
      <c r="VK1629" s="165"/>
      <c r="VL1629" s="165"/>
      <c r="VM1629" s="165"/>
      <c r="VN1629" s="165"/>
      <c r="VO1629" s="165"/>
      <c r="VP1629" s="165"/>
      <c r="VQ1629" s="165"/>
      <c r="VR1629" s="165"/>
      <c r="VS1629" s="165"/>
      <c r="VT1629" s="165"/>
      <c r="VU1629" s="165"/>
      <c r="VV1629" s="165"/>
      <c r="VW1629" s="165"/>
      <c r="VX1629" s="165"/>
      <c r="VY1629" s="165"/>
      <c r="VZ1629" s="165"/>
      <c r="WA1629" s="165"/>
      <c r="WB1629" s="165"/>
      <c r="WC1629" s="165"/>
      <c r="WD1629" s="165"/>
      <c r="WE1629" s="165"/>
      <c r="WF1629" s="165"/>
      <c r="WG1629" s="165"/>
      <c r="WH1629" s="165"/>
      <c r="WI1629" s="165"/>
      <c r="WJ1629" s="165"/>
      <c r="WK1629" s="165"/>
      <c r="WL1629" s="165"/>
      <c r="WM1629" s="165"/>
      <c r="WN1629" s="165"/>
      <c r="WO1629" s="165"/>
      <c r="WP1629" s="165"/>
      <c r="WQ1629" s="165"/>
      <c r="WR1629" s="165"/>
      <c r="WS1629" s="165"/>
      <c r="WT1629" s="165"/>
      <c r="WU1629" s="165"/>
      <c r="WV1629" s="165"/>
      <c r="WW1629" s="165"/>
      <c r="WX1629" s="165"/>
      <c r="WY1629" s="165"/>
      <c r="WZ1629" s="165"/>
      <c r="XA1629" s="165"/>
      <c r="XB1629" s="165"/>
      <c r="XC1629" s="165"/>
      <c r="XD1629" s="165"/>
      <c r="XE1629" s="165"/>
      <c r="XF1629" s="165"/>
      <c r="XG1629" s="165"/>
      <c r="XH1629" s="165"/>
      <c r="XI1629" s="165"/>
      <c r="XJ1629" s="165"/>
      <c r="XK1629" s="165"/>
      <c r="XL1629" s="165"/>
      <c r="XM1629" s="165"/>
      <c r="XN1629" s="165"/>
      <c r="XO1629" s="165"/>
      <c r="XP1629" s="165"/>
      <c r="XQ1629" s="165"/>
      <c r="XR1629" s="165"/>
      <c r="XS1629" s="165"/>
      <c r="XT1629" s="165"/>
      <c r="XU1629" s="165"/>
      <c r="XV1629" s="165"/>
      <c r="XW1629" s="165"/>
      <c r="XX1629" s="165"/>
      <c r="XY1629" s="165"/>
      <c r="XZ1629" s="165"/>
      <c r="YA1629" s="165"/>
      <c r="YB1629" s="165"/>
      <c r="YC1629" s="165"/>
      <c r="YD1629" s="165"/>
      <c r="YE1629" s="165"/>
      <c r="YF1629" s="165"/>
      <c r="YG1629" s="165"/>
      <c r="YH1629" s="165"/>
      <c r="YI1629" s="165"/>
      <c r="YJ1629" s="165"/>
      <c r="YK1629" s="165"/>
      <c r="YL1629" s="165"/>
      <c r="YM1629" s="165"/>
      <c r="YN1629" s="165"/>
      <c r="YO1629" s="165"/>
      <c r="YP1629" s="165"/>
      <c r="YQ1629" s="165"/>
      <c r="YR1629" s="165"/>
      <c r="YS1629" s="165"/>
      <c r="YT1629" s="165"/>
      <c r="YU1629" s="165"/>
      <c r="YV1629" s="165"/>
      <c r="YW1629" s="165"/>
      <c r="YX1629" s="165"/>
      <c r="YY1629" s="165"/>
      <c r="YZ1629" s="165"/>
      <c r="ZA1629" s="165"/>
      <c r="ZB1629" s="165"/>
      <c r="ZC1629" s="165"/>
      <c r="ZD1629" s="165"/>
      <c r="ZE1629" s="165"/>
      <c r="ZF1629" s="165"/>
      <c r="ZG1629" s="165"/>
      <c r="ZH1629" s="165"/>
      <c r="ZI1629" s="165"/>
      <c r="ZJ1629" s="165"/>
      <c r="ZK1629" s="165"/>
      <c r="ZL1629" s="165"/>
      <c r="ZM1629" s="165"/>
      <c r="ZN1629" s="165"/>
      <c r="ZO1629" s="165"/>
      <c r="ZP1629" s="165"/>
      <c r="ZQ1629" s="165"/>
      <c r="ZR1629" s="165"/>
      <c r="ZS1629" s="165"/>
      <c r="ZT1629" s="165"/>
      <c r="ZU1629" s="165"/>
      <c r="ZV1629" s="165"/>
      <c r="ZW1629" s="165"/>
      <c r="ZX1629" s="165"/>
      <c r="ZY1629" s="165"/>
      <c r="ZZ1629" s="165"/>
      <c r="AAA1629" s="165"/>
      <c r="AAB1629" s="165"/>
      <c r="AAC1629" s="165"/>
      <c r="AAD1629" s="165"/>
      <c r="AAE1629" s="165"/>
      <c r="AAF1629" s="165"/>
      <c r="AAG1629" s="165"/>
      <c r="AAH1629" s="165"/>
      <c r="AAI1629" s="165"/>
      <c r="AAJ1629" s="165"/>
      <c r="AAK1629" s="165"/>
      <c r="AAL1629" s="165"/>
      <c r="AAM1629" s="165"/>
      <c r="AAN1629" s="165"/>
      <c r="AAO1629" s="165"/>
      <c r="AAP1629" s="165"/>
      <c r="AAQ1629" s="165"/>
      <c r="AAR1629" s="165"/>
      <c r="AAS1629" s="165"/>
      <c r="AAT1629" s="165"/>
      <c r="AAU1629" s="165"/>
      <c r="AAV1629" s="165"/>
      <c r="AAW1629" s="165"/>
      <c r="AAX1629" s="165"/>
      <c r="AAY1629" s="165"/>
      <c r="AAZ1629" s="165"/>
      <c r="ABA1629" s="165"/>
      <c r="ABB1629" s="165"/>
      <c r="ABC1629" s="165"/>
      <c r="ABD1629" s="165"/>
      <c r="ABE1629" s="165"/>
      <c r="ABF1629" s="165"/>
      <c r="ABG1629" s="165"/>
      <c r="ABH1629" s="165"/>
      <c r="ABI1629" s="165"/>
      <c r="ABJ1629" s="165"/>
      <c r="ABK1629" s="165"/>
      <c r="ABL1629" s="165"/>
      <c r="ABM1629" s="165"/>
      <c r="ABN1629" s="165"/>
      <c r="ABO1629" s="165"/>
      <c r="ABP1629" s="165"/>
      <c r="ABQ1629" s="165"/>
      <c r="ABR1629" s="165"/>
      <c r="ABS1629" s="165"/>
      <c r="ABT1629" s="165"/>
      <c r="ABU1629" s="165"/>
      <c r="ABV1629" s="165"/>
      <c r="ABW1629" s="165"/>
      <c r="ABX1629" s="165"/>
      <c r="ABY1629" s="165"/>
      <c r="ABZ1629" s="165"/>
      <c r="ACA1629" s="165"/>
      <c r="ACB1629" s="165"/>
      <c r="ACC1629" s="165"/>
      <c r="ACD1629" s="165"/>
      <c r="ACE1629" s="165"/>
      <c r="ACF1629" s="165"/>
      <c r="ACG1629" s="165"/>
      <c r="ACH1629" s="165"/>
      <c r="ACI1629" s="165"/>
      <c r="ACJ1629" s="165"/>
      <c r="ACK1629" s="165"/>
      <c r="ACL1629" s="165"/>
      <c r="ACM1629" s="165"/>
      <c r="ACN1629" s="165"/>
      <c r="ACO1629" s="165"/>
      <c r="ACP1629" s="165"/>
      <c r="ACQ1629" s="165"/>
      <c r="ACR1629" s="165"/>
      <c r="ACS1629" s="165"/>
      <c r="ACT1629" s="165"/>
      <c r="ACU1629" s="165"/>
      <c r="ACV1629" s="165"/>
      <c r="ACW1629" s="165"/>
      <c r="ACX1629" s="165"/>
      <c r="ACY1629" s="165"/>
      <c r="ACZ1629" s="165"/>
      <c r="ADA1629" s="165"/>
      <c r="ADB1629" s="165"/>
      <c r="ADC1629" s="165"/>
      <c r="ADD1629" s="165"/>
      <c r="ADE1629" s="165"/>
      <c r="ADF1629" s="165"/>
      <c r="ADG1629" s="165"/>
      <c r="ADH1629" s="165"/>
      <c r="ADI1629" s="165"/>
      <c r="ADJ1629" s="165"/>
      <c r="ADK1629" s="165"/>
      <c r="ADL1629" s="165"/>
      <c r="ADM1629" s="165"/>
      <c r="ADN1629" s="165"/>
      <c r="ADO1629" s="165"/>
      <c r="ADP1629" s="165"/>
      <c r="ADQ1629" s="165"/>
      <c r="ADR1629" s="165"/>
      <c r="ADS1629" s="165"/>
      <c r="ADT1629" s="165"/>
      <c r="ADU1629" s="165"/>
      <c r="ADV1629" s="165"/>
      <c r="ADW1629" s="165"/>
      <c r="ADX1629" s="165"/>
      <c r="ADY1629" s="165"/>
      <c r="ADZ1629" s="165"/>
      <c r="AEA1629" s="165"/>
      <c r="AEB1629" s="165"/>
      <c r="AEC1629" s="165"/>
      <c r="AED1629" s="165"/>
      <c r="AEE1629" s="165"/>
      <c r="AEF1629" s="165"/>
      <c r="AEG1629" s="165"/>
      <c r="AEH1629" s="165"/>
      <c r="AEI1629" s="165"/>
      <c r="AEJ1629" s="165"/>
      <c r="AEK1629" s="165"/>
      <c r="AEL1629" s="165"/>
      <c r="AEM1629" s="165"/>
      <c r="AEN1629" s="165"/>
      <c r="AEO1629" s="165"/>
      <c r="AEP1629" s="165"/>
      <c r="AEQ1629" s="165"/>
      <c r="AER1629" s="165"/>
      <c r="AES1629" s="165"/>
      <c r="AET1629" s="165"/>
      <c r="AEU1629" s="165"/>
      <c r="AEV1629" s="165"/>
      <c r="AEW1629" s="165"/>
      <c r="AEX1629" s="165"/>
      <c r="AEY1629" s="165"/>
      <c r="AEZ1629" s="165"/>
      <c r="AFA1629" s="165"/>
      <c r="AFB1629" s="165"/>
      <c r="AFC1629" s="165"/>
      <c r="AFD1629" s="165"/>
      <c r="AFE1629" s="165"/>
      <c r="AFF1629" s="165"/>
      <c r="AFG1629" s="165"/>
      <c r="AFH1629" s="165"/>
      <c r="AFI1629" s="165"/>
      <c r="AFJ1629" s="165"/>
      <c r="AFK1629" s="165"/>
      <c r="AFL1629" s="165"/>
      <c r="AFM1629" s="165"/>
      <c r="AFN1629" s="165"/>
      <c r="AFO1629" s="165"/>
      <c r="AFP1629" s="165"/>
      <c r="AFQ1629" s="165"/>
      <c r="AFR1629" s="165"/>
      <c r="AFS1629" s="165"/>
      <c r="AFT1629" s="165"/>
      <c r="AFU1629" s="165"/>
      <c r="AFV1629" s="165"/>
      <c r="AFW1629" s="165"/>
      <c r="AFX1629" s="165"/>
      <c r="AFY1629" s="165"/>
      <c r="AFZ1629" s="165"/>
      <c r="AGA1629" s="165"/>
      <c r="AGB1629" s="165"/>
      <c r="AGC1629" s="165"/>
      <c r="AGD1629" s="165"/>
      <c r="AGE1629" s="165"/>
      <c r="AGF1629" s="165"/>
      <c r="AGG1629" s="165"/>
      <c r="AGH1629" s="165"/>
      <c r="AGI1629" s="165"/>
      <c r="AGJ1629" s="165"/>
      <c r="AGK1629" s="165"/>
      <c r="AGL1629" s="165"/>
      <c r="AGM1629" s="165"/>
      <c r="AGN1629" s="165"/>
      <c r="AGO1629" s="165"/>
      <c r="AGP1629" s="165"/>
      <c r="AGQ1629" s="165"/>
      <c r="AGR1629" s="165"/>
      <c r="AGS1629" s="165"/>
      <c r="AGT1629" s="165"/>
      <c r="AGU1629" s="165"/>
      <c r="AGV1629" s="165"/>
      <c r="AGW1629" s="165"/>
      <c r="AGX1629" s="165"/>
      <c r="AGY1629" s="165"/>
      <c r="AGZ1629" s="165"/>
      <c r="AHA1629" s="165"/>
      <c r="AHB1629" s="165"/>
      <c r="AHC1629" s="165"/>
      <c r="AHD1629" s="165"/>
      <c r="AHE1629" s="165"/>
      <c r="AHF1629" s="165"/>
      <c r="AHG1629" s="165"/>
      <c r="AHH1629" s="165"/>
      <c r="AHI1629" s="165"/>
      <c r="AHJ1629" s="165"/>
      <c r="AHK1629" s="165"/>
      <c r="AHL1629" s="165"/>
      <c r="AHM1629" s="165"/>
      <c r="AHN1629" s="165"/>
      <c r="AHO1629" s="165"/>
      <c r="AHP1629" s="165"/>
      <c r="AHQ1629" s="165"/>
      <c r="AHR1629" s="165"/>
      <c r="AHS1629" s="165"/>
      <c r="AHT1629" s="165"/>
      <c r="AHU1629" s="165"/>
      <c r="AHV1629" s="165"/>
      <c r="AHW1629" s="165"/>
      <c r="AHX1629" s="165"/>
      <c r="AHY1629" s="165"/>
      <c r="AHZ1629" s="165"/>
      <c r="AIA1629" s="165"/>
      <c r="AIB1629" s="165"/>
      <c r="AIC1629" s="165"/>
      <c r="AID1629" s="165"/>
      <c r="AIE1629" s="165"/>
      <c r="AIF1629" s="165"/>
      <c r="AIG1629" s="165"/>
      <c r="AIH1629" s="165"/>
      <c r="AII1629" s="165"/>
      <c r="AIJ1629" s="165"/>
      <c r="AIK1629" s="165"/>
      <c r="AIL1629" s="165"/>
      <c r="AIM1629" s="165"/>
      <c r="AIN1629" s="165"/>
      <c r="AIO1629" s="165"/>
      <c r="AIP1629" s="165"/>
      <c r="AIQ1629" s="165"/>
      <c r="AIR1629" s="165"/>
      <c r="AIS1629" s="165"/>
      <c r="AIT1629" s="165"/>
      <c r="AIU1629" s="165"/>
      <c r="AIV1629" s="165"/>
      <c r="AIW1629" s="165"/>
      <c r="AIX1629" s="165"/>
      <c r="AIY1629" s="165"/>
      <c r="AIZ1629" s="165"/>
      <c r="AJA1629" s="165"/>
      <c r="AJB1629" s="165"/>
      <c r="AJC1629" s="165"/>
      <c r="AJD1629" s="165"/>
      <c r="AJE1629" s="165"/>
      <c r="AJF1629" s="165"/>
      <c r="AJG1629" s="165"/>
      <c r="AJH1629" s="165"/>
      <c r="AJI1629" s="165"/>
      <c r="AJJ1629" s="165"/>
      <c r="AJK1629" s="165"/>
      <c r="AJL1629" s="165"/>
      <c r="AJM1629" s="165"/>
      <c r="AJN1629" s="165"/>
      <c r="AJO1629" s="165"/>
      <c r="AJP1629" s="165"/>
      <c r="AJQ1629" s="165"/>
      <c r="AJR1629" s="165"/>
      <c r="AJS1629" s="165"/>
      <c r="AJT1629" s="165"/>
      <c r="AJU1629" s="165"/>
      <c r="AJV1629" s="165"/>
      <c r="AJW1629" s="165"/>
      <c r="AJX1629" s="165"/>
      <c r="AJY1629" s="165"/>
      <c r="AJZ1629" s="165"/>
      <c r="AKA1629" s="165"/>
      <c r="AKB1629" s="165"/>
      <c r="AKC1629" s="165"/>
      <c r="AKD1629" s="165"/>
      <c r="AKE1629" s="165"/>
      <c r="AKF1629" s="165"/>
      <c r="AKG1629" s="165"/>
      <c r="AKH1629" s="165"/>
      <c r="AKI1629" s="165"/>
      <c r="AKJ1629" s="165"/>
      <c r="AKK1629" s="165"/>
      <c r="AKL1629" s="165"/>
      <c r="AKM1629" s="165"/>
      <c r="AKN1629" s="165"/>
      <c r="AKO1629" s="165"/>
      <c r="AKP1629" s="165"/>
      <c r="AKQ1629" s="165"/>
      <c r="AKR1629" s="165"/>
      <c r="AKS1629" s="165"/>
      <c r="AKT1629" s="165"/>
      <c r="AKU1629" s="165"/>
      <c r="AKV1629" s="165"/>
      <c r="AKW1629" s="165"/>
      <c r="AKX1629" s="165"/>
      <c r="AKY1629" s="165"/>
      <c r="AKZ1629" s="165"/>
      <c r="ALA1629" s="165"/>
      <c r="ALB1629" s="165"/>
      <c r="ALC1629" s="165"/>
      <c r="ALD1629" s="165"/>
      <c r="ALE1629" s="165"/>
      <c r="ALF1629" s="165"/>
      <c r="ALG1629" s="165"/>
      <c r="ALH1629" s="165"/>
      <c r="ALI1629" s="165"/>
      <c r="ALJ1629" s="165"/>
      <c r="ALK1629" s="165"/>
      <c r="ALL1629" s="165"/>
      <c r="ALM1629" s="165"/>
      <c r="ALN1629" s="165"/>
      <c r="ALO1629" s="165"/>
      <c r="ALP1629" s="165"/>
      <c r="ALQ1629" s="165"/>
      <c r="ALR1629" s="165"/>
      <c r="ALS1629" s="165"/>
      <c r="ALT1629" s="165"/>
      <c r="ALU1629" s="165"/>
      <c r="ALV1629" s="165"/>
      <c r="ALW1629" s="165"/>
      <c r="ALX1629" s="165"/>
      <c r="ALY1629" s="165"/>
      <c r="ALZ1629" s="165"/>
      <c r="AMA1629" s="165"/>
      <c r="AMB1629" s="165"/>
      <c r="AMC1629" s="165"/>
      <c r="AMD1629" s="165"/>
      <c r="AME1629" s="165"/>
      <c r="AMF1629" s="165"/>
      <c r="AMG1629" s="165"/>
      <c r="AMH1629" s="165"/>
      <c r="AMI1629" s="165"/>
      <c r="AMJ1629" s="165"/>
    </row>
    <row r="1630" spans="1:1025" hidden="1">
      <c r="B163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41" t="s">
        <v>14</v>
      </c>
      <c r="D1630" s="41">
        <v>88264</v>
      </c>
      <c r="E1630" s="36">
        <v>1</v>
      </c>
      <c r="F16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30" s="36">
        <f ca="1">ROUND(E1630*G1630,2)</f>
        <v>21.97</v>
      </c>
      <c r="I1630" s="87"/>
      <c r="K1630" s="15" t="str">
        <f t="shared" si="173"/>
        <v>SEDUC E 97</v>
      </c>
      <c r="L1630" s="15" t="e">
        <f>VLOOKUP(K1630,[3]Matriz!$A:$B,2,FALSE)</f>
        <v>#N/A</v>
      </c>
    </row>
    <row r="1631" spans="1:1025" ht="24" hidden="1">
      <c r="B163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41" t="s">
        <v>14</v>
      </c>
      <c r="D1631" s="41">
        <v>88247</v>
      </c>
      <c r="E1631" s="36">
        <v>1</v>
      </c>
      <c r="F163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631" s="36">
        <f ca="1">ROUND(E1631*G1631,2)</f>
        <v>18.12</v>
      </c>
      <c r="I1631" s="87"/>
      <c r="K1631" s="15" t="str">
        <f t="shared" si="173"/>
        <v>SEDUC E 97</v>
      </c>
      <c r="L1631" s="15" t="e">
        <f>VLOOKUP(K1631,[3]Matriz!$A:$B,2,FALSE)</f>
        <v>#N/A</v>
      </c>
    </row>
    <row r="1632" spans="1:1025" ht="36" hidden="1">
      <c r="B163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41" t="s">
        <v>20</v>
      </c>
      <c r="D1632" s="41">
        <v>3715</v>
      </c>
      <c r="E1632" s="36">
        <v>1</v>
      </c>
      <c r="F16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36">
        <f t="shared" ref="H1632" ca="1" si="174">ROUND(E1632*G1632,2)</f>
        <v>1976</v>
      </c>
      <c r="I1632" s="87"/>
      <c r="K1632" s="15" t="str">
        <f t="shared" si="173"/>
        <v>SEDUC E 97</v>
      </c>
      <c r="L1632" s="15" t="e">
        <f>VLOOKUP(K1632,[3]Matriz!$A:$B,2,FALSE)</f>
        <v>#N/A</v>
      </c>
    </row>
    <row r="1633" spans="1:1024" hidden="1">
      <c r="A1633" s="39">
        <f ca="1">H1633</f>
        <v>2016.09</v>
      </c>
      <c r="B1633" s="40" t="s">
        <v>15</v>
      </c>
      <c r="C1633" s="41"/>
      <c r="D1633" s="41"/>
      <c r="E1633" s="36"/>
      <c r="F1633" s="36"/>
      <c r="G1633" s="36"/>
      <c r="H1633" s="69">
        <f ca="1">SUM(H1630:H1632)</f>
        <v>2016.09</v>
      </c>
      <c r="I1633" s="87" t="str">
        <f>A1628</f>
        <v>SEDUC E 97</v>
      </c>
      <c r="J1633" s="107">
        <f ca="1">H1633</f>
        <v>2016.09</v>
      </c>
      <c r="K1633" s="15" t="str">
        <f>I1633</f>
        <v>SEDUC E 97</v>
      </c>
      <c r="L1633" s="15" t="e">
        <f>VLOOKUP(K1633,[3]Matriz!$A:$B,2,FALSE)</f>
        <v>#N/A</v>
      </c>
    </row>
    <row r="1634" spans="1:1024" hidden="1">
      <c r="K1634" s="15" t="str">
        <f t="shared" si="173"/>
        <v>SEDUC E 97</v>
      </c>
      <c r="L1634" s="15" t="e">
        <f>VLOOKUP(K1634,[3]Matriz!$A:$B,2,FALSE)</f>
        <v>#N/A</v>
      </c>
    </row>
    <row r="1635" spans="1:1024" ht="20.25" hidden="1">
      <c r="B1635" s="354" t="str">
        <f>A1636</f>
        <v>SEDUC E 98</v>
      </c>
      <c r="C1635" s="355"/>
      <c r="D1635" s="355"/>
      <c r="E1635" s="355"/>
      <c r="F1635" s="355"/>
      <c r="G1635" s="355"/>
      <c r="H1635" s="356"/>
      <c r="K1635" s="85" t="str">
        <f>B1635</f>
        <v>SEDUC E 98</v>
      </c>
      <c r="L1635" s="15" t="e">
        <f>VLOOKUP(K1635,[3]Matriz!$A:$B,2,FALSE)</f>
        <v>#N/A</v>
      </c>
    </row>
    <row r="1636" spans="1:1024" hidden="1">
      <c r="A1636" s="26" t="s">
        <v>256</v>
      </c>
      <c r="B1636" s="375" t="s">
        <v>257</v>
      </c>
      <c r="C1636" s="376"/>
      <c r="D1636" s="376"/>
      <c r="E1636" s="376"/>
      <c r="F1636" s="377"/>
      <c r="G1636" s="71" t="s">
        <v>5</v>
      </c>
      <c r="H1636" s="259" t="s">
        <v>6</v>
      </c>
      <c r="I1636" s="87"/>
      <c r="K1636" s="15" t="str">
        <f t="shared" ref="K1636:K1651" si="175">K1635</f>
        <v>SEDUC E 98</v>
      </c>
      <c r="L1636" s="15" t="e">
        <f>VLOOKUP(K1636,[3]Matriz!$A:$B,2,FALSE)</f>
        <v>#N/A</v>
      </c>
    </row>
    <row r="1637" spans="1:1024" s="14" customFormat="1" hidden="1">
      <c r="B1637" s="29" t="s">
        <v>7</v>
      </c>
      <c r="C1637" s="29" t="s">
        <v>8</v>
      </c>
      <c r="D1637" s="29" t="s">
        <v>9</v>
      </c>
      <c r="E1637" s="29" t="s">
        <v>10</v>
      </c>
      <c r="F1637" s="29" t="s">
        <v>11</v>
      </c>
      <c r="G1637" s="72" t="s">
        <v>12</v>
      </c>
      <c r="H1637" s="29" t="s">
        <v>13</v>
      </c>
      <c r="I1637" s="166"/>
      <c r="J1637" s="227"/>
      <c r="K1637" s="15" t="str">
        <f t="shared" si="175"/>
        <v>SEDUC E 98</v>
      </c>
      <c r="L1637" s="15" t="e">
        <f>VLOOKUP(K1637,[3]Matriz!$A:$B,2,FALSE)</f>
        <v>#N/A</v>
      </c>
      <c r="M1637" s="165"/>
      <c r="N1637" s="165"/>
      <c r="O1637" s="165"/>
      <c r="P1637" s="165"/>
      <c r="Q1637" s="165"/>
      <c r="R1637" s="165"/>
      <c r="S1637" s="165"/>
      <c r="T1637" s="165"/>
      <c r="U1637" s="165"/>
      <c r="V1637" s="165"/>
      <c r="W1637" s="165"/>
      <c r="X1637" s="165"/>
      <c r="Y1637" s="165"/>
      <c r="Z1637" s="165"/>
      <c r="AA1637" s="165"/>
      <c r="AB1637" s="165"/>
      <c r="AC1637" s="165"/>
      <c r="AD1637" s="165"/>
      <c r="AE1637" s="165"/>
      <c r="AF1637" s="165"/>
      <c r="AG1637" s="165"/>
      <c r="AH1637" s="165"/>
      <c r="AI1637" s="165"/>
      <c r="AJ1637" s="165"/>
      <c r="AK1637" s="165"/>
      <c r="AL1637" s="165"/>
      <c r="AM1637" s="165"/>
      <c r="AN1637" s="165"/>
      <c r="AO1637" s="165"/>
      <c r="AP1637" s="165"/>
      <c r="AQ1637" s="165"/>
      <c r="AR1637" s="165"/>
      <c r="AS1637" s="165"/>
      <c r="AT1637" s="165"/>
      <c r="AU1637" s="165"/>
      <c r="AV1637" s="165"/>
      <c r="AW1637" s="165"/>
      <c r="AX1637" s="165"/>
      <c r="AY1637" s="165"/>
      <c r="AZ1637" s="165"/>
      <c r="BA1637" s="165"/>
      <c r="BB1637" s="165"/>
      <c r="BC1637" s="165"/>
      <c r="BD1637" s="165"/>
      <c r="BE1637" s="165"/>
      <c r="BF1637" s="165"/>
      <c r="BG1637" s="165"/>
      <c r="BH1637" s="165"/>
      <c r="BI1637" s="165"/>
      <c r="BJ1637" s="165"/>
      <c r="BK1637" s="165"/>
      <c r="BL1637" s="165"/>
      <c r="BM1637" s="165"/>
      <c r="BN1637" s="165"/>
      <c r="BO1637" s="165"/>
      <c r="BP1637" s="165"/>
      <c r="BQ1637" s="165"/>
      <c r="BR1637" s="165"/>
      <c r="BS1637" s="165"/>
      <c r="BT1637" s="165"/>
      <c r="BU1637" s="165"/>
      <c r="BV1637" s="165"/>
      <c r="BW1637" s="165"/>
      <c r="BX1637" s="165"/>
      <c r="BY1637" s="165"/>
      <c r="BZ1637" s="165"/>
      <c r="CA1637" s="165"/>
      <c r="CB1637" s="165"/>
      <c r="CC1637" s="165"/>
      <c r="CD1637" s="165"/>
      <c r="CE1637" s="165"/>
      <c r="CF1637" s="165"/>
      <c r="CG1637" s="165"/>
      <c r="CH1637" s="165"/>
      <c r="CI1637" s="165"/>
      <c r="CJ1637" s="165"/>
      <c r="CK1637" s="165"/>
      <c r="CL1637" s="165"/>
      <c r="CM1637" s="165"/>
      <c r="CN1637" s="165"/>
      <c r="CO1637" s="165"/>
      <c r="CP1637" s="165"/>
      <c r="CQ1637" s="165"/>
      <c r="CR1637" s="165"/>
      <c r="CS1637" s="165"/>
      <c r="CT1637" s="165"/>
      <c r="CU1637" s="165"/>
      <c r="CV1637" s="165"/>
      <c r="CW1637" s="165"/>
      <c r="CX1637" s="165"/>
      <c r="CY1637" s="165"/>
      <c r="CZ1637" s="165"/>
      <c r="DA1637" s="165"/>
      <c r="DB1637" s="165"/>
      <c r="DC1637" s="165"/>
      <c r="DD1637" s="165"/>
      <c r="DE1637" s="165"/>
      <c r="DF1637" s="165"/>
      <c r="DG1637" s="165"/>
      <c r="DH1637" s="165"/>
      <c r="DI1637" s="165"/>
      <c r="DJ1637" s="165"/>
      <c r="DK1637" s="165"/>
      <c r="DL1637" s="165"/>
      <c r="DM1637" s="165"/>
      <c r="DN1637" s="165"/>
      <c r="DO1637" s="165"/>
      <c r="DP1637" s="165"/>
      <c r="DQ1637" s="165"/>
      <c r="DR1637" s="165"/>
      <c r="DS1637" s="165"/>
      <c r="DT1637" s="165"/>
      <c r="DU1637" s="165"/>
      <c r="DV1637" s="165"/>
      <c r="DW1637" s="165"/>
      <c r="DX1637" s="165"/>
      <c r="DY1637" s="165"/>
      <c r="DZ1637" s="165"/>
      <c r="EA1637" s="165"/>
      <c r="EB1637" s="165"/>
      <c r="EC1637" s="165"/>
      <c r="ED1637" s="165"/>
      <c r="EE1637" s="165"/>
      <c r="EF1637" s="165"/>
      <c r="EG1637" s="165"/>
      <c r="EH1637" s="165"/>
      <c r="EI1637" s="165"/>
      <c r="EJ1637" s="165"/>
      <c r="EK1637" s="165"/>
      <c r="EL1637" s="165"/>
      <c r="EM1637" s="165"/>
      <c r="EN1637" s="165"/>
      <c r="EO1637" s="165"/>
      <c r="EP1637" s="165"/>
      <c r="EQ1637" s="165"/>
      <c r="ER1637" s="165"/>
      <c r="ES1637" s="165"/>
      <c r="ET1637" s="165"/>
      <c r="EU1637" s="165"/>
      <c r="EV1637" s="165"/>
      <c r="EW1637" s="165"/>
      <c r="EX1637" s="165"/>
      <c r="EY1637" s="165"/>
      <c r="EZ1637" s="165"/>
      <c r="FA1637" s="165"/>
      <c r="FB1637" s="165"/>
      <c r="FC1637" s="165"/>
      <c r="FD1637" s="165"/>
      <c r="FE1637" s="165"/>
      <c r="FF1637" s="165"/>
      <c r="FG1637" s="165"/>
      <c r="FH1637" s="165"/>
      <c r="FI1637" s="165"/>
      <c r="FJ1637" s="165"/>
      <c r="FK1637" s="165"/>
      <c r="FL1637" s="165"/>
      <c r="FM1637" s="165"/>
      <c r="FN1637" s="165"/>
      <c r="FO1637" s="165"/>
      <c r="FP1637" s="165"/>
      <c r="FQ1637" s="165"/>
      <c r="FR1637" s="165"/>
      <c r="FS1637" s="165"/>
      <c r="FT1637" s="165"/>
      <c r="FU1637" s="165"/>
      <c r="FV1637" s="165"/>
      <c r="FW1637" s="165"/>
      <c r="FX1637" s="165"/>
      <c r="FY1637" s="165"/>
      <c r="FZ1637" s="165"/>
      <c r="GA1637" s="165"/>
      <c r="GB1637" s="165"/>
      <c r="GC1637" s="165"/>
      <c r="GD1637" s="165"/>
      <c r="GE1637" s="165"/>
      <c r="GF1637" s="165"/>
      <c r="GG1637" s="165"/>
      <c r="GH1637" s="165"/>
      <c r="GI1637" s="165"/>
      <c r="GJ1637" s="165"/>
      <c r="GK1637" s="165"/>
      <c r="GL1637" s="165"/>
      <c r="GM1637" s="165"/>
      <c r="GN1637" s="165"/>
      <c r="GO1637" s="165"/>
      <c r="GP1637" s="165"/>
      <c r="GQ1637" s="165"/>
      <c r="GR1637" s="165"/>
      <c r="GS1637" s="165"/>
      <c r="GT1637" s="165"/>
      <c r="GU1637" s="165"/>
      <c r="GV1637" s="165"/>
      <c r="GW1637" s="165"/>
      <c r="GX1637" s="165"/>
      <c r="GY1637" s="165"/>
      <c r="GZ1637" s="165"/>
      <c r="HA1637" s="165"/>
      <c r="HB1637" s="165"/>
      <c r="HC1637" s="165"/>
      <c r="HD1637" s="165"/>
      <c r="HE1637" s="165"/>
      <c r="HF1637" s="165"/>
      <c r="HG1637" s="165"/>
      <c r="HH1637" s="165"/>
      <c r="HI1637" s="165"/>
      <c r="HJ1637" s="165"/>
      <c r="HK1637" s="165"/>
      <c r="HL1637" s="165"/>
      <c r="HM1637" s="165"/>
      <c r="HN1637" s="165"/>
      <c r="HO1637" s="165"/>
      <c r="HP1637" s="165"/>
      <c r="HQ1637" s="165"/>
      <c r="HR1637" s="165"/>
      <c r="HS1637" s="165"/>
      <c r="HT1637" s="165"/>
      <c r="HU1637" s="165"/>
      <c r="HV1637" s="165"/>
      <c r="HW1637" s="165"/>
      <c r="HX1637" s="165"/>
      <c r="HY1637" s="165"/>
      <c r="HZ1637" s="165"/>
      <c r="IA1637" s="165"/>
      <c r="IB1637" s="165"/>
      <c r="IC1637" s="165"/>
      <c r="ID1637" s="165"/>
      <c r="IE1637" s="165"/>
      <c r="IF1637" s="165"/>
      <c r="IG1637" s="165"/>
      <c r="IH1637" s="165"/>
      <c r="II1637" s="165"/>
      <c r="IJ1637" s="165"/>
      <c r="IK1637" s="165"/>
      <c r="IL1637" s="165"/>
      <c r="IM1637" s="165"/>
      <c r="IN1637" s="165"/>
      <c r="IO1637" s="165"/>
      <c r="IP1637" s="165"/>
      <c r="IQ1637" s="165"/>
      <c r="IR1637" s="165"/>
      <c r="IS1637" s="165"/>
      <c r="IT1637" s="165"/>
      <c r="IU1637" s="165"/>
      <c r="IV1637" s="165"/>
      <c r="IW1637" s="165"/>
      <c r="IX1637" s="165"/>
      <c r="IY1637" s="165"/>
      <c r="IZ1637" s="165"/>
      <c r="JA1637" s="165"/>
      <c r="JB1637" s="165"/>
      <c r="JC1637" s="165"/>
      <c r="JD1637" s="165"/>
      <c r="JE1637" s="165"/>
      <c r="JF1637" s="165"/>
      <c r="JG1637" s="165"/>
      <c r="JH1637" s="165"/>
      <c r="JI1637" s="165"/>
      <c r="JJ1637" s="165"/>
      <c r="JK1637" s="165"/>
      <c r="JL1637" s="165"/>
      <c r="JM1637" s="165"/>
      <c r="JN1637" s="165"/>
      <c r="JO1637" s="165"/>
      <c r="JP1637" s="165"/>
      <c r="JQ1637" s="165"/>
      <c r="JR1637" s="165"/>
      <c r="JS1637" s="165"/>
      <c r="JT1637" s="165"/>
      <c r="JU1637" s="165"/>
      <c r="JV1637" s="165"/>
      <c r="JW1637" s="165"/>
      <c r="JX1637" s="165"/>
      <c r="JY1637" s="165"/>
      <c r="JZ1637" s="165"/>
      <c r="KA1637" s="165"/>
      <c r="KB1637" s="165"/>
      <c r="KC1637" s="165"/>
      <c r="KD1637" s="165"/>
      <c r="KE1637" s="165"/>
      <c r="KF1637" s="165"/>
      <c r="KG1637" s="165"/>
      <c r="KH1637" s="165"/>
      <c r="KI1637" s="165"/>
      <c r="KJ1637" s="165"/>
      <c r="KK1637" s="165"/>
      <c r="KL1637" s="165"/>
      <c r="KM1637" s="165"/>
      <c r="KN1637" s="165"/>
      <c r="KO1637" s="165"/>
      <c r="KP1637" s="165"/>
      <c r="KQ1637" s="165"/>
      <c r="KR1637" s="165"/>
      <c r="KS1637" s="165"/>
      <c r="KT1637" s="165"/>
      <c r="KU1637" s="165"/>
      <c r="KV1637" s="165"/>
      <c r="KW1637" s="165"/>
      <c r="KX1637" s="165"/>
      <c r="KY1637" s="165"/>
      <c r="KZ1637" s="165"/>
      <c r="LA1637" s="165"/>
      <c r="LB1637" s="165"/>
      <c r="LC1637" s="165"/>
      <c r="LD1637" s="165"/>
      <c r="LE1637" s="165"/>
      <c r="LF1637" s="165"/>
      <c r="LG1637" s="165"/>
      <c r="LH1637" s="165"/>
      <c r="LI1637" s="165"/>
      <c r="LJ1637" s="165"/>
      <c r="LK1637" s="165"/>
      <c r="LL1637" s="165"/>
      <c r="LM1637" s="165"/>
      <c r="LN1637" s="165"/>
      <c r="LO1637" s="165"/>
      <c r="LP1637" s="165"/>
      <c r="LQ1637" s="165"/>
      <c r="LR1637" s="165"/>
      <c r="LS1637" s="165"/>
      <c r="LT1637" s="165"/>
      <c r="LU1637" s="165"/>
      <c r="LV1637" s="165"/>
      <c r="LW1637" s="165"/>
      <c r="LX1637" s="165"/>
      <c r="LY1637" s="165"/>
      <c r="LZ1637" s="165"/>
      <c r="MA1637" s="165"/>
      <c r="MB1637" s="165"/>
      <c r="MC1637" s="165"/>
      <c r="MD1637" s="165"/>
      <c r="ME1637" s="165"/>
      <c r="MF1637" s="165"/>
      <c r="MG1637" s="165"/>
      <c r="MH1637" s="165"/>
      <c r="MI1637" s="165"/>
      <c r="MJ1637" s="165"/>
      <c r="MK1637" s="165"/>
      <c r="ML1637" s="165"/>
      <c r="MM1637" s="165"/>
      <c r="MN1637" s="165"/>
      <c r="MO1637" s="165"/>
      <c r="MP1637" s="165"/>
      <c r="MQ1637" s="165"/>
      <c r="MR1637" s="165"/>
      <c r="MS1637" s="165"/>
      <c r="MT1637" s="165"/>
      <c r="MU1637" s="165"/>
      <c r="MV1637" s="165"/>
      <c r="MW1637" s="165"/>
      <c r="MX1637" s="165"/>
      <c r="MY1637" s="165"/>
      <c r="MZ1637" s="165"/>
      <c r="NA1637" s="165"/>
      <c r="NB1637" s="165"/>
      <c r="NC1637" s="165"/>
      <c r="ND1637" s="165"/>
      <c r="NE1637" s="165"/>
      <c r="NF1637" s="165"/>
      <c r="NG1637" s="165"/>
      <c r="NH1637" s="165"/>
      <c r="NI1637" s="165"/>
      <c r="NJ1637" s="165"/>
      <c r="NK1637" s="165"/>
      <c r="NL1637" s="165"/>
      <c r="NM1637" s="165"/>
      <c r="NN1637" s="165"/>
      <c r="NO1637" s="165"/>
      <c r="NP1637" s="165"/>
      <c r="NQ1637" s="165"/>
      <c r="NR1637" s="165"/>
      <c r="NS1637" s="165"/>
      <c r="NT1637" s="165"/>
      <c r="NU1637" s="165"/>
      <c r="NV1637" s="165"/>
      <c r="NW1637" s="165"/>
      <c r="NX1637" s="165"/>
      <c r="NY1637" s="165"/>
      <c r="NZ1637" s="165"/>
      <c r="OA1637" s="165"/>
      <c r="OB1637" s="165"/>
      <c r="OC1637" s="165"/>
      <c r="OD1637" s="165"/>
      <c r="OE1637" s="165"/>
      <c r="OF1637" s="165"/>
      <c r="OG1637" s="165"/>
      <c r="OH1637" s="165"/>
      <c r="OI1637" s="165"/>
      <c r="OJ1637" s="165"/>
      <c r="OK1637" s="165"/>
      <c r="OL1637" s="165"/>
      <c r="OM1637" s="165"/>
      <c r="ON1637" s="165"/>
      <c r="OO1637" s="165"/>
      <c r="OP1637" s="165"/>
      <c r="OQ1637" s="165"/>
      <c r="OR1637" s="165"/>
      <c r="OS1637" s="165"/>
      <c r="OT1637" s="165"/>
      <c r="OU1637" s="165"/>
      <c r="OV1637" s="165"/>
      <c r="OW1637" s="165"/>
      <c r="OX1637" s="165"/>
      <c r="OY1637" s="165"/>
      <c r="OZ1637" s="165"/>
      <c r="PA1637" s="165"/>
      <c r="PB1637" s="165"/>
      <c r="PC1637" s="165"/>
      <c r="PD1637" s="165"/>
      <c r="PE1637" s="165"/>
      <c r="PF1637" s="165"/>
      <c r="PG1637" s="165"/>
      <c r="PH1637" s="165"/>
      <c r="PI1637" s="165"/>
      <c r="PJ1637" s="165"/>
      <c r="PK1637" s="165"/>
      <c r="PL1637" s="165"/>
      <c r="PM1637" s="165"/>
      <c r="PN1637" s="165"/>
      <c r="PO1637" s="165"/>
      <c r="PP1637" s="165"/>
      <c r="PQ1637" s="165"/>
      <c r="PR1637" s="165"/>
      <c r="PS1637" s="165"/>
      <c r="PT1637" s="165"/>
      <c r="PU1637" s="165"/>
      <c r="PV1637" s="165"/>
      <c r="PW1637" s="165"/>
      <c r="PX1637" s="165"/>
      <c r="PY1637" s="165"/>
      <c r="PZ1637" s="165"/>
      <c r="QA1637" s="165"/>
      <c r="QB1637" s="165"/>
      <c r="QC1637" s="165"/>
      <c r="QD1637" s="165"/>
      <c r="QE1637" s="165"/>
      <c r="QF1637" s="165"/>
      <c r="QG1637" s="165"/>
      <c r="QH1637" s="165"/>
      <c r="QI1637" s="165"/>
      <c r="QJ1637" s="165"/>
      <c r="QK1637" s="165"/>
      <c r="QL1637" s="165"/>
      <c r="QM1637" s="165"/>
      <c r="QN1637" s="165"/>
      <c r="QO1637" s="165"/>
      <c r="QP1637" s="165"/>
      <c r="QQ1637" s="165"/>
      <c r="QR1637" s="165"/>
      <c r="QS1637" s="165"/>
      <c r="QT1637" s="165"/>
      <c r="QU1637" s="165"/>
      <c r="QV1637" s="165"/>
      <c r="QW1637" s="165"/>
      <c r="QX1637" s="165"/>
      <c r="QY1637" s="165"/>
      <c r="QZ1637" s="165"/>
      <c r="RA1637" s="165"/>
      <c r="RB1637" s="165"/>
      <c r="RC1637" s="165"/>
      <c r="RD1637" s="165"/>
      <c r="RE1637" s="165"/>
      <c r="RF1637" s="165"/>
      <c r="RG1637" s="165"/>
      <c r="RH1637" s="165"/>
      <c r="RI1637" s="165"/>
      <c r="RJ1637" s="165"/>
      <c r="RK1637" s="165"/>
      <c r="RL1637" s="165"/>
      <c r="RM1637" s="165"/>
      <c r="RN1637" s="165"/>
      <c r="RO1637" s="165"/>
      <c r="RP1637" s="165"/>
      <c r="RQ1637" s="165"/>
      <c r="RR1637" s="165"/>
      <c r="RS1637" s="165"/>
      <c r="RT1637" s="165"/>
      <c r="RU1637" s="165"/>
      <c r="RV1637" s="165"/>
      <c r="RW1637" s="165"/>
      <c r="RX1637" s="165"/>
      <c r="RY1637" s="165"/>
      <c r="RZ1637" s="165"/>
      <c r="SA1637" s="165"/>
      <c r="SB1637" s="165"/>
      <c r="SC1637" s="165"/>
      <c r="SD1637" s="165"/>
      <c r="SE1637" s="165"/>
      <c r="SF1637" s="165"/>
      <c r="SG1637" s="165"/>
      <c r="SH1637" s="165"/>
      <c r="SI1637" s="165"/>
      <c r="SJ1637" s="165"/>
      <c r="SK1637" s="165"/>
      <c r="SL1637" s="165"/>
      <c r="SM1637" s="165"/>
      <c r="SN1637" s="165"/>
      <c r="SO1637" s="165"/>
      <c r="SP1637" s="165"/>
      <c r="SQ1637" s="165"/>
      <c r="SR1637" s="165"/>
      <c r="SS1637" s="165"/>
      <c r="ST1637" s="165"/>
      <c r="SU1637" s="165"/>
      <c r="SV1637" s="165"/>
      <c r="SW1637" s="165"/>
      <c r="SX1637" s="165"/>
      <c r="SY1637" s="165"/>
      <c r="SZ1637" s="165"/>
      <c r="TA1637" s="165"/>
      <c r="TB1637" s="165"/>
      <c r="TC1637" s="165"/>
      <c r="TD1637" s="165"/>
      <c r="TE1637" s="165"/>
      <c r="TF1637" s="165"/>
      <c r="TG1637" s="165"/>
      <c r="TH1637" s="165"/>
      <c r="TI1637" s="165"/>
      <c r="TJ1637" s="165"/>
      <c r="TK1637" s="165"/>
      <c r="TL1637" s="165"/>
      <c r="TM1637" s="165"/>
      <c r="TN1637" s="165"/>
      <c r="TO1637" s="165"/>
      <c r="TP1637" s="165"/>
      <c r="TQ1637" s="165"/>
      <c r="TR1637" s="165"/>
      <c r="TS1637" s="165"/>
      <c r="TT1637" s="165"/>
      <c r="TU1637" s="165"/>
      <c r="TV1637" s="165"/>
      <c r="TW1637" s="165"/>
      <c r="TX1637" s="165"/>
      <c r="TY1637" s="165"/>
      <c r="TZ1637" s="165"/>
      <c r="UA1637" s="165"/>
      <c r="UB1637" s="165"/>
      <c r="UC1637" s="165"/>
      <c r="UD1637" s="165"/>
      <c r="UE1637" s="165"/>
      <c r="UF1637" s="165"/>
      <c r="UG1637" s="165"/>
      <c r="UH1637" s="165"/>
      <c r="UI1637" s="165"/>
      <c r="UJ1637" s="165"/>
      <c r="UK1637" s="165"/>
      <c r="UL1637" s="165"/>
      <c r="UM1637" s="165"/>
      <c r="UN1637" s="165"/>
      <c r="UO1637" s="165"/>
      <c r="UP1637" s="165"/>
      <c r="UQ1637" s="165"/>
      <c r="UR1637" s="165"/>
      <c r="US1637" s="165"/>
      <c r="UT1637" s="165"/>
      <c r="UU1637" s="165"/>
      <c r="UV1637" s="165"/>
      <c r="UW1637" s="165"/>
      <c r="UX1637" s="165"/>
      <c r="UY1637" s="165"/>
      <c r="UZ1637" s="165"/>
      <c r="VA1637" s="165"/>
      <c r="VB1637" s="165"/>
      <c r="VC1637" s="165"/>
      <c r="VD1637" s="165"/>
      <c r="VE1637" s="165"/>
      <c r="VF1637" s="165"/>
      <c r="VG1637" s="165"/>
      <c r="VH1637" s="165"/>
      <c r="VI1637" s="165"/>
      <c r="VJ1637" s="165"/>
      <c r="VK1637" s="165"/>
      <c r="VL1637" s="165"/>
      <c r="VM1637" s="165"/>
      <c r="VN1637" s="165"/>
      <c r="VO1637" s="165"/>
      <c r="VP1637" s="165"/>
      <c r="VQ1637" s="165"/>
      <c r="VR1637" s="165"/>
      <c r="VS1637" s="165"/>
      <c r="VT1637" s="165"/>
      <c r="VU1637" s="165"/>
      <c r="VV1637" s="165"/>
      <c r="VW1637" s="165"/>
      <c r="VX1637" s="165"/>
      <c r="VY1637" s="165"/>
      <c r="VZ1637" s="165"/>
      <c r="WA1637" s="165"/>
      <c r="WB1637" s="165"/>
      <c r="WC1637" s="165"/>
      <c r="WD1637" s="165"/>
      <c r="WE1637" s="165"/>
      <c r="WF1637" s="165"/>
      <c r="WG1637" s="165"/>
      <c r="WH1637" s="165"/>
      <c r="WI1637" s="165"/>
      <c r="WJ1637" s="165"/>
      <c r="WK1637" s="165"/>
      <c r="WL1637" s="165"/>
      <c r="WM1637" s="165"/>
      <c r="WN1637" s="165"/>
      <c r="WO1637" s="165"/>
      <c r="WP1637" s="165"/>
      <c r="WQ1637" s="165"/>
      <c r="WR1637" s="165"/>
      <c r="WS1637" s="165"/>
      <c r="WT1637" s="165"/>
      <c r="WU1637" s="165"/>
      <c r="WV1637" s="165"/>
      <c r="WW1637" s="165"/>
      <c r="WX1637" s="165"/>
      <c r="WY1637" s="165"/>
      <c r="WZ1637" s="165"/>
      <c r="XA1637" s="165"/>
      <c r="XB1637" s="165"/>
      <c r="XC1637" s="165"/>
      <c r="XD1637" s="165"/>
      <c r="XE1637" s="165"/>
      <c r="XF1637" s="165"/>
      <c r="XG1637" s="165"/>
      <c r="XH1637" s="165"/>
      <c r="XI1637" s="165"/>
      <c r="XJ1637" s="165"/>
      <c r="XK1637" s="165"/>
      <c r="XL1637" s="165"/>
      <c r="XM1637" s="165"/>
      <c r="XN1637" s="165"/>
      <c r="XO1637" s="165"/>
      <c r="XP1637" s="165"/>
      <c r="XQ1637" s="165"/>
      <c r="XR1637" s="165"/>
      <c r="XS1637" s="165"/>
      <c r="XT1637" s="165"/>
      <c r="XU1637" s="165"/>
      <c r="XV1637" s="165"/>
      <c r="XW1637" s="165"/>
      <c r="XX1637" s="165"/>
      <c r="XY1637" s="165"/>
      <c r="XZ1637" s="165"/>
      <c r="YA1637" s="165"/>
      <c r="YB1637" s="165"/>
      <c r="YC1637" s="165"/>
      <c r="YD1637" s="165"/>
      <c r="YE1637" s="165"/>
      <c r="YF1637" s="165"/>
      <c r="YG1637" s="165"/>
      <c r="YH1637" s="165"/>
      <c r="YI1637" s="165"/>
      <c r="YJ1637" s="165"/>
      <c r="YK1637" s="165"/>
      <c r="YL1637" s="165"/>
      <c r="YM1637" s="165"/>
      <c r="YN1637" s="165"/>
      <c r="YO1637" s="165"/>
      <c r="YP1637" s="165"/>
      <c r="YQ1637" s="165"/>
      <c r="YR1637" s="165"/>
      <c r="YS1637" s="165"/>
      <c r="YT1637" s="165"/>
      <c r="YU1637" s="165"/>
      <c r="YV1637" s="165"/>
      <c r="YW1637" s="165"/>
      <c r="YX1637" s="165"/>
      <c r="YY1637" s="165"/>
      <c r="YZ1637" s="165"/>
      <c r="ZA1637" s="165"/>
      <c r="ZB1637" s="165"/>
      <c r="ZC1637" s="165"/>
      <c r="ZD1637" s="165"/>
      <c r="ZE1637" s="165"/>
      <c r="ZF1637" s="165"/>
      <c r="ZG1637" s="165"/>
      <c r="ZH1637" s="165"/>
      <c r="ZI1637" s="165"/>
      <c r="ZJ1637" s="165"/>
      <c r="ZK1637" s="165"/>
      <c r="ZL1637" s="165"/>
      <c r="ZM1637" s="165"/>
      <c r="ZN1637" s="165"/>
      <c r="ZO1637" s="165"/>
      <c r="ZP1637" s="165"/>
      <c r="ZQ1637" s="165"/>
      <c r="ZR1637" s="165"/>
      <c r="ZS1637" s="165"/>
      <c r="ZT1637" s="165"/>
      <c r="ZU1637" s="165"/>
      <c r="ZV1637" s="165"/>
      <c r="ZW1637" s="165"/>
      <c r="ZX1637" s="165"/>
      <c r="ZY1637" s="165"/>
      <c r="ZZ1637" s="165"/>
      <c r="AAA1637" s="165"/>
      <c r="AAB1637" s="165"/>
      <c r="AAC1637" s="165"/>
      <c r="AAD1637" s="165"/>
      <c r="AAE1637" s="165"/>
      <c r="AAF1637" s="165"/>
      <c r="AAG1637" s="165"/>
      <c r="AAH1637" s="165"/>
      <c r="AAI1637" s="165"/>
      <c r="AAJ1637" s="165"/>
      <c r="AAK1637" s="165"/>
      <c r="AAL1637" s="165"/>
      <c r="AAM1637" s="165"/>
      <c r="AAN1637" s="165"/>
      <c r="AAO1637" s="165"/>
      <c r="AAP1637" s="165"/>
      <c r="AAQ1637" s="165"/>
      <c r="AAR1637" s="165"/>
      <c r="AAS1637" s="165"/>
      <c r="AAT1637" s="165"/>
      <c r="AAU1637" s="165"/>
      <c r="AAV1637" s="165"/>
      <c r="AAW1637" s="165"/>
      <c r="AAX1637" s="165"/>
      <c r="AAY1637" s="165"/>
      <c r="AAZ1637" s="165"/>
      <c r="ABA1637" s="165"/>
      <c r="ABB1637" s="165"/>
      <c r="ABC1637" s="165"/>
      <c r="ABD1637" s="165"/>
      <c r="ABE1637" s="165"/>
      <c r="ABF1637" s="165"/>
      <c r="ABG1637" s="165"/>
      <c r="ABH1637" s="165"/>
      <c r="ABI1637" s="165"/>
      <c r="ABJ1637" s="165"/>
      <c r="ABK1637" s="165"/>
      <c r="ABL1637" s="165"/>
      <c r="ABM1637" s="165"/>
      <c r="ABN1637" s="165"/>
      <c r="ABO1637" s="165"/>
      <c r="ABP1637" s="165"/>
      <c r="ABQ1637" s="165"/>
      <c r="ABR1637" s="165"/>
      <c r="ABS1637" s="165"/>
      <c r="ABT1637" s="165"/>
      <c r="ABU1637" s="165"/>
      <c r="ABV1637" s="165"/>
      <c r="ABW1637" s="165"/>
      <c r="ABX1637" s="165"/>
      <c r="ABY1637" s="165"/>
      <c r="ABZ1637" s="165"/>
      <c r="ACA1637" s="165"/>
      <c r="ACB1637" s="165"/>
      <c r="ACC1637" s="165"/>
      <c r="ACD1637" s="165"/>
      <c r="ACE1637" s="165"/>
      <c r="ACF1637" s="165"/>
      <c r="ACG1637" s="165"/>
      <c r="ACH1637" s="165"/>
      <c r="ACI1637" s="165"/>
      <c r="ACJ1637" s="165"/>
      <c r="ACK1637" s="165"/>
      <c r="ACL1637" s="165"/>
      <c r="ACM1637" s="165"/>
      <c r="ACN1637" s="165"/>
      <c r="ACO1637" s="165"/>
      <c r="ACP1637" s="165"/>
      <c r="ACQ1637" s="165"/>
      <c r="ACR1637" s="165"/>
      <c r="ACS1637" s="165"/>
      <c r="ACT1637" s="165"/>
      <c r="ACU1637" s="165"/>
      <c r="ACV1637" s="165"/>
      <c r="ACW1637" s="165"/>
      <c r="ACX1637" s="165"/>
      <c r="ACY1637" s="165"/>
      <c r="ACZ1637" s="165"/>
      <c r="ADA1637" s="165"/>
      <c r="ADB1637" s="165"/>
      <c r="ADC1637" s="165"/>
      <c r="ADD1637" s="165"/>
      <c r="ADE1637" s="165"/>
      <c r="ADF1637" s="165"/>
      <c r="ADG1637" s="165"/>
      <c r="ADH1637" s="165"/>
      <c r="ADI1637" s="165"/>
      <c r="ADJ1637" s="165"/>
      <c r="ADK1637" s="165"/>
      <c r="ADL1637" s="165"/>
      <c r="ADM1637" s="165"/>
      <c r="ADN1637" s="165"/>
      <c r="ADO1637" s="165"/>
      <c r="ADP1637" s="165"/>
      <c r="ADQ1637" s="165"/>
      <c r="ADR1637" s="165"/>
      <c r="ADS1637" s="165"/>
      <c r="ADT1637" s="165"/>
      <c r="ADU1637" s="165"/>
      <c r="ADV1637" s="165"/>
      <c r="ADW1637" s="165"/>
      <c r="ADX1637" s="165"/>
      <c r="ADY1637" s="165"/>
      <c r="ADZ1637" s="165"/>
      <c r="AEA1637" s="165"/>
      <c r="AEB1637" s="165"/>
      <c r="AEC1637" s="165"/>
      <c r="AED1637" s="165"/>
      <c r="AEE1637" s="165"/>
      <c r="AEF1637" s="165"/>
      <c r="AEG1637" s="165"/>
      <c r="AEH1637" s="165"/>
      <c r="AEI1637" s="165"/>
      <c r="AEJ1637" s="165"/>
      <c r="AEK1637" s="165"/>
      <c r="AEL1637" s="165"/>
      <c r="AEM1637" s="165"/>
      <c r="AEN1637" s="165"/>
      <c r="AEO1637" s="165"/>
      <c r="AEP1637" s="165"/>
      <c r="AEQ1637" s="165"/>
      <c r="AER1637" s="165"/>
      <c r="AES1637" s="165"/>
      <c r="AET1637" s="165"/>
      <c r="AEU1637" s="165"/>
      <c r="AEV1637" s="165"/>
      <c r="AEW1637" s="165"/>
      <c r="AEX1637" s="165"/>
      <c r="AEY1637" s="165"/>
      <c r="AEZ1637" s="165"/>
      <c r="AFA1637" s="165"/>
      <c r="AFB1637" s="165"/>
      <c r="AFC1637" s="165"/>
      <c r="AFD1637" s="165"/>
      <c r="AFE1637" s="165"/>
      <c r="AFF1637" s="165"/>
      <c r="AFG1637" s="165"/>
      <c r="AFH1637" s="165"/>
      <c r="AFI1637" s="165"/>
      <c r="AFJ1637" s="165"/>
      <c r="AFK1637" s="165"/>
      <c r="AFL1637" s="165"/>
      <c r="AFM1637" s="165"/>
      <c r="AFN1637" s="165"/>
      <c r="AFO1637" s="165"/>
      <c r="AFP1637" s="165"/>
      <c r="AFQ1637" s="165"/>
      <c r="AFR1637" s="165"/>
      <c r="AFS1637" s="165"/>
      <c r="AFT1637" s="165"/>
      <c r="AFU1637" s="165"/>
      <c r="AFV1637" s="165"/>
      <c r="AFW1637" s="165"/>
      <c r="AFX1637" s="165"/>
      <c r="AFY1637" s="165"/>
      <c r="AFZ1637" s="165"/>
      <c r="AGA1637" s="165"/>
      <c r="AGB1637" s="165"/>
      <c r="AGC1637" s="165"/>
      <c r="AGD1637" s="165"/>
      <c r="AGE1637" s="165"/>
      <c r="AGF1637" s="165"/>
      <c r="AGG1637" s="165"/>
      <c r="AGH1637" s="165"/>
      <c r="AGI1637" s="165"/>
      <c r="AGJ1637" s="165"/>
      <c r="AGK1637" s="165"/>
      <c r="AGL1637" s="165"/>
      <c r="AGM1637" s="165"/>
      <c r="AGN1637" s="165"/>
      <c r="AGO1637" s="165"/>
      <c r="AGP1637" s="165"/>
      <c r="AGQ1637" s="165"/>
      <c r="AGR1637" s="165"/>
      <c r="AGS1637" s="165"/>
      <c r="AGT1637" s="165"/>
      <c r="AGU1637" s="165"/>
      <c r="AGV1637" s="165"/>
      <c r="AGW1637" s="165"/>
      <c r="AGX1637" s="165"/>
      <c r="AGY1637" s="165"/>
      <c r="AGZ1637" s="165"/>
      <c r="AHA1637" s="165"/>
      <c r="AHB1637" s="165"/>
      <c r="AHC1637" s="165"/>
      <c r="AHD1637" s="165"/>
      <c r="AHE1637" s="165"/>
      <c r="AHF1637" s="165"/>
      <c r="AHG1637" s="165"/>
      <c r="AHH1637" s="165"/>
      <c r="AHI1637" s="165"/>
      <c r="AHJ1637" s="165"/>
      <c r="AHK1637" s="165"/>
      <c r="AHL1637" s="165"/>
      <c r="AHM1637" s="165"/>
      <c r="AHN1637" s="165"/>
      <c r="AHO1637" s="165"/>
      <c r="AHP1637" s="165"/>
      <c r="AHQ1637" s="165"/>
      <c r="AHR1637" s="165"/>
      <c r="AHS1637" s="165"/>
      <c r="AHT1637" s="165"/>
      <c r="AHU1637" s="165"/>
      <c r="AHV1637" s="165"/>
      <c r="AHW1637" s="165"/>
      <c r="AHX1637" s="165"/>
      <c r="AHY1637" s="165"/>
      <c r="AHZ1637" s="165"/>
      <c r="AIA1637" s="165"/>
      <c r="AIB1637" s="165"/>
      <c r="AIC1637" s="165"/>
      <c r="AID1637" s="165"/>
      <c r="AIE1637" s="165"/>
      <c r="AIF1637" s="165"/>
      <c r="AIG1637" s="165"/>
      <c r="AIH1637" s="165"/>
      <c r="AII1637" s="165"/>
      <c r="AIJ1637" s="165"/>
      <c r="AIK1637" s="165"/>
      <c r="AIL1637" s="165"/>
      <c r="AIM1637" s="165"/>
      <c r="AIN1637" s="165"/>
      <c r="AIO1637" s="165"/>
      <c r="AIP1637" s="165"/>
      <c r="AIQ1637" s="165"/>
      <c r="AIR1637" s="165"/>
      <c r="AIS1637" s="165"/>
      <c r="AIT1637" s="165"/>
      <c r="AIU1637" s="165"/>
      <c r="AIV1637" s="165"/>
      <c r="AIW1637" s="165"/>
      <c r="AIX1637" s="165"/>
      <c r="AIY1637" s="165"/>
      <c r="AIZ1637" s="165"/>
      <c r="AJA1637" s="165"/>
      <c r="AJB1637" s="165"/>
      <c r="AJC1637" s="165"/>
      <c r="AJD1637" s="165"/>
      <c r="AJE1637" s="165"/>
      <c r="AJF1637" s="165"/>
      <c r="AJG1637" s="165"/>
      <c r="AJH1637" s="165"/>
      <c r="AJI1637" s="165"/>
      <c r="AJJ1637" s="165"/>
      <c r="AJK1637" s="165"/>
      <c r="AJL1637" s="165"/>
      <c r="AJM1637" s="165"/>
      <c r="AJN1637" s="165"/>
      <c r="AJO1637" s="165"/>
      <c r="AJP1637" s="165"/>
      <c r="AJQ1637" s="165"/>
      <c r="AJR1637" s="165"/>
      <c r="AJS1637" s="165"/>
      <c r="AJT1637" s="165"/>
      <c r="AJU1637" s="165"/>
      <c r="AJV1637" s="165"/>
      <c r="AJW1637" s="165"/>
      <c r="AJX1637" s="165"/>
      <c r="AJY1637" s="165"/>
      <c r="AJZ1637" s="165"/>
      <c r="AKA1637" s="165"/>
      <c r="AKB1637" s="165"/>
      <c r="AKC1637" s="165"/>
      <c r="AKD1637" s="165"/>
      <c r="AKE1637" s="165"/>
      <c r="AKF1637" s="165"/>
      <c r="AKG1637" s="165"/>
      <c r="AKH1637" s="165"/>
      <c r="AKI1637" s="165"/>
      <c r="AKJ1637" s="165"/>
      <c r="AKK1637" s="165"/>
      <c r="AKL1637" s="165"/>
      <c r="AKM1637" s="165"/>
      <c r="AKN1637" s="165"/>
      <c r="AKO1637" s="165"/>
      <c r="AKP1637" s="165"/>
      <c r="AKQ1637" s="165"/>
      <c r="AKR1637" s="165"/>
      <c r="AKS1637" s="165"/>
      <c r="AKT1637" s="165"/>
      <c r="AKU1637" s="165"/>
      <c r="AKV1637" s="165"/>
      <c r="AKW1637" s="165"/>
      <c r="AKX1637" s="165"/>
      <c r="AKY1637" s="165"/>
      <c r="AKZ1637" s="165"/>
      <c r="ALA1637" s="165"/>
      <c r="ALB1637" s="165"/>
      <c r="ALC1637" s="165"/>
      <c r="ALD1637" s="165"/>
      <c r="ALE1637" s="165"/>
      <c r="ALF1637" s="165"/>
      <c r="ALG1637" s="165"/>
      <c r="ALH1637" s="165"/>
      <c r="ALI1637" s="165"/>
      <c r="ALJ1637" s="165"/>
      <c r="ALK1637" s="165"/>
      <c r="ALL1637" s="165"/>
      <c r="ALM1637" s="165"/>
      <c r="ALN1637" s="165"/>
      <c r="ALO1637" s="165"/>
      <c r="ALP1637" s="165"/>
      <c r="ALQ1637" s="165"/>
      <c r="ALR1637" s="165"/>
      <c r="ALS1637" s="165"/>
      <c r="ALT1637" s="165"/>
      <c r="ALU1637" s="165"/>
      <c r="ALV1637" s="165"/>
      <c r="ALW1637" s="165"/>
      <c r="ALX1637" s="165"/>
      <c r="ALY1637" s="165"/>
      <c r="ALZ1637" s="165"/>
      <c r="AMA1637" s="165"/>
      <c r="AMB1637" s="165"/>
      <c r="AMC1637" s="165"/>
      <c r="AMD1637" s="165"/>
      <c r="AME1637" s="165"/>
      <c r="AMF1637" s="165"/>
      <c r="AMG1637" s="165"/>
      <c r="AMH1637" s="165"/>
      <c r="AMI1637" s="165"/>
      <c r="AMJ1637" s="165"/>
    </row>
    <row r="1638" spans="1:1024" hidden="1">
      <c r="B163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41" t="s">
        <v>14</v>
      </c>
      <c r="D1638" s="41">
        <v>88264</v>
      </c>
      <c r="E1638" s="36">
        <v>6</v>
      </c>
      <c r="F16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38" s="36">
        <f ca="1">ROUND(E1638*G1638,2)</f>
        <v>131.82</v>
      </c>
      <c r="I1638" s="87"/>
      <c r="K1638" s="15" t="str">
        <f t="shared" si="175"/>
        <v>SEDUC E 98</v>
      </c>
      <c r="L1638" s="15" t="e">
        <f>VLOOKUP(K1638,[3]Matriz!$A:$B,2,FALSE)</f>
        <v>#N/A</v>
      </c>
    </row>
    <row r="1639" spans="1:1024" ht="24" hidden="1">
      <c r="B163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41" t="s">
        <v>14</v>
      </c>
      <c r="D1639" s="41">
        <v>88247</v>
      </c>
      <c r="E1639" s="36">
        <v>6</v>
      </c>
      <c r="F16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639" s="36">
        <f ca="1">ROUND(E1639*G1639,2)</f>
        <v>108.72</v>
      </c>
      <c r="I1639" s="87"/>
      <c r="K1639" s="15" t="str">
        <f t="shared" si="175"/>
        <v>SEDUC E 98</v>
      </c>
      <c r="L1639" s="15" t="e">
        <f>VLOOKUP(K1639,[3]Matriz!$A:$B,2,FALSE)</f>
        <v>#N/A</v>
      </c>
    </row>
    <row r="1640" spans="1:1024" ht="24" hidden="1">
      <c r="B164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40" s="314" t="s">
        <v>38</v>
      </c>
      <c r="D1640" s="314">
        <v>379</v>
      </c>
      <c r="E1640" s="314">
        <v>4</v>
      </c>
      <c r="F164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640" s="314">
        <f t="shared" ref="H1640:H1649" ca="1" si="176">ROUND(E1640*G1640,2)</f>
        <v>6</v>
      </c>
      <c r="I1640" s="87"/>
      <c r="K1640" s="15" t="str">
        <f t="shared" si="175"/>
        <v>SEDUC E 98</v>
      </c>
      <c r="L1640" s="15" t="e">
        <f>VLOOKUP(K1640,[3]Matriz!$A:$B,2,FALSE)</f>
        <v>#N/A</v>
      </c>
    </row>
    <row r="1641" spans="1:1024" ht="36" hidden="1">
      <c r="B164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4 ESTRIBOS E 4 ISOLADORES                                                                                                                                                                                                                                                                                                                                                                                                </v>
      </c>
      <c r="C1641" s="314" t="s">
        <v>38</v>
      </c>
      <c r="D1641" s="314">
        <v>1096</v>
      </c>
      <c r="E1641" s="314">
        <v>1</v>
      </c>
      <c r="F164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82,78</v>
      </c>
      <c r="H1641" s="314">
        <f t="shared" ca="1" si="176"/>
        <v>82.78</v>
      </c>
      <c r="I1641" s="87"/>
      <c r="K1641" s="15" t="str">
        <f t="shared" si="175"/>
        <v>SEDUC E 98</v>
      </c>
      <c r="L1641" s="15" t="e">
        <f>VLOOKUP(K1641,[3]Matriz!$A:$B,2,FALSE)</f>
        <v>#N/A</v>
      </c>
    </row>
    <row r="1642" spans="1:1024" ht="24" hidden="1">
      <c r="B164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1/2 ", SEM LUVA                                                                                                                                                                                                                                                                                                                                                                                                                                                      </v>
      </c>
      <c r="C1642" s="314" t="s">
        <v>38</v>
      </c>
      <c r="D1642" s="314">
        <v>2673</v>
      </c>
      <c r="E1642" s="314">
        <v>2</v>
      </c>
      <c r="F164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3,45</v>
      </c>
      <c r="H1642" s="314">
        <f t="shared" ca="1" si="176"/>
        <v>6.9</v>
      </c>
      <c r="I1642" s="87"/>
      <c r="K1642" s="15" t="str">
        <f t="shared" si="175"/>
        <v>SEDUC E 98</v>
      </c>
      <c r="L1642" s="15" t="e">
        <f>VLOOKUP(K1642,[3]Matriz!$A:$B,2,FALSE)</f>
        <v>#N/A</v>
      </c>
    </row>
    <row r="1643" spans="1:1024" hidden="1">
      <c r="B164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 SEM LUVA                                                                                                                                                                                                                                                                                                                                                                                                                                                        </v>
      </c>
      <c r="C1643" s="314" t="s">
        <v>38</v>
      </c>
      <c r="D1643" s="314">
        <v>2685</v>
      </c>
      <c r="E1643" s="314">
        <v>9</v>
      </c>
      <c r="F164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v>
      </c>
      <c r="H1643" s="314">
        <f t="shared" ca="1" si="176"/>
        <v>60.39</v>
      </c>
      <c r="I1643" s="87"/>
      <c r="K1643" s="15" t="str">
        <f t="shared" si="175"/>
        <v>SEDUC E 98</v>
      </c>
      <c r="L1643" s="15" t="e">
        <f>VLOOKUP(K1643,[3]Matriz!$A:$B,2,FALSE)</f>
        <v>#N/A</v>
      </c>
    </row>
    <row r="1644" spans="1:1024" ht="36" hidden="1">
      <c r="B164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5/8", REVESTIDA COM BAIXA CAMADA DE COBRE, COM CONECTOR TIPO GRAMPO                                                                                                                                                                                                                                                                                                                                                                          </v>
      </c>
      <c r="C1644" s="314" t="s">
        <v>38</v>
      </c>
      <c r="D1644" s="314">
        <v>3380</v>
      </c>
      <c r="E1644" s="314">
        <v>1</v>
      </c>
      <c r="F164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80,90</v>
      </c>
      <c r="H1644" s="314">
        <f t="shared" ca="1" si="176"/>
        <v>80.900000000000006</v>
      </c>
      <c r="I1644" s="87"/>
      <c r="K1644" s="15" t="str">
        <f t="shared" si="175"/>
        <v>SEDUC E 98</v>
      </c>
      <c r="L1644" s="15" t="e">
        <f>VLOOKUP(K1644,[3]Matriz!$A:$B,2,FALSE)</f>
        <v>#N/A</v>
      </c>
    </row>
    <row r="1645" spans="1:1024" ht="24" hidden="1">
      <c r="B164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45" s="314" t="s">
        <v>38</v>
      </c>
      <c r="D1645" s="314">
        <v>3398</v>
      </c>
      <c r="E1645" s="314">
        <v>1</v>
      </c>
      <c r="F164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1645" s="314">
        <f t="shared" ca="1" si="176"/>
        <v>2.29</v>
      </c>
      <c r="I1645" s="87"/>
      <c r="K1645" s="15" t="str">
        <f t="shared" si="175"/>
        <v>SEDUC E 98</v>
      </c>
      <c r="L1645" s="15" t="e">
        <f>VLOOKUP(K1645,[3]Matriz!$A:$B,2,FALSE)</f>
        <v>#N/A</v>
      </c>
    </row>
    <row r="1646" spans="1:1024" ht="36" hidden="1">
      <c r="B164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ZINCADO, SEXTAVADO, COM ROSCA INTEIRA, DIAMETRO 5/8", COMPRIMENTO 3", COM PORCA E ARRUELA DE PRESSAO MEDIA                                                                                                                                                                                                                                                                                                                                                                                       </v>
      </c>
      <c r="C1646" s="314" t="s">
        <v>38</v>
      </c>
      <c r="D1646" s="314">
        <v>4336</v>
      </c>
      <c r="E1646" s="314">
        <v>4</v>
      </c>
      <c r="F164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5,84</v>
      </c>
      <c r="H1646" s="314">
        <f t="shared" ca="1" si="176"/>
        <v>23.36</v>
      </c>
      <c r="I1646" s="87"/>
      <c r="K1646" s="15" t="str">
        <f t="shared" si="175"/>
        <v>SEDUC E 98</v>
      </c>
      <c r="L1646" s="15" t="e">
        <f>VLOOKUP(K1646,[3]Matriz!$A:$B,2,FALSE)</f>
        <v>#N/A</v>
      </c>
    </row>
    <row r="1647" spans="1:1024" ht="24" hidden="1">
      <c r="B164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10 MM2                                                                                                                                                                                                                                                                                                                                                                                                                               </v>
      </c>
      <c r="C1647" s="314" t="s">
        <v>38</v>
      </c>
      <c r="D1647" s="314">
        <v>11856</v>
      </c>
      <c r="E1647" s="314">
        <v>4</v>
      </c>
      <c r="F164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6,93</v>
      </c>
      <c r="H1647" s="314">
        <f t="shared" ca="1" si="176"/>
        <v>27.72</v>
      </c>
      <c r="I1647" s="87"/>
      <c r="K1647" s="15" t="str">
        <f t="shared" si="175"/>
        <v>SEDUC E 98</v>
      </c>
      <c r="L1647" s="15" t="e">
        <f>VLOOKUP(K1647,[3]Matriz!$A:$B,2,FALSE)</f>
        <v>#N/A</v>
      </c>
    </row>
    <row r="1648" spans="1:1024" ht="24" hidden="1">
      <c r="B164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ROLDANA PLASTICA COM PREGO, TAMANHO 30 X 30 MM, PARA INSTALACAO ELETRICA APARENTE                                                                                                                                                                                                                                                                                                                                                                                                                         </v>
      </c>
      <c r="C1648" s="314" t="s">
        <v>38</v>
      </c>
      <c r="D1648" s="314">
        <v>20256</v>
      </c>
      <c r="E1648" s="314">
        <v>1</v>
      </c>
      <c r="F164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0,31</v>
      </c>
      <c r="H1648" s="314">
        <f t="shared" ca="1" si="176"/>
        <v>0.31</v>
      </c>
      <c r="I1648" s="87"/>
      <c r="K1648" s="15" t="str">
        <f t="shared" si="175"/>
        <v>SEDUC E 98</v>
      </c>
      <c r="L1648" s="15" t="e">
        <f>VLOOKUP(K1648,[3]Matriz!$A:$B,2,FALSE)</f>
        <v>#N/A</v>
      </c>
    </row>
    <row r="1649" spans="1:1025" ht="36" hidden="1">
      <c r="B164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PARA MEDIDOR POLIFASICO, EM POLICARBONATO / TERMOPLASTICO, PARA ALOJAR 1 DISJUNTOR (PADRAO DA CONCESSIONARIA LOCAL)                                                                                                                                                                                                                                                                                                                                                                                 </v>
      </c>
      <c r="C1649" s="314" t="s">
        <v>38</v>
      </c>
      <c r="D1649" s="314">
        <v>39809</v>
      </c>
      <c r="E1649" s="314">
        <v>1</v>
      </c>
      <c r="F164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165,73</v>
      </c>
      <c r="H1649" s="314">
        <f t="shared" ca="1" si="176"/>
        <v>165.73</v>
      </c>
      <c r="I1649" s="87"/>
      <c r="K1649" s="15" t="str">
        <f t="shared" si="175"/>
        <v>SEDUC E 98</v>
      </c>
      <c r="L1649" s="15" t="e">
        <f>VLOOKUP(K1649,[3]Matriz!$A:$B,2,FALSE)</f>
        <v>#N/A</v>
      </c>
    </row>
    <row r="1650" spans="1:1025" hidden="1">
      <c r="A1650" s="39">
        <f ca="1">H1650</f>
        <v>696.92</v>
      </c>
      <c r="B1650" s="40" t="s">
        <v>15</v>
      </c>
      <c r="C1650" s="41"/>
      <c r="D1650" s="41"/>
      <c r="E1650" s="36"/>
      <c r="F1650" s="36"/>
      <c r="G1650" s="36"/>
      <c r="H1650" s="69">
        <f ca="1">SUM(H1638:H1649)</f>
        <v>696.92</v>
      </c>
      <c r="I1650" s="87" t="str">
        <f>A1636</f>
        <v>SEDUC E 98</v>
      </c>
      <c r="J1650" s="107">
        <f ca="1">H1650</f>
        <v>696.92</v>
      </c>
      <c r="K1650" s="15" t="str">
        <f>I1650</f>
        <v>SEDUC E 98</v>
      </c>
      <c r="L1650" s="15" t="e">
        <f>VLOOKUP(K1650,[3]Matriz!$A:$B,2,FALSE)</f>
        <v>#N/A</v>
      </c>
    </row>
    <row r="1651" spans="1:1025" hidden="1">
      <c r="K1651" s="15" t="str">
        <f t="shared" si="175"/>
        <v>SEDUC E 98</v>
      </c>
      <c r="L1651" s="15" t="e">
        <f>VLOOKUP(K1651,[3]Matriz!$A:$B,2,FALSE)</f>
        <v>#N/A</v>
      </c>
    </row>
    <row r="1652" spans="1:1025" ht="20.25" hidden="1">
      <c r="B1652" s="354" t="str">
        <f>A1653</f>
        <v>SEDUC E 99</v>
      </c>
      <c r="C1652" s="355"/>
      <c r="D1652" s="355"/>
      <c r="E1652" s="355"/>
      <c r="F1652" s="355"/>
      <c r="G1652" s="355"/>
      <c r="H1652" s="356"/>
      <c r="K1652" s="85" t="str">
        <f>B1652</f>
        <v>SEDUC E 99</v>
      </c>
      <c r="L1652" s="15" t="e">
        <f>VLOOKUP(K1652,[3]Matriz!$A:$B,2,FALSE)</f>
        <v>#N/A</v>
      </c>
      <c r="AMK1652" s="15"/>
    </row>
    <row r="1653" spans="1:1025" s="14" customFormat="1" hidden="1">
      <c r="A1653" s="14" t="s">
        <v>258</v>
      </c>
      <c r="B1653" s="357" t="s">
        <v>259</v>
      </c>
      <c r="C1653" s="358"/>
      <c r="D1653" s="358"/>
      <c r="E1653" s="358"/>
      <c r="F1653" s="359"/>
      <c r="G1653" s="73" t="s">
        <v>5</v>
      </c>
      <c r="H1653" s="259" t="s">
        <v>6</v>
      </c>
      <c r="I1653" s="227"/>
      <c r="J1653" s="227"/>
      <c r="K1653" s="15" t="str">
        <f t="shared" ref="K1653:K1679" si="177">K1652</f>
        <v>SEDUC E 99</v>
      </c>
      <c r="L1653" s="15" t="e">
        <f>VLOOKUP(K1653,[3]Matriz!$A:$B,2,FALSE)</f>
        <v>#N/A</v>
      </c>
      <c r="M1653" s="165"/>
      <c r="N1653" s="165"/>
      <c r="O1653" s="165"/>
      <c r="P1653" s="165"/>
      <c r="Q1653" s="165"/>
      <c r="R1653" s="165"/>
      <c r="S1653" s="165"/>
      <c r="T1653" s="165"/>
      <c r="U1653" s="165"/>
      <c r="V1653" s="165"/>
      <c r="W1653" s="165"/>
      <c r="X1653" s="165"/>
      <c r="Y1653" s="165"/>
      <c r="Z1653" s="165"/>
      <c r="AA1653" s="165"/>
      <c r="AB1653" s="165"/>
      <c r="AC1653" s="165"/>
      <c r="AD1653" s="165"/>
      <c r="AE1653" s="165"/>
      <c r="AF1653" s="165"/>
      <c r="AG1653" s="165"/>
      <c r="AH1653" s="165"/>
      <c r="AI1653" s="165"/>
      <c r="AJ1653" s="165"/>
      <c r="AK1653" s="165"/>
      <c r="AL1653" s="165"/>
      <c r="AM1653" s="165"/>
      <c r="AN1653" s="165"/>
      <c r="AO1653" s="165"/>
      <c r="AP1653" s="165"/>
      <c r="AQ1653" s="165"/>
      <c r="AR1653" s="165"/>
      <c r="AS1653" s="165"/>
      <c r="AT1653" s="165"/>
      <c r="AU1653" s="165"/>
      <c r="AV1653" s="165"/>
      <c r="AW1653" s="165"/>
      <c r="AX1653" s="165"/>
      <c r="AY1653" s="165"/>
      <c r="AZ1653" s="165"/>
      <c r="BA1653" s="165"/>
      <c r="BB1653" s="165"/>
      <c r="BC1653" s="165"/>
      <c r="BD1653" s="165"/>
      <c r="BE1653" s="165"/>
      <c r="BF1653" s="165"/>
      <c r="BG1653" s="165"/>
      <c r="BH1653" s="165"/>
      <c r="BI1653" s="165"/>
      <c r="BJ1653" s="165"/>
      <c r="BK1653" s="165"/>
      <c r="BL1653" s="165"/>
      <c r="BM1653" s="165"/>
      <c r="BN1653" s="165"/>
      <c r="BO1653" s="165"/>
      <c r="BP1653" s="165"/>
      <c r="BQ1653" s="165"/>
      <c r="BR1653" s="165"/>
      <c r="BS1653" s="165"/>
      <c r="BT1653" s="165"/>
      <c r="BU1653" s="165"/>
      <c r="BV1653" s="165"/>
      <c r="BW1653" s="165"/>
      <c r="BX1653" s="165"/>
      <c r="BY1653" s="165"/>
      <c r="BZ1653" s="165"/>
      <c r="CA1653" s="165"/>
      <c r="CB1653" s="165"/>
      <c r="CC1653" s="165"/>
      <c r="CD1653" s="165"/>
      <c r="CE1653" s="165"/>
      <c r="CF1653" s="165"/>
      <c r="CG1653" s="165"/>
      <c r="CH1653" s="165"/>
      <c r="CI1653" s="165"/>
      <c r="CJ1653" s="165"/>
      <c r="CK1653" s="165"/>
      <c r="CL1653" s="165"/>
      <c r="CM1653" s="165"/>
      <c r="CN1653" s="165"/>
      <c r="CO1653" s="165"/>
      <c r="CP1653" s="165"/>
      <c r="CQ1653" s="165"/>
      <c r="CR1653" s="165"/>
      <c r="CS1653" s="165"/>
      <c r="CT1653" s="165"/>
      <c r="CU1653" s="165"/>
      <c r="CV1653" s="165"/>
      <c r="CW1653" s="165"/>
      <c r="CX1653" s="165"/>
      <c r="CY1653" s="165"/>
      <c r="CZ1653" s="165"/>
      <c r="DA1653" s="165"/>
      <c r="DB1653" s="165"/>
      <c r="DC1653" s="165"/>
      <c r="DD1653" s="165"/>
      <c r="DE1653" s="165"/>
      <c r="DF1653" s="165"/>
      <c r="DG1653" s="165"/>
      <c r="DH1653" s="165"/>
      <c r="DI1653" s="165"/>
      <c r="DJ1653" s="165"/>
      <c r="DK1653" s="165"/>
      <c r="DL1653" s="165"/>
      <c r="DM1653" s="165"/>
      <c r="DN1653" s="165"/>
      <c r="DO1653" s="165"/>
      <c r="DP1653" s="165"/>
      <c r="DQ1653" s="165"/>
      <c r="DR1653" s="165"/>
      <c r="DS1653" s="165"/>
      <c r="DT1653" s="165"/>
      <c r="DU1653" s="165"/>
      <c r="DV1653" s="165"/>
      <c r="DW1653" s="165"/>
      <c r="DX1653" s="165"/>
      <c r="DY1653" s="165"/>
      <c r="DZ1653" s="165"/>
      <c r="EA1653" s="165"/>
      <c r="EB1653" s="165"/>
      <c r="EC1653" s="165"/>
      <c r="ED1653" s="165"/>
      <c r="EE1653" s="165"/>
      <c r="EF1653" s="165"/>
      <c r="EG1653" s="165"/>
      <c r="EH1653" s="165"/>
      <c r="EI1653" s="165"/>
      <c r="EJ1653" s="165"/>
      <c r="EK1653" s="165"/>
      <c r="EL1653" s="165"/>
      <c r="EM1653" s="165"/>
      <c r="EN1653" s="165"/>
      <c r="EO1653" s="165"/>
      <c r="EP1653" s="165"/>
      <c r="EQ1653" s="165"/>
      <c r="ER1653" s="165"/>
      <c r="ES1653" s="165"/>
      <c r="ET1653" s="165"/>
      <c r="EU1653" s="165"/>
      <c r="EV1653" s="165"/>
      <c r="EW1653" s="165"/>
      <c r="EX1653" s="165"/>
      <c r="EY1653" s="165"/>
      <c r="EZ1653" s="165"/>
      <c r="FA1653" s="165"/>
      <c r="FB1653" s="165"/>
      <c r="FC1653" s="165"/>
      <c r="FD1653" s="165"/>
      <c r="FE1653" s="165"/>
      <c r="FF1653" s="165"/>
      <c r="FG1653" s="165"/>
      <c r="FH1653" s="165"/>
      <c r="FI1653" s="165"/>
      <c r="FJ1653" s="165"/>
      <c r="FK1653" s="165"/>
      <c r="FL1653" s="165"/>
      <c r="FM1653" s="165"/>
      <c r="FN1653" s="165"/>
      <c r="FO1653" s="165"/>
      <c r="FP1653" s="165"/>
      <c r="FQ1653" s="165"/>
      <c r="FR1653" s="165"/>
      <c r="FS1653" s="165"/>
      <c r="FT1653" s="165"/>
      <c r="FU1653" s="165"/>
      <c r="FV1653" s="165"/>
      <c r="FW1653" s="165"/>
      <c r="FX1653" s="165"/>
      <c r="FY1653" s="165"/>
      <c r="FZ1653" s="165"/>
      <c r="GA1653" s="165"/>
      <c r="GB1653" s="165"/>
      <c r="GC1653" s="165"/>
      <c r="GD1653" s="165"/>
      <c r="GE1653" s="165"/>
      <c r="GF1653" s="165"/>
      <c r="GG1653" s="165"/>
      <c r="GH1653" s="165"/>
      <c r="GI1653" s="165"/>
      <c r="GJ1653" s="165"/>
      <c r="GK1653" s="165"/>
      <c r="GL1653" s="165"/>
      <c r="GM1653" s="165"/>
      <c r="GN1653" s="165"/>
      <c r="GO1653" s="165"/>
      <c r="GP1653" s="165"/>
      <c r="GQ1653" s="165"/>
      <c r="GR1653" s="165"/>
      <c r="GS1653" s="165"/>
      <c r="GT1653" s="165"/>
      <c r="GU1653" s="165"/>
      <c r="GV1653" s="165"/>
      <c r="GW1653" s="165"/>
      <c r="GX1653" s="165"/>
      <c r="GY1653" s="165"/>
      <c r="GZ1653" s="165"/>
      <c r="HA1653" s="165"/>
      <c r="HB1653" s="165"/>
      <c r="HC1653" s="165"/>
      <c r="HD1653" s="165"/>
      <c r="HE1653" s="165"/>
      <c r="HF1653" s="165"/>
      <c r="HG1653" s="165"/>
      <c r="HH1653" s="165"/>
      <c r="HI1653" s="165"/>
      <c r="HJ1653" s="165"/>
      <c r="HK1653" s="165"/>
      <c r="HL1653" s="165"/>
      <c r="HM1653" s="165"/>
      <c r="HN1653" s="165"/>
      <c r="HO1653" s="165"/>
      <c r="HP1653" s="165"/>
      <c r="HQ1653" s="165"/>
      <c r="HR1653" s="165"/>
      <c r="HS1653" s="165"/>
      <c r="HT1653" s="165"/>
      <c r="HU1653" s="165"/>
      <c r="HV1653" s="165"/>
      <c r="HW1653" s="165"/>
      <c r="HX1653" s="165"/>
      <c r="HY1653" s="165"/>
      <c r="HZ1653" s="165"/>
      <c r="IA1653" s="165"/>
      <c r="IB1653" s="165"/>
      <c r="IC1653" s="165"/>
      <c r="ID1653" s="165"/>
      <c r="IE1653" s="165"/>
      <c r="IF1653" s="165"/>
      <c r="IG1653" s="165"/>
      <c r="IH1653" s="165"/>
      <c r="II1653" s="165"/>
      <c r="IJ1653" s="165"/>
      <c r="IK1653" s="165"/>
      <c r="IL1653" s="165"/>
      <c r="IM1653" s="165"/>
      <c r="IN1653" s="165"/>
      <c r="IO1653" s="165"/>
      <c r="IP1653" s="165"/>
      <c r="IQ1653" s="165"/>
      <c r="IR1653" s="165"/>
      <c r="IS1653" s="165"/>
      <c r="IT1653" s="165"/>
      <c r="IU1653" s="165"/>
      <c r="IV1653" s="165"/>
      <c r="IW1653" s="165"/>
      <c r="IX1653" s="165"/>
      <c r="IY1653" s="165"/>
      <c r="IZ1653" s="165"/>
      <c r="JA1653" s="165"/>
      <c r="JB1653" s="165"/>
      <c r="JC1653" s="165"/>
      <c r="JD1653" s="165"/>
      <c r="JE1653" s="165"/>
      <c r="JF1653" s="165"/>
      <c r="JG1653" s="165"/>
      <c r="JH1653" s="165"/>
      <c r="JI1653" s="165"/>
      <c r="JJ1653" s="165"/>
      <c r="JK1653" s="165"/>
      <c r="JL1653" s="165"/>
      <c r="JM1653" s="165"/>
      <c r="JN1653" s="165"/>
      <c r="JO1653" s="165"/>
      <c r="JP1653" s="165"/>
      <c r="JQ1653" s="165"/>
      <c r="JR1653" s="165"/>
      <c r="JS1653" s="165"/>
      <c r="JT1653" s="165"/>
      <c r="JU1653" s="165"/>
      <c r="JV1653" s="165"/>
      <c r="JW1653" s="165"/>
      <c r="JX1653" s="165"/>
      <c r="JY1653" s="165"/>
      <c r="JZ1653" s="165"/>
      <c r="KA1653" s="165"/>
      <c r="KB1653" s="165"/>
      <c r="KC1653" s="165"/>
      <c r="KD1653" s="165"/>
      <c r="KE1653" s="165"/>
      <c r="KF1653" s="165"/>
      <c r="KG1653" s="165"/>
      <c r="KH1653" s="165"/>
      <c r="KI1653" s="165"/>
      <c r="KJ1653" s="165"/>
      <c r="KK1653" s="165"/>
      <c r="KL1653" s="165"/>
      <c r="KM1653" s="165"/>
      <c r="KN1653" s="165"/>
      <c r="KO1653" s="165"/>
      <c r="KP1653" s="165"/>
      <c r="KQ1653" s="165"/>
      <c r="KR1653" s="165"/>
      <c r="KS1653" s="165"/>
      <c r="KT1653" s="165"/>
      <c r="KU1653" s="165"/>
      <c r="KV1653" s="165"/>
      <c r="KW1653" s="165"/>
      <c r="KX1653" s="165"/>
      <c r="KY1653" s="165"/>
      <c r="KZ1653" s="165"/>
      <c r="LA1653" s="165"/>
      <c r="LB1653" s="165"/>
      <c r="LC1653" s="165"/>
      <c r="LD1653" s="165"/>
      <c r="LE1653" s="165"/>
      <c r="LF1653" s="165"/>
      <c r="LG1653" s="165"/>
      <c r="LH1653" s="165"/>
      <c r="LI1653" s="165"/>
      <c r="LJ1653" s="165"/>
      <c r="LK1653" s="165"/>
      <c r="LL1653" s="165"/>
      <c r="LM1653" s="165"/>
      <c r="LN1653" s="165"/>
      <c r="LO1653" s="165"/>
      <c r="LP1653" s="165"/>
      <c r="LQ1653" s="165"/>
      <c r="LR1653" s="165"/>
      <c r="LS1653" s="165"/>
      <c r="LT1653" s="165"/>
      <c r="LU1653" s="165"/>
      <c r="LV1653" s="165"/>
      <c r="LW1653" s="165"/>
      <c r="LX1653" s="165"/>
      <c r="LY1653" s="165"/>
      <c r="LZ1653" s="165"/>
      <c r="MA1653" s="165"/>
      <c r="MB1653" s="165"/>
      <c r="MC1653" s="165"/>
      <c r="MD1653" s="165"/>
      <c r="ME1653" s="165"/>
      <c r="MF1653" s="165"/>
      <c r="MG1653" s="165"/>
      <c r="MH1653" s="165"/>
      <c r="MI1653" s="165"/>
      <c r="MJ1653" s="165"/>
      <c r="MK1653" s="165"/>
      <c r="ML1653" s="165"/>
      <c r="MM1653" s="165"/>
      <c r="MN1653" s="165"/>
      <c r="MO1653" s="165"/>
      <c r="MP1653" s="165"/>
      <c r="MQ1653" s="165"/>
      <c r="MR1653" s="165"/>
      <c r="MS1653" s="165"/>
      <c r="MT1653" s="165"/>
      <c r="MU1653" s="165"/>
      <c r="MV1653" s="165"/>
      <c r="MW1653" s="165"/>
      <c r="MX1653" s="165"/>
      <c r="MY1653" s="165"/>
      <c r="MZ1653" s="165"/>
      <c r="NA1653" s="165"/>
      <c r="NB1653" s="165"/>
      <c r="NC1653" s="165"/>
      <c r="ND1653" s="165"/>
      <c r="NE1653" s="165"/>
      <c r="NF1653" s="165"/>
      <c r="NG1653" s="165"/>
      <c r="NH1653" s="165"/>
      <c r="NI1653" s="165"/>
      <c r="NJ1653" s="165"/>
      <c r="NK1653" s="165"/>
      <c r="NL1653" s="165"/>
      <c r="NM1653" s="165"/>
      <c r="NN1653" s="165"/>
      <c r="NO1653" s="165"/>
      <c r="NP1653" s="165"/>
      <c r="NQ1653" s="165"/>
      <c r="NR1653" s="165"/>
      <c r="NS1653" s="165"/>
      <c r="NT1653" s="165"/>
      <c r="NU1653" s="165"/>
      <c r="NV1653" s="165"/>
      <c r="NW1653" s="165"/>
      <c r="NX1653" s="165"/>
      <c r="NY1653" s="165"/>
      <c r="NZ1653" s="165"/>
      <c r="OA1653" s="165"/>
      <c r="OB1653" s="165"/>
      <c r="OC1653" s="165"/>
      <c r="OD1653" s="165"/>
      <c r="OE1653" s="165"/>
      <c r="OF1653" s="165"/>
      <c r="OG1653" s="165"/>
      <c r="OH1653" s="165"/>
      <c r="OI1653" s="165"/>
      <c r="OJ1653" s="165"/>
      <c r="OK1653" s="165"/>
      <c r="OL1653" s="165"/>
      <c r="OM1653" s="165"/>
      <c r="ON1653" s="165"/>
      <c r="OO1653" s="165"/>
      <c r="OP1653" s="165"/>
      <c r="OQ1653" s="165"/>
      <c r="OR1653" s="165"/>
      <c r="OS1653" s="165"/>
      <c r="OT1653" s="165"/>
      <c r="OU1653" s="165"/>
      <c r="OV1653" s="165"/>
      <c r="OW1653" s="165"/>
      <c r="OX1653" s="165"/>
      <c r="OY1653" s="165"/>
      <c r="OZ1653" s="165"/>
      <c r="PA1653" s="165"/>
      <c r="PB1653" s="165"/>
      <c r="PC1653" s="165"/>
      <c r="PD1653" s="165"/>
      <c r="PE1653" s="165"/>
      <c r="PF1653" s="165"/>
      <c r="PG1653" s="165"/>
      <c r="PH1653" s="165"/>
      <c r="PI1653" s="165"/>
      <c r="PJ1653" s="165"/>
      <c r="PK1653" s="165"/>
      <c r="PL1653" s="165"/>
      <c r="PM1653" s="165"/>
      <c r="PN1653" s="165"/>
      <c r="PO1653" s="165"/>
      <c r="PP1653" s="165"/>
      <c r="PQ1653" s="165"/>
      <c r="PR1653" s="165"/>
      <c r="PS1653" s="165"/>
      <c r="PT1653" s="165"/>
      <c r="PU1653" s="165"/>
      <c r="PV1653" s="165"/>
      <c r="PW1653" s="165"/>
      <c r="PX1653" s="165"/>
      <c r="PY1653" s="165"/>
      <c r="PZ1653" s="165"/>
      <c r="QA1653" s="165"/>
      <c r="QB1653" s="165"/>
      <c r="QC1653" s="165"/>
      <c r="QD1653" s="165"/>
      <c r="QE1653" s="165"/>
      <c r="QF1653" s="165"/>
      <c r="QG1653" s="165"/>
      <c r="QH1653" s="165"/>
      <c r="QI1653" s="165"/>
      <c r="QJ1653" s="165"/>
      <c r="QK1653" s="165"/>
      <c r="QL1653" s="165"/>
      <c r="QM1653" s="165"/>
      <c r="QN1653" s="165"/>
      <c r="QO1653" s="165"/>
      <c r="QP1653" s="165"/>
      <c r="QQ1653" s="165"/>
      <c r="QR1653" s="165"/>
      <c r="QS1653" s="165"/>
      <c r="QT1653" s="165"/>
      <c r="QU1653" s="165"/>
      <c r="QV1653" s="165"/>
      <c r="QW1653" s="165"/>
      <c r="QX1653" s="165"/>
      <c r="QY1653" s="165"/>
      <c r="QZ1653" s="165"/>
      <c r="RA1653" s="165"/>
      <c r="RB1653" s="165"/>
      <c r="RC1653" s="165"/>
      <c r="RD1653" s="165"/>
      <c r="RE1653" s="165"/>
      <c r="RF1653" s="165"/>
      <c r="RG1653" s="165"/>
      <c r="RH1653" s="165"/>
      <c r="RI1653" s="165"/>
      <c r="RJ1653" s="165"/>
      <c r="RK1653" s="165"/>
      <c r="RL1653" s="165"/>
      <c r="RM1653" s="165"/>
      <c r="RN1653" s="165"/>
      <c r="RO1653" s="165"/>
      <c r="RP1653" s="165"/>
      <c r="RQ1653" s="165"/>
      <c r="RR1653" s="165"/>
      <c r="RS1653" s="165"/>
      <c r="RT1653" s="165"/>
      <c r="RU1653" s="165"/>
      <c r="RV1653" s="165"/>
      <c r="RW1653" s="165"/>
      <c r="RX1653" s="165"/>
      <c r="RY1653" s="165"/>
      <c r="RZ1653" s="165"/>
      <c r="SA1653" s="165"/>
      <c r="SB1653" s="165"/>
      <c r="SC1653" s="165"/>
      <c r="SD1653" s="165"/>
      <c r="SE1653" s="165"/>
      <c r="SF1653" s="165"/>
      <c r="SG1653" s="165"/>
      <c r="SH1653" s="165"/>
      <c r="SI1653" s="165"/>
      <c r="SJ1653" s="165"/>
      <c r="SK1653" s="165"/>
      <c r="SL1653" s="165"/>
      <c r="SM1653" s="165"/>
      <c r="SN1653" s="165"/>
      <c r="SO1653" s="165"/>
      <c r="SP1653" s="165"/>
      <c r="SQ1653" s="165"/>
      <c r="SR1653" s="165"/>
      <c r="SS1653" s="165"/>
      <c r="ST1653" s="165"/>
      <c r="SU1653" s="165"/>
      <c r="SV1653" s="165"/>
      <c r="SW1653" s="165"/>
      <c r="SX1653" s="165"/>
      <c r="SY1653" s="165"/>
      <c r="SZ1653" s="165"/>
      <c r="TA1653" s="165"/>
      <c r="TB1653" s="165"/>
      <c r="TC1653" s="165"/>
      <c r="TD1653" s="165"/>
      <c r="TE1653" s="165"/>
      <c r="TF1653" s="165"/>
      <c r="TG1653" s="165"/>
      <c r="TH1653" s="165"/>
      <c r="TI1653" s="165"/>
      <c r="TJ1653" s="165"/>
      <c r="TK1653" s="165"/>
      <c r="TL1653" s="165"/>
      <c r="TM1653" s="165"/>
      <c r="TN1653" s="165"/>
      <c r="TO1653" s="165"/>
      <c r="TP1653" s="165"/>
      <c r="TQ1653" s="165"/>
      <c r="TR1653" s="165"/>
      <c r="TS1653" s="165"/>
      <c r="TT1653" s="165"/>
      <c r="TU1653" s="165"/>
      <c r="TV1653" s="165"/>
      <c r="TW1653" s="165"/>
      <c r="TX1653" s="165"/>
      <c r="TY1653" s="165"/>
      <c r="TZ1653" s="165"/>
      <c r="UA1653" s="165"/>
      <c r="UB1653" s="165"/>
      <c r="UC1653" s="165"/>
      <c r="UD1653" s="165"/>
      <c r="UE1653" s="165"/>
      <c r="UF1653" s="165"/>
      <c r="UG1653" s="165"/>
      <c r="UH1653" s="165"/>
      <c r="UI1653" s="165"/>
      <c r="UJ1653" s="165"/>
      <c r="UK1653" s="165"/>
      <c r="UL1653" s="165"/>
      <c r="UM1653" s="165"/>
      <c r="UN1653" s="165"/>
      <c r="UO1653" s="165"/>
      <c r="UP1653" s="165"/>
      <c r="UQ1653" s="165"/>
      <c r="UR1653" s="165"/>
      <c r="US1653" s="165"/>
      <c r="UT1653" s="165"/>
      <c r="UU1653" s="165"/>
      <c r="UV1653" s="165"/>
      <c r="UW1653" s="165"/>
      <c r="UX1653" s="165"/>
      <c r="UY1653" s="165"/>
      <c r="UZ1653" s="165"/>
      <c r="VA1653" s="165"/>
      <c r="VB1653" s="165"/>
      <c r="VC1653" s="165"/>
      <c r="VD1653" s="165"/>
      <c r="VE1653" s="165"/>
      <c r="VF1653" s="165"/>
      <c r="VG1653" s="165"/>
      <c r="VH1653" s="165"/>
      <c r="VI1653" s="165"/>
      <c r="VJ1653" s="165"/>
      <c r="VK1653" s="165"/>
      <c r="VL1653" s="165"/>
      <c r="VM1653" s="165"/>
      <c r="VN1653" s="165"/>
      <c r="VO1653" s="165"/>
      <c r="VP1653" s="165"/>
      <c r="VQ1653" s="165"/>
      <c r="VR1653" s="165"/>
      <c r="VS1653" s="165"/>
      <c r="VT1653" s="165"/>
      <c r="VU1653" s="165"/>
      <c r="VV1653" s="165"/>
      <c r="VW1653" s="165"/>
      <c r="VX1653" s="165"/>
      <c r="VY1653" s="165"/>
      <c r="VZ1653" s="165"/>
      <c r="WA1653" s="165"/>
      <c r="WB1653" s="165"/>
      <c r="WC1653" s="165"/>
      <c r="WD1653" s="165"/>
      <c r="WE1653" s="165"/>
      <c r="WF1653" s="165"/>
      <c r="WG1653" s="165"/>
      <c r="WH1653" s="165"/>
      <c r="WI1653" s="165"/>
      <c r="WJ1653" s="165"/>
      <c r="WK1653" s="165"/>
      <c r="WL1653" s="165"/>
      <c r="WM1653" s="165"/>
      <c r="WN1653" s="165"/>
      <c r="WO1653" s="165"/>
      <c r="WP1653" s="165"/>
      <c r="WQ1653" s="165"/>
      <c r="WR1653" s="165"/>
      <c r="WS1653" s="165"/>
      <c r="WT1653" s="165"/>
      <c r="WU1653" s="165"/>
      <c r="WV1653" s="165"/>
      <c r="WW1653" s="165"/>
      <c r="WX1653" s="165"/>
      <c r="WY1653" s="165"/>
      <c r="WZ1653" s="165"/>
      <c r="XA1653" s="165"/>
      <c r="XB1653" s="165"/>
      <c r="XC1653" s="165"/>
      <c r="XD1653" s="165"/>
      <c r="XE1653" s="165"/>
      <c r="XF1653" s="165"/>
      <c r="XG1653" s="165"/>
      <c r="XH1653" s="165"/>
      <c r="XI1653" s="165"/>
      <c r="XJ1653" s="165"/>
      <c r="XK1653" s="165"/>
      <c r="XL1653" s="165"/>
      <c r="XM1653" s="165"/>
      <c r="XN1653" s="165"/>
      <c r="XO1653" s="165"/>
      <c r="XP1653" s="165"/>
      <c r="XQ1653" s="165"/>
      <c r="XR1653" s="165"/>
      <c r="XS1653" s="165"/>
      <c r="XT1653" s="165"/>
      <c r="XU1653" s="165"/>
      <c r="XV1653" s="165"/>
      <c r="XW1653" s="165"/>
      <c r="XX1653" s="165"/>
      <c r="XY1653" s="165"/>
      <c r="XZ1653" s="165"/>
      <c r="YA1653" s="165"/>
      <c r="YB1653" s="165"/>
      <c r="YC1653" s="165"/>
      <c r="YD1653" s="165"/>
      <c r="YE1653" s="165"/>
      <c r="YF1653" s="165"/>
      <c r="YG1653" s="165"/>
      <c r="YH1653" s="165"/>
      <c r="YI1653" s="165"/>
      <c r="YJ1653" s="165"/>
      <c r="YK1653" s="165"/>
      <c r="YL1653" s="165"/>
      <c r="YM1653" s="165"/>
      <c r="YN1653" s="165"/>
      <c r="YO1653" s="165"/>
      <c r="YP1653" s="165"/>
      <c r="YQ1653" s="165"/>
      <c r="YR1653" s="165"/>
      <c r="YS1653" s="165"/>
      <c r="YT1653" s="165"/>
      <c r="YU1653" s="165"/>
      <c r="YV1653" s="165"/>
      <c r="YW1653" s="165"/>
      <c r="YX1653" s="165"/>
      <c r="YY1653" s="165"/>
      <c r="YZ1653" s="165"/>
      <c r="ZA1653" s="165"/>
      <c r="ZB1653" s="165"/>
      <c r="ZC1653" s="165"/>
      <c r="ZD1653" s="165"/>
      <c r="ZE1653" s="165"/>
      <c r="ZF1653" s="165"/>
      <c r="ZG1653" s="165"/>
      <c r="ZH1653" s="165"/>
      <c r="ZI1653" s="165"/>
      <c r="ZJ1653" s="165"/>
      <c r="ZK1653" s="165"/>
      <c r="ZL1653" s="165"/>
      <c r="ZM1653" s="165"/>
      <c r="ZN1653" s="165"/>
      <c r="ZO1653" s="165"/>
      <c r="ZP1653" s="165"/>
      <c r="ZQ1653" s="165"/>
      <c r="ZR1653" s="165"/>
      <c r="ZS1653" s="165"/>
      <c r="ZT1653" s="165"/>
      <c r="ZU1653" s="165"/>
      <c r="ZV1653" s="165"/>
      <c r="ZW1653" s="165"/>
      <c r="ZX1653" s="165"/>
      <c r="ZY1653" s="165"/>
      <c r="ZZ1653" s="165"/>
      <c r="AAA1653" s="165"/>
      <c r="AAB1653" s="165"/>
      <c r="AAC1653" s="165"/>
      <c r="AAD1653" s="165"/>
      <c r="AAE1653" s="165"/>
      <c r="AAF1653" s="165"/>
      <c r="AAG1653" s="165"/>
      <c r="AAH1653" s="165"/>
      <c r="AAI1653" s="165"/>
      <c r="AAJ1653" s="165"/>
      <c r="AAK1653" s="165"/>
      <c r="AAL1653" s="165"/>
      <c r="AAM1653" s="165"/>
      <c r="AAN1653" s="165"/>
      <c r="AAO1653" s="165"/>
      <c r="AAP1653" s="165"/>
      <c r="AAQ1653" s="165"/>
      <c r="AAR1653" s="165"/>
      <c r="AAS1653" s="165"/>
      <c r="AAT1653" s="165"/>
      <c r="AAU1653" s="165"/>
      <c r="AAV1653" s="165"/>
      <c r="AAW1653" s="165"/>
      <c r="AAX1653" s="165"/>
      <c r="AAY1653" s="165"/>
      <c r="AAZ1653" s="165"/>
      <c r="ABA1653" s="165"/>
      <c r="ABB1653" s="165"/>
      <c r="ABC1653" s="165"/>
      <c r="ABD1653" s="165"/>
      <c r="ABE1653" s="165"/>
      <c r="ABF1653" s="165"/>
      <c r="ABG1653" s="165"/>
      <c r="ABH1653" s="165"/>
      <c r="ABI1653" s="165"/>
      <c r="ABJ1653" s="165"/>
      <c r="ABK1653" s="165"/>
      <c r="ABL1653" s="165"/>
      <c r="ABM1653" s="165"/>
      <c r="ABN1653" s="165"/>
      <c r="ABO1653" s="165"/>
      <c r="ABP1653" s="165"/>
      <c r="ABQ1653" s="165"/>
      <c r="ABR1653" s="165"/>
      <c r="ABS1653" s="165"/>
      <c r="ABT1653" s="165"/>
      <c r="ABU1653" s="165"/>
      <c r="ABV1653" s="165"/>
      <c r="ABW1653" s="165"/>
      <c r="ABX1653" s="165"/>
      <c r="ABY1653" s="165"/>
      <c r="ABZ1653" s="165"/>
      <c r="ACA1653" s="165"/>
      <c r="ACB1653" s="165"/>
      <c r="ACC1653" s="165"/>
      <c r="ACD1653" s="165"/>
      <c r="ACE1653" s="165"/>
      <c r="ACF1653" s="165"/>
      <c r="ACG1653" s="165"/>
      <c r="ACH1653" s="165"/>
      <c r="ACI1653" s="165"/>
      <c r="ACJ1653" s="165"/>
      <c r="ACK1653" s="165"/>
      <c r="ACL1653" s="165"/>
      <c r="ACM1653" s="165"/>
      <c r="ACN1653" s="165"/>
      <c r="ACO1653" s="165"/>
      <c r="ACP1653" s="165"/>
      <c r="ACQ1653" s="165"/>
      <c r="ACR1653" s="165"/>
      <c r="ACS1653" s="165"/>
      <c r="ACT1653" s="165"/>
      <c r="ACU1653" s="165"/>
      <c r="ACV1653" s="165"/>
      <c r="ACW1653" s="165"/>
      <c r="ACX1653" s="165"/>
      <c r="ACY1653" s="165"/>
      <c r="ACZ1653" s="165"/>
      <c r="ADA1653" s="165"/>
      <c r="ADB1653" s="165"/>
      <c r="ADC1653" s="165"/>
      <c r="ADD1653" s="165"/>
      <c r="ADE1653" s="165"/>
      <c r="ADF1653" s="165"/>
      <c r="ADG1653" s="165"/>
      <c r="ADH1653" s="165"/>
      <c r="ADI1653" s="165"/>
      <c r="ADJ1653" s="165"/>
      <c r="ADK1653" s="165"/>
      <c r="ADL1653" s="165"/>
      <c r="ADM1653" s="165"/>
      <c r="ADN1653" s="165"/>
      <c r="ADO1653" s="165"/>
      <c r="ADP1653" s="165"/>
      <c r="ADQ1653" s="165"/>
      <c r="ADR1653" s="165"/>
      <c r="ADS1653" s="165"/>
      <c r="ADT1653" s="165"/>
      <c r="ADU1653" s="165"/>
      <c r="ADV1653" s="165"/>
      <c r="ADW1653" s="165"/>
      <c r="ADX1653" s="165"/>
      <c r="ADY1653" s="165"/>
      <c r="ADZ1653" s="165"/>
      <c r="AEA1653" s="165"/>
      <c r="AEB1653" s="165"/>
      <c r="AEC1653" s="165"/>
      <c r="AED1653" s="165"/>
      <c r="AEE1653" s="165"/>
      <c r="AEF1653" s="165"/>
      <c r="AEG1653" s="165"/>
      <c r="AEH1653" s="165"/>
      <c r="AEI1653" s="165"/>
      <c r="AEJ1653" s="165"/>
      <c r="AEK1653" s="165"/>
      <c r="AEL1653" s="165"/>
      <c r="AEM1653" s="165"/>
      <c r="AEN1653" s="165"/>
      <c r="AEO1653" s="165"/>
      <c r="AEP1653" s="165"/>
      <c r="AEQ1653" s="165"/>
      <c r="AER1653" s="165"/>
      <c r="AES1653" s="165"/>
      <c r="AET1653" s="165"/>
      <c r="AEU1653" s="165"/>
      <c r="AEV1653" s="165"/>
      <c r="AEW1653" s="165"/>
      <c r="AEX1653" s="165"/>
      <c r="AEY1653" s="165"/>
      <c r="AEZ1653" s="165"/>
      <c r="AFA1653" s="165"/>
      <c r="AFB1653" s="165"/>
      <c r="AFC1653" s="165"/>
      <c r="AFD1653" s="165"/>
      <c r="AFE1653" s="165"/>
      <c r="AFF1653" s="165"/>
      <c r="AFG1653" s="165"/>
      <c r="AFH1653" s="165"/>
      <c r="AFI1653" s="165"/>
      <c r="AFJ1653" s="165"/>
      <c r="AFK1653" s="165"/>
      <c r="AFL1653" s="165"/>
      <c r="AFM1653" s="165"/>
      <c r="AFN1653" s="165"/>
      <c r="AFO1653" s="165"/>
      <c r="AFP1653" s="165"/>
      <c r="AFQ1653" s="165"/>
      <c r="AFR1653" s="165"/>
      <c r="AFS1653" s="165"/>
      <c r="AFT1653" s="165"/>
      <c r="AFU1653" s="165"/>
      <c r="AFV1653" s="165"/>
      <c r="AFW1653" s="165"/>
      <c r="AFX1653" s="165"/>
      <c r="AFY1653" s="165"/>
      <c r="AFZ1653" s="165"/>
      <c r="AGA1653" s="165"/>
      <c r="AGB1653" s="165"/>
      <c r="AGC1653" s="165"/>
      <c r="AGD1653" s="165"/>
      <c r="AGE1653" s="165"/>
      <c r="AGF1653" s="165"/>
      <c r="AGG1653" s="165"/>
      <c r="AGH1653" s="165"/>
      <c r="AGI1653" s="165"/>
      <c r="AGJ1653" s="165"/>
      <c r="AGK1653" s="165"/>
      <c r="AGL1653" s="165"/>
      <c r="AGM1653" s="165"/>
      <c r="AGN1653" s="165"/>
      <c r="AGO1653" s="165"/>
      <c r="AGP1653" s="165"/>
      <c r="AGQ1653" s="165"/>
      <c r="AGR1653" s="165"/>
      <c r="AGS1653" s="165"/>
      <c r="AGT1653" s="165"/>
      <c r="AGU1653" s="165"/>
      <c r="AGV1653" s="165"/>
      <c r="AGW1653" s="165"/>
      <c r="AGX1653" s="165"/>
      <c r="AGY1653" s="165"/>
      <c r="AGZ1653" s="165"/>
      <c r="AHA1653" s="165"/>
      <c r="AHB1653" s="165"/>
      <c r="AHC1653" s="165"/>
      <c r="AHD1653" s="165"/>
      <c r="AHE1653" s="165"/>
      <c r="AHF1653" s="165"/>
      <c r="AHG1653" s="165"/>
      <c r="AHH1653" s="165"/>
      <c r="AHI1653" s="165"/>
      <c r="AHJ1653" s="165"/>
      <c r="AHK1653" s="165"/>
      <c r="AHL1653" s="165"/>
      <c r="AHM1653" s="165"/>
      <c r="AHN1653" s="165"/>
      <c r="AHO1653" s="165"/>
      <c r="AHP1653" s="165"/>
      <c r="AHQ1653" s="165"/>
      <c r="AHR1653" s="165"/>
      <c r="AHS1653" s="165"/>
      <c r="AHT1653" s="165"/>
      <c r="AHU1653" s="165"/>
      <c r="AHV1653" s="165"/>
      <c r="AHW1653" s="165"/>
      <c r="AHX1653" s="165"/>
      <c r="AHY1653" s="165"/>
      <c r="AHZ1653" s="165"/>
      <c r="AIA1653" s="165"/>
      <c r="AIB1653" s="165"/>
      <c r="AIC1653" s="165"/>
      <c r="AID1653" s="165"/>
      <c r="AIE1653" s="165"/>
      <c r="AIF1653" s="165"/>
      <c r="AIG1653" s="165"/>
      <c r="AIH1653" s="165"/>
      <c r="AII1653" s="165"/>
      <c r="AIJ1653" s="165"/>
      <c r="AIK1653" s="165"/>
      <c r="AIL1653" s="165"/>
      <c r="AIM1653" s="165"/>
      <c r="AIN1653" s="165"/>
      <c r="AIO1653" s="165"/>
      <c r="AIP1653" s="165"/>
      <c r="AIQ1653" s="165"/>
      <c r="AIR1653" s="165"/>
      <c r="AIS1653" s="165"/>
      <c r="AIT1653" s="165"/>
      <c r="AIU1653" s="165"/>
      <c r="AIV1653" s="165"/>
      <c r="AIW1653" s="165"/>
      <c r="AIX1653" s="165"/>
      <c r="AIY1653" s="165"/>
      <c r="AIZ1653" s="165"/>
      <c r="AJA1653" s="165"/>
      <c r="AJB1653" s="165"/>
      <c r="AJC1653" s="165"/>
      <c r="AJD1653" s="165"/>
      <c r="AJE1653" s="165"/>
      <c r="AJF1653" s="165"/>
      <c r="AJG1653" s="165"/>
      <c r="AJH1653" s="165"/>
      <c r="AJI1653" s="165"/>
      <c r="AJJ1653" s="165"/>
      <c r="AJK1653" s="165"/>
      <c r="AJL1653" s="165"/>
      <c r="AJM1653" s="165"/>
      <c r="AJN1653" s="165"/>
      <c r="AJO1653" s="165"/>
      <c r="AJP1653" s="165"/>
      <c r="AJQ1653" s="165"/>
      <c r="AJR1653" s="165"/>
      <c r="AJS1653" s="165"/>
      <c r="AJT1653" s="165"/>
      <c r="AJU1653" s="165"/>
      <c r="AJV1653" s="165"/>
      <c r="AJW1653" s="165"/>
      <c r="AJX1653" s="165"/>
      <c r="AJY1653" s="165"/>
      <c r="AJZ1653" s="165"/>
      <c r="AKA1653" s="165"/>
      <c r="AKB1653" s="165"/>
      <c r="AKC1653" s="165"/>
      <c r="AKD1653" s="165"/>
      <c r="AKE1653" s="165"/>
      <c r="AKF1653" s="165"/>
      <c r="AKG1653" s="165"/>
      <c r="AKH1653" s="165"/>
      <c r="AKI1653" s="165"/>
      <c r="AKJ1653" s="165"/>
      <c r="AKK1653" s="165"/>
      <c r="AKL1653" s="165"/>
      <c r="AKM1653" s="165"/>
      <c r="AKN1653" s="165"/>
      <c r="AKO1653" s="165"/>
      <c r="AKP1653" s="165"/>
      <c r="AKQ1653" s="165"/>
      <c r="AKR1653" s="165"/>
      <c r="AKS1653" s="165"/>
      <c r="AKT1653" s="165"/>
      <c r="AKU1653" s="165"/>
      <c r="AKV1653" s="165"/>
      <c r="AKW1653" s="165"/>
      <c r="AKX1653" s="165"/>
      <c r="AKY1653" s="165"/>
      <c r="AKZ1653" s="165"/>
      <c r="ALA1653" s="165"/>
      <c r="ALB1653" s="165"/>
      <c r="ALC1653" s="165"/>
      <c r="ALD1653" s="165"/>
      <c r="ALE1653" s="165"/>
      <c r="ALF1653" s="165"/>
      <c r="ALG1653" s="165"/>
      <c r="ALH1653" s="165"/>
      <c r="ALI1653" s="165"/>
      <c r="ALJ1653" s="165"/>
      <c r="ALK1653" s="165"/>
      <c r="ALL1653" s="165"/>
      <c r="ALM1653" s="165"/>
      <c r="ALN1653" s="165"/>
      <c r="ALO1653" s="165"/>
      <c r="ALP1653" s="165"/>
      <c r="ALQ1653" s="165"/>
      <c r="ALR1653" s="165"/>
      <c r="ALS1653" s="165"/>
      <c r="ALT1653" s="165"/>
      <c r="ALU1653" s="165"/>
      <c r="ALV1653" s="165"/>
      <c r="ALW1653" s="165"/>
      <c r="ALX1653" s="165"/>
      <c r="ALY1653" s="165"/>
      <c r="ALZ1653" s="165"/>
      <c r="AMA1653" s="165"/>
      <c r="AMB1653" s="165"/>
      <c r="AMC1653" s="165"/>
      <c r="AMD1653" s="165"/>
      <c r="AME1653" s="165"/>
      <c r="AMF1653" s="165"/>
      <c r="AMG1653" s="165"/>
      <c r="AMH1653" s="165"/>
      <c r="AMI1653" s="165"/>
      <c r="AMJ1653" s="165"/>
      <c r="AMK1653" s="165"/>
    </row>
    <row r="1654" spans="1:1025" s="14" customFormat="1" hidden="1">
      <c r="B1654" s="50" t="s">
        <v>7</v>
      </c>
      <c r="C1654" s="44" t="s">
        <v>8</v>
      </c>
      <c r="D1654" s="29" t="s">
        <v>9</v>
      </c>
      <c r="E1654" s="29" t="s">
        <v>10</v>
      </c>
      <c r="F1654" s="29" t="s">
        <v>11</v>
      </c>
      <c r="G1654" s="72" t="s">
        <v>12</v>
      </c>
      <c r="H1654" s="29" t="s">
        <v>13</v>
      </c>
      <c r="I1654" s="227"/>
      <c r="J1654" s="227"/>
      <c r="K1654" s="15" t="str">
        <f t="shared" si="177"/>
        <v>SEDUC E 99</v>
      </c>
      <c r="L1654" s="15" t="e">
        <f>VLOOKUP(K1654,[3]Matriz!$A:$B,2,FALSE)</f>
        <v>#N/A</v>
      </c>
      <c r="M1654" s="165"/>
      <c r="N1654" s="165"/>
      <c r="O1654" s="165"/>
      <c r="P1654" s="165"/>
      <c r="Q1654" s="165"/>
      <c r="R1654" s="165"/>
      <c r="S1654" s="165"/>
      <c r="T1654" s="165"/>
      <c r="U1654" s="165"/>
      <c r="V1654" s="165"/>
      <c r="W1654" s="165"/>
      <c r="X1654" s="165"/>
      <c r="Y1654" s="165"/>
      <c r="Z1654" s="165"/>
      <c r="AA1654" s="165"/>
      <c r="AB1654" s="165"/>
      <c r="AC1654" s="165"/>
      <c r="AD1654" s="165"/>
      <c r="AE1654" s="165"/>
      <c r="AF1654" s="165"/>
      <c r="AG1654" s="165"/>
      <c r="AH1654" s="165"/>
      <c r="AI1654" s="165"/>
      <c r="AJ1654" s="165"/>
      <c r="AK1654" s="165"/>
      <c r="AL1654" s="165"/>
      <c r="AM1654" s="165"/>
      <c r="AN1654" s="165"/>
      <c r="AO1654" s="165"/>
      <c r="AP1654" s="165"/>
      <c r="AQ1654" s="165"/>
      <c r="AR1654" s="165"/>
      <c r="AS1654" s="165"/>
      <c r="AT1654" s="165"/>
      <c r="AU1654" s="165"/>
      <c r="AV1654" s="165"/>
      <c r="AW1654" s="165"/>
      <c r="AX1654" s="165"/>
      <c r="AY1654" s="165"/>
      <c r="AZ1654" s="165"/>
      <c r="BA1654" s="165"/>
      <c r="BB1654" s="165"/>
      <c r="BC1654" s="165"/>
      <c r="BD1654" s="165"/>
      <c r="BE1654" s="165"/>
      <c r="BF1654" s="165"/>
      <c r="BG1654" s="165"/>
      <c r="BH1654" s="165"/>
      <c r="BI1654" s="165"/>
      <c r="BJ1654" s="165"/>
      <c r="BK1654" s="165"/>
      <c r="BL1654" s="165"/>
      <c r="BM1654" s="165"/>
      <c r="BN1654" s="165"/>
      <c r="BO1654" s="165"/>
      <c r="BP1654" s="165"/>
      <c r="BQ1654" s="165"/>
      <c r="BR1654" s="165"/>
      <c r="BS1654" s="165"/>
      <c r="BT1654" s="165"/>
      <c r="BU1654" s="165"/>
      <c r="BV1654" s="165"/>
      <c r="BW1654" s="165"/>
      <c r="BX1654" s="165"/>
      <c r="BY1654" s="165"/>
      <c r="BZ1654" s="165"/>
      <c r="CA1654" s="165"/>
      <c r="CB1654" s="165"/>
      <c r="CC1654" s="165"/>
      <c r="CD1654" s="165"/>
      <c r="CE1654" s="165"/>
      <c r="CF1654" s="165"/>
      <c r="CG1654" s="165"/>
      <c r="CH1654" s="165"/>
      <c r="CI1654" s="165"/>
      <c r="CJ1654" s="165"/>
      <c r="CK1654" s="165"/>
      <c r="CL1654" s="165"/>
      <c r="CM1654" s="165"/>
      <c r="CN1654" s="165"/>
      <c r="CO1654" s="165"/>
      <c r="CP1654" s="165"/>
      <c r="CQ1654" s="165"/>
      <c r="CR1654" s="165"/>
      <c r="CS1654" s="165"/>
      <c r="CT1654" s="165"/>
      <c r="CU1654" s="165"/>
      <c r="CV1654" s="165"/>
      <c r="CW1654" s="165"/>
      <c r="CX1654" s="165"/>
      <c r="CY1654" s="165"/>
      <c r="CZ1654" s="165"/>
      <c r="DA1654" s="165"/>
      <c r="DB1654" s="165"/>
      <c r="DC1654" s="165"/>
      <c r="DD1654" s="165"/>
      <c r="DE1654" s="165"/>
      <c r="DF1654" s="165"/>
      <c r="DG1654" s="165"/>
      <c r="DH1654" s="165"/>
      <c r="DI1654" s="165"/>
      <c r="DJ1654" s="165"/>
      <c r="DK1654" s="165"/>
      <c r="DL1654" s="165"/>
      <c r="DM1654" s="165"/>
      <c r="DN1654" s="165"/>
      <c r="DO1654" s="165"/>
      <c r="DP1654" s="165"/>
      <c r="DQ1654" s="165"/>
      <c r="DR1654" s="165"/>
      <c r="DS1654" s="165"/>
      <c r="DT1654" s="165"/>
      <c r="DU1654" s="165"/>
      <c r="DV1654" s="165"/>
      <c r="DW1654" s="165"/>
      <c r="DX1654" s="165"/>
      <c r="DY1654" s="165"/>
      <c r="DZ1654" s="165"/>
      <c r="EA1654" s="165"/>
      <c r="EB1654" s="165"/>
      <c r="EC1654" s="165"/>
      <c r="ED1654" s="165"/>
      <c r="EE1654" s="165"/>
      <c r="EF1654" s="165"/>
      <c r="EG1654" s="165"/>
      <c r="EH1654" s="165"/>
      <c r="EI1654" s="165"/>
      <c r="EJ1654" s="165"/>
      <c r="EK1654" s="165"/>
      <c r="EL1654" s="165"/>
      <c r="EM1654" s="165"/>
      <c r="EN1654" s="165"/>
      <c r="EO1654" s="165"/>
      <c r="EP1654" s="165"/>
      <c r="EQ1654" s="165"/>
      <c r="ER1654" s="165"/>
      <c r="ES1654" s="165"/>
      <c r="ET1654" s="165"/>
      <c r="EU1654" s="165"/>
      <c r="EV1654" s="165"/>
      <c r="EW1654" s="165"/>
      <c r="EX1654" s="165"/>
      <c r="EY1654" s="165"/>
      <c r="EZ1654" s="165"/>
      <c r="FA1654" s="165"/>
      <c r="FB1654" s="165"/>
      <c r="FC1654" s="165"/>
      <c r="FD1654" s="165"/>
      <c r="FE1654" s="165"/>
      <c r="FF1654" s="165"/>
      <c r="FG1654" s="165"/>
      <c r="FH1654" s="165"/>
      <c r="FI1654" s="165"/>
      <c r="FJ1654" s="165"/>
      <c r="FK1654" s="165"/>
      <c r="FL1654" s="165"/>
      <c r="FM1654" s="165"/>
      <c r="FN1654" s="165"/>
      <c r="FO1654" s="165"/>
      <c r="FP1654" s="165"/>
      <c r="FQ1654" s="165"/>
      <c r="FR1654" s="165"/>
      <c r="FS1654" s="165"/>
      <c r="FT1654" s="165"/>
      <c r="FU1654" s="165"/>
      <c r="FV1654" s="165"/>
      <c r="FW1654" s="165"/>
      <c r="FX1654" s="165"/>
      <c r="FY1654" s="165"/>
      <c r="FZ1654" s="165"/>
      <c r="GA1654" s="165"/>
      <c r="GB1654" s="165"/>
      <c r="GC1654" s="165"/>
      <c r="GD1654" s="165"/>
      <c r="GE1654" s="165"/>
      <c r="GF1654" s="165"/>
      <c r="GG1654" s="165"/>
      <c r="GH1654" s="165"/>
      <c r="GI1654" s="165"/>
      <c r="GJ1654" s="165"/>
      <c r="GK1654" s="165"/>
      <c r="GL1654" s="165"/>
      <c r="GM1654" s="165"/>
      <c r="GN1654" s="165"/>
      <c r="GO1654" s="165"/>
      <c r="GP1654" s="165"/>
      <c r="GQ1654" s="165"/>
      <c r="GR1654" s="165"/>
      <c r="GS1654" s="165"/>
      <c r="GT1654" s="165"/>
      <c r="GU1654" s="165"/>
      <c r="GV1654" s="165"/>
      <c r="GW1654" s="165"/>
      <c r="GX1654" s="165"/>
      <c r="GY1654" s="165"/>
      <c r="GZ1654" s="165"/>
      <c r="HA1654" s="165"/>
      <c r="HB1654" s="165"/>
      <c r="HC1654" s="165"/>
      <c r="HD1654" s="165"/>
      <c r="HE1654" s="165"/>
      <c r="HF1654" s="165"/>
      <c r="HG1654" s="165"/>
      <c r="HH1654" s="165"/>
      <c r="HI1654" s="165"/>
      <c r="HJ1654" s="165"/>
      <c r="HK1654" s="165"/>
      <c r="HL1654" s="165"/>
      <c r="HM1654" s="165"/>
      <c r="HN1654" s="165"/>
      <c r="HO1654" s="165"/>
      <c r="HP1654" s="165"/>
      <c r="HQ1654" s="165"/>
      <c r="HR1654" s="165"/>
      <c r="HS1654" s="165"/>
      <c r="HT1654" s="165"/>
      <c r="HU1654" s="165"/>
      <c r="HV1654" s="165"/>
      <c r="HW1654" s="165"/>
      <c r="HX1654" s="165"/>
      <c r="HY1654" s="165"/>
      <c r="HZ1654" s="165"/>
      <c r="IA1654" s="165"/>
      <c r="IB1654" s="165"/>
      <c r="IC1654" s="165"/>
      <c r="ID1654" s="165"/>
      <c r="IE1654" s="165"/>
      <c r="IF1654" s="165"/>
      <c r="IG1654" s="165"/>
      <c r="IH1654" s="165"/>
      <c r="II1654" s="165"/>
      <c r="IJ1654" s="165"/>
      <c r="IK1654" s="165"/>
      <c r="IL1654" s="165"/>
      <c r="IM1654" s="165"/>
      <c r="IN1654" s="165"/>
      <c r="IO1654" s="165"/>
      <c r="IP1654" s="165"/>
      <c r="IQ1654" s="165"/>
      <c r="IR1654" s="165"/>
      <c r="IS1654" s="165"/>
      <c r="IT1654" s="165"/>
      <c r="IU1654" s="165"/>
      <c r="IV1654" s="165"/>
      <c r="IW1654" s="165"/>
      <c r="IX1654" s="165"/>
      <c r="IY1654" s="165"/>
      <c r="IZ1654" s="165"/>
      <c r="JA1654" s="165"/>
      <c r="JB1654" s="165"/>
      <c r="JC1654" s="165"/>
      <c r="JD1654" s="165"/>
      <c r="JE1654" s="165"/>
      <c r="JF1654" s="165"/>
      <c r="JG1654" s="165"/>
      <c r="JH1654" s="165"/>
      <c r="JI1654" s="165"/>
      <c r="JJ1654" s="165"/>
      <c r="JK1654" s="165"/>
      <c r="JL1654" s="165"/>
      <c r="JM1654" s="165"/>
      <c r="JN1654" s="165"/>
      <c r="JO1654" s="165"/>
      <c r="JP1654" s="165"/>
      <c r="JQ1654" s="165"/>
      <c r="JR1654" s="165"/>
      <c r="JS1654" s="165"/>
      <c r="JT1654" s="165"/>
      <c r="JU1654" s="165"/>
      <c r="JV1654" s="165"/>
      <c r="JW1654" s="165"/>
      <c r="JX1654" s="165"/>
      <c r="JY1654" s="165"/>
      <c r="JZ1654" s="165"/>
      <c r="KA1654" s="165"/>
      <c r="KB1654" s="165"/>
      <c r="KC1654" s="165"/>
      <c r="KD1654" s="165"/>
      <c r="KE1654" s="165"/>
      <c r="KF1654" s="165"/>
      <c r="KG1654" s="165"/>
      <c r="KH1654" s="165"/>
      <c r="KI1654" s="165"/>
      <c r="KJ1654" s="165"/>
      <c r="KK1654" s="165"/>
      <c r="KL1654" s="165"/>
      <c r="KM1654" s="165"/>
      <c r="KN1654" s="165"/>
      <c r="KO1654" s="165"/>
      <c r="KP1654" s="165"/>
      <c r="KQ1654" s="165"/>
      <c r="KR1654" s="165"/>
      <c r="KS1654" s="165"/>
      <c r="KT1654" s="165"/>
      <c r="KU1654" s="165"/>
      <c r="KV1654" s="165"/>
      <c r="KW1654" s="165"/>
      <c r="KX1654" s="165"/>
      <c r="KY1654" s="165"/>
      <c r="KZ1654" s="165"/>
      <c r="LA1654" s="165"/>
      <c r="LB1654" s="165"/>
      <c r="LC1654" s="165"/>
      <c r="LD1654" s="165"/>
      <c r="LE1654" s="165"/>
      <c r="LF1654" s="165"/>
      <c r="LG1654" s="165"/>
      <c r="LH1654" s="165"/>
      <c r="LI1654" s="165"/>
      <c r="LJ1654" s="165"/>
      <c r="LK1654" s="165"/>
      <c r="LL1654" s="165"/>
      <c r="LM1654" s="165"/>
      <c r="LN1654" s="165"/>
      <c r="LO1654" s="165"/>
      <c r="LP1654" s="165"/>
      <c r="LQ1654" s="165"/>
      <c r="LR1654" s="165"/>
      <c r="LS1654" s="165"/>
      <c r="LT1654" s="165"/>
      <c r="LU1654" s="165"/>
      <c r="LV1654" s="165"/>
      <c r="LW1654" s="165"/>
      <c r="LX1654" s="165"/>
      <c r="LY1654" s="165"/>
      <c r="LZ1654" s="165"/>
      <c r="MA1654" s="165"/>
      <c r="MB1654" s="165"/>
      <c r="MC1654" s="165"/>
      <c r="MD1654" s="165"/>
      <c r="ME1654" s="165"/>
      <c r="MF1654" s="165"/>
      <c r="MG1654" s="165"/>
      <c r="MH1654" s="165"/>
      <c r="MI1654" s="165"/>
      <c r="MJ1654" s="165"/>
      <c r="MK1654" s="165"/>
      <c r="ML1654" s="165"/>
      <c r="MM1654" s="165"/>
      <c r="MN1654" s="165"/>
      <c r="MO1654" s="165"/>
      <c r="MP1654" s="165"/>
      <c r="MQ1654" s="165"/>
      <c r="MR1654" s="165"/>
      <c r="MS1654" s="165"/>
      <c r="MT1654" s="165"/>
      <c r="MU1654" s="165"/>
      <c r="MV1654" s="165"/>
      <c r="MW1654" s="165"/>
      <c r="MX1654" s="165"/>
      <c r="MY1654" s="165"/>
      <c r="MZ1654" s="165"/>
      <c r="NA1654" s="165"/>
      <c r="NB1654" s="165"/>
      <c r="NC1654" s="165"/>
      <c r="ND1654" s="165"/>
      <c r="NE1654" s="165"/>
      <c r="NF1654" s="165"/>
      <c r="NG1654" s="165"/>
      <c r="NH1654" s="165"/>
      <c r="NI1654" s="165"/>
      <c r="NJ1654" s="165"/>
      <c r="NK1654" s="165"/>
      <c r="NL1654" s="165"/>
      <c r="NM1654" s="165"/>
      <c r="NN1654" s="165"/>
      <c r="NO1654" s="165"/>
      <c r="NP1654" s="165"/>
      <c r="NQ1654" s="165"/>
      <c r="NR1654" s="165"/>
      <c r="NS1654" s="165"/>
      <c r="NT1654" s="165"/>
      <c r="NU1654" s="165"/>
      <c r="NV1654" s="165"/>
      <c r="NW1654" s="165"/>
      <c r="NX1654" s="165"/>
      <c r="NY1654" s="165"/>
      <c r="NZ1654" s="165"/>
      <c r="OA1654" s="165"/>
      <c r="OB1654" s="165"/>
      <c r="OC1654" s="165"/>
      <c r="OD1654" s="165"/>
      <c r="OE1654" s="165"/>
      <c r="OF1654" s="165"/>
      <c r="OG1654" s="165"/>
      <c r="OH1654" s="165"/>
      <c r="OI1654" s="165"/>
      <c r="OJ1654" s="165"/>
      <c r="OK1654" s="165"/>
      <c r="OL1654" s="165"/>
      <c r="OM1654" s="165"/>
      <c r="ON1654" s="165"/>
      <c r="OO1654" s="165"/>
      <c r="OP1654" s="165"/>
      <c r="OQ1654" s="165"/>
      <c r="OR1654" s="165"/>
      <c r="OS1654" s="165"/>
      <c r="OT1654" s="165"/>
      <c r="OU1654" s="165"/>
      <c r="OV1654" s="165"/>
      <c r="OW1654" s="165"/>
      <c r="OX1654" s="165"/>
      <c r="OY1654" s="165"/>
      <c r="OZ1654" s="165"/>
      <c r="PA1654" s="165"/>
      <c r="PB1654" s="165"/>
      <c r="PC1654" s="165"/>
      <c r="PD1654" s="165"/>
      <c r="PE1654" s="165"/>
      <c r="PF1654" s="165"/>
      <c r="PG1654" s="165"/>
      <c r="PH1654" s="165"/>
      <c r="PI1654" s="165"/>
      <c r="PJ1654" s="165"/>
      <c r="PK1654" s="165"/>
      <c r="PL1654" s="165"/>
      <c r="PM1654" s="165"/>
      <c r="PN1654" s="165"/>
      <c r="PO1654" s="165"/>
      <c r="PP1654" s="165"/>
      <c r="PQ1654" s="165"/>
      <c r="PR1654" s="165"/>
      <c r="PS1654" s="165"/>
      <c r="PT1654" s="165"/>
      <c r="PU1654" s="165"/>
      <c r="PV1654" s="165"/>
      <c r="PW1654" s="165"/>
      <c r="PX1654" s="165"/>
      <c r="PY1654" s="165"/>
      <c r="PZ1654" s="165"/>
      <c r="QA1654" s="165"/>
      <c r="QB1654" s="165"/>
      <c r="QC1654" s="165"/>
      <c r="QD1654" s="165"/>
      <c r="QE1654" s="165"/>
      <c r="QF1654" s="165"/>
      <c r="QG1654" s="165"/>
      <c r="QH1654" s="165"/>
      <c r="QI1654" s="165"/>
      <c r="QJ1654" s="165"/>
      <c r="QK1654" s="165"/>
      <c r="QL1654" s="165"/>
      <c r="QM1654" s="165"/>
      <c r="QN1654" s="165"/>
      <c r="QO1654" s="165"/>
      <c r="QP1654" s="165"/>
      <c r="QQ1654" s="165"/>
      <c r="QR1654" s="165"/>
      <c r="QS1654" s="165"/>
      <c r="QT1654" s="165"/>
      <c r="QU1654" s="165"/>
      <c r="QV1654" s="165"/>
      <c r="QW1654" s="165"/>
      <c r="QX1654" s="165"/>
      <c r="QY1654" s="165"/>
      <c r="QZ1654" s="165"/>
      <c r="RA1654" s="165"/>
      <c r="RB1654" s="165"/>
      <c r="RC1654" s="165"/>
      <c r="RD1654" s="165"/>
      <c r="RE1654" s="165"/>
      <c r="RF1654" s="165"/>
      <c r="RG1654" s="165"/>
      <c r="RH1654" s="165"/>
      <c r="RI1654" s="165"/>
      <c r="RJ1654" s="165"/>
      <c r="RK1654" s="165"/>
      <c r="RL1654" s="165"/>
      <c r="RM1654" s="165"/>
      <c r="RN1654" s="165"/>
      <c r="RO1654" s="165"/>
      <c r="RP1654" s="165"/>
      <c r="RQ1654" s="165"/>
      <c r="RR1654" s="165"/>
      <c r="RS1654" s="165"/>
      <c r="RT1654" s="165"/>
      <c r="RU1654" s="165"/>
      <c r="RV1654" s="165"/>
      <c r="RW1654" s="165"/>
      <c r="RX1654" s="165"/>
      <c r="RY1654" s="165"/>
      <c r="RZ1654" s="165"/>
      <c r="SA1654" s="165"/>
      <c r="SB1654" s="165"/>
      <c r="SC1654" s="165"/>
      <c r="SD1654" s="165"/>
      <c r="SE1654" s="165"/>
      <c r="SF1654" s="165"/>
      <c r="SG1654" s="165"/>
      <c r="SH1654" s="165"/>
      <c r="SI1654" s="165"/>
      <c r="SJ1654" s="165"/>
      <c r="SK1654" s="165"/>
      <c r="SL1654" s="165"/>
      <c r="SM1654" s="165"/>
      <c r="SN1654" s="165"/>
      <c r="SO1654" s="165"/>
      <c r="SP1654" s="165"/>
      <c r="SQ1654" s="165"/>
      <c r="SR1654" s="165"/>
      <c r="SS1654" s="165"/>
      <c r="ST1654" s="165"/>
      <c r="SU1654" s="165"/>
      <c r="SV1654" s="165"/>
      <c r="SW1654" s="165"/>
      <c r="SX1654" s="165"/>
      <c r="SY1654" s="165"/>
      <c r="SZ1654" s="165"/>
      <c r="TA1654" s="165"/>
      <c r="TB1654" s="165"/>
      <c r="TC1654" s="165"/>
      <c r="TD1654" s="165"/>
      <c r="TE1654" s="165"/>
      <c r="TF1654" s="165"/>
      <c r="TG1654" s="165"/>
      <c r="TH1654" s="165"/>
      <c r="TI1654" s="165"/>
      <c r="TJ1654" s="165"/>
      <c r="TK1654" s="165"/>
      <c r="TL1654" s="165"/>
      <c r="TM1654" s="165"/>
      <c r="TN1654" s="165"/>
      <c r="TO1654" s="165"/>
      <c r="TP1654" s="165"/>
      <c r="TQ1654" s="165"/>
      <c r="TR1654" s="165"/>
      <c r="TS1654" s="165"/>
      <c r="TT1654" s="165"/>
      <c r="TU1654" s="165"/>
      <c r="TV1654" s="165"/>
      <c r="TW1654" s="165"/>
      <c r="TX1654" s="165"/>
      <c r="TY1654" s="165"/>
      <c r="TZ1654" s="165"/>
      <c r="UA1654" s="165"/>
      <c r="UB1654" s="165"/>
      <c r="UC1654" s="165"/>
      <c r="UD1654" s="165"/>
      <c r="UE1654" s="165"/>
      <c r="UF1654" s="165"/>
      <c r="UG1654" s="165"/>
      <c r="UH1654" s="165"/>
      <c r="UI1654" s="165"/>
      <c r="UJ1654" s="165"/>
      <c r="UK1654" s="165"/>
      <c r="UL1654" s="165"/>
      <c r="UM1654" s="165"/>
      <c r="UN1654" s="165"/>
      <c r="UO1654" s="165"/>
      <c r="UP1654" s="165"/>
      <c r="UQ1654" s="165"/>
      <c r="UR1654" s="165"/>
      <c r="US1654" s="165"/>
      <c r="UT1654" s="165"/>
      <c r="UU1654" s="165"/>
      <c r="UV1654" s="165"/>
      <c r="UW1654" s="165"/>
      <c r="UX1654" s="165"/>
      <c r="UY1654" s="165"/>
      <c r="UZ1654" s="165"/>
      <c r="VA1654" s="165"/>
      <c r="VB1654" s="165"/>
      <c r="VC1654" s="165"/>
      <c r="VD1654" s="165"/>
      <c r="VE1654" s="165"/>
      <c r="VF1654" s="165"/>
      <c r="VG1654" s="165"/>
      <c r="VH1654" s="165"/>
      <c r="VI1654" s="165"/>
      <c r="VJ1654" s="165"/>
      <c r="VK1654" s="165"/>
      <c r="VL1654" s="165"/>
      <c r="VM1654" s="165"/>
      <c r="VN1654" s="165"/>
      <c r="VO1654" s="165"/>
      <c r="VP1654" s="165"/>
      <c r="VQ1654" s="165"/>
      <c r="VR1654" s="165"/>
      <c r="VS1654" s="165"/>
      <c r="VT1654" s="165"/>
      <c r="VU1654" s="165"/>
      <c r="VV1654" s="165"/>
      <c r="VW1654" s="165"/>
      <c r="VX1654" s="165"/>
      <c r="VY1654" s="165"/>
      <c r="VZ1654" s="165"/>
      <c r="WA1654" s="165"/>
      <c r="WB1654" s="165"/>
      <c r="WC1654" s="165"/>
      <c r="WD1654" s="165"/>
      <c r="WE1654" s="165"/>
      <c r="WF1654" s="165"/>
      <c r="WG1654" s="165"/>
      <c r="WH1654" s="165"/>
      <c r="WI1654" s="165"/>
      <c r="WJ1654" s="165"/>
      <c r="WK1654" s="165"/>
      <c r="WL1654" s="165"/>
      <c r="WM1654" s="165"/>
      <c r="WN1654" s="165"/>
      <c r="WO1654" s="165"/>
      <c r="WP1654" s="165"/>
      <c r="WQ1654" s="165"/>
      <c r="WR1654" s="165"/>
      <c r="WS1654" s="165"/>
      <c r="WT1654" s="165"/>
      <c r="WU1654" s="165"/>
      <c r="WV1654" s="165"/>
      <c r="WW1654" s="165"/>
      <c r="WX1654" s="165"/>
      <c r="WY1654" s="165"/>
      <c r="WZ1654" s="165"/>
      <c r="XA1654" s="165"/>
      <c r="XB1654" s="165"/>
      <c r="XC1654" s="165"/>
      <c r="XD1654" s="165"/>
      <c r="XE1654" s="165"/>
      <c r="XF1654" s="165"/>
      <c r="XG1654" s="165"/>
      <c r="XH1654" s="165"/>
      <c r="XI1654" s="165"/>
      <c r="XJ1654" s="165"/>
      <c r="XK1654" s="165"/>
      <c r="XL1654" s="165"/>
      <c r="XM1654" s="165"/>
      <c r="XN1654" s="165"/>
      <c r="XO1654" s="165"/>
      <c r="XP1654" s="165"/>
      <c r="XQ1654" s="165"/>
      <c r="XR1654" s="165"/>
      <c r="XS1654" s="165"/>
      <c r="XT1654" s="165"/>
      <c r="XU1654" s="165"/>
      <c r="XV1654" s="165"/>
      <c r="XW1654" s="165"/>
      <c r="XX1654" s="165"/>
      <c r="XY1654" s="165"/>
      <c r="XZ1654" s="165"/>
      <c r="YA1654" s="165"/>
      <c r="YB1654" s="165"/>
      <c r="YC1654" s="165"/>
      <c r="YD1654" s="165"/>
      <c r="YE1654" s="165"/>
      <c r="YF1654" s="165"/>
      <c r="YG1654" s="165"/>
      <c r="YH1654" s="165"/>
      <c r="YI1654" s="165"/>
      <c r="YJ1654" s="165"/>
      <c r="YK1654" s="165"/>
      <c r="YL1654" s="165"/>
      <c r="YM1654" s="165"/>
      <c r="YN1654" s="165"/>
      <c r="YO1654" s="165"/>
      <c r="YP1654" s="165"/>
      <c r="YQ1654" s="165"/>
      <c r="YR1654" s="165"/>
      <c r="YS1654" s="165"/>
      <c r="YT1654" s="165"/>
      <c r="YU1654" s="165"/>
      <c r="YV1654" s="165"/>
      <c r="YW1654" s="165"/>
      <c r="YX1654" s="165"/>
      <c r="YY1654" s="165"/>
      <c r="YZ1654" s="165"/>
      <c r="ZA1654" s="165"/>
      <c r="ZB1654" s="165"/>
      <c r="ZC1654" s="165"/>
      <c r="ZD1654" s="165"/>
      <c r="ZE1654" s="165"/>
      <c r="ZF1654" s="165"/>
      <c r="ZG1654" s="165"/>
      <c r="ZH1654" s="165"/>
      <c r="ZI1654" s="165"/>
      <c r="ZJ1654" s="165"/>
      <c r="ZK1654" s="165"/>
      <c r="ZL1654" s="165"/>
      <c r="ZM1654" s="165"/>
      <c r="ZN1654" s="165"/>
      <c r="ZO1654" s="165"/>
      <c r="ZP1654" s="165"/>
      <c r="ZQ1654" s="165"/>
      <c r="ZR1654" s="165"/>
      <c r="ZS1654" s="165"/>
      <c r="ZT1654" s="165"/>
      <c r="ZU1654" s="165"/>
      <c r="ZV1654" s="165"/>
      <c r="ZW1654" s="165"/>
      <c r="ZX1654" s="165"/>
      <c r="ZY1654" s="165"/>
      <c r="ZZ1654" s="165"/>
      <c r="AAA1654" s="165"/>
      <c r="AAB1654" s="165"/>
      <c r="AAC1654" s="165"/>
      <c r="AAD1654" s="165"/>
      <c r="AAE1654" s="165"/>
      <c r="AAF1654" s="165"/>
      <c r="AAG1654" s="165"/>
      <c r="AAH1654" s="165"/>
      <c r="AAI1654" s="165"/>
      <c r="AAJ1654" s="165"/>
      <c r="AAK1654" s="165"/>
      <c r="AAL1654" s="165"/>
      <c r="AAM1654" s="165"/>
      <c r="AAN1654" s="165"/>
      <c r="AAO1654" s="165"/>
      <c r="AAP1654" s="165"/>
      <c r="AAQ1654" s="165"/>
      <c r="AAR1654" s="165"/>
      <c r="AAS1654" s="165"/>
      <c r="AAT1654" s="165"/>
      <c r="AAU1654" s="165"/>
      <c r="AAV1654" s="165"/>
      <c r="AAW1654" s="165"/>
      <c r="AAX1654" s="165"/>
      <c r="AAY1654" s="165"/>
      <c r="AAZ1654" s="165"/>
      <c r="ABA1654" s="165"/>
      <c r="ABB1654" s="165"/>
      <c r="ABC1654" s="165"/>
      <c r="ABD1654" s="165"/>
      <c r="ABE1654" s="165"/>
      <c r="ABF1654" s="165"/>
      <c r="ABG1654" s="165"/>
      <c r="ABH1654" s="165"/>
      <c r="ABI1654" s="165"/>
      <c r="ABJ1654" s="165"/>
      <c r="ABK1654" s="165"/>
      <c r="ABL1654" s="165"/>
      <c r="ABM1654" s="165"/>
      <c r="ABN1654" s="165"/>
      <c r="ABO1654" s="165"/>
      <c r="ABP1654" s="165"/>
      <c r="ABQ1654" s="165"/>
      <c r="ABR1654" s="165"/>
      <c r="ABS1654" s="165"/>
      <c r="ABT1654" s="165"/>
      <c r="ABU1654" s="165"/>
      <c r="ABV1654" s="165"/>
      <c r="ABW1654" s="165"/>
      <c r="ABX1654" s="165"/>
      <c r="ABY1654" s="165"/>
      <c r="ABZ1654" s="165"/>
      <c r="ACA1654" s="165"/>
      <c r="ACB1654" s="165"/>
      <c r="ACC1654" s="165"/>
      <c r="ACD1654" s="165"/>
      <c r="ACE1654" s="165"/>
      <c r="ACF1654" s="165"/>
      <c r="ACG1654" s="165"/>
      <c r="ACH1654" s="165"/>
      <c r="ACI1654" s="165"/>
      <c r="ACJ1654" s="165"/>
      <c r="ACK1654" s="165"/>
      <c r="ACL1654" s="165"/>
      <c r="ACM1654" s="165"/>
      <c r="ACN1654" s="165"/>
      <c r="ACO1654" s="165"/>
      <c r="ACP1654" s="165"/>
      <c r="ACQ1654" s="165"/>
      <c r="ACR1654" s="165"/>
      <c r="ACS1654" s="165"/>
      <c r="ACT1654" s="165"/>
      <c r="ACU1654" s="165"/>
      <c r="ACV1654" s="165"/>
      <c r="ACW1654" s="165"/>
      <c r="ACX1654" s="165"/>
      <c r="ACY1654" s="165"/>
      <c r="ACZ1654" s="165"/>
      <c r="ADA1654" s="165"/>
      <c r="ADB1654" s="165"/>
      <c r="ADC1654" s="165"/>
      <c r="ADD1654" s="165"/>
      <c r="ADE1654" s="165"/>
      <c r="ADF1654" s="165"/>
      <c r="ADG1654" s="165"/>
      <c r="ADH1654" s="165"/>
      <c r="ADI1654" s="165"/>
      <c r="ADJ1654" s="165"/>
      <c r="ADK1654" s="165"/>
      <c r="ADL1654" s="165"/>
      <c r="ADM1654" s="165"/>
      <c r="ADN1654" s="165"/>
      <c r="ADO1654" s="165"/>
      <c r="ADP1654" s="165"/>
      <c r="ADQ1654" s="165"/>
      <c r="ADR1654" s="165"/>
      <c r="ADS1654" s="165"/>
      <c r="ADT1654" s="165"/>
      <c r="ADU1654" s="165"/>
      <c r="ADV1654" s="165"/>
      <c r="ADW1654" s="165"/>
      <c r="ADX1654" s="165"/>
      <c r="ADY1654" s="165"/>
      <c r="ADZ1654" s="165"/>
      <c r="AEA1654" s="165"/>
      <c r="AEB1654" s="165"/>
      <c r="AEC1654" s="165"/>
      <c r="AED1654" s="165"/>
      <c r="AEE1654" s="165"/>
      <c r="AEF1654" s="165"/>
      <c r="AEG1654" s="165"/>
      <c r="AEH1654" s="165"/>
      <c r="AEI1654" s="165"/>
      <c r="AEJ1654" s="165"/>
      <c r="AEK1654" s="165"/>
      <c r="AEL1654" s="165"/>
      <c r="AEM1654" s="165"/>
      <c r="AEN1654" s="165"/>
      <c r="AEO1654" s="165"/>
      <c r="AEP1654" s="165"/>
      <c r="AEQ1654" s="165"/>
      <c r="AER1654" s="165"/>
      <c r="AES1654" s="165"/>
      <c r="AET1654" s="165"/>
      <c r="AEU1654" s="165"/>
      <c r="AEV1654" s="165"/>
      <c r="AEW1654" s="165"/>
      <c r="AEX1654" s="165"/>
      <c r="AEY1654" s="165"/>
      <c r="AEZ1654" s="165"/>
      <c r="AFA1654" s="165"/>
      <c r="AFB1654" s="165"/>
      <c r="AFC1654" s="165"/>
      <c r="AFD1654" s="165"/>
      <c r="AFE1654" s="165"/>
      <c r="AFF1654" s="165"/>
      <c r="AFG1654" s="165"/>
      <c r="AFH1654" s="165"/>
      <c r="AFI1654" s="165"/>
      <c r="AFJ1654" s="165"/>
      <c r="AFK1654" s="165"/>
      <c r="AFL1654" s="165"/>
      <c r="AFM1654" s="165"/>
      <c r="AFN1654" s="165"/>
      <c r="AFO1654" s="165"/>
      <c r="AFP1654" s="165"/>
      <c r="AFQ1654" s="165"/>
      <c r="AFR1654" s="165"/>
      <c r="AFS1654" s="165"/>
      <c r="AFT1654" s="165"/>
      <c r="AFU1654" s="165"/>
      <c r="AFV1654" s="165"/>
      <c r="AFW1654" s="165"/>
      <c r="AFX1654" s="165"/>
      <c r="AFY1654" s="165"/>
      <c r="AFZ1654" s="165"/>
      <c r="AGA1654" s="165"/>
      <c r="AGB1654" s="165"/>
      <c r="AGC1654" s="165"/>
      <c r="AGD1654" s="165"/>
      <c r="AGE1654" s="165"/>
      <c r="AGF1654" s="165"/>
      <c r="AGG1654" s="165"/>
      <c r="AGH1654" s="165"/>
      <c r="AGI1654" s="165"/>
      <c r="AGJ1654" s="165"/>
      <c r="AGK1654" s="165"/>
      <c r="AGL1654" s="165"/>
      <c r="AGM1654" s="165"/>
      <c r="AGN1654" s="165"/>
      <c r="AGO1654" s="165"/>
      <c r="AGP1654" s="165"/>
      <c r="AGQ1654" s="165"/>
      <c r="AGR1654" s="165"/>
      <c r="AGS1654" s="165"/>
      <c r="AGT1654" s="165"/>
      <c r="AGU1654" s="165"/>
      <c r="AGV1654" s="165"/>
      <c r="AGW1654" s="165"/>
      <c r="AGX1654" s="165"/>
      <c r="AGY1654" s="165"/>
      <c r="AGZ1654" s="165"/>
      <c r="AHA1654" s="165"/>
      <c r="AHB1654" s="165"/>
      <c r="AHC1654" s="165"/>
      <c r="AHD1654" s="165"/>
      <c r="AHE1654" s="165"/>
      <c r="AHF1654" s="165"/>
      <c r="AHG1654" s="165"/>
      <c r="AHH1654" s="165"/>
      <c r="AHI1654" s="165"/>
      <c r="AHJ1654" s="165"/>
      <c r="AHK1654" s="165"/>
      <c r="AHL1654" s="165"/>
      <c r="AHM1654" s="165"/>
      <c r="AHN1654" s="165"/>
      <c r="AHO1654" s="165"/>
      <c r="AHP1654" s="165"/>
      <c r="AHQ1654" s="165"/>
      <c r="AHR1654" s="165"/>
      <c r="AHS1654" s="165"/>
      <c r="AHT1654" s="165"/>
      <c r="AHU1654" s="165"/>
      <c r="AHV1654" s="165"/>
      <c r="AHW1654" s="165"/>
      <c r="AHX1654" s="165"/>
      <c r="AHY1654" s="165"/>
      <c r="AHZ1654" s="165"/>
      <c r="AIA1654" s="165"/>
      <c r="AIB1654" s="165"/>
      <c r="AIC1654" s="165"/>
      <c r="AID1654" s="165"/>
      <c r="AIE1654" s="165"/>
      <c r="AIF1654" s="165"/>
      <c r="AIG1654" s="165"/>
      <c r="AIH1654" s="165"/>
      <c r="AII1654" s="165"/>
      <c r="AIJ1654" s="165"/>
      <c r="AIK1654" s="165"/>
      <c r="AIL1654" s="165"/>
      <c r="AIM1654" s="165"/>
      <c r="AIN1654" s="165"/>
      <c r="AIO1654" s="165"/>
      <c r="AIP1654" s="165"/>
      <c r="AIQ1654" s="165"/>
      <c r="AIR1654" s="165"/>
      <c r="AIS1654" s="165"/>
      <c r="AIT1654" s="165"/>
      <c r="AIU1654" s="165"/>
      <c r="AIV1654" s="165"/>
      <c r="AIW1654" s="165"/>
      <c r="AIX1654" s="165"/>
      <c r="AIY1654" s="165"/>
      <c r="AIZ1654" s="165"/>
      <c r="AJA1654" s="165"/>
      <c r="AJB1654" s="165"/>
      <c r="AJC1654" s="165"/>
      <c r="AJD1654" s="165"/>
      <c r="AJE1654" s="165"/>
      <c r="AJF1654" s="165"/>
      <c r="AJG1654" s="165"/>
      <c r="AJH1654" s="165"/>
      <c r="AJI1654" s="165"/>
      <c r="AJJ1654" s="165"/>
      <c r="AJK1654" s="165"/>
      <c r="AJL1654" s="165"/>
      <c r="AJM1654" s="165"/>
      <c r="AJN1654" s="165"/>
      <c r="AJO1654" s="165"/>
      <c r="AJP1654" s="165"/>
      <c r="AJQ1654" s="165"/>
      <c r="AJR1654" s="165"/>
      <c r="AJS1654" s="165"/>
      <c r="AJT1654" s="165"/>
      <c r="AJU1654" s="165"/>
      <c r="AJV1654" s="165"/>
      <c r="AJW1654" s="165"/>
      <c r="AJX1654" s="165"/>
      <c r="AJY1654" s="165"/>
      <c r="AJZ1654" s="165"/>
      <c r="AKA1654" s="165"/>
      <c r="AKB1654" s="165"/>
      <c r="AKC1654" s="165"/>
      <c r="AKD1654" s="165"/>
      <c r="AKE1654" s="165"/>
      <c r="AKF1654" s="165"/>
      <c r="AKG1654" s="165"/>
      <c r="AKH1654" s="165"/>
      <c r="AKI1654" s="165"/>
      <c r="AKJ1654" s="165"/>
      <c r="AKK1654" s="165"/>
      <c r="AKL1654" s="165"/>
      <c r="AKM1654" s="165"/>
      <c r="AKN1654" s="165"/>
      <c r="AKO1654" s="165"/>
      <c r="AKP1654" s="165"/>
      <c r="AKQ1654" s="165"/>
      <c r="AKR1654" s="165"/>
      <c r="AKS1654" s="165"/>
      <c r="AKT1654" s="165"/>
      <c r="AKU1654" s="165"/>
      <c r="AKV1654" s="165"/>
      <c r="AKW1654" s="165"/>
      <c r="AKX1654" s="165"/>
      <c r="AKY1654" s="165"/>
      <c r="AKZ1654" s="165"/>
      <c r="ALA1654" s="165"/>
      <c r="ALB1654" s="165"/>
      <c r="ALC1654" s="165"/>
      <c r="ALD1654" s="165"/>
      <c r="ALE1654" s="165"/>
      <c r="ALF1654" s="165"/>
      <c r="ALG1654" s="165"/>
      <c r="ALH1654" s="165"/>
      <c r="ALI1654" s="165"/>
      <c r="ALJ1654" s="165"/>
      <c r="ALK1654" s="165"/>
      <c r="ALL1654" s="165"/>
      <c r="ALM1654" s="165"/>
      <c r="ALN1654" s="165"/>
      <c r="ALO1654" s="165"/>
      <c r="ALP1654" s="165"/>
      <c r="ALQ1654" s="165"/>
      <c r="ALR1654" s="165"/>
      <c r="ALS1654" s="165"/>
      <c r="ALT1654" s="165"/>
      <c r="ALU1654" s="165"/>
      <c r="ALV1654" s="165"/>
      <c r="ALW1654" s="165"/>
      <c r="ALX1654" s="165"/>
      <c r="ALY1654" s="165"/>
      <c r="ALZ1654" s="165"/>
      <c r="AMA1654" s="165"/>
      <c r="AMB1654" s="165"/>
      <c r="AMC1654" s="165"/>
      <c r="AMD1654" s="165"/>
      <c r="AME1654" s="165"/>
      <c r="AMF1654" s="165"/>
      <c r="AMG1654" s="165"/>
      <c r="AMH1654" s="165"/>
      <c r="AMI1654" s="165"/>
      <c r="AMJ1654" s="165"/>
      <c r="AMK1654" s="165"/>
    </row>
    <row r="1655" spans="1:1025" hidden="1">
      <c r="B165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41" t="s">
        <v>14</v>
      </c>
      <c r="D1655" s="38">
        <v>88264</v>
      </c>
      <c r="E1655" s="36">
        <v>6</v>
      </c>
      <c r="F16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55" s="214">
        <f t="shared" ref="H1655:H1679" ca="1" si="178">ROUND(G1655*E1655,2)</f>
        <v>131.82</v>
      </c>
      <c r="K1655" s="15" t="str">
        <f t="shared" si="177"/>
        <v>SEDUC E 99</v>
      </c>
      <c r="L1655" s="15" t="e">
        <f>VLOOKUP(K1655,[3]Matriz!$A:$B,2,FALSE)</f>
        <v>#N/A</v>
      </c>
      <c r="AMK1655" s="15"/>
    </row>
    <row r="1656" spans="1:1025" hidden="1">
      <c r="B16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41" t="s">
        <v>14</v>
      </c>
      <c r="D1656" s="38">
        <v>88316</v>
      </c>
      <c r="E1656" s="36">
        <v>6</v>
      </c>
      <c r="F16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656" s="214">
        <f t="shared" ca="1" si="178"/>
        <v>99.96</v>
      </c>
      <c r="K1656" s="15" t="str">
        <f t="shared" si="177"/>
        <v>SEDUC E 99</v>
      </c>
      <c r="L1656" s="15" t="e">
        <f>VLOOKUP(K1656,[3]Matriz!$A:$B,2,FALSE)</f>
        <v>#N/A</v>
      </c>
      <c r="AMK1656" s="15"/>
    </row>
    <row r="1657" spans="1:1025" ht="36" hidden="1">
      <c r="B16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41" t="s">
        <v>14</v>
      </c>
      <c r="D1657" s="38">
        <v>91222</v>
      </c>
      <c r="E1657" s="36">
        <v>12</v>
      </c>
      <c r="F16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11.43</v>
      </c>
      <c r="H1657" s="214">
        <f t="shared" ca="1" si="178"/>
        <v>137.16</v>
      </c>
      <c r="K1657" s="15" t="str">
        <f t="shared" si="177"/>
        <v>SEDUC E 99</v>
      </c>
      <c r="L1657" s="15" t="e">
        <f>VLOOKUP(K1657,[3]Matriz!$A:$B,2,FALSE)</f>
        <v>#N/A</v>
      </c>
      <c r="AMK1657" s="15"/>
    </row>
    <row r="1658" spans="1:1025" ht="36" hidden="1">
      <c r="B165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41" t="s">
        <v>14</v>
      </c>
      <c r="D1658" s="38">
        <v>90467</v>
      </c>
      <c r="E1658" s="36">
        <v>10</v>
      </c>
      <c r="F16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17.850000000000001</v>
      </c>
      <c r="H1658" s="214">
        <f t="shared" ca="1" si="178"/>
        <v>178.5</v>
      </c>
      <c r="K1658" s="15" t="str">
        <f t="shared" si="177"/>
        <v>SEDUC E 99</v>
      </c>
      <c r="L1658" s="15" t="e">
        <f>VLOOKUP(K1658,[3]Matriz!$A:$B,2,FALSE)</f>
        <v>#N/A</v>
      </c>
      <c r="AMK1658" s="15"/>
    </row>
    <row r="1659" spans="1:1025" ht="24" hidden="1">
      <c r="B16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41" t="s">
        <v>14</v>
      </c>
      <c r="D1659" s="38">
        <v>90458</v>
      </c>
      <c r="E1659" s="36">
        <v>1</v>
      </c>
      <c r="F16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22.07</v>
      </c>
      <c r="H1659" s="214">
        <f t="shared" ca="1" si="178"/>
        <v>22.07</v>
      </c>
      <c r="K1659" s="15" t="str">
        <f t="shared" si="177"/>
        <v>SEDUC E 99</v>
      </c>
      <c r="L1659" s="15" t="e">
        <f>VLOOKUP(K1659,[3]Matriz!$A:$B,2,FALSE)</f>
        <v>#N/A</v>
      </c>
      <c r="AMK1659" s="15"/>
    </row>
    <row r="1660" spans="1:1025" ht="24" hidden="1">
      <c r="B166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1/4", PARA ELETRODUTO                                                                                                                                                                                                                                                                                                                                                                                                                                               </v>
      </c>
      <c r="C1660" s="314" t="s">
        <v>38</v>
      </c>
      <c r="D1660" s="315">
        <v>39211</v>
      </c>
      <c r="E1660" s="314">
        <v>2</v>
      </c>
      <c r="F166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660" s="323">
        <f t="shared" ca="1" si="178"/>
        <v>3.42</v>
      </c>
      <c r="K1660" s="15" t="str">
        <f t="shared" si="177"/>
        <v>SEDUC E 99</v>
      </c>
      <c r="L1660" s="15" t="e">
        <f>VLOOKUP(K1660,[3]Matriz!$A:$B,2,FALSE)</f>
        <v>#N/A</v>
      </c>
      <c r="AMK1660" s="15"/>
    </row>
    <row r="1661" spans="1:1025" hidden="1">
      <c r="B1661" s="31" t="s">
        <v>260</v>
      </c>
      <c r="C1661" s="41" t="s">
        <v>42</v>
      </c>
      <c r="D1661" s="38" t="s">
        <v>108</v>
      </c>
      <c r="E1661" s="36">
        <v>1</v>
      </c>
      <c r="F1661" s="35" t="s">
        <v>109</v>
      </c>
      <c r="G1661" s="35">
        <v>130</v>
      </c>
      <c r="H1661" s="214">
        <f t="shared" si="178"/>
        <v>130</v>
      </c>
      <c r="K1661" s="15" t="str">
        <f t="shared" si="177"/>
        <v>SEDUC E 99</v>
      </c>
      <c r="L1661" s="15" t="e">
        <f>VLOOKUP(K1661,[3]Matriz!$A:$B,2,FALSE)</f>
        <v>#N/A</v>
      </c>
      <c r="AMK1661" s="15"/>
    </row>
    <row r="1662" spans="1:1025" ht="36" hidden="1">
      <c r="B166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1662" s="314" t="s">
        <v>38</v>
      </c>
      <c r="D1662" s="315">
        <v>1091</v>
      </c>
      <c r="E1662" s="314">
        <v>1</v>
      </c>
      <c r="F166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23,92</v>
      </c>
      <c r="H1662" s="323">
        <f t="shared" ca="1" si="178"/>
        <v>23.92</v>
      </c>
      <c r="K1662" s="15" t="str">
        <f t="shared" si="177"/>
        <v>SEDUC E 99</v>
      </c>
      <c r="L1662" s="15" t="e">
        <f>VLOOKUP(K1662,[3]Matriz!$A:$B,2,FALSE)</f>
        <v>#N/A</v>
      </c>
      <c r="AMK1662" s="15"/>
    </row>
    <row r="1663" spans="1:1025" ht="24" hidden="1">
      <c r="B166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60 ATE 100 A, TENSAO MAXIMA DE 415 V                                                                                                                                                                                                                                                                                                                                                                                                                                        </v>
      </c>
      <c r="C1663" s="314" t="s">
        <v>38</v>
      </c>
      <c r="D1663" s="315">
        <v>2373</v>
      </c>
      <c r="E1663" s="314">
        <v>1</v>
      </c>
      <c r="F166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3" s="323">
        <f t="shared" ca="1" si="178"/>
        <v>113.49</v>
      </c>
      <c r="K1663" s="15" t="str">
        <f t="shared" si="177"/>
        <v>SEDUC E 99</v>
      </c>
      <c r="L1663" s="15" t="e">
        <f>VLOOKUP(K1663,[3]Matriz!$A:$B,2,FALSE)</f>
        <v>#N/A</v>
      </c>
      <c r="AMK1663" s="15"/>
    </row>
    <row r="1664" spans="1:1025" ht="36" hidden="1">
      <c r="B166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41" t="s">
        <v>14</v>
      </c>
      <c r="D1664" s="38">
        <v>91873</v>
      </c>
      <c r="E1664" s="36">
        <v>12</v>
      </c>
      <c r="F16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64" s="214">
        <f t="shared" ca="1" si="178"/>
        <v>215.28</v>
      </c>
      <c r="K1664" s="15" t="str">
        <f>K1662</f>
        <v>SEDUC E 99</v>
      </c>
      <c r="L1664" s="15" t="e">
        <f>VLOOKUP(K1664,[3]Matriz!$A:$B,2,FALSE)</f>
        <v>#N/A</v>
      </c>
      <c r="AMK1664" s="15"/>
    </row>
    <row r="1665" spans="2:12 1025:1025" ht="36" hidden="1">
      <c r="B16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41" t="s">
        <v>14</v>
      </c>
      <c r="D1665" s="38">
        <v>91836</v>
      </c>
      <c r="E1665" s="36">
        <v>2</v>
      </c>
      <c r="F16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10.49</v>
      </c>
      <c r="H1665" s="214">
        <f t="shared" ca="1" si="178"/>
        <v>20.98</v>
      </c>
      <c r="K1665" s="15" t="str">
        <f>K1663</f>
        <v>SEDUC E 99</v>
      </c>
      <c r="L1665" s="15" t="e">
        <f>VLOOKUP(K1665,[3]Matriz!$A:$B,2,FALSE)</f>
        <v>#N/A</v>
      </c>
      <c r="AMK1665" s="15"/>
    </row>
    <row r="1666" spans="2:12 1025:1025" ht="36" hidden="1">
      <c r="B166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5/8", REVESTIDA COM BAIXA CAMADA DE COBRE, COM CONECTOR TIPO GRAMPO                                                                                                                                                                                                                                                                                                                                                                          </v>
      </c>
      <c r="C1666" s="314" t="s">
        <v>38</v>
      </c>
      <c r="D1666" s="315">
        <v>3380</v>
      </c>
      <c r="E1666" s="314">
        <v>1</v>
      </c>
      <c r="F166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80,90</v>
      </c>
      <c r="H1666" s="323">
        <f t="shared" ca="1" si="178"/>
        <v>80.900000000000006</v>
      </c>
      <c r="K1666" s="15" t="str">
        <f t="shared" si="177"/>
        <v>SEDUC E 99</v>
      </c>
      <c r="L1666" s="15" t="e">
        <f>VLOOKUP(K1666,[3]Matriz!$A:$B,2,FALSE)</f>
        <v>#N/A</v>
      </c>
      <c r="AMK1666" s="15"/>
    </row>
    <row r="1667" spans="2:12 1025:1025" ht="36" hidden="1">
      <c r="B16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41" t="s">
        <v>14</v>
      </c>
      <c r="D1667" s="38">
        <v>91934</v>
      </c>
      <c r="E1667" s="36">
        <v>4</v>
      </c>
      <c r="F16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21.35</v>
      </c>
      <c r="H1667" s="214">
        <f t="shared" ca="1" si="178"/>
        <v>85.4</v>
      </c>
      <c r="K1667" s="15" t="str">
        <f t="shared" si="177"/>
        <v>SEDUC E 99</v>
      </c>
      <c r="L1667" s="15" t="e">
        <f>VLOOKUP(K1667,[3]Matriz!$A:$B,2,FALSE)</f>
        <v>#N/A</v>
      </c>
      <c r="AMK1667" s="15"/>
    </row>
    <row r="1668" spans="2:12 1025:1025" ht="24" hidden="1">
      <c r="B166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68" s="314" t="s">
        <v>38</v>
      </c>
      <c r="D1668" s="315">
        <v>3398</v>
      </c>
      <c r="E1668" s="314">
        <v>1</v>
      </c>
      <c r="F166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1668" s="323">
        <f t="shared" ca="1" si="178"/>
        <v>2.29</v>
      </c>
      <c r="K1668" s="15" t="str">
        <f t="shared" si="177"/>
        <v>SEDUC E 99</v>
      </c>
      <c r="L1668" s="15" t="e">
        <f>VLOOKUP(K1668,[3]Matriz!$A:$B,2,FALSE)</f>
        <v>#N/A</v>
      </c>
      <c r="AMK1668" s="15"/>
    </row>
    <row r="1669" spans="2:12 1025:1025" ht="24" hidden="1">
      <c r="B166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ACO TIPO CHUMBADOR PARABOLT, DIAMETRO 3/8", COMPRIMENTO 75 MM                                                                                                                                                                                                                                                                                                                                                                                                                                 </v>
      </c>
      <c r="C1669" s="314" t="s">
        <v>38</v>
      </c>
      <c r="D1669" s="315">
        <v>11964</v>
      </c>
      <c r="E1669" s="314">
        <v>2</v>
      </c>
      <c r="F166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2,66</v>
      </c>
      <c r="H1669" s="323">
        <f t="shared" ca="1" si="178"/>
        <v>5.32</v>
      </c>
      <c r="K1669" s="15" t="str">
        <f t="shared" si="177"/>
        <v>SEDUC E 99</v>
      </c>
      <c r="L1669" s="15" t="e">
        <f>VLOOKUP(K1669,[3]Matriz!$A:$B,2,FALSE)</f>
        <v>#N/A</v>
      </c>
      <c r="AMK1669" s="15"/>
    </row>
    <row r="1670" spans="2:12 1025:1025" ht="36" hidden="1">
      <c r="B16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41" t="s">
        <v>14</v>
      </c>
      <c r="D1670" s="38">
        <v>91920</v>
      </c>
      <c r="E1670" s="36">
        <v>1</v>
      </c>
      <c r="F16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17.52</v>
      </c>
      <c r="H1670" s="214">
        <f t="shared" ca="1" si="178"/>
        <v>17.52</v>
      </c>
      <c r="K1670" s="15" t="str">
        <f t="shared" si="177"/>
        <v>SEDUC E 99</v>
      </c>
      <c r="L1670" s="15" t="e">
        <f>VLOOKUP(K1670,[3]Matriz!$A:$B,2,FALSE)</f>
        <v>#N/A</v>
      </c>
      <c r="AMK1670" s="15"/>
    </row>
    <row r="1671" spans="2:12 1025:1025" ht="24" hidden="1">
      <c r="B167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25 MM2                                                                                                                                                                                                                                                                                                                                                                                                                               </v>
      </c>
      <c r="C1671" s="314" t="s">
        <v>38</v>
      </c>
      <c r="D1671" s="315">
        <v>1550</v>
      </c>
      <c r="E1671" s="314">
        <v>4</v>
      </c>
      <c r="F167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1671" s="323">
        <f t="shared" ca="1" si="178"/>
        <v>34.36</v>
      </c>
      <c r="K1671" s="15" t="str">
        <f t="shared" si="177"/>
        <v>SEDUC E 99</v>
      </c>
      <c r="L1671" s="15" t="e">
        <f>VLOOKUP(K1671,[3]Matriz!$A:$B,2,FALSE)</f>
        <v>#N/A</v>
      </c>
      <c r="AMK1671" s="15"/>
    </row>
    <row r="1672" spans="2:12 1025:1025" ht="36" hidden="1">
      <c r="B16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41" t="s">
        <v>14</v>
      </c>
      <c r="D1672" s="38">
        <v>91886</v>
      </c>
      <c r="E1672" s="36">
        <v>4</v>
      </c>
      <c r="F16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11.08</v>
      </c>
      <c r="H1672" s="214">
        <f t="shared" ca="1" si="178"/>
        <v>44.32</v>
      </c>
      <c r="K1672" s="15" t="str">
        <f t="shared" si="177"/>
        <v>SEDUC E 99</v>
      </c>
      <c r="L1672" s="15" t="e">
        <f>VLOOKUP(K1672,[3]Matriz!$A:$B,2,FALSE)</f>
        <v>#N/A</v>
      </c>
      <c r="AMK1672" s="15"/>
    </row>
    <row r="1673" spans="2:12 1025:1025" ht="24" hidden="1">
      <c r="B167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32 MM (1 1/4")                                                                                                                                                                                                                                                                                                                                                                                                             </v>
      </c>
      <c r="C1673" s="314" t="s">
        <v>38</v>
      </c>
      <c r="D1673" s="315">
        <v>2625</v>
      </c>
      <c r="E1673" s="314">
        <v>1</v>
      </c>
      <c r="F167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v>
      </c>
      <c r="H1673" s="323">
        <f t="shared" ca="1" si="178"/>
        <v>22.01</v>
      </c>
      <c r="K1673" s="15" t="str">
        <f t="shared" si="177"/>
        <v>SEDUC E 99</v>
      </c>
      <c r="L1673" s="15" t="e">
        <f>VLOOKUP(K1673,[3]Matriz!$A:$B,2,FALSE)</f>
        <v>#N/A</v>
      </c>
      <c r="AMK1673" s="15"/>
    </row>
    <row r="1674" spans="2:12 1025:1025" ht="36" hidden="1">
      <c r="B167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CABO DE ALUMINIO DIAMETRO 16 A 25 MM                                                                                                                                                                                                                                                                                                                                                                                                            </v>
      </c>
      <c r="C1674" s="314" t="s">
        <v>38</v>
      </c>
      <c r="D1674" s="315">
        <v>417</v>
      </c>
      <c r="E1674" s="314">
        <v>1</v>
      </c>
      <c r="F167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674" s="323">
        <f t="shared" ca="1" si="178"/>
        <v>2.83</v>
      </c>
      <c r="K1674" s="15" t="str">
        <f t="shared" si="177"/>
        <v>SEDUC E 99</v>
      </c>
      <c r="L1674" s="15" t="e">
        <f>VLOOKUP(K1674,[3]Matriz!$A:$B,2,FALSE)</f>
        <v>#N/A</v>
      </c>
      <c r="AMK1674" s="15"/>
    </row>
    <row r="1675" spans="2:12 1025:1025" ht="24" hidden="1">
      <c r="B16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41" t="s">
        <v>20</v>
      </c>
      <c r="D1675" s="38">
        <v>4624</v>
      </c>
      <c r="E1675" s="36">
        <v>40</v>
      </c>
      <c r="F16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14">
        <f t="shared" ca="1" si="178"/>
        <v>712.8</v>
      </c>
      <c r="K1675" s="15" t="str">
        <f t="shared" si="177"/>
        <v>SEDUC E 99</v>
      </c>
      <c r="L1675" s="15" t="e">
        <f>VLOOKUP(K1675,[3]Matriz!$A:$B,2,FALSE)</f>
        <v>#N/A</v>
      </c>
      <c r="AMK1675" s="15"/>
    </row>
    <row r="1676" spans="2:12 1025:1025" ht="36" hidden="1">
      <c r="B167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41" t="s">
        <v>14</v>
      </c>
      <c r="D1676" s="38">
        <v>91870</v>
      </c>
      <c r="E1676" s="36">
        <v>2</v>
      </c>
      <c r="F16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9.58</v>
      </c>
      <c r="H1676" s="214">
        <f t="shared" ca="1" si="178"/>
        <v>19.16</v>
      </c>
      <c r="K1676" s="15" t="str">
        <f t="shared" si="177"/>
        <v>SEDUC E 99</v>
      </c>
      <c r="L1676" s="15" t="e">
        <f>VLOOKUP(K1676,[3]Matriz!$A:$B,2,FALSE)</f>
        <v>#N/A</v>
      </c>
      <c r="AMK1676" s="15"/>
    </row>
    <row r="1677" spans="2:12 1025:1025" ht="24" hidden="1">
      <c r="B167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DE ALUMINIO TIPO PRENSA CABO, BITOLA 1 1/4", PARA CABOS DE DIAMETRO DE 31 A 34 MM                                                                                                                                                                                                                                                                                                                                                                                                                </v>
      </c>
      <c r="C1677" s="314" t="s">
        <v>38</v>
      </c>
      <c r="D1677" s="315">
        <v>1601</v>
      </c>
      <c r="E1677" s="314">
        <v>2</v>
      </c>
      <c r="F167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46,28</v>
      </c>
      <c r="H1677" s="323">
        <f t="shared" ca="1" si="178"/>
        <v>92.56</v>
      </c>
      <c r="K1677" s="15" t="str">
        <f t="shared" si="177"/>
        <v>SEDUC E 99</v>
      </c>
      <c r="L1677" s="15" t="e">
        <f>VLOOKUP(K1677,[3]Matriz!$A:$B,2,FALSE)</f>
        <v>#N/A</v>
      </c>
      <c r="AMK1677" s="15"/>
    </row>
    <row r="1678" spans="2:12 1025:1025" ht="36" hidden="1">
      <c r="B167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ATERRAMENTO EM CONCRETO PRÃ-MOLDADO, DIAMETRO DE 0,30 M E ALTURA DE 0,35 M, SEM FUNDO E COM TAMPA                                                                                                                                                                                                                                                                                                                                                                                               </v>
      </c>
      <c r="C1678" s="314" t="s">
        <v>38</v>
      </c>
      <c r="D1678" s="315">
        <v>34641</v>
      </c>
      <c r="E1678" s="314">
        <v>1</v>
      </c>
      <c r="F167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97,93</v>
      </c>
      <c r="H1678" s="323">
        <f t="shared" ca="1" si="178"/>
        <v>97.93</v>
      </c>
      <c r="K1678" s="15" t="str">
        <f t="shared" si="177"/>
        <v>SEDUC E 99</v>
      </c>
      <c r="L1678" s="15" t="e">
        <f>VLOOKUP(K1678,[3]Matriz!$A:$B,2,FALSE)</f>
        <v>#N/A</v>
      </c>
      <c r="AMK1678" s="15"/>
    </row>
    <row r="1679" spans="2:12 1025:1025" ht="24" hidden="1">
      <c r="B167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16 MM2, COM 1 FURO DE FIXACAO                                                                                                                                                                                                                                                                                                                                                                                                                                  </v>
      </c>
      <c r="C1679" s="314" t="s">
        <v>38</v>
      </c>
      <c r="D1679" s="315">
        <v>1585</v>
      </c>
      <c r="E1679" s="314">
        <v>1</v>
      </c>
      <c r="F167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v>
      </c>
      <c r="H1679" s="323">
        <f t="shared" ca="1" si="178"/>
        <v>5.68</v>
      </c>
      <c r="K1679" s="15" t="str">
        <f t="shared" si="177"/>
        <v>SEDUC E 99</v>
      </c>
      <c r="L1679" s="15" t="e">
        <f>VLOOKUP(K1679,[3]Matriz!$A:$B,2,FALSE)</f>
        <v>#N/A</v>
      </c>
      <c r="AMK1679" s="15"/>
    </row>
    <row r="1680" spans="2:12 1025:1025" hidden="1">
      <c r="B1680" s="40" t="s">
        <v>15</v>
      </c>
      <c r="C1680" s="41"/>
      <c r="D1680" s="38"/>
      <c r="E1680" s="36"/>
      <c r="F1680" s="36"/>
      <c r="G1680" s="36"/>
      <c r="H1680" s="69">
        <f ca="1">SUM(H1655:H1679)</f>
        <v>2299.6799999999989</v>
      </c>
      <c r="I1680" s="93" t="str">
        <f>A1653</f>
        <v>SEDUC E 99</v>
      </c>
      <c r="J1680" s="188">
        <f ca="1">H1680</f>
        <v>2299.6799999999989</v>
      </c>
      <c r="K1680" s="15" t="str">
        <f>I1680</f>
        <v>SEDUC E 99</v>
      </c>
      <c r="L1680" s="15" t="e">
        <f>VLOOKUP(K1680,[3]Matriz!$A:$B,2,FALSE)</f>
        <v>#N/A</v>
      </c>
      <c r="AMK1680" s="15"/>
    </row>
    <row r="1681" spans="1:1025" hidden="1">
      <c r="K1681" s="15" t="str">
        <f>K1658</f>
        <v>SEDUC E 99</v>
      </c>
      <c r="L1681" s="15" t="e">
        <f>VLOOKUP(K1681,[3]Matriz!$A:$B,2,FALSE)</f>
        <v>#N/A</v>
      </c>
    </row>
    <row r="1682" spans="1:1025" ht="20.25" hidden="1">
      <c r="B1682" s="354" t="str">
        <f>A1683</f>
        <v>SEDUC E 100.1</v>
      </c>
      <c r="C1682" s="355"/>
      <c r="D1682" s="355"/>
      <c r="E1682" s="355"/>
      <c r="F1682" s="355"/>
      <c r="G1682" s="355"/>
      <c r="H1682" s="356"/>
      <c r="K1682" s="85" t="str">
        <f>B1682</f>
        <v>SEDUC E 100.1</v>
      </c>
      <c r="L1682" s="15" t="e">
        <f>VLOOKUP(K1682,[3]Matriz!$A:$B,2,FALSE)</f>
        <v>#N/A</v>
      </c>
      <c r="AMK1682" s="15"/>
    </row>
    <row r="1683" spans="1:1025" s="14" customFormat="1" hidden="1">
      <c r="A1683" s="14" t="s">
        <v>261</v>
      </c>
      <c r="B1683" s="357" t="s">
        <v>262</v>
      </c>
      <c r="C1683" s="358"/>
      <c r="D1683" s="358"/>
      <c r="E1683" s="358"/>
      <c r="F1683" s="359"/>
      <c r="G1683" s="73" t="s">
        <v>5</v>
      </c>
      <c r="H1683" s="259" t="s">
        <v>6</v>
      </c>
      <c r="I1683" s="227"/>
      <c r="J1683" s="227"/>
      <c r="K1683" s="15" t="str">
        <f t="shared" ref="K1683:K1689" si="179">K1682</f>
        <v>SEDUC E 100.1</v>
      </c>
      <c r="L1683" s="15" t="e">
        <f>VLOOKUP(K1683,[3]Matriz!$A:$B,2,FALSE)</f>
        <v>#N/A</v>
      </c>
      <c r="M1683" s="165"/>
      <c r="N1683" s="165"/>
      <c r="O1683" s="165"/>
      <c r="P1683" s="165"/>
      <c r="Q1683" s="165"/>
      <c r="R1683" s="165"/>
      <c r="S1683" s="165"/>
      <c r="T1683" s="165"/>
      <c r="U1683" s="165"/>
      <c r="V1683" s="165"/>
      <c r="W1683" s="165"/>
      <c r="X1683" s="165"/>
      <c r="Y1683" s="165"/>
      <c r="Z1683" s="165"/>
      <c r="AA1683" s="165"/>
      <c r="AB1683" s="165"/>
      <c r="AC1683" s="165"/>
      <c r="AD1683" s="165"/>
      <c r="AE1683" s="165"/>
      <c r="AF1683" s="165"/>
      <c r="AG1683" s="165"/>
      <c r="AH1683" s="165"/>
      <c r="AI1683" s="165"/>
      <c r="AJ1683" s="165"/>
      <c r="AK1683" s="165"/>
      <c r="AL1683" s="165"/>
      <c r="AM1683" s="165"/>
      <c r="AN1683" s="165"/>
      <c r="AO1683" s="165"/>
      <c r="AP1683" s="165"/>
      <c r="AQ1683" s="165"/>
      <c r="AR1683" s="165"/>
      <c r="AS1683" s="165"/>
      <c r="AT1683" s="165"/>
      <c r="AU1683" s="165"/>
      <c r="AV1683" s="165"/>
      <c r="AW1683" s="165"/>
      <c r="AX1683" s="165"/>
      <c r="AY1683" s="165"/>
      <c r="AZ1683" s="165"/>
      <c r="BA1683" s="165"/>
      <c r="BB1683" s="165"/>
      <c r="BC1683" s="165"/>
      <c r="BD1683" s="165"/>
      <c r="BE1683" s="165"/>
      <c r="BF1683" s="165"/>
      <c r="BG1683" s="165"/>
      <c r="BH1683" s="165"/>
      <c r="BI1683" s="165"/>
      <c r="BJ1683" s="165"/>
      <c r="BK1683" s="165"/>
      <c r="BL1683" s="165"/>
      <c r="BM1683" s="165"/>
      <c r="BN1683" s="165"/>
      <c r="BO1683" s="165"/>
      <c r="BP1683" s="165"/>
      <c r="BQ1683" s="165"/>
      <c r="BR1683" s="165"/>
      <c r="BS1683" s="165"/>
      <c r="BT1683" s="165"/>
      <c r="BU1683" s="165"/>
      <c r="BV1683" s="165"/>
      <c r="BW1683" s="165"/>
      <c r="BX1683" s="165"/>
      <c r="BY1683" s="165"/>
      <c r="BZ1683" s="165"/>
      <c r="CA1683" s="165"/>
      <c r="CB1683" s="165"/>
      <c r="CC1683" s="165"/>
      <c r="CD1683" s="165"/>
      <c r="CE1683" s="165"/>
      <c r="CF1683" s="165"/>
      <c r="CG1683" s="165"/>
      <c r="CH1683" s="165"/>
      <c r="CI1683" s="165"/>
      <c r="CJ1683" s="165"/>
      <c r="CK1683" s="165"/>
      <c r="CL1683" s="165"/>
      <c r="CM1683" s="165"/>
      <c r="CN1683" s="165"/>
      <c r="CO1683" s="165"/>
      <c r="CP1683" s="165"/>
      <c r="CQ1683" s="165"/>
      <c r="CR1683" s="165"/>
      <c r="CS1683" s="165"/>
      <c r="CT1683" s="165"/>
      <c r="CU1683" s="165"/>
      <c r="CV1683" s="165"/>
      <c r="CW1683" s="165"/>
      <c r="CX1683" s="165"/>
      <c r="CY1683" s="165"/>
      <c r="CZ1683" s="165"/>
      <c r="DA1683" s="165"/>
      <c r="DB1683" s="165"/>
      <c r="DC1683" s="165"/>
      <c r="DD1683" s="165"/>
      <c r="DE1683" s="165"/>
      <c r="DF1683" s="165"/>
      <c r="DG1683" s="165"/>
      <c r="DH1683" s="165"/>
      <c r="DI1683" s="165"/>
      <c r="DJ1683" s="165"/>
      <c r="DK1683" s="165"/>
      <c r="DL1683" s="165"/>
      <c r="DM1683" s="165"/>
      <c r="DN1683" s="165"/>
      <c r="DO1683" s="165"/>
      <c r="DP1683" s="165"/>
      <c r="DQ1683" s="165"/>
      <c r="DR1683" s="165"/>
      <c r="DS1683" s="165"/>
      <c r="DT1683" s="165"/>
      <c r="DU1683" s="165"/>
      <c r="DV1683" s="165"/>
      <c r="DW1683" s="165"/>
      <c r="DX1683" s="165"/>
      <c r="DY1683" s="165"/>
      <c r="DZ1683" s="165"/>
      <c r="EA1683" s="165"/>
      <c r="EB1683" s="165"/>
      <c r="EC1683" s="165"/>
      <c r="ED1683" s="165"/>
      <c r="EE1683" s="165"/>
      <c r="EF1683" s="165"/>
      <c r="EG1683" s="165"/>
      <c r="EH1683" s="165"/>
      <c r="EI1683" s="165"/>
      <c r="EJ1683" s="165"/>
      <c r="EK1683" s="165"/>
      <c r="EL1683" s="165"/>
      <c r="EM1683" s="165"/>
      <c r="EN1683" s="165"/>
      <c r="EO1683" s="165"/>
      <c r="EP1683" s="165"/>
      <c r="EQ1683" s="165"/>
      <c r="ER1683" s="165"/>
      <c r="ES1683" s="165"/>
      <c r="ET1683" s="165"/>
      <c r="EU1683" s="165"/>
      <c r="EV1683" s="165"/>
      <c r="EW1683" s="165"/>
      <c r="EX1683" s="165"/>
      <c r="EY1683" s="165"/>
      <c r="EZ1683" s="165"/>
      <c r="FA1683" s="165"/>
      <c r="FB1683" s="165"/>
      <c r="FC1683" s="165"/>
      <c r="FD1683" s="165"/>
      <c r="FE1683" s="165"/>
      <c r="FF1683" s="165"/>
      <c r="FG1683" s="165"/>
      <c r="FH1683" s="165"/>
      <c r="FI1683" s="165"/>
      <c r="FJ1683" s="165"/>
      <c r="FK1683" s="165"/>
      <c r="FL1683" s="165"/>
      <c r="FM1683" s="165"/>
      <c r="FN1683" s="165"/>
      <c r="FO1683" s="165"/>
      <c r="FP1683" s="165"/>
      <c r="FQ1683" s="165"/>
      <c r="FR1683" s="165"/>
      <c r="FS1683" s="165"/>
      <c r="FT1683" s="165"/>
      <c r="FU1683" s="165"/>
      <c r="FV1683" s="165"/>
      <c r="FW1683" s="165"/>
      <c r="FX1683" s="165"/>
      <c r="FY1683" s="165"/>
      <c r="FZ1683" s="165"/>
      <c r="GA1683" s="165"/>
      <c r="GB1683" s="165"/>
      <c r="GC1683" s="165"/>
      <c r="GD1683" s="165"/>
      <c r="GE1683" s="165"/>
      <c r="GF1683" s="165"/>
      <c r="GG1683" s="165"/>
      <c r="GH1683" s="165"/>
      <c r="GI1683" s="165"/>
      <c r="GJ1683" s="165"/>
      <c r="GK1683" s="165"/>
      <c r="GL1683" s="165"/>
      <c r="GM1683" s="165"/>
      <c r="GN1683" s="165"/>
      <c r="GO1683" s="165"/>
      <c r="GP1683" s="165"/>
      <c r="GQ1683" s="165"/>
      <c r="GR1683" s="165"/>
      <c r="GS1683" s="165"/>
      <c r="GT1683" s="165"/>
      <c r="GU1683" s="165"/>
      <c r="GV1683" s="165"/>
      <c r="GW1683" s="165"/>
      <c r="GX1683" s="165"/>
      <c r="GY1683" s="165"/>
      <c r="GZ1683" s="165"/>
      <c r="HA1683" s="165"/>
      <c r="HB1683" s="165"/>
      <c r="HC1683" s="165"/>
      <c r="HD1683" s="165"/>
      <c r="HE1683" s="165"/>
      <c r="HF1683" s="165"/>
      <c r="HG1683" s="165"/>
      <c r="HH1683" s="165"/>
      <c r="HI1683" s="165"/>
      <c r="HJ1683" s="165"/>
      <c r="HK1683" s="165"/>
      <c r="HL1683" s="165"/>
      <c r="HM1683" s="165"/>
      <c r="HN1683" s="165"/>
      <c r="HO1683" s="165"/>
      <c r="HP1683" s="165"/>
      <c r="HQ1683" s="165"/>
      <c r="HR1683" s="165"/>
      <c r="HS1683" s="165"/>
      <c r="HT1683" s="165"/>
      <c r="HU1683" s="165"/>
      <c r="HV1683" s="165"/>
      <c r="HW1683" s="165"/>
      <c r="HX1683" s="165"/>
      <c r="HY1683" s="165"/>
      <c r="HZ1683" s="165"/>
      <c r="IA1683" s="165"/>
      <c r="IB1683" s="165"/>
      <c r="IC1683" s="165"/>
      <c r="ID1683" s="165"/>
      <c r="IE1683" s="165"/>
      <c r="IF1683" s="165"/>
      <c r="IG1683" s="165"/>
      <c r="IH1683" s="165"/>
      <c r="II1683" s="165"/>
      <c r="IJ1683" s="165"/>
      <c r="IK1683" s="165"/>
      <c r="IL1683" s="165"/>
      <c r="IM1683" s="165"/>
      <c r="IN1683" s="165"/>
      <c r="IO1683" s="165"/>
      <c r="IP1683" s="165"/>
      <c r="IQ1683" s="165"/>
      <c r="IR1683" s="165"/>
      <c r="IS1683" s="165"/>
      <c r="IT1683" s="165"/>
      <c r="IU1683" s="165"/>
      <c r="IV1683" s="165"/>
      <c r="IW1683" s="165"/>
      <c r="IX1683" s="165"/>
      <c r="IY1683" s="165"/>
      <c r="IZ1683" s="165"/>
      <c r="JA1683" s="165"/>
      <c r="JB1683" s="165"/>
      <c r="JC1683" s="165"/>
      <c r="JD1683" s="165"/>
      <c r="JE1683" s="165"/>
      <c r="JF1683" s="165"/>
      <c r="JG1683" s="165"/>
      <c r="JH1683" s="165"/>
      <c r="JI1683" s="165"/>
      <c r="JJ1683" s="165"/>
      <c r="JK1683" s="165"/>
      <c r="JL1683" s="165"/>
      <c r="JM1683" s="165"/>
      <c r="JN1683" s="165"/>
      <c r="JO1683" s="165"/>
      <c r="JP1683" s="165"/>
      <c r="JQ1683" s="165"/>
      <c r="JR1683" s="165"/>
      <c r="JS1683" s="165"/>
      <c r="JT1683" s="165"/>
      <c r="JU1683" s="165"/>
      <c r="JV1683" s="165"/>
      <c r="JW1683" s="165"/>
      <c r="JX1683" s="165"/>
      <c r="JY1683" s="165"/>
      <c r="JZ1683" s="165"/>
      <c r="KA1683" s="165"/>
      <c r="KB1683" s="165"/>
      <c r="KC1683" s="165"/>
      <c r="KD1683" s="165"/>
      <c r="KE1683" s="165"/>
      <c r="KF1683" s="165"/>
      <c r="KG1683" s="165"/>
      <c r="KH1683" s="165"/>
      <c r="KI1683" s="165"/>
      <c r="KJ1683" s="165"/>
      <c r="KK1683" s="165"/>
      <c r="KL1683" s="165"/>
      <c r="KM1683" s="165"/>
      <c r="KN1683" s="165"/>
      <c r="KO1683" s="165"/>
      <c r="KP1683" s="165"/>
      <c r="KQ1683" s="165"/>
      <c r="KR1683" s="165"/>
      <c r="KS1683" s="165"/>
      <c r="KT1683" s="165"/>
      <c r="KU1683" s="165"/>
      <c r="KV1683" s="165"/>
      <c r="KW1683" s="165"/>
      <c r="KX1683" s="165"/>
      <c r="KY1683" s="165"/>
      <c r="KZ1683" s="165"/>
      <c r="LA1683" s="165"/>
      <c r="LB1683" s="165"/>
      <c r="LC1683" s="165"/>
      <c r="LD1683" s="165"/>
      <c r="LE1683" s="165"/>
      <c r="LF1683" s="165"/>
      <c r="LG1683" s="165"/>
      <c r="LH1683" s="165"/>
      <c r="LI1683" s="165"/>
      <c r="LJ1683" s="165"/>
      <c r="LK1683" s="165"/>
      <c r="LL1683" s="165"/>
      <c r="LM1683" s="165"/>
      <c r="LN1683" s="165"/>
      <c r="LO1683" s="165"/>
      <c r="LP1683" s="165"/>
      <c r="LQ1683" s="165"/>
      <c r="LR1683" s="165"/>
      <c r="LS1683" s="165"/>
      <c r="LT1683" s="165"/>
      <c r="LU1683" s="165"/>
      <c r="LV1683" s="165"/>
      <c r="LW1683" s="165"/>
      <c r="LX1683" s="165"/>
      <c r="LY1683" s="165"/>
      <c r="LZ1683" s="165"/>
      <c r="MA1683" s="165"/>
      <c r="MB1683" s="165"/>
      <c r="MC1683" s="165"/>
      <c r="MD1683" s="165"/>
      <c r="ME1683" s="165"/>
      <c r="MF1683" s="165"/>
      <c r="MG1683" s="165"/>
      <c r="MH1683" s="165"/>
      <c r="MI1683" s="165"/>
      <c r="MJ1683" s="165"/>
      <c r="MK1683" s="165"/>
      <c r="ML1683" s="165"/>
      <c r="MM1683" s="165"/>
      <c r="MN1683" s="165"/>
      <c r="MO1683" s="165"/>
      <c r="MP1683" s="165"/>
      <c r="MQ1683" s="165"/>
      <c r="MR1683" s="165"/>
      <c r="MS1683" s="165"/>
      <c r="MT1683" s="165"/>
      <c r="MU1683" s="165"/>
      <c r="MV1683" s="165"/>
      <c r="MW1683" s="165"/>
      <c r="MX1683" s="165"/>
      <c r="MY1683" s="165"/>
      <c r="MZ1683" s="165"/>
      <c r="NA1683" s="165"/>
      <c r="NB1683" s="165"/>
      <c r="NC1683" s="165"/>
      <c r="ND1683" s="165"/>
      <c r="NE1683" s="165"/>
      <c r="NF1683" s="165"/>
      <c r="NG1683" s="165"/>
      <c r="NH1683" s="165"/>
      <c r="NI1683" s="165"/>
      <c r="NJ1683" s="165"/>
      <c r="NK1683" s="165"/>
      <c r="NL1683" s="165"/>
      <c r="NM1683" s="165"/>
      <c r="NN1683" s="165"/>
      <c r="NO1683" s="165"/>
      <c r="NP1683" s="165"/>
      <c r="NQ1683" s="165"/>
      <c r="NR1683" s="165"/>
      <c r="NS1683" s="165"/>
      <c r="NT1683" s="165"/>
      <c r="NU1683" s="165"/>
      <c r="NV1683" s="165"/>
      <c r="NW1683" s="165"/>
      <c r="NX1683" s="165"/>
      <c r="NY1683" s="165"/>
      <c r="NZ1683" s="165"/>
      <c r="OA1683" s="165"/>
      <c r="OB1683" s="165"/>
      <c r="OC1683" s="165"/>
      <c r="OD1683" s="165"/>
      <c r="OE1683" s="165"/>
      <c r="OF1683" s="165"/>
      <c r="OG1683" s="165"/>
      <c r="OH1683" s="165"/>
      <c r="OI1683" s="165"/>
      <c r="OJ1683" s="165"/>
      <c r="OK1683" s="165"/>
      <c r="OL1683" s="165"/>
      <c r="OM1683" s="165"/>
      <c r="ON1683" s="165"/>
      <c r="OO1683" s="165"/>
      <c r="OP1683" s="165"/>
      <c r="OQ1683" s="165"/>
      <c r="OR1683" s="165"/>
      <c r="OS1683" s="165"/>
      <c r="OT1683" s="165"/>
      <c r="OU1683" s="165"/>
      <c r="OV1683" s="165"/>
      <c r="OW1683" s="165"/>
      <c r="OX1683" s="165"/>
      <c r="OY1683" s="165"/>
      <c r="OZ1683" s="165"/>
      <c r="PA1683" s="165"/>
      <c r="PB1683" s="165"/>
      <c r="PC1683" s="165"/>
      <c r="PD1683" s="165"/>
      <c r="PE1683" s="165"/>
      <c r="PF1683" s="165"/>
      <c r="PG1683" s="165"/>
      <c r="PH1683" s="165"/>
      <c r="PI1683" s="165"/>
      <c r="PJ1683" s="165"/>
      <c r="PK1683" s="165"/>
      <c r="PL1683" s="165"/>
      <c r="PM1683" s="165"/>
      <c r="PN1683" s="165"/>
      <c r="PO1683" s="165"/>
      <c r="PP1683" s="165"/>
      <c r="PQ1683" s="165"/>
      <c r="PR1683" s="165"/>
      <c r="PS1683" s="165"/>
      <c r="PT1683" s="165"/>
      <c r="PU1683" s="165"/>
      <c r="PV1683" s="165"/>
      <c r="PW1683" s="165"/>
      <c r="PX1683" s="165"/>
      <c r="PY1683" s="165"/>
      <c r="PZ1683" s="165"/>
      <c r="QA1683" s="165"/>
      <c r="QB1683" s="165"/>
      <c r="QC1683" s="165"/>
      <c r="QD1683" s="165"/>
      <c r="QE1683" s="165"/>
      <c r="QF1683" s="165"/>
      <c r="QG1683" s="165"/>
      <c r="QH1683" s="165"/>
      <c r="QI1683" s="165"/>
      <c r="QJ1683" s="165"/>
      <c r="QK1683" s="165"/>
      <c r="QL1683" s="165"/>
      <c r="QM1683" s="165"/>
      <c r="QN1683" s="165"/>
      <c r="QO1683" s="165"/>
      <c r="QP1683" s="165"/>
      <c r="QQ1683" s="165"/>
      <c r="QR1683" s="165"/>
      <c r="QS1683" s="165"/>
      <c r="QT1683" s="165"/>
      <c r="QU1683" s="165"/>
      <c r="QV1683" s="165"/>
      <c r="QW1683" s="165"/>
      <c r="QX1683" s="165"/>
      <c r="QY1683" s="165"/>
      <c r="QZ1683" s="165"/>
      <c r="RA1683" s="165"/>
      <c r="RB1683" s="165"/>
      <c r="RC1683" s="165"/>
      <c r="RD1683" s="165"/>
      <c r="RE1683" s="165"/>
      <c r="RF1683" s="165"/>
      <c r="RG1683" s="165"/>
      <c r="RH1683" s="165"/>
      <c r="RI1683" s="165"/>
      <c r="RJ1683" s="165"/>
      <c r="RK1683" s="165"/>
      <c r="RL1683" s="165"/>
      <c r="RM1683" s="165"/>
      <c r="RN1683" s="165"/>
      <c r="RO1683" s="165"/>
      <c r="RP1683" s="165"/>
      <c r="RQ1683" s="165"/>
      <c r="RR1683" s="165"/>
      <c r="RS1683" s="165"/>
      <c r="RT1683" s="165"/>
      <c r="RU1683" s="165"/>
      <c r="RV1683" s="165"/>
      <c r="RW1683" s="165"/>
      <c r="RX1683" s="165"/>
      <c r="RY1683" s="165"/>
      <c r="RZ1683" s="165"/>
      <c r="SA1683" s="165"/>
      <c r="SB1683" s="165"/>
      <c r="SC1683" s="165"/>
      <c r="SD1683" s="165"/>
      <c r="SE1683" s="165"/>
      <c r="SF1683" s="165"/>
      <c r="SG1683" s="165"/>
      <c r="SH1683" s="165"/>
      <c r="SI1683" s="165"/>
      <c r="SJ1683" s="165"/>
      <c r="SK1683" s="165"/>
      <c r="SL1683" s="165"/>
      <c r="SM1683" s="165"/>
      <c r="SN1683" s="165"/>
      <c r="SO1683" s="165"/>
      <c r="SP1683" s="165"/>
      <c r="SQ1683" s="165"/>
      <c r="SR1683" s="165"/>
      <c r="SS1683" s="165"/>
      <c r="ST1683" s="165"/>
      <c r="SU1683" s="165"/>
      <c r="SV1683" s="165"/>
      <c r="SW1683" s="165"/>
      <c r="SX1683" s="165"/>
      <c r="SY1683" s="165"/>
      <c r="SZ1683" s="165"/>
      <c r="TA1683" s="165"/>
      <c r="TB1683" s="165"/>
      <c r="TC1683" s="165"/>
      <c r="TD1683" s="165"/>
      <c r="TE1683" s="165"/>
      <c r="TF1683" s="165"/>
      <c r="TG1683" s="165"/>
      <c r="TH1683" s="165"/>
      <c r="TI1683" s="165"/>
      <c r="TJ1683" s="165"/>
      <c r="TK1683" s="165"/>
      <c r="TL1683" s="165"/>
      <c r="TM1683" s="165"/>
      <c r="TN1683" s="165"/>
      <c r="TO1683" s="165"/>
      <c r="TP1683" s="165"/>
      <c r="TQ1683" s="165"/>
      <c r="TR1683" s="165"/>
      <c r="TS1683" s="165"/>
      <c r="TT1683" s="165"/>
      <c r="TU1683" s="165"/>
      <c r="TV1683" s="165"/>
      <c r="TW1683" s="165"/>
      <c r="TX1683" s="165"/>
      <c r="TY1683" s="165"/>
      <c r="TZ1683" s="165"/>
      <c r="UA1683" s="165"/>
      <c r="UB1683" s="165"/>
      <c r="UC1683" s="165"/>
      <c r="UD1683" s="165"/>
      <c r="UE1683" s="165"/>
      <c r="UF1683" s="165"/>
      <c r="UG1683" s="165"/>
      <c r="UH1683" s="165"/>
      <c r="UI1683" s="165"/>
      <c r="UJ1683" s="165"/>
      <c r="UK1683" s="165"/>
      <c r="UL1683" s="165"/>
      <c r="UM1683" s="165"/>
      <c r="UN1683" s="165"/>
      <c r="UO1683" s="165"/>
      <c r="UP1683" s="165"/>
      <c r="UQ1683" s="165"/>
      <c r="UR1683" s="165"/>
      <c r="US1683" s="165"/>
      <c r="UT1683" s="165"/>
      <c r="UU1683" s="165"/>
      <c r="UV1683" s="165"/>
      <c r="UW1683" s="165"/>
      <c r="UX1683" s="165"/>
      <c r="UY1683" s="165"/>
      <c r="UZ1683" s="165"/>
      <c r="VA1683" s="165"/>
      <c r="VB1683" s="165"/>
      <c r="VC1683" s="165"/>
      <c r="VD1683" s="165"/>
      <c r="VE1683" s="165"/>
      <c r="VF1683" s="165"/>
      <c r="VG1683" s="165"/>
      <c r="VH1683" s="165"/>
      <c r="VI1683" s="165"/>
      <c r="VJ1683" s="165"/>
      <c r="VK1683" s="165"/>
      <c r="VL1683" s="165"/>
      <c r="VM1683" s="165"/>
      <c r="VN1683" s="165"/>
      <c r="VO1683" s="165"/>
      <c r="VP1683" s="165"/>
      <c r="VQ1683" s="165"/>
      <c r="VR1683" s="165"/>
      <c r="VS1683" s="165"/>
      <c r="VT1683" s="165"/>
      <c r="VU1683" s="165"/>
      <c r="VV1683" s="165"/>
      <c r="VW1683" s="165"/>
      <c r="VX1683" s="165"/>
      <c r="VY1683" s="165"/>
      <c r="VZ1683" s="165"/>
      <c r="WA1683" s="165"/>
      <c r="WB1683" s="165"/>
      <c r="WC1683" s="165"/>
      <c r="WD1683" s="165"/>
      <c r="WE1683" s="165"/>
      <c r="WF1683" s="165"/>
      <c r="WG1683" s="165"/>
      <c r="WH1683" s="165"/>
      <c r="WI1683" s="165"/>
      <c r="WJ1683" s="165"/>
      <c r="WK1683" s="165"/>
      <c r="WL1683" s="165"/>
      <c r="WM1683" s="165"/>
      <c r="WN1683" s="165"/>
      <c r="WO1683" s="165"/>
      <c r="WP1683" s="165"/>
      <c r="WQ1683" s="165"/>
      <c r="WR1683" s="165"/>
      <c r="WS1683" s="165"/>
      <c r="WT1683" s="165"/>
      <c r="WU1683" s="165"/>
      <c r="WV1683" s="165"/>
      <c r="WW1683" s="165"/>
      <c r="WX1683" s="165"/>
      <c r="WY1683" s="165"/>
      <c r="WZ1683" s="165"/>
      <c r="XA1683" s="165"/>
      <c r="XB1683" s="165"/>
      <c r="XC1683" s="165"/>
      <c r="XD1683" s="165"/>
      <c r="XE1683" s="165"/>
      <c r="XF1683" s="165"/>
      <c r="XG1683" s="165"/>
      <c r="XH1683" s="165"/>
      <c r="XI1683" s="165"/>
      <c r="XJ1683" s="165"/>
      <c r="XK1683" s="165"/>
      <c r="XL1683" s="165"/>
      <c r="XM1683" s="165"/>
      <c r="XN1683" s="165"/>
      <c r="XO1683" s="165"/>
      <c r="XP1683" s="165"/>
      <c r="XQ1683" s="165"/>
      <c r="XR1683" s="165"/>
      <c r="XS1683" s="165"/>
      <c r="XT1683" s="165"/>
      <c r="XU1683" s="165"/>
      <c r="XV1683" s="165"/>
      <c r="XW1683" s="165"/>
      <c r="XX1683" s="165"/>
      <c r="XY1683" s="165"/>
      <c r="XZ1683" s="165"/>
      <c r="YA1683" s="165"/>
      <c r="YB1683" s="165"/>
      <c r="YC1683" s="165"/>
      <c r="YD1683" s="165"/>
      <c r="YE1683" s="165"/>
      <c r="YF1683" s="165"/>
      <c r="YG1683" s="165"/>
      <c r="YH1683" s="165"/>
      <c r="YI1683" s="165"/>
      <c r="YJ1683" s="165"/>
      <c r="YK1683" s="165"/>
      <c r="YL1683" s="165"/>
      <c r="YM1683" s="165"/>
      <c r="YN1683" s="165"/>
      <c r="YO1683" s="165"/>
      <c r="YP1683" s="165"/>
      <c r="YQ1683" s="165"/>
      <c r="YR1683" s="165"/>
      <c r="YS1683" s="165"/>
      <c r="YT1683" s="165"/>
      <c r="YU1683" s="165"/>
      <c r="YV1683" s="165"/>
      <c r="YW1683" s="165"/>
      <c r="YX1683" s="165"/>
      <c r="YY1683" s="165"/>
      <c r="YZ1683" s="165"/>
      <c r="ZA1683" s="165"/>
      <c r="ZB1683" s="165"/>
      <c r="ZC1683" s="165"/>
      <c r="ZD1683" s="165"/>
      <c r="ZE1683" s="165"/>
      <c r="ZF1683" s="165"/>
      <c r="ZG1683" s="165"/>
      <c r="ZH1683" s="165"/>
      <c r="ZI1683" s="165"/>
      <c r="ZJ1683" s="165"/>
      <c r="ZK1683" s="165"/>
      <c r="ZL1683" s="165"/>
      <c r="ZM1683" s="165"/>
      <c r="ZN1683" s="165"/>
      <c r="ZO1683" s="165"/>
      <c r="ZP1683" s="165"/>
      <c r="ZQ1683" s="165"/>
      <c r="ZR1683" s="165"/>
      <c r="ZS1683" s="165"/>
      <c r="ZT1683" s="165"/>
      <c r="ZU1683" s="165"/>
      <c r="ZV1683" s="165"/>
      <c r="ZW1683" s="165"/>
      <c r="ZX1683" s="165"/>
      <c r="ZY1683" s="165"/>
      <c r="ZZ1683" s="165"/>
      <c r="AAA1683" s="165"/>
      <c r="AAB1683" s="165"/>
      <c r="AAC1683" s="165"/>
      <c r="AAD1683" s="165"/>
      <c r="AAE1683" s="165"/>
      <c r="AAF1683" s="165"/>
      <c r="AAG1683" s="165"/>
      <c r="AAH1683" s="165"/>
      <c r="AAI1683" s="165"/>
      <c r="AAJ1683" s="165"/>
      <c r="AAK1683" s="165"/>
      <c r="AAL1683" s="165"/>
      <c r="AAM1683" s="165"/>
      <c r="AAN1683" s="165"/>
      <c r="AAO1683" s="165"/>
      <c r="AAP1683" s="165"/>
      <c r="AAQ1683" s="165"/>
      <c r="AAR1683" s="165"/>
      <c r="AAS1683" s="165"/>
      <c r="AAT1683" s="165"/>
      <c r="AAU1683" s="165"/>
      <c r="AAV1683" s="165"/>
      <c r="AAW1683" s="165"/>
      <c r="AAX1683" s="165"/>
      <c r="AAY1683" s="165"/>
      <c r="AAZ1683" s="165"/>
      <c r="ABA1683" s="165"/>
      <c r="ABB1683" s="165"/>
      <c r="ABC1683" s="165"/>
      <c r="ABD1683" s="165"/>
      <c r="ABE1683" s="165"/>
      <c r="ABF1683" s="165"/>
      <c r="ABG1683" s="165"/>
      <c r="ABH1683" s="165"/>
      <c r="ABI1683" s="165"/>
      <c r="ABJ1683" s="165"/>
      <c r="ABK1683" s="165"/>
      <c r="ABL1683" s="165"/>
      <c r="ABM1683" s="165"/>
      <c r="ABN1683" s="165"/>
      <c r="ABO1683" s="165"/>
      <c r="ABP1683" s="165"/>
      <c r="ABQ1683" s="165"/>
      <c r="ABR1683" s="165"/>
      <c r="ABS1683" s="165"/>
      <c r="ABT1683" s="165"/>
      <c r="ABU1683" s="165"/>
      <c r="ABV1683" s="165"/>
      <c r="ABW1683" s="165"/>
      <c r="ABX1683" s="165"/>
      <c r="ABY1683" s="165"/>
      <c r="ABZ1683" s="165"/>
      <c r="ACA1683" s="165"/>
      <c r="ACB1683" s="165"/>
      <c r="ACC1683" s="165"/>
      <c r="ACD1683" s="165"/>
      <c r="ACE1683" s="165"/>
      <c r="ACF1683" s="165"/>
      <c r="ACG1683" s="165"/>
      <c r="ACH1683" s="165"/>
      <c r="ACI1683" s="165"/>
      <c r="ACJ1683" s="165"/>
      <c r="ACK1683" s="165"/>
      <c r="ACL1683" s="165"/>
      <c r="ACM1683" s="165"/>
      <c r="ACN1683" s="165"/>
      <c r="ACO1683" s="165"/>
      <c r="ACP1683" s="165"/>
      <c r="ACQ1683" s="165"/>
      <c r="ACR1683" s="165"/>
      <c r="ACS1683" s="165"/>
      <c r="ACT1683" s="165"/>
      <c r="ACU1683" s="165"/>
      <c r="ACV1683" s="165"/>
      <c r="ACW1683" s="165"/>
      <c r="ACX1683" s="165"/>
      <c r="ACY1683" s="165"/>
      <c r="ACZ1683" s="165"/>
      <c r="ADA1683" s="165"/>
      <c r="ADB1683" s="165"/>
      <c r="ADC1683" s="165"/>
      <c r="ADD1683" s="165"/>
      <c r="ADE1683" s="165"/>
      <c r="ADF1683" s="165"/>
      <c r="ADG1683" s="165"/>
      <c r="ADH1683" s="165"/>
      <c r="ADI1683" s="165"/>
      <c r="ADJ1683" s="165"/>
      <c r="ADK1683" s="165"/>
      <c r="ADL1683" s="165"/>
      <c r="ADM1683" s="165"/>
      <c r="ADN1683" s="165"/>
      <c r="ADO1683" s="165"/>
      <c r="ADP1683" s="165"/>
      <c r="ADQ1683" s="165"/>
      <c r="ADR1683" s="165"/>
      <c r="ADS1683" s="165"/>
      <c r="ADT1683" s="165"/>
      <c r="ADU1683" s="165"/>
      <c r="ADV1683" s="165"/>
      <c r="ADW1683" s="165"/>
      <c r="ADX1683" s="165"/>
      <c r="ADY1683" s="165"/>
      <c r="ADZ1683" s="165"/>
      <c r="AEA1683" s="165"/>
      <c r="AEB1683" s="165"/>
      <c r="AEC1683" s="165"/>
      <c r="AED1683" s="165"/>
      <c r="AEE1683" s="165"/>
      <c r="AEF1683" s="165"/>
      <c r="AEG1683" s="165"/>
      <c r="AEH1683" s="165"/>
      <c r="AEI1683" s="165"/>
      <c r="AEJ1683" s="165"/>
      <c r="AEK1683" s="165"/>
      <c r="AEL1683" s="165"/>
      <c r="AEM1683" s="165"/>
      <c r="AEN1683" s="165"/>
      <c r="AEO1683" s="165"/>
      <c r="AEP1683" s="165"/>
      <c r="AEQ1683" s="165"/>
      <c r="AER1683" s="165"/>
      <c r="AES1683" s="165"/>
      <c r="AET1683" s="165"/>
      <c r="AEU1683" s="165"/>
      <c r="AEV1683" s="165"/>
      <c r="AEW1683" s="165"/>
      <c r="AEX1683" s="165"/>
      <c r="AEY1683" s="165"/>
      <c r="AEZ1683" s="165"/>
      <c r="AFA1683" s="165"/>
      <c r="AFB1683" s="165"/>
      <c r="AFC1683" s="165"/>
      <c r="AFD1683" s="165"/>
      <c r="AFE1683" s="165"/>
      <c r="AFF1683" s="165"/>
      <c r="AFG1683" s="165"/>
      <c r="AFH1683" s="165"/>
      <c r="AFI1683" s="165"/>
      <c r="AFJ1683" s="165"/>
      <c r="AFK1683" s="165"/>
      <c r="AFL1683" s="165"/>
      <c r="AFM1683" s="165"/>
      <c r="AFN1683" s="165"/>
      <c r="AFO1683" s="165"/>
      <c r="AFP1683" s="165"/>
      <c r="AFQ1683" s="165"/>
      <c r="AFR1683" s="165"/>
      <c r="AFS1683" s="165"/>
      <c r="AFT1683" s="165"/>
      <c r="AFU1683" s="165"/>
      <c r="AFV1683" s="165"/>
      <c r="AFW1683" s="165"/>
      <c r="AFX1683" s="165"/>
      <c r="AFY1683" s="165"/>
      <c r="AFZ1683" s="165"/>
      <c r="AGA1683" s="165"/>
      <c r="AGB1683" s="165"/>
      <c r="AGC1683" s="165"/>
      <c r="AGD1683" s="165"/>
      <c r="AGE1683" s="165"/>
      <c r="AGF1683" s="165"/>
      <c r="AGG1683" s="165"/>
      <c r="AGH1683" s="165"/>
      <c r="AGI1683" s="165"/>
      <c r="AGJ1683" s="165"/>
      <c r="AGK1683" s="165"/>
      <c r="AGL1683" s="165"/>
      <c r="AGM1683" s="165"/>
      <c r="AGN1683" s="165"/>
      <c r="AGO1683" s="165"/>
      <c r="AGP1683" s="165"/>
      <c r="AGQ1683" s="165"/>
      <c r="AGR1683" s="165"/>
      <c r="AGS1683" s="165"/>
      <c r="AGT1683" s="165"/>
      <c r="AGU1683" s="165"/>
      <c r="AGV1683" s="165"/>
      <c r="AGW1683" s="165"/>
      <c r="AGX1683" s="165"/>
      <c r="AGY1683" s="165"/>
      <c r="AGZ1683" s="165"/>
      <c r="AHA1683" s="165"/>
      <c r="AHB1683" s="165"/>
      <c r="AHC1683" s="165"/>
      <c r="AHD1683" s="165"/>
      <c r="AHE1683" s="165"/>
      <c r="AHF1683" s="165"/>
      <c r="AHG1683" s="165"/>
      <c r="AHH1683" s="165"/>
      <c r="AHI1683" s="165"/>
      <c r="AHJ1683" s="165"/>
      <c r="AHK1683" s="165"/>
      <c r="AHL1683" s="165"/>
      <c r="AHM1683" s="165"/>
      <c r="AHN1683" s="165"/>
      <c r="AHO1683" s="165"/>
      <c r="AHP1683" s="165"/>
      <c r="AHQ1683" s="165"/>
      <c r="AHR1683" s="165"/>
      <c r="AHS1683" s="165"/>
      <c r="AHT1683" s="165"/>
      <c r="AHU1683" s="165"/>
      <c r="AHV1683" s="165"/>
      <c r="AHW1683" s="165"/>
      <c r="AHX1683" s="165"/>
      <c r="AHY1683" s="165"/>
      <c r="AHZ1683" s="165"/>
      <c r="AIA1683" s="165"/>
      <c r="AIB1683" s="165"/>
      <c r="AIC1683" s="165"/>
      <c r="AID1683" s="165"/>
      <c r="AIE1683" s="165"/>
      <c r="AIF1683" s="165"/>
      <c r="AIG1683" s="165"/>
      <c r="AIH1683" s="165"/>
      <c r="AII1683" s="165"/>
      <c r="AIJ1683" s="165"/>
      <c r="AIK1683" s="165"/>
      <c r="AIL1683" s="165"/>
      <c r="AIM1683" s="165"/>
      <c r="AIN1683" s="165"/>
      <c r="AIO1683" s="165"/>
      <c r="AIP1683" s="165"/>
      <c r="AIQ1683" s="165"/>
      <c r="AIR1683" s="165"/>
      <c r="AIS1683" s="165"/>
      <c r="AIT1683" s="165"/>
      <c r="AIU1683" s="165"/>
      <c r="AIV1683" s="165"/>
      <c r="AIW1683" s="165"/>
      <c r="AIX1683" s="165"/>
      <c r="AIY1683" s="165"/>
      <c r="AIZ1683" s="165"/>
      <c r="AJA1683" s="165"/>
      <c r="AJB1683" s="165"/>
      <c r="AJC1683" s="165"/>
      <c r="AJD1683" s="165"/>
      <c r="AJE1683" s="165"/>
      <c r="AJF1683" s="165"/>
      <c r="AJG1683" s="165"/>
      <c r="AJH1683" s="165"/>
      <c r="AJI1683" s="165"/>
      <c r="AJJ1683" s="165"/>
      <c r="AJK1683" s="165"/>
      <c r="AJL1683" s="165"/>
      <c r="AJM1683" s="165"/>
      <c r="AJN1683" s="165"/>
      <c r="AJO1683" s="165"/>
      <c r="AJP1683" s="165"/>
      <c r="AJQ1683" s="165"/>
      <c r="AJR1683" s="165"/>
      <c r="AJS1683" s="165"/>
      <c r="AJT1683" s="165"/>
      <c r="AJU1683" s="165"/>
      <c r="AJV1683" s="165"/>
      <c r="AJW1683" s="165"/>
      <c r="AJX1683" s="165"/>
      <c r="AJY1683" s="165"/>
      <c r="AJZ1683" s="165"/>
      <c r="AKA1683" s="165"/>
      <c r="AKB1683" s="165"/>
      <c r="AKC1683" s="165"/>
      <c r="AKD1683" s="165"/>
      <c r="AKE1683" s="165"/>
      <c r="AKF1683" s="165"/>
      <c r="AKG1683" s="165"/>
      <c r="AKH1683" s="165"/>
      <c r="AKI1683" s="165"/>
      <c r="AKJ1683" s="165"/>
      <c r="AKK1683" s="165"/>
      <c r="AKL1683" s="165"/>
      <c r="AKM1683" s="165"/>
      <c r="AKN1683" s="165"/>
      <c r="AKO1683" s="165"/>
      <c r="AKP1683" s="165"/>
      <c r="AKQ1683" s="165"/>
      <c r="AKR1683" s="165"/>
      <c r="AKS1683" s="165"/>
      <c r="AKT1683" s="165"/>
      <c r="AKU1683" s="165"/>
      <c r="AKV1683" s="165"/>
      <c r="AKW1683" s="165"/>
      <c r="AKX1683" s="165"/>
      <c r="AKY1683" s="165"/>
      <c r="AKZ1683" s="165"/>
      <c r="ALA1683" s="165"/>
      <c r="ALB1683" s="165"/>
      <c r="ALC1683" s="165"/>
      <c r="ALD1683" s="165"/>
      <c r="ALE1683" s="165"/>
      <c r="ALF1683" s="165"/>
      <c r="ALG1683" s="165"/>
      <c r="ALH1683" s="165"/>
      <c r="ALI1683" s="165"/>
      <c r="ALJ1683" s="165"/>
      <c r="ALK1683" s="165"/>
      <c r="ALL1683" s="165"/>
      <c r="ALM1683" s="165"/>
      <c r="ALN1683" s="165"/>
      <c r="ALO1683" s="165"/>
      <c r="ALP1683" s="165"/>
      <c r="ALQ1683" s="165"/>
      <c r="ALR1683" s="165"/>
      <c r="ALS1683" s="165"/>
      <c r="ALT1683" s="165"/>
      <c r="ALU1683" s="165"/>
      <c r="ALV1683" s="165"/>
      <c r="ALW1683" s="165"/>
      <c r="ALX1683" s="165"/>
      <c r="ALY1683" s="165"/>
      <c r="ALZ1683" s="165"/>
      <c r="AMA1683" s="165"/>
      <c r="AMB1683" s="165"/>
      <c r="AMC1683" s="165"/>
      <c r="AMD1683" s="165"/>
      <c r="AME1683" s="165"/>
      <c r="AMF1683" s="165"/>
      <c r="AMG1683" s="165"/>
      <c r="AMH1683" s="165"/>
      <c r="AMI1683" s="165"/>
      <c r="AMJ1683" s="165"/>
      <c r="AMK1683" s="165"/>
    </row>
    <row r="1684" spans="1:1025" s="14" customFormat="1" hidden="1">
      <c r="B1684" s="50" t="s">
        <v>7</v>
      </c>
      <c r="C1684" s="44" t="s">
        <v>8</v>
      </c>
      <c r="D1684" s="29" t="s">
        <v>9</v>
      </c>
      <c r="E1684" s="29" t="s">
        <v>10</v>
      </c>
      <c r="F1684" s="29" t="s">
        <v>11</v>
      </c>
      <c r="G1684" s="72" t="s">
        <v>12</v>
      </c>
      <c r="H1684" s="29" t="s">
        <v>13</v>
      </c>
      <c r="I1684" s="227"/>
      <c r="J1684" s="227"/>
      <c r="K1684" s="15" t="str">
        <f t="shared" si="179"/>
        <v>SEDUC E 100.1</v>
      </c>
      <c r="L1684" s="15" t="e">
        <f>VLOOKUP(K1684,[3]Matriz!$A:$B,2,FALSE)</f>
        <v>#N/A</v>
      </c>
      <c r="M1684" s="165"/>
      <c r="N1684" s="165"/>
      <c r="O1684" s="165"/>
      <c r="P1684" s="165"/>
      <c r="Q1684" s="165"/>
      <c r="R1684" s="165"/>
      <c r="S1684" s="165"/>
      <c r="T1684" s="165"/>
      <c r="U1684" s="165"/>
      <c r="V1684" s="165"/>
      <c r="W1684" s="165"/>
      <c r="X1684" s="165"/>
      <c r="Y1684" s="165"/>
      <c r="Z1684" s="165"/>
      <c r="AA1684" s="165"/>
      <c r="AB1684" s="165"/>
      <c r="AC1684" s="165"/>
      <c r="AD1684" s="165"/>
      <c r="AE1684" s="165"/>
      <c r="AF1684" s="165"/>
      <c r="AG1684" s="165"/>
      <c r="AH1684" s="165"/>
      <c r="AI1684" s="165"/>
      <c r="AJ1684" s="165"/>
      <c r="AK1684" s="165"/>
      <c r="AL1684" s="165"/>
      <c r="AM1684" s="165"/>
      <c r="AN1684" s="165"/>
      <c r="AO1684" s="165"/>
      <c r="AP1684" s="165"/>
      <c r="AQ1684" s="165"/>
      <c r="AR1684" s="165"/>
      <c r="AS1684" s="165"/>
      <c r="AT1684" s="165"/>
      <c r="AU1684" s="165"/>
      <c r="AV1684" s="165"/>
      <c r="AW1684" s="165"/>
      <c r="AX1684" s="165"/>
      <c r="AY1684" s="165"/>
      <c r="AZ1684" s="165"/>
      <c r="BA1684" s="165"/>
      <c r="BB1684" s="165"/>
      <c r="BC1684" s="165"/>
      <c r="BD1684" s="165"/>
      <c r="BE1684" s="165"/>
      <c r="BF1684" s="165"/>
      <c r="BG1684" s="165"/>
      <c r="BH1684" s="165"/>
      <c r="BI1684" s="165"/>
      <c r="BJ1684" s="165"/>
      <c r="BK1684" s="165"/>
      <c r="BL1684" s="165"/>
      <c r="BM1684" s="165"/>
      <c r="BN1684" s="165"/>
      <c r="BO1684" s="165"/>
      <c r="BP1684" s="165"/>
      <c r="BQ1684" s="165"/>
      <c r="BR1684" s="165"/>
      <c r="BS1684" s="165"/>
      <c r="BT1684" s="165"/>
      <c r="BU1684" s="165"/>
      <c r="BV1684" s="165"/>
      <c r="BW1684" s="165"/>
      <c r="BX1684" s="165"/>
      <c r="BY1684" s="165"/>
      <c r="BZ1684" s="165"/>
      <c r="CA1684" s="165"/>
      <c r="CB1684" s="165"/>
      <c r="CC1684" s="165"/>
      <c r="CD1684" s="165"/>
      <c r="CE1684" s="165"/>
      <c r="CF1684" s="165"/>
      <c r="CG1684" s="165"/>
      <c r="CH1684" s="165"/>
      <c r="CI1684" s="165"/>
      <c r="CJ1684" s="165"/>
      <c r="CK1684" s="165"/>
      <c r="CL1684" s="165"/>
      <c r="CM1684" s="165"/>
      <c r="CN1684" s="165"/>
      <c r="CO1684" s="165"/>
      <c r="CP1684" s="165"/>
      <c r="CQ1684" s="165"/>
      <c r="CR1684" s="165"/>
      <c r="CS1684" s="165"/>
      <c r="CT1684" s="165"/>
      <c r="CU1684" s="165"/>
      <c r="CV1684" s="165"/>
      <c r="CW1684" s="165"/>
      <c r="CX1684" s="165"/>
      <c r="CY1684" s="165"/>
      <c r="CZ1684" s="165"/>
      <c r="DA1684" s="165"/>
      <c r="DB1684" s="165"/>
      <c r="DC1684" s="165"/>
      <c r="DD1684" s="165"/>
      <c r="DE1684" s="165"/>
      <c r="DF1684" s="165"/>
      <c r="DG1684" s="165"/>
      <c r="DH1684" s="165"/>
      <c r="DI1684" s="165"/>
      <c r="DJ1684" s="165"/>
      <c r="DK1684" s="165"/>
      <c r="DL1684" s="165"/>
      <c r="DM1684" s="165"/>
      <c r="DN1684" s="165"/>
      <c r="DO1684" s="165"/>
      <c r="DP1684" s="165"/>
      <c r="DQ1684" s="165"/>
      <c r="DR1684" s="165"/>
      <c r="DS1684" s="165"/>
      <c r="DT1684" s="165"/>
      <c r="DU1684" s="165"/>
      <c r="DV1684" s="165"/>
      <c r="DW1684" s="165"/>
      <c r="DX1684" s="165"/>
      <c r="DY1684" s="165"/>
      <c r="DZ1684" s="165"/>
      <c r="EA1684" s="165"/>
      <c r="EB1684" s="165"/>
      <c r="EC1684" s="165"/>
      <c r="ED1684" s="165"/>
      <c r="EE1684" s="165"/>
      <c r="EF1684" s="165"/>
      <c r="EG1684" s="165"/>
      <c r="EH1684" s="165"/>
      <c r="EI1684" s="165"/>
      <c r="EJ1684" s="165"/>
      <c r="EK1684" s="165"/>
      <c r="EL1684" s="165"/>
      <c r="EM1684" s="165"/>
      <c r="EN1684" s="165"/>
      <c r="EO1684" s="165"/>
      <c r="EP1684" s="165"/>
      <c r="EQ1684" s="165"/>
      <c r="ER1684" s="165"/>
      <c r="ES1684" s="165"/>
      <c r="ET1684" s="165"/>
      <c r="EU1684" s="165"/>
      <c r="EV1684" s="165"/>
      <c r="EW1684" s="165"/>
      <c r="EX1684" s="165"/>
      <c r="EY1684" s="165"/>
      <c r="EZ1684" s="165"/>
      <c r="FA1684" s="165"/>
      <c r="FB1684" s="165"/>
      <c r="FC1684" s="165"/>
      <c r="FD1684" s="165"/>
      <c r="FE1684" s="165"/>
      <c r="FF1684" s="165"/>
      <c r="FG1684" s="165"/>
      <c r="FH1684" s="165"/>
      <c r="FI1684" s="165"/>
      <c r="FJ1684" s="165"/>
      <c r="FK1684" s="165"/>
      <c r="FL1684" s="165"/>
      <c r="FM1684" s="165"/>
      <c r="FN1684" s="165"/>
      <c r="FO1684" s="165"/>
      <c r="FP1684" s="165"/>
      <c r="FQ1684" s="165"/>
      <c r="FR1684" s="165"/>
      <c r="FS1684" s="165"/>
      <c r="FT1684" s="165"/>
      <c r="FU1684" s="165"/>
      <c r="FV1684" s="165"/>
      <c r="FW1684" s="165"/>
      <c r="FX1684" s="165"/>
      <c r="FY1684" s="165"/>
      <c r="FZ1684" s="165"/>
      <c r="GA1684" s="165"/>
      <c r="GB1684" s="165"/>
      <c r="GC1684" s="165"/>
      <c r="GD1684" s="165"/>
      <c r="GE1684" s="165"/>
      <c r="GF1684" s="165"/>
      <c r="GG1684" s="165"/>
      <c r="GH1684" s="165"/>
      <c r="GI1684" s="165"/>
      <c r="GJ1684" s="165"/>
      <c r="GK1684" s="165"/>
      <c r="GL1684" s="165"/>
      <c r="GM1684" s="165"/>
      <c r="GN1684" s="165"/>
      <c r="GO1684" s="165"/>
      <c r="GP1684" s="165"/>
      <c r="GQ1684" s="165"/>
      <c r="GR1684" s="165"/>
      <c r="GS1684" s="165"/>
      <c r="GT1684" s="165"/>
      <c r="GU1684" s="165"/>
      <c r="GV1684" s="165"/>
      <c r="GW1684" s="165"/>
      <c r="GX1684" s="165"/>
      <c r="GY1684" s="165"/>
      <c r="GZ1684" s="165"/>
      <c r="HA1684" s="165"/>
      <c r="HB1684" s="165"/>
      <c r="HC1684" s="165"/>
      <c r="HD1684" s="165"/>
      <c r="HE1684" s="165"/>
      <c r="HF1684" s="165"/>
      <c r="HG1684" s="165"/>
      <c r="HH1684" s="165"/>
      <c r="HI1684" s="165"/>
      <c r="HJ1684" s="165"/>
      <c r="HK1684" s="165"/>
      <c r="HL1684" s="165"/>
      <c r="HM1684" s="165"/>
      <c r="HN1684" s="165"/>
      <c r="HO1684" s="165"/>
      <c r="HP1684" s="165"/>
      <c r="HQ1684" s="165"/>
      <c r="HR1684" s="165"/>
      <c r="HS1684" s="165"/>
      <c r="HT1684" s="165"/>
      <c r="HU1684" s="165"/>
      <c r="HV1684" s="165"/>
      <c r="HW1684" s="165"/>
      <c r="HX1684" s="165"/>
      <c r="HY1684" s="165"/>
      <c r="HZ1684" s="165"/>
      <c r="IA1684" s="165"/>
      <c r="IB1684" s="165"/>
      <c r="IC1684" s="165"/>
      <c r="ID1684" s="165"/>
      <c r="IE1684" s="165"/>
      <c r="IF1684" s="165"/>
      <c r="IG1684" s="165"/>
      <c r="IH1684" s="165"/>
      <c r="II1684" s="165"/>
      <c r="IJ1684" s="165"/>
      <c r="IK1684" s="165"/>
      <c r="IL1684" s="165"/>
      <c r="IM1684" s="165"/>
      <c r="IN1684" s="165"/>
      <c r="IO1684" s="165"/>
      <c r="IP1684" s="165"/>
      <c r="IQ1684" s="165"/>
      <c r="IR1684" s="165"/>
      <c r="IS1684" s="165"/>
      <c r="IT1684" s="165"/>
      <c r="IU1684" s="165"/>
      <c r="IV1684" s="165"/>
      <c r="IW1684" s="165"/>
      <c r="IX1684" s="165"/>
      <c r="IY1684" s="165"/>
      <c r="IZ1684" s="165"/>
      <c r="JA1684" s="165"/>
      <c r="JB1684" s="165"/>
      <c r="JC1684" s="165"/>
      <c r="JD1684" s="165"/>
      <c r="JE1684" s="165"/>
      <c r="JF1684" s="165"/>
      <c r="JG1684" s="165"/>
      <c r="JH1684" s="165"/>
      <c r="JI1684" s="165"/>
      <c r="JJ1684" s="165"/>
      <c r="JK1684" s="165"/>
      <c r="JL1684" s="165"/>
      <c r="JM1684" s="165"/>
      <c r="JN1684" s="165"/>
      <c r="JO1684" s="165"/>
      <c r="JP1684" s="165"/>
      <c r="JQ1684" s="165"/>
      <c r="JR1684" s="165"/>
      <c r="JS1684" s="165"/>
      <c r="JT1684" s="165"/>
      <c r="JU1684" s="165"/>
      <c r="JV1684" s="165"/>
      <c r="JW1684" s="165"/>
      <c r="JX1684" s="165"/>
      <c r="JY1684" s="165"/>
      <c r="JZ1684" s="165"/>
      <c r="KA1684" s="165"/>
      <c r="KB1684" s="165"/>
      <c r="KC1684" s="165"/>
      <c r="KD1684" s="165"/>
      <c r="KE1684" s="165"/>
      <c r="KF1684" s="165"/>
      <c r="KG1684" s="165"/>
      <c r="KH1684" s="165"/>
      <c r="KI1684" s="165"/>
      <c r="KJ1684" s="165"/>
      <c r="KK1684" s="165"/>
      <c r="KL1684" s="165"/>
      <c r="KM1684" s="165"/>
      <c r="KN1684" s="165"/>
      <c r="KO1684" s="165"/>
      <c r="KP1684" s="165"/>
      <c r="KQ1684" s="165"/>
      <c r="KR1684" s="165"/>
      <c r="KS1684" s="165"/>
      <c r="KT1684" s="165"/>
      <c r="KU1684" s="165"/>
      <c r="KV1684" s="165"/>
      <c r="KW1684" s="165"/>
      <c r="KX1684" s="165"/>
      <c r="KY1684" s="165"/>
      <c r="KZ1684" s="165"/>
      <c r="LA1684" s="165"/>
      <c r="LB1684" s="165"/>
      <c r="LC1684" s="165"/>
      <c r="LD1684" s="165"/>
      <c r="LE1684" s="165"/>
      <c r="LF1684" s="165"/>
      <c r="LG1684" s="165"/>
      <c r="LH1684" s="165"/>
      <c r="LI1684" s="165"/>
      <c r="LJ1684" s="165"/>
      <c r="LK1684" s="165"/>
      <c r="LL1684" s="165"/>
      <c r="LM1684" s="165"/>
      <c r="LN1684" s="165"/>
      <c r="LO1684" s="165"/>
      <c r="LP1684" s="165"/>
      <c r="LQ1684" s="165"/>
      <c r="LR1684" s="165"/>
      <c r="LS1684" s="165"/>
      <c r="LT1684" s="165"/>
      <c r="LU1684" s="165"/>
      <c r="LV1684" s="165"/>
      <c r="LW1684" s="165"/>
      <c r="LX1684" s="165"/>
      <c r="LY1684" s="165"/>
      <c r="LZ1684" s="165"/>
      <c r="MA1684" s="165"/>
      <c r="MB1684" s="165"/>
      <c r="MC1684" s="165"/>
      <c r="MD1684" s="165"/>
      <c r="ME1684" s="165"/>
      <c r="MF1684" s="165"/>
      <c r="MG1684" s="165"/>
      <c r="MH1684" s="165"/>
      <c r="MI1684" s="165"/>
      <c r="MJ1684" s="165"/>
      <c r="MK1684" s="165"/>
      <c r="ML1684" s="165"/>
      <c r="MM1684" s="165"/>
      <c r="MN1684" s="165"/>
      <c r="MO1684" s="165"/>
      <c r="MP1684" s="165"/>
      <c r="MQ1684" s="165"/>
      <c r="MR1684" s="165"/>
      <c r="MS1684" s="165"/>
      <c r="MT1684" s="165"/>
      <c r="MU1684" s="165"/>
      <c r="MV1684" s="165"/>
      <c r="MW1684" s="165"/>
      <c r="MX1684" s="165"/>
      <c r="MY1684" s="165"/>
      <c r="MZ1684" s="165"/>
      <c r="NA1684" s="165"/>
      <c r="NB1684" s="165"/>
      <c r="NC1684" s="165"/>
      <c r="ND1684" s="165"/>
      <c r="NE1684" s="165"/>
      <c r="NF1684" s="165"/>
      <c r="NG1684" s="165"/>
      <c r="NH1684" s="165"/>
      <c r="NI1684" s="165"/>
      <c r="NJ1684" s="165"/>
      <c r="NK1684" s="165"/>
      <c r="NL1684" s="165"/>
      <c r="NM1684" s="165"/>
      <c r="NN1684" s="165"/>
      <c r="NO1684" s="165"/>
      <c r="NP1684" s="165"/>
      <c r="NQ1684" s="165"/>
      <c r="NR1684" s="165"/>
      <c r="NS1684" s="165"/>
      <c r="NT1684" s="165"/>
      <c r="NU1684" s="165"/>
      <c r="NV1684" s="165"/>
      <c r="NW1684" s="165"/>
      <c r="NX1684" s="165"/>
      <c r="NY1684" s="165"/>
      <c r="NZ1684" s="165"/>
      <c r="OA1684" s="165"/>
      <c r="OB1684" s="165"/>
      <c r="OC1684" s="165"/>
      <c r="OD1684" s="165"/>
      <c r="OE1684" s="165"/>
      <c r="OF1684" s="165"/>
      <c r="OG1684" s="165"/>
      <c r="OH1684" s="165"/>
      <c r="OI1684" s="165"/>
      <c r="OJ1684" s="165"/>
      <c r="OK1684" s="165"/>
      <c r="OL1684" s="165"/>
      <c r="OM1684" s="165"/>
      <c r="ON1684" s="165"/>
      <c r="OO1684" s="165"/>
      <c r="OP1684" s="165"/>
      <c r="OQ1684" s="165"/>
      <c r="OR1684" s="165"/>
      <c r="OS1684" s="165"/>
      <c r="OT1684" s="165"/>
      <c r="OU1684" s="165"/>
      <c r="OV1684" s="165"/>
      <c r="OW1684" s="165"/>
      <c r="OX1684" s="165"/>
      <c r="OY1684" s="165"/>
      <c r="OZ1684" s="165"/>
      <c r="PA1684" s="165"/>
      <c r="PB1684" s="165"/>
      <c r="PC1684" s="165"/>
      <c r="PD1684" s="165"/>
      <c r="PE1684" s="165"/>
      <c r="PF1684" s="165"/>
      <c r="PG1684" s="165"/>
      <c r="PH1684" s="165"/>
      <c r="PI1684" s="165"/>
      <c r="PJ1684" s="165"/>
      <c r="PK1684" s="165"/>
      <c r="PL1684" s="165"/>
      <c r="PM1684" s="165"/>
      <c r="PN1684" s="165"/>
      <c r="PO1684" s="165"/>
      <c r="PP1684" s="165"/>
      <c r="PQ1684" s="165"/>
      <c r="PR1684" s="165"/>
      <c r="PS1684" s="165"/>
      <c r="PT1684" s="165"/>
      <c r="PU1684" s="165"/>
      <c r="PV1684" s="165"/>
      <c r="PW1684" s="165"/>
      <c r="PX1684" s="165"/>
      <c r="PY1684" s="165"/>
      <c r="PZ1684" s="165"/>
      <c r="QA1684" s="165"/>
      <c r="QB1684" s="165"/>
      <c r="QC1684" s="165"/>
      <c r="QD1684" s="165"/>
      <c r="QE1684" s="165"/>
      <c r="QF1684" s="165"/>
      <c r="QG1684" s="165"/>
      <c r="QH1684" s="165"/>
      <c r="QI1684" s="165"/>
      <c r="QJ1684" s="165"/>
      <c r="QK1684" s="165"/>
      <c r="QL1684" s="165"/>
      <c r="QM1684" s="165"/>
      <c r="QN1684" s="165"/>
      <c r="QO1684" s="165"/>
      <c r="QP1684" s="165"/>
      <c r="QQ1684" s="165"/>
      <c r="QR1684" s="165"/>
      <c r="QS1684" s="165"/>
      <c r="QT1684" s="165"/>
      <c r="QU1684" s="165"/>
      <c r="QV1684" s="165"/>
      <c r="QW1684" s="165"/>
      <c r="QX1684" s="165"/>
      <c r="QY1684" s="165"/>
      <c r="QZ1684" s="165"/>
      <c r="RA1684" s="165"/>
      <c r="RB1684" s="165"/>
      <c r="RC1684" s="165"/>
      <c r="RD1684" s="165"/>
      <c r="RE1684" s="165"/>
      <c r="RF1684" s="165"/>
      <c r="RG1684" s="165"/>
      <c r="RH1684" s="165"/>
      <c r="RI1684" s="165"/>
      <c r="RJ1684" s="165"/>
      <c r="RK1684" s="165"/>
      <c r="RL1684" s="165"/>
      <c r="RM1684" s="165"/>
      <c r="RN1684" s="165"/>
      <c r="RO1684" s="165"/>
      <c r="RP1684" s="165"/>
      <c r="RQ1684" s="165"/>
      <c r="RR1684" s="165"/>
      <c r="RS1684" s="165"/>
      <c r="RT1684" s="165"/>
      <c r="RU1684" s="165"/>
      <c r="RV1684" s="165"/>
      <c r="RW1684" s="165"/>
      <c r="RX1684" s="165"/>
      <c r="RY1684" s="165"/>
      <c r="RZ1684" s="165"/>
      <c r="SA1684" s="165"/>
      <c r="SB1684" s="165"/>
      <c r="SC1684" s="165"/>
      <c r="SD1684" s="165"/>
      <c r="SE1684" s="165"/>
      <c r="SF1684" s="165"/>
      <c r="SG1684" s="165"/>
      <c r="SH1684" s="165"/>
      <c r="SI1684" s="165"/>
      <c r="SJ1684" s="165"/>
      <c r="SK1684" s="165"/>
      <c r="SL1684" s="165"/>
      <c r="SM1684" s="165"/>
      <c r="SN1684" s="165"/>
      <c r="SO1684" s="165"/>
      <c r="SP1684" s="165"/>
      <c r="SQ1684" s="165"/>
      <c r="SR1684" s="165"/>
      <c r="SS1684" s="165"/>
      <c r="ST1684" s="165"/>
      <c r="SU1684" s="165"/>
      <c r="SV1684" s="165"/>
      <c r="SW1684" s="165"/>
      <c r="SX1684" s="165"/>
      <c r="SY1684" s="165"/>
      <c r="SZ1684" s="165"/>
      <c r="TA1684" s="165"/>
      <c r="TB1684" s="165"/>
      <c r="TC1684" s="165"/>
      <c r="TD1684" s="165"/>
      <c r="TE1684" s="165"/>
      <c r="TF1684" s="165"/>
      <c r="TG1684" s="165"/>
      <c r="TH1684" s="165"/>
      <c r="TI1684" s="165"/>
      <c r="TJ1684" s="165"/>
      <c r="TK1684" s="165"/>
      <c r="TL1684" s="165"/>
      <c r="TM1684" s="165"/>
      <c r="TN1684" s="165"/>
      <c r="TO1684" s="165"/>
      <c r="TP1684" s="165"/>
      <c r="TQ1684" s="165"/>
      <c r="TR1684" s="165"/>
      <c r="TS1684" s="165"/>
      <c r="TT1684" s="165"/>
      <c r="TU1684" s="165"/>
      <c r="TV1684" s="165"/>
      <c r="TW1684" s="165"/>
      <c r="TX1684" s="165"/>
      <c r="TY1684" s="165"/>
      <c r="TZ1684" s="165"/>
      <c r="UA1684" s="165"/>
      <c r="UB1684" s="165"/>
      <c r="UC1684" s="165"/>
      <c r="UD1684" s="165"/>
      <c r="UE1684" s="165"/>
      <c r="UF1684" s="165"/>
      <c r="UG1684" s="165"/>
      <c r="UH1684" s="165"/>
      <c r="UI1684" s="165"/>
      <c r="UJ1684" s="165"/>
      <c r="UK1684" s="165"/>
      <c r="UL1684" s="165"/>
      <c r="UM1684" s="165"/>
      <c r="UN1684" s="165"/>
      <c r="UO1684" s="165"/>
      <c r="UP1684" s="165"/>
      <c r="UQ1684" s="165"/>
      <c r="UR1684" s="165"/>
      <c r="US1684" s="165"/>
      <c r="UT1684" s="165"/>
      <c r="UU1684" s="165"/>
      <c r="UV1684" s="165"/>
      <c r="UW1684" s="165"/>
      <c r="UX1684" s="165"/>
      <c r="UY1684" s="165"/>
      <c r="UZ1684" s="165"/>
      <c r="VA1684" s="165"/>
      <c r="VB1684" s="165"/>
      <c r="VC1684" s="165"/>
      <c r="VD1684" s="165"/>
      <c r="VE1684" s="165"/>
      <c r="VF1684" s="165"/>
      <c r="VG1684" s="165"/>
      <c r="VH1684" s="165"/>
      <c r="VI1684" s="165"/>
      <c r="VJ1684" s="165"/>
      <c r="VK1684" s="165"/>
      <c r="VL1684" s="165"/>
      <c r="VM1684" s="165"/>
      <c r="VN1684" s="165"/>
      <c r="VO1684" s="165"/>
      <c r="VP1684" s="165"/>
      <c r="VQ1684" s="165"/>
      <c r="VR1684" s="165"/>
      <c r="VS1684" s="165"/>
      <c r="VT1684" s="165"/>
      <c r="VU1684" s="165"/>
      <c r="VV1684" s="165"/>
      <c r="VW1684" s="165"/>
      <c r="VX1684" s="165"/>
      <c r="VY1684" s="165"/>
      <c r="VZ1684" s="165"/>
      <c r="WA1684" s="165"/>
      <c r="WB1684" s="165"/>
      <c r="WC1684" s="165"/>
      <c r="WD1684" s="165"/>
      <c r="WE1684" s="165"/>
      <c r="WF1684" s="165"/>
      <c r="WG1684" s="165"/>
      <c r="WH1684" s="165"/>
      <c r="WI1684" s="165"/>
      <c r="WJ1684" s="165"/>
      <c r="WK1684" s="165"/>
      <c r="WL1684" s="165"/>
      <c r="WM1684" s="165"/>
      <c r="WN1684" s="165"/>
      <c r="WO1684" s="165"/>
      <c r="WP1684" s="165"/>
      <c r="WQ1684" s="165"/>
      <c r="WR1684" s="165"/>
      <c r="WS1684" s="165"/>
      <c r="WT1684" s="165"/>
      <c r="WU1684" s="165"/>
      <c r="WV1684" s="165"/>
      <c r="WW1684" s="165"/>
      <c r="WX1684" s="165"/>
      <c r="WY1684" s="165"/>
      <c r="WZ1684" s="165"/>
      <c r="XA1684" s="165"/>
      <c r="XB1684" s="165"/>
      <c r="XC1684" s="165"/>
      <c r="XD1684" s="165"/>
      <c r="XE1684" s="165"/>
      <c r="XF1684" s="165"/>
      <c r="XG1684" s="165"/>
      <c r="XH1684" s="165"/>
      <c r="XI1684" s="165"/>
      <c r="XJ1684" s="165"/>
      <c r="XK1684" s="165"/>
      <c r="XL1684" s="165"/>
      <c r="XM1684" s="165"/>
      <c r="XN1684" s="165"/>
      <c r="XO1684" s="165"/>
      <c r="XP1684" s="165"/>
      <c r="XQ1684" s="165"/>
      <c r="XR1684" s="165"/>
      <c r="XS1684" s="165"/>
      <c r="XT1684" s="165"/>
      <c r="XU1684" s="165"/>
      <c r="XV1684" s="165"/>
      <c r="XW1684" s="165"/>
      <c r="XX1684" s="165"/>
      <c r="XY1684" s="165"/>
      <c r="XZ1684" s="165"/>
      <c r="YA1684" s="165"/>
      <c r="YB1684" s="165"/>
      <c r="YC1684" s="165"/>
      <c r="YD1684" s="165"/>
      <c r="YE1684" s="165"/>
      <c r="YF1684" s="165"/>
      <c r="YG1684" s="165"/>
      <c r="YH1684" s="165"/>
      <c r="YI1684" s="165"/>
      <c r="YJ1684" s="165"/>
      <c r="YK1684" s="165"/>
      <c r="YL1684" s="165"/>
      <c r="YM1684" s="165"/>
      <c r="YN1684" s="165"/>
      <c r="YO1684" s="165"/>
      <c r="YP1684" s="165"/>
      <c r="YQ1684" s="165"/>
      <c r="YR1684" s="165"/>
      <c r="YS1684" s="165"/>
      <c r="YT1684" s="165"/>
      <c r="YU1684" s="165"/>
      <c r="YV1684" s="165"/>
      <c r="YW1684" s="165"/>
      <c r="YX1684" s="165"/>
      <c r="YY1684" s="165"/>
      <c r="YZ1684" s="165"/>
      <c r="ZA1684" s="165"/>
      <c r="ZB1684" s="165"/>
      <c r="ZC1684" s="165"/>
      <c r="ZD1684" s="165"/>
      <c r="ZE1684" s="165"/>
      <c r="ZF1684" s="165"/>
      <c r="ZG1684" s="165"/>
      <c r="ZH1684" s="165"/>
      <c r="ZI1684" s="165"/>
      <c r="ZJ1684" s="165"/>
      <c r="ZK1684" s="165"/>
      <c r="ZL1684" s="165"/>
      <c r="ZM1684" s="165"/>
      <c r="ZN1684" s="165"/>
      <c r="ZO1684" s="165"/>
      <c r="ZP1684" s="165"/>
      <c r="ZQ1684" s="165"/>
      <c r="ZR1684" s="165"/>
      <c r="ZS1684" s="165"/>
      <c r="ZT1684" s="165"/>
      <c r="ZU1684" s="165"/>
      <c r="ZV1684" s="165"/>
      <c r="ZW1684" s="165"/>
      <c r="ZX1684" s="165"/>
      <c r="ZY1684" s="165"/>
      <c r="ZZ1684" s="165"/>
      <c r="AAA1684" s="165"/>
      <c r="AAB1684" s="165"/>
      <c r="AAC1684" s="165"/>
      <c r="AAD1684" s="165"/>
      <c r="AAE1684" s="165"/>
      <c r="AAF1684" s="165"/>
      <c r="AAG1684" s="165"/>
      <c r="AAH1684" s="165"/>
      <c r="AAI1684" s="165"/>
      <c r="AAJ1684" s="165"/>
      <c r="AAK1684" s="165"/>
      <c r="AAL1684" s="165"/>
      <c r="AAM1684" s="165"/>
      <c r="AAN1684" s="165"/>
      <c r="AAO1684" s="165"/>
      <c r="AAP1684" s="165"/>
      <c r="AAQ1684" s="165"/>
      <c r="AAR1684" s="165"/>
      <c r="AAS1684" s="165"/>
      <c r="AAT1684" s="165"/>
      <c r="AAU1684" s="165"/>
      <c r="AAV1684" s="165"/>
      <c r="AAW1684" s="165"/>
      <c r="AAX1684" s="165"/>
      <c r="AAY1684" s="165"/>
      <c r="AAZ1684" s="165"/>
      <c r="ABA1684" s="165"/>
      <c r="ABB1684" s="165"/>
      <c r="ABC1684" s="165"/>
      <c r="ABD1684" s="165"/>
      <c r="ABE1684" s="165"/>
      <c r="ABF1684" s="165"/>
      <c r="ABG1684" s="165"/>
      <c r="ABH1684" s="165"/>
      <c r="ABI1684" s="165"/>
      <c r="ABJ1684" s="165"/>
      <c r="ABK1684" s="165"/>
      <c r="ABL1684" s="165"/>
      <c r="ABM1684" s="165"/>
      <c r="ABN1684" s="165"/>
      <c r="ABO1684" s="165"/>
      <c r="ABP1684" s="165"/>
      <c r="ABQ1684" s="165"/>
      <c r="ABR1684" s="165"/>
      <c r="ABS1684" s="165"/>
      <c r="ABT1684" s="165"/>
      <c r="ABU1684" s="165"/>
      <c r="ABV1684" s="165"/>
      <c r="ABW1684" s="165"/>
      <c r="ABX1684" s="165"/>
      <c r="ABY1684" s="165"/>
      <c r="ABZ1684" s="165"/>
      <c r="ACA1684" s="165"/>
      <c r="ACB1684" s="165"/>
      <c r="ACC1684" s="165"/>
      <c r="ACD1684" s="165"/>
      <c r="ACE1684" s="165"/>
      <c r="ACF1684" s="165"/>
      <c r="ACG1684" s="165"/>
      <c r="ACH1684" s="165"/>
      <c r="ACI1684" s="165"/>
      <c r="ACJ1684" s="165"/>
      <c r="ACK1684" s="165"/>
      <c r="ACL1684" s="165"/>
      <c r="ACM1684" s="165"/>
      <c r="ACN1684" s="165"/>
      <c r="ACO1684" s="165"/>
      <c r="ACP1684" s="165"/>
      <c r="ACQ1684" s="165"/>
      <c r="ACR1684" s="165"/>
      <c r="ACS1684" s="165"/>
      <c r="ACT1684" s="165"/>
      <c r="ACU1684" s="165"/>
      <c r="ACV1684" s="165"/>
      <c r="ACW1684" s="165"/>
      <c r="ACX1684" s="165"/>
      <c r="ACY1684" s="165"/>
      <c r="ACZ1684" s="165"/>
      <c r="ADA1684" s="165"/>
      <c r="ADB1684" s="165"/>
      <c r="ADC1684" s="165"/>
      <c r="ADD1684" s="165"/>
      <c r="ADE1684" s="165"/>
      <c r="ADF1684" s="165"/>
      <c r="ADG1684" s="165"/>
      <c r="ADH1684" s="165"/>
      <c r="ADI1684" s="165"/>
      <c r="ADJ1684" s="165"/>
      <c r="ADK1684" s="165"/>
      <c r="ADL1684" s="165"/>
      <c r="ADM1684" s="165"/>
      <c r="ADN1684" s="165"/>
      <c r="ADO1684" s="165"/>
      <c r="ADP1684" s="165"/>
      <c r="ADQ1684" s="165"/>
      <c r="ADR1684" s="165"/>
      <c r="ADS1684" s="165"/>
      <c r="ADT1684" s="165"/>
      <c r="ADU1684" s="165"/>
      <c r="ADV1684" s="165"/>
      <c r="ADW1684" s="165"/>
      <c r="ADX1684" s="165"/>
      <c r="ADY1684" s="165"/>
      <c r="ADZ1684" s="165"/>
      <c r="AEA1684" s="165"/>
      <c r="AEB1684" s="165"/>
      <c r="AEC1684" s="165"/>
      <c r="AED1684" s="165"/>
      <c r="AEE1684" s="165"/>
      <c r="AEF1684" s="165"/>
      <c r="AEG1684" s="165"/>
      <c r="AEH1684" s="165"/>
      <c r="AEI1684" s="165"/>
      <c r="AEJ1684" s="165"/>
      <c r="AEK1684" s="165"/>
      <c r="AEL1684" s="165"/>
      <c r="AEM1684" s="165"/>
      <c r="AEN1684" s="165"/>
      <c r="AEO1684" s="165"/>
      <c r="AEP1684" s="165"/>
      <c r="AEQ1684" s="165"/>
      <c r="AER1684" s="165"/>
      <c r="AES1684" s="165"/>
      <c r="AET1684" s="165"/>
      <c r="AEU1684" s="165"/>
      <c r="AEV1684" s="165"/>
      <c r="AEW1684" s="165"/>
      <c r="AEX1684" s="165"/>
      <c r="AEY1684" s="165"/>
      <c r="AEZ1684" s="165"/>
      <c r="AFA1684" s="165"/>
      <c r="AFB1684" s="165"/>
      <c r="AFC1684" s="165"/>
      <c r="AFD1684" s="165"/>
      <c r="AFE1684" s="165"/>
      <c r="AFF1684" s="165"/>
      <c r="AFG1684" s="165"/>
      <c r="AFH1684" s="165"/>
      <c r="AFI1684" s="165"/>
      <c r="AFJ1684" s="165"/>
      <c r="AFK1684" s="165"/>
      <c r="AFL1684" s="165"/>
      <c r="AFM1684" s="165"/>
      <c r="AFN1684" s="165"/>
      <c r="AFO1684" s="165"/>
      <c r="AFP1684" s="165"/>
      <c r="AFQ1684" s="165"/>
      <c r="AFR1684" s="165"/>
      <c r="AFS1684" s="165"/>
      <c r="AFT1684" s="165"/>
      <c r="AFU1684" s="165"/>
      <c r="AFV1684" s="165"/>
      <c r="AFW1684" s="165"/>
      <c r="AFX1684" s="165"/>
      <c r="AFY1684" s="165"/>
      <c r="AFZ1684" s="165"/>
      <c r="AGA1684" s="165"/>
      <c r="AGB1684" s="165"/>
      <c r="AGC1684" s="165"/>
      <c r="AGD1684" s="165"/>
      <c r="AGE1684" s="165"/>
      <c r="AGF1684" s="165"/>
      <c r="AGG1684" s="165"/>
      <c r="AGH1684" s="165"/>
      <c r="AGI1684" s="165"/>
      <c r="AGJ1684" s="165"/>
      <c r="AGK1684" s="165"/>
      <c r="AGL1684" s="165"/>
      <c r="AGM1684" s="165"/>
      <c r="AGN1684" s="165"/>
      <c r="AGO1684" s="165"/>
      <c r="AGP1684" s="165"/>
      <c r="AGQ1684" s="165"/>
      <c r="AGR1684" s="165"/>
      <c r="AGS1684" s="165"/>
      <c r="AGT1684" s="165"/>
      <c r="AGU1684" s="165"/>
      <c r="AGV1684" s="165"/>
      <c r="AGW1684" s="165"/>
      <c r="AGX1684" s="165"/>
      <c r="AGY1684" s="165"/>
      <c r="AGZ1684" s="165"/>
      <c r="AHA1684" s="165"/>
      <c r="AHB1684" s="165"/>
      <c r="AHC1684" s="165"/>
      <c r="AHD1684" s="165"/>
      <c r="AHE1684" s="165"/>
      <c r="AHF1684" s="165"/>
      <c r="AHG1684" s="165"/>
      <c r="AHH1684" s="165"/>
      <c r="AHI1684" s="165"/>
      <c r="AHJ1684" s="165"/>
      <c r="AHK1684" s="165"/>
      <c r="AHL1684" s="165"/>
      <c r="AHM1684" s="165"/>
      <c r="AHN1684" s="165"/>
      <c r="AHO1684" s="165"/>
      <c r="AHP1684" s="165"/>
      <c r="AHQ1684" s="165"/>
      <c r="AHR1684" s="165"/>
      <c r="AHS1684" s="165"/>
      <c r="AHT1684" s="165"/>
      <c r="AHU1684" s="165"/>
      <c r="AHV1684" s="165"/>
      <c r="AHW1684" s="165"/>
      <c r="AHX1684" s="165"/>
      <c r="AHY1684" s="165"/>
      <c r="AHZ1684" s="165"/>
      <c r="AIA1684" s="165"/>
      <c r="AIB1684" s="165"/>
      <c r="AIC1684" s="165"/>
      <c r="AID1684" s="165"/>
      <c r="AIE1684" s="165"/>
      <c r="AIF1684" s="165"/>
      <c r="AIG1684" s="165"/>
      <c r="AIH1684" s="165"/>
      <c r="AII1684" s="165"/>
      <c r="AIJ1684" s="165"/>
      <c r="AIK1684" s="165"/>
      <c r="AIL1684" s="165"/>
      <c r="AIM1684" s="165"/>
      <c r="AIN1684" s="165"/>
      <c r="AIO1684" s="165"/>
      <c r="AIP1684" s="165"/>
      <c r="AIQ1684" s="165"/>
      <c r="AIR1684" s="165"/>
      <c r="AIS1684" s="165"/>
      <c r="AIT1684" s="165"/>
      <c r="AIU1684" s="165"/>
      <c r="AIV1684" s="165"/>
      <c r="AIW1684" s="165"/>
      <c r="AIX1684" s="165"/>
      <c r="AIY1684" s="165"/>
      <c r="AIZ1684" s="165"/>
      <c r="AJA1684" s="165"/>
      <c r="AJB1684" s="165"/>
      <c r="AJC1684" s="165"/>
      <c r="AJD1684" s="165"/>
      <c r="AJE1684" s="165"/>
      <c r="AJF1684" s="165"/>
      <c r="AJG1684" s="165"/>
      <c r="AJH1684" s="165"/>
      <c r="AJI1684" s="165"/>
      <c r="AJJ1684" s="165"/>
      <c r="AJK1684" s="165"/>
      <c r="AJL1684" s="165"/>
      <c r="AJM1684" s="165"/>
      <c r="AJN1684" s="165"/>
      <c r="AJO1684" s="165"/>
      <c r="AJP1684" s="165"/>
      <c r="AJQ1684" s="165"/>
      <c r="AJR1684" s="165"/>
      <c r="AJS1684" s="165"/>
      <c r="AJT1684" s="165"/>
      <c r="AJU1684" s="165"/>
      <c r="AJV1684" s="165"/>
      <c r="AJW1684" s="165"/>
      <c r="AJX1684" s="165"/>
      <c r="AJY1684" s="165"/>
      <c r="AJZ1684" s="165"/>
      <c r="AKA1684" s="165"/>
      <c r="AKB1684" s="165"/>
      <c r="AKC1684" s="165"/>
      <c r="AKD1684" s="165"/>
      <c r="AKE1684" s="165"/>
      <c r="AKF1684" s="165"/>
      <c r="AKG1684" s="165"/>
      <c r="AKH1684" s="165"/>
      <c r="AKI1684" s="165"/>
      <c r="AKJ1684" s="165"/>
      <c r="AKK1684" s="165"/>
      <c r="AKL1684" s="165"/>
      <c r="AKM1684" s="165"/>
      <c r="AKN1684" s="165"/>
      <c r="AKO1684" s="165"/>
      <c r="AKP1684" s="165"/>
      <c r="AKQ1684" s="165"/>
      <c r="AKR1684" s="165"/>
      <c r="AKS1684" s="165"/>
      <c r="AKT1684" s="165"/>
      <c r="AKU1684" s="165"/>
      <c r="AKV1684" s="165"/>
      <c r="AKW1684" s="165"/>
      <c r="AKX1684" s="165"/>
      <c r="AKY1684" s="165"/>
      <c r="AKZ1684" s="165"/>
      <c r="ALA1684" s="165"/>
      <c r="ALB1684" s="165"/>
      <c r="ALC1684" s="165"/>
      <c r="ALD1684" s="165"/>
      <c r="ALE1684" s="165"/>
      <c r="ALF1684" s="165"/>
      <c r="ALG1684" s="165"/>
      <c r="ALH1684" s="165"/>
      <c r="ALI1684" s="165"/>
      <c r="ALJ1684" s="165"/>
      <c r="ALK1684" s="165"/>
      <c r="ALL1684" s="165"/>
      <c r="ALM1684" s="165"/>
      <c r="ALN1684" s="165"/>
      <c r="ALO1684" s="165"/>
      <c r="ALP1684" s="165"/>
      <c r="ALQ1684" s="165"/>
      <c r="ALR1684" s="165"/>
      <c r="ALS1684" s="165"/>
      <c r="ALT1684" s="165"/>
      <c r="ALU1684" s="165"/>
      <c r="ALV1684" s="165"/>
      <c r="ALW1684" s="165"/>
      <c r="ALX1684" s="165"/>
      <c r="ALY1684" s="165"/>
      <c r="ALZ1684" s="165"/>
      <c r="AMA1684" s="165"/>
      <c r="AMB1684" s="165"/>
      <c r="AMC1684" s="165"/>
      <c r="AMD1684" s="165"/>
      <c r="AME1684" s="165"/>
      <c r="AMF1684" s="165"/>
      <c r="AMG1684" s="165"/>
      <c r="AMH1684" s="165"/>
      <c r="AMI1684" s="165"/>
      <c r="AMJ1684" s="165"/>
      <c r="AMK1684" s="165"/>
    </row>
    <row r="1685" spans="1:1025" ht="36" hidden="1">
      <c r="B16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41" t="s">
        <v>42</v>
      </c>
      <c r="D1685" s="38">
        <v>14</v>
      </c>
      <c r="E1685" s="36">
        <v>1</v>
      </c>
      <c r="F16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14">
        <f t="shared" ref="H1685:H1687" ca="1" si="180">ROUND(G1685*E1685,2)</f>
        <v>13000</v>
      </c>
      <c r="K1685" s="15" t="str">
        <f t="shared" si="179"/>
        <v>SEDUC E 100.1</v>
      </c>
      <c r="L1685" s="15" t="e">
        <f>VLOOKUP(K1685,[3]Matriz!$A:$B,2,FALSE)</f>
        <v>#N/A</v>
      </c>
      <c r="AMK1685" s="15"/>
    </row>
    <row r="1686" spans="1:1025" hidden="1">
      <c r="B16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41" t="s">
        <v>14</v>
      </c>
      <c r="D1686" s="38">
        <v>88264</v>
      </c>
      <c r="E1686" s="36">
        <v>2.5</v>
      </c>
      <c r="F16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86" s="214">
        <f t="shared" ca="1" si="180"/>
        <v>54.93</v>
      </c>
      <c r="K1686" s="15" t="str">
        <f t="shared" si="179"/>
        <v>SEDUC E 100.1</v>
      </c>
      <c r="L1686" s="15" t="e">
        <f>VLOOKUP(K1686,[3]Matriz!$A:$B,2,FALSE)</f>
        <v>#N/A</v>
      </c>
      <c r="AMK1686" s="15"/>
    </row>
    <row r="1687" spans="1:1025" hidden="1">
      <c r="B16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41" t="s">
        <v>14</v>
      </c>
      <c r="D1687" s="38">
        <v>88316</v>
      </c>
      <c r="E1687" s="36">
        <v>2.5</v>
      </c>
      <c r="F16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687" s="214">
        <f t="shared" ca="1" si="180"/>
        <v>41.65</v>
      </c>
      <c r="K1687" s="15" t="str">
        <f t="shared" si="179"/>
        <v>SEDUC E 100.1</v>
      </c>
      <c r="L1687" s="15" t="e">
        <f>VLOOKUP(K1687,[3]Matriz!$A:$B,2,FALSE)</f>
        <v>#N/A</v>
      </c>
      <c r="AMK1687" s="15"/>
    </row>
    <row r="1688" spans="1:1025" hidden="1">
      <c r="B1688" s="40" t="s">
        <v>15</v>
      </c>
      <c r="C1688" s="41"/>
      <c r="D1688" s="38"/>
      <c r="E1688" s="36"/>
      <c r="F1688" s="36"/>
      <c r="G1688" s="36"/>
      <c r="H1688" s="69">
        <f ca="1">SUM(H1685:H1687)</f>
        <v>13096.58</v>
      </c>
      <c r="I1688" s="93" t="str">
        <f>A1683</f>
        <v>SEDUC E 100.1</v>
      </c>
      <c r="J1688" s="188">
        <f ca="1">H1688</f>
        <v>13096.58</v>
      </c>
      <c r="K1688" s="15" t="str">
        <f>I1688</f>
        <v>SEDUC E 100.1</v>
      </c>
      <c r="L1688" s="15" t="e">
        <f>VLOOKUP(K1688,[3]Matriz!$A:$B,2,FALSE)</f>
        <v>#N/A</v>
      </c>
      <c r="AMK1688" s="15"/>
    </row>
    <row r="1689" spans="1:1025" hidden="1">
      <c r="K1689" s="15" t="str">
        <f t="shared" si="179"/>
        <v>SEDUC E 100.1</v>
      </c>
      <c r="L1689" s="15" t="e">
        <f>VLOOKUP(K1689,[3]Matriz!$A:$B,2,FALSE)</f>
        <v>#N/A</v>
      </c>
    </row>
    <row r="1690" spans="1:1025" ht="20.25" hidden="1">
      <c r="B1690" s="354" t="str">
        <f>A1691</f>
        <v>SEDUC E 101.1</v>
      </c>
      <c r="C1690" s="355"/>
      <c r="D1690" s="355"/>
      <c r="E1690" s="355"/>
      <c r="F1690" s="355"/>
      <c r="G1690" s="355"/>
      <c r="H1690" s="356"/>
      <c r="K1690" s="85" t="str">
        <f>B1690</f>
        <v>SEDUC E 101.1</v>
      </c>
      <c r="L1690" s="15" t="e">
        <f>VLOOKUP(K1690,[3]Matriz!$A:$B,2,FALSE)</f>
        <v>#N/A</v>
      </c>
      <c r="AMK1690" s="15"/>
    </row>
    <row r="1691" spans="1:1025" s="14" customFormat="1" hidden="1">
      <c r="A1691" s="14" t="s">
        <v>263</v>
      </c>
      <c r="B1691" s="357" t="s">
        <v>264</v>
      </c>
      <c r="C1691" s="358"/>
      <c r="D1691" s="358"/>
      <c r="E1691" s="358"/>
      <c r="F1691" s="359"/>
      <c r="G1691" s="73" t="s">
        <v>5</v>
      </c>
      <c r="H1691" s="259" t="s">
        <v>6</v>
      </c>
      <c r="I1691" s="227"/>
      <c r="J1691" s="227"/>
      <c r="K1691" s="15" t="str">
        <f t="shared" ref="K1691:K1697" si="181">K1690</f>
        <v>SEDUC E 101.1</v>
      </c>
      <c r="L1691" s="15" t="e">
        <f>VLOOKUP(K1691,[3]Matriz!$A:$B,2,FALSE)</f>
        <v>#N/A</v>
      </c>
      <c r="M1691" s="165"/>
      <c r="N1691" s="165"/>
      <c r="O1691" s="165"/>
      <c r="P1691" s="165"/>
      <c r="Q1691" s="165"/>
      <c r="R1691" s="165"/>
      <c r="S1691" s="165"/>
      <c r="T1691" s="165"/>
      <c r="U1691" s="165"/>
      <c r="V1691" s="165"/>
      <c r="W1691" s="165"/>
      <c r="X1691" s="165"/>
      <c r="Y1691" s="165"/>
      <c r="Z1691" s="165"/>
      <c r="AA1691" s="165"/>
      <c r="AB1691" s="165"/>
      <c r="AC1691" s="165"/>
      <c r="AD1691" s="165"/>
      <c r="AE1691" s="165"/>
      <c r="AF1691" s="165"/>
      <c r="AG1691" s="165"/>
      <c r="AH1691" s="165"/>
      <c r="AI1691" s="165"/>
      <c r="AJ1691" s="165"/>
      <c r="AK1691" s="165"/>
      <c r="AL1691" s="165"/>
      <c r="AM1691" s="165"/>
      <c r="AN1691" s="165"/>
      <c r="AO1691" s="165"/>
      <c r="AP1691" s="165"/>
      <c r="AQ1691" s="165"/>
      <c r="AR1691" s="165"/>
      <c r="AS1691" s="165"/>
      <c r="AT1691" s="165"/>
      <c r="AU1691" s="165"/>
      <c r="AV1691" s="165"/>
      <c r="AW1691" s="165"/>
      <c r="AX1691" s="165"/>
      <c r="AY1691" s="165"/>
      <c r="AZ1691" s="165"/>
      <c r="BA1691" s="165"/>
      <c r="BB1691" s="165"/>
      <c r="BC1691" s="165"/>
      <c r="BD1691" s="165"/>
      <c r="BE1691" s="165"/>
      <c r="BF1691" s="165"/>
      <c r="BG1691" s="165"/>
      <c r="BH1691" s="165"/>
      <c r="BI1691" s="165"/>
      <c r="BJ1691" s="165"/>
      <c r="BK1691" s="165"/>
      <c r="BL1691" s="165"/>
      <c r="BM1691" s="165"/>
      <c r="BN1691" s="165"/>
      <c r="BO1691" s="165"/>
      <c r="BP1691" s="165"/>
      <c r="BQ1691" s="165"/>
      <c r="BR1691" s="165"/>
      <c r="BS1691" s="165"/>
      <c r="BT1691" s="165"/>
      <c r="BU1691" s="165"/>
      <c r="BV1691" s="165"/>
      <c r="BW1691" s="165"/>
      <c r="BX1691" s="165"/>
      <c r="BY1691" s="165"/>
      <c r="BZ1691" s="165"/>
      <c r="CA1691" s="165"/>
      <c r="CB1691" s="165"/>
      <c r="CC1691" s="165"/>
      <c r="CD1691" s="165"/>
      <c r="CE1691" s="165"/>
      <c r="CF1691" s="165"/>
      <c r="CG1691" s="165"/>
      <c r="CH1691" s="165"/>
      <c r="CI1691" s="165"/>
      <c r="CJ1691" s="165"/>
      <c r="CK1691" s="165"/>
      <c r="CL1691" s="165"/>
      <c r="CM1691" s="165"/>
      <c r="CN1691" s="165"/>
      <c r="CO1691" s="165"/>
      <c r="CP1691" s="165"/>
      <c r="CQ1691" s="165"/>
      <c r="CR1691" s="165"/>
      <c r="CS1691" s="165"/>
      <c r="CT1691" s="165"/>
      <c r="CU1691" s="165"/>
      <c r="CV1691" s="165"/>
      <c r="CW1691" s="165"/>
      <c r="CX1691" s="165"/>
      <c r="CY1691" s="165"/>
      <c r="CZ1691" s="165"/>
      <c r="DA1691" s="165"/>
      <c r="DB1691" s="165"/>
      <c r="DC1691" s="165"/>
      <c r="DD1691" s="165"/>
      <c r="DE1691" s="165"/>
      <c r="DF1691" s="165"/>
      <c r="DG1691" s="165"/>
      <c r="DH1691" s="165"/>
      <c r="DI1691" s="165"/>
      <c r="DJ1691" s="165"/>
      <c r="DK1691" s="165"/>
      <c r="DL1691" s="165"/>
      <c r="DM1691" s="165"/>
      <c r="DN1691" s="165"/>
      <c r="DO1691" s="165"/>
      <c r="DP1691" s="165"/>
      <c r="DQ1691" s="165"/>
      <c r="DR1691" s="165"/>
      <c r="DS1691" s="165"/>
      <c r="DT1691" s="165"/>
      <c r="DU1691" s="165"/>
      <c r="DV1691" s="165"/>
      <c r="DW1691" s="165"/>
      <c r="DX1691" s="165"/>
      <c r="DY1691" s="165"/>
      <c r="DZ1691" s="165"/>
      <c r="EA1691" s="165"/>
      <c r="EB1691" s="165"/>
      <c r="EC1691" s="165"/>
      <c r="ED1691" s="165"/>
      <c r="EE1691" s="165"/>
      <c r="EF1691" s="165"/>
      <c r="EG1691" s="165"/>
      <c r="EH1691" s="165"/>
      <c r="EI1691" s="165"/>
      <c r="EJ1691" s="165"/>
      <c r="EK1691" s="165"/>
      <c r="EL1691" s="165"/>
      <c r="EM1691" s="165"/>
      <c r="EN1691" s="165"/>
      <c r="EO1691" s="165"/>
      <c r="EP1691" s="165"/>
      <c r="EQ1691" s="165"/>
      <c r="ER1691" s="165"/>
      <c r="ES1691" s="165"/>
      <c r="ET1691" s="165"/>
      <c r="EU1691" s="165"/>
      <c r="EV1691" s="165"/>
      <c r="EW1691" s="165"/>
      <c r="EX1691" s="165"/>
      <c r="EY1691" s="165"/>
      <c r="EZ1691" s="165"/>
      <c r="FA1691" s="165"/>
      <c r="FB1691" s="165"/>
      <c r="FC1691" s="165"/>
      <c r="FD1691" s="165"/>
      <c r="FE1691" s="165"/>
      <c r="FF1691" s="165"/>
      <c r="FG1691" s="165"/>
      <c r="FH1691" s="165"/>
      <c r="FI1691" s="165"/>
      <c r="FJ1691" s="165"/>
      <c r="FK1691" s="165"/>
      <c r="FL1691" s="165"/>
      <c r="FM1691" s="165"/>
      <c r="FN1691" s="165"/>
      <c r="FO1691" s="165"/>
      <c r="FP1691" s="165"/>
      <c r="FQ1691" s="165"/>
      <c r="FR1691" s="165"/>
      <c r="FS1691" s="165"/>
      <c r="FT1691" s="165"/>
      <c r="FU1691" s="165"/>
      <c r="FV1691" s="165"/>
      <c r="FW1691" s="165"/>
      <c r="FX1691" s="165"/>
      <c r="FY1691" s="165"/>
      <c r="FZ1691" s="165"/>
      <c r="GA1691" s="165"/>
      <c r="GB1691" s="165"/>
      <c r="GC1691" s="165"/>
      <c r="GD1691" s="165"/>
      <c r="GE1691" s="165"/>
      <c r="GF1691" s="165"/>
      <c r="GG1691" s="165"/>
      <c r="GH1691" s="165"/>
      <c r="GI1691" s="165"/>
      <c r="GJ1691" s="165"/>
      <c r="GK1691" s="165"/>
      <c r="GL1691" s="165"/>
      <c r="GM1691" s="165"/>
      <c r="GN1691" s="165"/>
      <c r="GO1691" s="165"/>
      <c r="GP1691" s="165"/>
      <c r="GQ1691" s="165"/>
      <c r="GR1691" s="165"/>
      <c r="GS1691" s="165"/>
      <c r="GT1691" s="165"/>
      <c r="GU1691" s="165"/>
      <c r="GV1691" s="165"/>
      <c r="GW1691" s="165"/>
      <c r="GX1691" s="165"/>
      <c r="GY1691" s="165"/>
      <c r="GZ1691" s="165"/>
      <c r="HA1691" s="165"/>
      <c r="HB1691" s="165"/>
      <c r="HC1691" s="165"/>
      <c r="HD1691" s="165"/>
      <c r="HE1691" s="165"/>
      <c r="HF1691" s="165"/>
      <c r="HG1691" s="165"/>
      <c r="HH1691" s="165"/>
      <c r="HI1691" s="165"/>
      <c r="HJ1691" s="165"/>
      <c r="HK1691" s="165"/>
      <c r="HL1691" s="165"/>
      <c r="HM1691" s="165"/>
      <c r="HN1691" s="165"/>
      <c r="HO1691" s="165"/>
      <c r="HP1691" s="165"/>
      <c r="HQ1691" s="165"/>
      <c r="HR1691" s="165"/>
      <c r="HS1691" s="165"/>
      <c r="HT1691" s="165"/>
      <c r="HU1691" s="165"/>
      <c r="HV1691" s="165"/>
      <c r="HW1691" s="165"/>
      <c r="HX1691" s="165"/>
      <c r="HY1691" s="165"/>
      <c r="HZ1691" s="165"/>
      <c r="IA1691" s="165"/>
      <c r="IB1691" s="165"/>
      <c r="IC1691" s="165"/>
      <c r="ID1691" s="165"/>
      <c r="IE1691" s="165"/>
      <c r="IF1691" s="165"/>
      <c r="IG1691" s="165"/>
      <c r="IH1691" s="165"/>
      <c r="II1691" s="165"/>
      <c r="IJ1691" s="165"/>
      <c r="IK1691" s="165"/>
      <c r="IL1691" s="165"/>
      <c r="IM1691" s="165"/>
      <c r="IN1691" s="165"/>
      <c r="IO1691" s="165"/>
      <c r="IP1691" s="165"/>
      <c r="IQ1691" s="165"/>
      <c r="IR1691" s="165"/>
      <c r="IS1691" s="165"/>
      <c r="IT1691" s="165"/>
      <c r="IU1691" s="165"/>
      <c r="IV1691" s="165"/>
      <c r="IW1691" s="165"/>
      <c r="IX1691" s="165"/>
      <c r="IY1691" s="165"/>
      <c r="IZ1691" s="165"/>
      <c r="JA1691" s="165"/>
      <c r="JB1691" s="165"/>
      <c r="JC1691" s="165"/>
      <c r="JD1691" s="165"/>
      <c r="JE1691" s="165"/>
      <c r="JF1691" s="165"/>
      <c r="JG1691" s="165"/>
      <c r="JH1691" s="165"/>
      <c r="JI1691" s="165"/>
      <c r="JJ1691" s="165"/>
      <c r="JK1691" s="165"/>
      <c r="JL1691" s="165"/>
      <c r="JM1691" s="165"/>
      <c r="JN1691" s="165"/>
      <c r="JO1691" s="165"/>
      <c r="JP1691" s="165"/>
      <c r="JQ1691" s="165"/>
      <c r="JR1691" s="165"/>
      <c r="JS1691" s="165"/>
      <c r="JT1691" s="165"/>
      <c r="JU1691" s="165"/>
      <c r="JV1691" s="165"/>
      <c r="JW1691" s="165"/>
      <c r="JX1691" s="165"/>
      <c r="JY1691" s="165"/>
      <c r="JZ1691" s="165"/>
      <c r="KA1691" s="165"/>
      <c r="KB1691" s="165"/>
      <c r="KC1691" s="165"/>
      <c r="KD1691" s="165"/>
      <c r="KE1691" s="165"/>
      <c r="KF1691" s="165"/>
      <c r="KG1691" s="165"/>
      <c r="KH1691" s="165"/>
      <c r="KI1691" s="165"/>
      <c r="KJ1691" s="165"/>
      <c r="KK1691" s="165"/>
      <c r="KL1691" s="165"/>
      <c r="KM1691" s="165"/>
      <c r="KN1691" s="165"/>
      <c r="KO1691" s="165"/>
      <c r="KP1691" s="165"/>
      <c r="KQ1691" s="165"/>
      <c r="KR1691" s="165"/>
      <c r="KS1691" s="165"/>
      <c r="KT1691" s="165"/>
      <c r="KU1691" s="165"/>
      <c r="KV1691" s="165"/>
      <c r="KW1691" s="165"/>
      <c r="KX1691" s="165"/>
      <c r="KY1691" s="165"/>
      <c r="KZ1691" s="165"/>
      <c r="LA1691" s="165"/>
      <c r="LB1691" s="165"/>
      <c r="LC1691" s="165"/>
      <c r="LD1691" s="165"/>
      <c r="LE1691" s="165"/>
      <c r="LF1691" s="165"/>
      <c r="LG1691" s="165"/>
      <c r="LH1691" s="165"/>
      <c r="LI1691" s="165"/>
      <c r="LJ1691" s="165"/>
      <c r="LK1691" s="165"/>
      <c r="LL1691" s="165"/>
      <c r="LM1691" s="165"/>
      <c r="LN1691" s="165"/>
      <c r="LO1691" s="165"/>
      <c r="LP1691" s="165"/>
      <c r="LQ1691" s="165"/>
      <c r="LR1691" s="165"/>
      <c r="LS1691" s="165"/>
      <c r="LT1691" s="165"/>
      <c r="LU1691" s="165"/>
      <c r="LV1691" s="165"/>
      <c r="LW1691" s="165"/>
      <c r="LX1691" s="165"/>
      <c r="LY1691" s="165"/>
      <c r="LZ1691" s="165"/>
      <c r="MA1691" s="165"/>
      <c r="MB1691" s="165"/>
      <c r="MC1691" s="165"/>
      <c r="MD1691" s="165"/>
      <c r="ME1691" s="165"/>
      <c r="MF1691" s="165"/>
      <c r="MG1691" s="165"/>
      <c r="MH1691" s="165"/>
      <c r="MI1691" s="165"/>
      <c r="MJ1691" s="165"/>
      <c r="MK1691" s="165"/>
      <c r="ML1691" s="165"/>
      <c r="MM1691" s="165"/>
      <c r="MN1691" s="165"/>
      <c r="MO1691" s="165"/>
      <c r="MP1691" s="165"/>
      <c r="MQ1691" s="165"/>
      <c r="MR1691" s="165"/>
      <c r="MS1691" s="165"/>
      <c r="MT1691" s="165"/>
      <c r="MU1691" s="165"/>
      <c r="MV1691" s="165"/>
      <c r="MW1691" s="165"/>
      <c r="MX1691" s="165"/>
      <c r="MY1691" s="165"/>
      <c r="MZ1691" s="165"/>
      <c r="NA1691" s="165"/>
      <c r="NB1691" s="165"/>
      <c r="NC1691" s="165"/>
      <c r="ND1691" s="165"/>
      <c r="NE1691" s="165"/>
      <c r="NF1691" s="165"/>
      <c r="NG1691" s="165"/>
      <c r="NH1691" s="165"/>
      <c r="NI1691" s="165"/>
      <c r="NJ1691" s="165"/>
      <c r="NK1691" s="165"/>
      <c r="NL1691" s="165"/>
      <c r="NM1691" s="165"/>
      <c r="NN1691" s="165"/>
      <c r="NO1691" s="165"/>
      <c r="NP1691" s="165"/>
      <c r="NQ1691" s="165"/>
      <c r="NR1691" s="165"/>
      <c r="NS1691" s="165"/>
      <c r="NT1691" s="165"/>
      <c r="NU1691" s="165"/>
      <c r="NV1691" s="165"/>
      <c r="NW1691" s="165"/>
      <c r="NX1691" s="165"/>
      <c r="NY1691" s="165"/>
      <c r="NZ1691" s="165"/>
      <c r="OA1691" s="165"/>
      <c r="OB1691" s="165"/>
      <c r="OC1691" s="165"/>
      <c r="OD1691" s="165"/>
      <c r="OE1691" s="165"/>
      <c r="OF1691" s="165"/>
      <c r="OG1691" s="165"/>
      <c r="OH1691" s="165"/>
      <c r="OI1691" s="165"/>
      <c r="OJ1691" s="165"/>
      <c r="OK1691" s="165"/>
      <c r="OL1691" s="165"/>
      <c r="OM1691" s="165"/>
      <c r="ON1691" s="165"/>
      <c r="OO1691" s="165"/>
      <c r="OP1691" s="165"/>
      <c r="OQ1691" s="165"/>
      <c r="OR1691" s="165"/>
      <c r="OS1691" s="165"/>
      <c r="OT1691" s="165"/>
      <c r="OU1691" s="165"/>
      <c r="OV1691" s="165"/>
      <c r="OW1691" s="165"/>
      <c r="OX1691" s="165"/>
      <c r="OY1691" s="165"/>
      <c r="OZ1691" s="165"/>
      <c r="PA1691" s="165"/>
      <c r="PB1691" s="165"/>
      <c r="PC1691" s="165"/>
      <c r="PD1691" s="165"/>
      <c r="PE1691" s="165"/>
      <c r="PF1691" s="165"/>
      <c r="PG1691" s="165"/>
      <c r="PH1691" s="165"/>
      <c r="PI1691" s="165"/>
      <c r="PJ1691" s="165"/>
      <c r="PK1691" s="165"/>
      <c r="PL1691" s="165"/>
      <c r="PM1691" s="165"/>
      <c r="PN1691" s="165"/>
      <c r="PO1691" s="165"/>
      <c r="PP1691" s="165"/>
      <c r="PQ1691" s="165"/>
      <c r="PR1691" s="165"/>
      <c r="PS1691" s="165"/>
      <c r="PT1691" s="165"/>
      <c r="PU1691" s="165"/>
      <c r="PV1691" s="165"/>
      <c r="PW1691" s="165"/>
      <c r="PX1691" s="165"/>
      <c r="PY1691" s="165"/>
      <c r="PZ1691" s="165"/>
      <c r="QA1691" s="165"/>
      <c r="QB1691" s="165"/>
      <c r="QC1691" s="165"/>
      <c r="QD1691" s="165"/>
      <c r="QE1691" s="165"/>
      <c r="QF1691" s="165"/>
      <c r="QG1691" s="165"/>
      <c r="QH1691" s="165"/>
      <c r="QI1691" s="165"/>
      <c r="QJ1691" s="165"/>
      <c r="QK1691" s="165"/>
      <c r="QL1691" s="165"/>
      <c r="QM1691" s="165"/>
      <c r="QN1691" s="165"/>
      <c r="QO1691" s="165"/>
      <c r="QP1691" s="165"/>
      <c r="QQ1691" s="165"/>
      <c r="QR1691" s="165"/>
      <c r="QS1691" s="165"/>
      <c r="QT1691" s="165"/>
      <c r="QU1691" s="165"/>
      <c r="QV1691" s="165"/>
      <c r="QW1691" s="165"/>
      <c r="QX1691" s="165"/>
      <c r="QY1691" s="165"/>
      <c r="QZ1691" s="165"/>
      <c r="RA1691" s="165"/>
      <c r="RB1691" s="165"/>
      <c r="RC1691" s="165"/>
      <c r="RD1691" s="165"/>
      <c r="RE1691" s="165"/>
      <c r="RF1691" s="165"/>
      <c r="RG1691" s="165"/>
      <c r="RH1691" s="165"/>
      <c r="RI1691" s="165"/>
      <c r="RJ1691" s="165"/>
      <c r="RK1691" s="165"/>
      <c r="RL1691" s="165"/>
      <c r="RM1691" s="165"/>
      <c r="RN1691" s="165"/>
      <c r="RO1691" s="165"/>
      <c r="RP1691" s="165"/>
      <c r="RQ1691" s="165"/>
      <c r="RR1691" s="165"/>
      <c r="RS1691" s="165"/>
      <c r="RT1691" s="165"/>
      <c r="RU1691" s="165"/>
      <c r="RV1691" s="165"/>
      <c r="RW1691" s="165"/>
      <c r="RX1691" s="165"/>
      <c r="RY1691" s="165"/>
      <c r="RZ1691" s="165"/>
      <c r="SA1691" s="165"/>
      <c r="SB1691" s="165"/>
      <c r="SC1691" s="165"/>
      <c r="SD1691" s="165"/>
      <c r="SE1691" s="165"/>
      <c r="SF1691" s="165"/>
      <c r="SG1691" s="165"/>
      <c r="SH1691" s="165"/>
      <c r="SI1691" s="165"/>
      <c r="SJ1691" s="165"/>
      <c r="SK1691" s="165"/>
      <c r="SL1691" s="165"/>
      <c r="SM1691" s="165"/>
      <c r="SN1691" s="165"/>
      <c r="SO1691" s="165"/>
      <c r="SP1691" s="165"/>
      <c r="SQ1691" s="165"/>
      <c r="SR1691" s="165"/>
      <c r="SS1691" s="165"/>
      <c r="ST1691" s="165"/>
      <c r="SU1691" s="165"/>
      <c r="SV1691" s="165"/>
      <c r="SW1691" s="165"/>
      <c r="SX1691" s="165"/>
      <c r="SY1691" s="165"/>
      <c r="SZ1691" s="165"/>
      <c r="TA1691" s="165"/>
      <c r="TB1691" s="165"/>
      <c r="TC1691" s="165"/>
      <c r="TD1691" s="165"/>
      <c r="TE1691" s="165"/>
      <c r="TF1691" s="165"/>
      <c r="TG1691" s="165"/>
      <c r="TH1691" s="165"/>
      <c r="TI1691" s="165"/>
      <c r="TJ1691" s="165"/>
      <c r="TK1691" s="165"/>
      <c r="TL1691" s="165"/>
      <c r="TM1691" s="165"/>
      <c r="TN1691" s="165"/>
      <c r="TO1691" s="165"/>
      <c r="TP1691" s="165"/>
      <c r="TQ1691" s="165"/>
      <c r="TR1691" s="165"/>
      <c r="TS1691" s="165"/>
      <c r="TT1691" s="165"/>
      <c r="TU1691" s="165"/>
      <c r="TV1691" s="165"/>
      <c r="TW1691" s="165"/>
      <c r="TX1691" s="165"/>
      <c r="TY1691" s="165"/>
      <c r="TZ1691" s="165"/>
      <c r="UA1691" s="165"/>
      <c r="UB1691" s="165"/>
      <c r="UC1691" s="165"/>
      <c r="UD1691" s="165"/>
      <c r="UE1691" s="165"/>
      <c r="UF1691" s="165"/>
      <c r="UG1691" s="165"/>
      <c r="UH1691" s="165"/>
      <c r="UI1691" s="165"/>
      <c r="UJ1691" s="165"/>
      <c r="UK1691" s="165"/>
      <c r="UL1691" s="165"/>
      <c r="UM1691" s="165"/>
      <c r="UN1691" s="165"/>
      <c r="UO1691" s="165"/>
      <c r="UP1691" s="165"/>
      <c r="UQ1691" s="165"/>
      <c r="UR1691" s="165"/>
      <c r="US1691" s="165"/>
      <c r="UT1691" s="165"/>
      <c r="UU1691" s="165"/>
      <c r="UV1691" s="165"/>
      <c r="UW1691" s="165"/>
      <c r="UX1691" s="165"/>
      <c r="UY1691" s="165"/>
      <c r="UZ1691" s="165"/>
      <c r="VA1691" s="165"/>
      <c r="VB1691" s="165"/>
      <c r="VC1691" s="165"/>
      <c r="VD1691" s="165"/>
      <c r="VE1691" s="165"/>
      <c r="VF1691" s="165"/>
      <c r="VG1691" s="165"/>
      <c r="VH1691" s="165"/>
      <c r="VI1691" s="165"/>
      <c r="VJ1691" s="165"/>
      <c r="VK1691" s="165"/>
      <c r="VL1691" s="165"/>
      <c r="VM1691" s="165"/>
      <c r="VN1691" s="165"/>
      <c r="VO1691" s="165"/>
      <c r="VP1691" s="165"/>
      <c r="VQ1691" s="165"/>
      <c r="VR1691" s="165"/>
      <c r="VS1691" s="165"/>
      <c r="VT1691" s="165"/>
      <c r="VU1691" s="165"/>
      <c r="VV1691" s="165"/>
      <c r="VW1691" s="165"/>
      <c r="VX1691" s="165"/>
      <c r="VY1691" s="165"/>
      <c r="VZ1691" s="165"/>
      <c r="WA1691" s="165"/>
      <c r="WB1691" s="165"/>
      <c r="WC1691" s="165"/>
      <c r="WD1691" s="165"/>
      <c r="WE1691" s="165"/>
      <c r="WF1691" s="165"/>
      <c r="WG1691" s="165"/>
      <c r="WH1691" s="165"/>
      <c r="WI1691" s="165"/>
      <c r="WJ1691" s="165"/>
      <c r="WK1691" s="165"/>
      <c r="WL1691" s="165"/>
      <c r="WM1691" s="165"/>
      <c r="WN1691" s="165"/>
      <c r="WO1691" s="165"/>
      <c r="WP1691" s="165"/>
      <c r="WQ1691" s="165"/>
      <c r="WR1691" s="165"/>
      <c r="WS1691" s="165"/>
      <c r="WT1691" s="165"/>
      <c r="WU1691" s="165"/>
      <c r="WV1691" s="165"/>
      <c r="WW1691" s="165"/>
      <c r="WX1691" s="165"/>
      <c r="WY1691" s="165"/>
      <c r="WZ1691" s="165"/>
      <c r="XA1691" s="165"/>
      <c r="XB1691" s="165"/>
      <c r="XC1691" s="165"/>
      <c r="XD1691" s="165"/>
      <c r="XE1691" s="165"/>
      <c r="XF1691" s="165"/>
      <c r="XG1691" s="165"/>
      <c r="XH1691" s="165"/>
      <c r="XI1691" s="165"/>
      <c r="XJ1691" s="165"/>
      <c r="XK1691" s="165"/>
      <c r="XL1691" s="165"/>
      <c r="XM1691" s="165"/>
      <c r="XN1691" s="165"/>
      <c r="XO1691" s="165"/>
      <c r="XP1691" s="165"/>
      <c r="XQ1691" s="165"/>
      <c r="XR1691" s="165"/>
      <c r="XS1691" s="165"/>
      <c r="XT1691" s="165"/>
      <c r="XU1691" s="165"/>
      <c r="XV1691" s="165"/>
      <c r="XW1691" s="165"/>
      <c r="XX1691" s="165"/>
      <c r="XY1691" s="165"/>
      <c r="XZ1691" s="165"/>
      <c r="YA1691" s="165"/>
      <c r="YB1691" s="165"/>
      <c r="YC1691" s="165"/>
      <c r="YD1691" s="165"/>
      <c r="YE1691" s="165"/>
      <c r="YF1691" s="165"/>
      <c r="YG1691" s="165"/>
      <c r="YH1691" s="165"/>
      <c r="YI1691" s="165"/>
      <c r="YJ1691" s="165"/>
      <c r="YK1691" s="165"/>
      <c r="YL1691" s="165"/>
      <c r="YM1691" s="165"/>
      <c r="YN1691" s="165"/>
      <c r="YO1691" s="165"/>
      <c r="YP1691" s="165"/>
      <c r="YQ1691" s="165"/>
      <c r="YR1691" s="165"/>
      <c r="YS1691" s="165"/>
      <c r="YT1691" s="165"/>
      <c r="YU1691" s="165"/>
      <c r="YV1691" s="165"/>
      <c r="YW1691" s="165"/>
      <c r="YX1691" s="165"/>
      <c r="YY1691" s="165"/>
      <c r="YZ1691" s="165"/>
      <c r="ZA1691" s="165"/>
      <c r="ZB1691" s="165"/>
      <c r="ZC1691" s="165"/>
      <c r="ZD1691" s="165"/>
      <c r="ZE1691" s="165"/>
      <c r="ZF1691" s="165"/>
      <c r="ZG1691" s="165"/>
      <c r="ZH1691" s="165"/>
      <c r="ZI1691" s="165"/>
      <c r="ZJ1691" s="165"/>
      <c r="ZK1691" s="165"/>
      <c r="ZL1691" s="165"/>
      <c r="ZM1691" s="165"/>
      <c r="ZN1691" s="165"/>
      <c r="ZO1691" s="165"/>
      <c r="ZP1691" s="165"/>
      <c r="ZQ1691" s="165"/>
      <c r="ZR1691" s="165"/>
      <c r="ZS1691" s="165"/>
      <c r="ZT1691" s="165"/>
      <c r="ZU1691" s="165"/>
      <c r="ZV1691" s="165"/>
      <c r="ZW1691" s="165"/>
      <c r="ZX1691" s="165"/>
      <c r="ZY1691" s="165"/>
      <c r="ZZ1691" s="165"/>
      <c r="AAA1691" s="165"/>
      <c r="AAB1691" s="165"/>
      <c r="AAC1691" s="165"/>
      <c r="AAD1691" s="165"/>
      <c r="AAE1691" s="165"/>
      <c r="AAF1691" s="165"/>
      <c r="AAG1691" s="165"/>
      <c r="AAH1691" s="165"/>
      <c r="AAI1691" s="165"/>
      <c r="AAJ1691" s="165"/>
      <c r="AAK1691" s="165"/>
      <c r="AAL1691" s="165"/>
      <c r="AAM1691" s="165"/>
      <c r="AAN1691" s="165"/>
      <c r="AAO1691" s="165"/>
      <c r="AAP1691" s="165"/>
      <c r="AAQ1691" s="165"/>
      <c r="AAR1691" s="165"/>
      <c r="AAS1691" s="165"/>
      <c r="AAT1691" s="165"/>
      <c r="AAU1691" s="165"/>
      <c r="AAV1691" s="165"/>
      <c r="AAW1691" s="165"/>
      <c r="AAX1691" s="165"/>
      <c r="AAY1691" s="165"/>
      <c r="AAZ1691" s="165"/>
      <c r="ABA1691" s="165"/>
      <c r="ABB1691" s="165"/>
      <c r="ABC1691" s="165"/>
      <c r="ABD1691" s="165"/>
      <c r="ABE1691" s="165"/>
      <c r="ABF1691" s="165"/>
      <c r="ABG1691" s="165"/>
      <c r="ABH1691" s="165"/>
      <c r="ABI1691" s="165"/>
      <c r="ABJ1691" s="165"/>
      <c r="ABK1691" s="165"/>
      <c r="ABL1691" s="165"/>
      <c r="ABM1691" s="165"/>
      <c r="ABN1691" s="165"/>
      <c r="ABO1691" s="165"/>
      <c r="ABP1691" s="165"/>
      <c r="ABQ1691" s="165"/>
      <c r="ABR1691" s="165"/>
      <c r="ABS1691" s="165"/>
      <c r="ABT1691" s="165"/>
      <c r="ABU1691" s="165"/>
      <c r="ABV1691" s="165"/>
      <c r="ABW1691" s="165"/>
      <c r="ABX1691" s="165"/>
      <c r="ABY1691" s="165"/>
      <c r="ABZ1691" s="165"/>
      <c r="ACA1691" s="165"/>
      <c r="ACB1691" s="165"/>
      <c r="ACC1691" s="165"/>
      <c r="ACD1691" s="165"/>
      <c r="ACE1691" s="165"/>
      <c r="ACF1691" s="165"/>
      <c r="ACG1691" s="165"/>
      <c r="ACH1691" s="165"/>
      <c r="ACI1691" s="165"/>
      <c r="ACJ1691" s="165"/>
      <c r="ACK1691" s="165"/>
      <c r="ACL1691" s="165"/>
      <c r="ACM1691" s="165"/>
      <c r="ACN1691" s="165"/>
      <c r="ACO1691" s="165"/>
      <c r="ACP1691" s="165"/>
      <c r="ACQ1691" s="165"/>
      <c r="ACR1691" s="165"/>
      <c r="ACS1691" s="165"/>
      <c r="ACT1691" s="165"/>
      <c r="ACU1691" s="165"/>
      <c r="ACV1691" s="165"/>
      <c r="ACW1691" s="165"/>
      <c r="ACX1691" s="165"/>
      <c r="ACY1691" s="165"/>
      <c r="ACZ1691" s="165"/>
      <c r="ADA1691" s="165"/>
      <c r="ADB1691" s="165"/>
      <c r="ADC1691" s="165"/>
      <c r="ADD1691" s="165"/>
      <c r="ADE1691" s="165"/>
      <c r="ADF1691" s="165"/>
      <c r="ADG1691" s="165"/>
      <c r="ADH1691" s="165"/>
      <c r="ADI1691" s="165"/>
      <c r="ADJ1691" s="165"/>
      <c r="ADK1691" s="165"/>
      <c r="ADL1691" s="165"/>
      <c r="ADM1691" s="165"/>
      <c r="ADN1691" s="165"/>
      <c r="ADO1691" s="165"/>
      <c r="ADP1691" s="165"/>
      <c r="ADQ1691" s="165"/>
      <c r="ADR1691" s="165"/>
      <c r="ADS1691" s="165"/>
      <c r="ADT1691" s="165"/>
      <c r="ADU1691" s="165"/>
      <c r="ADV1691" s="165"/>
      <c r="ADW1691" s="165"/>
      <c r="ADX1691" s="165"/>
      <c r="ADY1691" s="165"/>
      <c r="ADZ1691" s="165"/>
      <c r="AEA1691" s="165"/>
      <c r="AEB1691" s="165"/>
      <c r="AEC1691" s="165"/>
      <c r="AED1691" s="165"/>
      <c r="AEE1691" s="165"/>
      <c r="AEF1691" s="165"/>
      <c r="AEG1691" s="165"/>
      <c r="AEH1691" s="165"/>
      <c r="AEI1691" s="165"/>
      <c r="AEJ1691" s="165"/>
      <c r="AEK1691" s="165"/>
      <c r="AEL1691" s="165"/>
      <c r="AEM1691" s="165"/>
      <c r="AEN1691" s="165"/>
      <c r="AEO1691" s="165"/>
      <c r="AEP1691" s="165"/>
      <c r="AEQ1691" s="165"/>
      <c r="AER1691" s="165"/>
      <c r="AES1691" s="165"/>
      <c r="AET1691" s="165"/>
      <c r="AEU1691" s="165"/>
      <c r="AEV1691" s="165"/>
      <c r="AEW1691" s="165"/>
      <c r="AEX1691" s="165"/>
      <c r="AEY1691" s="165"/>
      <c r="AEZ1691" s="165"/>
      <c r="AFA1691" s="165"/>
      <c r="AFB1691" s="165"/>
      <c r="AFC1691" s="165"/>
      <c r="AFD1691" s="165"/>
      <c r="AFE1691" s="165"/>
      <c r="AFF1691" s="165"/>
      <c r="AFG1691" s="165"/>
      <c r="AFH1691" s="165"/>
      <c r="AFI1691" s="165"/>
      <c r="AFJ1691" s="165"/>
      <c r="AFK1691" s="165"/>
      <c r="AFL1691" s="165"/>
      <c r="AFM1691" s="165"/>
      <c r="AFN1691" s="165"/>
      <c r="AFO1691" s="165"/>
      <c r="AFP1691" s="165"/>
      <c r="AFQ1691" s="165"/>
      <c r="AFR1691" s="165"/>
      <c r="AFS1691" s="165"/>
      <c r="AFT1691" s="165"/>
      <c r="AFU1691" s="165"/>
      <c r="AFV1691" s="165"/>
      <c r="AFW1691" s="165"/>
      <c r="AFX1691" s="165"/>
      <c r="AFY1691" s="165"/>
      <c r="AFZ1691" s="165"/>
      <c r="AGA1691" s="165"/>
      <c r="AGB1691" s="165"/>
      <c r="AGC1691" s="165"/>
      <c r="AGD1691" s="165"/>
      <c r="AGE1691" s="165"/>
      <c r="AGF1691" s="165"/>
      <c r="AGG1691" s="165"/>
      <c r="AGH1691" s="165"/>
      <c r="AGI1691" s="165"/>
      <c r="AGJ1691" s="165"/>
      <c r="AGK1691" s="165"/>
      <c r="AGL1691" s="165"/>
      <c r="AGM1691" s="165"/>
      <c r="AGN1691" s="165"/>
      <c r="AGO1691" s="165"/>
      <c r="AGP1691" s="165"/>
      <c r="AGQ1691" s="165"/>
      <c r="AGR1691" s="165"/>
      <c r="AGS1691" s="165"/>
      <c r="AGT1691" s="165"/>
      <c r="AGU1691" s="165"/>
      <c r="AGV1691" s="165"/>
      <c r="AGW1691" s="165"/>
      <c r="AGX1691" s="165"/>
      <c r="AGY1691" s="165"/>
      <c r="AGZ1691" s="165"/>
      <c r="AHA1691" s="165"/>
      <c r="AHB1691" s="165"/>
      <c r="AHC1691" s="165"/>
      <c r="AHD1691" s="165"/>
      <c r="AHE1691" s="165"/>
      <c r="AHF1691" s="165"/>
      <c r="AHG1691" s="165"/>
      <c r="AHH1691" s="165"/>
      <c r="AHI1691" s="165"/>
      <c r="AHJ1691" s="165"/>
      <c r="AHK1691" s="165"/>
      <c r="AHL1691" s="165"/>
      <c r="AHM1691" s="165"/>
      <c r="AHN1691" s="165"/>
      <c r="AHO1691" s="165"/>
      <c r="AHP1691" s="165"/>
      <c r="AHQ1691" s="165"/>
      <c r="AHR1691" s="165"/>
      <c r="AHS1691" s="165"/>
      <c r="AHT1691" s="165"/>
      <c r="AHU1691" s="165"/>
      <c r="AHV1691" s="165"/>
      <c r="AHW1691" s="165"/>
      <c r="AHX1691" s="165"/>
      <c r="AHY1691" s="165"/>
      <c r="AHZ1691" s="165"/>
      <c r="AIA1691" s="165"/>
      <c r="AIB1691" s="165"/>
      <c r="AIC1691" s="165"/>
      <c r="AID1691" s="165"/>
      <c r="AIE1691" s="165"/>
      <c r="AIF1691" s="165"/>
      <c r="AIG1691" s="165"/>
      <c r="AIH1691" s="165"/>
      <c r="AII1691" s="165"/>
      <c r="AIJ1691" s="165"/>
      <c r="AIK1691" s="165"/>
      <c r="AIL1691" s="165"/>
      <c r="AIM1691" s="165"/>
      <c r="AIN1691" s="165"/>
      <c r="AIO1691" s="165"/>
      <c r="AIP1691" s="165"/>
      <c r="AIQ1691" s="165"/>
      <c r="AIR1691" s="165"/>
      <c r="AIS1691" s="165"/>
      <c r="AIT1691" s="165"/>
      <c r="AIU1691" s="165"/>
      <c r="AIV1691" s="165"/>
      <c r="AIW1691" s="165"/>
      <c r="AIX1691" s="165"/>
      <c r="AIY1691" s="165"/>
      <c r="AIZ1691" s="165"/>
      <c r="AJA1691" s="165"/>
      <c r="AJB1691" s="165"/>
      <c r="AJC1691" s="165"/>
      <c r="AJD1691" s="165"/>
      <c r="AJE1691" s="165"/>
      <c r="AJF1691" s="165"/>
      <c r="AJG1691" s="165"/>
      <c r="AJH1691" s="165"/>
      <c r="AJI1691" s="165"/>
      <c r="AJJ1691" s="165"/>
      <c r="AJK1691" s="165"/>
      <c r="AJL1691" s="165"/>
      <c r="AJM1691" s="165"/>
      <c r="AJN1691" s="165"/>
      <c r="AJO1691" s="165"/>
      <c r="AJP1691" s="165"/>
      <c r="AJQ1691" s="165"/>
      <c r="AJR1691" s="165"/>
      <c r="AJS1691" s="165"/>
      <c r="AJT1691" s="165"/>
      <c r="AJU1691" s="165"/>
      <c r="AJV1691" s="165"/>
      <c r="AJW1691" s="165"/>
      <c r="AJX1691" s="165"/>
      <c r="AJY1691" s="165"/>
      <c r="AJZ1691" s="165"/>
      <c r="AKA1691" s="165"/>
      <c r="AKB1691" s="165"/>
      <c r="AKC1691" s="165"/>
      <c r="AKD1691" s="165"/>
      <c r="AKE1691" s="165"/>
      <c r="AKF1691" s="165"/>
      <c r="AKG1691" s="165"/>
      <c r="AKH1691" s="165"/>
      <c r="AKI1691" s="165"/>
      <c r="AKJ1691" s="165"/>
      <c r="AKK1691" s="165"/>
      <c r="AKL1691" s="165"/>
      <c r="AKM1691" s="165"/>
      <c r="AKN1691" s="165"/>
      <c r="AKO1691" s="165"/>
      <c r="AKP1691" s="165"/>
      <c r="AKQ1691" s="165"/>
      <c r="AKR1691" s="165"/>
      <c r="AKS1691" s="165"/>
      <c r="AKT1691" s="165"/>
      <c r="AKU1691" s="165"/>
      <c r="AKV1691" s="165"/>
      <c r="AKW1691" s="165"/>
      <c r="AKX1691" s="165"/>
      <c r="AKY1691" s="165"/>
      <c r="AKZ1691" s="165"/>
      <c r="ALA1691" s="165"/>
      <c r="ALB1691" s="165"/>
      <c r="ALC1691" s="165"/>
      <c r="ALD1691" s="165"/>
      <c r="ALE1691" s="165"/>
      <c r="ALF1691" s="165"/>
      <c r="ALG1691" s="165"/>
      <c r="ALH1691" s="165"/>
      <c r="ALI1691" s="165"/>
      <c r="ALJ1691" s="165"/>
      <c r="ALK1691" s="165"/>
      <c r="ALL1691" s="165"/>
      <c r="ALM1691" s="165"/>
      <c r="ALN1691" s="165"/>
      <c r="ALO1691" s="165"/>
      <c r="ALP1691" s="165"/>
      <c r="ALQ1691" s="165"/>
      <c r="ALR1691" s="165"/>
      <c r="ALS1691" s="165"/>
      <c r="ALT1691" s="165"/>
      <c r="ALU1691" s="165"/>
      <c r="ALV1691" s="165"/>
      <c r="ALW1691" s="165"/>
      <c r="ALX1691" s="165"/>
      <c r="ALY1691" s="165"/>
      <c r="ALZ1691" s="165"/>
      <c r="AMA1691" s="165"/>
      <c r="AMB1691" s="165"/>
      <c r="AMC1691" s="165"/>
      <c r="AMD1691" s="165"/>
      <c r="AME1691" s="165"/>
      <c r="AMF1691" s="165"/>
      <c r="AMG1691" s="165"/>
      <c r="AMH1691" s="165"/>
      <c r="AMI1691" s="165"/>
      <c r="AMJ1691" s="165"/>
      <c r="AMK1691" s="165"/>
    </row>
    <row r="1692" spans="1:1025" s="14" customFormat="1" hidden="1">
      <c r="B1692" s="50" t="s">
        <v>7</v>
      </c>
      <c r="C1692" s="44" t="s">
        <v>8</v>
      </c>
      <c r="D1692" s="29" t="s">
        <v>9</v>
      </c>
      <c r="E1692" s="29" t="s">
        <v>10</v>
      </c>
      <c r="F1692" s="29" t="s">
        <v>11</v>
      </c>
      <c r="G1692" s="72" t="s">
        <v>12</v>
      </c>
      <c r="H1692" s="29" t="s">
        <v>13</v>
      </c>
      <c r="I1692" s="227"/>
      <c r="J1692" s="227"/>
      <c r="K1692" s="15" t="str">
        <f t="shared" si="181"/>
        <v>SEDUC E 101.1</v>
      </c>
      <c r="L1692" s="15" t="e">
        <f>VLOOKUP(K1692,[3]Matriz!$A:$B,2,FALSE)</f>
        <v>#N/A</v>
      </c>
      <c r="M1692" s="165"/>
      <c r="N1692" s="165"/>
      <c r="O1692" s="165"/>
      <c r="P1692" s="165"/>
      <c r="Q1692" s="165"/>
      <c r="R1692" s="165"/>
      <c r="S1692" s="165"/>
      <c r="T1692" s="165"/>
      <c r="U1692" s="165"/>
      <c r="V1692" s="165"/>
      <c r="W1692" s="165"/>
      <c r="X1692" s="165"/>
      <c r="Y1692" s="165"/>
      <c r="Z1692" s="165"/>
      <c r="AA1692" s="165"/>
      <c r="AB1692" s="165"/>
      <c r="AC1692" s="165"/>
      <c r="AD1692" s="165"/>
      <c r="AE1692" s="165"/>
      <c r="AF1692" s="165"/>
      <c r="AG1692" s="165"/>
      <c r="AH1692" s="165"/>
      <c r="AI1692" s="165"/>
      <c r="AJ1692" s="165"/>
      <c r="AK1692" s="165"/>
      <c r="AL1692" s="165"/>
      <c r="AM1692" s="165"/>
      <c r="AN1692" s="165"/>
      <c r="AO1692" s="165"/>
      <c r="AP1692" s="165"/>
      <c r="AQ1692" s="165"/>
      <c r="AR1692" s="165"/>
      <c r="AS1692" s="165"/>
      <c r="AT1692" s="165"/>
      <c r="AU1692" s="165"/>
      <c r="AV1692" s="165"/>
      <c r="AW1692" s="165"/>
      <c r="AX1692" s="165"/>
      <c r="AY1692" s="165"/>
      <c r="AZ1692" s="165"/>
      <c r="BA1692" s="165"/>
      <c r="BB1692" s="165"/>
      <c r="BC1692" s="165"/>
      <c r="BD1692" s="165"/>
      <c r="BE1692" s="165"/>
      <c r="BF1692" s="165"/>
      <c r="BG1692" s="165"/>
      <c r="BH1692" s="165"/>
      <c r="BI1692" s="165"/>
      <c r="BJ1692" s="165"/>
      <c r="BK1692" s="165"/>
      <c r="BL1692" s="165"/>
      <c r="BM1692" s="165"/>
      <c r="BN1692" s="165"/>
      <c r="BO1692" s="165"/>
      <c r="BP1692" s="165"/>
      <c r="BQ1692" s="165"/>
      <c r="BR1692" s="165"/>
      <c r="BS1692" s="165"/>
      <c r="BT1692" s="165"/>
      <c r="BU1692" s="165"/>
      <c r="BV1692" s="165"/>
      <c r="BW1692" s="165"/>
      <c r="BX1692" s="165"/>
      <c r="BY1692" s="165"/>
      <c r="BZ1692" s="165"/>
      <c r="CA1692" s="165"/>
      <c r="CB1692" s="165"/>
      <c r="CC1692" s="165"/>
      <c r="CD1692" s="165"/>
      <c r="CE1692" s="165"/>
      <c r="CF1692" s="165"/>
      <c r="CG1692" s="165"/>
      <c r="CH1692" s="165"/>
      <c r="CI1692" s="165"/>
      <c r="CJ1692" s="165"/>
      <c r="CK1692" s="165"/>
      <c r="CL1692" s="165"/>
      <c r="CM1692" s="165"/>
      <c r="CN1692" s="165"/>
      <c r="CO1692" s="165"/>
      <c r="CP1692" s="165"/>
      <c r="CQ1692" s="165"/>
      <c r="CR1692" s="165"/>
      <c r="CS1692" s="165"/>
      <c r="CT1692" s="165"/>
      <c r="CU1692" s="165"/>
      <c r="CV1692" s="165"/>
      <c r="CW1692" s="165"/>
      <c r="CX1692" s="165"/>
      <c r="CY1692" s="165"/>
      <c r="CZ1692" s="165"/>
      <c r="DA1692" s="165"/>
      <c r="DB1692" s="165"/>
      <c r="DC1692" s="165"/>
      <c r="DD1692" s="165"/>
      <c r="DE1692" s="165"/>
      <c r="DF1692" s="165"/>
      <c r="DG1692" s="165"/>
      <c r="DH1692" s="165"/>
      <c r="DI1692" s="165"/>
      <c r="DJ1692" s="165"/>
      <c r="DK1692" s="165"/>
      <c r="DL1692" s="165"/>
      <c r="DM1692" s="165"/>
      <c r="DN1692" s="165"/>
      <c r="DO1692" s="165"/>
      <c r="DP1692" s="165"/>
      <c r="DQ1692" s="165"/>
      <c r="DR1692" s="165"/>
      <c r="DS1692" s="165"/>
      <c r="DT1692" s="165"/>
      <c r="DU1692" s="165"/>
      <c r="DV1692" s="165"/>
      <c r="DW1692" s="165"/>
      <c r="DX1692" s="165"/>
      <c r="DY1692" s="165"/>
      <c r="DZ1692" s="165"/>
      <c r="EA1692" s="165"/>
      <c r="EB1692" s="165"/>
      <c r="EC1692" s="165"/>
      <c r="ED1692" s="165"/>
      <c r="EE1692" s="165"/>
      <c r="EF1692" s="165"/>
      <c r="EG1692" s="165"/>
      <c r="EH1692" s="165"/>
      <c r="EI1692" s="165"/>
      <c r="EJ1692" s="165"/>
      <c r="EK1692" s="165"/>
      <c r="EL1692" s="165"/>
      <c r="EM1692" s="165"/>
      <c r="EN1692" s="165"/>
      <c r="EO1692" s="165"/>
      <c r="EP1692" s="165"/>
      <c r="EQ1692" s="165"/>
      <c r="ER1692" s="165"/>
      <c r="ES1692" s="165"/>
      <c r="ET1692" s="165"/>
      <c r="EU1692" s="165"/>
      <c r="EV1692" s="165"/>
      <c r="EW1692" s="165"/>
      <c r="EX1692" s="165"/>
      <c r="EY1692" s="165"/>
      <c r="EZ1692" s="165"/>
      <c r="FA1692" s="165"/>
      <c r="FB1692" s="165"/>
      <c r="FC1692" s="165"/>
      <c r="FD1692" s="165"/>
      <c r="FE1692" s="165"/>
      <c r="FF1692" s="165"/>
      <c r="FG1692" s="165"/>
      <c r="FH1692" s="165"/>
      <c r="FI1692" s="165"/>
      <c r="FJ1692" s="165"/>
      <c r="FK1692" s="165"/>
      <c r="FL1692" s="165"/>
      <c r="FM1692" s="165"/>
      <c r="FN1692" s="165"/>
      <c r="FO1692" s="165"/>
      <c r="FP1692" s="165"/>
      <c r="FQ1692" s="165"/>
      <c r="FR1692" s="165"/>
      <c r="FS1692" s="165"/>
      <c r="FT1692" s="165"/>
      <c r="FU1692" s="165"/>
      <c r="FV1692" s="165"/>
      <c r="FW1692" s="165"/>
      <c r="FX1692" s="165"/>
      <c r="FY1692" s="165"/>
      <c r="FZ1692" s="165"/>
      <c r="GA1692" s="165"/>
      <c r="GB1692" s="165"/>
      <c r="GC1692" s="165"/>
      <c r="GD1692" s="165"/>
      <c r="GE1692" s="165"/>
      <c r="GF1692" s="165"/>
      <c r="GG1692" s="165"/>
      <c r="GH1692" s="165"/>
      <c r="GI1692" s="165"/>
      <c r="GJ1692" s="165"/>
      <c r="GK1692" s="165"/>
      <c r="GL1692" s="165"/>
      <c r="GM1692" s="165"/>
      <c r="GN1692" s="165"/>
      <c r="GO1692" s="165"/>
      <c r="GP1692" s="165"/>
      <c r="GQ1692" s="165"/>
      <c r="GR1692" s="165"/>
      <c r="GS1692" s="165"/>
      <c r="GT1692" s="165"/>
      <c r="GU1692" s="165"/>
      <c r="GV1692" s="165"/>
      <c r="GW1692" s="165"/>
      <c r="GX1692" s="165"/>
      <c r="GY1692" s="165"/>
      <c r="GZ1692" s="165"/>
      <c r="HA1692" s="165"/>
      <c r="HB1692" s="165"/>
      <c r="HC1692" s="165"/>
      <c r="HD1692" s="165"/>
      <c r="HE1692" s="165"/>
      <c r="HF1692" s="165"/>
      <c r="HG1692" s="165"/>
      <c r="HH1692" s="165"/>
      <c r="HI1692" s="165"/>
      <c r="HJ1692" s="165"/>
      <c r="HK1692" s="165"/>
      <c r="HL1692" s="165"/>
      <c r="HM1692" s="165"/>
      <c r="HN1692" s="165"/>
      <c r="HO1692" s="165"/>
      <c r="HP1692" s="165"/>
      <c r="HQ1692" s="165"/>
      <c r="HR1692" s="165"/>
      <c r="HS1692" s="165"/>
      <c r="HT1692" s="165"/>
      <c r="HU1692" s="165"/>
      <c r="HV1692" s="165"/>
      <c r="HW1692" s="165"/>
      <c r="HX1692" s="165"/>
      <c r="HY1692" s="165"/>
      <c r="HZ1692" s="165"/>
      <c r="IA1692" s="165"/>
      <c r="IB1692" s="165"/>
      <c r="IC1692" s="165"/>
      <c r="ID1692" s="165"/>
      <c r="IE1692" s="165"/>
      <c r="IF1692" s="165"/>
      <c r="IG1692" s="165"/>
      <c r="IH1692" s="165"/>
      <c r="II1692" s="165"/>
      <c r="IJ1692" s="165"/>
      <c r="IK1692" s="165"/>
      <c r="IL1692" s="165"/>
      <c r="IM1692" s="165"/>
      <c r="IN1692" s="165"/>
      <c r="IO1692" s="165"/>
      <c r="IP1692" s="165"/>
      <c r="IQ1692" s="165"/>
      <c r="IR1692" s="165"/>
      <c r="IS1692" s="165"/>
      <c r="IT1692" s="165"/>
      <c r="IU1692" s="165"/>
      <c r="IV1692" s="165"/>
      <c r="IW1692" s="165"/>
      <c r="IX1692" s="165"/>
      <c r="IY1692" s="165"/>
      <c r="IZ1692" s="165"/>
      <c r="JA1692" s="165"/>
      <c r="JB1692" s="165"/>
      <c r="JC1692" s="165"/>
      <c r="JD1692" s="165"/>
      <c r="JE1692" s="165"/>
      <c r="JF1692" s="165"/>
      <c r="JG1692" s="165"/>
      <c r="JH1692" s="165"/>
      <c r="JI1692" s="165"/>
      <c r="JJ1692" s="165"/>
      <c r="JK1692" s="165"/>
      <c r="JL1692" s="165"/>
      <c r="JM1692" s="165"/>
      <c r="JN1692" s="165"/>
      <c r="JO1692" s="165"/>
      <c r="JP1692" s="165"/>
      <c r="JQ1692" s="165"/>
      <c r="JR1692" s="165"/>
      <c r="JS1692" s="165"/>
      <c r="JT1692" s="165"/>
      <c r="JU1692" s="165"/>
      <c r="JV1692" s="165"/>
      <c r="JW1692" s="165"/>
      <c r="JX1692" s="165"/>
      <c r="JY1692" s="165"/>
      <c r="JZ1692" s="165"/>
      <c r="KA1692" s="165"/>
      <c r="KB1692" s="165"/>
      <c r="KC1692" s="165"/>
      <c r="KD1692" s="165"/>
      <c r="KE1692" s="165"/>
      <c r="KF1692" s="165"/>
      <c r="KG1692" s="165"/>
      <c r="KH1692" s="165"/>
      <c r="KI1692" s="165"/>
      <c r="KJ1692" s="165"/>
      <c r="KK1692" s="165"/>
      <c r="KL1692" s="165"/>
      <c r="KM1692" s="165"/>
      <c r="KN1692" s="165"/>
      <c r="KO1692" s="165"/>
      <c r="KP1692" s="165"/>
      <c r="KQ1692" s="165"/>
      <c r="KR1692" s="165"/>
      <c r="KS1692" s="165"/>
      <c r="KT1692" s="165"/>
      <c r="KU1692" s="165"/>
      <c r="KV1692" s="165"/>
      <c r="KW1692" s="165"/>
      <c r="KX1692" s="165"/>
      <c r="KY1692" s="165"/>
      <c r="KZ1692" s="165"/>
      <c r="LA1692" s="165"/>
      <c r="LB1692" s="165"/>
      <c r="LC1692" s="165"/>
      <c r="LD1692" s="165"/>
      <c r="LE1692" s="165"/>
      <c r="LF1692" s="165"/>
      <c r="LG1692" s="165"/>
      <c r="LH1692" s="165"/>
      <c r="LI1692" s="165"/>
      <c r="LJ1692" s="165"/>
      <c r="LK1692" s="165"/>
      <c r="LL1692" s="165"/>
      <c r="LM1692" s="165"/>
      <c r="LN1692" s="165"/>
      <c r="LO1692" s="165"/>
      <c r="LP1692" s="165"/>
      <c r="LQ1692" s="165"/>
      <c r="LR1692" s="165"/>
      <c r="LS1692" s="165"/>
      <c r="LT1692" s="165"/>
      <c r="LU1692" s="165"/>
      <c r="LV1692" s="165"/>
      <c r="LW1692" s="165"/>
      <c r="LX1692" s="165"/>
      <c r="LY1692" s="165"/>
      <c r="LZ1692" s="165"/>
      <c r="MA1692" s="165"/>
      <c r="MB1692" s="165"/>
      <c r="MC1692" s="165"/>
      <c r="MD1692" s="165"/>
      <c r="ME1692" s="165"/>
      <c r="MF1692" s="165"/>
      <c r="MG1692" s="165"/>
      <c r="MH1692" s="165"/>
      <c r="MI1692" s="165"/>
      <c r="MJ1692" s="165"/>
      <c r="MK1692" s="165"/>
      <c r="ML1692" s="165"/>
      <c r="MM1692" s="165"/>
      <c r="MN1692" s="165"/>
      <c r="MO1692" s="165"/>
      <c r="MP1692" s="165"/>
      <c r="MQ1692" s="165"/>
      <c r="MR1692" s="165"/>
      <c r="MS1692" s="165"/>
      <c r="MT1692" s="165"/>
      <c r="MU1692" s="165"/>
      <c r="MV1692" s="165"/>
      <c r="MW1692" s="165"/>
      <c r="MX1692" s="165"/>
      <c r="MY1692" s="165"/>
      <c r="MZ1692" s="165"/>
      <c r="NA1692" s="165"/>
      <c r="NB1692" s="165"/>
      <c r="NC1692" s="165"/>
      <c r="ND1692" s="165"/>
      <c r="NE1692" s="165"/>
      <c r="NF1692" s="165"/>
      <c r="NG1692" s="165"/>
      <c r="NH1692" s="165"/>
      <c r="NI1692" s="165"/>
      <c r="NJ1692" s="165"/>
      <c r="NK1692" s="165"/>
      <c r="NL1692" s="165"/>
      <c r="NM1692" s="165"/>
      <c r="NN1692" s="165"/>
      <c r="NO1692" s="165"/>
      <c r="NP1692" s="165"/>
      <c r="NQ1692" s="165"/>
      <c r="NR1692" s="165"/>
      <c r="NS1692" s="165"/>
      <c r="NT1692" s="165"/>
      <c r="NU1692" s="165"/>
      <c r="NV1692" s="165"/>
      <c r="NW1692" s="165"/>
      <c r="NX1692" s="165"/>
      <c r="NY1692" s="165"/>
      <c r="NZ1692" s="165"/>
      <c r="OA1692" s="165"/>
      <c r="OB1692" s="165"/>
      <c r="OC1692" s="165"/>
      <c r="OD1692" s="165"/>
      <c r="OE1692" s="165"/>
      <c r="OF1692" s="165"/>
      <c r="OG1692" s="165"/>
      <c r="OH1692" s="165"/>
      <c r="OI1692" s="165"/>
      <c r="OJ1692" s="165"/>
      <c r="OK1692" s="165"/>
      <c r="OL1692" s="165"/>
      <c r="OM1692" s="165"/>
      <c r="ON1692" s="165"/>
      <c r="OO1692" s="165"/>
      <c r="OP1692" s="165"/>
      <c r="OQ1692" s="165"/>
      <c r="OR1692" s="165"/>
      <c r="OS1692" s="165"/>
      <c r="OT1692" s="165"/>
      <c r="OU1692" s="165"/>
      <c r="OV1692" s="165"/>
      <c r="OW1692" s="165"/>
      <c r="OX1692" s="165"/>
      <c r="OY1692" s="165"/>
      <c r="OZ1692" s="165"/>
      <c r="PA1692" s="165"/>
      <c r="PB1692" s="165"/>
      <c r="PC1692" s="165"/>
      <c r="PD1692" s="165"/>
      <c r="PE1692" s="165"/>
      <c r="PF1692" s="165"/>
      <c r="PG1692" s="165"/>
      <c r="PH1692" s="165"/>
      <c r="PI1692" s="165"/>
      <c r="PJ1692" s="165"/>
      <c r="PK1692" s="165"/>
      <c r="PL1692" s="165"/>
      <c r="PM1692" s="165"/>
      <c r="PN1692" s="165"/>
      <c r="PO1692" s="165"/>
      <c r="PP1692" s="165"/>
      <c r="PQ1692" s="165"/>
      <c r="PR1692" s="165"/>
      <c r="PS1692" s="165"/>
      <c r="PT1692" s="165"/>
      <c r="PU1692" s="165"/>
      <c r="PV1692" s="165"/>
      <c r="PW1692" s="165"/>
      <c r="PX1692" s="165"/>
      <c r="PY1692" s="165"/>
      <c r="PZ1692" s="165"/>
      <c r="QA1692" s="165"/>
      <c r="QB1692" s="165"/>
      <c r="QC1692" s="165"/>
      <c r="QD1692" s="165"/>
      <c r="QE1692" s="165"/>
      <c r="QF1692" s="165"/>
      <c r="QG1692" s="165"/>
      <c r="QH1692" s="165"/>
      <c r="QI1692" s="165"/>
      <c r="QJ1692" s="165"/>
      <c r="QK1692" s="165"/>
      <c r="QL1692" s="165"/>
      <c r="QM1692" s="165"/>
      <c r="QN1692" s="165"/>
      <c r="QO1692" s="165"/>
      <c r="QP1692" s="165"/>
      <c r="QQ1692" s="165"/>
      <c r="QR1692" s="165"/>
      <c r="QS1692" s="165"/>
      <c r="QT1692" s="165"/>
      <c r="QU1692" s="165"/>
      <c r="QV1692" s="165"/>
      <c r="QW1692" s="165"/>
      <c r="QX1692" s="165"/>
      <c r="QY1692" s="165"/>
      <c r="QZ1692" s="165"/>
      <c r="RA1692" s="165"/>
      <c r="RB1692" s="165"/>
      <c r="RC1692" s="165"/>
      <c r="RD1692" s="165"/>
      <c r="RE1692" s="165"/>
      <c r="RF1692" s="165"/>
      <c r="RG1692" s="165"/>
      <c r="RH1692" s="165"/>
      <c r="RI1692" s="165"/>
      <c r="RJ1692" s="165"/>
      <c r="RK1692" s="165"/>
      <c r="RL1692" s="165"/>
      <c r="RM1692" s="165"/>
      <c r="RN1692" s="165"/>
      <c r="RO1692" s="165"/>
      <c r="RP1692" s="165"/>
      <c r="RQ1692" s="165"/>
      <c r="RR1692" s="165"/>
      <c r="RS1692" s="165"/>
      <c r="RT1692" s="165"/>
      <c r="RU1692" s="165"/>
      <c r="RV1692" s="165"/>
      <c r="RW1692" s="165"/>
      <c r="RX1692" s="165"/>
      <c r="RY1692" s="165"/>
      <c r="RZ1692" s="165"/>
      <c r="SA1692" s="165"/>
      <c r="SB1692" s="165"/>
      <c r="SC1692" s="165"/>
      <c r="SD1692" s="165"/>
      <c r="SE1692" s="165"/>
      <c r="SF1692" s="165"/>
      <c r="SG1692" s="165"/>
      <c r="SH1692" s="165"/>
      <c r="SI1692" s="165"/>
      <c r="SJ1692" s="165"/>
      <c r="SK1692" s="165"/>
      <c r="SL1692" s="165"/>
      <c r="SM1692" s="165"/>
      <c r="SN1692" s="165"/>
      <c r="SO1692" s="165"/>
      <c r="SP1692" s="165"/>
      <c r="SQ1692" s="165"/>
      <c r="SR1692" s="165"/>
      <c r="SS1692" s="165"/>
      <c r="ST1692" s="165"/>
      <c r="SU1692" s="165"/>
      <c r="SV1692" s="165"/>
      <c r="SW1692" s="165"/>
      <c r="SX1692" s="165"/>
      <c r="SY1692" s="165"/>
      <c r="SZ1692" s="165"/>
      <c r="TA1692" s="165"/>
      <c r="TB1692" s="165"/>
      <c r="TC1692" s="165"/>
      <c r="TD1692" s="165"/>
      <c r="TE1692" s="165"/>
      <c r="TF1692" s="165"/>
      <c r="TG1692" s="165"/>
      <c r="TH1692" s="165"/>
      <c r="TI1692" s="165"/>
      <c r="TJ1692" s="165"/>
      <c r="TK1692" s="165"/>
      <c r="TL1692" s="165"/>
      <c r="TM1692" s="165"/>
      <c r="TN1692" s="165"/>
      <c r="TO1692" s="165"/>
      <c r="TP1692" s="165"/>
      <c r="TQ1692" s="165"/>
      <c r="TR1692" s="165"/>
      <c r="TS1692" s="165"/>
      <c r="TT1692" s="165"/>
      <c r="TU1692" s="165"/>
      <c r="TV1692" s="165"/>
      <c r="TW1692" s="165"/>
      <c r="TX1692" s="165"/>
      <c r="TY1692" s="165"/>
      <c r="TZ1692" s="165"/>
      <c r="UA1692" s="165"/>
      <c r="UB1692" s="165"/>
      <c r="UC1692" s="165"/>
      <c r="UD1692" s="165"/>
      <c r="UE1692" s="165"/>
      <c r="UF1692" s="165"/>
      <c r="UG1692" s="165"/>
      <c r="UH1692" s="165"/>
      <c r="UI1692" s="165"/>
      <c r="UJ1692" s="165"/>
      <c r="UK1692" s="165"/>
      <c r="UL1692" s="165"/>
      <c r="UM1692" s="165"/>
      <c r="UN1692" s="165"/>
      <c r="UO1692" s="165"/>
      <c r="UP1692" s="165"/>
      <c r="UQ1692" s="165"/>
      <c r="UR1692" s="165"/>
      <c r="US1692" s="165"/>
      <c r="UT1692" s="165"/>
      <c r="UU1692" s="165"/>
      <c r="UV1692" s="165"/>
      <c r="UW1692" s="165"/>
      <c r="UX1692" s="165"/>
      <c r="UY1692" s="165"/>
      <c r="UZ1692" s="165"/>
      <c r="VA1692" s="165"/>
      <c r="VB1692" s="165"/>
      <c r="VC1692" s="165"/>
      <c r="VD1692" s="165"/>
      <c r="VE1692" s="165"/>
      <c r="VF1692" s="165"/>
      <c r="VG1692" s="165"/>
      <c r="VH1692" s="165"/>
      <c r="VI1692" s="165"/>
      <c r="VJ1692" s="165"/>
      <c r="VK1692" s="165"/>
      <c r="VL1692" s="165"/>
      <c r="VM1692" s="165"/>
      <c r="VN1692" s="165"/>
      <c r="VO1692" s="165"/>
      <c r="VP1692" s="165"/>
      <c r="VQ1692" s="165"/>
      <c r="VR1692" s="165"/>
      <c r="VS1692" s="165"/>
      <c r="VT1692" s="165"/>
      <c r="VU1692" s="165"/>
      <c r="VV1692" s="165"/>
      <c r="VW1692" s="165"/>
      <c r="VX1692" s="165"/>
      <c r="VY1692" s="165"/>
      <c r="VZ1692" s="165"/>
      <c r="WA1692" s="165"/>
      <c r="WB1692" s="165"/>
      <c r="WC1692" s="165"/>
      <c r="WD1692" s="165"/>
      <c r="WE1692" s="165"/>
      <c r="WF1692" s="165"/>
      <c r="WG1692" s="165"/>
      <c r="WH1692" s="165"/>
      <c r="WI1692" s="165"/>
      <c r="WJ1692" s="165"/>
      <c r="WK1692" s="165"/>
      <c r="WL1692" s="165"/>
      <c r="WM1692" s="165"/>
      <c r="WN1692" s="165"/>
      <c r="WO1692" s="165"/>
      <c r="WP1692" s="165"/>
      <c r="WQ1692" s="165"/>
      <c r="WR1692" s="165"/>
      <c r="WS1692" s="165"/>
      <c r="WT1692" s="165"/>
      <c r="WU1692" s="165"/>
      <c r="WV1692" s="165"/>
      <c r="WW1692" s="165"/>
      <c r="WX1692" s="165"/>
      <c r="WY1692" s="165"/>
      <c r="WZ1692" s="165"/>
      <c r="XA1692" s="165"/>
      <c r="XB1692" s="165"/>
      <c r="XC1692" s="165"/>
      <c r="XD1692" s="165"/>
      <c r="XE1692" s="165"/>
      <c r="XF1692" s="165"/>
      <c r="XG1692" s="165"/>
      <c r="XH1692" s="165"/>
      <c r="XI1692" s="165"/>
      <c r="XJ1692" s="165"/>
      <c r="XK1692" s="165"/>
      <c r="XL1692" s="165"/>
      <c r="XM1692" s="165"/>
      <c r="XN1692" s="165"/>
      <c r="XO1692" s="165"/>
      <c r="XP1692" s="165"/>
      <c r="XQ1692" s="165"/>
      <c r="XR1692" s="165"/>
      <c r="XS1692" s="165"/>
      <c r="XT1692" s="165"/>
      <c r="XU1692" s="165"/>
      <c r="XV1692" s="165"/>
      <c r="XW1692" s="165"/>
      <c r="XX1692" s="165"/>
      <c r="XY1692" s="165"/>
      <c r="XZ1692" s="165"/>
      <c r="YA1692" s="165"/>
      <c r="YB1692" s="165"/>
      <c r="YC1692" s="165"/>
      <c r="YD1692" s="165"/>
      <c r="YE1692" s="165"/>
      <c r="YF1692" s="165"/>
      <c r="YG1692" s="165"/>
      <c r="YH1692" s="165"/>
      <c r="YI1692" s="165"/>
      <c r="YJ1692" s="165"/>
      <c r="YK1692" s="165"/>
      <c r="YL1692" s="165"/>
      <c r="YM1692" s="165"/>
      <c r="YN1692" s="165"/>
      <c r="YO1692" s="165"/>
      <c r="YP1692" s="165"/>
      <c r="YQ1692" s="165"/>
      <c r="YR1692" s="165"/>
      <c r="YS1692" s="165"/>
      <c r="YT1692" s="165"/>
      <c r="YU1692" s="165"/>
      <c r="YV1692" s="165"/>
      <c r="YW1692" s="165"/>
      <c r="YX1692" s="165"/>
      <c r="YY1692" s="165"/>
      <c r="YZ1692" s="165"/>
      <c r="ZA1692" s="165"/>
      <c r="ZB1692" s="165"/>
      <c r="ZC1692" s="165"/>
      <c r="ZD1692" s="165"/>
      <c r="ZE1692" s="165"/>
      <c r="ZF1692" s="165"/>
      <c r="ZG1692" s="165"/>
      <c r="ZH1692" s="165"/>
      <c r="ZI1692" s="165"/>
      <c r="ZJ1692" s="165"/>
      <c r="ZK1692" s="165"/>
      <c r="ZL1692" s="165"/>
      <c r="ZM1692" s="165"/>
      <c r="ZN1692" s="165"/>
      <c r="ZO1692" s="165"/>
      <c r="ZP1692" s="165"/>
      <c r="ZQ1692" s="165"/>
      <c r="ZR1692" s="165"/>
      <c r="ZS1692" s="165"/>
      <c r="ZT1692" s="165"/>
      <c r="ZU1692" s="165"/>
      <c r="ZV1692" s="165"/>
      <c r="ZW1692" s="165"/>
      <c r="ZX1692" s="165"/>
      <c r="ZY1692" s="165"/>
      <c r="ZZ1692" s="165"/>
      <c r="AAA1692" s="165"/>
      <c r="AAB1692" s="165"/>
      <c r="AAC1692" s="165"/>
      <c r="AAD1692" s="165"/>
      <c r="AAE1692" s="165"/>
      <c r="AAF1692" s="165"/>
      <c r="AAG1692" s="165"/>
      <c r="AAH1692" s="165"/>
      <c r="AAI1692" s="165"/>
      <c r="AAJ1692" s="165"/>
      <c r="AAK1692" s="165"/>
      <c r="AAL1692" s="165"/>
      <c r="AAM1692" s="165"/>
      <c r="AAN1692" s="165"/>
      <c r="AAO1692" s="165"/>
      <c r="AAP1692" s="165"/>
      <c r="AAQ1692" s="165"/>
      <c r="AAR1692" s="165"/>
      <c r="AAS1692" s="165"/>
      <c r="AAT1692" s="165"/>
      <c r="AAU1692" s="165"/>
      <c r="AAV1692" s="165"/>
      <c r="AAW1692" s="165"/>
      <c r="AAX1692" s="165"/>
      <c r="AAY1692" s="165"/>
      <c r="AAZ1692" s="165"/>
      <c r="ABA1692" s="165"/>
      <c r="ABB1692" s="165"/>
      <c r="ABC1692" s="165"/>
      <c r="ABD1692" s="165"/>
      <c r="ABE1692" s="165"/>
      <c r="ABF1692" s="165"/>
      <c r="ABG1692" s="165"/>
      <c r="ABH1692" s="165"/>
      <c r="ABI1692" s="165"/>
      <c r="ABJ1692" s="165"/>
      <c r="ABK1692" s="165"/>
      <c r="ABL1692" s="165"/>
      <c r="ABM1692" s="165"/>
      <c r="ABN1692" s="165"/>
      <c r="ABO1692" s="165"/>
      <c r="ABP1692" s="165"/>
      <c r="ABQ1692" s="165"/>
      <c r="ABR1692" s="165"/>
      <c r="ABS1692" s="165"/>
      <c r="ABT1692" s="165"/>
      <c r="ABU1692" s="165"/>
      <c r="ABV1692" s="165"/>
      <c r="ABW1692" s="165"/>
      <c r="ABX1692" s="165"/>
      <c r="ABY1692" s="165"/>
      <c r="ABZ1692" s="165"/>
      <c r="ACA1692" s="165"/>
      <c r="ACB1692" s="165"/>
      <c r="ACC1692" s="165"/>
      <c r="ACD1692" s="165"/>
      <c r="ACE1692" s="165"/>
      <c r="ACF1692" s="165"/>
      <c r="ACG1692" s="165"/>
      <c r="ACH1692" s="165"/>
      <c r="ACI1692" s="165"/>
      <c r="ACJ1692" s="165"/>
      <c r="ACK1692" s="165"/>
      <c r="ACL1692" s="165"/>
      <c r="ACM1692" s="165"/>
      <c r="ACN1692" s="165"/>
      <c r="ACO1692" s="165"/>
      <c r="ACP1692" s="165"/>
      <c r="ACQ1692" s="165"/>
      <c r="ACR1692" s="165"/>
      <c r="ACS1692" s="165"/>
      <c r="ACT1692" s="165"/>
      <c r="ACU1692" s="165"/>
      <c r="ACV1692" s="165"/>
      <c r="ACW1692" s="165"/>
      <c r="ACX1692" s="165"/>
      <c r="ACY1692" s="165"/>
      <c r="ACZ1692" s="165"/>
      <c r="ADA1692" s="165"/>
      <c r="ADB1692" s="165"/>
      <c r="ADC1692" s="165"/>
      <c r="ADD1692" s="165"/>
      <c r="ADE1692" s="165"/>
      <c r="ADF1692" s="165"/>
      <c r="ADG1692" s="165"/>
      <c r="ADH1692" s="165"/>
      <c r="ADI1692" s="165"/>
      <c r="ADJ1692" s="165"/>
      <c r="ADK1692" s="165"/>
      <c r="ADL1692" s="165"/>
      <c r="ADM1692" s="165"/>
      <c r="ADN1692" s="165"/>
      <c r="ADO1692" s="165"/>
      <c r="ADP1692" s="165"/>
      <c r="ADQ1692" s="165"/>
      <c r="ADR1692" s="165"/>
      <c r="ADS1692" s="165"/>
      <c r="ADT1692" s="165"/>
      <c r="ADU1692" s="165"/>
      <c r="ADV1692" s="165"/>
      <c r="ADW1692" s="165"/>
      <c r="ADX1692" s="165"/>
      <c r="ADY1692" s="165"/>
      <c r="ADZ1692" s="165"/>
      <c r="AEA1692" s="165"/>
      <c r="AEB1692" s="165"/>
      <c r="AEC1692" s="165"/>
      <c r="AED1692" s="165"/>
      <c r="AEE1692" s="165"/>
      <c r="AEF1692" s="165"/>
      <c r="AEG1692" s="165"/>
      <c r="AEH1692" s="165"/>
      <c r="AEI1692" s="165"/>
      <c r="AEJ1692" s="165"/>
      <c r="AEK1692" s="165"/>
      <c r="AEL1692" s="165"/>
      <c r="AEM1692" s="165"/>
      <c r="AEN1692" s="165"/>
      <c r="AEO1692" s="165"/>
      <c r="AEP1692" s="165"/>
      <c r="AEQ1692" s="165"/>
      <c r="AER1692" s="165"/>
      <c r="AES1692" s="165"/>
      <c r="AET1692" s="165"/>
      <c r="AEU1692" s="165"/>
      <c r="AEV1692" s="165"/>
      <c r="AEW1692" s="165"/>
      <c r="AEX1692" s="165"/>
      <c r="AEY1692" s="165"/>
      <c r="AEZ1692" s="165"/>
      <c r="AFA1692" s="165"/>
      <c r="AFB1692" s="165"/>
      <c r="AFC1692" s="165"/>
      <c r="AFD1692" s="165"/>
      <c r="AFE1692" s="165"/>
      <c r="AFF1692" s="165"/>
      <c r="AFG1692" s="165"/>
      <c r="AFH1692" s="165"/>
      <c r="AFI1692" s="165"/>
      <c r="AFJ1692" s="165"/>
      <c r="AFK1692" s="165"/>
      <c r="AFL1692" s="165"/>
      <c r="AFM1692" s="165"/>
      <c r="AFN1692" s="165"/>
      <c r="AFO1692" s="165"/>
      <c r="AFP1692" s="165"/>
      <c r="AFQ1692" s="165"/>
      <c r="AFR1692" s="165"/>
      <c r="AFS1692" s="165"/>
      <c r="AFT1692" s="165"/>
      <c r="AFU1692" s="165"/>
      <c r="AFV1692" s="165"/>
      <c r="AFW1692" s="165"/>
      <c r="AFX1692" s="165"/>
      <c r="AFY1692" s="165"/>
      <c r="AFZ1692" s="165"/>
      <c r="AGA1692" s="165"/>
      <c r="AGB1692" s="165"/>
      <c r="AGC1692" s="165"/>
      <c r="AGD1692" s="165"/>
      <c r="AGE1692" s="165"/>
      <c r="AGF1692" s="165"/>
      <c r="AGG1692" s="165"/>
      <c r="AGH1692" s="165"/>
      <c r="AGI1692" s="165"/>
      <c r="AGJ1692" s="165"/>
      <c r="AGK1692" s="165"/>
      <c r="AGL1692" s="165"/>
      <c r="AGM1692" s="165"/>
      <c r="AGN1692" s="165"/>
      <c r="AGO1692" s="165"/>
      <c r="AGP1692" s="165"/>
      <c r="AGQ1692" s="165"/>
      <c r="AGR1692" s="165"/>
      <c r="AGS1692" s="165"/>
      <c r="AGT1692" s="165"/>
      <c r="AGU1692" s="165"/>
      <c r="AGV1692" s="165"/>
      <c r="AGW1692" s="165"/>
      <c r="AGX1692" s="165"/>
      <c r="AGY1692" s="165"/>
      <c r="AGZ1692" s="165"/>
      <c r="AHA1692" s="165"/>
      <c r="AHB1692" s="165"/>
      <c r="AHC1692" s="165"/>
      <c r="AHD1692" s="165"/>
      <c r="AHE1692" s="165"/>
      <c r="AHF1692" s="165"/>
      <c r="AHG1692" s="165"/>
      <c r="AHH1692" s="165"/>
      <c r="AHI1692" s="165"/>
      <c r="AHJ1692" s="165"/>
      <c r="AHK1692" s="165"/>
      <c r="AHL1692" s="165"/>
      <c r="AHM1692" s="165"/>
      <c r="AHN1692" s="165"/>
      <c r="AHO1692" s="165"/>
      <c r="AHP1692" s="165"/>
      <c r="AHQ1692" s="165"/>
      <c r="AHR1692" s="165"/>
      <c r="AHS1692" s="165"/>
      <c r="AHT1692" s="165"/>
      <c r="AHU1692" s="165"/>
      <c r="AHV1692" s="165"/>
      <c r="AHW1692" s="165"/>
      <c r="AHX1692" s="165"/>
      <c r="AHY1692" s="165"/>
      <c r="AHZ1692" s="165"/>
      <c r="AIA1692" s="165"/>
      <c r="AIB1692" s="165"/>
      <c r="AIC1692" s="165"/>
      <c r="AID1692" s="165"/>
      <c r="AIE1692" s="165"/>
      <c r="AIF1692" s="165"/>
      <c r="AIG1692" s="165"/>
      <c r="AIH1692" s="165"/>
      <c r="AII1692" s="165"/>
      <c r="AIJ1692" s="165"/>
      <c r="AIK1692" s="165"/>
      <c r="AIL1692" s="165"/>
      <c r="AIM1692" s="165"/>
      <c r="AIN1692" s="165"/>
      <c r="AIO1692" s="165"/>
      <c r="AIP1692" s="165"/>
      <c r="AIQ1692" s="165"/>
      <c r="AIR1692" s="165"/>
      <c r="AIS1692" s="165"/>
      <c r="AIT1692" s="165"/>
      <c r="AIU1692" s="165"/>
      <c r="AIV1692" s="165"/>
      <c r="AIW1692" s="165"/>
      <c r="AIX1692" s="165"/>
      <c r="AIY1692" s="165"/>
      <c r="AIZ1692" s="165"/>
      <c r="AJA1692" s="165"/>
      <c r="AJB1692" s="165"/>
      <c r="AJC1692" s="165"/>
      <c r="AJD1692" s="165"/>
      <c r="AJE1692" s="165"/>
      <c r="AJF1692" s="165"/>
      <c r="AJG1692" s="165"/>
      <c r="AJH1692" s="165"/>
      <c r="AJI1692" s="165"/>
      <c r="AJJ1692" s="165"/>
      <c r="AJK1692" s="165"/>
      <c r="AJL1692" s="165"/>
      <c r="AJM1692" s="165"/>
      <c r="AJN1692" s="165"/>
      <c r="AJO1692" s="165"/>
      <c r="AJP1692" s="165"/>
      <c r="AJQ1692" s="165"/>
      <c r="AJR1692" s="165"/>
      <c r="AJS1692" s="165"/>
      <c r="AJT1692" s="165"/>
      <c r="AJU1692" s="165"/>
      <c r="AJV1692" s="165"/>
      <c r="AJW1692" s="165"/>
      <c r="AJX1692" s="165"/>
      <c r="AJY1692" s="165"/>
      <c r="AJZ1692" s="165"/>
      <c r="AKA1692" s="165"/>
      <c r="AKB1692" s="165"/>
      <c r="AKC1692" s="165"/>
      <c r="AKD1692" s="165"/>
      <c r="AKE1692" s="165"/>
      <c r="AKF1692" s="165"/>
      <c r="AKG1692" s="165"/>
      <c r="AKH1692" s="165"/>
      <c r="AKI1692" s="165"/>
      <c r="AKJ1692" s="165"/>
      <c r="AKK1692" s="165"/>
      <c r="AKL1692" s="165"/>
      <c r="AKM1692" s="165"/>
      <c r="AKN1692" s="165"/>
      <c r="AKO1692" s="165"/>
      <c r="AKP1692" s="165"/>
      <c r="AKQ1692" s="165"/>
      <c r="AKR1692" s="165"/>
      <c r="AKS1692" s="165"/>
      <c r="AKT1692" s="165"/>
      <c r="AKU1692" s="165"/>
      <c r="AKV1692" s="165"/>
      <c r="AKW1692" s="165"/>
      <c r="AKX1692" s="165"/>
      <c r="AKY1692" s="165"/>
      <c r="AKZ1692" s="165"/>
      <c r="ALA1692" s="165"/>
      <c r="ALB1692" s="165"/>
      <c r="ALC1692" s="165"/>
      <c r="ALD1692" s="165"/>
      <c r="ALE1692" s="165"/>
      <c r="ALF1692" s="165"/>
      <c r="ALG1692" s="165"/>
      <c r="ALH1692" s="165"/>
      <c r="ALI1692" s="165"/>
      <c r="ALJ1692" s="165"/>
      <c r="ALK1692" s="165"/>
      <c r="ALL1692" s="165"/>
      <c r="ALM1692" s="165"/>
      <c r="ALN1692" s="165"/>
      <c r="ALO1692" s="165"/>
      <c r="ALP1692" s="165"/>
      <c r="ALQ1692" s="165"/>
      <c r="ALR1692" s="165"/>
      <c r="ALS1692" s="165"/>
      <c r="ALT1692" s="165"/>
      <c r="ALU1692" s="165"/>
      <c r="ALV1692" s="165"/>
      <c r="ALW1692" s="165"/>
      <c r="ALX1692" s="165"/>
      <c r="ALY1692" s="165"/>
      <c r="ALZ1692" s="165"/>
      <c r="AMA1692" s="165"/>
      <c r="AMB1692" s="165"/>
      <c r="AMC1692" s="165"/>
      <c r="AMD1692" s="165"/>
      <c r="AME1692" s="165"/>
      <c r="AMF1692" s="165"/>
      <c r="AMG1692" s="165"/>
      <c r="AMH1692" s="165"/>
      <c r="AMI1692" s="165"/>
      <c r="AMJ1692" s="165"/>
      <c r="AMK1692" s="165"/>
    </row>
    <row r="1693" spans="1:1025" ht="36" hidden="1">
      <c r="B16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41" t="s">
        <v>42</v>
      </c>
      <c r="D1693" s="38">
        <v>15</v>
      </c>
      <c r="E1693" s="36">
        <v>1</v>
      </c>
      <c r="F16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14">
        <f t="shared" ref="H1693:H1695" ca="1" si="182">ROUND(G1693*E1693,2)</f>
        <v>16723</v>
      </c>
      <c r="K1693" s="15" t="str">
        <f t="shared" si="181"/>
        <v>SEDUC E 101.1</v>
      </c>
      <c r="L1693" s="15" t="e">
        <f>VLOOKUP(K1693,[3]Matriz!$A:$B,2,FALSE)</f>
        <v>#N/A</v>
      </c>
      <c r="AMK1693" s="15"/>
    </row>
    <row r="1694" spans="1:1025" hidden="1">
      <c r="B169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41" t="s">
        <v>14</v>
      </c>
      <c r="D1694" s="38">
        <v>88264</v>
      </c>
      <c r="E1694" s="36">
        <v>2.5</v>
      </c>
      <c r="F16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94" s="214">
        <f t="shared" ca="1" si="182"/>
        <v>54.93</v>
      </c>
      <c r="K1694" s="15" t="str">
        <f t="shared" si="181"/>
        <v>SEDUC E 101.1</v>
      </c>
      <c r="L1694" s="15" t="e">
        <f>VLOOKUP(K1694,[3]Matriz!$A:$B,2,FALSE)</f>
        <v>#N/A</v>
      </c>
      <c r="AMK1694" s="15"/>
    </row>
    <row r="1695" spans="1:1025" hidden="1">
      <c r="B16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41" t="s">
        <v>14</v>
      </c>
      <c r="D1695" s="38">
        <v>88316</v>
      </c>
      <c r="E1695" s="36">
        <v>2.5</v>
      </c>
      <c r="F16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695" s="214">
        <f t="shared" ca="1" si="182"/>
        <v>41.65</v>
      </c>
      <c r="K1695" s="15" t="str">
        <f t="shared" si="181"/>
        <v>SEDUC E 101.1</v>
      </c>
      <c r="L1695" s="15" t="e">
        <f>VLOOKUP(K1695,[3]Matriz!$A:$B,2,FALSE)</f>
        <v>#N/A</v>
      </c>
      <c r="AMK1695" s="15"/>
    </row>
    <row r="1696" spans="1:1025" hidden="1">
      <c r="B1696" s="40" t="s">
        <v>15</v>
      </c>
      <c r="C1696" s="41"/>
      <c r="D1696" s="38"/>
      <c r="E1696" s="36"/>
      <c r="F1696" s="36"/>
      <c r="G1696" s="36"/>
      <c r="H1696" s="69">
        <f ca="1">SUM(H1693:H1695)</f>
        <v>16819.580000000002</v>
      </c>
      <c r="I1696" s="93" t="str">
        <f>A1691</f>
        <v>SEDUC E 101.1</v>
      </c>
      <c r="J1696" s="188">
        <f ca="1">H1696</f>
        <v>16819.580000000002</v>
      </c>
      <c r="K1696" s="15" t="str">
        <f>I1696</f>
        <v>SEDUC E 101.1</v>
      </c>
      <c r="L1696" s="15" t="e">
        <f>VLOOKUP(K1696,[3]Matriz!$A:$B,2,FALSE)</f>
        <v>#N/A</v>
      </c>
      <c r="AMK1696" s="15"/>
    </row>
    <row r="1697" spans="1:12" hidden="1">
      <c r="K1697" s="15" t="str">
        <f t="shared" si="181"/>
        <v>SEDUC E 101.1</v>
      </c>
      <c r="L1697" s="15" t="e">
        <f>VLOOKUP(K1697,[3]Matriz!$A:$B,2,FALSE)</f>
        <v>#N/A</v>
      </c>
    </row>
    <row r="1698" spans="1:12" ht="20.25" hidden="1">
      <c r="B1698" s="354" t="str">
        <f>A1699</f>
        <v>SEDUC E 102</v>
      </c>
      <c r="C1698" s="355"/>
      <c r="D1698" s="355"/>
      <c r="E1698" s="355"/>
      <c r="F1698" s="355"/>
      <c r="G1698" s="355"/>
      <c r="H1698" s="356"/>
      <c r="I1698" s="87"/>
      <c r="J1698" s="87"/>
      <c r="K1698" s="15" t="str">
        <f>B1698</f>
        <v>SEDUC E 102</v>
      </c>
      <c r="L1698" s="15" t="e">
        <f>VLOOKUP(K1698,[3]Matriz!$A:$B,2,FALSE)</f>
        <v>#N/A</v>
      </c>
    </row>
    <row r="1699" spans="1:12" hidden="1">
      <c r="A1699" s="26" t="s">
        <v>265</v>
      </c>
      <c r="B1699" s="363" t="s">
        <v>266</v>
      </c>
      <c r="C1699" s="364"/>
      <c r="D1699" s="364"/>
      <c r="E1699" s="364"/>
      <c r="F1699" s="365"/>
      <c r="G1699" s="48" t="s">
        <v>5</v>
      </c>
      <c r="H1699" s="262" t="s">
        <v>6</v>
      </c>
      <c r="I1699" s="87"/>
      <c r="J1699" s="89"/>
      <c r="K1699" s="15" t="str">
        <f t="shared" ref="K1699:K1713" si="183">K1698</f>
        <v>SEDUC E 102</v>
      </c>
      <c r="L1699" s="15" t="e">
        <f>VLOOKUP(K1699,[3]Matriz!$A:$B,2,FALSE)</f>
        <v>#N/A</v>
      </c>
    </row>
    <row r="1700" spans="1:12" hidden="1">
      <c r="B1700" s="49" t="s">
        <v>7</v>
      </c>
      <c r="C1700" s="50" t="s">
        <v>8</v>
      </c>
      <c r="D1700" s="50" t="s">
        <v>9</v>
      </c>
      <c r="E1700" s="51" t="s">
        <v>10</v>
      </c>
      <c r="F1700" s="49" t="s">
        <v>18</v>
      </c>
      <c r="G1700" s="52" t="s">
        <v>19</v>
      </c>
      <c r="H1700" s="53" t="s">
        <v>13</v>
      </c>
      <c r="I1700" s="87"/>
      <c r="J1700" s="90"/>
      <c r="K1700" s="15" t="str">
        <f t="shared" si="183"/>
        <v>SEDUC E 102</v>
      </c>
      <c r="L1700" s="15" t="e">
        <f>VLOOKUP(K1700,[3]Matriz!$A:$B,2,FALSE)</f>
        <v>#N/A</v>
      </c>
    </row>
    <row r="1701" spans="1:12" ht="36" hidden="1">
      <c r="B17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38" t="s">
        <v>14</v>
      </c>
      <c r="D1701" s="38">
        <v>94969</v>
      </c>
      <c r="E1701" s="54">
        <v>0.25</v>
      </c>
      <c r="F17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701" s="54">
        <f ca="1">ROUND(E1701*G1701,2)</f>
        <v>131.88999999999999</v>
      </c>
      <c r="I1701" s="87"/>
      <c r="J1701" s="83"/>
      <c r="K1701" s="15" t="str">
        <f t="shared" si="183"/>
        <v>SEDUC E 102</v>
      </c>
      <c r="L1701" s="15" t="e">
        <f>VLOOKUP(K1701,[3]Matriz!$A:$B,2,FALSE)</f>
        <v>#N/A</v>
      </c>
    </row>
    <row r="1702" spans="1:12" hidden="1">
      <c r="B170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38" t="s">
        <v>20</v>
      </c>
      <c r="D1702" s="38">
        <v>1865</v>
      </c>
      <c r="E1702" s="54">
        <v>1</v>
      </c>
      <c r="F1702" s="31"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1"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54">
        <f t="shared" ref="H1702" ca="1" si="184">ROUND(G1702*E1702,2)</f>
        <v>1490</v>
      </c>
      <c r="I1702" s="87"/>
      <c r="J1702" s="83"/>
      <c r="K1702" s="15" t="str">
        <f t="shared" si="183"/>
        <v>SEDUC E 102</v>
      </c>
      <c r="L1702" s="15" t="e">
        <f>VLOOKUP(K1702,[3]Matriz!$A:$B,2,FALSE)</f>
        <v>#N/A</v>
      </c>
    </row>
    <row r="1703" spans="1:12" hidden="1">
      <c r="B1703"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03" s="38" t="s">
        <v>14</v>
      </c>
      <c r="D1703" s="32">
        <v>92873</v>
      </c>
      <c r="E1703" s="54">
        <v>0.2</v>
      </c>
      <c r="F1703"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03"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03" s="54" t="e">
        <f ca="1">ROUND(E1703*G1703,2)</f>
        <v>#N/A</v>
      </c>
      <c r="I1703" s="87"/>
      <c r="J1703" s="83"/>
      <c r="K1703" s="15" t="str">
        <f t="shared" si="183"/>
        <v>SEDUC E 102</v>
      </c>
      <c r="L1703" s="15" t="e">
        <f>VLOOKUP(K1703,[3]Matriz!$A:$B,2,FALSE)</f>
        <v>#N/A</v>
      </c>
    </row>
    <row r="1704" spans="1:12" hidden="1">
      <c r="B17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38" t="s">
        <v>14</v>
      </c>
      <c r="D1704" s="38">
        <v>88316</v>
      </c>
      <c r="E1704" s="54">
        <v>3.5</v>
      </c>
      <c r="F17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704" s="54">
        <f ca="1">ROUND(E1704*G1704,2)</f>
        <v>58.31</v>
      </c>
      <c r="I1704" s="87"/>
      <c r="J1704" s="83"/>
      <c r="K1704" s="15" t="str">
        <f t="shared" si="183"/>
        <v>SEDUC E 102</v>
      </c>
      <c r="L1704" s="15" t="e">
        <f>VLOOKUP(K1704,[3]Matriz!$A:$B,2,FALSE)</f>
        <v>#N/A</v>
      </c>
    </row>
    <row r="1705" spans="1:12" ht="60" hidden="1">
      <c r="B17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38" t="s">
        <v>14</v>
      </c>
      <c r="D1705" s="38">
        <v>91634</v>
      </c>
      <c r="E1705" s="54">
        <v>1.5</v>
      </c>
      <c r="F17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705" s="54">
        <f ca="1">ROUND(E1705*G1705,2)</f>
        <v>346.46</v>
      </c>
      <c r="I1705" s="87"/>
      <c r="J1705" s="91"/>
      <c r="K1705" s="15" t="str">
        <f t="shared" si="183"/>
        <v>SEDUC E 102</v>
      </c>
      <c r="L1705" s="15" t="e">
        <f>VLOOKUP(K1705,[3]Matriz!$A:$B,2,FALSE)</f>
        <v>#N/A</v>
      </c>
    </row>
    <row r="1706" spans="1:12" hidden="1">
      <c r="A1706" s="39" t="e">
        <f ca="1">H1706</f>
        <v>#N/A</v>
      </c>
      <c r="B1706" s="55" t="s">
        <v>15</v>
      </c>
      <c r="C1706" s="38"/>
      <c r="D1706" s="38"/>
      <c r="E1706" s="56"/>
      <c r="F1706" s="32"/>
      <c r="G1706" s="57"/>
      <c r="H1706" s="44" t="e">
        <f ca="1">SUM(H1701:H1705)</f>
        <v>#N/A</v>
      </c>
      <c r="I1706" s="87" t="str">
        <f>A1699</f>
        <v>SEDUC E 102</v>
      </c>
      <c r="J1706" s="92" t="e">
        <f ca="1">H1706</f>
        <v>#N/A</v>
      </c>
      <c r="K1706" s="15" t="str">
        <f>I1706</f>
        <v>SEDUC E 102</v>
      </c>
      <c r="L1706" s="15" t="e">
        <f>VLOOKUP(K1706,[3]Matriz!$A:$B,2,FALSE)</f>
        <v>#N/A</v>
      </c>
    </row>
    <row r="1707" spans="1:12" hidden="1">
      <c r="K1707" s="15" t="str">
        <f t="shared" si="183"/>
        <v>SEDUC E 102</v>
      </c>
      <c r="L1707" s="15" t="e">
        <f>VLOOKUP(K1707,[3]Matriz!$A:$B,2,FALSE)</f>
        <v>#N/A</v>
      </c>
    </row>
    <row r="1708" spans="1:12" ht="20.25" hidden="1">
      <c r="B1708" s="354" t="str">
        <f>A1709</f>
        <v>SEDUC E 103</v>
      </c>
      <c r="C1708" s="355"/>
      <c r="D1708" s="355"/>
      <c r="E1708" s="355"/>
      <c r="F1708" s="355"/>
      <c r="G1708" s="355"/>
      <c r="H1708" s="356"/>
      <c r="I1708" s="87"/>
      <c r="J1708" s="87"/>
      <c r="K1708" s="15" t="str">
        <f>B1708</f>
        <v>SEDUC E 103</v>
      </c>
      <c r="L1708" s="15" t="e">
        <f>VLOOKUP(K1708,[3]Matriz!$A:$B,2,FALSE)</f>
        <v>#N/A</v>
      </c>
    </row>
    <row r="1709" spans="1:12" hidden="1">
      <c r="A1709" s="26" t="s">
        <v>267</v>
      </c>
      <c r="B1709" s="363" t="s">
        <v>268</v>
      </c>
      <c r="C1709" s="364"/>
      <c r="D1709" s="364"/>
      <c r="E1709" s="364"/>
      <c r="F1709" s="365"/>
      <c r="G1709" s="48" t="s">
        <v>5</v>
      </c>
      <c r="H1709" s="262" t="s">
        <v>6</v>
      </c>
      <c r="I1709" s="87"/>
      <c r="J1709" s="89"/>
      <c r="K1709" s="15" t="str">
        <f t="shared" si="183"/>
        <v>SEDUC E 103</v>
      </c>
      <c r="L1709" s="15" t="e">
        <f>VLOOKUP(K1709,[3]Matriz!$A:$B,2,FALSE)</f>
        <v>#N/A</v>
      </c>
    </row>
    <row r="1710" spans="1:12" hidden="1">
      <c r="B1710" s="49" t="s">
        <v>7</v>
      </c>
      <c r="C1710" s="50" t="s">
        <v>8</v>
      </c>
      <c r="D1710" s="50" t="s">
        <v>9</v>
      </c>
      <c r="E1710" s="51" t="s">
        <v>10</v>
      </c>
      <c r="F1710" s="49" t="s">
        <v>18</v>
      </c>
      <c r="G1710" s="52" t="s">
        <v>19</v>
      </c>
      <c r="H1710" s="53" t="s">
        <v>13</v>
      </c>
      <c r="I1710" s="87"/>
      <c r="J1710" s="90"/>
      <c r="K1710" s="15" t="str">
        <f t="shared" si="183"/>
        <v>SEDUC E 103</v>
      </c>
      <c r="L1710" s="15" t="e">
        <f>VLOOKUP(K1710,[3]Matriz!$A:$B,2,FALSE)</f>
        <v>#N/A</v>
      </c>
    </row>
    <row r="1711" spans="1:12" ht="36" hidden="1">
      <c r="B171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38" t="s">
        <v>14</v>
      </c>
      <c r="D1711" s="246">
        <v>91928</v>
      </c>
      <c r="E1711" s="54">
        <v>719.69</v>
      </c>
      <c r="F171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v>
      </c>
      <c r="H1711" s="54">
        <f ca="1">ROUND(E1711*G1711,2)</f>
        <v>4238.97</v>
      </c>
      <c r="I1711" s="87"/>
      <c r="J1711" s="83"/>
      <c r="K1711" s="15" t="str">
        <f t="shared" si="183"/>
        <v>SEDUC E 103</v>
      </c>
      <c r="L1711" s="15" t="e">
        <f>VLOOKUP(K1711,[3]Matriz!$A:$B,2,FALSE)</f>
        <v>#N/A</v>
      </c>
    </row>
    <row r="1712" spans="1:12" ht="36" hidden="1">
      <c r="B17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38" t="s">
        <v>14</v>
      </c>
      <c r="D1712" s="246">
        <v>91864</v>
      </c>
      <c r="E1712" s="54">
        <v>69.98</v>
      </c>
      <c r="F171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13.71</v>
      </c>
      <c r="H1712" s="54">
        <f ca="1">ROUND(E1712*G1712,2)</f>
        <v>959.43</v>
      </c>
      <c r="I1712" s="87"/>
      <c r="J1712" s="83"/>
      <c r="K1712" s="15" t="str">
        <f t="shared" si="183"/>
        <v>SEDUC E 103</v>
      </c>
      <c r="L1712" s="15" t="e">
        <f>VLOOKUP(K1712,[3]Matriz!$A:$B,2,FALSE)</f>
        <v>#N/A</v>
      </c>
    </row>
    <row r="1713" spans="1:12" ht="36" hidden="1">
      <c r="B171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AF_10/2022</v>
      </c>
      <c r="C1713" s="38" t="s">
        <v>14</v>
      </c>
      <c r="D1713" s="246">
        <v>95818</v>
      </c>
      <c r="E1713" s="54">
        <v>10</v>
      </c>
      <c r="F17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44.93</v>
      </c>
      <c r="H1713" s="54">
        <f ca="1">ROUND(E1713*G1713,2)</f>
        <v>449.3</v>
      </c>
      <c r="I1713" s="87"/>
      <c r="J1713" s="83"/>
      <c r="K1713" s="15" t="str">
        <f t="shared" si="183"/>
        <v>SEDUC E 103</v>
      </c>
      <c r="L1713" s="15" t="e">
        <f>VLOOKUP(K1713,[3]Matriz!$A:$B,2,FALSE)</f>
        <v>#N/A</v>
      </c>
    </row>
    <row r="1714" spans="1:12" ht="24" hidden="1">
      <c r="B171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38" t="s">
        <v>14</v>
      </c>
      <c r="D1714" s="246">
        <v>93655</v>
      </c>
      <c r="E1714" s="54">
        <v>10</v>
      </c>
      <c r="F171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13.28</v>
      </c>
      <c r="H1714" s="54">
        <f ca="1">ROUND(E1714*G1714,2)</f>
        <v>132.80000000000001</v>
      </c>
      <c r="I1714" s="87"/>
      <c r="J1714" s="83"/>
      <c r="K1714" s="15" t="str">
        <f>K1712</f>
        <v>SEDUC E 103</v>
      </c>
      <c r="L1714" s="15" t="e">
        <f>VLOOKUP(K1714,[3]Matriz!$A:$B,2,FALSE)</f>
        <v>#N/A</v>
      </c>
    </row>
    <row r="1715" spans="1:12" ht="24" hidden="1">
      <c r="B171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38" t="s">
        <v>14</v>
      </c>
      <c r="D1715" s="246">
        <v>93673</v>
      </c>
      <c r="E1715" s="54">
        <v>1</v>
      </c>
      <c r="F171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94.12</v>
      </c>
      <c r="H1715" s="54">
        <f ca="1">ROUND(E1715*G1715,2)</f>
        <v>94.12</v>
      </c>
      <c r="I1715" s="87"/>
      <c r="J1715" s="83"/>
      <c r="K1715" s="15" t="str">
        <f>K1713</f>
        <v>SEDUC E 103</v>
      </c>
      <c r="L1715" s="15" t="e">
        <f>VLOOKUP(K1715,[3]Matriz!$A:$B,2,FALSE)</f>
        <v>#N/A</v>
      </c>
    </row>
    <row r="1716" spans="1:12" hidden="1">
      <c r="A1716" s="39">
        <f ca="1">H1716</f>
        <v>5874.6200000000008</v>
      </c>
      <c r="B1716" s="55" t="s">
        <v>15</v>
      </c>
      <c r="C1716" s="38"/>
      <c r="D1716" s="38"/>
      <c r="E1716" s="56"/>
      <c r="F1716" s="32"/>
      <c r="G1716" s="57"/>
      <c r="H1716" s="44">
        <f ca="1">SUM(H1711:H1715)</f>
        <v>5874.6200000000008</v>
      </c>
      <c r="I1716" s="87" t="str">
        <f>A1709</f>
        <v>SEDUC E 103</v>
      </c>
      <c r="J1716" s="92">
        <f ca="1">H1716</f>
        <v>5874.6200000000008</v>
      </c>
      <c r="K1716" s="15" t="str">
        <f>I1716</f>
        <v>SEDUC E 103</v>
      </c>
      <c r="L1716" s="15" t="e">
        <f>VLOOKUP(K1716,[3]Matriz!$A:$B,2,FALSE)</f>
        <v>#N/A</v>
      </c>
    </row>
    <row r="1717" spans="1:12" hidden="1">
      <c r="K1717" s="15" t="str">
        <f t="shared" ref="K1717" si="185">K1715</f>
        <v>SEDUC E 103</v>
      </c>
      <c r="L1717" s="15" t="e">
        <f>VLOOKUP(K1717,[3]Matriz!$A:$B,2,FALSE)</f>
        <v>#N/A</v>
      </c>
    </row>
    <row r="1718" spans="1:12" ht="20.25" hidden="1">
      <c r="B1718" s="354" t="str">
        <f>A1719</f>
        <v>SEDUC E 104</v>
      </c>
      <c r="C1718" s="355"/>
      <c r="D1718" s="355"/>
      <c r="E1718" s="355"/>
      <c r="F1718" s="355"/>
      <c r="G1718" s="355"/>
      <c r="H1718" s="356"/>
      <c r="I1718" s="87"/>
      <c r="K1718" s="15" t="str">
        <f>B1718</f>
        <v>SEDUC E 104</v>
      </c>
      <c r="L1718" s="15" t="e">
        <f>VLOOKUP(K1718,[3]Matriz!$A:$B,2,FALSE)</f>
        <v>#N/A</v>
      </c>
    </row>
    <row r="1719" spans="1:12" hidden="1">
      <c r="A1719" s="26" t="s">
        <v>269</v>
      </c>
      <c r="B1719" s="363" t="s">
        <v>270</v>
      </c>
      <c r="C1719" s="364"/>
      <c r="D1719" s="364"/>
      <c r="E1719" s="364"/>
      <c r="F1719" s="365"/>
      <c r="G1719" s="48" t="s">
        <v>5</v>
      </c>
      <c r="H1719" s="262" t="s">
        <v>6</v>
      </c>
      <c r="I1719" s="87"/>
      <c r="K1719" s="15" t="str">
        <f>K1718</f>
        <v>SEDUC E 104</v>
      </c>
      <c r="L1719" s="15" t="e">
        <f>VLOOKUP(K1719,[3]Matriz!$A:$B,2,FALSE)</f>
        <v>#N/A</v>
      </c>
    </row>
    <row r="1720" spans="1:12" hidden="1">
      <c r="B1720" s="49" t="s">
        <v>7</v>
      </c>
      <c r="C1720" s="50" t="s">
        <v>8</v>
      </c>
      <c r="D1720" s="50" t="s">
        <v>9</v>
      </c>
      <c r="E1720" s="51" t="s">
        <v>10</v>
      </c>
      <c r="F1720" s="49" t="s">
        <v>18</v>
      </c>
      <c r="G1720" s="52" t="s">
        <v>19</v>
      </c>
      <c r="H1720" s="53" t="s">
        <v>13</v>
      </c>
      <c r="I1720" s="87"/>
      <c r="K1720" s="15" t="str">
        <f t="shared" ref="K1720:K1733" si="186">K1719</f>
        <v>SEDUC E 104</v>
      </c>
      <c r="L1720" s="15" t="e">
        <f>VLOOKUP(K1720,[3]Matriz!$A:$B,2,FALSE)</f>
        <v>#N/A</v>
      </c>
    </row>
    <row r="1721" spans="1:12" ht="24" hidden="1">
      <c r="B172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38" t="s">
        <v>14</v>
      </c>
      <c r="D1721" s="246">
        <v>97622</v>
      </c>
      <c r="E1721" s="54">
        <f>3*2.1*0.15</f>
        <v>0.94500000000000006</v>
      </c>
      <c r="F17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43.61</v>
      </c>
      <c r="H1721" s="54">
        <f ca="1">ROUND(E1721*G1721,2)</f>
        <v>41.21</v>
      </c>
      <c r="I1721" s="87"/>
      <c r="K1721" s="15" t="str">
        <f t="shared" si="186"/>
        <v>SEDUC E 104</v>
      </c>
      <c r="L1721" s="15" t="e">
        <f>VLOOKUP(K1721,[3]Matriz!$A:$B,2,FALSE)</f>
        <v>#N/A</v>
      </c>
    </row>
    <row r="1722" spans="1:12" ht="24" hidden="1">
      <c r="B17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38" t="s">
        <v>14</v>
      </c>
      <c r="D1722" s="246">
        <v>93358</v>
      </c>
      <c r="E1722" s="54">
        <f>0.5*0.4*9</f>
        <v>1.8</v>
      </c>
      <c r="F172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722" s="54">
        <f ca="1">ROUND(E1722*G1722,2)</f>
        <v>118.62</v>
      </c>
      <c r="I1722" s="87"/>
      <c r="K1722" s="15" t="str">
        <f t="shared" si="186"/>
        <v>SEDUC E 104</v>
      </c>
      <c r="L1722" s="15" t="e">
        <f>VLOOKUP(K1722,[3]Matriz!$A:$B,2,FALSE)</f>
        <v>#N/A</v>
      </c>
    </row>
    <row r="1723" spans="1:12" ht="36" hidden="1">
      <c r="B172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38" t="s">
        <v>14</v>
      </c>
      <c r="D1723" s="246">
        <v>87316</v>
      </c>
      <c r="E1723" s="54">
        <f>0.4*0.4*9*0.3</f>
        <v>0.43200000000000011</v>
      </c>
      <c r="F17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513.55999999999995</v>
      </c>
      <c r="H1723" s="54">
        <f ca="1">ROUND(E1723*G1723,2)</f>
        <v>221.86</v>
      </c>
      <c r="I1723" s="87"/>
      <c r="K1723" s="15" t="str">
        <f t="shared" si="186"/>
        <v>SEDUC E 104</v>
      </c>
      <c r="L1723" s="15" t="e">
        <f>VLOOKUP(K1723,[3]Matriz!$A:$B,2,FALSE)</f>
        <v>#N/A</v>
      </c>
    </row>
    <row r="1724" spans="1:12" ht="36" hidden="1">
      <c r="B172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724" s="315" t="s">
        <v>38</v>
      </c>
      <c r="D1724" s="315">
        <v>4730</v>
      </c>
      <c r="E1724" s="315">
        <f>0.4*0.4*9*1.1</f>
        <v>1.5840000000000005</v>
      </c>
      <c r="F172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208,51</v>
      </c>
      <c r="H1724" s="315">
        <f t="shared" ref="H1724:H1733" ca="1" si="187">ROUND(E1724*G1724,2)</f>
        <v>330.28</v>
      </c>
      <c r="I1724" s="87"/>
      <c r="K1724" s="15" t="str">
        <f t="shared" si="186"/>
        <v>SEDUC E 104</v>
      </c>
      <c r="L1724" s="15" t="e">
        <f>VLOOKUP(K1724,[3]Matriz!$A:$B,2,FALSE)</f>
        <v>#N/A</v>
      </c>
    </row>
    <row r="1725" spans="1:12" hidden="1">
      <c r="B1725"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5" s="38" t="s">
        <v>14</v>
      </c>
      <c r="D1725" s="246">
        <v>87502</v>
      </c>
      <c r="E1725" s="54">
        <f>9*0.1</f>
        <v>0.9</v>
      </c>
      <c r="F1725"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5"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5" s="54" t="e">
        <f t="shared" ca="1" si="187"/>
        <v>#N/A</v>
      </c>
      <c r="I1725" s="87"/>
      <c r="K1725" s="15" t="str">
        <f t="shared" si="186"/>
        <v>SEDUC E 104</v>
      </c>
      <c r="L1725" s="15" t="e">
        <f>VLOOKUP(K1725,[3]Matriz!$A:$B,2,FALSE)</f>
        <v>#N/A</v>
      </c>
    </row>
    <row r="1726" spans="1:12" hidden="1">
      <c r="B1726"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6" s="38" t="s">
        <v>14</v>
      </c>
      <c r="D1726" s="246">
        <v>87504</v>
      </c>
      <c r="E1726" s="54">
        <f>9*2.1</f>
        <v>18.900000000000002</v>
      </c>
      <c r="F1726"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6"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6" s="54" t="e">
        <f t="shared" ca="1" si="187"/>
        <v>#N/A</v>
      </c>
      <c r="I1726" s="87"/>
      <c r="K1726" s="15" t="str">
        <f t="shared" si="186"/>
        <v>SEDUC E 104</v>
      </c>
      <c r="L1726" s="15" t="e">
        <f>VLOOKUP(K1726,[3]Matriz!$A:$B,2,FALSE)</f>
        <v>#N/A</v>
      </c>
    </row>
    <row r="1727" spans="1:12" hidden="1">
      <c r="B1727"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7" s="38" t="s">
        <v>14</v>
      </c>
      <c r="D1727" s="246">
        <v>95956</v>
      </c>
      <c r="E1727" s="54">
        <f>0.1*0.15*2.1*4</f>
        <v>0.126</v>
      </c>
      <c r="F1727"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7"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7" s="54" t="e">
        <f t="shared" ca="1" si="187"/>
        <v>#N/A</v>
      </c>
      <c r="I1727" s="87"/>
      <c r="K1727" s="15" t="str">
        <f t="shared" si="186"/>
        <v>SEDUC E 104</v>
      </c>
      <c r="L1727" s="15" t="e">
        <f>VLOOKUP(K1727,[3]Matriz!$A:$B,2,FALSE)</f>
        <v>#N/A</v>
      </c>
    </row>
    <row r="1728" spans="1:12" ht="48" hidden="1">
      <c r="B172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AF_10/2022</v>
      </c>
      <c r="C1728" s="38" t="s">
        <v>14</v>
      </c>
      <c r="D1728" s="246">
        <v>87893</v>
      </c>
      <c r="E1728" s="54">
        <f>9*2.1*2</f>
        <v>37.800000000000004</v>
      </c>
      <c r="F172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v>
      </c>
      <c r="H1728" s="54">
        <f t="shared" ca="1" si="187"/>
        <v>237.38</v>
      </c>
      <c r="I1728" s="87"/>
      <c r="K1728" s="15" t="str">
        <f t="shared" si="186"/>
        <v>SEDUC E 104</v>
      </c>
      <c r="L1728" s="15" t="e">
        <f>VLOOKUP(K1728,[3]Matriz!$A:$B,2,FALSE)</f>
        <v>#N/A</v>
      </c>
    </row>
    <row r="1729" spans="1:12" ht="60" hidden="1">
      <c r="B172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38" t="s">
        <v>14</v>
      </c>
      <c r="D1729" s="246">
        <v>87548</v>
      </c>
      <c r="E1729" s="54">
        <f>E1728</f>
        <v>37.800000000000004</v>
      </c>
      <c r="F17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29" s="54">
        <f t="shared" ca="1" si="187"/>
        <v>885.65</v>
      </c>
      <c r="I1729" s="87"/>
      <c r="K1729" s="15" t="str">
        <f t="shared" si="186"/>
        <v>SEDUC E 104</v>
      </c>
      <c r="L1729" s="15" t="e">
        <f>VLOOKUP(K1729,[3]Matriz!$A:$B,2,FALSE)</f>
        <v>#N/A</v>
      </c>
    </row>
    <row r="1730" spans="1:12" hidden="1">
      <c r="B173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38" t="s">
        <v>14</v>
      </c>
      <c r="D1730" s="246">
        <v>88316</v>
      </c>
      <c r="E1730" s="54">
        <f>6*1.44</f>
        <v>8.64</v>
      </c>
      <c r="F17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730" s="54">
        <f t="shared" ca="1" si="187"/>
        <v>143.94</v>
      </c>
      <c r="I1730" s="87"/>
      <c r="K1730" s="15" t="str">
        <f t="shared" si="186"/>
        <v>SEDUC E 104</v>
      </c>
      <c r="L1730" s="15" t="e">
        <f>VLOOKUP(K1730,[3]Matriz!$A:$B,2,FALSE)</f>
        <v>#N/A</v>
      </c>
    </row>
    <row r="1731" spans="1:12" hidden="1">
      <c r="B173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38" t="s">
        <v>14</v>
      </c>
      <c r="D1731" s="246">
        <v>88309</v>
      </c>
      <c r="E1731" s="54">
        <f>E1730</f>
        <v>8.64</v>
      </c>
      <c r="F173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731" s="54">
        <f t="shared" ca="1" si="187"/>
        <v>187.66</v>
      </c>
      <c r="I1731" s="87"/>
      <c r="K1731" s="15" t="str">
        <f t="shared" si="186"/>
        <v>SEDUC E 104</v>
      </c>
      <c r="L1731" s="15" t="e">
        <f>VLOOKUP(K1731,[3]Matriz!$A:$B,2,FALSE)</f>
        <v>#N/A</v>
      </c>
    </row>
    <row r="1732" spans="1:12" ht="48" hidden="1">
      <c r="B173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38" t="s">
        <v>14</v>
      </c>
      <c r="D1732" s="246">
        <v>100981</v>
      </c>
      <c r="E1732" s="54">
        <f>E1721</f>
        <v>0.94500000000000006</v>
      </c>
      <c r="F17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8.5500000000000007</v>
      </c>
      <c r="H1732" s="54">
        <f t="shared" ca="1" si="187"/>
        <v>8.08</v>
      </c>
      <c r="I1732" s="87"/>
      <c r="K1732" s="15" t="str">
        <f t="shared" si="186"/>
        <v>SEDUC E 104</v>
      </c>
      <c r="L1732" s="15" t="e">
        <f>VLOOKUP(K1732,[3]Matriz!$A:$B,2,FALSE)</f>
        <v>#N/A</v>
      </c>
    </row>
    <row r="1733" spans="1:12" ht="24" hidden="1">
      <c r="B17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38" t="s">
        <v>14</v>
      </c>
      <c r="D1733" s="246">
        <v>97912</v>
      </c>
      <c r="E1733" s="54">
        <f>E1721*15</f>
        <v>14.175000000000001</v>
      </c>
      <c r="F17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733" s="54">
        <f t="shared" ca="1" si="187"/>
        <v>48.48</v>
      </c>
      <c r="I1733" s="87"/>
      <c r="K1733" s="15" t="str">
        <f t="shared" si="186"/>
        <v>SEDUC E 104</v>
      </c>
      <c r="L1733" s="15" t="e">
        <f>VLOOKUP(K1733,[3]Matriz!$A:$B,2,FALSE)</f>
        <v>#N/A</v>
      </c>
    </row>
    <row r="1734" spans="1:12" hidden="1">
      <c r="A1734" s="39" t="e">
        <f ca="1">H1734</f>
        <v>#N/A</v>
      </c>
      <c r="B1734" s="55" t="s">
        <v>15</v>
      </c>
      <c r="C1734" s="38"/>
      <c r="D1734" s="38"/>
      <c r="E1734" s="56"/>
      <c r="F1734" s="32"/>
      <c r="G1734" s="57"/>
      <c r="H1734" s="44" t="e">
        <f ca="1">SUM(H1721:H1733)</f>
        <v>#N/A</v>
      </c>
      <c r="I1734" s="87" t="str">
        <f>A1719</f>
        <v>SEDUC E 104</v>
      </c>
      <c r="J1734" s="107" t="e">
        <f ca="1">A1734</f>
        <v>#N/A</v>
      </c>
      <c r="K1734" s="15" t="str">
        <f>I1734</f>
        <v>SEDUC E 104</v>
      </c>
      <c r="L1734" s="15" t="e">
        <f>VLOOKUP(K1734,[3]Matriz!$A:$B,2,FALSE)</f>
        <v>#N/A</v>
      </c>
    </row>
    <row r="1735" spans="1:12" hidden="1">
      <c r="L1735" s="15" t="e">
        <f>VLOOKUP(K1735,[3]Matriz!$A:$B,2,FALSE)</f>
        <v>#N/A</v>
      </c>
    </row>
    <row r="1736" spans="1:12" hidden="1">
      <c r="L1736" s="15" t="e">
        <f>VLOOKUP(K1736,[3]Matriz!$A:$B,2,FALSE)</f>
        <v>#N/A</v>
      </c>
    </row>
    <row r="1737" spans="1:12" ht="20.25">
      <c r="B1737" s="354" t="str">
        <f>A1738</f>
        <v>SEDUC E 106</v>
      </c>
      <c r="C1737" s="355"/>
      <c r="D1737" s="355"/>
      <c r="E1737" s="355"/>
      <c r="F1737" s="355"/>
      <c r="G1737" s="355"/>
      <c r="H1737" s="356"/>
      <c r="I1737" s="87"/>
      <c r="J1737" s="87"/>
      <c r="K1737" s="15" t="str">
        <f>B1737</f>
        <v>SEDUC E 106</v>
      </c>
      <c r="L1737" s="15">
        <f>VLOOKUP(K1737,[3]Matriz!$A:$B,2,FALSE)</f>
        <v>1</v>
      </c>
    </row>
    <row r="1738" spans="1:12">
      <c r="A1738" s="26" t="s">
        <v>26364</v>
      </c>
      <c r="B1738" s="363" t="s">
        <v>26370</v>
      </c>
      <c r="C1738" s="364"/>
      <c r="D1738" s="364"/>
      <c r="E1738" s="364"/>
      <c r="F1738" s="365"/>
      <c r="G1738" s="48" t="s">
        <v>5</v>
      </c>
      <c r="H1738" s="262" t="s">
        <v>6</v>
      </c>
      <c r="I1738" s="87"/>
      <c r="J1738" s="89"/>
      <c r="K1738" s="15" t="str">
        <f t="shared" ref="K1738:K1743" si="188">K1737</f>
        <v>SEDUC E 106</v>
      </c>
      <c r="L1738" s="15">
        <f>VLOOKUP(K1738,[3]Matriz!$A:$B,2,FALSE)</f>
        <v>1</v>
      </c>
    </row>
    <row r="1739" spans="1:12">
      <c r="B1739" s="49" t="s">
        <v>7</v>
      </c>
      <c r="C1739" s="50" t="s">
        <v>8</v>
      </c>
      <c r="D1739" s="50" t="s">
        <v>9</v>
      </c>
      <c r="E1739" s="51" t="s">
        <v>10</v>
      </c>
      <c r="F1739" s="49" t="s">
        <v>18</v>
      </c>
      <c r="G1739" s="52" t="s">
        <v>19</v>
      </c>
      <c r="H1739" s="53" t="s">
        <v>13</v>
      </c>
      <c r="I1739" s="87"/>
      <c r="J1739" s="90"/>
      <c r="K1739" s="15" t="str">
        <f t="shared" si="188"/>
        <v>SEDUC E 106</v>
      </c>
      <c r="L1739" s="15">
        <f>VLOOKUP(K1739,[3]Matriz!$A:$B,2,FALSE)</f>
        <v>1</v>
      </c>
    </row>
    <row r="1740" spans="1:12" ht="24">
      <c r="B174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*20* KA (TIPO AC)                                                                                                                                                                                                                                                                                                                                                                                                           </v>
      </c>
      <c r="C1740" s="315" t="s">
        <v>26365</v>
      </c>
      <c r="D1740" s="315">
        <v>39469</v>
      </c>
      <c r="E1740" s="315">
        <v>1</v>
      </c>
      <c r="F174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72,24</v>
      </c>
      <c r="H1740" s="315">
        <f ca="1">ROUND(E1740*G1740,2)</f>
        <v>72.239999999999995</v>
      </c>
      <c r="I1740" s="87"/>
      <c r="J1740" s="83"/>
      <c r="K1740" s="15" t="str">
        <f t="shared" si="188"/>
        <v>SEDUC E 106</v>
      </c>
      <c r="L1740" s="15">
        <f>VLOOKUP(K1740,[3]Matriz!$A:$B,2,FALSE)</f>
        <v>1</v>
      </c>
    </row>
    <row r="1741" spans="1:12">
      <c r="B174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MONOPOLAR DE 6  ATE  32A                                                                                                                                                                                                                                                                                                                                                                                                                                                          </v>
      </c>
      <c r="C1741" s="315" t="s">
        <v>26365</v>
      </c>
      <c r="D1741" s="315">
        <v>34653</v>
      </c>
      <c r="E1741" s="315">
        <v>1</v>
      </c>
      <c r="F174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41" s="315">
        <f ca="1">ROUND(E1741*G1741,2)</f>
        <v>9.26</v>
      </c>
      <c r="I1741" s="87"/>
      <c r="J1741" s="83"/>
      <c r="K1741" s="15" t="str">
        <f t="shared" si="188"/>
        <v>SEDUC E 106</v>
      </c>
      <c r="L1741" s="15">
        <f>VLOOKUP(K1741,[3]Matriz!$A:$B,2,FALSE)</f>
        <v>1</v>
      </c>
    </row>
    <row r="1742" spans="1:12" ht="24">
      <c r="B174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38" t="s">
        <v>14</v>
      </c>
      <c r="D1742" s="246">
        <v>88247</v>
      </c>
      <c r="E1742" s="54">
        <v>0.13519999999999999</v>
      </c>
      <c r="F174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42" s="54">
        <f ca="1">ROUND(E1742*G1742,2)</f>
        <v>2.4500000000000002</v>
      </c>
      <c r="I1742" s="87"/>
      <c r="J1742" s="83"/>
      <c r="K1742" s="15" t="str">
        <f t="shared" si="188"/>
        <v>SEDUC E 106</v>
      </c>
      <c r="L1742" s="15">
        <f>VLOOKUP(K1742,[3]Matriz!$A:$B,2,FALSE)</f>
        <v>1</v>
      </c>
    </row>
    <row r="1743" spans="1:12">
      <c r="B17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38" t="s">
        <v>14</v>
      </c>
      <c r="D1743" s="246">
        <v>88264</v>
      </c>
      <c r="E1743" s="54">
        <v>0.13519999999999999</v>
      </c>
      <c r="F174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43" s="54">
        <f ca="1">ROUND(E1743*G1743,2)</f>
        <v>2.97</v>
      </c>
      <c r="I1743" s="87"/>
      <c r="J1743" s="83"/>
      <c r="K1743" s="15" t="str">
        <f t="shared" si="188"/>
        <v>SEDUC E 106</v>
      </c>
      <c r="L1743" s="15">
        <f>VLOOKUP(K1743,[3]Matriz!$A:$B,2,FALSE)</f>
        <v>1</v>
      </c>
    </row>
    <row r="1744" spans="1:12">
      <c r="A1744" s="39">
        <f ca="1">H1744</f>
        <v>86.92</v>
      </c>
      <c r="B1744" s="55" t="s">
        <v>15</v>
      </c>
      <c r="C1744" s="38"/>
      <c r="D1744" s="38"/>
      <c r="E1744" s="56"/>
      <c r="F1744" s="32"/>
      <c r="G1744" s="57"/>
      <c r="H1744" s="44">
        <f ca="1">SUM(H1740:H1743)</f>
        <v>86.92</v>
      </c>
      <c r="I1744" s="87" t="str">
        <f>A1738</f>
        <v>SEDUC E 106</v>
      </c>
      <c r="J1744" s="92">
        <f ca="1">H1744</f>
        <v>86.92</v>
      </c>
      <c r="K1744" s="15" t="str">
        <f>I1744</f>
        <v>SEDUC E 106</v>
      </c>
      <c r="L1744" s="15">
        <f>VLOOKUP(K1744,[3]Matriz!$A:$B,2,FALSE)</f>
        <v>1</v>
      </c>
    </row>
    <row r="1745" spans="1:12" hidden="1">
      <c r="L1745" s="15" t="e">
        <f>VLOOKUP(K1745,[3]Matriz!$A:$B,2,FALSE)</f>
        <v>#N/A</v>
      </c>
    </row>
    <row r="1746" spans="1:12" ht="20.25">
      <c r="B1746" s="354" t="str">
        <f>A1747</f>
        <v>SEDUC E 107</v>
      </c>
      <c r="C1746" s="355"/>
      <c r="D1746" s="355"/>
      <c r="E1746" s="355"/>
      <c r="F1746" s="355"/>
      <c r="G1746" s="355"/>
      <c r="H1746" s="356"/>
      <c r="K1746" s="15" t="str">
        <f>B1746</f>
        <v>SEDUC E 107</v>
      </c>
      <c r="L1746" s="15">
        <f>VLOOKUP(K1746,[3]Matriz!$A:$B,2,FALSE)</f>
        <v>2</v>
      </c>
    </row>
    <row r="1747" spans="1:12">
      <c r="A1747" s="253" t="s">
        <v>26366</v>
      </c>
      <c r="B1747" s="363" t="s">
        <v>26367</v>
      </c>
      <c r="C1747" s="364"/>
      <c r="D1747" s="364"/>
      <c r="E1747" s="364"/>
      <c r="F1747" s="365"/>
      <c r="G1747" s="48" t="s">
        <v>5</v>
      </c>
      <c r="H1747" s="262" t="s">
        <v>6</v>
      </c>
      <c r="I1747" s="87"/>
      <c r="K1747" s="15" t="str">
        <f>K1746</f>
        <v>SEDUC E 107</v>
      </c>
      <c r="L1747" s="15">
        <f>VLOOKUP(K1747,[3]Matriz!$A:$B,2,FALSE)</f>
        <v>2</v>
      </c>
    </row>
    <row r="1748" spans="1:12">
      <c r="B1748" s="49" t="s">
        <v>7</v>
      </c>
      <c r="C1748" s="50" t="s">
        <v>8</v>
      </c>
      <c r="D1748" s="50" t="s">
        <v>9</v>
      </c>
      <c r="E1748" s="51" t="s">
        <v>10</v>
      </c>
      <c r="F1748" s="49" t="s">
        <v>18</v>
      </c>
      <c r="G1748" s="52" t="s">
        <v>19</v>
      </c>
      <c r="H1748" s="53" t="s">
        <v>13</v>
      </c>
      <c r="I1748" s="87"/>
      <c r="K1748" s="15" t="str">
        <f t="shared" ref="K1748:K1751" si="189">K1747</f>
        <v>SEDUC E 107</v>
      </c>
      <c r="L1748" s="15">
        <f>VLOOKUP(K1748,[3]Matriz!$A:$B,2,FALSE)</f>
        <v>2</v>
      </c>
    </row>
    <row r="1749" spans="1:12">
      <c r="B174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1749" s="315" t="s">
        <v>26365</v>
      </c>
      <c r="D1749" s="315">
        <v>25002</v>
      </c>
      <c r="E1749" s="315">
        <v>1.38</v>
      </c>
      <c r="F174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47,00</v>
      </c>
      <c r="H1749" s="315">
        <f ca="1">ROUND(E1749*G1749,2)</f>
        <v>64.86</v>
      </c>
      <c r="I1749" s="87"/>
      <c r="K1749" s="15" t="str">
        <f t="shared" si="189"/>
        <v>SEDUC E 107</v>
      </c>
      <c r="L1749" s="15">
        <f>VLOOKUP(K1749,[3]Matriz!$A:$B,2,FALSE)</f>
        <v>2</v>
      </c>
    </row>
    <row r="1750" spans="1:12" ht="24">
      <c r="B175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38" t="s">
        <v>14</v>
      </c>
      <c r="D1750" s="246">
        <v>88247</v>
      </c>
      <c r="E1750" s="54">
        <v>0.13519999999999999</v>
      </c>
      <c r="F175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50" s="54">
        <f ca="1">ROUND(E1750*G1750,2)</f>
        <v>2.4500000000000002</v>
      </c>
      <c r="I1750" s="87"/>
      <c r="K1750" s="15" t="str">
        <f t="shared" si="189"/>
        <v>SEDUC E 107</v>
      </c>
      <c r="L1750" s="15">
        <f>VLOOKUP(K1750,[3]Matriz!$A:$B,2,FALSE)</f>
        <v>2</v>
      </c>
    </row>
    <row r="1751" spans="1:12">
      <c r="B17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38" t="s">
        <v>14</v>
      </c>
      <c r="D1751" s="246">
        <v>88264</v>
      </c>
      <c r="E1751" s="54">
        <v>0.13519999999999999</v>
      </c>
      <c r="F175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51" s="54">
        <f ca="1">ROUND(E1751*G1751,2)</f>
        <v>2.97</v>
      </c>
      <c r="I1751" s="87"/>
      <c r="K1751" s="15" t="str">
        <f t="shared" si="189"/>
        <v>SEDUC E 107</v>
      </c>
      <c r="L1751" s="15">
        <f>VLOOKUP(K1751,[3]Matriz!$A:$B,2,FALSE)</f>
        <v>2</v>
      </c>
    </row>
    <row r="1752" spans="1:12">
      <c r="A1752" s="39">
        <f ca="1">H1752</f>
        <v>70.28</v>
      </c>
      <c r="B1752" s="55" t="s">
        <v>15</v>
      </c>
      <c r="C1752" s="38"/>
      <c r="D1752" s="38"/>
      <c r="E1752" s="56"/>
      <c r="F1752" s="32"/>
      <c r="G1752" s="57"/>
      <c r="H1752" s="44">
        <f ca="1">SUM(H1749:H1751)</f>
        <v>70.28</v>
      </c>
      <c r="I1752" s="87" t="str">
        <f>A1747</f>
        <v>SEDUC E 107</v>
      </c>
      <c r="J1752" s="188">
        <f ca="1">H1752</f>
        <v>70.28</v>
      </c>
      <c r="K1752" s="15" t="str">
        <f>I1752</f>
        <v>SEDUC E 107</v>
      </c>
      <c r="L1752" s="15">
        <f>VLOOKUP(K1752,[3]Matriz!$A:$B,2,FALSE)</f>
        <v>2</v>
      </c>
    </row>
    <row r="1753" spans="1:12" hidden="1">
      <c r="L1753" s="15" t="e">
        <f>VLOOKUP(K1753,[3]Matriz!$A:$B,2,FALSE)</f>
        <v>#N/A</v>
      </c>
    </row>
    <row r="1754" spans="1:12" ht="20.25" hidden="1">
      <c r="B1754" s="354" t="str">
        <f>A1755</f>
        <v>SEDUC E 108</v>
      </c>
      <c r="C1754" s="355"/>
      <c r="D1754" s="355"/>
      <c r="E1754" s="355"/>
      <c r="F1754" s="355"/>
      <c r="G1754" s="355"/>
      <c r="H1754" s="356"/>
      <c r="I1754" s="87"/>
      <c r="J1754" s="87"/>
      <c r="K1754" s="15" t="str">
        <f>B1754</f>
        <v>SEDUC E 108</v>
      </c>
      <c r="L1754" s="15" t="e">
        <f>VLOOKUP(K1754,[3]Matriz!$A:$B,2,FALSE)</f>
        <v>#N/A</v>
      </c>
    </row>
    <row r="1755" spans="1:12" hidden="1">
      <c r="A1755" s="26" t="s">
        <v>26369</v>
      </c>
      <c r="B1755" s="363" t="s">
        <v>26368</v>
      </c>
      <c r="C1755" s="364"/>
      <c r="D1755" s="364"/>
      <c r="E1755" s="364"/>
      <c r="F1755" s="365"/>
      <c r="G1755" s="48" t="s">
        <v>5</v>
      </c>
      <c r="H1755" s="262" t="s">
        <v>6</v>
      </c>
      <c r="I1755" s="87"/>
      <c r="J1755" s="89"/>
      <c r="K1755" s="15" t="str">
        <f t="shared" ref="K1755:K1760" si="190">K1754</f>
        <v>SEDUC E 108</v>
      </c>
      <c r="L1755" s="15" t="e">
        <f>VLOOKUP(K1755,[3]Matriz!$A:$B,2,FALSE)</f>
        <v>#N/A</v>
      </c>
    </row>
    <row r="1756" spans="1:12" hidden="1">
      <c r="B1756" s="49" t="s">
        <v>7</v>
      </c>
      <c r="C1756" s="50" t="s">
        <v>8</v>
      </c>
      <c r="D1756" s="50" t="s">
        <v>9</v>
      </c>
      <c r="E1756" s="51" t="s">
        <v>10</v>
      </c>
      <c r="F1756" s="49" t="s">
        <v>18</v>
      </c>
      <c r="G1756" s="52" t="s">
        <v>19</v>
      </c>
      <c r="H1756" s="53" t="s">
        <v>13</v>
      </c>
      <c r="I1756" s="87"/>
      <c r="J1756" s="90"/>
      <c r="K1756" s="15" t="str">
        <f t="shared" si="190"/>
        <v>SEDUC E 108</v>
      </c>
      <c r="L1756" s="15" t="e">
        <f>VLOOKUP(K1756,[3]Matriz!$A:$B,2,FALSE)</f>
        <v>#N/A</v>
      </c>
    </row>
    <row r="1757" spans="1:12" ht="36" hidden="1">
      <c r="B17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38" t="s">
        <v>20</v>
      </c>
      <c r="D1757" s="246">
        <v>4908</v>
      </c>
      <c r="E1757" s="54">
        <v>1</v>
      </c>
      <c r="F17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757" s="54">
        <f t="shared" ref="H1757" ca="1" si="191">ROUND(G1757*E1757,2)</f>
        <v>2090</v>
      </c>
      <c r="I1757" s="87"/>
      <c r="J1757" s="83"/>
      <c r="K1757" s="15" t="str">
        <f t="shared" si="190"/>
        <v>SEDUC E 108</v>
      </c>
      <c r="L1757" s="15" t="e">
        <f>VLOOKUP(K1757,[3]Matriz!$A:$B,2,FALSE)</f>
        <v>#N/A</v>
      </c>
    </row>
    <row r="1758" spans="1:12" ht="24" hidden="1">
      <c r="B17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38" t="s">
        <v>14</v>
      </c>
      <c r="D1758" s="246">
        <v>88247</v>
      </c>
      <c r="E1758" s="54">
        <v>1</v>
      </c>
      <c r="F175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58" s="54">
        <f ca="1">ROUND(E1758*G1758,2)</f>
        <v>18.12</v>
      </c>
      <c r="I1758" s="87"/>
      <c r="J1758" s="83"/>
      <c r="K1758" s="15" t="str">
        <f t="shared" si="190"/>
        <v>SEDUC E 108</v>
      </c>
      <c r="L1758" s="15" t="e">
        <f>VLOOKUP(K1758,[3]Matriz!$A:$B,2,FALSE)</f>
        <v>#N/A</v>
      </c>
    </row>
    <row r="1759" spans="1:12" hidden="1">
      <c r="B17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38" t="s">
        <v>14</v>
      </c>
      <c r="D1759" s="246">
        <v>88264</v>
      </c>
      <c r="E1759" s="54">
        <v>1</v>
      </c>
      <c r="F175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59" s="54">
        <f ca="1">ROUND(E1759*G1759,2)</f>
        <v>21.97</v>
      </c>
      <c r="I1759" s="87"/>
      <c r="J1759" s="83"/>
      <c r="K1759" s="15" t="str">
        <f t="shared" si="190"/>
        <v>SEDUC E 108</v>
      </c>
      <c r="L1759" s="15" t="e">
        <f>VLOOKUP(K1759,[3]Matriz!$A:$B,2,FALSE)</f>
        <v>#N/A</v>
      </c>
    </row>
    <row r="1760" spans="1:12" ht="36" hidden="1">
      <c r="B176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0" s="38" t="s">
        <v>14</v>
      </c>
      <c r="D1760" s="246">
        <v>94975</v>
      </c>
      <c r="E1760" s="54">
        <v>0.22</v>
      </c>
      <c r="F176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574.54</v>
      </c>
      <c r="H1760" s="54">
        <f t="shared" ref="H1760" ca="1" si="192">ROUND(E1760*G1760,2)</f>
        <v>126.4</v>
      </c>
      <c r="I1760" s="87"/>
      <c r="J1760" s="83"/>
      <c r="K1760" s="15" t="str">
        <f t="shared" si="190"/>
        <v>SEDUC E 108</v>
      </c>
      <c r="L1760" s="15" t="e">
        <f>VLOOKUP(K1760,[3]Matriz!$A:$B,2,FALSE)</f>
        <v>#N/A</v>
      </c>
    </row>
    <row r="1761" spans="1:12" hidden="1">
      <c r="A1761" s="39">
        <f ca="1">H1761</f>
        <v>2256.4899999999998</v>
      </c>
      <c r="B1761" s="55" t="s">
        <v>15</v>
      </c>
      <c r="C1761" s="38"/>
      <c r="D1761" s="38"/>
      <c r="E1761" s="56"/>
      <c r="F1761" s="32"/>
      <c r="G1761" s="57"/>
      <c r="H1761" s="44">
        <f ca="1">SUM(H1757:H1760)</f>
        <v>2256.4899999999998</v>
      </c>
      <c r="I1761" s="87" t="str">
        <f>A1755</f>
        <v>SEDUC E 108</v>
      </c>
      <c r="J1761" s="92">
        <f ca="1">H1761</f>
        <v>2256.4899999999998</v>
      </c>
      <c r="K1761" s="15" t="str">
        <f>I1761</f>
        <v>SEDUC E 108</v>
      </c>
      <c r="L1761" s="15" t="e">
        <f>VLOOKUP(K1761,[3]Matriz!$A:$B,2,FALSE)</f>
        <v>#N/A</v>
      </c>
    </row>
    <row r="1762" spans="1:12" hidden="1">
      <c r="L1762" s="15" t="e">
        <f>VLOOKUP(K1762,[3]Matriz!$A:$B,2,FALSE)</f>
        <v>#N/A</v>
      </c>
    </row>
    <row r="1763" spans="1:12" ht="20.25" hidden="1">
      <c r="B1763" s="354" t="str">
        <f>A1764</f>
        <v>SEDUC E 109</v>
      </c>
      <c r="C1763" s="355"/>
      <c r="D1763" s="355"/>
      <c r="E1763" s="355"/>
      <c r="F1763" s="355"/>
      <c r="G1763" s="355"/>
      <c r="H1763" s="356"/>
      <c r="I1763" s="87"/>
      <c r="J1763" s="87"/>
      <c r="K1763" s="15" t="str">
        <f>B1763</f>
        <v>SEDUC E 109</v>
      </c>
      <c r="L1763" s="15" t="e">
        <f>VLOOKUP(K1763,[3]Matriz!$A:$B,2,FALSE)</f>
        <v>#N/A</v>
      </c>
    </row>
    <row r="1764" spans="1:12" hidden="1">
      <c r="A1764" s="26" t="s">
        <v>26371</v>
      </c>
      <c r="B1764" s="363" t="s">
        <v>5001</v>
      </c>
      <c r="C1764" s="364"/>
      <c r="D1764" s="364"/>
      <c r="E1764" s="364"/>
      <c r="F1764" s="365"/>
      <c r="G1764" s="48" t="s">
        <v>5</v>
      </c>
      <c r="H1764" s="262" t="s">
        <v>6</v>
      </c>
      <c r="I1764" s="87"/>
      <c r="J1764" s="89"/>
      <c r="K1764" s="15" t="str">
        <f t="shared" ref="K1764:K1768" si="193">K1763</f>
        <v>SEDUC E 109</v>
      </c>
      <c r="L1764" s="15" t="e">
        <f>VLOOKUP(K1764,[3]Matriz!$A:$B,2,FALSE)</f>
        <v>#N/A</v>
      </c>
    </row>
    <row r="1765" spans="1:12" hidden="1">
      <c r="B1765" s="49" t="s">
        <v>7</v>
      </c>
      <c r="C1765" s="50" t="s">
        <v>8</v>
      </c>
      <c r="D1765" s="50" t="s">
        <v>9</v>
      </c>
      <c r="E1765" s="51" t="s">
        <v>10</v>
      </c>
      <c r="F1765" s="49" t="s">
        <v>18</v>
      </c>
      <c r="G1765" s="52" t="s">
        <v>19</v>
      </c>
      <c r="H1765" s="53" t="s">
        <v>13</v>
      </c>
      <c r="I1765" s="87"/>
      <c r="J1765" s="90"/>
      <c r="K1765" s="15" t="str">
        <f t="shared" si="193"/>
        <v>SEDUC E 109</v>
      </c>
      <c r="L1765" s="15" t="e">
        <f>VLOOKUP(K1765,[3]Matriz!$A:$B,2,FALSE)</f>
        <v>#N/A</v>
      </c>
    </row>
    <row r="1766" spans="1:12" ht="24" hidden="1">
      <c r="B176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DR, 2 POLOS, SENSIBILIDADE DE 30 MA, CORRENTE DE 25 A, TIPO AC                                                                                                                                                                                                                                                                                                                                                                                                                                </v>
      </c>
      <c r="C1766" s="315" t="s">
        <v>38</v>
      </c>
      <c r="D1766" s="315">
        <v>39445</v>
      </c>
      <c r="E1766" s="315">
        <v>1</v>
      </c>
      <c r="F176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66" s="315">
        <f t="shared" ref="H1766" ca="1" si="194">ROUND(G1766*E1766,2)</f>
        <v>142.66</v>
      </c>
      <c r="I1766" s="87"/>
      <c r="J1766" s="83"/>
      <c r="K1766" s="15" t="str">
        <f t="shared" si="193"/>
        <v>SEDUC E 109</v>
      </c>
      <c r="L1766" s="15" t="e">
        <f>VLOOKUP(K1766,[3]Matriz!$A:$B,2,FALSE)</f>
        <v>#N/A</v>
      </c>
    </row>
    <row r="1767" spans="1:12" ht="24" hidden="1">
      <c r="B176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38" t="s">
        <v>14</v>
      </c>
      <c r="D1767" s="246">
        <v>88247</v>
      </c>
      <c r="E1767" s="54">
        <v>1</v>
      </c>
      <c r="F176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67" s="54">
        <f ca="1">ROUND(E1767*G1767,2)</f>
        <v>18.12</v>
      </c>
      <c r="I1767" s="87"/>
      <c r="J1767" s="83"/>
      <c r="K1767" s="15" t="str">
        <f t="shared" si="193"/>
        <v>SEDUC E 109</v>
      </c>
      <c r="L1767" s="15" t="e">
        <f>VLOOKUP(K1767,[3]Matriz!$A:$B,2,FALSE)</f>
        <v>#N/A</v>
      </c>
    </row>
    <row r="1768" spans="1:12" hidden="1">
      <c r="B176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38" t="s">
        <v>14</v>
      </c>
      <c r="D1768" s="246">
        <v>88264</v>
      </c>
      <c r="E1768" s="54">
        <v>1</v>
      </c>
      <c r="F176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68" s="54">
        <f ca="1">ROUND(E1768*G1768,2)</f>
        <v>21.97</v>
      </c>
      <c r="I1768" s="87"/>
      <c r="J1768" s="83"/>
      <c r="K1768" s="15" t="str">
        <f t="shared" si="193"/>
        <v>SEDUC E 109</v>
      </c>
      <c r="L1768" s="15" t="e">
        <f>VLOOKUP(K1768,[3]Matriz!$A:$B,2,FALSE)</f>
        <v>#N/A</v>
      </c>
    </row>
    <row r="1769" spans="1:12" hidden="1">
      <c r="A1769" s="39">
        <f ca="1">H1769</f>
        <v>182.75</v>
      </c>
      <c r="B1769" s="55" t="s">
        <v>15</v>
      </c>
      <c r="C1769" s="38"/>
      <c r="D1769" s="38"/>
      <c r="E1769" s="56"/>
      <c r="F1769" s="32"/>
      <c r="G1769" s="57"/>
      <c r="H1769" s="44">
        <f ca="1">SUM(H1766:H1768)</f>
        <v>182.75</v>
      </c>
      <c r="I1769" s="87" t="str">
        <f>A1764</f>
        <v>SEDUC E 109</v>
      </c>
      <c r="J1769" s="92">
        <f ca="1">H1769</f>
        <v>182.75</v>
      </c>
      <c r="K1769" s="15" t="str">
        <f>I1769</f>
        <v>SEDUC E 109</v>
      </c>
      <c r="L1769" s="15" t="e">
        <f>VLOOKUP(K1769,[3]Matriz!$A:$B,2,FALSE)</f>
        <v>#N/A</v>
      </c>
    </row>
    <row r="1770" spans="1:12" hidden="1">
      <c r="L1770" s="15" t="e">
        <f>VLOOKUP(K1770,[3]Matriz!$A:$B,2,FALSE)</f>
        <v>#N/A</v>
      </c>
    </row>
    <row r="1771" spans="1:12" ht="20.25">
      <c r="B1771" s="354" t="str">
        <f>A1772</f>
        <v>SEDUC E 110</v>
      </c>
      <c r="C1771" s="355"/>
      <c r="D1771" s="355"/>
      <c r="E1771" s="355"/>
      <c r="F1771" s="355"/>
      <c r="G1771" s="355"/>
      <c r="H1771" s="356"/>
      <c r="I1771" s="87"/>
      <c r="K1771" s="15" t="str">
        <f>B$1771</f>
        <v>SEDUC E 110</v>
      </c>
      <c r="L1771" s="15">
        <f>VLOOKUP(K1771,[3]Matriz!$A:$B,2,FALSE)</f>
        <v>4</v>
      </c>
    </row>
    <row r="1772" spans="1:12">
      <c r="A1772" s="26" t="s">
        <v>26373</v>
      </c>
      <c r="B1772" s="363" t="s">
        <v>26374</v>
      </c>
      <c r="C1772" s="364"/>
      <c r="D1772" s="364"/>
      <c r="E1772" s="364"/>
      <c r="F1772" s="365"/>
      <c r="G1772" s="48" t="s">
        <v>5</v>
      </c>
      <c r="H1772" s="262" t="s">
        <v>6</v>
      </c>
      <c r="I1772" s="87"/>
      <c r="K1772" s="15" t="str">
        <f t="shared" ref="K1772:K1777" si="195">B$1771</f>
        <v>SEDUC E 110</v>
      </c>
      <c r="L1772" s="15">
        <f>VLOOKUP(K1772,[3]Matriz!$A:$B,2,FALSE)</f>
        <v>4</v>
      </c>
    </row>
    <row r="1773" spans="1:12">
      <c r="B1773" s="49" t="s">
        <v>7</v>
      </c>
      <c r="C1773" s="50" t="s">
        <v>8</v>
      </c>
      <c r="D1773" s="50" t="s">
        <v>9</v>
      </c>
      <c r="E1773" s="51" t="s">
        <v>10</v>
      </c>
      <c r="F1773" s="49" t="s">
        <v>18</v>
      </c>
      <c r="G1773" s="52" t="s">
        <v>19</v>
      </c>
      <c r="H1773" s="53" t="s">
        <v>13</v>
      </c>
      <c r="I1773" s="87"/>
      <c r="K1773" s="15" t="str">
        <f t="shared" si="195"/>
        <v>SEDUC E 110</v>
      </c>
      <c r="L1773" s="15">
        <f>VLOOKUP(K1773,[3]Matriz!$A:$B,2,FALSE)</f>
        <v>4</v>
      </c>
    </row>
    <row r="1774" spans="1:12" ht="24">
      <c r="B177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*45* KA (TIPO AC)                                                                                                                                                                                                                                                                                                                                                                                                           </v>
      </c>
      <c r="C1774" s="315" t="s">
        <v>26365</v>
      </c>
      <c r="D1774" s="315">
        <v>39471</v>
      </c>
      <c r="E1774" s="315">
        <v>1</v>
      </c>
      <c r="F177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4" s="315">
        <f ca="1">ROUND(E1774*G1774,2)</f>
        <v>106.66</v>
      </c>
      <c r="I1774" s="87"/>
      <c r="K1774" s="15" t="str">
        <f t="shared" si="195"/>
        <v>SEDUC E 110</v>
      </c>
      <c r="L1774" s="15">
        <f>VLOOKUP(K1774,[3]Matriz!$A:$B,2,FALSE)</f>
        <v>4</v>
      </c>
    </row>
    <row r="1775" spans="1:12">
      <c r="B177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MONOPOLAR DE 6  ATE  32A                                                                                                                                                                                                                                                                                                                                                                                                                                                          </v>
      </c>
      <c r="C1775" s="315" t="s">
        <v>26365</v>
      </c>
      <c r="D1775" s="315">
        <v>34653</v>
      </c>
      <c r="E1775" s="315">
        <v>1</v>
      </c>
      <c r="F177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75" s="315">
        <f ca="1">ROUND(E1775*G1775,2)</f>
        <v>9.26</v>
      </c>
      <c r="I1775" s="87"/>
      <c r="K1775" s="15" t="str">
        <f t="shared" si="195"/>
        <v>SEDUC E 110</v>
      </c>
      <c r="L1775" s="15">
        <f>VLOOKUP(K1775,[3]Matriz!$A:$B,2,FALSE)</f>
        <v>4</v>
      </c>
    </row>
    <row r="1776" spans="1:12" ht="24">
      <c r="B177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38" t="s">
        <v>14</v>
      </c>
      <c r="D1776" s="246">
        <v>88247</v>
      </c>
      <c r="E1776" s="54">
        <v>0.13519999999999999</v>
      </c>
      <c r="F177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76" s="54">
        <f ca="1">ROUND(E1776*G1776,2)</f>
        <v>2.4500000000000002</v>
      </c>
      <c r="I1776" s="87"/>
      <c r="K1776" s="15" t="str">
        <f t="shared" si="195"/>
        <v>SEDUC E 110</v>
      </c>
      <c r="L1776" s="15">
        <f>VLOOKUP(K1776,[3]Matriz!$A:$B,2,FALSE)</f>
        <v>4</v>
      </c>
    </row>
    <row r="1777" spans="1:12">
      <c r="B1777" s="5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38" t="s">
        <v>14</v>
      </c>
      <c r="D1777" s="38">
        <v>88264</v>
      </c>
      <c r="E1777" s="56">
        <v>0.13519999999999999</v>
      </c>
      <c r="F1777" s="3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77" s="44">
        <f ca="1">ROUND(E1777*G1777,2)</f>
        <v>2.97</v>
      </c>
      <c r="I1777" s="87"/>
      <c r="K1777" s="15" t="str">
        <f t="shared" si="195"/>
        <v>SEDUC E 110</v>
      </c>
      <c r="L1777" s="15">
        <f>VLOOKUP(K1777,[3]Matriz!$A:$B,2,FALSE)</f>
        <v>4</v>
      </c>
    </row>
    <row r="1778" spans="1:12">
      <c r="A1778" s="39">
        <f ca="1">H1778</f>
        <v>121.34</v>
      </c>
      <c r="B1778" s="363" t="s">
        <v>15</v>
      </c>
      <c r="C1778" s="364"/>
      <c r="D1778" s="364"/>
      <c r="E1778" s="364"/>
      <c r="F1778" s="365"/>
      <c r="G1778" s="48"/>
      <c r="H1778" s="262">
        <f ca="1">SUM(H1774:H1777)</f>
        <v>121.34</v>
      </c>
      <c r="I1778" s="87" t="str">
        <f>A1772</f>
        <v>SEDUC E 110</v>
      </c>
      <c r="J1778" s="92">
        <f ca="1">H1778</f>
        <v>121.34</v>
      </c>
      <c r="K1778" s="15" t="str">
        <f>I1778</f>
        <v>SEDUC E 110</v>
      </c>
      <c r="L1778" s="15">
        <f>VLOOKUP(K1778,[3]Matriz!$A:$B,2,FALSE)</f>
        <v>4</v>
      </c>
    </row>
    <row r="1779" spans="1:12" hidden="1">
      <c r="L1779" s="15" t="e">
        <f>VLOOKUP(K1779,[3]Matriz!$A:$B,2,FALSE)</f>
        <v>#N/A</v>
      </c>
    </row>
    <row r="1780" spans="1:12" ht="20.25" hidden="1">
      <c r="B1780" s="354" t="str">
        <f>A1781</f>
        <v>SEDUC E 111</v>
      </c>
      <c r="C1780" s="355"/>
      <c r="D1780" s="355"/>
      <c r="E1780" s="355"/>
      <c r="F1780" s="355"/>
      <c r="G1780" s="355"/>
      <c r="H1780" s="356"/>
      <c r="I1780" s="87"/>
      <c r="K1780" s="15" t="str">
        <f>B$1780</f>
        <v>SEDUC E 111</v>
      </c>
      <c r="L1780" s="15" t="e">
        <f>VLOOKUP(K1780,[3]Matriz!$A:$B,2,FALSE)</f>
        <v>#N/A</v>
      </c>
    </row>
    <row r="1781" spans="1:12" hidden="1">
      <c r="A1781" s="253" t="s">
        <v>26487</v>
      </c>
      <c r="B1781" s="363" t="s">
        <v>26488</v>
      </c>
      <c r="C1781" s="364"/>
      <c r="D1781" s="364"/>
      <c r="E1781" s="364"/>
      <c r="F1781" s="365"/>
      <c r="G1781" s="48" t="s">
        <v>5</v>
      </c>
      <c r="H1781" s="262" t="s">
        <v>6</v>
      </c>
      <c r="I1781" s="87"/>
      <c r="K1781" s="15" t="str">
        <f t="shared" ref="K1781:K1786" si="196">B$1780</f>
        <v>SEDUC E 111</v>
      </c>
      <c r="L1781" s="15" t="e">
        <f>VLOOKUP(K1781,[3]Matriz!$A:$B,2,FALSE)</f>
        <v>#N/A</v>
      </c>
    </row>
    <row r="1782" spans="1:12" hidden="1">
      <c r="B1782" s="49" t="s">
        <v>7</v>
      </c>
      <c r="C1782" s="50" t="s">
        <v>8</v>
      </c>
      <c r="D1782" s="50" t="s">
        <v>9</v>
      </c>
      <c r="E1782" s="51" t="s">
        <v>10</v>
      </c>
      <c r="F1782" s="49" t="s">
        <v>18</v>
      </c>
      <c r="G1782" s="52" t="s">
        <v>19</v>
      </c>
      <c r="H1782" s="53" t="s">
        <v>13</v>
      </c>
      <c r="I1782" s="87"/>
      <c r="K1782" s="15" t="str">
        <f t="shared" si="196"/>
        <v>SEDUC E 111</v>
      </c>
      <c r="L1782" s="15" t="e">
        <f>VLOOKUP(K1782,[3]Matriz!$A:$B,2,FALSE)</f>
        <v>#N/A</v>
      </c>
    </row>
    <row r="1783" spans="1:12" ht="36" hidden="1">
      <c r="B178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1 CONDUTOR, 450/750 V, SECAO NOMINAL 4 MM2                                                                                                                                                                                                                                                                                                                                                                                    </v>
      </c>
      <c r="C1783" s="315" t="s">
        <v>26365</v>
      </c>
      <c r="D1783" s="315">
        <v>981</v>
      </c>
      <c r="E1783" s="315">
        <v>1.0269999999999999</v>
      </c>
      <c r="F178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3,58</v>
      </c>
      <c r="H1783" s="315">
        <f ca="1">ROUND(E1783*G1783,2)</f>
        <v>3.68</v>
      </c>
      <c r="I1783" s="87"/>
      <c r="K1783" s="15" t="str">
        <f t="shared" si="196"/>
        <v>SEDUC E 111</v>
      </c>
      <c r="L1783" s="15" t="e">
        <f>VLOOKUP(K1783,[3]Matriz!$A:$B,2,FALSE)</f>
        <v>#N/A</v>
      </c>
    </row>
    <row r="1784" spans="1:12" ht="24" hidden="1">
      <c r="B178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1784" s="315" t="s">
        <v>26365</v>
      </c>
      <c r="D1784" s="315">
        <v>21127</v>
      </c>
      <c r="E1784" s="315">
        <v>0.01</v>
      </c>
      <c r="F178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5,12</v>
      </c>
      <c r="H1784" s="315">
        <f ca="1">ROUND(E1784*G1784,2)</f>
        <v>0.05</v>
      </c>
      <c r="I1784" s="87"/>
      <c r="K1784" s="15" t="str">
        <f t="shared" si="196"/>
        <v>SEDUC E 111</v>
      </c>
      <c r="L1784" s="15" t="e">
        <f>VLOOKUP(K1784,[3]Matriz!$A:$B,2,FALSE)</f>
        <v>#N/A</v>
      </c>
    </row>
    <row r="1785" spans="1:12" ht="24" hidden="1">
      <c r="B1785"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275" t="s">
        <v>14</v>
      </c>
      <c r="D1785" s="276">
        <v>88247</v>
      </c>
      <c r="E1785" s="279">
        <v>3.7999999999999999E-2</v>
      </c>
      <c r="F1785" s="27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27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85" s="277">
        <f ca="1">ROUND(E1785*G1785,2)</f>
        <v>0.69</v>
      </c>
      <c r="I1785" s="87"/>
      <c r="K1785" s="15" t="str">
        <f t="shared" si="196"/>
        <v>SEDUC E 111</v>
      </c>
      <c r="L1785" s="15" t="e">
        <f>VLOOKUP(K1785,[3]Matriz!$A:$B,2,FALSE)</f>
        <v>#N/A</v>
      </c>
    </row>
    <row r="1786" spans="1:12" hidden="1">
      <c r="B1786"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275" t="s">
        <v>14</v>
      </c>
      <c r="D1786" s="276">
        <v>88264</v>
      </c>
      <c r="E1786" s="279">
        <v>3.7999999999999999E-2</v>
      </c>
      <c r="F1786" s="27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27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86" s="277">
        <f ca="1">ROUND(E1786*G1786,2)</f>
        <v>0.83</v>
      </c>
      <c r="I1786" s="87"/>
      <c r="K1786" s="15" t="str">
        <f t="shared" si="196"/>
        <v>SEDUC E 111</v>
      </c>
      <c r="L1786" s="15" t="e">
        <f>VLOOKUP(K1786,[3]Matriz!$A:$B,2,FALSE)</f>
        <v>#N/A</v>
      </c>
    </row>
    <row r="1787" spans="1:12" hidden="1">
      <c r="A1787" s="39">
        <f ca="1">H1787</f>
        <v>5.25</v>
      </c>
      <c r="B1787" s="55" t="s">
        <v>15</v>
      </c>
      <c r="C1787" s="38"/>
      <c r="D1787" s="38"/>
      <c r="E1787" s="56"/>
      <c r="F1787" s="32"/>
      <c r="G1787" s="57"/>
      <c r="H1787" s="44">
        <f ca="1">SUM(H1783:H1786)</f>
        <v>5.25</v>
      </c>
      <c r="I1787" s="87" t="str">
        <f>A1781</f>
        <v>SEDUC E 111</v>
      </c>
      <c r="J1787" s="92">
        <f ca="1">H1787</f>
        <v>5.25</v>
      </c>
      <c r="K1787" s="15" t="str">
        <f>I1787</f>
        <v>SEDUC E 111</v>
      </c>
      <c r="L1787" s="15" t="e">
        <f>VLOOKUP(K1787,[3]Matriz!$A:$B,2,FALSE)</f>
        <v>#N/A</v>
      </c>
    </row>
    <row r="1788" spans="1:12" hidden="1">
      <c r="L1788" s="15" t="e">
        <f>VLOOKUP(K1788,[3]Matriz!$A:$B,2,FALSE)</f>
        <v>#N/A</v>
      </c>
    </row>
    <row r="1789" spans="1:12" ht="20.25">
      <c r="B1789" s="354" t="str">
        <f>A1790</f>
        <v>SEDUC E 112</v>
      </c>
      <c r="C1789" s="355"/>
      <c r="D1789" s="355"/>
      <c r="E1789" s="355"/>
      <c r="F1789" s="355"/>
      <c r="G1789" s="355"/>
      <c r="H1789" s="356"/>
      <c r="I1789" s="87"/>
      <c r="K1789" s="15" t="str">
        <f>B$1789</f>
        <v>SEDUC E 112</v>
      </c>
      <c r="L1789" s="15">
        <f>VLOOKUP(K1789,[3]Matriz!$A:$B,2,FALSE)</f>
        <v>5</v>
      </c>
    </row>
    <row r="1790" spans="1:12">
      <c r="A1790" s="253" t="s">
        <v>26489</v>
      </c>
      <c r="B1790" s="363" t="s">
        <v>26492</v>
      </c>
      <c r="C1790" s="364"/>
      <c r="D1790" s="364"/>
      <c r="E1790" s="364"/>
      <c r="F1790" s="365"/>
      <c r="G1790" s="48" t="s">
        <v>5</v>
      </c>
      <c r="H1790" s="262" t="s">
        <v>41</v>
      </c>
      <c r="I1790" s="87"/>
      <c r="K1790" s="15" t="str">
        <f t="shared" ref="K1790:K1795" si="197">B$1789</f>
        <v>SEDUC E 112</v>
      </c>
      <c r="L1790" s="15">
        <f>VLOOKUP(K1790,[3]Matriz!$A:$B,2,FALSE)</f>
        <v>5</v>
      </c>
    </row>
    <row r="1791" spans="1:12">
      <c r="B1791" s="49" t="s">
        <v>7</v>
      </c>
      <c r="C1791" s="50" t="s">
        <v>8</v>
      </c>
      <c r="D1791" s="50" t="s">
        <v>9</v>
      </c>
      <c r="E1791" s="51" t="s">
        <v>10</v>
      </c>
      <c r="F1791" s="49" t="s">
        <v>18</v>
      </c>
      <c r="G1791" s="52" t="s">
        <v>19</v>
      </c>
      <c r="H1791" s="53" t="s">
        <v>13</v>
      </c>
      <c r="I1791" s="87"/>
      <c r="K1791" s="15" t="str">
        <f t="shared" si="197"/>
        <v>SEDUC E 112</v>
      </c>
      <c r="L1791" s="15">
        <f>VLOOKUP(K1791,[3]Matriz!$A:$B,2,FALSE)</f>
        <v>5</v>
      </c>
    </row>
    <row r="1792" spans="1:12" ht="24">
      <c r="B179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38" t="s">
        <v>26490</v>
      </c>
      <c r="D1792" s="246" t="s">
        <v>9591</v>
      </c>
      <c r="E1792" s="54">
        <v>1.0269999999999999</v>
      </c>
      <c r="F179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54">
        <f ca="1">ROUND(E1792*G1792,2)</f>
        <v>15.46</v>
      </c>
      <c r="I1792" s="87"/>
      <c r="K1792" s="15" t="str">
        <f t="shared" si="197"/>
        <v>SEDUC E 112</v>
      </c>
      <c r="L1792" s="15">
        <f>VLOOKUP(K1792,[3]Matriz!$A:$B,2,FALSE)</f>
        <v>5</v>
      </c>
    </row>
    <row r="1793" spans="1:12" ht="24">
      <c r="B17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38" t="s">
        <v>26491</v>
      </c>
      <c r="D1793" s="246">
        <v>4112</v>
      </c>
      <c r="E1793" s="54">
        <f>1/1.5</f>
        <v>0.66666666666666663</v>
      </c>
      <c r="F17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1793" s="54">
        <f ca="1">ROUND(E1793*G1793,2)</f>
        <v>3.67</v>
      </c>
      <c r="I1793" s="87"/>
      <c r="K1793" s="15" t="str">
        <f t="shared" si="197"/>
        <v>SEDUC E 112</v>
      </c>
      <c r="L1793" s="15">
        <f>VLOOKUP(K1793,[3]Matriz!$A:$B,2,FALSE)</f>
        <v>5</v>
      </c>
    </row>
    <row r="1794" spans="1:12" ht="24">
      <c r="B179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38" t="s">
        <v>14</v>
      </c>
      <c r="D1794" s="246">
        <v>88247</v>
      </c>
      <c r="E1794" s="254">
        <v>3.7999999999999999E-2</v>
      </c>
      <c r="F179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94" s="54">
        <f ca="1">ROUND(E1794*G1794,2)</f>
        <v>0.69</v>
      </c>
      <c r="I1794" s="87"/>
      <c r="K1794" s="15" t="str">
        <f t="shared" si="197"/>
        <v>SEDUC E 112</v>
      </c>
      <c r="L1794" s="15">
        <f>VLOOKUP(K1794,[3]Matriz!$A:$B,2,FALSE)</f>
        <v>5</v>
      </c>
    </row>
    <row r="1795" spans="1:12">
      <c r="B179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38" t="s">
        <v>14</v>
      </c>
      <c r="D1795" s="246">
        <v>88264</v>
      </c>
      <c r="E1795" s="254">
        <v>3.7999999999999999E-2</v>
      </c>
      <c r="F179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95" s="54">
        <f ca="1">ROUND(E1795*G1795,2)</f>
        <v>0.83</v>
      </c>
      <c r="I1795" s="87"/>
      <c r="K1795" s="15" t="str">
        <f t="shared" si="197"/>
        <v>SEDUC E 112</v>
      </c>
      <c r="L1795" s="15">
        <f>VLOOKUP(K1795,[3]Matriz!$A:$B,2,FALSE)</f>
        <v>5</v>
      </c>
    </row>
    <row r="1796" spans="1:12">
      <c r="A1796" s="39">
        <f ca="1">H1796</f>
        <v>20.650000000000002</v>
      </c>
      <c r="B1796" s="55" t="s">
        <v>15</v>
      </c>
      <c r="C1796" s="38"/>
      <c r="D1796" s="38"/>
      <c r="E1796" s="56"/>
      <c r="F1796" s="32"/>
      <c r="G1796" s="57"/>
      <c r="H1796" s="44">
        <f ca="1">SUM(H1792:H1795)</f>
        <v>20.650000000000002</v>
      </c>
      <c r="I1796" s="87" t="str">
        <f>A1790</f>
        <v>SEDUC E 112</v>
      </c>
      <c r="J1796" s="92">
        <f ca="1">H1796</f>
        <v>20.650000000000002</v>
      </c>
      <c r="K1796" s="15" t="str">
        <f>I1796</f>
        <v>SEDUC E 112</v>
      </c>
      <c r="L1796" s="15">
        <f>VLOOKUP(K1796,[3]Matriz!$A:$B,2,FALSE)</f>
        <v>5</v>
      </c>
    </row>
    <row r="1797" spans="1:12" hidden="1">
      <c r="L1797" s="15" t="e">
        <f>VLOOKUP(K1797,[3]Matriz!$A:$B,2,FALSE)</f>
        <v>#N/A</v>
      </c>
    </row>
    <row r="1798" spans="1:12" ht="20.25">
      <c r="B1798" s="354" t="str">
        <f>A1799</f>
        <v>SEDUC E 113</v>
      </c>
      <c r="C1798" s="355"/>
      <c r="D1798" s="355"/>
      <c r="E1798" s="355"/>
      <c r="F1798" s="355"/>
      <c r="G1798" s="355"/>
      <c r="H1798" s="356"/>
      <c r="I1798" s="87"/>
      <c r="K1798" s="15" t="str">
        <f>B$1798</f>
        <v>SEDUC E 113</v>
      </c>
      <c r="L1798" s="15">
        <f>VLOOKUP(K1798,[3]Matriz!$A:$B,2,FALSE)</f>
        <v>6</v>
      </c>
    </row>
    <row r="1799" spans="1:12">
      <c r="A1799" s="253" t="s">
        <v>26493</v>
      </c>
      <c r="B1799" s="363" t="s">
        <v>26494</v>
      </c>
      <c r="C1799" s="364"/>
      <c r="D1799" s="364"/>
      <c r="E1799" s="364"/>
      <c r="F1799" s="365"/>
      <c r="G1799" s="48" t="s">
        <v>5</v>
      </c>
      <c r="H1799" s="262" t="s">
        <v>6</v>
      </c>
      <c r="I1799" s="87"/>
      <c r="K1799" s="15" t="str">
        <f t="shared" ref="K1799:K1803" si="198">B$1798</f>
        <v>SEDUC E 113</v>
      </c>
      <c r="L1799" s="15">
        <f>VLOOKUP(K1799,[3]Matriz!$A:$B,2,FALSE)</f>
        <v>6</v>
      </c>
    </row>
    <row r="1800" spans="1:12">
      <c r="B1800" s="49" t="s">
        <v>7</v>
      </c>
      <c r="C1800" s="50" t="s">
        <v>8</v>
      </c>
      <c r="D1800" s="50" t="s">
        <v>9</v>
      </c>
      <c r="E1800" s="51" t="s">
        <v>10</v>
      </c>
      <c r="F1800" s="49" t="s">
        <v>18</v>
      </c>
      <c r="G1800" s="52" t="s">
        <v>19</v>
      </c>
      <c r="H1800" s="53" t="s">
        <v>13</v>
      </c>
      <c r="I1800" s="87"/>
      <c r="K1800" s="15" t="str">
        <f t="shared" si="198"/>
        <v>SEDUC E 113</v>
      </c>
      <c r="L1800" s="15">
        <f>VLOOKUP(K1800,[3]Matriz!$A:$B,2,FALSE)</f>
        <v>6</v>
      </c>
    </row>
    <row r="1801" spans="1:12" ht="24">
      <c r="B18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38" t="s">
        <v>26491</v>
      </c>
      <c r="D1801" s="246">
        <v>8946</v>
      </c>
      <c r="E1801" s="54">
        <f>1/1.5</f>
        <v>0.66666666666666663</v>
      </c>
      <c r="F18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v>
      </c>
      <c r="H1801" s="54">
        <f ca="1">ROUND(E1801*G1801,2)</f>
        <v>6.33</v>
      </c>
      <c r="I1801" s="87"/>
      <c r="K1801" s="15" t="str">
        <f t="shared" si="198"/>
        <v>SEDUC E 113</v>
      </c>
      <c r="L1801" s="15">
        <f>VLOOKUP(K1801,[3]Matriz!$A:$B,2,FALSE)</f>
        <v>6</v>
      </c>
    </row>
    <row r="1802" spans="1:12" ht="24">
      <c r="B180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38" t="s">
        <v>14</v>
      </c>
      <c r="D1802" s="246">
        <v>88247</v>
      </c>
      <c r="E1802" s="254">
        <v>3.7999999999999999E-2</v>
      </c>
      <c r="F180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02" s="54">
        <f ca="1">ROUND(E1802*G1802,2)</f>
        <v>0.69</v>
      </c>
      <c r="I1802" s="87"/>
      <c r="K1802" s="15" t="str">
        <f t="shared" si="198"/>
        <v>SEDUC E 113</v>
      </c>
      <c r="L1802" s="15">
        <f>VLOOKUP(K1802,[3]Matriz!$A:$B,2,FALSE)</f>
        <v>6</v>
      </c>
    </row>
    <row r="1803" spans="1:12">
      <c r="B180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38" t="s">
        <v>14</v>
      </c>
      <c r="D1803" s="246">
        <v>88264</v>
      </c>
      <c r="E1803" s="254">
        <v>3.7999999999999999E-2</v>
      </c>
      <c r="F180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03" s="54">
        <f ca="1">ROUND(E1803*G1803,2)</f>
        <v>0.83</v>
      </c>
      <c r="I1803" s="87"/>
      <c r="K1803" s="15" t="str">
        <f t="shared" si="198"/>
        <v>SEDUC E 113</v>
      </c>
      <c r="L1803" s="15">
        <f>VLOOKUP(K1803,[3]Matriz!$A:$B,2,FALSE)</f>
        <v>6</v>
      </c>
    </row>
    <row r="1804" spans="1:12">
      <c r="A1804" s="39">
        <f ca="1">H1804</f>
        <v>7.85</v>
      </c>
      <c r="B1804" s="55" t="s">
        <v>15</v>
      </c>
      <c r="C1804" s="38"/>
      <c r="D1804" s="38"/>
      <c r="E1804" s="56"/>
      <c r="F1804" s="32"/>
      <c r="G1804" s="57"/>
      <c r="H1804" s="44">
        <f ca="1">SUM(H1801:H1803)</f>
        <v>7.85</v>
      </c>
      <c r="I1804" s="87" t="str">
        <f>A1799</f>
        <v>SEDUC E 113</v>
      </c>
      <c r="J1804" s="92">
        <f ca="1">H1804</f>
        <v>7.85</v>
      </c>
      <c r="K1804" s="15" t="str">
        <f>I1804</f>
        <v>SEDUC E 113</v>
      </c>
      <c r="L1804" s="15">
        <f>VLOOKUP(K1804,[3]Matriz!$A:$B,2,FALSE)</f>
        <v>6</v>
      </c>
    </row>
    <row r="1805" spans="1:12" hidden="1">
      <c r="L1805" s="15" t="e">
        <f>VLOOKUP(K1805,[3]Matriz!$A:$B,2,FALSE)</f>
        <v>#N/A</v>
      </c>
    </row>
    <row r="1806" spans="1:12" ht="20.25" hidden="1">
      <c r="B1806" s="354" t="str">
        <f>A1807</f>
        <v>SEDUC E 114</v>
      </c>
      <c r="C1806" s="355"/>
      <c r="D1806" s="355"/>
      <c r="E1806" s="355"/>
      <c r="F1806" s="355"/>
      <c r="G1806" s="355"/>
      <c r="H1806" s="356"/>
      <c r="I1806" s="87"/>
      <c r="K1806" s="15" t="str">
        <f>B$1806</f>
        <v>SEDUC E 114</v>
      </c>
      <c r="L1806" s="15" t="e">
        <f>VLOOKUP(K1806,[3]Matriz!$A:$B,2,FALSE)</f>
        <v>#N/A</v>
      </c>
    </row>
    <row r="1807" spans="1:12" hidden="1">
      <c r="A1807" s="253" t="s">
        <v>26495</v>
      </c>
      <c r="B1807" s="363" t="s">
        <v>26496</v>
      </c>
      <c r="C1807" s="364"/>
      <c r="D1807" s="364"/>
      <c r="E1807" s="364"/>
      <c r="F1807" s="365"/>
      <c r="G1807" s="48" t="s">
        <v>5</v>
      </c>
      <c r="H1807" s="262" t="s">
        <v>6</v>
      </c>
      <c r="I1807" s="87"/>
      <c r="K1807" s="15" t="str">
        <f t="shared" ref="K1807:K1811" si="199">B$1806</f>
        <v>SEDUC E 114</v>
      </c>
      <c r="L1807" s="15" t="e">
        <f>VLOOKUP(K1807,[3]Matriz!$A:$B,2,FALSE)</f>
        <v>#N/A</v>
      </c>
    </row>
    <row r="1808" spans="1:12" hidden="1">
      <c r="B1808" s="49" t="s">
        <v>7</v>
      </c>
      <c r="C1808" s="50" t="s">
        <v>8</v>
      </c>
      <c r="D1808" s="50" t="s">
        <v>9</v>
      </c>
      <c r="E1808" s="51" t="s">
        <v>10</v>
      </c>
      <c r="F1808" s="49" t="s">
        <v>18</v>
      </c>
      <c r="G1808" s="52" t="s">
        <v>19</v>
      </c>
      <c r="H1808" s="53" t="s">
        <v>13</v>
      </c>
      <c r="I1808" s="87"/>
      <c r="K1808" s="15" t="str">
        <f t="shared" si="199"/>
        <v>SEDUC E 114</v>
      </c>
      <c r="L1808" s="15" t="e">
        <f>VLOOKUP(K1808,[3]Matriz!$A:$B,2,FALSE)</f>
        <v>#N/A</v>
      </c>
    </row>
    <row r="1809" spans="1:12" ht="24" hidden="1">
      <c r="B180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38" t="s">
        <v>26491</v>
      </c>
      <c r="D1809" s="246">
        <v>2205</v>
      </c>
      <c r="E1809" s="54">
        <f>1/1.5</f>
        <v>0.66666666666666663</v>
      </c>
      <c r="F18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54">
        <f ca="1">ROUND(E1809*G1809,2)</f>
        <v>1.53</v>
      </c>
      <c r="I1809" s="87"/>
      <c r="K1809" s="15" t="str">
        <f t="shared" si="199"/>
        <v>SEDUC E 114</v>
      </c>
      <c r="L1809" s="15" t="e">
        <f>VLOOKUP(K1809,[3]Matriz!$A:$B,2,FALSE)</f>
        <v>#N/A</v>
      </c>
    </row>
    <row r="1810" spans="1:12" ht="24" hidden="1">
      <c r="B181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38" t="s">
        <v>14</v>
      </c>
      <c r="D1810" s="246">
        <v>88247</v>
      </c>
      <c r="E1810" s="254">
        <v>3.7999999999999999E-2</v>
      </c>
      <c r="F181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10" s="54">
        <f ca="1">ROUND(E1810*G1810,2)</f>
        <v>0.69</v>
      </c>
      <c r="I1810" s="87"/>
      <c r="K1810" s="15" t="str">
        <f t="shared" si="199"/>
        <v>SEDUC E 114</v>
      </c>
      <c r="L1810" s="15" t="e">
        <f>VLOOKUP(K1810,[3]Matriz!$A:$B,2,FALSE)</f>
        <v>#N/A</v>
      </c>
    </row>
    <row r="1811" spans="1:12" hidden="1">
      <c r="B181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38" t="s">
        <v>14</v>
      </c>
      <c r="D1811" s="246">
        <v>88264</v>
      </c>
      <c r="E1811" s="254">
        <v>3.7999999999999999E-2</v>
      </c>
      <c r="F181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11" s="54">
        <f ca="1">ROUND(E1811*G1811,2)</f>
        <v>0.83</v>
      </c>
      <c r="I1811" s="87"/>
      <c r="K1811" s="15" t="str">
        <f t="shared" si="199"/>
        <v>SEDUC E 114</v>
      </c>
      <c r="L1811" s="15" t="e">
        <f>VLOOKUP(K1811,[3]Matriz!$A:$B,2,FALSE)</f>
        <v>#N/A</v>
      </c>
    </row>
    <row r="1812" spans="1:12" hidden="1">
      <c r="A1812" s="39">
        <f ca="1">H1812</f>
        <v>3.05</v>
      </c>
      <c r="B1812" s="55" t="s">
        <v>15</v>
      </c>
      <c r="C1812" s="38"/>
      <c r="D1812" s="38"/>
      <c r="E1812" s="56"/>
      <c r="F1812" s="32"/>
      <c r="G1812" s="57"/>
      <c r="H1812" s="44">
        <f ca="1">SUM(H1809:H1811)</f>
        <v>3.05</v>
      </c>
      <c r="I1812" s="87" t="str">
        <f>A1807</f>
        <v>SEDUC E 114</v>
      </c>
      <c r="J1812" s="92">
        <f ca="1">H1812</f>
        <v>3.05</v>
      </c>
      <c r="K1812" s="15" t="str">
        <f>I1812</f>
        <v>SEDUC E 114</v>
      </c>
      <c r="L1812" s="15" t="e">
        <f>VLOOKUP(K1812,[3]Matriz!$A:$B,2,FALSE)</f>
        <v>#N/A</v>
      </c>
    </row>
    <row r="1813" spans="1:12" hidden="1">
      <c r="L1813" s="15" t="e">
        <f>VLOOKUP(K1813,[3]Matriz!$A:$B,2,FALSE)</f>
        <v>#N/A</v>
      </c>
    </row>
    <row r="1814" spans="1:12" ht="20.25" hidden="1">
      <c r="B1814" s="354" t="str">
        <f>A1815</f>
        <v>SEDUC E 115</v>
      </c>
      <c r="C1814" s="355"/>
      <c r="D1814" s="355"/>
      <c r="E1814" s="355"/>
      <c r="F1814" s="355"/>
      <c r="G1814" s="355"/>
      <c r="H1814" s="356"/>
      <c r="I1814" s="87"/>
      <c r="K1814" s="15" t="str">
        <f>B$1814</f>
        <v>SEDUC E 115</v>
      </c>
      <c r="L1814" s="15" t="e">
        <f>VLOOKUP(K1814,[3]Matriz!$A:$B,2,FALSE)</f>
        <v>#N/A</v>
      </c>
    </row>
    <row r="1815" spans="1:12" hidden="1">
      <c r="A1815" s="253" t="s">
        <v>26497</v>
      </c>
      <c r="B1815" s="363" t="s">
        <v>26498</v>
      </c>
      <c r="C1815" s="364"/>
      <c r="D1815" s="364"/>
      <c r="E1815" s="364"/>
      <c r="F1815" s="365"/>
      <c r="G1815" s="48" t="s">
        <v>5</v>
      </c>
      <c r="H1815" s="262" t="s">
        <v>6</v>
      </c>
      <c r="I1815" s="87"/>
      <c r="K1815" s="15" t="str">
        <f t="shared" ref="K1815:K1819" si="200">B$1814</f>
        <v>SEDUC E 115</v>
      </c>
      <c r="L1815" s="15" t="e">
        <f>VLOOKUP(K1815,[3]Matriz!$A:$B,2,FALSE)</f>
        <v>#N/A</v>
      </c>
    </row>
    <row r="1816" spans="1:12" hidden="1">
      <c r="B1816" s="49" t="s">
        <v>7</v>
      </c>
      <c r="C1816" s="50" t="s">
        <v>8</v>
      </c>
      <c r="D1816" s="50" t="s">
        <v>9</v>
      </c>
      <c r="E1816" s="51" t="s">
        <v>10</v>
      </c>
      <c r="F1816" s="49" t="s">
        <v>18</v>
      </c>
      <c r="G1816" s="52" t="s">
        <v>19</v>
      </c>
      <c r="H1816" s="53" t="s">
        <v>13</v>
      </c>
      <c r="I1816" s="87"/>
      <c r="K1816" s="15" t="str">
        <f t="shared" si="200"/>
        <v>SEDUC E 115</v>
      </c>
      <c r="L1816" s="15" t="e">
        <f>VLOOKUP(K1816,[3]Matriz!$A:$B,2,FALSE)</f>
        <v>#N/A</v>
      </c>
    </row>
    <row r="1817" spans="1:12" ht="24" hidden="1">
      <c r="B18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38" t="s">
        <v>26491</v>
      </c>
      <c r="D1817" s="246">
        <v>4085</v>
      </c>
      <c r="E1817" s="54">
        <f>1/1.5</f>
        <v>0.66666666666666663</v>
      </c>
      <c r="F18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40,15</v>
      </c>
      <c r="H1817" s="54">
        <f ca="1">ROUND(E1817*G1817,2)</f>
        <v>26.77</v>
      </c>
      <c r="I1817" s="87"/>
      <c r="K1817" s="15" t="str">
        <f t="shared" si="200"/>
        <v>SEDUC E 115</v>
      </c>
      <c r="L1817" s="15" t="e">
        <f>VLOOKUP(K1817,[3]Matriz!$A:$B,2,FALSE)</f>
        <v>#N/A</v>
      </c>
    </row>
    <row r="1818" spans="1:12" ht="24" hidden="1">
      <c r="B181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38" t="s">
        <v>14</v>
      </c>
      <c r="D1818" s="246">
        <v>88247</v>
      </c>
      <c r="E1818" s="254">
        <v>3.7999999999999999E-2</v>
      </c>
      <c r="F181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18" s="54">
        <f ca="1">ROUND(E1818*G1818,2)</f>
        <v>0.69</v>
      </c>
      <c r="I1818" s="87"/>
      <c r="K1818" s="15" t="str">
        <f t="shared" si="200"/>
        <v>SEDUC E 115</v>
      </c>
      <c r="L1818" s="15" t="e">
        <f>VLOOKUP(K1818,[3]Matriz!$A:$B,2,FALSE)</f>
        <v>#N/A</v>
      </c>
    </row>
    <row r="1819" spans="1:12" hidden="1">
      <c r="B181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38" t="s">
        <v>14</v>
      </c>
      <c r="D1819" s="246">
        <v>88264</v>
      </c>
      <c r="E1819" s="254">
        <v>3.7999999999999999E-2</v>
      </c>
      <c r="F181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19" s="54">
        <f ca="1">ROUND(E1819*G1819,2)</f>
        <v>0.83</v>
      </c>
      <c r="I1819" s="87"/>
      <c r="K1819" s="15" t="str">
        <f t="shared" si="200"/>
        <v>SEDUC E 115</v>
      </c>
      <c r="L1819" s="15" t="e">
        <f>VLOOKUP(K1819,[3]Matriz!$A:$B,2,FALSE)</f>
        <v>#N/A</v>
      </c>
    </row>
    <row r="1820" spans="1:12" hidden="1">
      <c r="A1820" s="39">
        <f ca="1">H1820</f>
        <v>28.29</v>
      </c>
      <c r="B1820" s="55" t="s">
        <v>15</v>
      </c>
      <c r="C1820" s="38"/>
      <c r="D1820" s="38"/>
      <c r="E1820" s="56"/>
      <c r="F1820" s="32"/>
      <c r="G1820" s="57"/>
      <c r="H1820" s="44">
        <f ca="1">SUM(H1817:H1819)</f>
        <v>28.29</v>
      </c>
      <c r="I1820" s="87" t="str">
        <f>A1815</f>
        <v>SEDUC E 115</v>
      </c>
      <c r="J1820" s="92">
        <f ca="1">H1820</f>
        <v>28.29</v>
      </c>
      <c r="K1820" s="15" t="str">
        <f>I1820</f>
        <v>SEDUC E 115</v>
      </c>
      <c r="L1820" s="15" t="e">
        <f>VLOOKUP(K1820,[3]Matriz!$A:$B,2,FALSE)</f>
        <v>#N/A</v>
      </c>
    </row>
    <row r="1821" spans="1:12" hidden="1">
      <c r="L1821" s="15" t="e">
        <f>VLOOKUP(K1821,[3]Matriz!$A:$B,2,FALSE)</f>
        <v>#N/A</v>
      </c>
    </row>
    <row r="1822" spans="1:12" ht="20.25" hidden="1">
      <c r="B1822" s="354" t="str">
        <f>A1823</f>
        <v>SEDUC E 116</v>
      </c>
      <c r="C1822" s="355"/>
      <c r="D1822" s="355"/>
      <c r="E1822" s="355"/>
      <c r="F1822" s="355"/>
      <c r="G1822" s="355"/>
      <c r="H1822" s="356"/>
      <c r="I1822" s="87"/>
      <c r="K1822" s="15" t="str">
        <f>B$1822</f>
        <v>SEDUC E 116</v>
      </c>
      <c r="L1822" s="15" t="e">
        <f>VLOOKUP(K1822,[3]Matriz!$A:$B,2,FALSE)</f>
        <v>#N/A</v>
      </c>
    </row>
    <row r="1823" spans="1:12" hidden="1">
      <c r="A1823" s="253" t="s">
        <v>26499</v>
      </c>
      <c r="B1823" s="363" t="s">
        <v>26500</v>
      </c>
      <c r="C1823" s="364"/>
      <c r="D1823" s="364"/>
      <c r="E1823" s="364"/>
      <c r="F1823" s="365"/>
      <c r="G1823" s="48" t="s">
        <v>5</v>
      </c>
      <c r="H1823" s="262" t="s">
        <v>6</v>
      </c>
      <c r="I1823" s="87"/>
      <c r="K1823" s="15" t="str">
        <f t="shared" ref="K1823:K1827" si="201">B$1822</f>
        <v>SEDUC E 116</v>
      </c>
      <c r="L1823" s="15" t="e">
        <f>VLOOKUP(K1823,[3]Matriz!$A:$B,2,FALSE)</f>
        <v>#N/A</v>
      </c>
    </row>
    <row r="1824" spans="1:12" hidden="1">
      <c r="B1824" s="49" t="s">
        <v>7</v>
      </c>
      <c r="C1824" s="50" t="s">
        <v>8</v>
      </c>
      <c r="D1824" s="50" t="s">
        <v>9</v>
      </c>
      <c r="E1824" s="51" t="s">
        <v>10</v>
      </c>
      <c r="F1824" s="49" t="s">
        <v>18</v>
      </c>
      <c r="G1824" s="52" t="s">
        <v>19</v>
      </c>
      <c r="H1824" s="53" t="s">
        <v>13</v>
      </c>
      <c r="I1824" s="87"/>
      <c r="K1824" s="15" t="str">
        <f t="shared" si="201"/>
        <v>SEDUC E 116</v>
      </c>
      <c r="L1824" s="15" t="e">
        <f>VLOOKUP(K1824,[3]Matriz!$A:$B,2,FALSE)</f>
        <v>#N/A</v>
      </c>
    </row>
    <row r="1825" spans="1:12" ht="24" hidden="1">
      <c r="B18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38" t="s">
        <v>26491</v>
      </c>
      <c r="D1825" s="246">
        <v>12153</v>
      </c>
      <c r="E1825" s="54">
        <f>1/1.5</f>
        <v>0.66666666666666663</v>
      </c>
      <c r="F18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v>
      </c>
      <c r="H1825" s="54">
        <f ca="1">ROUND(E1825*G1825,2)</f>
        <v>9.26</v>
      </c>
      <c r="I1825" s="87"/>
      <c r="K1825" s="15" t="str">
        <f t="shared" si="201"/>
        <v>SEDUC E 116</v>
      </c>
      <c r="L1825" s="15" t="e">
        <f>VLOOKUP(K1825,[3]Matriz!$A:$B,2,FALSE)</f>
        <v>#N/A</v>
      </c>
    </row>
    <row r="1826" spans="1:12" ht="24" hidden="1">
      <c r="B182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38" t="s">
        <v>14</v>
      </c>
      <c r="D1826" s="246">
        <v>88247</v>
      </c>
      <c r="E1826" s="254">
        <v>3.7999999999999999E-2</v>
      </c>
      <c r="F182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26" s="54">
        <f ca="1">ROUND(E1826*G1826,2)</f>
        <v>0.69</v>
      </c>
      <c r="I1826" s="87"/>
      <c r="K1826" s="15" t="str">
        <f t="shared" si="201"/>
        <v>SEDUC E 116</v>
      </c>
      <c r="L1826" s="15" t="e">
        <f>VLOOKUP(K1826,[3]Matriz!$A:$B,2,FALSE)</f>
        <v>#N/A</v>
      </c>
    </row>
    <row r="1827" spans="1:12" hidden="1">
      <c r="B182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38" t="s">
        <v>14</v>
      </c>
      <c r="D1827" s="246">
        <v>88264</v>
      </c>
      <c r="E1827" s="254">
        <v>3.7999999999999999E-2</v>
      </c>
      <c r="F182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27" s="54">
        <f ca="1">ROUND(E1827*G1827,2)</f>
        <v>0.83</v>
      </c>
      <c r="I1827" s="87"/>
      <c r="K1827" s="15" t="str">
        <f t="shared" si="201"/>
        <v>SEDUC E 116</v>
      </c>
      <c r="L1827" s="15" t="e">
        <f>VLOOKUP(K1827,[3]Matriz!$A:$B,2,FALSE)</f>
        <v>#N/A</v>
      </c>
    </row>
    <row r="1828" spans="1:12" hidden="1">
      <c r="A1828" s="39">
        <f ca="1">H1828</f>
        <v>10.78</v>
      </c>
      <c r="B1828" s="55" t="s">
        <v>15</v>
      </c>
      <c r="C1828" s="38"/>
      <c r="D1828" s="38"/>
      <c r="E1828" s="56"/>
      <c r="F1828" s="32"/>
      <c r="G1828" s="57"/>
      <c r="H1828" s="44">
        <f ca="1">SUM(H1825:H1827)</f>
        <v>10.78</v>
      </c>
      <c r="I1828" s="87" t="str">
        <f>A1823</f>
        <v>SEDUC E 116</v>
      </c>
      <c r="J1828" s="92">
        <f ca="1">H1828</f>
        <v>10.78</v>
      </c>
      <c r="K1828" s="15" t="str">
        <f>I1828</f>
        <v>SEDUC E 116</v>
      </c>
      <c r="L1828" s="15" t="e">
        <f>VLOOKUP(K1828,[3]Matriz!$A:$B,2,FALSE)</f>
        <v>#N/A</v>
      </c>
    </row>
    <row r="1829" spans="1:12" hidden="1">
      <c r="L1829" s="15" t="e">
        <f>VLOOKUP(K1829,[3]Matriz!$A:$B,2,FALSE)</f>
        <v>#N/A</v>
      </c>
    </row>
    <row r="1830" spans="1:12" ht="20.25" hidden="1">
      <c r="B1830" s="354" t="str">
        <f>A1831</f>
        <v>SEDUC E 117</v>
      </c>
      <c r="C1830" s="355"/>
      <c r="D1830" s="355"/>
      <c r="E1830" s="355"/>
      <c r="F1830" s="355"/>
      <c r="G1830" s="355"/>
      <c r="H1830" s="356"/>
      <c r="I1830" s="87"/>
      <c r="K1830" s="15" t="str">
        <f t="shared" ref="K1830:K1835" si="202">B$1830</f>
        <v>SEDUC E 117</v>
      </c>
      <c r="L1830" s="15" t="e">
        <f>VLOOKUP(K1830,[3]Matriz!$A:$B,2,FALSE)</f>
        <v>#N/A</v>
      </c>
    </row>
    <row r="1831" spans="1:12" hidden="1">
      <c r="A1831" s="253" t="s">
        <v>26501</v>
      </c>
      <c r="B1831" s="363" t="s">
        <v>26502</v>
      </c>
      <c r="C1831" s="364"/>
      <c r="D1831" s="364"/>
      <c r="E1831" s="364"/>
      <c r="F1831" s="365"/>
      <c r="G1831" s="48" t="s">
        <v>5</v>
      </c>
      <c r="H1831" s="262" t="s">
        <v>6</v>
      </c>
      <c r="I1831" s="87"/>
      <c r="K1831" s="15" t="str">
        <f t="shared" si="202"/>
        <v>SEDUC E 117</v>
      </c>
      <c r="L1831" s="15" t="e">
        <f>VLOOKUP(K1831,[3]Matriz!$A:$B,2,FALSE)</f>
        <v>#N/A</v>
      </c>
    </row>
    <row r="1832" spans="1:12" hidden="1">
      <c r="B1832" s="49" t="s">
        <v>7</v>
      </c>
      <c r="C1832" s="50" t="s">
        <v>8</v>
      </c>
      <c r="D1832" s="50" t="s">
        <v>9</v>
      </c>
      <c r="E1832" s="51" t="s">
        <v>10</v>
      </c>
      <c r="F1832" s="49" t="s">
        <v>18</v>
      </c>
      <c r="G1832" s="52" t="s">
        <v>19</v>
      </c>
      <c r="H1832" s="53" t="s">
        <v>13</v>
      </c>
      <c r="I1832" s="87"/>
      <c r="K1832" s="15" t="str">
        <f t="shared" si="202"/>
        <v>SEDUC E 117</v>
      </c>
      <c r="L1832" s="15" t="e">
        <f>VLOOKUP(K1832,[3]Matriz!$A:$B,2,FALSE)</f>
        <v>#N/A</v>
      </c>
    </row>
    <row r="1833" spans="1:12" ht="24" hidden="1">
      <c r="B18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38" t="s">
        <v>26491</v>
      </c>
      <c r="D1833" s="246">
        <v>6611</v>
      </c>
      <c r="E1833" s="54">
        <f>1/1.5</f>
        <v>0.66666666666666663</v>
      </c>
      <c r="F18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3" s="54">
        <f ca="1">ROUND(E1833*G1833,2)</f>
        <v>20.5</v>
      </c>
      <c r="I1833" s="87"/>
      <c r="K1833" s="15" t="str">
        <f t="shared" si="202"/>
        <v>SEDUC E 117</v>
      </c>
      <c r="L1833" s="15" t="e">
        <f>VLOOKUP(K1833,[3]Matriz!$A:$B,2,FALSE)</f>
        <v>#N/A</v>
      </c>
    </row>
    <row r="1834" spans="1:12" ht="24" hidden="1">
      <c r="B183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38" t="s">
        <v>14</v>
      </c>
      <c r="D1834" s="246">
        <v>88247</v>
      </c>
      <c r="E1834" s="254">
        <v>3.7999999999999999E-2</v>
      </c>
      <c r="F183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34" s="54">
        <f ca="1">ROUND(E1834*G1834,2)</f>
        <v>0.69</v>
      </c>
      <c r="I1834" s="87"/>
      <c r="K1834" s="15" t="str">
        <f t="shared" si="202"/>
        <v>SEDUC E 117</v>
      </c>
      <c r="L1834" s="15" t="e">
        <f>VLOOKUP(K1834,[3]Matriz!$A:$B,2,FALSE)</f>
        <v>#N/A</v>
      </c>
    </row>
    <row r="1835" spans="1:12" hidden="1">
      <c r="B183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38" t="s">
        <v>14</v>
      </c>
      <c r="D1835" s="246">
        <v>88264</v>
      </c>
      <c r="E1835" s="254">
        <v>3.7999999999999999E-2</v>
      </c>
      <c r="F183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35" s="54">
        <f ca="1">ROUND(E1835*G1835,2)</f>
        <v>0.83</v>
      </c>
      <c r="I1835" s="87"/>
      <c r="K1835" s="15" t="str">
        <f t="shared" si="202"/>
        <v>SEDUC E 117</v>
      </c>
      <c r="L1835" s="15" t="e">
        <f>VLOOKUP(K1835,[3]Matriz!$A:$B,2,FALSE)</f>
        <v>#N/A</v>
      </c>
    </row>
    <row r="1836" spans="1:12" hidden="1">
      <c r="A1836" s="39">
        <f ca="1">H1836</f>
        <v>22.02</v>
      </c>
      <c r="B1836" s="55" t="s">
        <v>15</v>
      </c>
      <c r="C1836" s="38"/>
      <c r="D1836" s="38"/>
      <c r="E1836" s="56"/>
      <c r="F1836" s="32"/>
      <c r="G1836" s="57"/>
      <c r="H1836" s="44">
        <f ca="1">SUM(H1833:H1835)</f>
        <v>22.02</v>
      </c>
      <c r="I1836" s="87" t="str">
        <f>A1831</f>
        <v>SEDUC E 117</v>
      </c>
      <c r="J1836" s="92">
        <f ca="1">H1836</f>
        <v>22.02</v>
      </c>
      <c r="K1836" s="15" t="str">
        <f>I1836</f>
        <v>SEDUC E 117</v>
      </c>
      <c r="L1836" s="15" t="e">
        <f>VLOOKUP(K1836,[3]Matriz!$A:$B,2,FALSE)</f>
        <v>#N/A</v>
      </c>
    </row>
    <row r="1837" spans="1:12" hidden="1">
      <c r="L1837" s="15" t="e">
        <f>VLOOKUP(K1837,[3]Matriz!$A:$B,2,FALSE)</f>
        <v>#N/A</v>
      </c>
    </row>
    <row r="1838" spans="1:12" ht="20.25" hidden="1">
      <c r="B1838" s="354" t="str">
        <f>A1839</f>
        <v>SEDUC E 118</v>
      </c>
      <c r="C1838" s="355"/>
      <c r="D1838" s="355"/>
      <c r="E1838" s="355"/>
      <c r="F1838" s="355"/>
      <c r="G1838" s="355"/>
      <c r="H1838" s="356"/>
      <c r="I1838" s="87"/>
      <c r="K1838" s="15" t="str">
        <f>B$1838</f>
        <v>SEDUC E 118</v>
      </c>
      <c r="L1838" s="15" t="e">
        <f>VLOOKUP(K1838,[3]Matriz!$A:$B,2,FALSE)</f>
        <v>#N/A</v>
      </c>
    </row>
    <row r="1839" spans="1:12" hidden="1">
      <c r="A1839" s="253" t="s">
        <v>26503</v>
      </c>
      <c r="B1839" s="363" t="s">
        <v>26504</v>
      </c>
      <c r="C1839" s="364"/>
      <c r="D1839" s="364"/>
      <c r="E1839" s="364"/>
      <c r="F1839" s="365"/>
      <c r="G1839" s="48" t="s">
        <v>5</v>
      </c>
      <c r="H1839" s="262" t="s">
        <v>41</v>
      </c>
      <c r="I1839" s="87"/>
      <c r="K1839" s="15" t="str">
        <f>B$1838</f>
        <v>SEDUC E 118</v>
      </c>
      <c r="L1839" s="15" t="e">
        <f>VLOOKUP(K1839,[3]Matriz!$A:$B,2,FALSE)</f>
        <v>#N/A</v>
      </c>
    </row>
    <row r="1840" spans="1:12" hidden="1">
      <c r="B1840" s="49" t="s">
        <v>7</v>
      </c>
      <c r="C1840" s="50" t="s">
        <v>8</v>
      </c>
      <c r="D1840" s="50" t="s">
        <v>9</v>
      </c>
      <c r="E1840" s="51" t="s">
        <v>10</v>
      </c>
      <c r="F1840" s="49" t="s">
        <v>18</v>
      </c>
      <c r="G1840" s="52" t="s">
        <v>19</v>
      </c>
      <c r="H1840" s="53" t="s">
        <v>13</v>
      </c>
      <c r="I1840" s="87"/>
      <c r="K1840" s="15" t="str">
        <f>B$1838</f>
        <v>SEDUC E 118</v>
      </c>
      <c r="L1840" s="15" t="e">
        <f>VLOOKUP(K1840,[3]Matriz!$A:$B,2,FALSE)</f>
        <v>#N/A</v>
      </c>
    </row>
    <row r="1841" spans="1:12" hidden="1">
      <c r="B184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NU 35 MM2 MEIO-DURO                                                                                                                                                                                                                                                                                                                                                                                                                                                                         </v>
      </c>
      <c r="C1841" s="315" t="s">
        <v>26365</v>
      </c>
      <c r="D1841" s="315">
        <v>863</v>
      </c>
      <c r="E1841" s="315">
        <v>1.0169999999999999</v>
      </c>
      <c r="F184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35,71</v>
      </c>
      <c r="H1841" s="315">
        <f ca="1">ROUND(E1841*G1841,2)</f>
        <v>36.32</v>
      </c>
      <c r="I1841" s="87"/>
      <c r="K1841" s="15" t="str">
        <f>B$1838</f>
        <v>SEDUC E 118</v>
      </c>
      <c r="L1841" s="15" t="e">
        <f>VLOOKUP(K1841,[3]Matriz!$A:$B,2,FALSE)</f>
        <v>#N/A</v>
      </c>
    </row>
    <row r="1842" spans="1:12" ht="24" hidden="1">
      <c r="B184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38" t="s">
        <v>14</v>
      </c>
      <c r="D1842" s="246">
        <v>88247</v>
      </c>
      <c r="E1842" s="254">
        <v>3.3700000000000001E-2</v>
      </c>
      <c r="F184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42" s="54">
        <f ca="1">ROUND(E1842*G1842,2)</f>
        <v>0.61</v>
      </c>
      <c r="I1842" s="87"/>
      <c r="K1842" s="15" t="str">
        <f t="shared" ref="K1842:K1844" si="203">B$1838</f>
        <v>SEDUC E 118</v>
      </c>
      <c r="L1842" s="15" t="e">
        <f>VLOOKUP(K1842,[3]Matriz!$A:$B,2,FALSE)</f>
        <v>#N/A</v>
      </c>
    </row>
    <row r="1843" spans="1:12" hidden="1">
      <c r="B18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38" t="s">
        <v>14</v>
      </c>
      <c r="D1843" s="246">
        <v>88264</v>
      </c>
      <c r="E1843" s="254">
        <v>3.3700000000000001E-2</v>
      </c>
      <c r="F184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43" s="54">
        <f ca="1">ROUND(E1843*G1843,2)</f>
        <v>0.74</v>
      </c>
      <c r="I1843" s="87"/>
      <c r="K1843" s="15" t="str">
        <f t="shared" si="203"/>
        <v>SEDUC E 118</v>
      </c>
      <c r="L1843" s="15" t="e">
        <f>VLOOKUP(K1843,[3]Matriz!$A:$B,2,FALSE)</f>
        <v>#N/A</v>
      </c>
    </row>
    <row r="1844" spans="1:12" ht="24" hidden="1">
      <c r="B184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38" t="s">
        <v>14</v>
      </c>
      <c r="D1844" s="246">
        <v>93358</v>
      </c>
      <c r="E1844" s="254">
        <v>0.15</v>
      </c>
      <c r="F184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844" s="54">
        <f ca="1">ROUND(E1844*G1844,2)</f>
        <v>9.89</v>
      </c>
      <c r="I1844" s="87"/>
      <c r="K1844" s="15" t="str">
        <f t="shared" si="203"/>
        <v>SEDUC E 118</v>
      </c>
      <c r="L1844" s="15" t="e">
        <f>VLOOKUP(K1844,[3]Matriz!$A:$B,2,FALSE)</f>
        <v>#N/A</v>
      </c>
    </row>
    <row r="1845" spans="1:12" hidden="1">
      <c r="A1845" s="39">
        <f ca="1">H1845</f>
        <v>47.56</v>
      </c>
      <c r="B1845" s="55" t="s">
        <v>15</v>
      </c>
      <c r="C1845" s="38"/>
      <c r="D1845" s="38"/>
      <c r="E1845" s="56"/>
      <c r="F1845" s="32"/>
      <c r="G1845" s="57"/>
      <c r="H1845" s="44">
        <f ca="1">SUM(H1841:H1844)</f>
        <v>47.56</v>
      </c>
      <c r="I1845" s="87" t="str">
        <f>A1839</f>
        <v>SEDUC E 118</v>
      </c>
      <c r="J1845" s="92">
        <f ca="1">H1845</f>
        <v>47.56</v>
      </c>
      <c r="K1845" s="15" t="str">
        <f>I1845</f>
        <v>SEDUC E 118</v>
      </c>
      <c r="L1845" s="15" t="e">
        <f>VLOOKUP(K1845,[3]Matriz!$A:$B,2,FALSE)</f>
        <v>#N/A</v>
      </c>
    </row>
    <row r="1846" spans="1:12" hidden="1">
      <c r="L1846" s="15" t="e">
        <f>VLOOKUP(K1846,[3]Matriz!$A:$B,2,FALSE)</f>
        <v>#N/A</v>
      </c>
    </row>
    <row r="1847" spans="1:12" ht="20.25" hidden="1">
      <c r="B1847" s="354" t="str">
        <f>A1848</f>
        <v>SEDUC E 119</v>
      </c>
      <c r="C1847" s="355"/>
      <c r="D1847" s="355"/>
      <c r="E1847" s="355"/>
      <c r="F1847" s="355"/>
      <c r="G1847" s="355"/>
      <c r="H1847" s="356"/>
      <c r="I1847" s="87"/>
      <c r="K1847" s="15" t="str">
        <f t="shared" ref="K1847:K1852" si="204">B$1847</f>
        <v>SEDUC E 119</v>
      </c>
      <c r="L1847" s="15" t="e">
        <f>VLOOKUP(K1847,[3]Matriz!$A:$B,2,FALSE)</f>
        <v>#N/A</v>
      </c>
    </row>
    <row r="1848" spans="1:12" hidden="1">
      <c r="A1848" s="253" t="s">
        <v>26505</v>
      </c>
      <c r="B1848" s="363" t="s">
        <v>26506</v>
      </c>
      <c r="C1848" s="364"/>
      <c r="D1848" s="364"/>
      <c r="E1848" s="364"/>
      <c r="F1848" s="365"/>
      <c r="G1848" s="48" t="s">
        <v>5</v>
      </c>
      <c r="H1848" s="262" t="s">
        <v>41</v>
      </c>
      <c r="I1848" s="87"/>
      <c r="K1848" s="15" t="str">
        <f t="shared" si="204"/>
        <v>SEDUC E 119</v>
      </c>
      <c r="L1848" s="15" t="e">
        <f>VLOOKUP(K1848,[3]Matriz!$A:$B,2,FALSE)</f>
        <v>#N/A</v>
      </c>
    </row>
    <row r="1849" spans="1:12" hidden="1">
      <c r="B1849" s="49" t="s">
        <v>7</v>
      </c>
      <c r="C1849" s="50" t="s">
        <v>8</v>
      </c>
      <c r="D1849" s="50" t="s">
        <v>9</v>
      </c>
      <c r="E1849" s="51" t="s">
        <v>10</v>
      </c>
      <c r="F1849" s="49" t="s">
        <v>18</v>
      </c>
      <c r="G1849" s="52" t="s">
        <v>19</v>
      </c>
      <c r="H1849" s="53" t="s">
        <v>13</v>
      </c>
      <c r="I1849" s="87"/>
      <c r="K1849" s="15" t="str">
        <f t="shared" si="204"/>
        <v>SEDUC E 119</v>
      </c>
      <c r="L1849" s="15" t="e">
        <f>VLOOKUP(K1849,[3]Matriz!$A:$B,2,FALSE)</f>
        <v>#N/A</v>
      </c>
    </row>
    <row r="1850" spans="1:12" ht="24" hidden="1">
      <c r="B185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3/4 ", SEM LUVA                                                                                                                                                                                                                                                                                                                                                                                                                                                      </v>
      </c>
      <c r="C1850" s="315" t="s">
        <v>26365</v>
      </c>
      <c r="D1850" s="315">
        <v>2674</v>
      </c>
      <c r="E1850" s="315">
        <v>1.0169999999999999</v>
      </c>
      <c r="F185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4,29</v>
      </c>
      <c r="H1850" s="315">
        <f ca="1">ROUND(E1850*G1850,2)</f>
        <v>4.3600000000000003</v>
      </c>
      <c r="I1850" s="87"/>
      <c r="K1850" s="15" t="str">
        <f t="shared" si="204"/>
        <v>SEDUC E 119</v>
      </c>
      <c r="L1850" s="15" t="e">
        <f>VLOOKUP(K1850,[3]Matriz!$A:$B,2,FALSE)</f>
        <v>#N/A</v>
      </c>
    </row>
    <row r="1851" spans="1:12" hidden="1">
      <c r="B18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38" t="s">
        <v>14</v>
      </c>
      <c r="D1851" s="246">
        <v>88264</v>
      </c>
      <c r="E1851" s="254">
        <v>3.3700000000000001E-2</v>
      </c>
      <c r="F185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51" s="54">
        <f ca="1">ROUND(E1851*G1851,2)</f>
        <v>0.74</v>
      </c>
      <c r="I1851" s="87"/>
      <c r="K1851" s="15" t="str">
        <f t="shared" si="204"/>
        <v>SEDUC E 119</v>
      </c>
      <c r="L1851" s="15" t="e">
        <f>VLOOKUP(K1851,[3]Matriz!$A:$B,2,FALSE)</f>
        <v>#N/A</v>
      </c>
    </row>
    <row r="1852" spans="1:12" ht="24" hidden="1">
      <c r="B185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38" t="s">
        <v>14</v>
      </c>
      <c r="D1852" s="246">
        <v>93358</v>
      </c>
      <c r="E1852" s="254">
        <v>0.1</v>
      </c>
      <c r="F185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852" s="54">
        <f ca="1">ROUND(E1852*G1852,2)</f>
        <v>6.59</v>
      </c>
      <c r="I1852" s="87"/>
      <c r="K1852" s="15" t="str">
        <f t="shared" si="204"/>
        <v>SEDUC E 119</v>
      </c>
      <c r="L1852" s="15" t="e">
        <f>VLOOKUP(K1852,[3]Matriz!$A:$B,2,FALSE)</f>
        <v>#N/A</v>
      </c>
    </row>
    <row r="1853" spans="1:12" hidden="1">
      <c r="A1853" s="39">
        <f ca="1">H1853</f>
        <v>11.690000000000001</v>
      </c>
      <c r="B1853" s="55" t="s">
        <v>15</v>
      </c>
      <c r="C1853" s="38"/>
      <c r="D1853" s="38"/>
      <c r="E1853" s="56"/>
      <c r="F1853" s="32"/>
      <c r="G1853" s="57"/>
      <c r="H1853" s="44">
        <f ca="1">SUM(H1850:H1852)</f>
        <v>11.690000000000001</v>
      </c>
      <c r="I1853" s="87" t="str">
        <f>A1848</f>
        <v>SEDUC E 119</v>
      </c>
      <c r="J1853" s="92">
        <f ca="1">H1853</f>
        <v>11.690000000000001</v>
      </c>
      <c r="K1853" s="15" t="str">
        <f>I1853</f>
        <v>SEDUC E 119</v>
      </c>
      <c r="L1853" s="15" t="e">
        <f>VLOOKUP(K1853,[3]Matriz!$A:$B,2,FALSE)</f>
        <v>#N/A</v>
      </c>
    </row>
    <row r="1854" spans="1:12" hidden="1">
      <c r="L1854" s="15" t="e">
        <f>VLOOKUP(K1854,[3]Matriz!$A:$B,2,FALSE)</f>
        <v>#N/A</v>
      </c>
    </row>
    <row r="1855" spans="1:12" ht="20.25" hidden="1">
      <c r="B1855" s="354" t="str">
        <f>A1856</f>
        <v>SEDUC E 120</v>
      </c>
      <c r="C1855" s="355"/>
      <c r="D1855" s="355"/>
      <c r="E1855" s="355"/>
      <c r="F1855" s="355"/>
      <c r="G1855" s="355"/>
      <c r="H1855" s="356"/>
      <c r="I1855" s="87"/>
      <c r="K1855" s="15" t="str">
        <f>B$1855</f>
        <v>SEDUC E 120</v>
      </c>
      <c r="L1855" s="15" t="e">
        <f>VLOOKUP(K1855,[3]Matriz!$A:$B,2,FALSE)</f>
        <v>#N/A</v>
      </c>
    </row>
    <row r="1856" spans="1:12" hidden="1">
      <c r="A1856" s="253" t="s">
        <v>26507</v>
      </c>
      <c r="B1856" s="363" t="s">
        <v>26508</v>
      </c>
      <c r="C1856" s="364"/>
      <c r="D1856" s="364"/>
      <c r="E1856" s="364"/>
      <c r="F1856" s="365"/>
      <c r="G1856" s="48" t="s">
        <v>5</v>
      </c>
      <c r="H1856" s="262" t="s">
        <v>41</v>
      </c>
      <c r="I1856" s="87"/>
      <c r="K1856" s="15" t="str">
        <f t="shared" ref="K1856:K1860" si="205">B$1855</f>
        <v>SEDUC E 120</v>
      </c>
      <c r="L1856" s="15" t="e">
        <f>VLOOKUP(K1856,[3]Matriz!$A:$B,2,FALSE)</f>
        <v>#N/A</v>
      </c>
    </row>
    <row r="1857" spans="1:12" hidden="1">
      <c r="B1857" s="49" t="s">
        <v>7</v>
      </c>
      <c r="C1857" s="50" t="s">
        <v>8</v>
      </c>
      <c r="D1857" s="50" t="s">
        <v>9</v>
      </c>
      <c r="E1857" s="51" t="s">
        <v>10</v>
      </c>
      <c r="F1857" s="49" t="s">
        <v>18</v>
      </c>
      <c r="G1857" s="52" t="s">
        <v>19</v>
      </c>
      <c r="H1857" s="53" t="s">
        <v>13</v>
      </c>
      <c r="I1857" s="87"/>
      <c r="K1857" s="15" t="str">
        <f t="shared" si="205"/>
        <v>SEDUC E 120</v>
      </c>
      <c r="L1857" s="15" t="e">
        <f>VLOOKUP(K1857,[3]Matriz!$A:$B,2,FALSE)</f>
        <v>#N/A</v>
      </c>
    </row>
    <row r="1858" spans="1:12" ht="36" hidden="1">
      <c r="B185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MULTIPOLAR DE COBRE, FLEXIVEL, CLASSE 4 OU 5, ISOLACAO EM HEPR, COBERTURA EM PVC-ST2, ANTICHAMA BWF-B, 0,6/1 KV, 3 CONDUTORES DE 1,5 MM2                                                                                                                                                                                                                                                                                                                                                             </v>
      </c>
      <c r="C1858" s="315" t="s">
        <v>26365</v>
      </c>
      <c r="D1858" s="315">
        <v>39257</v>
      </c>
      <c r="E1858" s="315">
        <v>1.0169999999999999</v>
      </c>
      <c r="F185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5,44</v>
      </c>
      <c r="H1858" s="315">
        <f ca="1">ROUND(E1858*G1858,2)</f>
        <v>5.53</v>
      </c>
      <c r="I1858" s="87"/>
      <c r="K1858" s="15" t="str">
        <f t="shared" si="205"/>
        <v>SEDUC E 120</v>
      </c>
      <c r="L1858" s="15" t="e">
        <f>VLOOKUP(K1858,[3]Matriz!$A:$B,2,FALSE)</f>
        <v>#N/A</v>
      </c>
    </row>
    <row r="1859" spans="1:12" ht="24" hidden="1">
      <c r="B18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38" t="s">
        <v>14</v>
      </c>
      <c r="D1859" s="246">
        <v>88247</v>
      </c>
      <c r="E1859" s="254">
        <v>3.3700000000000001E-2</v>
      </c>
      <c r="F185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59" s="54">
        <f ca="1">ROUND(E1859*G1859,2)</f>
        <v>0.61</v>
      </c>
      <c r="I1859" s="87"/>
      <c r="K1859" s="15" t="str">
        <f t="shared" si="205"/>
        <v>SEDUC E 120</v>
      </c>
      <c r="L1859" s="15" t="e">
        <f>VLOOKUP(K1859,[3]Matriz!$A:$B,2,FALSE)</f>
        <v>#N/A</v>
      </c>
    </row>
    <row r="1860" spans="1:12" hidden="1">
      <c r="B186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38" t="s">
        <v>14</v>
      </c>
      <c r="D1860" s="246">
        <v>88264</v>
      </c>
      <c r="E1860" s="254">
        <v>3.3700000000000001E-2</v>
      </c>
      <c r="F186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60" s="54">
        <f ca="1">ROUND(E1860*G1860,2)</f>
        <v>0.74</v>
      </c>
      <c r="I1860" s="87"/>
      <c r="K1860" s="15" t="str">
        <f t="shared" si="205"/>
        <v>SEDUC E 120</v>
      </c>
      <c r="L1860" s="15" t="e">
        <f>VLOOKUP(K1860,[3]Matriz!$A:$B,2,FALSE)</f>
        <v>#N/A</v>
      </c>
    </row>
    <row r="1861" spans="1:12" hidden="1">
      <c r="A1861" s="39">
        <f ca="1">H1861</f>
        <v>6.8800000000000008</v>
      </c>
      <c r="B1861" s="55" t="s">
        <v>15</v>
      </c>
      <c r="C1861" s="38"/>
      <c r="D1861" s="38"/>
      <c r="E1861" s="56"/>
      <c r="F1861" s="32"/>
      <c r="G1861" s="57"/>
      <c r="H1861" s="44">
        <f ca="1">SUM(H1858:H1860)</f>
        <v>6.8800000000000008</v>
      </c>
      <c r="I1861" s="87" t="str">
        <f>A1856</f>
        <v>SEDUC E 120</v>
      </c>
      <c r="J1861" s="92">
        <f ca="1">H1861</f>
        <v>6.8800000000000008</v>
      </c>
      <c r="K1861" s="15" t="str">
        <f>I1861</f>
        <v>SEDUC E 120</v>
      </c>
      <c r="L1861" s="15" t="e">
        <f>VLOOKUP(K1861,[3]Matriz!$A:$B,2,FALSE)</f>
        <v>#N/A</v>
      </c>
    </row>
    <row r="1862" spans="1:12" hidden="1">
      <c r="L1862" s="15" t="e">
        <f>VLOOKUP(K1862,[3]Matriz!$A:$B,2,FALSE)</f>
        <v>#N/A</v>
      </c>
    </row>
    <row r="1863" spans="1:12" ht="20.25">
      <c r="B1863" s="354" t="str">
        <f>A1864</f>
        <v>SEDUC E 121</v>
      </c>
      <c r="C1863" s="355"/>
      <c r="D1863" s="355"/>
      <c r="E1863" s="355"/>
      <c r="F1863" s="355"/>
      <c r="G1863" s="355"/>
      <c r="H1863" s="356"/>
      <c r="K1863" s="15" t="str">
        <f>B$1863</f>
        <v>SEDUC E 121</v>
      </c>
      <c r="L1863" s="15">
        <f>VLOOKUP(K1863,[3]Matriz!$A:$B,2,FALSE)</f>
        <v>7</v>
      </c>
    </row>
    <row r="1864" spans="1:12">
      <c r="A1864" s="253" t="s">
        <v>26519</v>
      </c>
      <c r="B1864" s="363" t="s">
        <v>26509</v>
      </c>
      <c r="C1864" s="364"/>
      <c r="D1864" s="364"/>
      <c r="E1864" s="364"/>
      <c r="F1864" s="365"/>
      <c r="G1864" s="48" t="s">
        <v>5</v>
      </c>
      <c r="H1864" s="262" t="s">
        <v>6</v>
      </c>
      <c r="K1864" s="15" t="str">
        <f>B$1863</f>
        <v>SEDUC E 121</v>
      </c>
      <c r="L1864" s="15">
        <f>VLOOKUP(K1864,[3]Matriz!$A:$B,2,FALSE)</f>
        <v>7</v>
      </c>
    </row>
    <row r="1865" spans="1:12">
      <c r="B1865" s="49" t="s">
        <v>7</v>
      </c>
      <c r="C1865" s="50" t="s">
        <v>8</v>
      </c>
      <c r="D1865" s="50" t="s">
        <v>9</v>
      </c>
      <c r="E1865" s="51" t="s">
        <v>10</v>
      </c>
      <c r="F1865" s="49" t="s">
        <v>18</v>
      </c>
      <c r="G1865" s="52" t="s">
        <v>19</v>
      </c>
      <c r="H1865" s="53" t="s">
        <v>13</v>
      </c>
      <c r="K1865" s="15" t="str">
        <f t="shared" ref="K1865:K1869" si="206">B$1863</f>
        <v>SEDUC E 121</v>
      </c>
      <c r="L1865" s="15">
        <f>VLOOKUP(K1865,[3]Matriz!$A:$B,2,FALSE)</f>
        <v>7</v>
      </c>
    </row>
    <row r="1866" spans="1:12">
      <c r="B18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38" t="s">
        <v>20</v>
      </c>
      <c r="D1866" s="246">
        <v>1691</v>
      </c>
      <c r="E1866" s="35">
        <f>2</f>
        <v>2</v>
      </c>
      <c r="F18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0,77</v>
      </c>
      <c r="H1866" s="54">
        <f ca="1">ROUND(E1866*G1866,2)</f>
        <v>1.54</v>
      </c>
      <c r="K1866" s="15" t="str">
        <f t="shared" si="206"/>
        <v>SEDUC E 121</v>
      </c>
      <c r="L1866" s="15">
        <f>VLOOKUP(K1866,[3]Matriz!$A:$B,2,FALSE)</f>
        <v>7</v>
      </c>
    </row>
    <row r="1867" spans="1:12" ht="24">
      <c r="B18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38" t="s">
        <v>20</v>
      </c>
      <c r="D1867" s="246">
        <v>13292</v>
      </c>
      <c r="E1867" s="35">
        <v>1</v>
      </c>
      <c r="F18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247,85</v>
      </c>
      <c r="H1867" s="54">
        <f t="shared" ref="H1867:H1869" ca="1" si="207">ROUND(E1867*G1867,2)</f>
        <v>247.85</v>
      </c>
      <c r="K1867" s="15" t="str">
        <f t="shared" si="206"/>
        <v>SEDUC E 121</v>
      </c>
      <c r="L1867" s="15">
        <f>VLOOKUP(K1867,[3]Matriz!$A:$B,2,FALSE)</f>
        <v>7</v>
      </c>
    </row>
    <row r="1868" spans="1:12">
      <c r="B18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38" t="s">
        <v>14</v>
      </c>
      <c r="D1868" s="246">
        <v>88264</v>
      </c>
      <c r="E1868" s="35">
        <f>0.5</f>
        <v>0.5</v>
      </c>
      <c r="F18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68" s="54">
        <f t="shared" ca="1" si="207"/>
        <v>10.99</v>
      </c>
      <c r="K1868" s="15" t="str">
        <f t="shared" si="206"/>
        <v>SEDUC E 121</v>
      </c>
      <c r="L1868" s="15">
        <f>VLOOKUP(K1868,[3]Matriz!$A:$B,2,FALSE)</f>
        <v>7</v>
      </c>
    </row>
    <row r="1869" spans="1:12" ht="24">
      <c r="B186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38" t="s">
        <v>14</v>
      </c>
      <c r="D1869" s="246">
        <v>88247</v>
      </c>
      <c r="E1869" s="35">
        <f>0.3</f>
        <v>0.3</v>
      </c>
      <c r="F18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69" s="54">
        <f t="shared" ca="1" si="207"/>
        <v>5.44</v>
      </c>
      <c r="K1869" s="15" t="str">
        <f t="shared" si="206"/>
        <v>SEDUC E 121</v>
      </c>
      <c r="L1869" s="15">
        <f>VLOOKUP(K1869,[3]Matriz!$A:$B,2,FALSE)</f>
        <v>7</v>
      </c>
    </row>
    <row r="1870" spans="1:12">
      <c r="B1870" s="55" t="s">
        <v>15</v>
      </c>
      <c r="C1870" s="38"/>
      <c r="D1870" s="38"/>
      <c r="E1870" s="56"/>
      <c r="F1870" s="32"/>
      <c r="G1870" s="57"/>
      <c r="H1870" s="44">
        <f ca="1">SUM(H1866:H1869)</f>
        <v>265.82</v>
      </c>
      <c r="I1870" s="87" t="str">
        <f>A1864</f>
        <v>SEDUC E 121</v>
      </c>
      <c r="J1870" s="188">
        <f ca="1">H1870</f>
        <v>265.82</v>
      </c>
      <c r="K1870" s="15" t="str">
        <f>I1870</f>
        <v>SEDUC E 121</v>
      </c>
      <c r="L1870" s="15">
        <f>VLOOKUP(K1870,[3]Matriz!$A:$B,2,FALSE)</f>
        <v>7</v>
      </c>
    </row>
    <row r="1871" spans="1:12" hidden="1">
      <c r="L1871" s="15" t="e">
        <f>VLOOKUP(K1871,[3]Matriz!$A:$B,2,FALSE)</f>
        <v>#N/A</v>
      </c>
    </row>
    <row r="1872" spans="1:12" ht="20.25" hidden="1">
      <c r="B1872" s="354" t="str">
        <f>A1873</f>
        <v>SEDUC E 122</v>
      </c>
      <c r="C1872" s="355"/>
      <c r="D1872" s="355"/>
      <c r="E1872" s="355"/>
      <c r="F1872" s="355"/>
      <c r="G1872" s="355"/>
      <c r="H1872" s="356"/>
      <c r="K1872" s="15" t="str">
        <f>B$1872</f>
        <v>SEDUC E 122</v>
      </c>
      <c r="L1872" s="15" t="e">
        <f>VLOOKUP(K1872,[3]Matriz!$A:$B,2,FALSE)</f>
        <v>#N/A</v>
      </c>
    </row>
    <row r="1873" spans="1:12" hidden="1">
      <c r="A1873" s="253" t="s">
        <v>26520</v>
      </c>
      <c r="B1873" s="363" t="s">
        <v>26510</v>
      </c>
      <c r="C1873" s="364"/>
      <c r="D1873" s="364"/>
      <c r="E1873" s="364"/>
      <c r="F1873" s="365"/>
      <c r="G1873" s="48" t="s">
        <v>5</v>
      </c>
      <c r="H1873" s="262" t="s">
        <v>6</v>
      </c>
      <c r="K1873" s="15" t="str">
        <f t="shared" ref="K1873:K1879" si="208">B$1872</f>
        <v>SEDUC E 122</v>
      </c>
      <c r="L1873" s="15" t="e">
        <f>VLOOKUP(K1873,[3]Matriz!$A:$B,2,FALSE)</f>
        <v>#N/A</v>
      </c>
    </row>
    <row r="1874" spans="1:12" hidden="1">
      <c r="B1874" s="49" t="s">
        <v>7</v>
      </c>
      <c r="C1874" s="50" t="s">
        <v>8</v>
      </c>
      <c r="D1874" s="50" t="s">
        <v>9</v>
      </c>
      <c r="E1874" s="51" t="s">
        <v>10</v>
      </c>
      <c r="F1874" s="49" t="s">
        <v>18</v>
      </c>
      <c r="G1874" s="52" t="s">
        <v>19</v>
      </c>
      <c r="H1874" s="53" t="s">
        <v>13</v>
      </c>
      <c r="K1874" s="15" t="str">
        <f t="shared" si="208"/>
        <v>SEDUC E 122</v>
      </c>
      <c r="L1874" s="15" t="e">
        <f>VLOOKUP(K1874,[3]Matriz!$A:$B,2,FALSE)</f>
        <v>#N/A</v>
      </c>
    </row>
    <row r="1875" spans="1:12" ht="24" hidden="1">
      <c r="B187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875" s="315" t="s">
        <v>26365</v>
      </c>
      <c r="D1875" s="315">
        <v>11975</v>
      </c>
      <c r="E1875" s="313">
        <f>4</f>
        <v>4</v>
      </c>
      <c r="F187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26,17</v>
      </c>
      <c r="H1875" s="315">
        <f ca="1">ROUND(E1875*G1875,2)</f>
        <v>104.68</v>
      </c>
      <c r="K1875" s="15" t="str">
        <f t="shared" si="208"/>
        <v>SEDUC E 122</v>
      </c>
      <c r="L1875" s="15" t="e">
        <f>VLOOKUP(K1875,[3]Matriz!$A:$B,2,FALSE)</f>
        <v>#N/A</v>
      </c>
    </row>
    <row r="1876" spans="1:12" ht="24" hidden="1">
      <c r="B187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1876" s="315" t="s">
        <v>26365</v>
      </c>
      <c r="D1876" s="315">
        <v>5050</v>
      </c>
      <c r="E1876" s="313">
        <f>1</f>
        <v>1</v>
      </c>
      <c r="F187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517,08</v>
      </c>
      <c r="H1876" s="315">
        <f t="shared" ref="H1876:H1879" ca="1" si="209">ROUND(E1876*G1876,2)</f>
        <v>517.08000000000004</v>
      </c>
      <c r="K1876" s="15" t="str">
        <f t="shared" si="208"/>
        <v>SEDUC E 122</v>
      </c>
      <c r="L1876" s="15" t="e">
        <f>VLOOKUP(K1876,[3]Matriz!$A:$B,2,FALSE)</f>
        <v>#N/A</v>
      </c>
    </row>
    <row r="1877" spans="1:12" hidden="1">
      <c r="B187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38" t="s">
        <v>14</v>
      </c>
      <c r="D1877" s="246">
        <v>88264</v>
      </c>
      <c r="E1877" s="35">
        <f>3.437</f>
        <v>3.4369999999999998</v>
      </c>
      <c r="F187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77" s="54">
        <f t="shared" ca="1" si="209"/>
        <v>75.510000000000005</v>
      </c>
      <c r="K1877" s="15" t="str">
        <f t="shared" si="208"/>
        <v>SEDUC E 122</v>
      </c>
      <c r="L1877" s="15" t="e">
        <f>VLOOKUP(K1877,[3]Matriz!$A:$B,2,FALSE)</f>
        <v>#N/A</v>
      </c>
    </row>
    <row r="1878" spans="1:12" ht="24" hidden="1">
      <c r="B18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38" t="s">
        <v>14</v>
      </c>
      <c r="D1878" s="246">
        <v>88247</v>
      </c>
      <c r="E1878" s="35">
        <f>1.058</f>
        <v>1.0580000000000001</v>
      </c>
      <c r="F18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78" s="54">
        <f t="shared" ca="1" si="209"/>
        <v>19.170000000000002</v>
      </c>
      <c r="K1878" s="15" t="str">
        <f t="shared" si="208"/>
        <v>SEDUC E 122</v>
      </c>
      <c r="L1878" s="15" t="e">
        <f>VLOOKUP(K1878,[3]Matriz!$A:$B,2,FALSE)</f>
        <v>#N/A</v>
      </c>
    </row>
    <row r="1879" spans="1:12" ht="24" hidden="1">
      <c r="B187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38" t="s">
        <v>14</v>
      </c>
      <c r="D1879" s="246">
        <v>101655</v>
      </c>
      <c r="E1879" s="35">
        <f>1</f>
        <v>1</v>
      </c>
      <c r="F18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505.62</v>
      </c>
      <c r="H1879" s="54">
        <f t="shared" ca="1" si="209"/>
        <v>505.62</v>
      </c>
      <c r="K1879" s="15" t="str">
        <f t="shared" si="208"/>
        <v>SEDUC E 122</v>
      </c>
      <c r="L1879" s="15" t="e">
        <f>VLOOKUP(K1879,[3]Matriz!$A:$B,2,FALSE)</f>
        <v>#N/A</v>
      </c>
    </row>
    <row r="1880" spans="1:12" hidden="1">
      <c r="B1880" s="55" t="s">
        <v>15</v>
      </c>
      <c r="C1880" s="38"/>
      <c r="D1880" s="38"/>
      <c r="E1880" s="56"/>
      <c r="F1880" s="32"/>
      <c r="G1880" s="57"/>
      <c r="H1880" s="44">
        <f ca="1">SUM(H1875:H1879)</f>
        <v>1222.06</v>
      </c>
      <c r="I1880" s="87" t="str">
        <f>A1873</f>
        <v>SEDUC E 122</v>
      </c>
      <c r="J1880" s="188">
        <f ca="1">H1880</f>
        <v>1222.06</v>
      </c>
      <c r="K1880" s="15" t="str">
        <f>I1880</f>
        <v>SEDUC E 122</v>
      </c>
      <c r="L1880" s="15" t="e">
        <f>VLOOKUP(K1880,[3]Matriz!$A:$B,2,FALSE)</f>
        <v>#N/A</v>
      </c>
    </row>
    <row r="1881" spans="1:12" hidden="1">
      <c r="L1881" s="15" t="e">
        <f>VLOOKUP(K1881,[3]Matriz!$A:$B,2,FALSE)</f>
        <v>#N/A</v>
      </c>
    </row>
    <row r="1882" spans="1:12" ht="20.25" hidden="1">
      <c r="B1882" s="354" t="str">
        <f>A1883</f>
        <v>SEDUC E 123</v>
      </c>
      <c r="C1882" s="355"/>
      <c r="D1882" s="355"/>
      <c r="E1882" s="355"/>
      <c r="F1882" s="355"/>
      <c r="G1882" s="355"/>
      <c r="H1882" s="356"/>
      <c r="K1882" s="15" t="str">
        <f>B$1882</f>
        <v>SEDUC E 123</v>
      </c>
      <c r="L1882" s="15" t="e">
        <f>VLOOKUP(K1882,[3]Matriz!$A:$B,2,FALSE)</f>
        <v>#N/A</v>
      </c>
    </row>
    <row r="1883" spans="1:12" hidden="1">
      <c r="A1883" s="253" t="s">
        <v>26521</v>
      </c>
      <c r="B1883" s="363" t="s">
        <v>5195</v>
      </c>
      <c r="C1883" s="364"/>
      <c r="D1883" s="364"/>
      <c r="E1883" s="364"/>
      <c r="F1883" s="365"/>
      <c r="G1883" s="48" t="s">
        <v>5</v>
      </c>
      <c r="H1883" s="262" t="s">
        <v>6</v>
      </c>
      <c r="I1883" s="87"/>
      <c r="J1883" s="89"/>
      <c r="K1883" s="15" t="str">
        <f t="shared" ref="K1883:K1886" si="210">B$1882</f>
        <v>SEDUC E 123</v>
      </c>
      <c r="L1883" s="15" t="e">
        <f>VLOOKUP(K1883,[3]Matriz!$A:$B,2,FALSE)</f>
        <v>#N/A</v>
      </c>
    </row>
    <row r="1884" spans="1:12" hidden="1">
      <c r="B1884" s="49" t="s">
        <v>7</v>
      </c>
      <c r="C1884" s="50" t="s">
        <v>8</v>
      </c>
      <c r="D1884" s="50" t="s">
        <v>9</v>
      </c>
      <c r="E1884" s="51" t="s">
        <v>10</v>
      </c>
      <c r="F1884" s="49" t="s">
        <v>18</v>
      </c>
      <c r="G1884" s="52" t="s">
        <v>19</v>
      </c>
      <c r="H1884" s="53" t="s">
        <v>13</v>
      </c>
      <c r="I1884" s="87"/>
      <c r="J1884" s="90"/>
      <c r="K1884" s="15" t="str">
        <f t="shared" si="210"/>
        <v>SEDUC E 123</v>
      </c>
      <c r="L1884" s="15" t="e">
        <f>VLOOKUP(K1884,[3]Matriz!$A:$B,2,FALSE)</f>
        <v>#N/A</v>
      </c>
    </row>
    <row r="1885" spans="1:12" ht="24" hidden="1">
      <c r="B18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38" t="s">
        <v>34</v>
      </c>
      <c r="D1885" s="246" t="s">
        <v>12480</v>
      </c>
      <c r="E1885" s="54">
        <v>1</v>
      </c>
      <c r="F18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54">
        <f ca="1">ROUND(E1885*G1885,2)</f>
        <v>34.9</v>
      </c>
      <c r="I1885" s="87"/>
      <c r="J1885" s="83"/>
      <c r="K1885" s="15" t="str">
        <f t="shared" si="210"/>
        <v>SEDUC E 123</v>
      </c>
      <c r="L1885" s="15" t="e">
        <f>VLOOKUP(K1885,[3]Matriz!$A:$B,2,FALSE)</f>
        <v>#N/A</v>
      </c>
    </row>
    <row r="1886" spans="1:12" ht="24" hidden="1">
      <c r="B18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38" t="s">
        <v>14</v>
      </c>
      <c r="D1886" s="246">
        <v>88247</v>
      </c>
      <c r="E1886" s="54">
        <v>0.25</v>
      </c>
      <c r="F18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86" s="54">
        <f ca="1">ROUND(E1886*G1886,2)</f>
        <v>4.53</v>
      </c>
      <c r="I1886" s="87"/>
      <c r="J1886" s="83"/>
      <c r="K1886" s="15" t="str">
        <f t="shared" si="210"/>
        <v>SEDUC E 123</v>
      </c>
      <c r="L1886" s="15" t="e">
        <f>VLOOKUP(K1886,[3]Matriz!$A:$B,2,FALSE)</f>
        <v>#N/A</v>
      </c>
    </row>
    <row r="1887" spans="1:12" hidden="1">
      <c r="A1887" s="39"/>
      <c r="B1887" s="55" t="s">
        <v>15</v>
      </c>
      <c r="C1887" s="38"/>
      <c r="D1887" s="38"/>
      <c r="E1887" s="56"/>
      <c r="F1887" s="32"/>
      <c r="G1887" s="57"/>
      <c r="H1887" s="44">
        <f ca="1">SUM(H1885:H1886)</f>
        <v>39.43</v>
      </c>
      <c r="I1887" s="87" t="str">
        <f>A1883</f>
        <v>SEDUC E 123</v>
      </c>
      <c r="J1887" s="92">
        <f ca="1">H1887</f>
        <v>39.43</v>
      </c>
      <c r="K1887" s="15" t="str">
        <f>I1887</f>
        <v>SEDUC E 123</v>
      </c>
      <c r="L1887" s="15" t="e">
        <f>VLOOKUP(K1887,[3]Matriz!$A:$B,2,FALSE)</f>
        <v>#N/A</v>
      </c>
    </row>
    <row r="1888" spans="1:12" hidden="1">
      <c r="L1888" s="15" t="e">
        <f>VLOOKUP(K1888,[3]Matriz!$A:$B,2,FALSE)</f>
        <v>#N/A</v>
      </c>
    </row>
    <row r="1889" spans="1:12" ht="20.25">
      <c r="B1889" s="354" t="str">
        <f>A1890</f>
        <v>SEDUC E 124</v>
      </c>
      <c r="C1889" s="355"/>
      <c r="D1889" s="355"/>
      <c r="E1889" s="355"/>
      <c r="F1889" s="355"/>
      <c r="G1889" s="355"/>
      <c r="H1889" s="356"/>
      <c r="K1889" s="15" t="str">
        <f>B$1889</f>
        <v>SEDUC E 124</v>
      </c>
      <c r="L1889" s="15">
        <f>VLOOKUP(K1889,[3]Matriz!$A:$B,2,FALSE)</f>
        <v>8</v>
      </c>
    </row>
    <row r="1890" spans="1:12">
      <c r="A1890" s="253" t="s">
        <v>26522</v>
      </c>
      <c r="B1890" s="363" t="s">
        <v>26511</v>
      </c>
      <c r="C1890" s="364"/>
      <c r="D1890" s="364"/>
      <c r="E1890" s="364"/>
      <c r="F1890" s="365"/>
      <c r="G1890" s="48" t="s">
        <v>5</v>
      </c>
      <c r="H1890" s="262" t="s">
        <v>6</v>
      </c>
      <c r="I1890" s="87"/>
      <c r="J1890" s="89"/>
      <c r="K1890" s="15" t="str">
        <f t="shared" ref="K1890:K1896" si="211">B$1889</f>
        <v>SEDUC E 124</v>
      </c>
      <c r="L1890" s="15">
        <f>VLOOKUP(K1890,[3]Matriz!$A:$B,2,FALSE)</f>
        <v>8</v>
      </c>
    </row>
    <row r="1891" spans="1:12">
      <c r="B1891" s="49" t="s">
        <v>7</v>
      </c>
      <c r="C1891" s="50" t="s">
        <v>8</v>
      </c>
      <c r="D1891" s="50" t="s">
        <v>9</v>
      </c>
      <c r="E1891" s="51" t="s">
        <v>10</v>
      </c>
      <c r="F1891" s="49" t="s">
        <v>18</v>
      </c>
      <c r="G1891" s="52" t="s">
        <v>19</v>
      </c>
      <c r="H1891" s="53" t="s">
        <v>13</v>
      </c>
      <c r="I1891" s="87"/>
      <c r="J1891" s="90"/>
      <c r="K1891" s="15" t="str">
        <f t="shared" si="211"/>
        <v>SEDUC E 124</v>
      </c>
      <c r="L1891" s="15">
        <f>VLOOKUP(K1891,[3]Matriz!$A:$B,2,FALSE)</f>
        <v>8</v>
      </c>
    </row>
    <row r="1892" spans="1:12">
      <c r="B1892" s="49"/>
      <c r="C1892" s="50"/>
      <c r="D1892" s="50"/>
      <c r="E1892" s="51"/>
      <c r="F1892" s="49"/>
      <c r="G1892" s="52"/>
      <c r="H1892" s="53"/>
      <c r="I1892" s="87"/>
      <c r="J1892" s="90"/>
      <c r="K1892" s="15" t="str">
        <f t="shared" si="211"/>
        <v>SEDUC E 124</v>
      </c>
      <c r="L1892" s="15">
        <f>VLOOKUP(K1892,[3]Matriz!$A:$B,2,FALSE)</f>
        <v>8</v>
      </c>
    </row>
    <row r="1893" spans="1:12" ht="24">
      <c r="B1893"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PARA ELETRODUTO                                                                                                                                                                                                                                                                                                                                                                                                                                                    </v>
      </c>
      <c r="C1893" s="315" t="s">
        <v>38</v>
      </c>
      <c r="D1893" s="329">
        <v>39210</v>
      </c>
      <c r="E1893" s="54">
        <v>1</v>
      </c>
      <c r="F18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3" s="54">
        <f ca="1">ROUND(E1893*G1893,2)</f>
        <v>0.95</v>
      </c>
      <c r="I1893" s="87"/>
      <c r="J1893" s="83"/>
      <c r="K1893" s="15" t="str">
        <f t="shared" si="211"/>
        <v>SEDUC E 124</v>
      </c>
      <c r="L1893" s="15">
        <f>VLOOKUP(K1893,[3]Matriz!$A:$B,2,FALSE)</f>
        <v>8</v>
      </c>
    </row>
    <row r="1894" spans="1:12" ht="24">
      <c r="B1894"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1", PARA ELETRODUTO                                                                                                                                                                                                                                                                                                                                                                                                                                                      </v>
      </c>
      <c r="C1894" s="315" t="s">
        <v>38</v>
      </c>
      <c r="D1894" s="329">
        <v>39176</v>
      </c>
      <c r="E1894" s="54">
        <v>1</v>
      </c>
      <c r="F18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894" s="54">
        <f t="shared" ref="H1894:H1896" ca="1" si="212">ROUND(E1894*G1894,2)</f>
        <v>1.28</v>
      </c>
      <c r="I1894" s="87"/>
      <c r="J1894" s="83"/>
      <c r="K1894" s="15" t="str">
        <f t="shared" si="211"/>
        <v>SEDUC E 124</v>
      </c>
      <c r="L1894" s="15">
        <f>VLOOKUP(K1894,[3]Matriz!$A:$B,2,FALSE)</f>
        <v>8</v>
      </c>
    </row>
    <row r="1895" spans="1:12">
      <c r="B18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38" t="s">
        <v>14</v>
      </c>
      <c r="D1895" s="246">
        <v>88264</v>
      </c>
      <c r="E1895" s="54">
        <v>0.01</v>
      </c>
      <c r="F18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95" s="54">
        <f t="shared" ca="1" si="212"/>
        <v>0.22</v>
      </c>
      <c r="I1895" s="87"/>
      <c r="J1895" s="83"/>
      <c r="K1895" s="15" t="str">
        <f t="shared" si="211"/>
        <v>SEDUC E 124</v>
      </c>
      <c r="L1895" s="15">
        <f>VLOOKUP(K1895,[3]Matriz!$A:$B,2,FALSE)</f>
        <v>8</v>
      </c>
    </row>
    <row r="1896" spans="1:12" ht="24">
      <c r="B18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38" t="s">
        <v>14</v>
      </c>
      <c r="D1896" s="246">
        <v>88247</v>
      </c>
      <c r="E1896" s="54">
        <v>0.01</v>
      </c>
      <c r="F18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96" s="54">
        <f t="shared" ca="1" si="212"/>
        <v>0.18</v>
      </c>
      <c r="I1896" s="87"/>
      <c r="J1896" s="83"/>
      <c r="K1896" s="15" t="str">
        <f t="shared" si="211"/>
        <v>SEDUC E 124</v>
      </c>
      <c r="L1896" s="15">
        <f>VLOOKUP(K1896,[3]Matriz!$A:$B,2,FALSE)</f>
        <v>8</v>
      </c>
    </row>
    <row r="1897" spans="1:12">
      <c r="A1897" s="39"/>
      <c r="B1897" s="55" t="s">
        <v>15</v>
      </c>
      <c r="C1897" s="38"/>
      <c r="D1897" s="38"/>
      <c r="E1897" s="56"/>
      <c r="F1897" s="32"/>
      <c r="G1897" s="57"/>
      <c r="H1897" s="44">
        <f ca="1">SUM(H1893:H1896)</f>
        <v>2.6300000000000003</v>
      </c>
      <c r="I1897" s="87" t="str">
        <f>A1890</f>
        <v>SEDUC E 124</v>
      </c>
      <c r="J1897" s="92">
        <f ca="1">H1897</f>
        <v>2.6300000000000003</v>
      </c>
      <c r="K1897" s="15" t="str">
        <f>I1897</f>
        <v>SEDUC E 124</v>
      </c>
      <c r="L1897" s="15">
        <f>VLOOKUP(K1897,[3]Matriz!$A:$B,2,FALSE)</f>
        <v>8</v>
      </c>
    </row>
    <row r="1898" spans="1:12" hidden="1">
      <c r="L1898" s="15" t="e">
        <f>VLOOKUP(K1898,[3]Matriz!$A:$B,2,FALSE)</f>
        <v>#N/A</v>
      </c>
    </row>
    <row r="1899" spans="1:12" ht="20.25">
      <c r="B1899" s="354" t="str">
        <f>A1900</f>
        <v>SEDUC E 125</v>
      </c>
      <c r="C1899" s="355"/>
      <c r="D1899" s="355"/>
      <c r="E1899" s="355"/>
      <c r="F1899" s="355"/>
      <c r="G1899" s="355"/>
      <c r="H1899" s="356"/>
      <c r="K1899" s="15" t="str">
        <f>B$1899</f>
        <v>SEDUC E 125</v>
      </c>
      <c r="L1899" s="15">
        <f>VLOOKUP(K1899,[3]Matriz!$A:$B,2,FALSE)</f>
        <v>9</v>
      </c>
    </row>
    <row r="1900" spans="1:12">
      <c r="A1900" s="253" t="s">
        <v>26523</v>
      </c>
      <c r="B1900" s="363" t="s">
        <v>26512</v>
      </c>
      <c r="C1900" s="364"/>
      <c r="D1900" s="364"/>
      <c r="E1900" s="364"/>
      <c r="F1900" s="365"/>
      <c r="G1900" s="48" t="s">
        <v>5</v>
      </c>
      <c r="H1900" s="262" t="s">
        <v>6</v>
      </c>
      <c r="I1900" s="87"/>
      <c r="J1900" s="89"/>
      <c r="K1900" s="15" t="str">
        <f t="shared" ref="K1900:K1905" si="213">B$1899</f>
        <v>SEDUC E 125</v>
      </c>
      <c r="L1900" s="15">
        <f>VLOOKUP(K1900,[3]Matriz!$A:$B,2,FALSE)</f>
        <v>9</v>
      </c>
    </row>
    <row r="1901" spans="1:12">
      <c r="B1901" s="49" t="s">
        <v>7</v>
      </c>
      <c r="C1901" s="50" t="s">
        <v>8</v>
      </c>
      <c r="D1901" s="50" t="s">
        <v>9</v>
      </c>
      <c r="E1901" s="51" t="s">
        <v>10</v>
      </c>
      <c r="F1901" s="49" t="s">
        <v>18</v>
      </c>
      <c r="G1901" s="52" t="s">
        <v>19</v>
      </c>
      <c r="H1901" s="53" t="s">
        <v>13</v>
      </c>
      <c r="I1901" s="87"/>
      <c r="J1901" s="90"/>
      <c r="K1901" s="15" t="str">
        <f t="shared" si="213"/>
        <v>SEDUC E 125</v>
      </c>
      <c r="L1901" s="15">
        <f>VLOOKUP(K1901,[3]Matriz!$A:$B,2,FALSE)</f>
        <v>9</v>
      </c>
    </row>
    <row r="1902" spans="1:12">
      <c r="B190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38" t="s">
        <v>20</v>
      </c>
      <c r="D1902" s="246">
        <v>216</v>
      </c>
      <c r="E1902" s="54">
        <f>1</f>
        <v>1</v>
      </c>
      <c r="F190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2" s="54">
        <f ca="1">ROUND(E1902*G1902,2)</f>
        <v>0.96</v>
      </c>
      <c r="I1902" s="87"/>
      <c r="J1902" s="83"/>
      <c r="K1902" s="15" t="str">
        <f t="shared" si="213"/>
        <v>SEDUC E 125</v>
      </c>
      <c r="L1902" s="15">
        <f>VLOOKUP(K1902,[3]Matriz!$A:$B,2,FALSE)</f>
        <v>9</v>
      </c>
    </row>
    <row r="1903" spans="1:12">
      <c r="B190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38" t="s">
        <v>20</v>
      </c>
      <c r="D1903" s="246">
        <v>327</v>
      </c>
      <c r="E1903" s="54">
        <f>1</f>
        <v>1</v>
      </c>
      <c r="F19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903" s="54">
        <f t="shared" ref="H1903:H1905" ca="1" si="214">ROUND(E1903*G1903,2)</f>
        <v>1.28</v>
      </c>
      <c r="I1903" s="87"/>
      <c r="J1903" s="83"/>
      <c r="K1903" s="15" t="str">
        <f t="shared" si="213"/>
        <v>SEDUC E 125</v>
      </c>
      <c r="L1903" s="15">
        <f>VLOOKUP(K1903,[3]Matriz!$A:$B,2,FALSE)</f>
        <v>9</v>
      </c>
    </row>
    <row r="1904" spans="1:12">
      <c r="B19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38" t="s">
        <v>14</v>
      </c>
      <c r="D1904" s="246">
        <v>88264</v>
      </c>
      <c r="E1904" s="54">
        <f>0.04</f>
        <v>0.04</v>
      </c>
      <c r="F19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04" s="54">
        <f t="shared" ca="1" si="214"/>
        <v>0.88</v>
      </c>
      <c r="I1904" s="87"/>
      <c r="J1904" s="83"/>
      <c r="K1904" s="15" t="str">
        <f t="shared" si="213"/>
        <v>SEDUC E 125</v>
      </c>
      <c r="L1904" s="15">
        <f>VLOOKUP(K1904,[3]Matriz!$A:$B,2,FALSE)</f>
        <v>9</v>
      </c>
    </row>
    <row r="1905" spans="1:12" ht="24">
      <c r="B19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38" t="s">
        <v>14</v>
      </c>
      <c r="D1905" s="246">
        <v>88247</v>
      </c>
      <c r="E1905" s="54">
        <f>0.04</f>
        <v>0.04</v>
      </c>
      <c r="F19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05" s="54">
        <f t="shared" ca="1" si="214"/>
        <v>0.72</v>
      </c>
      <c r="I1905" s="87"/>
      <c r="J1905" s="83"/>
      <c r="K1905" s="15" t="str">
        <f t="shared" si="213"/>
        <v>SEDUC E 125</v>
      </c>
      <c r="L1905" s="15">
        <f>VLOOKUP(K1905,[3]Matriz!$A:$B,2,FALSE)</f>
        <v>9</v>
      </c>
    </row>
    <row r="1906" spans="1:12">
      <c r="A1906" s="39"/>
      <c r="B1906" s="55" t="s">
        <v>15</v>
      </c>
      <c r="C1906" s="38"/>
      <c r="D1906" s="38"/>
      <c r="E1906" s="56"/>
      <c r="F1906" s="32"/>
      <c r="G1906" s="57"/>
      <c r="H1906" s="44">
        <f ca="1">SUM(H1902:H1905)</f>
        <v>3.84</v>
      </c>
      <c r="I1906" s="87" t="str">
        <f>A1900</f>
        <v>SEDUC E 125</v>
      </c>
      <c r="J1906" s="92">
        <f ca="1">H1906</f>
        <v>3.84</v>
      </c>
      <c r="K1906" s="15" t="str">
        <f>I1906</f>
        <v>SEDUC E 125</v>
      </c>
      <c r="L1906" s="15">
        <f>VLOOKUP(K1906,[3]Matriz!$A:$B,2,FALSE)</f>
        <v>9</v>
      </c>
    </row>
    <row r="1907" spans="1:12" hidden="1">
      <c r="L1907" s="15" t="e">
        <f>VLOOKUP(K1907,[3]Matriz!$A:$B,2,FALSE)</f>
        <v>#N/A</v>
      </c>
    </row>
    <row r="1908" spans="1:12" hidden="1">
      <c r="L1908" s="15" t="e">
        <f>VLOOKUP(K1908,[3]Matriz!$A:$B,2,FALSE)</f>
        <v>#N/A</v>
      </c>
    </row>
    <row r="1909" spans="1:12" ht="20.25">
      <c r="B1909" s="354" t="str">
        <f>A1910</f>
        <v>SEDUC E 126</v>
      </c>
      <c r="C1909" s="355"/>
      <c r="D1909" s="355"/>
      <c r="E1909" s="355"/>
      <c r="F1909" s="355"/>
      <c r="G1909" s="355"/>
      <c r="H1909" s="356"/>
      <c r="K1909" s="15" t="str">
        <f>B$1909</f>
        <v>SEDUC E 126</v>
      </c>
      <c r="L1909" s="15">
        <f>VLOOKUP(K1909,[3]Matriz!$A:$B,2,FALSE)</f>
        <v>10</v>
      </c>
    </row>
    <row r="1910" spans="1:12">
      <c r="A1910" s="253" t="s">
        <v>26524</v>
      </c>
      <c r="B1910" s="363" t="s">
        <v>26513</v>
      </c>
      <c r="C1910" s="364"/>
      <c r="D1910" s="364"/>
      <c r="E1910" s="364"/>
      <c r="F1910" s="365"/>
      <c r="G1910" s="48" t="s">
        <v>5</v>
      </c>
      <c r="H1910" s="262" t="s">
        <v>6</v>
      </c>
      <c r="I1910" s="87"/>
      <c r="J1910" s="89"/>
      <c r="K1910" s="15" t="str">
        <f t="shared" ref="K1910:K1915" si="215">B$1909</f>
        <v>SEDUC E 126</v>
      </c>
      <c r="L1910" s="15">
        <f>VLOOKUP(K1910,[3]Matriz!$A:$B,2,FALSE)</f>
        <v>10</v>
      </c>
    </row>
    <row r="1911" spans="1:12">
      <c r="B1911" s="49" t="s">
        <v>7</v>
      </c>
      <c r="C1911" s="50" t="s">
        <v>8</v>
      </c>
      <c r="D1911" s="50" t="s">
        <v>9</v>
      </c>
      <c r="E1911" s="51" t="s">
        <v>10</v>
      </c>
      <c r="F1911" s="49" t="s">
        <v>18</v>
      </c>
      <c r="G1911" s="52" t="s">
        <v>19</v>
      </c>
      <c r="H1911" s="53" t="s">
        <v>13</v>
      </c>
      <c r="I1911" s="87"/>
      <c r="J1911" s="90"/>
      <c r="K1911" s="15" t="str">
        <f t="shared" si="215"/>
        <v>SEDUC E 126</v>
      </c>
      <c r="L1911" s="15">
        <f>VLOOKUP(K1911,[3]Matriz!$A:$B,2,FALSE)</f>
        <v>10</v>
      </c>
    </row>
    <row r="1912" spans="1:12" ht="24">
      <c r="B1912"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1/4", PARA ELETRODUTO                                                                                                                                                                                                                                                                                                                                                                                                                                               </v>
      </c>
      <c r="C1912" s="315" t="s">
        <v>38</v>
      </c>
      <c r="D1912" s="330">
        <v>39211</v>
      </c>
      <c r="E1912" s="54">
        <f>1</f>
        <v>1</v>
      </c>
      <c r="F19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912" s="54">
        <f ca="1">ROUND(E1912*G1912,2)</f>
        <v>1.71</v>
      </c>
      <c r="I1912" s="87"/>
      <c r="J1912" s="90"/>
      <c r="K1912" s="15" t="str">
        <f t="shared" si="215"/>
        <v>SEDUC E 126</v>
      </c>
      <c r="L1912" s="15">
        <f>VLOOKUP(K1912,[3]Matriz!$A:$B,2,FALSE)</f>
        <v>10</v>
      </c>
    </row>
    <row r="1913" spans="1:12" ht="24">
      <c r="B1913"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1 1/4", PARA ELETRODUTO                                                                                                                                                                                                                                                                                                                                                                                                                                                  </v>
      </c>
      <c r="C1913" s="315" t="s">
        <v>38</v>
      </c>
      <c r="D1913" s="330">
        <v>39177</v>
      </c>
      <c r="E1913" s="54">
        <f>1</f>
        <v>1</v>
      </c>
      <c r="F19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v>
      </c>
      <c r="H1913" s="54">
        <f t="shared" ref="H1913:H1915" ca="1" si="216">ROUND(E1913*G1913,2)</f>
        <v>1.96</v>
      </c>
      <c r="I1913" s="87"/>
      <c r="J1913" s="90"/>
      <c r="K1913" s="15" t="str">
        <f t="shared" si="215"/>
        <v>SEDUC E 126</v>
      </c>
      <c r="L1913" s="15">
        <f>VLOOKUP(K1913,[3]Matriz!$A:$B,2,FALSE)</f>
        <v>10</v>
      </c>
    </row>
    <row r="1914" spans="1:12">
      <c r="B191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38" t="s">
        <v>14</v>
      </c>
      <c r="D1914" s="246">
        <v>88264</v>
      </c>
      <c r="E1914" s="54">
        <f>0.01</f>
        <v>0.01</v>
      </c>
      <c r="F191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14" s="54">
        <f t="shared" ca="1" si="216"/>
        <v>0.22</v>
      </c>
      <c r="I1914" s="87"/>
      <c r="J1914" s="83"/>
      <c r="K1914" s="15" t="str">
        <f t="shared" si="215"/>
        <v>SEDUC E 126</v>
      </c>
      <c r="L1914" s="15">
        <f>VLOOKUP(K1914,[3]Matriz!$A:$B,2,FALSE)</f>
        <v>10</v>
      </c>
    </row>
    <row r="1915" spans="1:12" ht="24">
      <c r="B191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38" t="s">
        <v>14</v>
      </c>
      <c r="D1915" s="246">
        <v>88247</v>
      </c>
      <c r="E1915" s="54">
        <f>0.01</f>
        <v>0.01</v>
      </c>
      <c r="F191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15" s="54">
        <f t="shared" ca="1" si="216"/>
        <v>0.18</v>
      </c>
      <c r="I1915" s="87"/>
      <c r="J1915" s="83"/>
      <c r="K1915" s="15" t="str">
        <f t="shared" si="215"/>
        <v>SEDUC E 126</v>
      </c>
      <c r="L1915" s="15">
        <f>VLOOKUP(K1915,[3]Matriz!$A:$B,2,FALSE)</f>
        <v>10</v>
      </c>
    </row>
    <row r="1916" spans="1:12">
      <c r="A1916" s="39"/>
      <c r="B1916" s="55" t="s">
        <v>15</v>
      </c>
      <c r="C1916" s="38"/>
      <c r="D1916" s="38"/>
      <c r="E1916" s="56"/>
      <c r="F1916" s="32"/>
      <c r="G1916" s="57"/>
      <c r="H1916" s="44">
        <f ca="1">SUM(H1912:H1915)</f>
        <v>4.07</v>
      </c>
      <c r="I1916" s="87" t="str">
        <f>A1910</f>
        <v>SEDUC E 126</v>
      </c>
      <c r="J1916" s="92">
        <f ca="1">H1916</f>
        <v>4.07</v>
      </c>
      <c r="K1916" s="15" t="str">
        <f>I1916</f>
        <v>SEDUC E 126</v>
      </c>
      <c r="L1916" s="15">
        <f>VLOOKUP(K1916,[3]Matriz!$A:$B,2,FALSE)</f>
        <v>10</v>
      </c>
    </row>
    <row r="1917" spans="1:12" hidden="1">
      <c r="L1917" s="15" t="e">
        <f>VLOOKUP(K1917,[3]Matriz!$A:$B,2,FALSE)</f>
        <v>#N/A</v>
      </c>
    </row>
    <row r="1918" spans="1:12" hidden="1">
      <c r="L1918" s="15" t="e">
        <f>VLOOKUP(K1918,[3]Matriz!$A:$B,2,FALSE)</f>
        <v>#N/A</v>
      </c>
    </row>
    <row r="1919" spans="1:12" ht="20.25" hidden="1">
      <c r="B1919" s="354" t="str">
        <f>A1920</f>
        <v>SEDUC E 127</v>
      </c>
      <c r="C1919" s="355"/>
      <c r="D1919" s="355"/>
      <c r="E1919" s="355"/>
      <c r="F1919" s="355"/>
      <c r="G1919" s="355"/>
      <c r="H1919" s="356"/>
      <c r="K1919" s="15" t="str">
        <f>B$1919</f>
        <v>SEDUC E 127</v>
      </c>
      <c r="L1919" s="15" t="e">
        <f>VLOOKUP(K1919,[3]Matriz!$A:$B,2,FALSE)</f>
        <v>#N/A</v>
      </c>
    </row>
    <row r="1920" spans="1:12" hidden="1">
      <c r="A1920" s="253" t="s">
        <v>26525</v>
      </c>
      <c r="B1920" s="363" t="s">
        <v>26514</v>
      </c>
      <c r="C1920" s="364"/>
      <c r="D1920" s="364"/>
      <c r="E1920" s="364"/>
      <c r="F1920" s="365"/>
      <c r="G1920" s="48" t="s">
        <v>5</v>
      </c>
      <c r="H1920" s="262" t="s">
        <v>6</v>
      </c>
      <c r="I1920" s="87"/>
      <c r="J1920" s="89"/>
      <c r="K1920" s="15" t="str">
        <f t="shared" ref="K1920:K1925" si="217">B$1919</f>
        <v>SEDUC E 127</v>
      </c>
      <c r="L1920" s="15" t="e">
        <f>VLOOKUP(K1920,[3]Matriz!$A:$B,2,FALSE)</f>
        <v>#N/A</v>
      </c>
    </row>
    <row r="1921" spans="1:12" hidden="1">
      <c r="B1921" s="49" t="s">
        <v>7</v>
      </c>
      <c r="C1921" s="50" t="s">
        <v>8</v>
      </c>
      <c r="D1921" s="50" t="s">
        <v>9</v>
      </c>
      <c r="E1921" s="51" t="s">
        <v>10</v>
      </c>
      <c r="F1921" s="49" t="s">
        <v>18</v>
      </c>
      <c r="G1921" s="52" t="s">
        <v>19</v>
      </c>
      <c r="H1921" s="53" t="s">
        <v>13</v>
      </c>
      <c r="I1921" s="87"/>
      <c r="J1921" s="90"/>
      <c r="K1921" s="15" t="str">
        <f t="shared" si="217"/>
        <v>SEDUC E 127</v>
      </c>
      <c r="L1921" s="15" t="e">
        <f>VLOOKUP(K1921,[3]Matriz!$A:$B,2,FALSE)</f>
        <v>#N/A</v>
      </c>
    </row>
    <row r="1922" spans="1:12" hidden="1">
      <c r="B19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38" t="s">
        <v>14</v>
      </c>
      <c r="D1922" s="246">
        <v>88264</v>
      </c>
      <c r="E1922" s="54">
        <f>0.06</f>
        <v>0.06</v>
      </c>
      <c r="F19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22" s="54">
        <f ca="1">ROUND(E1922*G1922,2)</f>
        <v>1.32</v>
      </c>
      <c r="I1922" s="87"/>
      <c r="J1922" s="90"/>
      <c r="K1922" s="15" t="str">
        <f t="shared" si="217"/>
        <v>SEDUC E 127</v>
      </c>
      <c r="L1922" s="15" t="e">
        <f>VLOOKUP(K1922,[3]Matriz!$A:$B,2,FALSE)</f>
        <v>#N/A</v>
      </c>
    </row>
    <row r="1923" spans="1:12" ht="24" hidden="1">
      <c r="B192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38" t="s">
        <v>14</v>
      </c>
      <c r="D1923" s="246">
        <v>88247</v>
      </c>
      <c r="E1923" s="54">
        <f>0.06</f>
        <v>0.06</v>
      </c>
      <c r="F19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23" s="54">
        <f t="shared" ref="H1923:H1925" ca="1" si="218">ROUND(E1923*G1923,2)</f>
        <v>1.0900000000000001</v>
      </c>
      <c r="I1923" s="87"/>
      <c r="J1923" s="90"/>
      <c r="K1923" s="15" t="str">
        <f t="shared" si="217"/>
        <v>SEDUC E 127</v>
      </c>
      <c r="L1923" s="15" t="e">
        <f>VLOOKUP(K1923,[3]Matriz!$A:$B,2,FALSE)</f>
        <v>#N/A</v>
      </c>
    </row>
    <row r="1924" spans="1:12" ht="24" hidden="1">
      <c r="B192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1/2", PARA ELETRODUTO                                                                                                                                                                                                                                                                                                                                                                                                                                                  </v>
      </c>
      <c r="C1924" s="315" t="s">
        <v>38</v>
      </c>
      <c r="D1924" s="315">
        <v>39180</v>
      </c>
      <c r="E1924" s="315">
        <f>1</f>
        <v>1</v>
      </c>
      <c r="F192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v>
      </c>
      <c r="H1924" s="315">
        <f t="shared" ca="1" si="218"/>
        <v>5.89</v>
      </c>
      <c r="I1924" s="87"/>
      <c r="J1924" s="90"/>
      <c r="K1924" s="15" t="str">
        <f t="shared" si="217"/>
        <v>SEDUC E 127</v>
      </c>
      <c r="L1924" s="15" t="e">
        <f>VLOOKUP(K1924,[3]Matriz!$A:$B,2,FALSE)</f>
        <v>#N/A</v>
      </c>
    </row>
    <row r="1925" spans="1:12" ht="24" hidden="1">
      <c r="B192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1/2", PARA ELETRODUTO                                                                                                                                                                                                                                                                                                                                                                                                                                                </v>
      </c>
      <c r="C1925" s="315" t="s">
        <v>38</v>
      </c>
      <c r="D1925" s="315">
        <v>39214</v>
      </c>
      <c r="E1925" s="315">
        <f>1</f>
        <v>1</v>
      </c>
      <c r="F192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v>
      </c>
      <c r="H1925" s="315">
        <f t="shared" ca="1" si="218"/>
        <v>3.53</v>
      </c>
      <c r="I1925" s="87"/>
      <c r="J1925" s="83"/>
      <c r="K1925" s="15" t="str">
        <f t="shared" si="217"/>
        <v>SEDUC E 127</v>
      </c>
      <c r="L1925" s="15" t="e">
        <f>VLOOKUP(K1925,[3]Matriz!$A:$B,2,FALSE)</f>
        <v>#N/A</v>
      </c>
    </row>
    <row r="1926" spans="1:12" hidden="1">
      <c r="A1926" s="39"/>
      <c r="B1926" s="55" t="s">
        <v>15</v>
      </c>
      <c r="C1926" s="38"/>
      <c r="D1926" s="38"/>
      <c r="E1926" s="56"/>
      <c r="F1926" s="32"/>
      <c r="G1926" s="57"/>
      <c r="H1926" s="44">
        <f ca="1">SUM(H1922:H1925)</f>
        <v>11.83</v>
      </c>
      <c r="I1926" s="87" t="str">
        <f>A1920</f>
        <v>SEDUC E 127</v>
      </c>
      <c r="J1926" s="92">
        <f ca="1">H1926</f>
        <v>11.83</v>
      </c>
      <c r="K1926" s="15" t="str">
        <f>I1926</f>
        <v>SEDUC E 127</v>
      </c>
      <c r="L1926" s="15" t="e">
        <f>VLOOKUP(K1926,[3]Matriz!$A:$B,2,FALSE)</f>
        <v>#N/A</v>
      </c>
    </row>
    <row r="1927" spans="1:12" hidden="1">
      <c r="L1927" s="15" t="e">
        <f>VLOOKUP(K1927,[3]Matriz!$A:$B,2,FALSE)</f>
        <v>#N/A</v>
      </c>
    </row>
    <row r="1928" spans="1:12" hidden="1">
      <c r="L1928" s="15" t="e">
        <f>VLOOKUP(K1928,[3]Matriz!$A:$B,2,FALSE)</f>
        <v>#N/A</v>
      </c>
    </row>
    <row r="1929" spans="1:12" ht="20.25">
      <c r="B1929" s="354" t="str">
        <f>A1930</f>
        <v>SEDUC E 128</v>
      </c>
      <c r="C1929" s="355"/>
      <c r="D1929" s="355"/>
      <c r="E1929" s="355"/>
      <c r="F1929" s="355"/>
      <c r="G1929" s="355"/>
      <c r="H1929" s="356"/>
      <c r="K1929" s="15" t="str">
        <f>B$1929</f>
        <v>SEDUC E 128</v>
      </c>
      <c r="L1929" s="15">
        <f>VLOOKUP(K1929,[3]Matriz!$A:$B,2,FALSE)</f>
        <v>11</v>
      </c>
    </row>
    <row r="1930" spans="1:12">
      <c r="A1930" s="253" t="s">
        <v>26526</v>
      </c>
      <c r="B1930" s="363" t="s">
        <v>26515</v>
      </c>
      <c r="C1930" s="364"/>
      <c r="D1930" s="364"/>
      <c r="E1930" s="364"/>
      <c r="F1930" s="365"/>
      <c r="G1930" s="48" t="s">
        <v>5</v>
      </c>
      <c r="H1930" s="262" t="s">
        <v>6</v>
      </c>
      <c r="I1930" s="87"/>
      <c r="J1930" s="89"/>
      <c r="K1930" s="15" t="str">
        <f t="shared" ref="K1930:K1934" si="219">B$1929</f>
        <v>SEDUC E 128</v>
      </c>
      <c r="L1930" s="15">
        <f>VLOOKUP(K1930,[3]Matriz!$A:$B,2,FALSE)</f>
        <v>11</v>
      </c>
    </row>
    <row r="1931" spans="1:12">
      <c r="B1931" s="49" t="s">
        <v>7</v>
      </c>
      <c r="C1931" s="50" t="s">
        <v>8</v>
      </c>
      <c r="D1931" s="50" t="s">
        <v>9</v>
      </c>
      <c r="E1931" s="51" t="s">
        <v>10</v>
      </c>
      <c r="F1931" s="49" t="s">
        <v>18</v>
      </c>
      <c r="G1931" s="52" t="s">
        <v>19</v>
      </c>
      <c r="H1931" s="53" t="s">
        <v>13</v>
      </c>
      <c r="I1931" s="87"/>
      <c r="J1931" s="90"/>
      <c r="K1931" s="15" t="str">
        <f t="shared" si="219"/>
        <v>SEDUC E 128</v>
      </c>
      <c r="L1931" s="15">
        <f>VLOOKUP(K1931,[3]Matriz!$A:$B,2,FALSE)</f>
        <v>11</v>
      </c>
    </row>
    <row r="1932" spans="1:12">
      <c r="B193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38" t="s">
        <v>34</v>
      </c>
      <c r="D1932" s="246" t="s">
        <v>6963</v>
      </c>
      <c r="E1932" s="54">
        <v>1</v>
      </c>
      <c r="F19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54">
        <f ca="1">ROUND(E1932*G1932,2)</f>
        <v>26.29</v>
      </c>
      <c r="I1932" s="87"/>
      <c r="J1932" s="83"/>
      <c r="K1932" s="15" t="str">
        <f t="shared" si="219"/>
        <v>SEDUC E 128</v>
      </c>
      <c r="L1932" s="15">
        <f>VLOOKUP(K1932,[3]Matriz!$A:$B,2,FALSE)</f>
        <v>11</v>
      </c>
    </row>
    <row r="1933" spans="1:12">
      <c r="B19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38" t="s">
        <v>14</v>
      </c>
      <c r="D1933" s="246">
        <v>88264</v>
      </c>
      <c r="E1933" s="54">
        <v>1.25</v>
      </c>
      <c r="F19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33" s="54">
        <f t="shared" ref="H1933:H1934" ca="1" si="220">ROUND(E1933*G1933,2)</f>
        <v>27.46</v>
      </c>
      <c r="I1933" s="87"/>
      <c r="J1933" s="83"/>
      <c r="K1933" s="15" t="str">
        <f t="shared" si="219"/>
        <v>SEDUC E 128</v>
      </c>
      <c r="L1933" s="15">
        <f>VLOOKUP(K1933,[3]Matriz!$A:$B,2,FALSE)</f>
        <v>11</v>
      </c>
    </row>
    <row r="1934" spans="1:12">
      <c r="B19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38" t="s">
        <v>14</v>
      </c>
      <c r="D1934" s="246">
        <v>88264</v>
      </c>
      <c r="E1934" s="54">
        <v>1.25</v>
      </c>
      <c r="F19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34" s="54">
        <f t="shared" ca="1" si="220"/>
        <v>27.46</v>
      </c>
      <c r="I1934" s="87"/>
      <c r="J1934" s="83"/>
      <c r="K1934" s="15" t="str">
        <f t="shared" si="219"/>
        <v>SEDUC E 128</v>
      </c>
      <c r="L1934" s="15">
        <f>VLOOKUP(K1934,[3]Matriz!$A:$B,2,FALSE)</f>
        <v>11</v>
      </c>
    </row>
    <row r="1935" spans="1:12">
      <c r="A1935" s="39"/>
      <c r="B1935" s="55" t="s">
        <v>15</v>
      </c>
      <c r="C1935" s="38"/>
      <c r="D1935" s="38"/>
      <c r="E1935" s="56"/>
      <c r="F1935" s="32"/>
      <c r="G1935" s="57"/>
      <c r="H1935" s="44">
        <f ca="1">SUM(H1932:H1934)</f>
        <v>81.210000000000008</v>
      </c>
      <c r="I1935" s="87" t="str">
        <f>A1930</f>
        <v>SEDUC E 128</v>
      </c>
      <c r="J1935" s="92">
        <f ca="1">H1935</f>
        <v>81.210000000000008</v>
      </c>
      <c r="K1935" s="15" t="str">
        <f>I1935</f>
        <v>SEDUC E 128</v>
      </c>
      <c r="L1935" s="15">
        <f>VLOOKUP(K1935,[3]Matriz!$A:$B,2,FALSE)</f>
        <v>11</v>
      </c>
    </row>
    <row r="1936" spans="1:12" hidden="1">
      <c r="L1936" s="15" t="e">
        <f>VLOOKUP(K1936,[3]Matriz!$A:$B,2,FALSE)</f>
        <v>#N/A</v>
      </c>
    </row>
    <row r="1937" spans="1:12" hidden="1">
      <c r="L1937" s="15" t="e">
        <f>VLOOKUP(K1937,[3]Matriz!$A:$B,2,FALSE)</f>
        <v>#N/A</v>
      </c>
    </row>
    <row r="1938" spans="1:12" ht="20.25">
      <c r="B1938" s="354" t="str">
        <f>A1939</f>
        <v>SEDUC E 129</v>
      </c>
      <c r="C1938" s="355"/>
      <c r="D1938" s="355"/>
      <c r="E1938" s="355"/>
      <c r="F1938" s="355"/>
      <c r="G1938" s="355"/>
      <c r="H1938" s="356"/>
      <c r="K1938" s="15" t="str">
        <f>B$1938</f>
        <v>SEDUC E 129</v>
      </c>
      <c r="L1938" s="15">
        <f>VLOOKUP(K1938,[3]Matriz!$A:$B,2,FALSE)</f>
        <v>12</v>
      </c>
    </row>
    <row r="1939" spans="1:12">
      <c r="A1939" s="253" t="s">
        <v>26527</v>
      </c>
      <c r="B1939" s="363" t="s">
        <v>26516</v>
      </c>
      <c r="C1939" s="364"/>
      <c r="D1939" s="364"/>
      <c r="E1939" s="364"/>
      <c r="F1939" s="365"/>
      <c r="G1939" s="48" t="s">
        <v>5</v>
      </c>
      <c r="H1939" s="262" t="s">
        <v>6</v>
      </c>
      <c r="I1939" s="87"/>
      <c r="J1939" s="89"/>
      <c r="K1939" s="15" t="str">
        <f t="shared" ref="K1939:K1943" si="221">B$1938</f>
        <v>SEDUC E 129</v>
      </c>
      <c r="L1939" s="15">
        <f>VLOOKUP(K1939,[3]Matriz!$A:$B,2,FALSE)</f>
        <v>12</v>
      </c>
    </row>
    <row r="1940" spans="1:12">
      <c r="B1940" s="49" t="s">
        <v>7</v>
      </c>
      <c r="C1940" s="50" t="s">
        <v>8</v>
      </c>
      <c r="D1940" s="50" t="s">
        <v>9</v>
      </c>
      <c r="E1940" s="51" t="s">
        <v>10</v>
      </c>
      <c r="F1940" s="49" t="s">
        <v>18</v>
      </c>
      <c r="G1940" s="52" t="s">
        <v>19</v>
      </c>
      <c r="H1940" s="53" t="s">
        <v>13</v>
      </c>
      <c r="I1940" s="87"/>
      <c r="J1940" s="90"/>
      <c r="K1940" s="15" t="str">
        <f t="shared" si="221"/>
        <v>SEDUC E 129</v>
      </c>
      <c r="L1940" s="15">
        <f>VLOOKUP(K1940,[3]Matriz!$A:$B,2,FALSE)</f>
        <v>12</v>
      </c>
    </row>
    <row r="1941" spans="1:12">
      <c r="B19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38" t="s">
        <v>14</v>
      </c>
      <c r="D1941" s="38">
        <v>88264</v>
      </c>
      <c r="E1941" s="54">
        <f>2</f>
        <v>2</v>
      </c>
      <c r="F19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41" s="54">
        <f ca="1">ROUND(E1941*G1941,2)</f>
        <v>43.94</v>
      </c>
      <c r="I1941" s="87"/>
      <c r="J1941" s="83"/>
      <c r="K1941" s="15" t="str">
        <f t="shared" si="221"/>
        <v>SEDUC E 129</v>
      </c>
      <c r="L1941" s="15">
        <f>VLOOKUP(K1941,[3]Matriz!$A:$B,2,FALSE)</f>
        <v>12</v>
      </c>
    </row>
    <row r="1942" spans="1:12">
      <c r="B19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38" t="s">
        <v>20</v>
      </c>
      <c r="D1942" s="38">
        <v>8782</v>
      </c>
      <c r="E1942" s="54">
        <f>1</f>
        <v>1</v>
      </c>
      <c r="F19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658,47</v>
      </c>
      <c r="H1942" s="54">
        <f t="shared" ref="H1942:H1943" ca="1" si="222">ROUND(E1942*G1942,2)</f>
        <v>658.47</v>
      </c>
      <c r="I1942" s="87"/>
      <c r="J1942" s="83"/>
      <c r="K1942" s="15" t="str">
        <f t="shared" si="221"/>
        <v>SEDUC E 129</v>
      </c>
      <c r="L1942" s="15">
        <f>VLOOKUP(K1942,[3]Matriz!$A:$B,2,FALSE)</f>
        <v>12</v>
      </c>
    </row>
    <row r="1943" spans="1:12" ht="24">
      <c r="B19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38" t="s">
        <v>14</v>
      </c>
      <c r="D1943" s="38">
        <v>88247</v>
      </c>
      <c r="E1943" s="54">
        <f>2</f>
        <v>2</v>
      </c>
      <c r="F19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43" s="54">
        <f t="shared" ca="1" si="222"/>
        <v>36.24</v>
      </c>
      <c r="I1943" s="87"/>
      <c r="J1943" s="83"/>
      <c r="K1943" s="15" t="str">
        <f t="shared" si="221"/>
        <v>SEDUC E 129</v>
      </c>
      <c r="L1943" s="15">
        <f>VLOOKUP(K1943,[3]Matriz!$A:$B,2,FALSE)</f>
        <v>12</v>
      </c>
    </row>
    <row r="1944" spans="1:12">
      <c r="A1944" s="39"/>
      <c r="B1944" s="55" t="s">
        <v>15</v>
      </c>
      <c r="C1944" s="38"/>
      <c r="D1944" s="38"/>
      <c r="E1944" s="56"/>
      <c r="F1944" s="32"/>
      <c r="G1944" s="57"/>
      <c r="H1944" s="44">
        <f ca="1">SUM(H1941:H1943)</f>
        <v>738.65000000000009</v>
      </c>
      <c r="I1944" s="87" t="str">
        <f>A1939</f>
        <v>SEDUC E 129</v>
      </c>
      <c r="J1944" s="92">
        <f ca="1">H1944</f>
        <v>738.65000000000009</v>
      </c>
      <c r="K1944" s="15" t="str">
        <f>I1944</f>
        <v>SEDUC E 129</v>
      </c>
      <c r="L1944" s="15">
        <f>VLOOKUP(K1944,[3]Matriz!$A:$B,2,FALSE)</f>
        <v>12</v>
      </c>
    </row>
    <row r="1945" spans="1:12" hidden="1">
      <c r="L1945" s="15" t="e">
        <f>VLOOKUP(K1945,[3]Matriz!$A:$B,2,FALSE)</f>
        <v>#N/A</v>
      </c>
    </row>
    <row r="1946" spans="1:12" ht="20.25">
      <c r="B1946" s="354" t="str">
        <f>A1947</f>
        <v>SEDUC E 130</v>
      </c>
      <c r="C1946" s="355"/>
      <c r="D1946" s="355"/>
      <c r="E1946" s="355"/>
      <c r="F1946" s="355"/>
      <c r="G1946" s="355"/>
      <c r="H1946" s="356"/>
      <c r="K1946" s="15" t="str">
        <f>B$1946</f>
        <v>SEDUC E 130</v>
      </c>
      <c r="L1946" s="15">
        <f>VLOOKUP(K1946,[3]Matriz!$A:$B,2,FALSE)</f>
        <v>13</v>
      </c>
    </row>
    <row r="1947" spans="1:12">
      <c r="A1947" s="253" t="s">
        <v>26528</v>
      </c>
      <c r="B1947" s="363" t="s">
        <v>5192</v>
      </c>
      <c r="C1947" s="364"/>
      <c r="D1947" s="364"/>
      <c r="E1947" s="364"/>
      <c r="F1947" s="365"/>
      <c r="G1947" s="48" t="s">
        <v>5</v>
      </c>
      <c r="H1947" s="262" t="s">
        <v>6</v>
      </c>
      <c r="I1947" s="87"/>
      <c r="J1947" s="89"/>
      <c r="K1947" s="15" t="str">
        <f t="shared" ref="K1947:K1951" si="223">B$1946</f>
        <v>SEDUC E 130</v>
      </c>
      <c r="L1947" s="15">
        <f>VLOOKUP(K1947,[3]Matriz!$A:$B,2,FALSE)</f>
        <v>13</v>
      </c>
    </row>
    <row r="1948" spans="1:12">
      <c r="B1948" s="49" t="s">
        <v>7</v>
      </c>
      <c r="C1948" s="50" t="s">
        <v>8</v>
      </c>
      <c r="D1948" s="50" t="s">
        <v>9</v>
      </c>
      <c r="E1948" s="51" t="s">
        <v>10</v>
      </c>
      <c r="F1948" s="49" t="s">
        <v>18</v>
      </c>
      <c r="G1948" s="52" t="s">
        <v>19</v>
      </c>
      <c r="H1948" s="53" t="s">
        <v>13</v>
      </c>
      <c r="I1948" s="87"/>
      <c r="J1948" s="90"/>
      <c r="K1948" s="15" t="str">
        <f t="shared" si="223"/>
        <v>SEDUC E 130</v>
      </c>
      <c r="L1948" s="15">
        <f>VLOOKUP(K1948,[3]Matriz!$A:$B,2,FALSE)</f>
        <v>13</v>
      </c>
    </row>
    <row r="1949" spans="1:12" ht="24">
      <c r="B19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38" t="s">
        <v>34</v>
      </c>
      <c r="D1949" s="38" t="s">
        <v>9481</v>
      </c>
      <c r="E1949" s="54">
        <f>1</f>
        <v>1</v>
      </c>
      <c r="F19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54">
        <f ca="1">ROUND(E1949*G1949,2)</f>
        <v>412.44</v>
      </c>
      <c r="I1949" s="87"/>
      <c r="J1949" s="83"/>
      <c r="K1949" s="15" t="str">
        <f t="shared" si="223"/>
        <v>SEDUC E 130</v>
      </c>
      <c r="L1949" s="15">
        <f>VLOOKUP(K1949,[3]Matriz!$A:$B,2,FALSE)</f>
        <v>13</v>
      </c>
    </row>
    <row r="1950" spans="1:12">
      <c r="B195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38" t="s">
        <v>14</v>
      </c>
      <c r="D1950" s="38">
        <v>88264</v>
      </c>
      <c r="E1950" s="54">
        <f>2.5</f>
        <v>2.5</v>
      </c>
      <c r="F195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50" s="54">
        <f t="shared" ref="H1950:H1951" ca="1" si="224">ROUND(E1950*G1950,2)</f>
        <v>54.93</v>
      </c>
      <c r="I1950" s="87"/>
      <c r="J1950" s="83"/>
      <c r="K1950" s="15" t="str">
        <f t="shared" si="223"/>
        <v>SEDUC E 130</v>
      </c>
      <c r="L1950" s="15">
        <f>VLOOKUP(K1950,[3]Matriz!$A:$B,2,FALSE)</f>
        <v>13</v>
      </c>
    </row>
    <row r="1951" spans="1:12">
      <c r="B195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38" t="s">
        <v>14</v>
      </c>
      <c r="D1951" s="38">
        <v>88264</v>
      </c>
      <c r="E1951" s="54">
        <f>2.5</f>
        <v>2.5</v>
      </c>
      <c r="F19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51" s="54">
        <f t="shared" ca="1" si="224"/>
        <v>54.93</v>
      </c>
      <c r="I1951" s="87"/>
      <c r="J1951" s="83"/>
      <c r="K1951" s="15" t="str">
        <f t="shared" si="223"/>
        <v>SEDUC E 130</v>
      </c>
      <c r="L1951" s="15">
        <f>VLOOKUP(K1951,[3]Matriz!$A:$B,2,FALSE)</f>
        <v>13</v>
      </c>
    </row>
    <row r="1952" spans="1:12">
      <c r="A1952" s="39"/>
      <c r="B1952" s="55" t="s">
        <v>15</v>
      </c>
      <c r="C1952" s="38"/>
      <c r="D1952" s="38"/>
      <c r="E1952" s="56"/>
      <c r="F1952" s="32"/>
      <c r="G1952" s="57"/>
      <c r="H1952" s="44">
        <f ca="1">SUM(H1949:H1951)</f>
        <v>522.29999999999995</v>
      </c>
      <c r="I1952" s="87" t="str">
        <f>A1947</f>
        <v>SEDUC E 130</v>
      </c>
      <c r="J1952" s="92">
        <f ca="1">H1952</f>
        <v>522.29999999999995</v>
      </c>
      <c r="K1952" s="15" t="str">
        <f>I1952</f>
        <v>SEDUC E 130</v>
      </c>
      <c r="L1952" s="15">
        <f>VLOOKUP(K1952,[3]Matriz!$A:$B,2,FALSE)</f>
        <v>13</v>
      </c>
    </row>
    <row r="1953" spans="1:12" hidden="1">
      <c r="L1953" s="15" t="e">
        <f>VLOOKUP(K1953,[3]Matriz!$A:$B,2,FALSE)</f>
        <v>#N/A</v>
      </c>
    </row>
    <row r="1954" spans="1:12" hidden="1">
      <c r="L1954" s="15" t="e">
        <f>VLOOKUP(K1954,[3]Matriz!$A:$B,2,FALSE)</f>
        <v>#N/A</v>
      </c>
    </row>
    <row r="1955" spans="1:12" ht="20.25" hidden="1">
      <c r="B1955" s="354" t="str">
        <f>A1956</f>
        <v>SEDUC E 131</v>
      </c>
      <c r="C1955" s="355"/>
      <c r="D1955" s="355"/>
      <c r="E1955" s="355"/>
      <c r="F1955" s="355"/>
      <c r="G1955" s="355"/>
      <c r="H1955" s="356"/>
      <c r="K1955" s="15" t="str">
        <f>B$1955</f>
        <v>SEDUC E 131</v>
      </c>
      <c r="L1955" s="15" t="e">
        <f>VLOOKUP(K1955,[3]Matriz!$A:$B,2,FALSE)</f>
        <v>#N/A</v>
      </c>
    </row>
    <row r="1956" spans="1:12" hidden="1">
      <c r="A1956" s="253" t="s">
        <v>26529</v>
      </c>
      <c r="B1956" s="363" t="s">
        <v>26517</v>
      </c>
      <c r="C1956" s="364"/>
      <c r="D1956" s="364"/>
      <c r="E1956" s="364"/>
      <c r="F1956" s="365"/>
      <c r="G1956" s="48" t="s">
        <v>5</v>
      </c>
      <c r="H1956" s="262" t="s">
        <v>6</v>
      </c>
      <c r="I1956" s="87"/>
      <c r="J1956" s="89"/>
      <c r="K1956" s="15" t="str">
        <f t="shared" ref="K1956:K1960" si="225">B$1955</f>
        <v>SEDUC E 131</v>
      </c>
      <c r="L1956" s="15" t="e">
        <f>VLOOKUP(K1956,[3]Matriz!$A:$B,2,FALSE)</f>
        <v>#N/A</v>
      </c>
    </row>
    <row r="1957" spans="1:12" hidden="1">
      <c r="B1957" s="49" t="s">
        <v>7</v>
      </c>
      <c r="C1957" s="50" t="s">
        <v>8</v>
      </c>
      <c r="D1957" s="50" t="s">
        <v>9</v>
      </c>
      <c r="E1957" s="51" t="s">
        <v>10</v>
      </c>
      <c r="F1957" s="49" t="s">
        <v>18</v>
      </c>
      <c r="G1957" s="52" t="s">
        <v>19</v>
      </c>
      <c r="H1957" s="53" t="s">
        <v>13</v>
      </c>
      <c r="I1957" s="87"/>
      <c r="J1957" s="90"/>
      <c r="K1957" s="15" t="str">
        <f t="shared" si="225"/>
        <v>SEDUC E 131</v>
      </c>
      <c r="L1957" s="15" t="e">
        <f>VLOOKUP(K1957,[3]Matriz!$A:$B,2,FALSE)</f>
        <v>#N/A</v>
      </c>
    </row>
    <row r="1958" spans="1:12" hidden="1">
      <c r="B195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38" t="s">
        <v>14</v>
      </c>
      <c r="D1958" s="38">
        <v>88264</v>
      </c>
      <c r="E1958" s="54">
        <v>1.5</v>
      </c>
      <c r="F19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58" s="54">
        <f ca="1">ROUND(E1958*G1958,2)</f>
        <v>32.96</v>
      </c>
      <c r="I1958" s="87"/>
      <c r="J1958" s="83"/>
      <c r="K1958" s="15" t="str">
        <f t="shared" si="225"/>
        <v>SEDUC E 131</v>
      </c>
      <c r="L1958" s="15" t="e">
        <f>VLOOKUP(K1958,[3]Matriz!$A:$B,2,FALSE)</f>
        <v>#N/A</v>
      </c>
    </row>
    <row r="1959" spans="1:12" hidden="1">
      <c r="B19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38" t="s">
        <v>20</v>
      </c>
      <c r="D1959" s="38">
        <v>7304</v>
      </c>
      <c r="E1959" s="54">
        <v>1</v>
      </c>
      <c r="F19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911,43</v>
      </c>
      <c r="H1959" s="54">
        <f t="shared" ref="H1959:H1960" ca="1" si="226">ROUND(E1959*G1959,2)</f>
        <v>911.43</v>
      </c>
      <c r="I1959" s="87"/>
      <c r="J1959" s="83"/>
      <c r="K1959" s="15" t="str">
        <f t="shared" si="225"/>
        <v>SEDUC E 131</v>
      </c>
      <c r="L1959" s="15" t="e">
        <f>VLOOKUP(K1959,[3]Matriz!$A:$B,2,FALSE)</f>
        <v>#N/A</v>
      </c>
    </row>
    <row r="1960" spans="1:12" ht="24" hidden="1">
      <c r="B196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38" t="s">
        <v>14</v>
      </c>
      <c r="D1960" s="38">
        <v>88247</v>
      </c>
      <c r="E1960" s="54">
        <v>1.5</v>
      </c>
      <c r="F196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60" s="54">
        <f t="shared" ca="1" si="226"/>
        <v>27.18</v>
      </c>
      <c r="I1960" s="87"/>
      <c r="J1960" s="83"/>
      <c r="K1960" s="15" t="str">
        <f t="shared" si="225"/>
        <v>SEDUC E 131</v>
      </c>
      <c r="L1960" s="15" t="e">
        <f>VLOOKUP(K1960,[3]Matriz!$A:$B,2,FALSE)</f>
        <v>#N/A</v>
      </c>
    </row>
    <row r="1961" spans="1:12" hidden="1">
      <c r="A1961" s="39"/>
      <c r="B1961" s="55" t="s">
        <v>15</v>
      </c>
      <c r="C1961" s="38"/>
      <c r="D1961" s="38"/>
      <c r="E1961" s="56"/>
      <c r="F1961" s="32"/>
      <c r="G1961" s="57"/>
      <c r="H1961" s="44">
        <f ca="1">SUM(H1958:H1960)</f>
        <v>971.56999999999994</v>
      </c>
      <c r="I1961" s="87" t="str">
        <f>A1956</f>
        <v>SEDUC E 131</v>
      </c>
      <c r="J1961" s="92">
        <f ca="1">H1961</f>
        <v>971.56999999999994</v>
      </c>
      <c r="K1961" s="15" t="str">
        <f>I1961</f>
        <v>SEDUC E 131</v>
      </c>
      <c r="L1961" s="15" t="e">
        <f>VLOOKUP(K1961,[3]Matriz!$A:$B,2,FALSE)</f>
        <v>#N/A</v>
      </c>
    </row>
    <row r="1962" spans="1:12" hidden="1">
      <c r="L1962" s="15" t="e">
        <f>VLOOKUP(K1962,[3]Matriz!$A:$B,2,FALSE)</f>
        <v>#N/A</v>
      </c>
    </row>
    <row r="1963" spans="1:12" hidden="1">
      <c r="L1963" s="15" t="e">
        <f>VLOOKUP(K1963,[3]Matriz!$A:$B,2,FALSE)</f>
        <v>#N/A</v>
      </c>
    </row>
    <row r="1964" spans="1:12" ht="20.25">
      <c r="B1964" s="354" t="str">
        <f>A1965</f>
        <v>SEDUC E 132</v>
      </c>
      <c r="C1964" s="355"/>
      <c r="D1964" s="355"/>
      <c r="E1964" s="355"/>
      <c r="F1964" s="355"/>
      <c r="G1964" s="355"/>
      <c r="H1964" s="356"/>
      <c r="K1964" s="15" t="str">
        <f>B$1964</f>
        <v>SEDUC E 132</v>
      </c>
      <c r="L1964" s="15">
        <f>VLOOKUP(K1964,[3]Matriz!$A:$B,2,FALSE)</f>
        <v>14</v>
      </c>
    </row>
    <row r="1965" spans="1:12">
      <c r="A1965" s="253" t="s">
        <v>26530</v>
      </c>
      <c r="B1965" s="363" t="s">
        <v>5195</v>
      </c>
      <c r="C1965" s="364"/>
      <c r="D1965" s="364"/>
      <c r="E1965" s="364"/>
      <c r="F1965" s="365"/>
      <c r="G1965" s="48" t="s">
        <v>5</v>
      </c>
      <c r="H1965" s="262" t="s">
        <v>6</v>
      </c>
      <c r="I1965" s="87"/>
      <c r="J1965" s="89"/>
      <c r="K1965" s="15" t="str">
        <f t="shared" ref="K1965:K1968" si="227">B$1964</f>
        <v>SEDUC E 132</v>
      </c>
      <c r="L1965" s="15">
        <f>VLOOKUP(K1965,[3]Matriz!$A:$B,2,FALSE)</f>
        <v>14</v>
      </c>
    </row>
    <row r="1966" spans="1:12">
      <c r="B1966" s="49" t="s">
        <v>7</v>
      </c>
      <c r="C1966" s="50" t="s">
        <v>8</v>
      </c>
      <c r="D1966" s="50" t="s">
        <v>9</v>
      </c>
      <c r="E1966" s="51" t="s">
        <v>10</v>
      </c>
      <c r="F1966" s="49" t="s">
        <v>18</v>
      </c>
      <c r="G1966" s="52" t="s">
        <v>19</v>
      </c>
      <c r="H1966" s="53" t="s">
        <v>13</v>
      </c>
      <c r="I1966" s="87"/>
      <c r="J1966" s="90"/>
      <c r="K1966" s="15" t="str">
        <f t="shared" si="227"/>
        <v>SEDUC E 132</v>
      </c>
      <c r="L1966" s="15">
        <f>VLOOKUP(K1966,[3]Matriz!$A:$B,2,FALSE)</f>
        <v>14</v>
      </c>
    </row>
    <row r="1967" spans="1:12" ht="24">
      <c r="B19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38" t="s">
        <v>34</v>
      </c>
      <c r="D1967" s="246" t="s">
        <v>12480</v>
      </c>
      <c r="E1967" s="54">
        <v>1</v>
      </c>
      <c r="F19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54">
        <f ca="1">ROUND(E1967*G1967,2)</f>
        <v>34.9</v>
      </c>
      <c r="I1967" s="87"/>
      <c r="J1967" s="83"/>
      <c r="K1967" s="15" t="str">
        <f t="shared" si="227"/>
        <v>SEDUC E 132</v>
      </c>
      <c r="L1967" s="15">
        <f>VLOOKUP(K1967,[3]Matriz!$A:$B,2,FALSE)</f>
        <v>14</v>
      </c>
    </row>
    <row r="1968" spans="1:12" ht="24">
      <c r="B19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38" t="s">
        <v>14</v>
      </c>
      <c r="D1968" s="246">
        <v>88247</v>
      </c>
      <c r="E1968" s="54">
        <v>0.25</v>
      </c>
      <c r="F19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68" s="54">
        <f ca="1">ROUND(E1968*G1968,2)</f>
        <v>4.53</v>
      </c>
      <c r="I1968" s="87"/>
      <c r="J1968" s="83"/>
      <c r="K1968" s="15" t="str">
        <f t="shared" si="227"/>
        <v>SEDUC E 132</v>
      </c>
      <c r="L1968" s="15">
        <f>VLOOKUP(K1968,[3]Matriz!$A:$B,2,FALSE)</f>
        <v>14</v>
      </c>
    </row>
    <row r="1969" spans="1:12">
      <c r="A1969" s="39"/>
      <c r="B1969" s="55" t="s">
        <v>15</v>
      </c>
      <c r="C1969" s="38"/>
      <c r="D1969" s="38"/>
      <c r="E1969" s="56"/>
      <c r="F1969" s="32"/>
      <c r="G1969" s="57"/>
      <c r="H1969" s="44">
        <f ca="1">SUM(H1967:H1968)</f>
        <v>39.43</v>
      </c>
      <c r="I1969" s="87" t="str">
        <f>A1965</f>
        <v>SEDUC E 132</v>
      </c>
      <c r="J1969" s="92">
        <f ca="1">H1969</f>
        <v>39.43</v>
      </c>
      <c r="K1969" s="15" t="str">
        <f>I1969</f>
        <v>SEDUC E 132</v>
      </c>
      <c r="L1969" s="15">
        <f>VLOOKUP(K1969,[3]Matriz!$A:$B,2,FALSE)</f>
        <v>14</v>
      </c>
    </row>
    <row r="1970" spans="1:12" hidden="1">
      <c r="L1970" s="15" t="e">
        <f>VLOOKUP(K1970,[3]Matriz!$A:$B,2,FALSE)</f>
        <v>#N/A</v>
      </c>
    </row>
    <row r="1971" spans="1:12" hidden="1">
      <c r="L1971" s="15" t="e">
        <f>VLOOKUP(K1971,[3]Matriz!$A:$B,2,FALSE)</f>
        <v>#N/A</v>
      </c>
    </row>
    <row r="1972" spans="1:12" ht="20.25">
      <c r="B1972" s="354" t="str">
        <f>A1973</f>
        <v>SEDUC E 133</v>
      </c>
      <c r="C1972" s="355"/>
      <c r="D1972" s="355"/>
      <c r="E1972" s="355"/>
      <c r="F1972" s="355"/>
      <c r="G1972" s="355"/>
      <c r="H1972" s="356"/>
      <c r="K1972" s="15" t="str">
        <f>B$1972</f>
        <v>SEDUC E 133</v>
      </c>
      <c r="L1972" s="15">
        <f>VLOOKUP(K1972,[3]Matriz!$A:$B,2,FALSE)</f>
        <v>15</v>
      </c>
    </row>
    <row r="1973" spans="1:12">
      <c r="A1973" s="253" t="s">
        <v>26531</v>
      </c>
      <c r="B1973" s="363" t="s">
        <v>26518</v>
      </c>
      <c r="C1973" s="364"/>
      <c r="D1973" s="364"/>
      <c r="E1973" s="364"/>
      <c r="F1973" s="365"/>
      <c r="G1973" s="48" t="s">
        <v>5</v>
      </c>
      <c r="H1973" s="262" t="s">
        <v>6</v>
      </c>
      <c r="I1973" s="87"/>
      <c r="J1973" s="89"/>
      <c r="K1973" s="15" t="str">
        <f t="shared" ref="K1973:K1978" si="228">B$1972</f>
        <v>SEDUC E 133</v>
      </c>
      <c r="L1973" s="15">
        <f>VLOOKUP(K1973,[3]Matriz!$A:$B,2,FALSE)</f>
        <v>15</v>
      </c>
    </row>
    <row r="1974" spans="1:12">
      <c r="B1974" s="49" t="s">
        <v>7</v>
      </c>
      <c r="C1974" s="50" t="s">
        <v>8</v>
      </c>
      <c r="D1974" s="50" t="s">
        <v>9</v>
      </c>
      <c r="E1974" s="51" t="s">
        <v>10</v>
      </c>
      <c r="F1974" s="49" t="s">
        <v>18</v>
      </c>
      <c r="G1974" s="52" t="s">
        <v>19</v>
      </c>
      <c r="H1974" s="53" t="s">
        <v>13</v>
      </c>
      <c r="I1974" s="87"/>
      <c r="J1974" s="90"/>
      <c r="K1974" s="15" t="str">
        <f t="shared" si="228"/>
        <v>SEDUC E 133</v>
      </c>
      <c r="L1974" s="15">
        <f>VLOOKUP(K1974,[3]Matriz!$A:$B,2,FALSE)</f>
        <v>15</v>
      </c>
    </row>
    <row r="1975" spans="1:12" ht="24">
      <c r="B1975"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3/4", PARA ELETRODUTO                                                                                                                                                                                                                                                                                                                                                                                                                                                    </v>
      </c>
      <c r="C1975" s="315" t="s">
        <v>38</v>
      </c>
      <c r="D1975" s="327">
        <v>39175</v>
      </c>
      <c r="E1975" s="54">
        <v>1</v>
      </c>
      <c r="F19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v>
      </c>
      <c r="H1975" s="54">
        <f ca="1">ROUND(E1975*G1975,2)</f>
        <v>1.19</v>
      </c>
      <c r="I1975" s="87"/>
      <c r="J1975" s="90"/>
      <c r="K1975" s="15" t="str">
        <f t="shared" si="228"/>
        <v>SEDUC E 133</v>
      </c>
      <c r="L1975" s="15">
        <f>VLOOKUP(K1975,[3]Matriz!$A:$B,2,FALSE)</f>
        <v>15</v>
      </c>
    </row>
    <row r="1976" spans="1:12" ht="24">
      <c r="B1976"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3/4", PARA ELETRODUTO                                                                                                                                                                                                                                                                                                                                                                                                                                                  </v>
      </c>
      <c r="C1976" s="315" t="s">
        <v>38</v>
      </c>
      <c r="D1976" s="327">
        <v>39209</v>
      </c>
      <c r="E1976" s="54">
        <v>1</v>
      </c>
      <c r="F19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976" s="54">
        <f t="shared" ref="H1976:H1978" ca="1" si="229">ROUND(E1976*G1976,2)</f>
        <v>0.62</v>
      </c>
      <c r="I1976" s="87"/>
      <c r="J1976" s="83"/>
      <c r="K1976" s="15" t="str">
        <f t="shared" si="228"/>
        <v>SEDUC E 133</v>
      </c>
      <c r="L1976" s="15">
        <f>VLOOKUP(K1976,[3]Matriz!$A:$B,2,FALSE)</f>
        <v>15</v>
      </c>
    </row>
    <row r="1977" spans="1:12">
      <c r="B197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38" t="s">
        <v>14</v>
      </c>
      <c r="D1977" s="38">
        <v>88264</v>
      </c>
      <c r="E1977" s="54">
        <v>0.01</v>
      </c>
      <c r="F197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77" s="54">
        <f t="shared" ca="1" si="229"/>
        <v>0.22</v>
      </c>
      <c r="I1977" s="87"/>
      <c r="J1977" s="83"/>
      <c r="K1977" s="15" t="str">
        <f t="shared" si="228"/>
        <v>SEDUC E 133</v>
      </c>
      <c r="L1977" s="15">
        <f>VLOOKUP(K1977,[3]Matriz!$A:$B,2,FALSE)</f>
        <v>15</v>
      </c>
    </row>
    <row r="1978" spans="1:12" ht="24">
      <c r="B19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38" t="s">
        <v>14</v>
      </c>
      <c r="D1978" s="38">
        <v>88247</v>
      </c>
      <c r="E1978" s="54">
        <v>0.01</v>
      </c>
      <c r="F19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78" s="54">
        <f t="shared" ca="1" si="229"/>
        <v>0.18</v>
      </c>
      <c r="I1978" s="87"/>
      <c r="J1978" s="83"/>
      <c r="K1978" s="15" t="str">
        <f t="shared" si="228"/>
        <v>SEDUC E 133</v>
      </c>
      <c r="L1978" s="15">
        <f>VLOOKUP(K1978,[3]Matriz!$A:$B,2,FALSE)</f>
        <v>15</v>
      </c>
    </row>
    <row r="1979" spans="1:12">
      <c r="A1979" s="39"/>
      <c r="B1979" s="55" t="s">
        <v>15</v>
      </c>
      <c r="C1979" s="38"/>
      <c r="D1979" s="38"/>
      <c r="E1979" s="56"/>
      <c r="F1979" s="32"/>
      <c r="G1979" s="57"/>
      <c r="H1979" s="44">
        <f ca="1">SUM(H1975:H1978)</f>
        <v>2.2100000000000004</v>
      </c>
      <c r="I1979" s="87" t="str">
        <f>A1973</f>
        <v>SEDUC E 133</v>
      </c>
      <c r="J1979" s="92">
        <f ca="1">H1979</f>
        <v>2.2100000000000004</v>
      </c>
      <c r="K1979" s="15" t="str">
        <f>I1979</f>
        <v>SEDUC E 133</v>
      </c>
      <c r="L1979" s="15">
        <f>VLOOKUP(K1979,[3]Matriz!$A:$B,2,FALSE)</f>
        <v>15</v>
      </c>
    </row>
    <row r="1980" spans="1:12" hidden="1">
      <c r="L1980" s="15" t="e">
        <f>VLOOKUP(K1980,[3]Matriz!$A:$B,2,FALSE)</f>
        <v>#N/A</v>
      </c>
    </row>
    <row r="1981" spans="1:12" hidden="1">
      <c r="L1981" s="15" t="e">
        <f>VLOOKUP(K1981,[3]Matriz!$A:$B,2,FALSE)</f>
        <v>#N/A</v>
      </c>
    </row>
    <row r="1982" spans="1:12" ht="20.25" hidden="1">
      <c r="B1982" s="354" t="str">
        <f>A1983</f>
        <v>SEDUC E 134</v>
      </c>
      <c r="C1982" s="355"/>
      <c r="D1982" s="355"/>
      <c r="E1982" s="355"/>
      <c r="F1982" s="355"/>
      <c r="G1982" s="355"/>
      <c r="H1982" s="356"/>
      <c r="K1982" s="15" t="str">
        <f>B$1982</f>
        <v>SEDUC E 134</v>
      </c>
      <c r="L1982" s="15" t="e">
        <f>VLOOKUP(K1982,[3]Matriz!$A:$B,2,FALSE)</f>
        <v>#N/A</v>
      </c>
    </row>
    <row r="1983" spans="1:12" hidden="1">
      <c r="A1983" s="253" t="s">
        <v>26532</v>
      </c>
      <c r="B1983" s="363" t="s">
        <v>26533</v>
      </c>
      <c r="C1983" s="364"/>
      <c r="D1983" s="364"/>
      <c r="E1983" s="364"/>
      <c r="F1983" s="365"/>
      <c r="G1983" s="48" t="s">
        <v>5</v>
      </c>
      <c r="H1983" s="262" t="s">
        <v>6</v>
      </c>
      <c r="I1983" s="87"/>
      <c r="J1983" s="89"/>
      <c r="K1983" s="15" t="str">
        <f t="shared" ref="K1983:K1987" si="230">B$1982</f>
        <v>SEDUC E 134</v>
      </c>
      <c r="L1983" s="15" t="e">
        <f>VLOOKUP(K1983,[3]Matriz!$A:$B,2,FALSE)</f>
        <v>#N/A</v>
      </c>
    </row>
    <row r="1984" spans="1:12" hidden="1">
      <c r="B1984" s="49" t="s">
        <v>7</v>
      </c>
      <c r="C1984" s="50" t="s">
        <v>8</v>
      </c>
      <c r="D1984" s="50" t="s">
        <v>9</v>
      </c>
      <c r="E1984" s="51" t="s">
        <v>10</v>
      </c>
      <c r="F1984" s="49" t="s">
        <v>18</v>
      </c>
      <c r="G1984" s="52" t="s">
        <v>19</v>
      </c>
      <c r="H1984" s="53" t="s">
        <v>13</v>
      </c>
      <c r="I1984" s="87"/>
      <c r="J1984" s="90"/>
      <c r="K1984" s="15" t="str">
        <f t="shared" si="230"/>
        <v>SEDUC E 134</v>
      </c>
      <c r="L1984" s="15" t="e">
        <f>VLOOKUP(K1984,[3]Matriz!$A:$B,2,FALSE)</f>
        <v>#N/A</v>
      </c>
    </row>
    <row r="1985" spans="1:12" hidden="1">
      <c r="B19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38" t="s">
        <v>14</v>
      </c>
      <c r="D1985" s="38">
        <v>88264</v>
      </c>
      <c r="E1985" s="54">
        <f>2</f>
        <v>2</v>
      </c>
      <c r="F19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85" s="54">
        <f ca="1">ROUND(E1985*G1985,2)</f>
        <v>43.94</v>
      </c>
      <c r="I1985" s="87"/>
      <c r="J1985" s="83"/>
      <c r="K1985" s="15" t="str">
        <f t="shared" si="230"/>
        <v>SEDUC E 134</v>
      </c>
      <c r="L1985" s="15" t="e">
        <f>VLOOKUP(K1985,[3]Matriz!$A:$B,2,FALSE)</f>
        <v>#N/A</v>
      </c>
    </row>
    <row r="1986" spans="1:12" hidden="1">
      <c r="B19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38" t="s">
        <v>20</v>
      </c>
      <c r="D1986" s="38">
        <v>6762</v>
      </c>
      <c r="E1986" s="54">
        <f>1</f>
        <v>1</v>
      </c>
      <c r="F19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54">
        <f t="shared" ref="H1986:H1987" ca="1" si="231">ROUND(E1986*G1986,2)</f>
        <v>537.9</v>
      </c>
      <c r="I1986" s="87"/>
      <c r="J1986" s="83"/>
      <c r="K1986" s="15" t="str">
        <f t="shared" si="230"/>
        <v>SEDUC E 134</v>
      </c>
      <c r="L1986" s="15" t="e">
        <f>VLOOKUP(K1986,[3]Matriz!$A:$B,2,FALSE)</f>
        <v>#N/A</v>
      </c>
    </row>
    <row r="1987" spans="1:12" ht="24" hidden="1">
      <c r="B19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38" t="s">
        <v>14</v>
      </c>
      <c r="D1987" s="38">
        <v>88247</v>
      </c>
      <c r="E1987" s="54">
        <f>2</f>
        <v>2</v>
      </c>
      <c r="F19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87" s="54">
        <f t="shared" ca="1" si="231"/>
        <v>36.24</v>
      </c>
      <c r="I1987" s="87"/>
      <c r="J1987" s="83"/>
      <c r="K1987" s="15" t="str">
        <f t="shared" si="230"/>
        <v>SEDUC E 134</v>
      </c>
      <c r="L1987" s="15" t="e">
        <f>VLOOKUP(K1987,[3]Matriz!$A:$B,2,FALSE)</f>
        <v>#N/A</v>
      </c>
    </row>
    <row r="1988" spans="1:12" hidden="1">
      <c r="A1988" s="39"/>
      <c r="B1988" s="55" t="s">
        <v>15</v>
      </c>
      <c r="C1988" s="38"/>
      <c r="D1988" s="38"/>
      <c r="E1988" s="56"/>
      <c r="F1988" s="32"/>
      <c r="G1988" s="57"/>
      <c r="H1988" s="44">
        <f ca="1">SUM(H1985:H1987)</f>
        <v>618.07999999999993</v>
      </c>
      <c r="I1988" s="87" t="str">
        <f>A1983</f>
        <v>SEDUC E 134</v>
      </c>
      <c r="J1988" s="92">
        <f ca="1">H1988</f>
        <v>618.07999999999993</v>
      </c>
      <c r="K1988" s="15" t="str">
        <f>I1988</f>
        <v>SEDUC E 134</v>
      </c>
      <c r="L1988" s="15" t="e">
        <f>VLOOKUP(K1988,[3]Matriz!$A:$B,2,FALSE)</f>
        <v>#N/A</v>
      </c>
    </row>
    <row r="1989" spans="1:12" hidden="1">
      <c r="L1989" s="15" t="e">
        <f>VLOOKUP(K1989,[3]Matriz!$A:$B,2,FALSE)</f>
        <v>#N/A</v>
      </c>
    </row>
    <row r="1990" spans="1:12" hidden="1">
      <c r="L1990" s="15" t="e">
        <f>VLOOKUP(K1990,[3]Matriz!$A:$B,2,FALSE)</f>
        <v>#N/A</v>
      </c>
    </row>
    <row r="1991" spans="1:12" ht="20.25" hidden="1">
      <c r="B1991" s="354" t="str">
        <f>A1992</f>
        <v>SEDUC E 135</v>
      </c>
      <c r="C1991" s="355"/>
      <c r="D1991" s="355"/>
      <c r="E1991" s="355"/>
      <c r="F1991" s="355"/>
      <c r="G1991" s="355"/>
      <c r="H1991" s="356"/>
      <c r="K1991" s="15" t="str">
        <f>B$1991</f>
        <v>SEDUC E 135</v>
      </c>
      <c r="L1991" s="15" t="e">
        <f>VLOOKUP(K1991,[3]Matriz!$A:$B,2,FALSE)</f>
        <v>#N/A</v>
      </c>
    </row>
    <row r="1992" spans="1:12" hidden="1">
      <c r="A1992" s="253" t="s">
        <v>26534</v>
      </c>
      <c r="B1992" s="363" t="s">
        <v>26537</v>
      </c>
      <c r="C1992" s="364"/>
      <c r="D1992" s="364"/>
      <c r="E1992" s="364"/>
      <c r="F1992" s="365"/>
      <c r="G1992" s="48" t="s">
        <v>5</v>
      </c>
      <c r="H1992" s="262" t="s">
        <v>6</v>
      </c>
      <c r="K1992" s="15" t="str">
        <f t="shared" ref="K1992:K1998" si="232">B$1991</f>
        <v>SEDUC E 135</v>
      </c>
      <c r="L1992" s="15" t="e">
        <f>VLOOKUP(K1992,[3]Matriz!$A:$B,2,FALSE)</f>
        <v>#N/A</v>
      </c>
    </row>
    <row r="1993" spans="1:12" hidden="1">
      <c r="B1993" s="49" t="s">
        <v>7</v>
      </c>
      <c r="C1993" s="50" t="s">
        <v>8</v>
      </c>
      <c r="D1993" s="50" t="s">
        <v>9</v>
      </c>
      <c r="E1993" s="51" t="s">
        <v>10</v>
      </c>
      <c r="F1993" s="49" t="s">
        <v>18</v>
      </c>
      <c r="G1993" s="52" t="s">
        <v>19</v>
      </c>
      <c r="H1993" s="53" t="s">
        <v>13</v>
      </c>
      <c r="K1993" s="15" t="str">
        <f t="shared" si="232"/>
        <v>SEDUC E 135</v>
      </c>
      <c r="L1993" s="15" t="e">
        <f>VLOOKUP(K1993,[3]Matriz!$A:$B,2,FALSE)</f>
        <v>#N/A</v>
      </c>
    </row>
    <row r="1994" spans="1:12" ht="24" hidden="1">
      <c r="B199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94" s="315" t="s">
        <v>26365</v>
      </c>
      <c r="D1994" s="315">
        <v>11975</v>
      </c>
      <c r="E1994" s="315">
        <v>4</v>
      </c>
      <c r="F199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26,17</v>
      </c>
      <c r="H1994" s="315">
        <f ca="1">ROUND(E1994*G1994,2)</f>
        <v>104.68</v>
      </c>
      <c r="K1994" s="15" t="str">
        <f t="shared" si="232"/>
        <v>SEDUC E 135</v>
      </c>
      <c r="L1994" s="15" t="e">
        <f>VLOOKUP(K1994,[3]Matriz!$A:$B,2,FALSE)</f>
        <v>#N/A</v>
      </c>
    </row>
    <row r="1995" spans="1:12" hidden="1">
      <c r="B1995"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38" t="s">
        <v>26365</v>
      </c>
      <c r="D1995" s="38">
        <v>12378</v>
      </c>
      <c r="E1995" s="38">
        <v>1</v>
      </c>
      <c r="F1995"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54" t="e">
        <f t="shared" ref="H1995:H1998" ca="1" si="233">ROUND(E1995*G1995,2)</f>
        <v>#N/A</v>
      </c>
      <c r="K1995" s="15" t="str">
        <f t="shared" si="232"/>
        <v>SEDUC E 135</v>
      </c>
      <c r="L1995" s="15" t="e">
        <f>VLOOKUP(K1995,[3]Matriz!$A:$B,2,FALSE)</f>
        <v>#N/A</v>
      </c>
    </row>
    <row r="1996" spans="1:12" hidden="1">
      <c r="B19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38" t="s">
        <v>14</v>
      </c>
      <c r="D1996" s="38">
        <v>88264</v>
      </c>
      <c r="E1996" s="38">
        <v>3.4369999999999998</v>
      </c>
      <c r="F19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96" s="54">
        <f t="shared" ca="1" si="233"/>
        <v>75.510000000000005</v>
      </c>
      <c r="K1996" s="15" t="str">
        <f t="shared" si="232"/>
        <v>SEDUC E 135</v>
      </c>
      <c r="L1996" s="15" t="e">
        <f>VLOOKUP(K1996,[3]Matriz!$A:$B,2,FALSE)</f>
        <v>#N/A</v>
      </c>
    </row>
    <row r="1997" spans="1:12" ht="24" hidden="1">
      <c r="B199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38" t="s">
        <v>14</v>
      </c>
      <c r="D1997" s="38">
        <v>88247</v>
      </c>
      <c r="E1997" s="38">
        <v>1.0580000000000001</v>
      </c>
      <c r="F19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97" s="54">
        <f t="shared" ca="1" si="233"/>
        <v>19.170000000000002</v>
      </c>
      <c r="K1997" s="15" t="str">
        <f t="shared" si="232"/>
        <v>SEDUC E 135</v>
      </c>
      <c r="L1997" s="15" t="e">
        <f>VLOOKUP(K1997,[3]Matriz!$A:$B,2,FALSE)</f>
        <v>#N/A</v>
      </c>
    </row>
    <row r="1998" spans="1:12" ht="24" hidden="1">
      <c r="B199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1998" s="315" t="s">
        <v>26365</v>
      </c>
      <c r="D1998" s="315">
        <v>42243</v>
      </c>
      <c r="E1998" s="315">
        <v>3</v>
      </c>
      <c r="F199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575,05</v>
      </c>
      <c r="H1998" s="315">
        <f t="shared" ca="1" si="233"/>
        <v>1725.15</v>
      </c>
      <c r="K1998" s="15" t="str">
        <f t="shared" si="232"/>
        <v>SEDUC E 135</v>
      </c>
      <c r="L1998" s="15" t="e">
        <f>VLOOKUP(K1998,[3]Matriz!$A:$B,2,FALSE)</f>
        <v>#N/A</v>
      </c>
    </row>
    <row r="1999" spans="1:12" hidden="1">
      <c r="B1999" s="55" t="s">
        <v>15</v>
      </c>
      <c r="C1999" s="38"/>
      <c r="D1999" s="38"/>
      <c r="E1999" s="56"/>
      <c r="F1999" s="32"/>
      <c r="G1999" s="57"/>
      <c r="H1999" s="44" t="e">
        <f ca="1">SUM(H1994:H1998)</f>
        <v>#N/A</v>
      </c>
      <c r="I1999" s="87" t="str">
        <f>A1992</f>
        <v>SEDUC E 135</v>
      </c>
      <c r="J1999" s="188" t="e">
        <f ca="1">H1999</f>
        <v>#N/A</v>
      </c>
      <c r="K1999" s="15" t="str">
        <f>I1999</f>
        <v>SEDUC E 135</v>
      </c>
      <c r="L1999" s="15" t="e">
        <f>VLOOKUP(K1999,[3]Matriz!$A:$B,2,FALSE)</f>
        <v>#N/A</v>
      </c>
    </row>
    <row r="2000" spans="1:12" hidden="1">
      <c r="L2000" s="15" t="e">
        <f>VLOOKUP(K2000,[3]Matriz!$A:$B,2,FALSE)</f>
        <v>#N/A</v>
      </c>
    </row>
    <row r="2001" spans="1:12" hidden="1">
      <c r="L2001" s="15" t="e">
        <f>VLOOKUP(K2001,[3]Matriz!$A:$B,2,FALSE)</f>
        <v>#N/A</v>
      </c>
    </row>
    <row r="2002" spans="1:12" ht="20.25" hidden="1">
      <c r="B2002" s="354" t="str">
        <f>A2003</f>
        <v>SEDUC E 136</v>
      </c>
      <c r="C2002" s="355"/>
      <c r="D2002" s="355"/>
      <c r="E2002" s="355"/>
      <c r="F2002" s="355"/>
      <c r="G2002" s="355"/>
      <c r="H2002" s="356"/>
      <c r="K2002" s="15" t="str">
        <f>B$2002</f>
        <v>SEDUC E 136</v>
      </c>
      <c r="L2002" s="15" t="e">
        <f>VLOOKUP(K2002,[3]Matriz!$A:$B,2,FALSE)</f>
        <v>#N/A</v>
      </c>
    </row>
    <row r="2003" spans="1:12" hidden="1">
      <c r="A2003" s="253" t="s">
        <v>26536</v>
      </c>
      <c r="B2003" s="363" t="s">
        <v>26535</v>
      </c>
      <c r="C2003" s="364"/>
      <c r="D2003" s="364"/>
      <c r="E2003" s="364"/>
      <c r="F2003" s="365"/>
      <c r="G2003" s="48" t="s">
        <v>5</v>
      </c>
      <c r="H2003" s="262" t="s">
        <v>6</v>
      </c>
      <c r="K2003" s="15" t="str">
        <f t="shared" ref="K2003:K2009" si="234">B$2002</f>
        <v>SEDUC E 136</v>
      </c>
      <c r="L2003" s="15" t="e">
        <f>VLOOKUP(K2003,[3]Matriz!$A:$B,2,FALSE)</f>
        <v>#N/A</v>
      </c>
    </row>
    <row r="2004" spans="1:12" hidden="1">
      <c r="B2004" s="49" t="s">
        <v>7</v>
      </c>
      <c r="C2004" s="50" t="s">
        <v>8</v>
      </c>
      <c r="D2004" s="50" t="s">
        <v>9</v>
      </c>
      <c r="E2004" s="51" t="s">
        <v>10</v>
      </c>
      <c r="F2004" s="49" t="s">
        <v>18</v>
      </c>
      <c r="G2004" s="52" t="s">
        <v>19</v>
      </c>
      <c r="H2004" s="53" t="s">
        <v>13</v>
      </c>
      <c r="K2004" s="15" t="str">
        <f t="shared" si="234"/>
        <v>SEDUC E 136</v>
      </c>
      <c r="L2004" s="15" t="e">
        <f>VLOOKUP(K2004,[3]Matriz!$A:$B,2,FALSE)</f>
        <v>#N/A</v>
      </c>
    </row>
    <row r="2005" spans="1:12" ht="24" hidden="1">
      <c r="B200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005" s="315" t="s">
        <v>26365</v>
      </c>
      <c r="D2005" s="315">
        <v>11975</v>
      </c>
      <c r="E2005" s="315">
        <v>4</v>
      </c>
      <c r="F200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26,17</v>
      </c>
      <c r="H2005" s="315">
        <f ca="1">ROUND(E2005*G2005,2)</f>
        <v>104.68</v>
      </c>
      <c r="K2005" s="15" t="str">
        <f t="shared" si="234"/>
        <v>SEDUC E 136</v>
      </c>
      <c r="L2005" s="15" t="e">
        <f>VLOOKUP(K2005,[3]Matriz!$A:$B,2,FALSE)</f>
        <v>#N/A</v>
      </c>
    </row>
    <row r="2006" spans="1:12" hidden="1">
      <c r="B2006"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6" s="38" t="s">
        <v>26365</v>
      </c>
      <c r="D2006" s="38">
        <v>12378</v>
      </c>
      <c r="E2006" s="38">
        <v>1</v>
      </c>
      <c r="F2006"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6"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6" s="54" t="e">
        <f t="shared" ref="H2006:H2009" ca="1" si="235">ROUND(E2006*G2006,2)</f>
        <v>#N/A</v>
      </c>
      <c r="K2006" s="15" t="str">
        <f t="shared" si="234"/>
        <v>SEDUC E 136</v>
      </c>
      <c r="L2006" s="15" t="e">
        <f>VLOOKUP(K2006,[3]Matriz!$A:$B,2,FALSE)</f>
        <v>#N/A</v>
      </c>
    </row>
    <row r="2007" spans="1:12" hidden="1">
      <c r="B200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38" t="s">
        <v>14</v>
      </c>
      <c r="D2007" s="38">
        <v>88264</v>
      </c>
      <c r="E2007" s="38">
        <v>3.4369999999999998</v>
      </c>
      <c r="F20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07" s="54">
        <f t="shared" ca="1" si="235"/>
        <v>75.510000000000005</v>
      </c>
      <c r="K2007" s="15" t="str">
        <f t="shared" si="234"/>
        <v>SEDUC E 136</v>
      </c>
      <c r="L2007" s="15" t="e">
        <f>VLOOKUP(K2007,[3]Matriz!$A:$B,2,FALSE)</f>
        <v>#N/A</v>
      </c>
    </row>
    <row r="2008" spans="1:12" ht="24" hidden="1">
      <c r="B200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38" t="s">
        <v>14</v>
      </c>
      <c r="D2008" s="38">
        <v>88247</v>
      </c>
      <c r="E2008" s="38">
        <v>1.0580000000000001</v>
      </c>
      <c r="F200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08" s="54">
        <f t="shared" ca="1" si="235"/>
        <v>19.170000000000002</v>
      </c>
      <c r="K2008" s="15" t="str">
        <f t="shared" si="234"/>
        <v>SEDUC E 136</v>
      </c>
      <c r="L2008" s="15" t="e">
        <f>VLOOKUP(K2008,[3]Matriz!$A:$B,2,FALSE)</f>
        <v>#N/A</v>
      </c>
    </row>
    <row r="2009" spans="1:12" ht="24" hidden="1">
      <c r="B200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09" s="315" t="s">
        <v>26365</v>
      </c>
      <c r="D2009" s="315">
        <v>42243</v>
      </c>
      <c r="E2009" s="315">
        <v>1</v>
      </c>
      <c r="F200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575,05</v>
      </c>
      <c r="H2009" s="315">
        <f t="shared" ca="1" si="235"/>
        <v>575.04999999999995</v>
      </c>
      <c r="K2009" s="15" t="str">
        <f t="shared" si="234"/>
        <v>SEDUC E 136</v>
      </c>
      <c r="L2009" s="15" t="e">
        <f>VLOOKUP(K2009,[3]Matriz!$A:$B,2,FALSE)</f>
        <v>#N/A</v>
      </c>
    </row>
    <row r="2010" spans="1:12" hidden="1">
      <c r="B2010" s="55" t="s">
        <v>15</v>
      </c>
      <c r="C2010" s="38"/>
      <c r="D2010" s="38"/>
      <c r="E2010" s="56"/>
      <c r="F2010" s="32"/>
      <c r="G2010" s="57"/>
      <c r="H2010" s="44" t="e">
        <f ca="1">SUM(H2005:H2009)</f>
        <v>#N/A</v>
      </c>
      <c r="I2010" s="87" t="str">
        <f>A2003</f>
        <v>SEDUC E 136</v>
      </c>
      <c r="J2010" s="188" t="e">
        <f ca="1">H2010</f>
        <v>#N/A</v>
      </c>
      <c r="K2010" s="15" t="str">
        <f>I2010</f>
        <v>SEDUC E 136</v>
      </c>
      <c r="L2010" s="15" t="e">
        <f>VLOOKUP(K2010,[3]Matriz!$A:$B,2,FALSE)</f>
        <v>#N/A</v>
      </c>
    </row>
    <row r="2011" spans="1:12" hidden="1">
      <c r="L2011" s="15" t="e">
        <f>VLOOKUP(K2011,[3]Matriz!$A:$B,2,FALSE)</f>
        <v>#N/A</v>
      </c>
    </row>
    <row r="2012" spans="1:12" ht="20.25" hidden="1">
      <c r="B2012" s="354" t="str">
        <f>A2013</f>
        <v>SEDUC E 137</v>
      </c>
      <c r="C2012" s="355"/>
      <c r="D2012" s="355"/>
      <c r="E2012" s="355"/>
      <c r="F2012" s="355"/>
      <c r="G2012" s="355"/>
      <c r="H2012" s="356"/>
      <c r="K2012" s="15" t="str">
        <f>B$2012</f>
        <v>SEDUC E 137</v>
      </c>
      <c r="L2012" s="15" t="e">
        <f>VLOOKUP(K2012,[3]Matriz!$A:$B,2,FALSE)</f>
        <v>#N/A</v>
      </c>
    </row>
    <row r="2013" spans="1:12" hidden="1">
      <c r="A2013" s="253" t="s">
        <v>26538</v>
      </c>
      <c r="B2013" s="363" t="s">
        <v>26539</v>
      </c>
      <c r="C2013" s="364"/>
      <c r="D2013" s="364"/>
      <c r="E2013" s="364"/>
      <c r="F2013" s="365"/>
      <c r="G2013" s="48" t="s">
        <v>5</v>
      </c>
      <c r="H2013" s="262" t="s">
        <v>6</v>
      </c>
      <c r="K2013" s="15" t="str">
        <f t="shared" ref="K2013:K2019" si="236">B$2012</f>
        <v>SEDUC E 137</v>
      </c>
      <c r="L2013" s="15" t="e">
        <f>VLOOKUP(K2013,[3]Matriz!$A:$B,2,FALSE)</f>
        <v>#N/A</v>
      </c>
    </row>
    <row r="2014" spans="1:12" hidden="1">
      <c r="B2014" s="49" t="s">
        <v>7</v>
      </c>
      <c r="C2014" s="50" t="s">
        <v>8</v>
      </c>
      <c r="D2014" s="50" t="s">
        <v>9</v>
      </c>
      <c r="E2014" s="51" t="s">
        <v>10</v>
      </c>
      <c r="F2014" s="49" t="s">
        <v>18</v>
      </c>
      <c r="G2014" s="52" t="s">
        <v>19</v>
      </c>
      <c r="H2014" s="53" t="s">
        <v>13</v>
      </c>
      <c r="K2014" s="15" t="str">
        <f t="shared" si="236"/>
        <v>SEDUC E 137</v>
      </c>
      <c r="L2014" s="15" t="e">
        <f>VLOOKUP(K2014,[3]Matriz!$A:$B,2,FALSE)</f>
        <v>#N/A</v>
      </c>
    </row>
    <row r="2015" spans="1:12" ht="24" hidden="1">
      <c r="B201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015" s="315" t="s">
        <v>26365</v>
      </c>
      <c r="D2015" s="315">
        <v>11975</v>
      </c>
      <c r="E2015" s="315">
        <v>4</v>
      </c>
      <c r="F201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26,17</v>
      </c>
      <c r="H2015" s="315">
        <f ca="1">ROUND(E2015*G2015,2)</f>
        <v>104.68</v>
      </c>
      <c r="K2015" s="15" t="str">
        <f t="shared" si="236"/>
        <v>SEDUC E 137</v>
      </c>
      <c r="L2015" s="15" t="e">
        <f>VLOOKUP(K2015,[3]Matriz!$A:$B,2,FALSE)</f>
        <v>#N/A</v>
      </c>
    </row>
    <row r="2016" spans="1:12" hidden="1">
      <c r="B2016"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6" s="38" t="s">
        <v>26365</v>
      </c>
      <c r="D2016" s="38">
        <v>12378</v>
      </c>
      <c r="E2016" s="38">
        <v>1</v>
      </c>
      <c r="F2016"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6"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6" s="54" t="e">
        <f t="shared" ref="H2016:H2019" ca="1" si="237">ROUND(E2016*G2016,2)</f>
        <v>#N/A</v>
      </c>
      <c r="K2016" s="15" t="str">
        <f t="shared" si="236"/>
        <v>SEDUC E 137</v>
      </c>
      <c r="L2016" s="15" t="e">
        <f>VLOOKUP(K2016,[3]Matriz!$A:$B,2,FALSE)</f>
        <v>#N/A</v>
      </c>
    </row>
    <row r="2017" spans="1:12" hidden="1">
      <c r="B20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38" t="s">
        <v>14</v>
      </c>
      <c r="D2017" s="38">
        <v>88264</v>
      </c>
      <c r="E2017" s="38">
        <v>3.4369999999999998</v>
      </c>
      <c r="F20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17" s="54">
        <f t="shared" ca="1" si="237"/>
        <v>75.510000000000005</v>
      </c>
      <c r="K2017" s="15" t="str">
        <f t="shared" si="236"/>
        <v>SEDUC E 137</v>
      </c>
      <c r="L2017" s="15" t="e">
        <f>VLOOKUP(K2017,[3]Matriz!$A:$B,2,FALSE)</f>
        <v>#N/A</v>
      </c>
    </row>
    <row r="2018" spans="1:12" ht="24" hidden="1">
      <c r="B201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38" t="s">
        <v>14</v>
      </c>
      <c r="D2018" s="38">
        <v>88247</v>
      </c>
      <c r="E2018" s="38">
        <v>1.0580000000000001</v>
      </c>
      <c r="F201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18" s="54">
        <f t="shared" ca="1" si="237"/>
        <v>19.170000000000002</v>
      </c>
      <c r="K2018" s="15" t="str">
        <f t="shared" si="236"/>
        <v>SEDUC E 137</v>
      </c>
      <c r="L2018" s="15" t="e">
        <f>VLOOKUP(K2018,[3]Matriz!$A:$B,2,FALSE)</f>
        <v>#N/A</v>
      </c>
    </row>
    <row r="2019" spans="1:12" ht="24" hidden="1">
      <c r="B201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19" s="315" t="s">
        <v>26365</v>
      </c>
      <c r="D2019" s="315">
        <v>42243</v>
      </c>
      <c r="E2019" s="315">
        <v>2</v>
      </c>
      <c r="F201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575,05</v>
      </c>
      <c r="H2019" s="315">
        <f t="shared" ca="1" si="237"/>
        <v>1150.0999999999999</v>
      </c>
      <c r="K2019" s="15" t="str">
        <f t="shared" si="236"/>
        <v>SEDUC E 137</v>
      </c>
      <c r="L2019" s="15" t="e">
        <f>VLOOKUP(K2019,[3]Matriz!$A:$B,2,FALSE)</f>
        <v>#N/A</v>
      </c>
    </row>
    <row r="2020" spans="1:12" hidden="1">
      <c r="B2020" s="55" t="s">
        <v>15</v>
      </c>
      <c r="C2020" s="38"/>
      <c r="D2020" s="38"/>
      <c r="E2020" s="56"/>
      <c r="F2020" s="32"/>
      <c r="G2020" s="57"/>
      <c r="H2020" s="44" t="e">
        <f ca="1">SUM(H2015:H2019)</f>
        <v>#N/A</v>
      </c>
      <c r="I2020" s="87" t="str">
        <f>A2013</f>
        <v>SEDUC E 137</v>
      </c>
      <c r="J2020" s="188" t="e">
        <f ca="1">H2020</f>
        <v>#N/A</v>
      </c>
      <c r="K2020" s="15" t="str">
        <f>I2020</f>
        <v>SEDUC E 137</v>
      </c>
      <c r="L2020" s="15" t="e">
        <f>VLOOKUP(K2020,[3]Matriz!$A:$B,2,FALSE)</f>
        <v>#N/A</v>
      </c>
    </row>
    <row r="2021" spans="1:12" hidden="1">
      <c r="L2021" s="15" t="e">
        <f>VLOOKUP(K2021,[3]Matriz!$A:$B,2,FALSE)</f>
        <v>#N/A</v>
      </c>
    </row>
    <row r="2022" spans="1:12" ht="20.25" hidden="1">
      <c r="B2022" s="354" t="str">
        <f>A2023</f>
        <v>SEDUC E 138</v>
      </c>
      <c r="C2022" s="355"/>
      <c r="D2022" s="355"/>
      <c r="E2022" s="355"/>
      <c r="F2022" s="355"/>
      <c r="G2022" s="355"/>
      <c r="H2022" s="356"/>
      <c r="K2022" s="15" t="str">
        <f>B$2022</f>
        <v>SEDUC E 138</v>
      </c>
      <c r="L2022" s="15" t="e">
        <f>VLOOKUP(K2022,[3]Matriz!$A:$B,2,FALSE)</f>
        <v>#N/A</v>
      </c>
    </row>
    <row r="2023" spans="1:12" hidden="1">
      <c r="A2023" s="253" t="s">
        <v>26540</v>
      </c>
      <c r="B2023" s="363" t="s">
        <v>26542</v>
      </c>
      <c r="C2023" s="364"/>
      <c r="D2023" s="364"/>
      <c r="E2023" s="364"/>
      <c r="F2023" s="365"/>
      <c r="G2023" s="48" t="s">
        <v>5</v>
      </c>
      <c r="H2023" s="262" t="s">
        <v>6</v>
      </c>
      <c r="I2023" s="87"/>
      <c r="J2023" s="89"/>
      <c r="K2023" s="15" t="str">
        <f t="shared" ref="K2023:K2027" si="238">B$2022</f>
        <v>SEDUC E 138</v>
      </c>
      <c r="L2023" s="15" t="e">
        <f>VLOOKUP(K2023,[3]Matriz!$A:$B,2,FALSE)</f>
        <v>#N/A</v>
      </c>
    </row>
    <row r="2024" spans="1:12" hidden="1">
      <c r="B2024" s="49" t="s">
        <v>7</v>
      </c>
      <c r="C2024" s="50" t="s">
        <v>8</v>
      </c>
      <c r="D2024" s="50" t="s">
        <v>9</v>
      </c>
      <c r="E2024" s="51" t="s">
        <v>10</v>
      </c>
      <c r="F2024" s="49" t="s">
        <v>18</v>
      </c>
      <c r="G2024" s="52" t="s">
        <v>19</v>
      </c>
      <c r="H2024" s="53" t="s">
        <v>13</v>
      </c>
      <c r="I2024" s="87"/>
      <c r="J2024" s="90"/>
      <c r="K2024" s="15" t="str">
        <f t="shared" si="238"/>
        <v>SEDUC E 138</v>
      </c>
      <c r="L2024" s="15" t="e">
        <f>VLOOKUP(K2024,[3]Matriz!$A:$B,2,FALSE)</f>
        <v>#N/A</v>
      </c>
    </row>
    <row r="2025" spans="1:12" hidden="1">
      <c r="B20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38" t="s">
        <v>14</v>
      </c>
      <c r="D2025" s="38">
        <v>88264</v>
      </c>
      <c r="E2025" s="54">
        <v>1.5</v>
      </c>
      <c r="F20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25" s="54">
        <f ca="1">ROUND(E2025*G2025,2)</f>
        <v>32.96</v>
      </c>
      <c r="I2025" s="87"/>
      <c r="J2025" s="83"/>
      <c r="K2025" s="15" t="str">
        <f t="shared" si="238"/>
        <v>SEDUC E 138</v>
      </c>
      <c r="L2025" s="15" t="e">
        <f>VLOOKUP(K2025,[3]Matriz!$A:$B,2,FALSE)</f>
        <v>#N/A</v>
      </c>
    </row>
    <row r="2026" spans="1:12" hidden="1">
      <c r="B202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38" t="s">
        <v>20</v>
      </c>
      <c r="D2026" s="38">
        <v>7615</v>
      </c>
      <c r="E2026" s="54">
        <v>1</v>
      </c>
      <c r="F20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54">
        <f t="shared" ref="H2026:H2027" ca="1" si="239">ROUND(E2026*G2026,2)</f>
        <v>520</v>
      </c>
      <c r="I2026" s="87"/>
      <c r="J2026" s="83"/>
      <c r="K2026" s="15" t="str">
        <f t="shared" si="238"/>
        <v>SEDUC E 138</v>
      </c>
      <c r="L2026" s="15" t="e">
        <f>VLOOKUP(K2026,[3]Matriz!$A:$B,2,FALSE)</f>
        <v>#N/A</v>
      </c>
    </row>
    <row r="2027" spans="1:12" ht="24" hidden="1">
      <c r="B202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38" t="s">
        <v>14</v>
      </c>
      <c r="D2027" s="38">
        <v>88247</v>
      </c>
      <c r="E2027" s="54">
        <v>1.5</v>
      </c>
      <c r="F202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27" s="54">
        <f t="shared" ca="1" si="239"/>
        <v>27.18</v>
      </c>
      <c r="I2027" s="87"/>
      <c r="J2027" s="83"/>
      <c r="K2027" s="15" t="str">
        <f t="shared" si="238"/>
        <v>SEDUC E 138</v>
      </c>
      <c r="L2027" s="15" t="e">
        <f>VLOOKUP(K2027,[3]Matriz!$A:$B,2,FALSE)</f>
        <v>#N/A</v>
      </c>
    </row>
    <row r="2028" spans="1:12" hidden="1">
      <c r="A2028" s="39"/>
      <c r="B2028" s="55" t="s">
        <v>15</v>
      </c>
      <c r="C2028" s="38"/>
      <c r="D2028" s="38"/>
      <c r="E2028" s="56"/>
      <c r="F2028" s="32"/>
      <c r="G2028" s="57"/>
      <c r="H2028" s="44">
        <f ca="1">SUM(H2025:H2027)</f>
        <v>580.14</v>
      </c>
      <c r="I2028" s="87" t="str">
        <f>A2023</f>
        <v>SEDUC E 138</v>
      </c>
      <c r="J2028" s="92">
        <f ca="1">H2028</f>
        <v>580.14</v>
      </c>
      <c r="K2028" s="15" t="str">
        <f>I2028</f>
        <v>SEDUC E 138</v>
      </c>
      <c r="L2028" s="15" t="e">
        <f>VLOOKUP(K2028,[3]Matriz!$A:$B,2,FALSE)</f>
        <v>#N/A</v>
      </c>
    </row>
    <row r="2029" spans="1:12" hidden="1">
      <c r="L2029" s="15" t="e">
        <f>VLOOKUP(K2029,[3]Matriz!$A:$B,2,FALSE)</f>
        <v>#N/A</v>
      </c>
    </row>
    <row r="2030" spans="1:12" ht="20.25" hidden="1">
      <c r="B2030" s="354" t="str">
        <f>A2031</f>
        <v>SEDUC E 139</v>
      </c>
      <c r="C2030" s="355"/>
      <c r="D2030" s="355"/>
      <c r="E2030" s="355"/>
      <c r="F2030" s="355"/>
      <c r="G2030" s="355"/>
      <c r="H2030" s="356"/>
      <c r="K2030" s="15" t="str">
        <f>B$2030</f>
        <v>SEDUC E 139</v>
      </c>
      <c r="L2030" s="15" t="e">
        <f>VLOOKUP(K2030,[3]Matriz!$A:$B,2,FALSE)</f>
        <v>#N/A</v>
      </c>
    </row>
    <row r="2031" spans="1:12" hidden="1">
      <c r="A2031" s="253" t="s">
        <v>26541</v>
      </c>
      <c r="B2031" s="363" t="s">
        <v>26543</v>
      </c>
      <c r="C2031" s="364"/>
      <c r="D2031" s="364"/>
      <c r="E2031" s="364"/>
      <c r="F2031" s="365"/>
      <c r="G2031" s="48" t="s">
        <v>5</v>
      </c>
      <c r="H2031" s="262" t="s">
        <v>6</v>
      </c>
      <c r="I2031" s="87"/>
      <c r="J2031" s="89"/>
      <c r="K2031" s="15" t="str">
        <f t="shared" ref="K2031:K2035" si="240">B$2030</f>
        <v>SEDUC E 139</v>
      </c>
      <c r="L2031" s="15" t="e">
        <f>VLOOKUP(K2031,[3]Matriz!$A:$B,2,FALSE)</f>
        <v>#N/A</v>
      </c>
    </row>
    <row r="2032" spans="1:12" hidden="1">
      <c r="B2032" s="49" t="s">
        <v>7</v>
      </c>
      <c r="C2032" s="50" t="s">
        <v>8</v>
      </c>
      <c r="D2032" s="50" t="s">
        <v>9</v>
      </c>
      <c r="E2032" s="51" t="s">
        <v>10</v>
      </c>
      <c r="F2032" s="49" t="s">
        <v>18</v>
      </c>
      <c r="G2032" s="52" t="s">
        <v>19</v>
      </c>
      <c r="H2032" s="53" t="s">
        <v>13</v>
      </c>
      <c r="I2032" s="87"/>
      <c r="J2032" s="90"/>
      <c r="K2032" s="15" t="str">
        <f t="shared" si="240"/>
        <v>SEDUC E 139</v>
      </c>
      <c r="L2032" s="15" t="e">
        <f>VLOOKUP(K2032,[3]Matriz!$A:$B,2,FALSE)</f>
        <v>#N/A</v>
      </c>
    </row>
    <row r="2033" spans="1:12" hidden="1">
      <c r="B20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38" t="s">
        <v>14</v>
      </c>
      <c r="D2033" s="38">
        <v>88264</v>
      </c>
      <c r="E2033" s="255">
        <v>0.03</v>
      </c>
      <c r="F20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33" s="54">
        <f ca="1">ROUND(E2033*G2033,2)</f>
        <v>0.66</v>
      </c>
      <c r="I2033" s="87"/>
      <c r="J2033" s="83"/>
      <c r="K2033" s="15" t="str">
        <f t="shared" si="240"/>
        <v>SEDUC E 139</v>
      </c>
      <c r="L2033" s="15" t="e">
        <f>VLOOKUP(K2033,[3]Matriz!$A:$B,2,FALSE)</f>
        <v>#N/A</v>
      </c>
    </row>
    <row r="2034" spans="1:12" hidden="1">
      <c r="B203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38" t="s">
        <v>20</v>
      </c>
      <c r="D2034" s="38">
        <v>1709</v>
      </c>
      <c r="E2034" s="54">
        <v>1</v>
      </c>
      <c r="F20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10,46</v>
      </c>
      <c r="H2034" s="54">
        <f t="shared" ref="H2034:H2035" ca="1" si="241">ROUND(E2034*G2034,2)</f>
        <v>10.46</v>
      </c>
      <c r="I2034" s="87"/>
      <c r="J2034" s="83"/>
      <c r="K2034" s="15" t="str">
        <f t="shared" si="240"/>
        <v>SEDUC E 139</v>
      </c>
      <c r="L2034" s="15" t="e">
        <f>VLOOKUP(K2034,[3]Matriz!$A:$B,2,FALSE)</f>
        <v>#N/A</v>
      </c>
    </row>
    <row r="2035" spans="1:12" ht="24" hidden="1">
      <c r="B203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38" t="s">
        <v>14</v>
      </c>
      <c r="D2035" s="38">
        <v>88247</v>
      </c>
      <c r="E2035" s="255">
        <v>0.03</v>
      </c>
      <c r="F203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35" s="54">
        <f t="shared" ca="1" si="241"/>
        <v>0.54</v>
      </c>
      <c r="I2035" s="87"/>
      <c r="J2035" s="83"/>
      <c r="K2035" s="15" t="str">
        <f t="shared" si="240"/>
        <v>SEDUC E 139</v>
      </c>
      <c r="L2035" s="15" t="e">
        <f>VLOOKUP(K2035,[3]Matriz!$A:$B,2,FALSE)</f>
        <v>#N/A</v>
      </c>
    </row>
    <row r="2036" spans="1:12" hidden="1">
      <c r="A2036" s="39"/>
      <c r="B2036" s="55" t="s">
        <v>15</v>
      </c>
      <c r="C2036" s="38"/>
      <c r="D2036" s="38"/>
      <c r="E2036" s="56"/>
      <c r="F2036" s="32"/>
      <c r="G2036" s="57"/>
      <c r="H2036" s="44">
        <f ca="1">SUM(H2033:H2035)</f>
        <v>11.66</v>
      </c>
      <c r="I2036" s="87" t="str">
        <f>A2031</f>
        <v>SEDUC E 139</v>
      </c>
      <c r="J2036" s="92">
        <f ca="1">H2036</f>
        <v>11.66</v>
      </c>
      <c r="K2036" s="15" t="str">
        <f>I2036</f>
        <v>SEDUC E 139</v>
      </c>
      <c r="L2036" s="15" t="e">
        <f>VLOOKUP(K2036,[3]Matriz!$A:$B,2,FALSE)</f>
        <v>#N/A</v>
      </c>
    </row>
    <row r="2037" spans="1:12" hidden="1">
      <c r="L2037" s="15" t="e">
        <f>VLOOKUP(K2037,[3]Matriz!$A:$B,2,FALSE)</f>
        <v>#N/A</v>
      </c>
    </row>
    <row r="2038" spans="1:12" hidden="1">
      <c r="B2038" s="250"/>
      <c r="L2038" s="15" t="e">
        <f>VLOOKUP(K2038,[3]Matriz!$A:$B,2,FALSE)</f>
        <v>#N/A</v>
      </c>
    </row>
    <row r="2039" spans="1:12" ht="20.25">
      <c r="B2039" s="354" t="str">
        <f>A2040</f>
        <v>SEDUC E 140</v>
      </c>
      <c r="C2039" s="355"/>
      <c r="D2039" s="355"/>
      <c r="E2039" s="355"/>
      <c r="F2039" s="355"/>
      <c r="G2039" s="355"/>
      <c r="H2039" s="356"/>
      <c r="I2039" s="87"/>
      <c r="K2039" s="15" t="str">
        <f>$A$2040</f>
        <v>SEDUC E 140</v>
      </c>
      <c r="L2039" s="15">
        <f>VLOOKUP(K2039,[3]Matriz!$A:$B,2,FALSE)</f>
        <v>16</v>
      </c>
    </row>
    <row r="2040" spans="1:12">
      <c r="A2040" s="253" t="s">
        <v>28536</v>
      </c>
      <c r="B2040" s="363" t="s">
        <v>28537</v>
      </c>
      <c r="C2040" s="364"/>
      <c r="D2040" s="364"/>
      <c r="E2040" s="364"/>
      <c r="F2040" s="365"/>
      <c r="G2040" s="48" t="s">
        <v>5</v>
      </c>
      <c r="H2040" s="262" t="s">
        <v>41</v>
      </c>
      <c r="I2040" s="87"/>
      <c r="K2040" s="15" t="str">
        <f t="shared" ref="K2040:K2045" si="242">$A$2040</f>
        <v>SEDUC E 140</v>
      </c>
      <c r="L2040" s="15">
        <f>VLOOKUP(K2040,[3]Matriz!$A:$B,2,FALSE)</f>
        <v>16</v>
      </c>
    </row>
    <row r="2041" spans="1:12">
      <c r="B2041" s="49" t="s">
        <v>7</v>
      </c>
      <c r="C2041" s="50" t="s">
        <v>8</v>
      </c>
      <c r="D2041" s="50" t="s">
        <v>9</v>
      </c>
      <c r="E2041" s="51" t="s">
        <v>10</v>
      </c>
      <c r="F2041" s="49" t="s">
        <v>18</v>
      </c>
      <c r="G2041" s="52" t="s">
        <v>19</v>
      </c>
      <c r="H2041" s="53" t="s">
        <v>13</v>
      </c>
      <c r="I2041" s="87"/>
      <c r="K2041" s="15" t="str">
        <f t="shared" si="242"/>
        <v>SEDUC E 140</v>
      </c>
      <c r="L2041" s="15">
        <f>VLOOKUP(K2041,[3]Matriz!$A:$B,2,FALSE)</f>
        <v>16</v>
      </c>
    </row>
    <row r="2042" spans="1:12" ht="24">
      <c r="B20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2" s="38" t="s">
        <v>26490</v>
      </c>
      <c r="D2042" s="246" t="s">
        <v>9589</v>
      </c>
      <c r="E2042" s="54">
        <v>1.0269999999999999</v>
      </c>
      <c r="F20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2" s="54">
        <f ca="1">ROUND(E2042*G2042,2)</f>
        <v>19.329999999999998</v>
      </c>
      <c r="I2042" s="87"/>
      <c r="K2042" s="15" t="str">
        <f t="shared" si="242"/>
        <v>SEDUC E 140</v>
      </c>
      <c r="L2042" s="15">
        <f>VLOOKUP(K2042,[3]Matriz!$A:$B,2,FALSE)</f>
        <v>16</v>
      </c>
    </row>
    <row r="2043" spans="1:12" ht="24">
      <c r="B204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3" s="38" t="s">
        <v>26491</v>
      </c>
      <c r="D2043" s="246">
        <v>3637</v>
      </c>
      <c r="E2043" s="54">
        <f>1/1.5</f>
        <v>0.66666666666666663</v>
      </c>
      <c r="F20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v>
      </c>
      <c r="H2043" s="54">
        <f ca="1">ROUND(E2043*G2043,2)</f>
        <v>4.33</v>
      </c>
      <c r="I2043" s="87"/>
      <c r="K2043" s="15" t="str">
        <f t="shared" si="242"/>
        <v>SEDUC E 140</v>
      </c>
      <c r="L2043" s="15">
        <f>VLOOKUP(K2043,[3]Matriz!$A:$B,2,FALSE)</f>
        <v>16</v>
      </c>
    </row>
    <row r="2044" spans="1:12" ht="24">
      <c r="B204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4" s="38" t="s">
        <v>14</v>
      </c>
      <c r="D2044" s="246">
        <v>88247</v>
      </c>
      <c r="E2044" s="254">
        <v>3.7999999999999999E-2</v>
      </c>
      <c r="F204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44" s="54">
        <f ca="1">ROUND(E2044*G2044,2)</f>
        <v>0.69</v>
      </c>
      <c r="I2044" s="87"/>
      <c r="K2044" s="15" t="str">
        <f t="shared" si="242"/>
        <v>SEDUC E 140</v>
      </c>
      <c r="L2044" s="15">
        <f>VLOOKUP(K2044,[3]Matriz!$A:$B,2,FALSE)</f>
        <v>16</v>
      </c>
    </row>
    <row r="2045" spans="1:12">
      <c r="B204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5" s="38" t="s">
        <v>14</v>
      </c>
      <c r="D2045" s="246">
        <v>88264</v>
      </c>
      <c r="E2045" s="254">
        <v>3.7999999999999999E-2</v>
      </c>
      <c r="F204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45" s="54">
        <f ca="1">ROUND(E2045*G2045,2)</f>
        <v>0.83</v>
      </c>
      <c r="I2045" s="87"/>
      <c r="K2045" s="15" t="str">
        <f t="shared" si="242"/>
        <v>SEDUC E 140</v>
      </c>
      <c r="L2045" s="15">
        <f>VLOOKUP(K2045,[3]Matriz!$A:$B,2,FALSE)</f>
        <v>16</v>
      </c>
    </row>
    <row r="2046" spans="1:12">
      <c r="A2046" s="39">
        <f ca="1">H2046</f>
        <v>25.179999999999996</v>
      </c>
      <c r="B2046" s="55" t="s">
        <v>15</v>
      </c>
      <c r="C2046" s="38"/>
      <c r="D2046" s="38"/>
      <c r="E2046" s="56"/>
      <c r="F2046" s="32"/>
      <c r="G2046" s="57"/>
      <c r="H2046" s="44">
        <f ca="1">SUM(H2042:H2045)</f>
        <v>25.179999999999996</v>
      </c>
      <c r="I2046" s="87" t="str">
        <f>A2040</f>
        <v>SEDUC E 140</v>
      </c>
      <c r="J2046" s="92">
        <f ca="1">H2046</f>
        <v>25.179999999999996</v>
      </c>
      <c r="K2046" s="15" t="str">
        <f>I2046</f>
        <v>SEDUC E 140</v>
      </c>
      <c r="L2046" s="15">
        <f>VLOOKUP(K2046,[3]Matriz!$A:$B,2,FALSE)</f>
        <v>16</v>
      </c>
    </row>
    <row r="2047" spans="1:12" hidden="1">
      <c r="L2047" s="15" t="e">
        <f>VLOOKUP(K2047,[3]Matriz!$A:$B,2,FALSE)</f>
        <v>#N/A</v>
      </c>
    </row>
    <row r="2048" spans="1:12" hidden="1">
      <c r="L2048" s="15" t="e">
        <f>VLOOKUP(K2048,[3]Matriz!$A:$B,2,FALSE)</f>
        <v>#N/A</v>
      </c>
    </row>
    <row r="2049" spans="1:12" ht="20.25" hidden="1">
      <c r="B2049" s="354" t="str">
        <f>A2050</f>
        <v>SEDUC E 141</v>
      </c>
      <c r="C2049" s="355"/>
      <c r="D2049" s="355"/>
      <c r="E2049" s="355"/>
      <c r="F2049" s="355"/>
      <c r="G2049" s="355"/>
      <c r="H2049" s="356"/>
      <c r="I2049" s="87"/>
      <c r="K2049" s="15" t="str">
        <f>A$2050</f>
        <v>SEDUC E 141</v>
      </c>
      <c r="L2049" s="15" t="e">
        <f>VLOOKUP(K2049,[3]Matriz!$A:$B,2,FALSE)</f>
        <v>#N/A</v>
      </c>
    </row>
    <row r="2050" spans="1:12" hidden="1">
      <c r="A2050" s="253" t="s">
        <v>28538</v>
      </c>
      <c r="B2050" s="363" t="s">
        <v>28537</v>
      </c>
      <c r="C2050" s="364"/>
      <c r="D2050" s="364"/>
      <c r="E2050" s="364"/>
      <c r="F2050" s="365"/>
      <c r="G2050" s="48" t="s">
        <v>5</v>
      </c>
      <c r="H2050" s="262" t="s">
        <v>41</v>
      </c>
      <c r="I2050" s="87"/>
      <c r="K2050" s="15" t="str">
        <f t="shared" ref="K2050:K2057" si="243">A$2050</f>
        <v>SEDUC E 141</v>
      </c>
      <c r="L2050" s="15" t="e">
        <f>VLOOKUP(K2050,[3]Matriz!$A:$B,2,FALSE)</f>
        <v>#N/A</v>
      </c>
    </row>
    <row r="2051" spans="1:12" hidden="1">
      <c r="B2051" s="49" t="s">
        <v>7</v>
      </c>
      <c r="C2051" s="50" t="s">
        <v>8</v>
      </c>
      <c r="D2051" s="50" t="s">
        <v>9</v>
      </c>
      <c r="E2051" s="51" t="s">
        <v>10</v>
      </c>
      <c r="F2051" s="49" t="s">
        <v>18</v>
      </c>
      <c r="G2051" s="52" t="s">
        <v>19</v>
      </c>
      <c r="H2051" s="53" t="s">
        <v>13</v>
      </c>
      <c r="I2051" s="87"/>
      <c r="K2051" s="15" t="str">
        <f t="shared" si="243"/>
        <v>SEDUC E 141</v>
      </c>
      <c r="L2051" s="15" t="e">
        <f>VLOOKUP(K2051,[3]Matriz!$A:$B,2,FALSE)</f>
        <v>#N/A</v>
      </c>
    </row>
    <row r="2052" spans="1:12" ht="24" hidden="1">
      <c r="B205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2" s="38" t="s">
        <v>26490</v>
      </c>
      <c r="D2052" s="246" t="s">
        <v>9589</v>
      </c>
      <c r="E2052" s="54">
        <v>1.0269999999999999</v>
      </c>
      <c r="F205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2" s="54">
        <f ca="1">ROUND(E2052*G2052,2)</f>
        <v>19.329999999999998</v>
      </c>
      <c r="I2052" s="87"/>
      <c r="K2052" s="15" t="str">
        <f t="shared" si="243"/>
        <v>SEDUC E 141</v>
      </c>
      <c r="L2052" s="15" t="e">
        <f>VLOOKUP(K2052,[3]Matriz!$A:$B,2,FALSE)</f>
        <v>#N/A</v>
      </c>
    </row>
    <row r="2053" spans="1:12" ht="24" hidden="1">
      <c r="B205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3" s="38" t="s">
        <v>26491</v>
      </c>
      <c r="D2053" s="246">
        <v>3637</v>
      </c>
      <c r="E2053" s="54">
        <f>1/1.5</f>
        <v>0.66666666666666663</v>
      </c>
      <c r="F205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v>
      </c>
      <c r="H2053" s="54">
        <f ca="1">ROUND(E2053*G2053,2)</f>
        <v>4.33</v>
      </c>
      <c r="I2053" s="87"/>
      <c r="K2053" s="15" t="str">
        <f t="shared" si="243"/>
        <v>SEDUC E 141</v>
      </c>
      <c r="L2053" s="15" t="e">
        <f>VLOOKUP(K2053,[3]Matriz!$A:$B,2,FALSE)</f>
        <v>#N/A</v>
      </c>
    </row>
    <row r="2054" spans="1:12" ht="24" hidden="1">
      <c r="B205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38" t="s">
        <v>14</v>
      </c>
      <c r="D2054" s="246">
        <v>88247</v>
      </c>
      <c r="E2054" s="254">
        <v>3.7999999999999999E-2</v>
      </c>
      <c r="F205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54" s="54">
        <f ca="1">ROUND(E2054*G2054,2)</f>
        <v>0.69</v>
      </c>
      <c r="I2054" s="87"/>
      <c r="K2054" s="15" t="str">
        <f t="shared" si="243"/>
        <v>SEDUC E 141</v>
      </c>
      <c r="L2054" s="15" t="e">
        <f>VLOOKUP(K2054,[3]Matriz!$A:$B,2,FALSE)</f>
        <v>#N/A</v>
      </c>
    </row>
    <row r="2055" spans="1:12" hidden="1">
      <c r="B205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38" t="s">
        <v>14</v>
      </c>
      <c r="D2055" s="246">
        <v>88264</v>
      </c>
      <c r="E2055" s="254">
        <v>3.7999999999999999E-2</v>
      </c>
      <c r="F205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55" s="54">
        <f ca="1">ROUND(E2055*G2055,2)</f>
        <v>0.83</v>
      </c>
      <c r="I2055" s="87"/>
      <c r="K2055" s="15" t="str">
        <f t="shared" si="243"/>
        <v>SEDUC E 141</v>
      </c>
      <c r="L2055" s="15" t="e">
        <f>VLOOKUP(K2055,[3]Matriz!$A:$B,2,FALSE)</f>
        <v>#N/A</v>
      </c>
    </row>
    <row r="2056" spans="1:12" hidden="1">
      <c r="A2056" s="39">
        <f ca="1">H2056</f>
        <v>25.179999999999996</v>
      </c>
      <c r="B2056" s="55" t="s">
        <v>15</v>
      </c>
      <c r="C2056" s="38"/>
      <c r="D2056" s="38"/>
      <c r="E2056" s="56"/>
      <c r="F2056" s="32"/>
      <c r="G2056" s="57"/>
      <c r="H2056" s="44">
        <f ca="1">SUM(H2052:H2055)</f>
        <v>25.179999999999996</v>
      </c>
      <c r="I2056" s="87" t="str">
        <f>A2050</f>
        <v>SEDUC E 141</v>
      </c>
      <c r="J2056" s="92">
        <f ca="1">H2056</f>
        <v>25.179999999999996</v>
      </c>
      <c r="K2056" s="15" t="str">
        <f>I2056</f>
        <v>SEDUC E 141</v>
      </c>
      <c r="L2056" s="15" t="e">
        <f>VLOOKUP(K2056,[3]Matriz!$A:$B,2,FALSE)</f>
        <v>#N/A</v>
      </c>
    </row>
    <row r="2057" spans="1:12" hidden="1">
      <c r="K2057" s="15" t="str">
        <f t="shared" si="243"/>
        <v>SEDUC E 141</v>
      </c>
      <c r="L2057" s="15" t="e">
        <f>VLOOKUP(K2057,[3]Matriz!$A:$B,2,FALSE)</f>
        <v>#N/A</v>
      </c>
    </row>
    <row r="2058" spans="1:12" ht="20.25">
      <c r="B2058" s="354" t="str">
        <f>A2059</f>
        <v>SEDUC E 142</v>
      </c>
      <c r="C2058" s="355"/>
      <c r="D2058" s="355"/>
      <c r="E2058" s="355"/>
      <c r="F2058" s="355"/>
      <c r="G2058" s="355"/>
      <c r="H2058" s="356"/>
      <c r="I2058" s="87"/>
      <c r="K2058" s="15" t="str">
        <f>A$2059</f>
        <v>SEDUC E 142</v>
      </c>
      <c r="L2058" s="15">
        <f>VLOOKUP(K2058,[3]Matriz!$A:$B,2,FALSE)</f>
        <v>17</v>
      </c>
    </row>
    <row r="2059" spans="1:12">
      <c r="A2059" s="253" t="s">
        <v>28539</v>
      </c>
      <c r="B2059" s="363" t="s">
        <v>28542</v>
      </c>
      <c r="C2059" s="364"/>
      <c r="D2059" s="364"/>
      <c r="E2059" s="364"/>
      <c r="F2059" s="365"/>
      <c r="G2059" s="48" t="s">
        <v>5</v>
      </c>
      <c r="H2059" s="262" t="s">
        <v>6</v>
      </c>
      <c r="I2059" s="87"/>
      <c r="K2059" s="15" t="str">
        <f t="shared" ref="K2059:K2063" si="244">A$2059</f>
        <v>SEDUC E 142</v>
      </c>
      <c r="L2059" s="15">
        <f>VLOOKUP(K2059,[3]Matriz!$A:$B,2,FALSE)</f>
        <v>17</v>
      </c>
    </row>
    <row r="2060" spans="1:12">
      <c r="B2060" s="49" t="s">
        <v>7</v>
      </c>
      <c r="C2060" s="50" t="s">
        <v>8</v>
      </c>
      <c r="D2060" s="50" t="s">
        <v>9</v>
      </c>
      <c r="E2060" s="51" t="s">
        <v>10</v>
      </c>
      <c r="F2060" s="49" t="s">
        <v>18</v>
      </c>
      <c r="G2060" s="52" t="s">
        <v>19</v>
      </c>
      <c r="H2060" s="53" t="s">
        <v>13</v>
      </c>
      <c r="I2060" s="87"/>
      <c r="K2060" s="15" t="str">
        <f t="shared" si="244"/>
        <v>SEDUC E 142</v>
      </c>
      <c r="L2060" s="15">
        <f>VLOOKUP(K2060,[3]Matriz!$A:$B,2,FALSE)</f>
        <v>17</v>
      </c>
    </row>
    <row r="2061" spans="1:12" ht="24">
      <c r="B206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1" s="38" t="s">
        <v>26491</v>
      </c>
      <c r="D2061" s="246">
        <v>4217</v>
      </c>
      <c r="E2061" s="54">
        <v>1</v>
      </c>
      <c r="F206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2061" s="54">
        <f ca="1">ROUND(E2061*G2061,2)</f>
        <v>20.5</v>
      </c>
      <c r="I2061" s="87"/>
      <c r="K2061" s="15" t="str">
        <f t="shared" si="244"/>
        <v>SEDUC E 142</v>
      </c>
      <c r="L2061" s="15">
        <f>VLOOKUP(K2061,[3]Matriz!$A:$B,2,FALSE)</f>
        <v>17</v>
      </c>
    </row>
    <row r="2062" spans="1:12" ht="24">
      <c r="B206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38" t="s">
        <v>14</v>
      </c>
      <c r="D2062" s="246">
        <v>88247</v>
      </c>
      <c r="E2062" s="254">
        <v>3.7999999999999999E-2</v>
      </c>
      <c r="F206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62" s="54">
        <f ca="1">ROUND(E2062*G2062,2)</f>
        <v>0.69</v>
      </c>
      <c r="I2062" s="87"/>
      <c r="K2062" s="15" t="str">
        <f t="shared" si="244"/>
        <v>SEDUC E 142</v>
      </c>
      <c r="L2062" s="15">
        <f>VLOOKUP(K2062,[3]Matriz!$A:$B,2,FALSE)</f>
        <v>17</v>
      </c>
    </row>
    <row r="2063" spans="1:12">
      <c r="B206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38" t="s">
        <v>14</v>
      </c>
      <c r="D2063" s="246">
        <v>88264</v>
      </c>
      <c r="E2063" s="254">
        <v>3.7999999999999999E-2</v>
      </c>
      <c r="F206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63" s="54">
        <f ca="1">ROUND(E2063*G2063,2)</f>
        <v>0.83</v>
      </c>
      <c r="I2063" s="87"/>
      <c r="K2063" s="15" t="str">
        <f t="shared" si="244"/>
        <v>SEDUC E 142</v>
      </c>
      <c r="L2063" s="15">
        <f>VLOOKUP(K2063,[3]Matriz!$A:$B,2,FALSE)</f>
        <v>17</v>
      </c>
    </row>
    <row r="2064" spans="1:12">
      <c r="A2064" s="39">
        <f ca="1">H2064</f>
        <v>22.02</v>
      </c>
      <c r="B2064" s="55" t="s">
        <v>15</v>
      </c>
      <c r="C2064" s="38"/>
      <c r="D2064" s="38"/>
      <c r="E2064" s="56"/>
      <c r="F2064" s="32"/>
      <c r="G2064" s="57"/>
      <c r="H2064" s="44">
        <f ca="1">SUM(H2061:H2063)</f>
        <v>22.02</v>
      </c>
      <c r="I2064" s="87" t="str">
        <f>A2059</f>
        <v>SEDUC E 142</v>
      </c>
      <c r="J2064" s="92">
        <f ca="1">H2064</f>
        <v>22.02</v>
      </c>
      <c r="K2064" s="15" t="str">
        <f>I2064</f>
        <v>SEDUC E 142</v>
      </c>
      <c r="L2064" s="15">
        <f>VLOOKUP(K2064,[3]Matriz!$A:$B,2,FALSE)</f>
        <v>17</v>
      </c>
    </row>
    <row r="2065" spans="1:12" hidden="1">
      <c r="L2065" s="15" t="e">
        <f>VLOOKUP(K2065,[3]Matriz!$A:$B,2,FALSE)</f>
        <v>#N/A</v>
      </c>
    </row>
    <row r="2066" spans="1:12" ht="20.25" hidden="1">
      <c r="B2066" s="354" t="str">
        <f>A2067</f>
        <v>SEDUC E 143</v>
      </c>
      <c r="C2066" s="355"/>
      <c r="D2066" s="355"/>
      <c r="E2066" s="355"/>
      <c r="F2066" s="355"/>
      <c r="G2066" s="355"/>
      <c r="H2066" s="356"/>
      <c r="I2066" s="87"/>
      <c r="K2066" s="15" t="str">
        <f>A$2067</f>
        <v>SEDUC E 143</v>
      </c>
      <c r="L2066" s="15" t="e">
        <f>VLOOKUP(K2066,[3]Matriz!$A:$B,2,FALSE)</f>
        <v>#N/A</v>
      </c>
    </row>
    <row r="2067" spans="1:12" hidden="1">
      <c r="A2067" s="253" t="s">
        <v>28540</v>
      </c>
      <c r="B2067" s="363" t="s">
        <v>28543</v>
      </c>
      <c r="C2067" s="364"/>
      <c r="D2067" s="364"/>
      <c r="E2067" s="364"/>
      <c r="F2067" s="365"/>
      <c r="G2067" s="48" t="s">
        <v>5</v>
      </c>
      <c r="H2067" s="262" t="s">
        <v>6</v>
      </c>
      <c r="I2067" s="87"/>
      <c r="K2067" s="15" t="str">
        <f t="shared" ref="K2067:K2071" si="245">A$2067</f>
        <v>SEDUC E 143</v>
      </c>
      <c r="L2067" s="15" t="e">
        <f>VLOOKUP(K2067,[3]Matriz!$A:$B,2,FALSE)</f>
        <v>#N/A</v>
      </c>
    </row>
    <row r="2068" spans="1:12" hidden="1">
      <c r="B2068" s="49" t="s">
        <v>7</v>
      </c>
      <c r="C2068" s="50" t="s">
        <v>8</v>
      </c>
      <c r="D2068" s="50" t="s">
        <v>9</v>
      </c>
      <c r="E2068" s="51" t="s">
        <v>10</v>
      </c>
      <c r="F2068" s="49" t="s">
        <v>18</v>
      </c>
      <c r="G2068" s="52" t="s">
        <v>19</v>
      </c>
      <c r="H2068" s="53" t="s">
        <v>13</v>
      </c>
      <c r="I2068" s="87"/>
      <c r="K2068" s="15" t="str">
        <f t="shared" si="245"/>
        <v>SEDUC E 143</v>
      </c>
      <c r="L2068" s="15" t="e">
        <f>VLOOKUP(K2068,[3]Matriz!$A:$B,2,FALSE)</f>
        <v>#N/A</v>
      </c>
    </row>
    <row r="2069" spans="1:12" ht="24" hidden="1">
      <c r="B206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9" s="38" t="s">
        <v>26491</v>
      </c>
      <c r="D2069" s="246">
        <v>8500</v>
      </c>
      <c r="E2069" s="54">
        <v>1</v>
      </c>
      <c r="F20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9" s="54">
        <f ca="1">ROUND(E2069*G2069,2)</f>
        <v>2.2999999999999998</v>
      </c>
      <c r="I2069" s="87"/>
      <c r="K2069" s="15" t="str">
        <f t="shared" si="245"/>
        <v>SEDUC E 143</v>
      </c>
      <c r="L2069" s="15" t="e">
        <f>VLOOKUP(K2069,[3]Matriz!$A:$B,2,FALSE)</f>
        <v>#N/A</v>
      </c>
    </row>
    <row r="2070" spans="1:12" ht="24" hidden="1">
      <c r="B207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38" t="s">
        <v>14</v>
      </c>
      <c r="D2070" s="246">
        <v>88247</v>
      </c>
      <c r="E2070" s="254">
        <v>3.7999999999999999E-2</v>
      </c>
      <c r="F207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70" s="54">
        <f ca="1">ROUND(E2070*G2070,2)</f>
        <v>0.69</v>
      </c>
      <c r="I2070" s="87"/>
      <c r="K2070" s="15" t="str">
        <f t="shared" si="245"/>
        <v>SEDUC E 143</v>
      </c>
      <c r="L2070" s="15" t="e">
        <f>VLOOKUP(K2070,[3]Matriz!$A:$B,2,FALSE)</f>
        <v>#N/A</v>
      </c>
    </row>
    <row r="2071" spans="1:12" hidden="1">
      <c r="B207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38" t="s">
        <v>14</v>
      </c>
      <c r="D2071" s="246">
        <v>88264</v>
      </c>
      <c r="E2071" s="254">
        <v>3.7999999999999999E-2</v>
      </c>
      <c r="F207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71" s="54">
        <f ca="1">ROUND(E2071*G2071,2)</f>
        <v>0.83</v>
      </c>
      <c r="I2071" s="87"/>
      <c r="K2071" s="15" t="str">
        <f t="shared" si="245"/>
        <v>SEDUC E 143</v>
      </c>
      <c r="L2071" s="15" t="e">
        <f>VLOOKUP(K2071,[3]Matriz!$A:$B,2,FALSE)</f>
        <v>#N/A</v>
      </c>
    </row>
    <row r="2072" spans="1:12" hidden="1">
      <c r="A2072" s="39">
        <f ca="1">H2072</f>
        <v>3.82</v>
      </c>
      <c r="B2072" s="55" t="s">
        <v>15</v>
      </c>
      <c r="C2072" s="38"/>
      <c r="D2072" s="38"/>
      <c r="E2072" s="56"/>
      <c r="F2072" s="32"/>
      <c r="G2072" s="57"/>
      <c r="H2072" s="44">
        <f ca="1">SUM(H2069:H2071)</f>
        <v>3.82</v>
      </c>
      <c r="I2072" s="87" t="str">
        <f>A2067</f>
        <v>SEDUC E 143</v>
      </c>
      <c r="J2072" s="92">
        <f ca="1">H2072</f>
        <v>3.82</v>
      </c>
      <c r="K2072" s="15" t="str">
        <f>I2072</f>
        <v>SEDUC E 143</v>
      </c>
      <c r="L2072" s="15" t="e">
        <f>VLOOKUP(K2072,[3]Matriz!$A:$B,2,FALSE)</f>
        <v>#N/A</v>
      </c>
    </row>
    <row r="2073" spans="1:12" hidden="1">
      <c r="L2073" s="15" t="e">
        <f>VLOOKUP(K2073,[3]Matriz!$A:$B,2,FALSE)</f>
        <v>#N/A</v>
      </c>
    </row>
    <row r="2074" spans="1:12" ht="20.25" hidden="1">
      <c r="B2074" s="354" t="str">
        <f>A2075</f>
        <v>SEDUC E 144</v>
      </c>
      <c r="C2074" s="355"/>
      <c r="D2074" s="355"/>
      <c r="E2074" s="355"/>
      <c r="F2074" s="355"/>
      <c r="G2074" s="355"/>
      <c r="H2074" s="356"/>
      <c r="I2074" s="87"/>
      <c r="K2074" s="15" t="str">
        <f>A$2075</f>
        <v>SEDUC E 144</v>
      </c>
      <c r="L2074" s="15" t="e">
        <f>VLOOKUP(K2074,[3]Matriz!$A:$B,2,FALSE)</f>
        <v>#N/A</v>
      </c>
    </row>
    <row r="2075" spans="1:12" hidden="1">
      <c r="A2075" s="253" t="s">
        <v>28541</v>
      </c>
      <c r="B2075" s="363" t="s">
        <v>28544</v>
      </c>
      <c r="C2075" s="364"/>
      <c r="D2075" s="364"/>
      <c r="E2075" s="364"/>
      <c r="F2075" s="365"/>
      <c r="G2075" s="48" t="s">
        <v>5</v>
      </c>
      <c r="H2075" s="262" t="s">
        <v>6</v>
      </c>
      <c r="I2075" s="87"/>
      <c r="K2075" s="15" t="str">
        <f t="shared" ref="K2075:K2079" si="246">A$2075</f>
        <v>SEDUC E 144</v>
      </c>
      <c r="L2075" s="15" t="e">
        <f>VLOOKUP(K2075,[3]Matriz!$A:$B,2,FALSE)</f>
        <v>#N/A</v>
      </c>
    </row>
    <row r="2076" spans="1:12" hidden="1">
      <c r="B2076" s="49" t="s">
        <v>7</v>
      </c>
      <c r="C2076" s="50" t="s">
        <v>8</v>
      </c>
      <c r="D2076" s="50" t="s">
        <v>9</v>
      </c>
      <c r="E2076" s="51" t="s">
        <v>10</v>
      </c>
      <c r="F2076" s="49" t="s">
        <v>18</v>
      </c>
      <c r="G2076" s="52" t="s">
        <v>19</v>
      </c>
      <c r="H2076" s="53" t="s">
        <v>13</v>
      </c>
      <c r="I2076" s="87"/>
      <c r="K2076" s="15" t="str">
        <f t="shared" si="246"/>
        <v>SEDUC E 144</v>
      </c>
      <c r="L2076" s="15" t="e">
        <f>VLOOKUP(K2076,[3]Matriz!$A:$B,2,FALSE)</f>
        <v>#N/A</v>
      </c>
    </row>
    <row r="2077" spans="1:12" ht="24" hidden="1">
      <c r="B207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7" s="38" t="s">
        <v>26491</v>
      </c>
      <c r="D2077" s="246">
        <v>4086</v>
      </c>
      <c r="E2077" s="54">
        <v>1</v>
      </c>
      <c r="F207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77" s="54" t="e">
        <f ca="1">ROUND(E2077*G2077,2)</f>
        <v>#N/A</v>
      </c>
      <c r="I2077" s="87"/>
      <c r="K2077" s="15" t="str">
        <f t="shared" si="246"/>
        <v>SEDUC E 144</v>
      </c>
      <c r="L2077" s="15" t="e">
        <f>VLOOKUP(K2077,[3]Matriz!$A:$B,2,FALSE)</f>
        <v>#N/A</v>
      </c>
    </row>
    <row r="2078" spans="1:12" ht="24" hidden="1">
      <c r="B207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38" t="s">
        <v>14</v>
      </c>
      <c r="D2078" s="246">
        <v>88247</v>
      </c>
      <c r="E2078" s="254">
        <v>3.7999999999999999E-2</v>
      </c>
      <c r="F207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78" s="54">
        <f ca="1">ROUND(E2078*G2078,2)</f>
        <v>0.69</v>
      </c>
      <c r="I2078" s="87"/>
      <c r="K2078" s="15" t="str">
        <f t="shared" si="246"/>
        <v>SEDUC E 144</v>
      </c>
      <c r="L2078" s="15" t="e">
        <f>VLOOKUP(K2078,[3]Matriz!$A:$B,2,FALSE)</f>
        <v>#N/A</v>
      </c>
    </row>
    <row r="2079" spans="1:12" hidden="1">
      <c r="B207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38" t="s">
        <v>14</v>
      </c>
      <c r="D2079" s="246">
        <v>88264</v>
      </c>
      <c r="E2079" s="254">
        <v>3.7999999999999999E-2</v>
      </c>
      <c r="F207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79" s="54">
        <f ca="1">ROUND(E2079*G2079,2)</f>
        <v>0.83</v>
      </c>
      <c r="I2079" s="87"/>
      <c r="K2079" s="15" t="str">
        <f t="shared" si="246"/>
        <v>SEDUC E 144</v>
      </c>
      <c r="L2079" s="15" t="e">
        <f>VLOOKUP(K2079,[3]Matriz!$A:$B,2,FALSE)</f>
        <v>#N/A</v>
      </c>
    </row>
    <row r="2080" spans="1:12" hidden="1">
      <c r="A2080" s="39" t="e">
        <f ca="1">H2080</f>
        <v>#N/A</v>
      </c>
      <c r="B2080" s="55" t="s">
        <v>15</v>
      </c>
      <c r="C2080" s="38"/>
      <c r="D2080" s="38"/>
      <c r="E2080" s="56"/>
      <c r="F2080" s="32"/>
      <c r="G2080" s="57"/>
      <c r="H2080" s="44" t="e">
        <f ca="1">SUM(H2077:H2079)</f>
        <v>#N/A</v>
      </c>
      <c r="I2080" s="87" t="str">
        <f>A2075</f>
        <v>SEDUC E 144</v>
      </c>
      <c r="J2080" s="92" t="e">
        <f ca="1">H2080</f>
        <v>#N/A</v>
      </c>
      <c r="K2080" s="15" t="str">
        <f>I2080</f>
        <v>SEDUC E 144</v>
      </c>
      <c r="L2080" s="15" t="e">
        <f>VLOOKUP(K2080,[3]Matriz!$A:$B,2,FALSE)</f>
        <v>#N/A</v>
      </c>
    </row>
    <row r="2081" spans="1:12" hidden="1">
      <c r="L2081" s="15" t="e">
        <f>VLOOKUP(K2081,[3]Matriz!$A:$B,2,FALSE)</f>
        <v>#N/A</v>
      </c>
    </row>
    <row r="2082" spans="1:12" ht="20.25" hidden="1">
      <c r="B2082" s="354" t="str">
        <f>A2083</f>
        <v>SEDUC E 145</v>
      </c>
      <c r="C2082" s="355"/>
      <c r="D2082" s="355"/>
      <c r="E2082" s="355"/>
      <c r="F2082" s="355"/>
      <c r="G2082" s="355"/>
      <c r="H2082" s="356"/>
      <c r="I2082" s="87"/>
      <c r="K2082" s="15" t="str">
        <f>A$2083</f>
        <v>SEDUC E 145</v>
      </c>
      <c r="L2082" s="15" t="e">
        <f>VLOOKUP(K2082,[3]Matriz!$A:$B,2,FALSE)</f>
        <v>#N/A</v>
      </c>
    </row>
    <row r="2083" spans="1:12" hidden="1">
      <c r="A2083" s="253" t="s">
        <v>28552</v>
      </c>
      <c r="B2083" s="363" t="s">
        <v>28553</v>
      </c>
      <c r="C2083" s="364"/>
      <c r="D2083" s="364"/>
      <c r="E2083" s="364"/>
      <c r="F2083" s="365"/>
      <c r="G2083" s="48" t="s">
        <v>5</v>
      </c>
      <c r="H2083" s="262" t="s">
        <v>6</v>
      </c>
      <c r="I2083" s="87"/>
      <c r="K2083" s="15" t="str">
        <f t="shared" ref="K2083:K2087" si="247">A$2083</f>
        <v>SEDUC E 145</v>
      </c>
      <c r="L2083" s="15" t="e">
        <f>VLOOKUP(K2083,[3]Matriz!$A:$B,2,FALSE)</f>
        <v>#N/A</v>
      </c>
    </row>
    <row r="2084" spans="1:12" hidden="1">
      <c r="B2084" s="49" t="s">
        <v>7</v>
      </c>
      <c r="C2084" s="50" t="s">
        <v>8</v>
      </c>
      <c r="D2084" s="50" t="s">
        <v>9</v>
      </c>
      <c r="E2084" s="51" t="s">
        <v>10</v>
      </c>
      <c r="F2084" s="49" t="s">
        <v>18</v>
      </c>
      <c r="G2084" s="52" t="s">
        <v>19</v>
      </c>
      <c r="H2084" s="53" t="s">
        <v>13</v>
      </c>
      <c r="I2084" s="87"/>
      <c r="K2084" s="15" t="str">
        <f t="shared" si="247"/>
        <v>SEDUC E 145</v>
      </c>
      <c r="L2084" s="15" t="e">
        <f>VLOOKUP(K2084,[3]Matriz!$A:$B,2,FALSE)</f>
        <v>#N/A</v>
      </c>
    </row>
    <row r="2085" spans="1:12" ht="24" hidden="1">
      <c r="B20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5" s="38" t="s">
        <v>26491</v>
      </c>
      <c r="D2085" s="246">
        <v>4011</v>
      </c>
      <c r="E2085" s="54">
        <v>1</v>
      </c>
      <c r="F20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5" s="54">
        <f ca="1">ROUND(E2085*G2085,2)</f>
        <v>113</v>
      </c>
      <c r="I2085" s="87"/>
      <c r="K2085" s="15" t="str">
        <f t="shared" si="247"/>
        <v>SEDUC E 145</v>
      </c>
      <c r="L2085" s="15" t="e">
        <f>VLOOKUP(K2085,[3]Matriz!$A:$B,2,FALSE)</f>
        <v>#N/A</v>
      </c>
    </row>
    <row r="2086" spans="1:12" ht="24" hidden="1">
      <c r="B208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38" t="s">
        <v>14</v>
      </c>
      <c r="D2086" s="246">
        <v>88247</v>
      </c>
      <c r="E2086" s="254">
        <v>3.7999999999999999E-2</v>
      </c>
      <c r="F208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86" s="54">
        <f ca="1">ROUND(E2086*G2086,2)</f>
        <v>0.69</v>
      </c>
      <c r="I2086" s="87"/>
      <c r="K2086" s="15" t="str">
        <f t="shared" si="247"/>
        <v>SEDUC E 145</v>
      </c>
      <c r="L2086" s="15" t="e">
        <f>VLOOKUP(K2086,[3]Matriz!$A:$B,2,FALSE)</f>
        <v>#N/A</v>
      </c>
    </row>
    <row r="2087" spans="1:12" hidden="1">
      <c r="B208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38" t="s">
        <v>14</v>
      </c>
      <c r="D2087" s="246">
        <v>88264</v>
      </c>
      <c r="E2087" s="254">
        <v>3.7999999999999999E-2</v>
      </c>
      <c r="F208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87" s="54">
        <f ca="1">ROUND(E2087*G2087,2)</f>
        <v>0.83</v>
      </c>
      <c r="I2087" s="87"/>
      <c r="K2087" s="15" t="str">
        <f t="shared" si="247"/>
        <v>SEDUC E 145</v>
      </c>
      <c r="L2087" s="15" t="e">
        <f>VLOOKUP(K2087,[3]Matriz!$A:$B,2,FALSE)</f>
        <v>#N/A</v>
      </c>
    </row>
    <row r="2088" spans="1:12" hidden="1">
      <c r="A2088" s="39">
        <f ca="1">H2088</f>
        <v>114.52</v>
      </c>
      <c r="B2088" s="55" t="s">
        <v>15</v>
      </c>
      <c r="C2088" s="38"/>
      <c r="D2088" s="38"/>
      <c r="E2088" s="56"/>
      <c r="F2088" s="32"/>
      <c r="G2088" s="57"/>
      <c r="H2088" s="44">
        <f ca="1">SUM(H2085:H2087)</f>
        <v>114.52</v>
      </c>
      <c r="I2088" s="87" t="str">
        <f>A2083</f>
        <v>SEDUC E 145</v>
      </c>
      <c r="J2088" s="188">
        <f ca="1">H2088</f>
        <v>114.52</v>
      </c>
      <c r="K2088" s="15" t="str">
        <f>I2088</f>
        <v>SEDUC E 145</v>
      </c>
      <c r="L2088" s="15" t="e">
        <f>VLOOKUP(K2088,[3]Matriz!$A:$B,2,FALSE)</f>
        <v>#N/A</v>
      </c>
    </row>
    <row r="2089" spans="1:12" hidden="1">
      <c r="L2089" s="15" t="e">
        <f>VLOOKUP(K2089,[3]Matriz!$A:$B,2,FALSE)</f>
        <v>#N/A</v>
      </c>
    </row>
    <row r="2090" spans="1:12" ht="20.25" hidden="1">
      <c r="B2090" s="354" t="str">
        <f>A2091</f>
        <v>SEDUC E 146</v>
      </c>
      <c r="C2090" s="355"/>
      <c r="D2090" s="355"/>
      <c r="E2090" s="355"/>
      <c r="F2090" s="355"/>
      <c r="G2090" s="355"/>
      <c r="H2090" s="356"/>
      <c r="I2090" s="87"/>
      <c r="K2090" s="15" t="str">
        <f>A$2091</f>
        <v>SEDUC E 146</v>
      </c>
      <c r="L2090" s="15" t="e">
        <f>VLOOKUP(K2090,[3]Matriz!$A:$B,2,FALSE)</f>
        <v>#N/A</v>
      </c>
    </row>
    <row r="2091" spans="1:12" hidden="1">
      <c r="A2091" s="253" t="s">
        <v>28554</v>
      </c>
      <c r="B2091" s="363" t="s">
        <v>28555</v>
      </c>
      <c r="C2091" s="364"/>
      <c r="D2091" s="364"/>
      <c r="E2091" s="364"/>
      <c r="F2091" s="365"/>
      <c r="G2091" s="48" t="s">
        <v>5</v>
      </c>
      <c r="H2091" s="262" t="s">
        <v>6</v>
      </c>
      <c r="I2091" s="87"/>
      <c r="K2091" s="15" t="str">
        <f t="shared" ref="K2091:K2095" si="248">A$2091</f>
        <v>SEDUC E 146</v>
      </c>
      <c r="L2091" s="15" t="e">
        <f>VLOOKUP(K2091,[3]Matriz!$A:$B,2,FALSE)</f>
        <v>#N/A</v>
      </c>
    </row>
    <row r="2092" spans="1:12" hidden="1">
      <c r="B2092" s="49" t="s">
        <v>7</v>
      </c>
      <c r="C2092" s="50" t="s">
        <v>8</v>
      </c>
      <c r="D2092" s="50" t="s">
        <v>9</v>
      </c>
      <c r="E2092" s="51" t="s">
        <v>10</v>
      </c>
      <c r="F2092" s="49" t="s">
        <v>18</v>
      </c>
      <c r="G2092" s="52" t="s">
        <v>19</v>
      </c>
      <c r="H2092" s="53" t="s">
        <v>13</v>
      </c>
      <c r="I2092" s="87"/>
      <c r="K2092" s="15" t="str">
        <f t="shared" si="248"/>
        <v>SEDUC E 146</v>
      </c>
      <c r="L2092" s="15" t="e">
        <f>VLOOKUP(K2092,[3]Matriz!$A:$B,2,FALSE)</f>
        <v>#N/A</v>
      </c>
    </row>
    <row r="2093" spans="1:12" ht="24" hidden="1">
      <c r="B20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3" s="38" t="s">
        <v>26491</v>
      </c>
      <c r="D2093" s="246">
        <v>4095</v>
      </c>
      <c r="E2093" s="54">
        <v>1</v>
      </c>
      <c r="F20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93" s="54">
        <f ca="1">ROUND(E2093*G2093,2)</f>
        <v>43.9</v>
      </c>
      <c r="I2093" s="87"/>
      <c r="K2093" s="15" t="str">
        <f t="shared" si="248"/>
        <v>SEDUC E 146</v>
      </c>
      <c r="L2093" s="15" t="e">
        <f>VLOOKUP(K2093,[3]Matriz!$A:$B,2,FALSE)</f>
        <v>#N/A</v>
      </c>
    </row>
    <row r="2094" spans="1:12" ht="24" hidden="1">
      <c r="B209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38" t="s">
        <v>14</v>
      </c>
      <c r="D2094" s="246">
        <v>88247</v>
      </c>
      <c r="E2094" s="254">
        <v>3.7999999999999999E-2</v>
      </c>
      <c r="F209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94" s="54">
        <f ca="1">ROUND(E2094*G2094,2)</f>
        <v>0.69</v>
      </c>
      <c r="I2094" s="87"/>
      <c r="K2094" s="15" t="str">
        <f t="shared" si="248"/>
        <v>SEDUC E 146</v>
      </c>
      <c r="L2094" s="15" t="e">
        <f>VLOOKUP(K2094,[3]Matriz!$A:$B,2,FALSE)</f>
        <v>#N/A</v>
      </c>
    </row>
    <row r="2095" spans="1:12" hidden="1">
      <c r="B209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38" t="s">
        <v>14</v>
      </c>
      <c r="D2095" s="246">
        <v>88264</v>
      </c>
      <c r="E2095" s="254">
        <v>3.7999999999999999E-2</v>
      </c>
      <c r="F209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95" s="54">
        <f ca="1">ROUND(E2095*G2095,2)</f>
        <v>0.83</v>
      </c>
      <c r="I2095" s="87"/>
      <c r="K2095" s="15" t="str">
        <f t="shared" si="248"/>
        <v>SEDUC E 146</v>
      </c>
      <c r="L2095" s="15" t="e">
        <f>VLOOKUP(K2095,[3]Matriz!$A:$B,2,FALSE)</f>
        <v>#N/A</v>
      </c>
    </row>
    <row r="2096" spans="1:12" hidden="1">
      <c r="A2096" s="39">
        <f ca="1">H2096</f>
        <v>45.419999999999995</v>
      </c>
      <c r="B2096" s="55" t="s">
        <v>15</v>
      </c>
      <c r="C2096" s="38"/>
      <c r="D2096" s="38"/>
      <c r="E2096" s="56"/>
      <c r="F2096" s="32"/>
      <c r="G2096" s="57"/>
      <c r="H2096" s="44">
        <f ca="1">SUM(H2093:H2095)</f>
        <v>45.419999999999995</v>
      </c>
      <c r="I2096" s="87" t="str">
        <f>A2091</f>
        <v>SEDUC E 146</v>
      </c>
      <c r="J2096" s="188">
        <f ca="1">H2096</f>
        <v>45.419999999999995</v>
      </c>
      <c r="K2096" s="15" t="str">
        <f>I2096</f>
        <v>SEDUC E 146</v>
      </c>
      <c r="L2096" s="15" t="e">
        <f>VLOOKUP(K2096,[3]Matriz!$A:$B,2,FALSE)</f>
        <v>#N/A</v>
      </c>
    </row>
    <row r="2097" spans="1:12" hidden="1">
      <c r="L2097" s="15" t="e">
        <f>VLOOKUP(K2097,[3]Matriz!$A:$B,2,FALSE)</f>
        <v>#N/A</v>
      </c>
    </row>
    <row r="2098" spans="1:12" ht="20.25">
      <c r="B2098" s="354" t="str">
        <f>A2099</f>
        <v>SEDUC E 147</v>
      </c>
      <c r="C2098" s="355"/>
      <c r="D2098" s="355"/>
      <c r="E2098" s="355"/>
      <c r="F2098" s="355"/>
      <c r="G2098" s="355"/>
      <c r="H2098" s="356"/>
      <c r="I2098" s="87"/>
      <c r="K2098" s="15" t="str">
        <f>$B$2098</f>
        <v>SEDUC E 147</v>
      </c>
      <c r="L2098" s="15">
        <f>VLOOKUP(K2098,[3]Matriz!$A:$B,2,FALSE)</f>
        <v>18</v>
      </c>
    </row>
    <row r="2099" spans="1:12">
      <c r="A2099" s="253" t="s">
        <v>28556</v>
      </c>
      <c r="B2099" s="363" t="s">
        <v>28558</v>
      </c>
      <c r="C2099" s="364"/>
      <c r="D2099" s="364"/>
      <c r="E2099" s="364"/>
      <c r="F2099" s="365"/>
      <c r="G2099" s="48" t="s">
        <v>5</v>
      </c>
      <c r="H2099" s="262" t="s">
        <v>6</v>
      </c>
      <c r="I2099" s="87"/>
      <c r="K2099" s="15" t="str">
        <f t="shared" ref="K2099:K2103" si="249">$B$2098</f>
        <v>SEDUC E 147</v>
      </c>
      <c r="L2099" s="15">
        <f>VLOOKUP(K2099,[3]Matriz!$A:$B,2,FALSE)</f>
        <v>18</v>
      </c>
    </row>
    <row r="2100" spans="1:12">
      <c r="B2100" s="49" t="s">
        <v>7</v>
      </c>
      <c r="C2100" s="50" t="s">
        <v>8</v>
      </c>
      <c r="D2100" s="50" t="s">
        <v>9</v>
      </c>
      <c r="E2100" s="51" t="s">
        <v>10</v>
      </c>
      <c r="F2100" s="49" t="s">
        <v>18</v>
      </c>
      <c r="G2100" s="52" t="s">
        <v>19</v>
      </c>
      <c r="H2100" s="53" t="s">
        <v>13</v>
      </c>
      <c r="I2100" s="87"/>
      <c r="K2100" s="15" t="str">
        <f t="shared" si="249"/>
        <v>SEDUC E 147</v>
      </c>
      <c r="L2100" s="15">
        <f>VLOOKUP(K2100,[3]Matriz!$A:$B,2,FALSE)</f>
        <v>18</v>
      </c>
    </row>
    <row r="2101" spans="1:12">
      <c r="B21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1" s="38" t="s">
        <v>34</v>
      </c>
      <c r="D2101" s="246" t="s">
        <v>6959</v>
      </c>
      <c r="E2101" s="54">
        <v>1</v>
      </c>
      <c r="F21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67">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1" s="54">
        <f ca="1">ROUND(E2101*G2101,2)</f>
        <v>10.210000000000001</v>
      </c>
      <c r="I2101" s="87"/>
      <c r="K2101" s="15" t="str">
        <f t="shared" si="249"/>
        <v>SEDUC E 147</v>
      </c>
      <c r="L2101" s="15">
        <f>VLOOKUP(K2101,[3]Matriz!$A:$B,2,FALSE)</f>
        <v>18</v>
      </c>
    </row>
    <row r="2102" spans="1:12" ht="24">
      <c r="B210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38" t="s">
        <v>14</v>
      </c>
      <c r="D2102" s="246">
        <v>88247</v>
      </c>
      <c r="E2102" s="254">
        <v>0.4</v>
      </c>
      <c r="F210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02" s="54">
        <f ca="1">ROUND(E2102*G2102,2)</f>
        <v>7.25</v>
      </c>
      <c r="I2102" s="87"/>
      <c r="K2102" s="15" t="str">
        <f t="shared" si="249"/>
        <v>SEDUC E 147</v>
      </c>
      <c r="L2102" s="15">
        <f>VLOOKUP(K2102,[3]Matriz!$A:$B,2,FALSE)</f>
        <v>18</v>
      </c>
    </row>
    <row r="2103" spans="1:12">
      <c r="B210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38" t="s">
        <v>14</v>
      </c>
      <c r="D2103" s="246">
        <v>88264</v>
      </c>
      <c r="E2103" s="254">
        <v>0.4</v>
      </c>
      <c r="F210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03" s="54">
        <f ca="1">ROUND(E2103*G2103,2)</f>
        <v>8.7899999999999991</v>
      </c>
      <c r="I2103" s="87"/>
      <c r="K2103" s="15" t="str">
        <f t="shared" si="249"/>
        <v>SEDUC E 147</v>
      </c>
      <c r="L2103" s="15">
        <f>VLOOKUP(K2103,[3]Matriz!$A:$B,2,FALSE)</f>
        <v>18</v>
      </c>
    </row>
    <row r="2104" spans="1:12">
      <c r="A2104" s="39">
        <f ca="1">H2104</f>
        <v>26.25</v>
      </c>
      <c r="B2104" s="55" t="s">
        <v>15</v>
      </c>
      <c r="C2104" s="38"/>
      <c r="D2104" s="38"/>
      <c r="E2104" s="56"/>
      <c r="F2104" s="32"/>
      <c r="G2104" s="57"/>
      <c r="H2104" s="44">
        <f ca="1">SUM(H2101:H2103)</f>
        <v>26.25</v>
      </c>
      <c r="I2104" s="87" t="str">
        <f>A2099</f>
        <v>SEDUC E 147</v>
      </c>
      <c r="J2104" s="188">
        <f ca="1">H2104</f>
        <v>26.25</v>
      </c>
      <c r="K2104" s="15" t="str">
        <f>I2104</f>
        <v>SEDUC E 147</v>
      </c>
      <c r="L2104" s="15">
        <f>VLOOKUP(K2104,[3]Matriz!$A:$B,2,FALSE)</f>
        <v>18</v>
      </c>
    </row>
    <row r="2105" spans="1:12" hidden="1">
      <c r="L2105" s="15" t="e">
        <f>VLOOKUP(K2105,[3]Matriz!$A:$B,2,FALSE)</f>
        <v>#N/A</v>
      </c>
    </row>
    <row r="2106" spans="1:12" ht="20.25" hidden="1">
      <c r="B2106" s="354" t="str">
        <f>A2107</f>
        <v>SEDUC E 148</v>
      </c>
      <c r="C2106" s="355"/>
      <c r="D2106" s="355"/>
      <c r="E2106" s="355"/>
      <c r="F2106" s="355"/>
      <c r="G2106" s="355"/>
      <c r="H2106" s="356"/>
      <c r="I2106" s="87"/>
      <c r="K2106" s="15" t="str">
        <f>$B$2106</f>
        <v>SEDUC E 148</v>
      </c>
      <c r="L2106" s="15" t="e">
        <f>VLOOKUP(K2106,[3]Matriz!$A:$B,2,FALSE)</f>
        <v>#N/A</v>
      </c>
    </row>
    <row r="2107" spans="1:12" hidden="1">
      <c r="A2107" s="253" t="s">
        <v>28557</v>
      </c>
      <c r="B2107" s="363" t="s">
        <v>28559</v>
      </c>
      <c r="C2107" s="364"/>
      <c r="D2107" s="364"/>
      <c r="E2107" s="364"/>
      <c r="F2107" s="365"/>
      <c r="G2107" s="48" t="s">
        <v>5</v>
      </c>
      <c r="H2107" s="262" t="s">
        <v>6</v>
      </c>
      <c r="I2107" s="87"/>
      <c r="K2107" s="15" t="str">
        <f t="shared" ref="K2107:K2111" si="250">$B$2106</f>
        <v>SEDUC E 148</v>
      </c>
      <c r="L2107" s="15" t="e">
        <f>VLOOKUP(K2107,[3]Matriz!$A:$B,2,FALSE)</f>
        <v>#N/A</v>
      </c>
    </row>
    <row r="2108" spans="1:12" hidden="1">
      <c r="B2108" s="49" t="s">
        <v>7</v>
      </c>
      <c r="C2108" s="50" t="s">
        <v>8</v>
      </c>
      <c r="D2108" s="50" t="s">
        <v>9</v>
      </c>
      <c r="E2108" s="51" t="s">
        <v>10</v>
      </c>
      <c r="F2108" s="49" t="s">
        <v>18</v>
      </c>
      <c r="G2108" s="52" t="s">
        <v>19</v>
      </c>
      <c r="H2108" s="53" t="s">
        <v>13</v>
      </c>
      <c r="I2108" s="87"/>
      <c r="K2108" s="15" t="str">
        <f t="shared" si="250"/>
        <v>SEDUC E 148</v>
      </c>
      <c r="L2108" s="15" t="e">
        <f>VLOOKUP(K2108,[3]Matriz!$A:$B,2,FALSE)</f>
        <v>#N/A</v>
      </c>
    </row>
    <row r="2109" spans="1:12" hidden="1">
      <c r="B210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09" s="38" t="s">
        <v>34</v>
      </c>
      <c r="D2109" s="257" t="s">
        <v>6961</v>
      </c>
      <c r="E2109" s="54">
        <v>1</v>
      </c>
      <c r="F21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67">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09" s="54">
        <f ca="1">ROUND(E2109*G2109,2)</f>
        <v>18.43</v>
      </c>
      <c r="I2109" s="87"/>
      <c r="K2109" s="15" t="str">
        <f t="shared" si="250"/>
        <v>SEDUC E 148</v>
      </c>
      <c r="L2109" s="15" t="e">
        <f>VLOOKUP(K2109,[3]Matriz!$A:$B,2,FALSE)</f>
        <v>#N/A</v>
      </c>
    </row>
    <row r="2110" spans="1:12" ht="24" hidden="1">
      <c r="B211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38" t="s">
        <v>14</v>
      </c>
      <c r="D2110" s="246">
        <v>88247</v>
      </c>
      <c r="E2110" s="254">
        <v>0.7</v>
      </c>
      <c r="F211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10" s="54">
        <f ca="1">ROUND(E2110*G2110,2)</f>
        <v>12.68</v>
      </c>
      <c r="I2110" s="87"/>
      <c r="K2110" s="15" t="str">
        <f t="shared" si="250"/>
        <v>SEDUC E 148</v>
      </c>
      <c r="L2110" s="15" t="e">
        <f>VLOOKUP(K2110,[3]Matriz!$A:$B,2,FALSE)</f>
        <v>#N/A</v>
      </c>
    </row>
    <row r="2111" spans="1:12" hidden="1">
      <c r="B211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38" t="s">
        <v>14</v>
      </c>
      <c r="D2111" s="246">
        <v>88264</v>
      </c>
      <c r="E2111" s="254">
        <v>0.7</v>
      </c>
      <c r="F211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11" s="54">
        <f ca="1">ROUND(E2111*G2111,2)</f>
        <v>15.38</v>
      </c>
      <c r="I2111" s="87"/>
      <c r="K2111" s="15" t="str">
        <f t="shared" si="250"/>
        <v>SEDUC E 148</v>
      </c>
      <c r="L2111" s="15" t="e">
        <f>VLOOKUP(K2111,[3]Matriz!$A:$B,2,FALSE)</f>
        <v>#N/A</v>
      </c>
    </row>
    <row r="2112" spans="1:12" hidden="1">
      <c r="A2112" s="39">
        <f ca="1">H2112</f>
        <v>46.49</v>
      </c>
      <c r="B2112" s="55" t="s">
        <v>15</v>
      </c>
      <c r="C2112" s="38"/>
      <c r="D2112" s="38"/>
      <c r="E2112" s="56"/>
      <c r="F2112" s="32"/>
      <c r="G2112" s="57"/>
      <c r="H2112" s="44">
        <f ca="1">SUM(H2109:H2111)</f>
        <v>46.49</v>
      </c>
      <c r="I2112" s="87" t="str">
        <f>A2107</f>
        <v>SEDUC E 148</v>
      </c>
      <c r="J2112" s="188">
        <f ca="1">H2112</f>
        <v>46.49</v>
      </c>
      <c r="K2112" s="15" t="str">
        <f>I2112</f>
        <v>SEDUC E 148</v>
      </c>
      <c r="L2112" s="15" t="e">
        <f>VLOOKUP(K2112,[3]Matriz!$A:$B,2,FALSE)</f>
        <v>#N/A</v>
      </c>
    </row>
    <row r="2113" spans="1:12" hidden="1">
      <c r="L2113" s="15" t="e">
        <f>VLOOKUP(K2113,[3]Matriz!$A:$B,2,FALSE)</f>
        <v>#N/A</v>
      </c>
    </row>
    <row r="2114" spans="1:12" ht="20.25" hidden="1">
      <c r="B2114" s="354" t="str">
        <f>A2115</f>
        <v>SEDUC E 149</v>
      </c>
      <c r="C2114" s="355"/>
      <c r="D2114" s="355"/>
      <c r="E2114" s="355"/>
      <c r="F2114" s="355"/>
      <c r="G2114" s="355"/>
      <c r="H2114" s="356"/>
      <c r="I2114" s="87"/>
      <c r="K2114" s="15" t="str">
        <f>$B$2114</f>
        <v>SEDUC E 149</v>
      </c>
      <c r="L2114" s="15" t="e">
        <f>VLOOKUP(K2114,[3]Matriz!$A:$B,2,FALSE)</f>
        <v>#N/A</v>
      </c>
    </row>
    <row r="2115" spans="1:12" hidden="1">
      <c r="A2115" s="253" t="s">
        <v>28560</v>
      </c>
      <c r="B2115" s="363" t="s">
        <v>28561</v>
      </c>
      <c r="C2115" s="364"/>
      <c r="D2115" s="364"/>
      <c r="E2115" s="364"/>
      <c r="F2115" s="365"/>
      <c r="G2115" s="48" t="s">
        <v>5</v>
      </c>
      <c r="H2115" s="262" t="s">
        <v>6</v>
      </c>
      <c r="I2115" s="87"/>
      <c r="K2115" s="15" t="str">
        <f t="shared" ref="K2115:K2119" si="251">$B$2114</f>
        <v>SEDUC E 149</v>
      </c>
      <c r="L2115" s="15" t="e">
        <f>VLOOKUP(K2115,[3]Matriz!$A:$B,2,FALSE)</f>
        <v>#N/A</v>
      </c>
    </row>
    <row r="2116" spans="1:12" hidden="1">
      <c r="B2116" s="49" t="s">
        <v>7</v>
      </c>
      <c r="C2116" s="50" t="s">
        <v>8</v>
      </c>
      <c r="D2116" s="50" t="s">
        <v>9</v>
      </c>
      <c r="E2116" s="51" t="s">
        <v>10</v>
      </c>
      <c r="F2116" s="49" t="s">
        <v>18</v>
      </c>
      <c r="G2116" s="52" t="s">
        <v>19</v>
      </c>
      <c r="H2116" s="53" t="s">
        <v>13</v>
      </c>
      <c r="I2116" s="87"/>
      <c r="K2116" s="15" t="str">
        <f t="shared" si="251"/>
        <v>SEDUC E 149</v>
      </c>
      <c r="L2116" s="15" t="e">
        <f>VLOOKUP(K2116,[3]Matriz!$A:$B,2,FALSE)</f>
        <v>#N/A</v>
      </c>
    </row>
    <row r="2117" spans="1:12" hidden="1">
      <c r="B21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7" s="38" t="s">
        <v>34</v>
      </c>
      <c r="D2117" s="257" t="s">
        <v>6965</v>
      </c>
      <c r="E2117" s="54">
        <v>1</v>
      </c>
      <c r="F21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67">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7" s="54">
        <f ca="1">ROUND(E2117*G2117,2)</f>
        <v>83.05</v>
      </c>
      <c r="I2117" s="87"/>
      <c r="K2117" s="15" t="str">
        <f t="shared" si="251"/>
        <v>SEDUC E 149</v>
      </c>
      <c r="L2117" s="15" t="e">
        <f>VLOOKUP(K2117,[3]Matriz!$A:$B,2,FALSE)</f>
        <v>#N/A</v>
      </c>
    </row>
    <row r="2118" spans="1:12" ht="24" hidden="1">
      <c r="B211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38" t="s">
        <v>14</v>
      </c>
      <c r="D2118" s="246">
        <v>88247</v>
      </c>
      <c r="E2118" s="254">
        <v>2</v>
      </c>
      <c r="F211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18" s="54">
        <f ca="1">ROUND(E2118*G2118,2)</f>
        <v>36.24</v>
      </c>
      <c r="I2118" s="87"/>
      <c r="K2118" s="15" t="str">
        <f t="shared" si="251"/>
        <v>SEDUC E 149</v>
      </c>
      <c r="L2118" s="15" t="e">
        <f>VLOOKUP(K2118,[3]Matriz!$A:$B,2,FALSE)</f>
        <v>#N/A</v>
      </c>
    </row>
    <row r="2119" spans="1:12" hidden="1">
      <c r="B211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38" t="s">
        <v>14</v>
      </c>
      <c r="D2119" s="246">
        <v>88264</v>
      </c>
      <c r="E2119" s="254">
        <v>2</v>
      </c>
      <c r="F211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19" s="54">
        <f ca="1">ROUND(E2119*G2119,2)</f>
        <v>43.94</v>
      </c>
      <c r="I2119" s="87"/>
      <c r="K2119" s="15" t="str">
        <f t="shared" si="251"/>
        <v>SEDUC E 149</v>
      </c>
      <c r="L2119" s="15" t="e">
        <f>VLOOKUP(K2119,[3]Matriz!$A:$B,2,FALSE)</f>
        <v>#N/A</v>
      </c>
    </row>
    <row r="2120" spans="1:12" hidden="1">
      <c r="A2120" s="39">
        <f ca="1">H2120</f>
        <v>163.22999999999999</v>
      </c>
      <c r="B2120" s="55" t="s">
        <v>15</v>
      </c>
      <c r="C2120" s="38"/>
      <c r="D2120" s="38"/>
      <c r="E2120" s="56"/>
      <c r="F2120" s="32"/>
      <c r="G2120" s="57"/>
      <c r="H2120" s="44">
        <f ca="1">SUM(H2117:H2119)</f>
        <v>163.22999999999999</v>
      </c>
      <c r="I2120" s="87" t="str">
        <f>A2115</f>
        <v>SEDUC E 149</v>
      </c>
      <c r="J2120" s="188">
        <f ca="1">H2120</f>
        <v>163.22999999999999</v>
      </c>
      <c r="K2120" s="15" t="str">
        <f>I2120</f>
        <v>SEDUC E 149</v>
      </c>
      <c r="L2120" s="15" t="e">
        <f>VLOOKUP(K2120,[3]Matriz!$A:$B,2,FALSE)</f>
        <v>#N/A</v>
      </c>
    </row>
    <row r="2121" spans="1:12" hidden="1">
      <c r="L2121" s="15" t="e">
        <f>VLOOKUP(K2121,[3]Matriz!$A:$B,2,FALSE)</f>
        <v>#N/A</v>
      </c>
    </row>
    <row r="2122" spans="1:12" ht="20.25" hidden="1">
      <c r="B2122" s="354" t="str">
        <f>A2123</f>
        <v>SEDUC E 150</v>
      </c>
      <c r="C2122" s="355"/>
      <c r="D2122" s="355"/>
      <c r="E2122" s="355"/>
      <c r="F2122" s="355"/>
      <c r="G2122" s="355"/>
      <c r="H2122" s="356"/>
      <c r="I2122" s="87"/>
      <c r="K2122" s="15" t="str">
        <f>$B$2122</f>
        <v>SEDUC E 150</v>
      </c>
      <c r="L2122" s="15" t="e">
        <f>VLOOKUP(K2122,[3]Matriz!$A:$B,2,FALSE)</f>
        <v>#N/A</v>
      </c>
    </row>
    <row r="2123" spans="1:12" hidden="1">
      <c r="A2123" s="253" t="s">
        <v>28562</v>
      </c>
      <c r="B2123" s="363" t="s">
        <v>28561</v>
      </c>
      <c r="C2123" s="364"/>
      <c r="D2123" s="364"/>
      <c r="E2123" s="364"/>
      <c r="F2123" s="365"/>
      <c r="G2123" s="48" t="s">
        <v>5</v>
      </c>
      <c r="H2123" s="262" t="s">
        <v>6</v>
      </c>
      <c r="I2123" s="87"/>
      <c r="K2123" s="15" t="str">
        <f t="shared" ref="K2123:K2127" si="252">$B$2122</f>
        <v>SEDUC E 150</v>
      </c>
      <c r="L2123" s="15" t="e">
        <f>VLOOKUP(K2123,[3]Matriz!$A:$B,2,FALSE)</f>
        <v>#N/A</v>
      </c>
    </row>
    <row r="2124" spans="1:12" hidden="1">
      <c r="B2124" s="49" t="s">
        <v>7</v>
      </c>
      <c r="C2124" s="50" t="s">
        <v>8</v>
      </c>
      <c r="D2124" s="50" t="s">
        <v>9</v>
      </c>
      <c r="E2124" s="51" t="s">
        <v>10</v>
      </c>
      <c r="F2124" s="49" t="s">
        <v>18</v>
      </c>
      <c r="G2124" s="52" t="s">
        <v>19</v>
      </c>
      <c r="H2124" s="53" t="s">
        <v>13</v>
      </c>
      <c r="I2124" s="87"/>
      <c r="K2124" s="15" t="str">
        <f t="shared" si="252"/>
        <v>SEDUC E 150</v>
      </c>
      <c r="L2124" s="15" t="e">
        <f>VLOOKUP(K2124,[3]Matriz!$A:$B,2,FALSE)</f>
        <v>#N/A</v>
      </c>
    </row>
    <row r="2125" spans="1:12" hidden="1">
      <c r="B21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5" s="38" t="s">
        <v>34</v>
      </c>
      <c r="D2125" s="257" t="s">
        <v>6965</v>
      </c>
      <c r="E2125" s="54">
        <v>1</v>
      </c>
      <c r="F21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67">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5" s="54">
        <f ca="1">ROUND(E2125*G2125,2)</f>
        <v>83.05</v>
      </c>
      <c r="I2125" s="87"/>
      <c r="K2125" s="15" t="str">
        <f t="shared" si="252"/>
        <v>SEDUC E 150</v>
      </c>
      <c r="L2125" s="15" t="e">
        <f>VLOOKUP(K2125,[3]Matriz!$A:$B,2,FALSE)</f>
        <v>#N/A</v>
      </c>
    </row>
    <row r="2126" spans="1:12" ht="24" hidden="1">
      <c r="B212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38" t="s">
        <v>14</v>
      </c>
      <c r="D2126" s="246">
        <v>88247</v>
      </c>
      <c r="E2126" s="254">
        <v>2</v>
      </c>
      <c r="F212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26" s="54">
        <f ca="1">ROUND(E2126*G2126,2)</f>
        <v>36.24</v>
      </c>
      <c r="I2126" s="87"/>
      <c r="K2126" s="15" t="str">
        <f t="shared" si="252"/>
        <v>SEDUC E 150</v>
      </c>
      <c r="L2126" s="15" t="e">
        <f>VLOOKUP(K2126,[3]Matriz!$A:$B,2,FALSE)</f>
        <v>#N/A</v>
      </c>
    </row>
    <row r="2127" spans="1:12" hidden="1">
      <c r="B212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38" t="s">
        <v>14</v>
      </c>
      <c r="D2127" s="246">
        <v>88264</v>
      </c>
      <c r="E2127" s="254">
        <v>2</v>
      </c>
      <c r="F212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27" s="54">
        <f ca="1">ROUND(E2127*G2127,2)</f>
        <v>43.94</v>
      </c>
      <c r="I2127" s="87"/>
      <c r="K2127" s="15" t="str">
        <f t="shared" si="252"/>
        <v>SEDUC E 150</v>
      </c>
      <c r="L2127" s="15" t="e">
        <f>VLOOKUP(K2127,[3]Matriz!$A:$B,2,FALSE)</f>
        <v>#N/A</v>
      </c>
    </row>
    <row r="2128" spans="1:12" hidden="1">
      <c r="A2128" s="39">
        <f ca="1">H2128</f>
        <v>163.22999999999999</v>
      </c>
      <c r="B2128" s="55" t="s">
        <v>15</v>
      </c>
      <c r="C2128" s="38"/>
      <c r="D2128" s="38"/>
      <c r="E2128" s="56"/>
      <c r="F2128" s="32"/>
      <c r="G2128" s="57"/>
      <c r="H2128" s="44">
        <f ca="1">SUM(H2125:H2127)</f>
        <v>163.22999999999999</v>
      </c>
      <c r="I2128" s="87" t="str">
        <f>A2123</f>
        <v>SEDUC E 150</v>
      </c>
      <c r="J2128" s="188">
        <f ca="1">H2128</f>
        <v>163.22999999999999</v>
      </c>
      <c r="K2128" s="15" t="str">
        <f>I2128</f>
        <v>SEDUC E 150</v>
      </c>
      <c r="L2128" s="15" t="e">
        <f>VLOOKUP(K2128,[3]Matriz!$A:$B,2,FALSE)</f>
        <v>#N/A</v>
      </c>
    </row>
    <row r="2129" spans="1:12" hidden="1">
      <c r="L2129" s="15" t="e">
        <f>VLOOKUP(K2129,[3]Matriz!$A:$B,2,FALSE)</f>
        <v>#N/A</v>
      </c>
    </row>
    <row r="2130" spans="1:12" ht="20.25" hidden="1">
      <c r="B2130" s="354" t="str">
        <f>A2131</f>
        <v>SEDUC E 151</v>
      </c>
      <c r="C2130" s="355"/>
      <c r="D2130" s="355"/>
      <c r="E2130" s="355"/>
      <c r="F2130" s="355"/>
      <c r="G2130" s="355"/>
      <c r="H2130" s="356"/>
      <c r="I2130" s="87"/>
      <c r="K2130" s="15" t="str">
        <f>$B$2130</f>
        <v>SEDUC E 151</v>
      </c>
      <c r="L2130" s="15" t="e">
        <f>VLOOKUP(K2130,[3]Matriz!$A:$B,2,FALSE)</f>
        <v>#N/A</v>
      </c>
    </row>
    <row r="2131" spans="1:12" hidden="1">
      <c r="A2131" s="253" t="s">
        <v>28563</v>
      </c>
      <c r="B2131" s="363" t="s">
        <v>28564</v>
      </c>
      <c r="C2131" s="364"/>
      <c r="D2131" s="364"/>
      <c r="E2131" s="364"/>
      <c r="F2131" s="365"/>
      <c r="G2131" s="48" t="s">
        <v>5</v>
      </c>
      <c r="H2131" s="262" t="s">
        <v>6</v>
      </c>
      <c r="I2131" s="87"/>
      <c r="K2131" s="15" t="str">
        <f t="shared" ref="K2131:K2135" si="253">$B$2130</f>
        <v>SEDUC E 151</v>
      </c>
      <c r="L2131" s="15" t="e">
        <f>VLOOKUP(K2131,[3]Matriz!$A:$B,2,FALSE)</f>
        <v>#N/A</v>
      </c>
    </row>
    <row r="2132" spans="1:12" hidden="1">
      <c r="B2132" s="49" t="s">
        <v>7</v>
      </c>
      <c r="C2132" s="50" t="s">
        <v>8</v>
      </c>
      <c r="D2132" s="50" t="s">
        <v>9</v>
      </c>
      <c r="E2132" s="51" t="s">
        <v>10</v>
      </c>
      <c r="F2132" s="49" t="s">
        <v>18</v>
      </c>
      <c r="G2132" s="52" t="s">
        <v>19</v>
      </c>
      <c r="H2132" s="53" t="s">
        <v>13</v>
      </c>
      <c r="I2132" s="87"/>
      <c r="K2132" s="15" t="str">
        <f t="shared" si="253"/>
        <v>SEDUC E 151</v>
      </c>
      <c r="L2132" s="15" t="e">
        <f>VLOOKUP(K2132,[3]Matriz!$A:$B,2,FALSE)</f>
        <v>#N/A</v>
      </c>
    </row>
    <row r="2133" spans="1:12" ht="24" hidden="1">
      <c r="B21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3" s="38" t="s">
        <v>26491</v>
      </c>
      <c r="D2133" s="257">
        <v>3989</v>
      </c>
      <c r="E2133" s="54">
        <v>1</v>
      </c>
      <c r="F21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67"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2133" s="54">
        <f ca="1">ROUND(E2133*G2133,2)</f>
        <v>24</v>
      </c>
      <c r="I2133" s="87"/>
      <c r="K2133" s="15" t="str">
        <f t="shared" si="253"/>
        <v>SEDUC E 151</v>
      </c>
      <c r="L2133" s="15" t="e">
        <f>VLOOKUP(K2133,[3]Matriz!$A:$B,2,FALSE)</f>
        <v>#N/A</v>
      </c>
    </row>
    <row r="2134" spans="1:12" ht="24" hidden="1">
      <c r="B213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38" t="s">
        <v>14</v>
      </c>
      <c r="D2134" s="246">
        <v>88247</v>
      </c>
      <c r="E2134" s="254">
        <v>0.2</v>
      </c>
      <c r="F213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34" s="54">
        <f ca="1">ROUND(E2134*G2134,2)</f>
        <v>3.62</v>
      </c>
      <c r="I2134" s="87"/>
      <c r="K2134" s="15" t="str">
        <f t="shared" si="253"/>
        <v>SEDUC E 151</v>
      </c>
      <c r="L2134" s="15" t="e">
        <f>VLOOKUP(K2134,[3]Matriz!$A:$B,2,FALSE)</f>
        <v>#N/A</v>
      </c>
    </row>
    <row r="2135" spans="1:12" hidden="1">
      <c r="B213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38" t="s">
        <v>14</v>
      </c>
      <c r="D2135" s="246">
        <v>88264</v>
      </c>
      <c r="E2135" s="254">
        <v>0.2</v>
      </c>
      <c r="F213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35" s="54">
        <f ca="1">ROUND(E2135*G2135,2)</f>
        <v>4.3899999999999997</v>
      </c>
      <c r="I2135" s="87"/>
      <c r="K2135" s="15" t="str">
        <f t="shared" si="253"/>
        <v>SEDUC E 151</v>
      </c>
      <c r="L2135" s="15" t="e">
        <f>VLOOKUP(K2135,[3]Matriz!$A:$B,2,FALSE)</f>
        <v>#N/A</v>
      </c>
    </row>
    <row r="2136" spans="1:12" hidden="1">
      <c r="A2136" s="39">
        <f ca="1">H2136</f>
        <v>32.01</v>
      </c>
      <c r="B2136" s="55" t="s">
        <v>15</v>
      </c>
      <c r="C2136" s="38"/>
      <c r="D2136" s="38"/>
      <c r="E2136" s="56"/>
      <c r="F2136" s="32"/>
      <c r="G2136" s="57"/>
      <c r="H2136" s="44">
        <f ca="1">SUM(H2133:H2135)</f>
        <v>32.01</v>
      </c>
      <c r="I2136" s="87" t="str">
        <f>A2131</f>
        <v>SEDUC E 151</v>
      </c>
      <c r="J2136" s="188">
        <f ca="1">H2136</f>
        <v>32.01</v>
      </c>
      <c r="K2136" s="15" t="str">
        <f>I2136</f>
        <v>SEDUC E 151</v>
      </c>
      <c r="L2136" s="15" t="e">
        <f>VLOOKUP(K2136,[3]Matriz!$A:$B,2,FALSE)</f>
        <v>#N/A</v>
      </c>
    </row>
    <row r="2137" spans="1:12" hidden="1">
      <c r="L2137" s="15" t="e">
        <f>VLOOKUP(K2137,[3]Matriz!$A:$B,2,FALSE)</f>
        <v>#N/A</v>
      </c>
    </row>
    <row r="2138" spans="1:12" ht="20.25" hidden="1">
      <c r="B2138" s="354" t="str">
        <f>A2139</f>
        <v>SEDUC E 152</v>
      </c>
      <c r="C2138" s="355"/>
      <c r="D2138" s="355"/>
      <c r="E2138" s="355"/>
      <c r="F2138" s="355"/>
      <c r="G2138" s="355"/>
      <c r="H2138" s="356"/>
      <c r="I2138" s="87"/>
      <c r="K2138" s="15" t="str">
        <f>$B$2138</f>
        <v>SEDUC E 152</v>
      </c>
      <c r="L2138" s="15" t="e">
        <f>VLOOKUP(K2138,[3]Matriz!$A:$B,2,FALSE)</f>
        <v>#N/A</v>
      </c>
    </row>
    <row r="2139" spans="1:12" hidden="1">
      <c r="A2139" s="253" t="s">
        <v>28565</v>
      </c>
      <c r="B2139" s="363" t="s">
        <v>28566</v>
      </c>
      <c r="C2139" s="364"/>
      <c r="D2139" s="364"/>
      <c r="E2139" s="364"/>
      <c r="F2139" s="365"/>
      <c r="G2139" s="48" t="s">
        <v>5</v>
      </c>
      <c r="H2139" s="262" t="s">
        <v>6</v>
      </c>
      <c r="I2139" s="87"/>
      <c r="K2139" s="15" t="str">
        <f t="shared" ref="K2139:K2143" si="254">$B$2138</f>
        <v>SEDUC E 152</v>
      </c>
      <c r="L2139" s="15" t="e">
        <f>VLOOKUP(K2139,[3]Matriz!$A:$B,2,FALSE)</f>
        <v>#N/A</v>
      </c>
    </row>
    <row r="2140" spans="1:12" hidden="1">
      <c r="B2140" s="49" t="s">
        <v>7</v>
      </c>
      <c r="C2140" s="50" t="s">
        <v>8</v>
      </c>
      <c r="D2140" s="50" t="s">
        <v>9</v>
      </c>
      <c r="E2140" s="51" t="s">
        <v>10</v>
      </c>
      <c r="F2140" s="49" t="s">
        <v>18</v>
      </c>
      <c r="G2140" s="52" t="s">
        <v>19</v>
      </c>
      <c r="H2140" s="53" t="s">
        <v>13</v>
      </c>
      <c r="I2140" s="87"/>
      <c r="K2140" s="15" t="str">
        <f t="shared" si="254"/>
        <v>SEDUC E 152</v>
      </c>
      <c r="L2140" s="15" t="e">
        <f>VLOOKUP(K2140,[3]Matriz!$A:$B,2,FALSE)</f>
        <v>#N/A</v>
      </c>
    </row>
    <row r="2141" spans="1:12" ht="24" hidden="1">
      <c r="B21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1" s="38" t="s">
        <v>26491</v>
      </c>
      <c r="D2141" s="257">
        <v>12414</v>
      </c>
      <c r="E2141" s="54">
        <v>1</v>
      </c>
      <c r="F21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67"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41" s="54">
        <f ca="1">ROUND(E2141*G2141,2)</f>
        <v>4.9000000000000004</v>
      </c>
      <c r="I2141" s="87"/>
      <c r="K2141" s="15" t="str">
        <f t="shared" si="254"/>
        <v>SEDUC E 152</v>
      </c>
      <c r="L2141" s="15" t="e">
        <f>VLOOKUP(K2141,[3]Matriz!$A:$B,2,FALSE)</f>
        <v>#N/A</v>
      </c>
    </row>
    <row r="2142" spans="1:12" ht="24" hidden="1">
      <c r="B214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38" t="s">
        <v>14</v>
      </c>
      <c r="D2142" s="246">
        <v>88247</v>
      </c>
      <c r="E2142" s="254">
        <v>0.2</v>
      </c>
      <c r="F214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42" s="54">
        <f ca="1">ROUND(E2142*G2142,2)</f>
        <v>3.62</v>
      </c>
      <c r="I2142" s="87"/>
      <c r="K2142" s="15" t="str">
        <f t="shared" si="254"/>
        <v>SEDUC E 152</v>
      </c>
      <c r="L2142" s="15" t="e">
        <f>VLOOKUP(K2142,[3]Matriz!$A:$B,2,FALSE)</f>
        <v>#N/A</v>
      </c>
    </row>
    <row r="2143" spans="1:12" hidden="1">
      <c r="B21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38" t="s">
        <v>14</v>
      </c>
      <c r="D2143" s="246">
        <v>88264</v>
      </c>
      <c r="E2143" s="254">
        <v>0.2</v>
      </c>
      <c r="F214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43" s="54">
        <f ca="1">ROUND(E2143*G2143,2)</f>
        <v>4.3899999999999997</v>
      </c>
      <c r="I2143" s="87"/>
      <c r="K2143" s="15" t="str">
        <f t="shared" si="254"/>
        <v>SEDUC E 152</v>
      </c>
      <c r="L2143" s="15" t="e">
        <f>VLOOKUP(K2143,[3]Matriz!$A:$B,2,FALSE)</f>
        <v>#N/A</v>
      </c>
    </row>
    <row r="2144" spans="1:12" hidden="1">
      <c r="A2144" s="39">
        <f ca="1">H2144</f>
        <v>12.91</v>
      </c>
      <c r="B2144" s="55" t="s">
        <v>15</v>
      </c>
      <c r="C2144" s="38"/>
      <c r="D2144" s="38"/>
      <c r="E2144" s="56"/>
      <c r="F2144" s="32"/>
      <c r="G2144" s="57"/>
      <c r="H2144" s="44">
        <f ca="1">SUM(H2141:H2143)</f>
        <v>12.91</v>
      </c>
      <c r="I2144" s="87" t="str">
        <f>A2139</f>
        <v>SEDUC E 152</v>
      </c>
      <c r="J2144" s="188">
        <f ca="1">H2144</f>
        <v>12.91</v>
      </c>
      <c r="K2144" s="15" t="str">
        <f>I2144</f>
        <v>SEDUC E 152</v>
      </c>
      <c r="L2144" s="15" t="e">
        <f>VLOOKUP(K2144,[3]Matriz!$A:$B,2,FALSE)</f>
        <v>#N/A</v>
      </c>
    </row>
    <row r="2145" spans="1:12" hidden="1">
      <c r="L2145" s="15" t="e">
        <f>VLOOKUP(K2145,[3]Matriz!$A:$B,2,FALSE)</f>
        <v>#N/A</v>
      </c>
    </row>
    <row r="2146" spans="1:12" ht="20.25" hidden="1">
      <c r="B2146" s="354" t="str">
        <f>A2147</f>
        <v>SEDUC E 153</v>
      </c>
      <c r="C2146" s="355"/>
      <c r="D2146" s="355"/>
      <c r="E2146" s="355"/>
      <c r="F2146" s="355"/>
      <c r="G2146" s="355"/>
      <c r="H2146" s="356"/>
      <c r="I2146" s="87"/>
      <c r="K2146" s="15" t="str">
        <f>$B$2146</f>
        <v>SEDUC E 153</v>
      </c>
      <c r="L2146" s="15" t="e">
        <f>VLOOKUP(K2146,[3]Matriz!$A:$B,2,FALSE)</f>
        <v>#N/A</v>
      </c>
    </row>
    <row r="2147" spans="1:12" hidden="1">
      <c r="A2147" s="253" t="s">
        <v>28567</v>
      </c>
      <c r="B2147" s="363" t="s">
        <v>28568</v>
      </c>
      <c r="C2147" s="364"/>
      <c r="D2147" s="364"/>
      <c r="E2147" s="364"/>
      <c r="F2147" s="365"/>
      <c r="G2147" s="48" t="s">
        <v>5</v>
      </c>
      <c r="H2147" s="262" t="s">
        <v>6</v>
      </c>
      <c r="I2147" s="87"/>
      <c r="K2147" s="15" t="str">
        <f t="shared" ref="K2147:K2151" si="255">$B$2146</f>
        <v>SEDUC E 153</v>
      </c>
      <c r="L2147" s="15" t="e">
        <f>VLOOKUP(K2147,[3]Matriz!$A:$B,2,FALSE)</f>
        <v>#N/A</v>
      </c>
    </row>
    <row r="2148" spans="1:12" hidden="1">
      <c r="B2148" s="49" t="s">
        <v>7</v>
      </c>
      <c r="C2148" s="50" t="s">
        <v>8</v>
      </c>
      <c r="D2148" s="50" t="s">
        <v>9</v>
      </c>
      <c r="E2148" s="51" t="s">
        <v>10</v>
      </c>
      <c r="F2148" s="49" t="s">
        <v>18</v>
      </c>
      <c r="G2148" s="52" t="s">
        <v>19</v>
      </c>
      <c r="H2148" s="53" t="s">
        <v>13</v>
      </c>
      <c r="I2148" s="87"/>
      <c r="K2148" s="15" t="str">
        <f t="shared" si="255"/>
        <v>SEDUC E 153</v>
      </c>
      <c r="L2148" s="15" t="e">
        <f>VLOOKUP(K2148,[3]Matriz!$A:$B,2,FALSE)</f>
        <v>#N/A</v>
      </c>
    </row>
    <row r="2149" spans="1:12" ht="36" hidden="1">
      <c r="B21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49" s="38" t="s">
        <v>26491</v>
      </c>
      <c r="D2149" s="257">
        <v>13386</v>
      </c>
      <c r="E2149" s="54">
        <v>1</v>
      </c>
      <c r="F21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67"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13,65</v>
      </c>
      <c r="H2149" s="54">
        <f ca="1">ROUND(E2149*G2149,2)</f>
        <v>13.65</v>
      </c>
      <c r="I2149" s="87"/>
      <c r="K2149" s="15" t="str">
        <f t="shared" si="255"/>
        <v>SEDUC E 153</v>
      </c>
      <c r="L2149" s="15" t="e">
        <f>VLOOKUP(K2149,[3]Matriz!$A:$B,2,FALSE)</f>
        <v>#N/A</v>
      </c>
    </row>
    <row r="2150" spans="1:12" ht="24" hidden="1">
      <c r="B215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38" t="s">
        <v>14</v>
      </c>
      <c r="D2150" s="246">
        <v>88247</v>
      </c>
      <c r="E2150" s="254">
        <v>0.2</v>
      </c>
      <c r="F215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50" s="54">
        <f ca="1">ROUND(E2150*G2150,2)</f>
        <v>3.62</v>
      </c>
      <c r="I2150" s="87"/>
      <c r="K2150" s="15" t="str">
        <f t="shared" si="255"/>
        <v>SEDUC E 153</v>
      </c>
      <c r="L2150" s="15" t="e">
        <f>VLOOKUP(K2150,[3]Matriz!$A:$B,2,FALSE)</f>
        <v>#N/A</v>
      </c>
    </row>
    <row r="2151" spans="1:12" hidden="1">
      <c r="B21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38" t="s">
        <v>14</v>
      </c>
      <c r="D2151" s="246">
        <v>88264</v>
      </c>
      <c r="E2151" s="254">
        <v>0.2</v>
      </c>
      <c r="F215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51" s="54">
        <f ca="1">ROUND(E2151*G2151,2)</f>
        <v>4.3899999999999997</v>
      </c>
      <c r="I2151" s="87"/>
      <c r="K2151" s="15" t="str">
        <f t="shared" si="255"/>
        <v>SEDUC E 153</v>
      </c>
      <c r="L2151" s="15" t="e">
        <f>VLOOKUP(K2151,[3]Matriz!$A:$B,2,FALSE)</f>
        <v>#N/A</v>
      </c>
    </row>
    <row r="2152" spans="1:12" hidden="1">
      <c r="A2152" s="39">
        <f ca="1">H2152</f>
        <v>21.66</v>
      </c>
      <c r="B2152" s="55" t="s">
        <v>15</v>
      </c>
      <c r="C2152" s="38"/>
      <c r="D2152" s="38"/>
      <c r="E2152" s="56"/>
      <c r="F2152" s="32"/>
      <c r="G2152" s="57"/>
      <c r="H2152" s="44">
        <f ca="1">SUM(H2149:H2151)</f>
        <v>21.66</v>
      </c>
      <c r="I2152" s="87" t="str">
        <f>A2147</f>
        <v>SEDUC E 153</v>
      </c>
      <c r="J2152" s="188">
        <f ca="1">H2152</f>
        <v>21.66</v>
      </c>
      <c r="K2152" s="15" t="str">
        <f>I2152</f>
        <v>SEDUC E 153</v>
      </c>
      <c r="L2152" s="15" t="e">
        <f>VLOOKUP(K2152,[3]Matriz!$A:$B,2,FALSE)</f>
        <v>#N/A</v>
      </c>
    </row>
    <row r="2153" spans="1:12" hidden="1">
      <c r="L2153" s="15" t="e">
        <f>VLOOKUP(K2153,[3]Matriz!$A:$B,2,FALSE)</f>
        <v>#N/A</v>
      </c>
    </row>
    <row r="2154" spans="1:12" ht="20.25" hidden="1">
      <c r="B2154" s="354" t="str">
        <f>A2155</f>
        <v>SEDUC E 154</v>
      </c>
      <c r="C2154" s="355"/>
      <c r="D2154" s="355"/>
      <c r="E2154" s="355"/>
      <c r="F2154" s="355"/>
      <c r="G2154" s="355"/>
      <c r="H2154" s="356"/>
      <c r="I2154" s="87"/>
      <c r="K2154" s="15" t="str">
        <f>$B$2154</f>
        <v>SEDUC E 154</v>
      </c>
      <c r="L2154" s="15" t="e">
        <f>VLOOKUP(K2154,[3]Matriz!$A:$B,2,FALSE)</f>
        <v>#N/A</v>
      </c>
    </row>
    <row r="2155" spans="1:12" hidden="1">
      <c r="A2155" s="253" t="s">
        <v>28569</v>
      </c>
      <c r="B2155" s="363" t="s">
        <v>28570</v>
      </c>
      <c r="C2155" s="364"/>
      <c r="D2155" s="364"/>
      <c r="E2155" s="364"/>
      <c r="F2155" s="365"/>
      <c r="G2155" s="48" t="s">
        <v>5</v>
      </c>
      <c r="H2155" s="262" t="s">
        <v>6</v>
      </c>
      <c r="I2155" s="87"/>
      <c r="K2155" s="15" t="str">
        <f t="shared" ref="K2155:K2159" si="256">$B$2154</f>
        <v>SEDUC E 154</v>
      </c>
      <c r="L2155" s="15" t="e">
        <f>VLOOKUP(K2155,[3]Matriz!$A:$B,2,FALSE)</f>
        <v>#N/A</v>
      </c>
    </row>
    <row r="2156" spans="1:12" hidden="1">
      <c r="B2156" s="49" t="s">
        <v>7</v>
      </c>
      <c r="C2156" s="50" t="s">
        <v>8</v>
      </c>
      <c r="D2156" s="50" t="s">
        <v>9</v>
      </c>
      <c r="E2156" s="51" t="s">
        <v>10</v>
      </c>
      <c r="F2156" s="49" t="s">
        <v>18</v>
      </c>
      <c r="G2156" s="52" t="s">
        <v>19</v>
      </c>
      <c r="H2156" s="53" t="s">
        <v>13</v>
      </c>
      <c r="I2156" s="87"/>
      <c r="K2156" s="15" t="str">
        <f t="shared" si="256"/>
        <v>SEDUC E 154</v>
      </c>
      <c r="L2156" s="15" t="e">
        <f>VLOOKUP(K2156,[3]Matriz!$A:$B,2,FALSE)</f>
        <v>#N/A</v>
      </c>
    </row>
    <row r="2157" spans="1:12" ht="24" hidden="1">
      <c r="B21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7" s="38" t="s">
        <v>26491</v>
      </c>
      <c r="D2157" s="246">
        <v>2003</v>
      </c>
      <c r="E2157" s="54">
        <v>1</v>
      </c>
      <c r="F21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157" s="54">
        <f ca="1">ROUND(E2157*G2157,2)</f>
        <v>3.99</v>
      </c>
      <c r="I2157" s="87"/>
      <c r="K2157" s="15" t="str">
        <f t="shared" si="256"/>
        <v>SEDUC E 154</v>
      </c>
      <c r="L2157" s="15" t="e">
        <f>VLOOKUP(K2157,[3]Matriz!$A:$B,2,FALSE)</f>
        <v>#N/A</v>
      </c>
    </row>
    <row r="2158" spans="1:12" ht="24" hidden="1">
      <c r="B21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38" t="s">
        <v>14</v>
      </c>
      <c r="D2158" s="246">
        <v>88247</v>
      </c>
      <c r="E2158" s="254">
        <v>0.2</v>
      </c>
      <c r="F215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58" s="54">
        <f ca="1">ROUND(E2158*G2158,2)</f>
        <v>3.62</v>
      </c>
      <c r="I2158" s="87"/>
      <c r="K2158" s="15" t="str">
        <f t="shared" si="256"/>
        <v>SEDUC E 154</v>
      </c>
      <c r="L2158" s="15" t="e">
        <f>VLOOKUP(K2158,[3]Matriz!$A:$B,2,FALSE)</f>
        <v>#N/A</v>
      </c>
    </row>
    <row r="2159" spans="1:12" hidden="1">
      <c r="B21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38" t="s">
        <v>14</v>
      </c>
      <c r="D2159" s="246">
        <v>88264</v>
      </c>
      <c r="E2159" s="254">
        <v>0.2</v>
      </c>
      <c r="F215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59" s="54">
        <f ca="1">ROUND(E2159*G2159,2)</f>
        <v>4.3899999999999997</v>
      </c>
      <c r="I2159" s="87"/>
      <c r="K2159" s="15" t="str">
        <f t="shared" si="256"/>
        <v>SEDUC E 154</v>
      </c>
      <c r="L2159" s="15" t="e">
        <f>VLOOKUP(K2159,[3]Matriz!$A:$B,2,FALSE)</f>
        <v>#N/A</v>
      </c>
    </row>
    <row r="2160" spans="1:12" hidden="1">
      <c r="A2160" s="39">
        <f ca="1">H2160</f>
        <v>12</v>
      </c>
      <c r="B2160" s="55" t="s">
        <v>15</v>
      </c>
      <c r="C2160" s="38"/>
      <c r="D2160" s="38"/>
      <c r="E2160" s="56"/>
      <c r="F2160" s="32"/>
      <c r="G2160" s="57"/>
      <c r="H2160" s="44">
        <f ca="1">SUM(H2157:H2159)</f>
        <v>12</v>
      </c>
      <c r="I2160" s="87" t="str">
        <f>A2155</f>
        <v>SEDUC E 154</v>
      </c>
      <c r="J2160" s="188">
        <f ca="1">H2160</f>
        <v>12</v>
      </c>
      <c r="K2160" s="15" t="str">
        <f>I2160</f>
        <v>SEDUC E 154</v>
      </c>
      <c r="L2160" s="15" t="e">
        <f>VLOOKUP(K2160,[3]Matriz!$A:$B,2,FALSE)</f>
        <v>#N/A</v>
      </c>
    </row>
    <row r="2161" spans="1:12" hidden="1">
      <c r="L2161" s="15" t="e">
        <f>VLOOKUP(K2161,[3]Matriz!$A:$B,2,FALSE)</f>
        <v>#N/A</v>
      </c>
    </row>
    <row r="2162" spans="1:12" ht="20.25">
      <c r="B2162" s="354" t="str">
        <f>A2163</f>
        <v>SEDUC E 155</v>
      </c>
      <c r="C2162" s="355"/>
      <c r="D2162" s="355"/>
      <c r="E2162" s="355"/>
      <c r="F2162" s="355"/>
      <c r="G2162" s="355"/>
      <c r="H2162" s="356"/>
      <c r="I2162" s="87"/>
      <c r="K2162" s="15" t="str">
        <f>$B$2162</f>
        <v>SEDUC E 155</v>
      </c>
      <c r="L2162" s="15">
        <f>VLOOKUP(K2162,[3]Matriz!$A:$B,2,FALSE)</f>
        <v>19</v>
      </c>
    </row>
    <row r="2163" spans="1:12">
      <c r="A2163" s="253" t="s">
        <v>28571</v>
      </c>
      <c r="B2163" s="363" t="s">
        <v>28572</v>
      </c>
      <c r="C2163" s="364"/>
      <c r="D2163" s="364"/>
      <c r="E2163" s="364"/>
      <c r="F2163" s="365"/>
      <c r="G2163" s="48" t="s">
        <v>5</v>
      </c>
      <c r="H2163" s="262" t="s">
        <v>6</v>
      </c>
      <c r="I2163" s="87"/>
      <c r="K2163" s="15" t="str">
        <f t="shared" ref="K2163:K2167" si="257">$B$2162</f>
        <v>SEDUC E 155</v>
      </c>
      <c r="L2163" s="15">
        <f>VLOOKUP(K2163,[3]Matriz!$A:$B,2,FALSE)</f>
        <v>19</v>
      </c>
    </row>
    <row r="2164" spans="1:12">
      <c r="B2164" s="49" t="s">
        <v>7</v>
      </c>
      <c r="C2164" s="50" t="s">
        <v>8</v>
      </c>
      <c r="D2164" s="50" t="s">
        <v>9</v>
      </c>
      <c r="E2164" s="51" t="s">
        <v>10</v>
      </c>
      <c r="F2164" s="49" t="s">
        <v>18</v>
      </c>
      <c r="G2164" s="52" t="s">
        <v>19</v>
      </c>
      <c r="H2164" s="53" t="s">
        <v>13</v>
      </c>
      <c r="I2164" s="87"/>
      <c r="K2164" s="15" t="str">
        <f t="shared" si="257"/>
        <v>SEDUC E 155</v>
      </c>
      <c r="L2164" s="15">
        <f>VLOOKUP(K2164,[3]Matriz!$A:$B,2,FALSE)</f>
        <v>19</v>
      </c>
    </row>
    <row r="2165" spans="1:12" ht="24">
      <c r="B21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5" s="38" t="s">
        <v>26491</v>
      </c>
      <c r="D2165" s="246">
        <v>2003</v>
      </c>
      <c r="E2165" s="54">
        <v>1</v>
      </c>
      <c r="F21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165" s="54">
        <f ca="1">ROUND(E2165*G2165,2)</f>
        <v>3.99</v>
      </c>
      <c r="I2165" s="87"/>
      <c r="K2165" s="15" t="str">
        <f t="shared" si="257"/>
        <v>SEDUC E 155</v>
      </c>
      <c r="L2165" s="15">
        <f>VLOOKUP(K2165,[3]Matriz!$A:$B,2,FALSE)</f>
        <v>19</v>
      </c>
    </row>
    <row r="2166" spans="1:12" ht="24">
      <c r="B216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38" t="s">
        <v>14</v>
      </c>
      <c r="D2166" s="246">
        <v>88247</v>
      </c>
      <c r="E2166" s="254">
        <v>0.2</v>
      </c>
      <c r="F216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66" s="54">
        <f ca="1">ROUND(E2166*G2166,2)</f>
        <v>3.62</v>
      </c>
      <c r="I2166" s="87"/>
      <c r="K2166" s="15" t="str">
        <f t="shared" si="257"/>
        <v>SEDUC E 155</v>
      </c>
      <c r="L2166" s="15">
        <f>VLOOKUP(K2166,[3]Matriz!$A:$B,2,FALSE)</f>
        <v>19</v>
      </c>
    </row>
    <row r="2167" spans="1:12">
      <c r="B216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38" t="s">
        <v>14</v>
      </c>
      <c r="D2167" s="246">
        <v>88264</v>
      </c>
      <c r="E2167" s="254">
        <v>0.2</v>
      </c>
      <c r="F216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67" s="54">
        <f ca="1">ROUND(E2167*G2167,2)</f>
        <v>4.3899999999999997</v>
      </c>
      <c r="I2167" s="87"/>
      <c r="K2167" s="15" t="str">
        <f t="shared" si="257"/>
        <v>SEDUC E 155</v>
      </c>
      <c r="L2167" s="15">
        <f>VLOOKUP(K2167,[3]Matriz!$A:$B,2,FALSE)</f>
        <v>19</v>
      </c>
    </row>
    <row r="2168" spans="1:12">
      <c r="A2168" s="39">
        <f ca="1">H2168</f>
        <v>12</v>
      </c>
      <c r="B2168" s="55" t="s">
        <v>15</v>
      </c>
      <c r="C2168" s="38"/>
      <c r="D2168" s="38"/>
      <c r="E2168" s="56"/>
      <c r="F2168" s="32"/>
      <c r="G2168" s="57"/>
      <c r="H2168" s="44">
        <f ca="1">SUM(H2165:H2167)</f>
        <v>12</v>
      </c>
      <c r="I2168" s="87" t="str">
        <f>A2163</f>
        <v>SEDUC E 155</v>
      </c>
      <c r="J2168" s="188">
        <f ca="1">H2168</f>
        <v>12</v>
      </c>
      <c r="K2168" s="15" t="str">
        <f>I2168</f>
        <v>SEDUC E 155</v>
      </c>
      <c r="L2168" s="15">
        <f>VLOOKUP(K2168,[3]Matriz!$A:$B,2,FALSE)</f>
        <v>19</v>
      </c>
    </row>
    <row r="2169" spans="1:12" hidden="1">
      <c r="L2169" s="15" t="e">
        <f>VLOOKUP(K2169,[3]Matriz!$A:$B,2,FALSE)</f>
        <v>#N/A</v>
      </c>
    </row>
    <row r="2170" spans="1:12" ht="20.25" hidden="1">
      <c r="B2170" s="354" t="str">
        <f>A2171</f>
        <v>SEDUC E 156</v>
      </c>
      <c r="C2170" s="355"/>
      <c r="D2170" s="355"/>
      <c r="E2170" s="355"/>
      <c r="F2170" s="355"/>
      <c r="G2170" s="355"/>
      <c r="H2170" s="356"/>
      <c r="I2170" s="87"/>
      <c r="K2170" s="15" t="str">
        <f>$B$2170</f>
        <v>SEDUC E 156</v>
      </c>
      <c r="L2170" s="15" t="e">
        <f>VLOOKUP(K2170,[3]Matriz!$A:$B,2,FALSE)</f>
        <v>#N/A</v>
      </c>
    </row>
    <row r="2171" spans="1:12" hidden="1">
      <c r="A2171" s="253" t="s">
        <v>28573</v>
      </c>
      <c r="B2171" s="363" t="s">
        <v>28574</v>
      </c>
      <c r="C2171" s="364"/>
      <c r="D2171" s="364"/>
      <c r="E2171" s="364"/>
      <c r="F2171" s="365"/>
      <c r="G2171" s="48" t="s">
        <v>5</v>
      </c>
      <c r="H2171" s="262" t="s">
        <v>6</v>
      </c>
      <c r="I2171" s="87"/>
      <c r="K2171" s="15" t="str">
        <f t="shared" ref="K2171:K2175" si="258">$B$2170</f>
        <v>SEDUC E 156</v>
      </c>
      <c r="L2171" s="15" t="e">
        <f>VLOOKUP(K2171,[3]Matriz!$A:$B,2,FALSE)</f>
        <v>#N/A</v>
      </c>
    </row>
    <row r="2172" spans="1:12" hidden="1">
      <c r="B2172" s="49" t="s">
        <v>7</v>
      </c>
      <c r="C2172" s="50" t="s">
        <v>8</v>
      </c>
      <c r="D2172" s="50" t="s">
        <v>9</v>
      </c>
      <c r="E2172" s="51" t="s">
        <v>10</v>
      </c>
      <c r="F2172" s="49" t="s">
        <v>18</v>
      </c>
      <c r="G2172" s="52" t="s">
        <v>19</v>
      </c>
      <c r="H2172" s="53" t="s">
        <v>13</v>
      </c>
      <c r="I2172" s="87"/>
      <c r="K2172" s="15" t="str">
        <f t="shared" si="258"/>
        <v>SEDUC E 156</v>
      </c>
      <c r="L2172" s="15" t="e">
        <f>VLOOKUP(K2172,[3]Matriz!$A:$B,2,FALSE)</f>
        <v>#N/A</v>
      </c>
    </row>
    <row r="2173" spans="1:12" ht="24" hidden="1">
      <c r="B217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3" s="38" t="s">
        <v>26491</v>
      </c>
      <c r="D2173" s="246">
        <v>9324</v>
      </c>
      <c r="E2173" s="54">
        <v>1</v>
      </c>
      <c r="F21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3" s="54">
        <f ca="1">ROUND(E2173*G2173,2)</f>
        <v>522</v>
      </c>
      <c r="I2173" s="87"/>
      <c r="K2173" s="15" t="str">
        <f t="shared" si="258"/>
        <v>SEDUC E 156</v>
      </c>
      <c r="L2173" s="15" t="e">
        <f>VLOOKUP(K2173,[3]Matriz!$A:$B,2,FALSE)</f>
        <v>#N/A</v>
      </c>
    </row>
    <row r="2174" spans="1:12" ht="24" hidden="1">
      <c r="B217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38" t="s">
        <v>14</v>
      </c>
      <c r="D2174" s="246">
        <v>88247</v>
      </c>
      <c r="E2174" s="254">
        <v>0.6</v>
      </c>
      <c r="F217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74" s="54">
        <f ca="1">ROUND(E2174*G2174,2)</f>
        <v>10.87</v>
      </c>
      <c r="I2174" s="87"/>
      <c r="K2174" s="15" t="str">
        <f t="shared" si="258"/>
        <v>SEDUC E 156</v>
      </c>
      <c r="L2174" s="15" t="e">
        <f>VLOOKUP(K2174,[3]Matriz!$A:$B,2,FALSE)</f>
        <v>#N/A</v>
      </c>
    </row>
    <row r="2175" spans="1:12" hidden="1">
      <c r="B217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38" t="s">
        <v>14</v>
      </c>
      <c r="D2175" s="246">
        <v>88264</v>
      </c>
      <c r="E2175" s="254">
        <v>0.6</v>
      </c>
      <c r="F217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75" s="54">
        <f ca="1">ROUND(E2175*G2175,2)</f>
        <v>13.18</v>
      </c>
      <c r="I2175" s="87"/>
      <c r="K2175" s="15" t="str">
        <f t="shared" si="258"/>
        <v>SEDUC E 156</v>
      </c>
      <c r="L2175" s="15" t="e">
        <f>VLOOKUP(K2175,[3]Matriz!$A:$B,2,FALSE)</f>
        <v>#N/A</v>
      </c>
    </row>
    <row r="2176" spans="1:12" hidden="1">
      <c r="A2176" s="39">
        <f ca="1">H2176</f>
        <v>546.04999999999995</v>
      </c>
      <c r="B2176" s="55" t="s">
        <v>15</v>
      </c>
      <c r="C2176" s="38"/>
      <c r="D2176" s="38"/>
      <c r="E2176" s="56"/>
      <c r="F2176" s="32"/>
      <c r="G2176" s="57"/>
      <c r="H2176" s="44">
        <f ca="1">SUM(H2173:H2175)</f>
        <v>546.04999999999995</v>
      </c>
      <c r="I2176" s="87" t="str">
        <f>A2171</f>
        <v>SEDUC E 156</v>
      </c>
      <c r="J2176" s="188">
        <f ca="1">H2176</f>
        <v>546.04999999999995</v>
      </c>
      <c r="K2176" s="15" t="str">
        <f>I2176</f>
        <v>SEDUC E 156</v>
      </c>
      <c r="L2176" s="15" t="e">
        <f>VLOOKUP(K2176,[3]Matriz!$A:$B,2,FALSE)</f>
        <v>#N/A</v>
      </c>
    </row>
    <row r="2177" spans="1:12" hidden="1">
      <c r="L2177" s="15" t="e">
        <f>VLOOKUP(K2177,[3]Matriz!$A:$B,2,FALSE)</f>
        <v>#N/A</v>
      </c>
    </row>
    <row r="2178" spans="1:12" ht="20.25" hidden="1">
      <c r="B2178" s="354" t="str">
        <f>A2179</f>
        <v>SEDUC E 157</v>
      </c>
      <c r="C2178" s="355"/>
      <c r="D2178" s="355"/>
      <c r="E2178" s="355"/>
      <c r="F2178" s="355"/>
      <c r="G2178" s="355"/>
      <c r="H2178" s="356"/>
      <c r="I2178" s="87"/>
      <c r="K2178" s="15" t="str">
        <f>$B$2178</f>
        <v>SEDUC E 157</v>
      </c>
      <c r="L2178" s="15" t="e">
        <f>VLOOKUP(K2178,[3]Matriz!$A:$B,2,FALSE)</f>
        <v>#N/A</v>
      </c>
    </row>
    <row r="2179" spans="1:12" hidden="1">
      <c r="A2179" s="253" t="s">
        <v>28575</v>
      </c>
      <c r="B2179" s="363" t="s">
        <v>28576</v>
      </c>
      <c r="C2179" s="364"/>
      <c r="D2179" s="364"/>
      <c r="E2179" s="364"/>
      <c r="F2179" s="365"/>
      <c r="G2179" s="48" t="s">
        <v>5</v>
      </c>
      <c r="H2179" s="262" t="s">
        <v>6</v>
      </c>
      <c r="I2179" s="87"/>
      <c r="K2179" s="15" t="str">
        <f t="shared" ref="K2179:K2183" si="259">$B$2178</f>
        <v>SEDUC E 157</v>
      </c>
      <c r="L2179" s="15" t="e">
        <f>VLOOKUP(K2179,[3]Matriz!$A:$B,2,FALSE)</f>
        <v>#N/A</v>
      </c>
    </row>
    <row r="2180" spans="1:12" hidden="1">
      <c r="B2180" s="49" t="s">
        <v>7</v>
      </c>
      <c r="C2180" s="50" t="s">
        <v>8</v>
      </c>
      <c r="D2180" s="50" t="s">
        <v>9</v>
      </c>
      <c r="E2180" s="51" t="s">
        <v>10</v>
      </c>
      <c r="F2180" s="49" t="s">
        <v>18</v>
      </c>
      <c r="G2180" s="52" t="s">
        <v>19</v>
      </c>
      <c r="H2180" s="53" t="s">
        <v>13</v>
      </c>
      <c r="I2180" s="87"/>
      <c r="K2180" s="15" t="str">
        <f t="shared" si="259"/>
        <v>SEDUC E 157</v>
      </c>
      <c r="L2180" s="15" t="e">
        <f>VLOOKUP(K2180,[3]Matriz!$A:$B,2,FALSE)</f>
        <v>#N/A</v>
      </c>
    </row>
    <row r="2181" spans="1:12" hidden="1">
      <c r="B218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1" s="38" t="s">
        <v>26491</v>
      </c>
      <c r="D2181" s="246">
        <v>3625</v>
      </c>
      <c r="E2181" s="54">
        <v>1</v>
      </c>
      <c r="F218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181" s="54">
        <f ca="1">ROUND(E2181*G2181,2)</f>
        <v>4.8</v>
      </c>
      <c r="I2181" s="87"/>
      <c r="K2181" s="15" t="str">
        <f t="shared" si="259"/>
        <v>SEDUC E 157</v>
      </c>
      <c r="L2181" s="15" t="e">
        <f>VLOOKUP(K2181,[3]Matriz!$A:$B,2,FALSE)</f>
        <v>#N/A</v>
      </c>
    </row>
    <row r="2182" spans="1:12" ht="24" hidden="1">
      <c r="B218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38" t="s">
        <v>14</v>
      </c>
      <c r="D2182" s="246">
        <v>88247</v>
      </c>
      <c r="E2182" s="254">
        <v>0.2</v>
      </c>
      <c r="F218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82" s="54">
        <f ca="1">ROUND(E2182*G2182,2)</f>
        <v>3.62</v>
      </c>
      <c r="I2182" s="87"/>
      <c r="K2182" s="15" t="str">
        <f t="shared" si="259"/>
        <v>SEDUC E 157</v>
      </c>
      <c r="L2182" s="15" t="e">
        <f>VLOOKUP(K2182,[3]Matriz!$A:$B,2,FALSE)</f>
        <v>#N/A</v>
      </c>
    </row>
    <row r="2183" spans="1:12" hidden="1">
      <c r="B218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38" t="s">
        <v>14</v>
      </c>
      <c r="D2183" s="246">
        <v>88264</v>
      </c>
      <c r="E2183" s="254">
        <v>0.2</v>
      </c>
      <c r="F218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83" s="54">
        <f ca="1">ROUND(E2183*G2183,2)</f>
        <v>4.3899999999999997</v>
      </c>
      <c r="I2183" s="87"/>
      <c r="K2183" s="15" t="str">
        <f t="shared" si="259"/>
        <v>SEDUC E 157</v>
      </c>
      <c r="L2183" s="15" t="e">
        <f>VLOOKUP(K2183,[3]Matriz!$A:$B,2,FALSE)</f>
        <v>#N/A</v>
      </c>
    </row>
    <row r="2184" spans="1:12" hidden="1">
      <c r="A2184" s="39">
        <f ca="1">H2184</f>
        <v>12.809999999999999</v>
      </c>
      <c r="B2184" s="55" t="s">
        <v>15</v>
      </c>
      <c r="C2184" s="38"/>
      <c r="D2184" s="38"/>
      <c r="E2184" s="56"/>
      <c r="F2184" s="32"/>
      <c r="G2184" s="57"/>
      <c r="H2184" s="44">
        <f ca="1">SUM(H2181:H2183)</f>
        <v>12.809999999999999</v>
      </c>
      <c r="I2184" s="87" t="str">
        <f>A2179</f>
        <v>SEDUC E 157</v>
      </c>
      <c r="J2184" s="188">
        <f ca="1">H2184</f>
        <v>12.809999999999999</v>
      </c>
      <c r="K2184" s="15" t="str">
        <f>I2184</f>
        <v>SEDUC E 157</v>
      </c>
      <c r="L2184" s="15" t="e">
        <f>VLOOKUP(K2184,[3]Matriz!$A:$B,2,FALSE)</f>
        <v>#N/A</v>
      </c>
    </row>
    <row r="2185" spans="1:12" hidden="1">
      <c r="L2185" s="15" t="e">
        <f>VLOOKUP(K2185,[3]Matriz!$A:$B,2,FALSE)</f>
        <v>#N/A</v>
      </c>
    </row>
    <row r="2186" spans="1:12" ht="20.25" hidden="1">
      <c r="B2186" s="354" t="str">
        <f>A2187</f>
        <v>SEDUC E 158</v>
      </c>
      <c r="C2186" s="355"/>
      <c r="D2186" s="355"/>
      <c r="E2186" s="355"/>
      <c r="F2186" s="355"/>
      <c r="G2186" s="355"/>
      <c r="H2186" s="356"/>
      <c r="I2186" s="87"/>
      <c r="K2186" s="15" t="str">
        <f>$B$2186</f>
        <v>SEDUC E 158</v>
      </c>
      <c r="L2186" s="15" t="e">
        <f>VLOOKUP(K2186,[3]Matriz!$A:$B,2,FALSE)</f>
        <v>#N/A</v>
      </c>
    </row>
    <row r="2187" spans="1:12" hidden="1">
      <c r="A2187" s="253" t="s">
        <v>28577</v>
      </c>
      <c r="B2187" s="363" t="s">
        <v>28578</v>
      </c>
      <c r="C2187" s="364"/>
      <c r="D2187" s="364"/>
      <c r="E2187" s="364"/>
      <c r="F2187" s="365"/>
      <c r="G2187" s="48" t="s">
        <v>5</v>
      </c>
      <c r="H2187" s="262" t="s">
        <v>6</v>
      </c>
      <c r="I2187" s="87"/>
      <c r="K2187" s="15" t="str">
        <f t="shared" ref="K2187:K2191" si="260">$B$2186</f>
        <v>SEDUC E 158</v>
      </c>
      <c r="L2187" s="15" t="e">
        <f>VLOOKUP(K2187,[3]Matriz!$A:$B,2,FALSE)</f>
        <v>#N/A</v>
      </c>
    </row>
    <row r="2188" spans="1:12" hidden="1">
      <c r="B2188" s="49" t="s">
        <v>7</v>
      </c>
      <c r="C2188" s="50" t="s">
        <v>8</v>
      </c>
      <c r="D2188" s="50" t="s">
        <v>9</v>
      </c>
      <c r="E2188" s="51" t="s">
        <v>10</v>
      </c>
      <c r="F2188" s="49" t="s">
        <v>18</v>
      </c>
      <c r="G2188" s="52" t="s">
        <v>19</v>
      </c>
      <c r="H2188" s="53" t="s">
        <v>13</v>
      </c>
      <c r="I2188" s="87"/>
      <c r="K2188" s="15" t="str">
        <f t="shared" si="260"/>
        <v>SEDUC E 158</v>
      </c>
      <c r="L2188" s="15" t="e">
        <f>VLOOKUP(K2188,[3]Matriz!$A:$B,2,FALSE)</f>
        <v>#N/A</v>
      </c>
    </row>
    <row r="2189" spans="1:12" ht="24" hidden="1">
      <c r="B218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89" s="38" t="s">
        <v>26491</v>
      </c>
      <c r="D2189" s="246">
        <v>3630</v>
      </c>
      <c r="E2189" s="54">
        <v>1</v>
      </c>
      <c r="F21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89" s="54">
        <f ca="1">ROUND(E2189*G2189,2)</f>
        <v>4.9000000000000004</v>
      </c>
      <c r="I2189" s="87"/>
      <c r="K2189" s="15" t="str">
        <f t="shared" si="260"/>
        <v>SEDUC E 158</v>
      </c>
      <c r="L2189" s="15" t="e">
        <f>VLOOKUP(K2189,[3]Matriz!$A:$B,2,FALSE)</f>
        <v>#N/A</v>
      </c>
    </row>
    <row r="2190" spans="1:12" ht="24" hidden="1">
      <c r="B219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38" t="s">
        <v>14</v>
      </c>
      <c r="D2190" s="246">
        <v>88247</v>
      </c>
      <c r="E2190" s="254">
        <v>0.2</v>
      </c>
      <c r="F219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90" s="54">
        <f ca="1">ROUND(E2190*G2190,2)</f>
        <v>3.62</v>
      </c>
      <c r="I2190" s="87"/>
      <c r="K2190" s="15" t="str">
        <f t="shared" si="260"/>
        <v>SEDUC E 158</v>
      </c>
      <c r="L2190" s="15" t="e">
        <f>VLOOKUP(K2190,[3]Matriz!$A:$B,2,FALSE)</f>
        <v>#N/A</v>
      </c>
    </row>
    <row r="2191" spans="1:12" hidden="1">
      <c r="B219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38" t="s">
        <v>14</v>
      </c>
      <c r="D2191" s="246">
        <v>88264</v>
      </c>
      <c r="E2191" s="254">
        <v>0.2</v>
      </c>
      <c r="F219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91" s="54">
        <f ca="1">ROUND(E2191*G2191,2)</f>
        <v>4.3899999999999997</v>
      </c>
      <c r="I2191" s="87"/>
      <c r="K2191" s="15" t="str">
        <f t="shared" si="260"/>
        <v>SEDUC E 158</v>
      </c>
      <c r="L2191" s="15" t="e">
        <f>VLOOKUP(K2191,[3]Matriz!$A:$B,2,FALSE)</f>
        <v>#N/A</v>
      </c>
    </row>
    <row r="2192" spans="1:12" hidden="1">
      <c r="A2192" s="39">
        <f ca="1">H2192</f>
        <v>12.91</v>
      </c>
      <c r="B2192" s="55" t="s">
        <v>15</v>
      </c>
      <c r="C2192" s="38"/>
      <c r="D2192" s="38"/>
      <c r="E2192" s="56"/>
      <c r="F2192" s="32"/>
      <c r="G2192" s="57"/>
      <c r="H2192" s="44">
        <f ca="1">SUM(H2189:H2191)</f>
        <v>12.91</v>
      </c>
      <c r="I2192" s="87" t="str">
        <f>A2187</f>
        <v>SEDUC E 158</v>
      </c>
      <c r="J2192" s="188">
        <f ca="1">H2192</f>
        <v>12.91</v>
      </c>
      <c r="K2192" s="15" t="str">
        <f>I2192</f>
        <v>SEDUC E 158</v>
      </c>
      <c r="L2192" s="15" t="e">
        <f>VLOOKUP(K2192,[3]Matriz!$A:$B,2,FALSE)</f>
        <v>#N/A</v>
      </c>
    </row>
    <row r="2193" spans="1:12" hidden="1">
      <c r="L2193" s="15" t="e">
        <f>VLOOKUP(K2193,[3]Matriz!$A:$B,2,FALSE)</f>
        <v>#N/A</v>
      </c>
    </row>
    <row r="2194" spans="1:12" ht="20.25" hidden="1">
      <c r="B2194" s="354" t="str">
        <f>A2195</f>
        <v>SEDUC E 159</v>
      </c>
      <c r="C2194" s="355"/>
      <c r="D2194" s="355"/>
      <c r="E2194" s="355"/>
      <c r="F2194" s="355"/>
      <c r="G2194" s="355"/>
      <c r="H2194" s="356"/>
      <c r="I2194" s="87"/>
      <c r="K2194" s="15" t="str">
        <f>$B$2194</f>
        <v>SEDUC E 159</v>
      </c>
      <c r="L2194" s="15" t="e">
        <f>VLOOKUP(K2194,[3]Matriz!$A:$B,2,FALSE)</f>
        <v>#N/A</v>
      </c>
    </row>
    <row r="2195" spans="1:12" hidden="1">
      <c r="A2195" s="253" t="s">
        <v>28579</v>
      </c>
      <c r="B2195" s="363" t="s">
        <v>28580</v>
      </c>
      <c r="C2195" s="364"/>
      <c r="D2195" s="364"/>
      <c r="E2195" s="364"/>
      <c r="F2195" s="365"/>
      <c r="G2195" s="48" t="s">
        <v>5</v>
      </c>
      <c r="H2195" s="262" t="s">
        <v>6</v>
      </c>
      <c r="I2195" s="87"/>
      <c r="K2195" s="15" t="str">
        <f t="shared" ref="K2195:K2199" si="261">$B$2194</f>
        <v>SEDUC E 159</v>
      </c>
      <c r="L2195" s="15" t="e">
        <f>VLOOKUP(K2195,[3]Matriz!$A:$B,2,FALSE)</f>
        <v>#N/A</v>
      </c>
    </row>
    <row r="2196" spans="1:12" hidden="1">
      <c r="B2196" s="49" t="s">
        <v>7</v>
      </c>
      <c r="C2196" s="50" t="s">
        <v>8</v>
      </c>
      <c r="D2196" s="50" t="s">
        <v>9</v>
      </c>
      <c r="E2196" s="51" t="s">
        <v>10</v>
      </c>
      <c r="F2196" s="49" t="s">
        <v>18</v>
      </c>
      <c r="G2196" s="52" t="s">
        <v>19</v>
      </c>
      <c r="H2196" s="53" t="s">
        <v>13</v>
      </c>
      <c r="I2196" s="87"/>
      <c r="K2196" s="15" t="str">
        <f t="shared" si="261"/>
        <v>SEDUC E 159</v>
      </c>
      <c r="L2196" s="15" t="e">
        <f>VLOOKUP(K2196,[3]Matriz!$A:$B,2,FALSE)</f>
        <v>#N/A</v>
      </c>
    </row>
    <row r="2197" spans="1:12" hidden="1">
      <c r="B219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7" s="38" t="s">
        <v>26491</v>
      </c>
      <c r="D2197" s="246">
        <v>12842</v>
      </c>
      <c r="E2197" s="54">
        <v>1</v>
      </c>
      <c r="F21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197" s="54">
        <f ca="1">ROUND(E2197*G2197,2)</f>
        <v>3.9</v>
      </c>
      <c r="I2197" s="87"/>
      <c r="K2197" s="15" t="str">
        <f t="shared" si="261"/>
        <v>SEDUC E 159</v>
      </c>
      <c r="L2197" s="15" t="e">
        <f>VLOOKUP(K2197,[3]Matriz!$A:$B,2,FALSE)</f>
        <v>#N/A</v>
      </c>
    </row>
    <row r="2198" spans="1:12" ht="24" hidden="1">
      <c r="B219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38" t="s">
        <v>14</v>
      </c>
      <c r="D2198" s="246">
        <v>88247</v>
      </c>
      <c r="E2198" s="254">
        <v>0.05</v>
      </c>
      <c r="F219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98" s="54">
        <f ca="1">ROUND(E2198*G2198,2)</f>
        <v>0.91</v>
      </c>
      <c r="I2198" s="87"/>
      <c r="K2198" s="15" t="str">
        <f t="shared" si="261"/>
        <v>SEDUC E 159</v>
      </c>
      <c r="L2198" s="15" t="e">
        <f>VLOOKUP(K2198,[3]Matriz!$A:$B,2,FALSE)</f>
        <v>#N/A</v>
      </c>
    </row>
    <row r="2199" spans="1:12" hidden="1">
      <c r="B219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38" t="s">
        <v>14</v>
      </c>
      <c r="D2199" s="246">
        <v>88264</v>
      </c>
      <c r="E2199" s="254">
        <v>0.05</v>
      </c>
      <c r="F219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99" s="54">
        <f ca="1">ROUND(E2199*G2199,2)</f>
        <v>1.1000000000000001</v>
      </c>
      <c r="I2199" s="87"/>
      <c r="K2199" s="15" t="str">
        <f t="shared" si="261"/>
        <v>SEDUC E 159</v>
      </c>
      <c r="L2199" s="15" t="e">
        <f>VLOOKUP(K2199,[3]Matriz!$A:$B,2,FALSE)</f>
        <v>#N/A</v>
      </c>
    </row>
    <row r="2200" spans="1:12" hidden="1">
      <c r="A2200" s="39">
        <f ca="1">H2200</f>
        <v>5.91</v>
      </c>
      <c r="B2200" s="55" t="s">
        <v>15</v>
      </c>
      <c r="C2200" s="38"/>
      <c r="D2200" s="38"/>
      <c r="E2200" s="56"/>
      <c r="F2200" s="32"/>
      <c r="G2200" s="57"/>
      <c r="H2200" s="44">
        <f ca="1">SUM(H2197:H2199)</f>
        <v>5.91</v>
      </c>
      <c r="I2200" s="87" t="str">
        <f>A2195</f>
        <v>SEDUC E 159</v>
      </c>
      <c r="J2200" s="188">
        <f ca="1">H2200</f>
        <v>5.91</v>
      </c>
      <c r="K2200" s="15" t="str">
        <f>I2200</f>
        <v>SEDUC E 159</v>
      </c>
      <c r="L2200" s="15" t="e">
        <f>VLOOKUP(K2200,[3]Matriz!$A:$B,2,FALSE)</f>
        <v>#N/A</v>
      </c>
    </row>
    <row r="2201" spans="1:12" hidden="1">
      <c r="L2201" s="15" t="e">
        <f>VLOOKUP(K2201,[3]Matriz!$A:$B,2,FALSE)</f>
        <v>#N/A</v>
      </c>
    </row>
    <row r="2202" spans="1:12" ht="20.25" hidden="1">
      <c r="B2202" s="354" t="str">
        <f>A2203</f>
        <v>SEDUC E 160</v>
      </c>
      <c r="C2202" s="355"/>
      <c r="D2202" s="355"/>
      <c r="E2202" s="355"/>
      <c r="F2202" s="355"/>
      <c r="G2202" s="355"/>
      <c r="H2202" s="356"/>
      <c r="I2202" s="87"/>
      <c r="K2202" s="15" t="str">
        <f>$B$2202</f>
        <v>SEDUC E 160</v>
      </c>
      <c r="L2202" s="15" t="e">
        <f>VLOOKUP(K2202,[3]Matriz!$A:$B,2,FALSE)</f>
        <v>#N/A</v>
      </c>
    </row>
    <row r="2203" spans="1:12" hidden="1">
      <c r="A2203" s="253" t="s">
        <v>28581</v>
      </c>
      <c r="B2203" s="363" t="s">
        <v>28582</v>
      </c>
      <c r="C2203" s="364"/>
      <c r="D2203" s="364"/>
      <c r="E2203" s="364"/>
      <c r="F2203" s="365"/>
      <c r="G2203" s="48" t="s">
        <v>5</v>
      </c>
      <c r="H2203" s="262" t="s">
        <v>6</v>
      </c>
      <c r="I2203" s="87"/>
      <c r="K2203" s="15" t="str">
        <f t="shared" ref="K2203:K2207" si="262">$B$2202</f>
        <v>SEDUC E 160</v>
      </c>
      <c r="L2203" s="15" t="e">
        <f>VLOOKUP(K2203,[3]Matriz!$A:$B,2,FALSE)</f>
        <v>#N/A</v>
      </c>
    </row>
    <row r="2204" spans="1:12" hidden="1">
      <c r="B2204" s="49" t="s">
        <v>7</v>
      </c>
      <c r="C2204" s="50" t="s">
        <v>8</v>
      </c>
      <c r="D2204" s="50" t="s">
        <v>9</v>
      </c>
      <c r="E2204" s="51" t="s">
        <v>10</v>
      </c>
      <c r="F2204" s="49" t="s">
        <v>18</v>
      </c>
      <c r="G2204" s="52" t="s">
        <v>19</v>
      </c>
      <c r="H2204" s="53" t="s">
        <v>13</v>
      </c>
      <c r="I2204" s="87"/>
      <c r="K2204" s="15" t="str">
        <f t="shared" si="262"/>
        <v>SEDUC E 160</v>
      </c>
      <c r="L2204" s="15" t="e">
        <f>VLOOKUP(K2204,[3]Matriz!$A:$B,2,FALSE)</f>
        <v>#N/A</v>
      </c>
    </row>
    <row r="2205" spans="1:12" ht="24" hidden="1">
      <c r="B22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5" s="38" t="s">
        <v>26491</v>
      </c>
      <c r="D2205" s="246">
        <v>10047</v>
      </c>
      <c r="E2205" s="54">
        <v>1</v>
      </c>
      <c r="F22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v>
      </c>
      <c r="H2205" s="54">
        <f ca="1">ROUND(E2205*G2205,2)</f>
        <v>38.799999999999997</v>
      </c>
      <c r="I2205" s="87"/>
      <c r="K2205" s="15" t="str">
        <f t="shared" si="262"/>
        <v>SEDUC E 160</v>
      </c>
      <c r="L2205" s="15" t="e">
        <f>VLOOKUP(K2205,[3]Matriz!$A:$B,2,FALSE)</f>
        <v>#N/A</v>
      </c>
    </row>
    <row r="2206" spans="1:12" ht="24" hidden="1">
      <c r="B220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38" t="s">
        <v>14</v>
      </c>
      <c r="D2206" s="246">
        <v>88247</v>
      </c>
      <c r="E2206" s="254">
        <v>0.5</v>
      </c>
      <c r="F220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06" s="54">
        <f ca="1">ROUND(E2206*G2206,2)</f>
        <v>9.06</v>
      </c>
      <c r="I2206" s="87"/>
      <c r="K2206" s="15" t="str">
        <f t="shared" si="262"/>
        <v>SEDUC E 160</v>
      </c>
      <c r="L2206" s="15" t="e">
        <f>VLOOKUP(K2206,[3]Matriz!$A:$B,2,FALSE)</f>
        <v>#N/A</v>
      </c>
    </row>
    <row r="2207" spans="1:12" hidden="1">
      <c r="B220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38" t="s">
        <v>14</v>
      </c>
      <c r="D2207" s="246">
        <v>88264</v>
      </c>
      <c r="E2207" s="254">
        <v>0.5</v>
      </c>
      <c r="F220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07" s="54">
        <f ca="1">ROUND(E2207*G2207,2)</f>
        <v>10.99</v>
      </c>
      <c r="I2207" s="87"/>
      <c r="K2207" s="15" t="str">
        <f t="shared" si="262"/>
        <v>SEDUC E 160</v>
      </c>
      <c r="L2207" s="15" t="e">
        <f>VLOOKUP(K2207,[3]Matriz!$A:$B,2,FALSE)</f>
        <v>#N/A</v>
      </c>
    </row>
    <row r="2208" spans="1:12" hidden="1">
      <c r="A2208" s="39">
        <f ca="1">H2208</f>
        <v>58.85</v>
      </c>
      <c r="B2208" s="55" t="s">
        <v>15</v>
      </c>
      <c r="C2208" s="38"/>
      <c r="D2208" s="38"/>
      <c r="E2208" s="56"/>
      <c r="F2208" s="32"/>
      <c r="G2208" s="57"/>
      <c r="H2208" s="44">
        <f ca="1">SUM(H2205:H2207)</f>
        <v>58.85</v>
      </c>
      <c r="I2208" s="87" t="str">
        <f>A2203</f>
        <v>SEDUC E 160</v>
      </c>
      <c r="J2208" s="188">
        <f ca="1">H2208</f>
        <v>58.85</v>
      </c>
      <c r="K2208" s="15" t="str">
        <f>I2208</f>
        <v>SEDUC E 160</v>
      </c>
      <c r="L2208" s="15" t="e">
        <f>VLOOKUP(K2208,[3]Matriz!$A:$B,2,FALSE)</f>
        <v>#N/A</v>
      </c>
    </row>
    <row r="2209" spans="1:12" hidden="1">
      <c r="L2209" s="15" t="e">
        <f>VLOOKUP(K2209,[3]Matriz!$A:$B,2,FALSE)</f>
        <v>#N/A</v>
      </c>
    </row>
    <row r="2210" spans="1:12" ht="20.25">
      <c r="B2210" s="354" t="str">
        <f>A2211</f>
        <v>SEDUC E 161</v>
      </c>
      <c r="C2210" s="355"/>
      <c r="D2210" s="355"/>
      <c r="E2210" s="355"/>
      <c r="F2210" s="355"/>
      <c r="G2210" s="355"/>
      <c r="H2210" s="356"/>
      <c r="I2210" s="87"/>
      <c r="K2210" s="15" t="str">
        <f>$B$2210</f>
        <v>SEDUC E 161</v>
      </c>
      <c r="L2210" s="15">
        <f>VLOOKUP(K2210,[3]Matriz!$A:$B,2,FALSE)</f>
        <v>20</v>
      </c>
    </row>
    <row r="2211" spans="1:12">
      <c r="A2211" s="253" t="s">
        <v>28583</v>
      </c>
      <c r="B2211" s="363" t="s">
        <v>28584</v>
      </c>
      <c r="C2211" s="364"/>
      <c r="D2211" s="364"/>
      <c r="E2211" s="364"/>
      <c r="F2211" s="365"/>
      <c r="G2211" s="48" t="s">
        <v>5</v>
      </c>
      <c r="H2211" s="262" t="s">
        <v>6</v>
      </c>
      <c r="I2211" s="87"/>
      <c r="K2211" s="15" t="str">
        <f t="shared" ref="K2211:K2215" si="263">$B$2210</f>
        <v>SEDUC E 161</v>
      </c>
      <c r="L2211" s="15">
        <f>VLOOKUP(K2211,[3]Matriz!$A:$B,2,FALSE)</f>
        <v>20</v>
      </c>
    </row>
    <row r="2212" spans="1:12">
      <c r="B2212" s="49" t="s">
        <v>7</v>
      </c>
      <c r="C2212" s="50" t="s">
        <v>8</v>
      </c>
      <c r="D2212" s="50" t="s">
        <v>9</v>
      </c>
      <c r="E2212" s="51" t="s">
        <v>10</v>
      </c>
      <c r="F2212" s="49" t="s">
        <v>18</v>
      </c>
      <c r="G2212" s="52" t="s">
        <v>19</v>
      </c>
      <c r="H2212" s="53" t="s">
        <v>13</v>
      </c>
      <c r="I2212" s="87"/>
      <c r="K2212" s="15" t="str">
        <f t="shared" si="263"/>
        <v>SEDUC E 161</v>
      </c>
      <c r="L2212" s="15">
        <f>VLOOKUP(K2212,[3]Matriz!$A:$B,2,FALSE)</f>
        <v>20</v>
      </c>
    </row>
    <row r="2213" spans="1:12">
      <c r="B221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3" s="38" t="s">
        <v>26491</v>
      </c>
      <c r="D2213" s="246">
        <v>13378</v>
      </c>
      <c r="E2213" s="54">
        <v>1</v>
      </c>
      <c r="F22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2213" s="54">
        <f ca="1">ROUND(E2213*G2213,2)</f>
        <v>3.1</v>
      </c>
      <c r="I2213" s="87"/>
      <c r="K2213" s="15" t="str">
        <f t="shared" si="263"/>
        <v>SEDUC E 161</v>
      </c>
      <c r="L2213" s="15">
        <f>VLOOKUP(K2213,[3]Matriz!$A:$B,2,FALSE)</f>
        <v>20</v>
      </c>
    </row>
    <row r="2214" spans="1:12" ht="24">
      <c r="B221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4" s="38" t="s">
        <v>14</v>
      </c>
      <c r="D2214" s="246">
        <v>88247</v>
      </c>
      <c r="E2214" s="254">
        <v>0.2</v>
      </c>
      <c r="F221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14" s="54">
        <f ca="1">ROUND(E2214*G2214,2)</f>
        <v>3.62</v>
      </c>
      <c r="I2214" s="87"/>
      <c r="K2214" s="15" t="str">
        <f t="shared" si="263"/>
        <v>SEDUC E 161</v>
      </c>
      <c r="L2214" s="15">
        <f>VLOOKUP(K2214,[3]Matriz!$A:$B,2,FALSE)</f>
        <v>20</v>
      </c>
    </row>
    <row r="2215" spans="1:12">
      <c r="B221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38" t="s">
        <v>14</v>
      </c>
      <c r="D2215" s="246">
        <v>88264</v>
      </c>
      <c r="E2215" s="254">
        <v>0.2</v>
      </c>
      <c r="F221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15" s="54">
        <f ca="1">ROUND(E2215*G2215,2)</f>
        <v>4.3899999999999997</v>
      </c>
      <c r="I2215" s="87"/>
      <c r="K2215" s="15" t="str">
        <f t="shared" si="263"/>
        <v>SEDUC E 161</v>
      </c>
      <c r="L2215" s="15">
        <f>VLOOKUP(K2215,[3]Matriz!$A:$B,2,FALSE)</f>
        <v>20</v>
      </c>
    </row>
    <row r="2216" spans="1:12">
      <c r="A2216" s="39">
        <f ca="1">H2216</f>
        <v>11.11</v>
      </c>
      <c r="B2216" s="55" t="s">
        <v>15</v>
      </c>
      <c r="C2216" s="38"/>
      <c r="D2216" s="38"/>
      <c r="E2216" s="56"/>
      <c r="F2216" s="32"/>
      <c r="G2216" s="57"/>
      <c r="H2216" s="44">
        <f ca="1">SUM(H2213:H2215)</f>
        <v>11.11</v>
      </c>
      <c r="I2216" s="87" t="str">
        <f>A2211</f>
        <v>SEDUC E 161</v>
      </c>
      <c r="J2216" s="188">
        <f ca="1">H2216</f>
        <v>11.11</v>
      </c>
      <c r="K2216" s="15" t="str">
        <f>I2216</f>
        <v>SEDUC E 161</v>
      </c>
      <c r="L2216" s="15">
        <f>VLOOKUP(K2216,[3]Matriz!$A:$B,2,FALSE)</f>
        <v>20</v>
      </c>
    </row>
    <row r="2217" spans="1:12" hidden="1">
      <c r="L2217" s="15" t="e">
        <f>VLOOKUP(K2217,[3]Matriz!$A:$B,2,FALSE)</f>
        <v>#N/A</v>
      </c>
    </row>
    <row r="2218" spans="1:12" ht="20.25" hidden="1">
      <c r="B2218" s="354" t="str">
        <f>A2219</f>
        <v>SEDUC E 162</v>
      </c>
      <c r="C2218" s="355"/>
      <c r="D2218" s="355"/>
      <c r="E2218" s="355"/>
      <c r="F2218" s="355"/>
      <c r="G2218" s="355"/>
      <c r="H2218" s="356"/>
      <c r="I2218" s="87"/>
      <c r="K2218" s="15" t="str">
        <f>$B$2218</f>
        <v>SEDUC E 162</v>
      </c>
      <c r="L2218" s="15" t="e">
        <f>VLOOKUP(K2218,[3]Matriz!$A:$B,2,FALSE)</f>
        <v>#N/A</v>
      </c>
    </row>
    <row r="2219" spans="1:12" hidden="1">
      <c r="A2219" s="253" t="s">
        <v>28585</v>
      </c>
      <c r="B2219" s="363" t="s">
        <v>28586</v>
      </c>
      <c r="C2219" s="364"/>
      <c r="D2219" s="364"/>
      <c r="E2219" s="364"/>
      <c r="F2219" s="365"/>
      <c r="G2219" s="48" t="s">
        <v>5</v>
      </c>
      <c r="H2219" s="262" t="s">
        <v>6</v>
      </c>
      <c r="I2219" s="87"/>
      <c r="K2219" s="15" t="str">
        <f t="shared" ref="K2219:K2223" si="264">$B$2218</f>
        <v>SEDUC E 162</v>
      </c>
      <c r="L2219" s="15" t="e">
        <f>VLOOKUP(K2219,[3]Matriz!$A:$B,2,FALSE)</f>
        <v>#N/A</v>
      </c>
    </row>
    <row r="2220" spans="1:12" hidden="1">
      <c r="B2220" s="49" t="s">
        <v>7</v>
      </c>
      <c r="C2220" s="50" t="s">
        <v>8</v>
      </c>
      <c r="D2220" s="50" t="s">
        <v>9</v>
      </c>
      <c r="E2220" s="51" t="s">
        <v>10</v>
      </c>
      <c r="F2220" s="49" t="s">
        <v>18</v>
      </c>
      <c r="G2220" s="52" t="s">
        <v>19</v>
      </c>
      <c r="H2220" s="53" t="s">
        <v>13</v>
      </c>
      <c r="I2220" s="87"/>
      <c r="K2220" s="15" t="str">
        <f t="shared" si="264"/>
        <v>SEDUC E 162</v>
      </c>
      <c r="L2220" s="15" t="e">
        <f>VLOOKUP(K2220,[3]Matriz!$A:$B,2,FALSE)</f>
        <v>#N/A</v>
      </c>
    </row>
    <row r="2221" spans="1:12" ht="24" hidden="1">
      <c r="B222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1" s="38" t="s">
        <v>26491</v>
      </c>
      <c r="D2221" s="246">
        <v>4112</v>
      </c>
      <c r="E2221" s="54">
        <v>1</v>
      </c>
      <c r="F22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221" s="54">
        <f ca="1">ROUND(E2221*G2221,2)</f>
        <v>5.5</v>
      </c>
      <c r="I2221" s="87"/>
      <c r="K2221" s="15" t="str">
        <f t="shared" si="264"/>
        <v>SEDUC E 162</v>
      </c>
      <c r="L2221" s="15" t="e">
        <f>VLOOKUP(K2221,[3]Matriz!$A:$B,2,FALSE)</f>
        <v>#N/A</v>
      </c>
    </row>
    <row r="2222" spans="1:12" ht="24" hidden="1">
      <c r="B22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2" s="38" t="s">
        <v>14</v>
      </c>
      <c r="D2222" s="246">
        <v>88247</v>
      </c>
      <c r="E2222" s="254">
        <v>0.2</v>
      </c>
      <c r="F222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22" s="54">
        <f ca="1">ROUND(E2222*G2222,2)</f>
        <v>3.62</v>
      </c>
      <c r="I2222" s="87"/>
      <c r="K2222" s="15" t="str">
        <f t="shared" si="264"/>
        <v>SEDUC E 162</v>
      </c>
      <c r="L2222" s="15" t="e">
        <f>VLOOKUP(K2222,[3]Matriz!$A:$B,2,FALSE)</f>
        <v>#N/A</v>
      </c>
    </row>
    <row r="2223" spans="1:12" hidden="1">
      <c r="B222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3" s="38" t="s">
        <v>14</v>
      </c>
      <c r="D2223" s="246">
        <v>88264</v>
      </c>
      <c r="E2223" s="254">
        <v>0.2</v>
      </c>
      <c r="F222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23" s="54">
        <f ca="1">ROUND(E2223*G2223,2)</f>
        <v>4.3899999999999997</v>
      </c>
      <c r="I2223" s="87"/>
      <c r="K2223" s="15" t="str">
        <f t="shared" si="264"/>
        <v>SEDUC E 162</v>
      </c>
      <c r="L2223" s="15" t="e">
        <f>VLOOKUP(K2223,[3]Matriz!$A:$B,2,FALSE)</f>
        <v>#N/A</v>
      </c>
    </row>
    <row r="2224" spans="1:12" hidden="1">
      <c r="A2224" s="39">
        <f ca="1">H2224</f>
        <v>13.510000000000002</v>
      </c>
      <c r="B2224" s="55" t="s">
        <v>15</v>
      </c>
      <c r="C2224" s="38"/>
      <c r="D2224" s="38"/>
      <c r="E2224" s="56"/>
      <c r="F2224" s="32"/>
      <c r="G2224" s="57"/>
      <c r="H2224" s="44">
        <f ca="1">SUM(H2221:H2223)</f>
        <v>13.510000000000002</v>
      </c>
      <c r="I2224" s="87" t="str">
        <f>A2219</f>
        <v>SEDUC E 162</v>
      </c>
      <c r="J2224" s="188">
        <f ca="1">H2224</f>
        <v>13.510000000000002</v>
      </c>
      <c r="K2224" s="15" t="str">
        <f>I2224</f>
        <v>SEDUC E 162</v>
      </c>
      <c r="L2224" s="15" t="e">
        <f>VLOOKUP(K2224,[3]Matriz!$A:$B,2,FALSE)</f>
        <v>#N/A</v>
      </c>
    </row>
    <row r="2225" spans="1:12" hidden="1">
      <c r="L2225" s="15" t="e">
        <f>VLOOKUP(K2225,[3]Matriz!$A:$B,2,FALSE)</f>
        <v>#N/A</v>
      </c>
    </row>
    <row r="2226" spans="1:12" ht="20.25" hidden="1">
      <c r="B2226" s="354" t="str">
        <f>A2227</f>
        <v>SEDUC E 163</v>
      </c>
      <c r="C2226" s="355"/>
      <c r="D2226" s="355"/>
      <c r="E2226" s="355"/>
      <c r="F2226" s="355"/>
      <c r="G2226" s="355"/>
      <c r="H2226" s="356"/>
      <c r="I2226" s="87"/>
      <c r="K2226" s="15" t="str">
        <f>$B$2226</f>
        <v>SEDUC E 163</v>
      </c>
      <c r="L2226" s="15" t="e">
        <f>VLOOKUP(K2226,[3]Matriz!$A:$B,2,FALSE)</f>
        <v>#N/A</v>
      </c>
    </row>
    <row r="2227" spans="1:12" hidden="1">
      <c r="A2227" s="253" t="s">
        <v>28587</v>
      </c>
      <c r="B2227" s="363" t="s">
        <v>28588</v>
      </c>
      <c r="C2227" s="364"/>
      <c r="D2227" s="364"/>
      <c r="E2227" s="364"/>
      <c r="F2227" s="365"/>
      <c r="G2227" s="48" t="s">
        <v>5</v>
      </c>
      <c r="H2227" s="262" t="s">
        <v>6</v>
      </c>
      <c r="I2227" s="87"/>
      <c r="K2227" s="15" t="str">
        <f t="shared" ref="K2227:K2231" si="265">$B$2226</f>
        <v>SEDUC E 163</v>
      </c>
      <c r="L2227" s="15" t="e">
        <f>VLOOKUP(K2227,[3]Matriz!$A:$B,2,FALSE)</f>
        <v>#N/A</v>
      </c>
    </row>
    <row r="2228" spans="1:12" hidden="1">
      <c r="B2228" s="49" t="s">
        <v>7</v>
      </c>
      <c r="C2228" s="50" t="s">
        <v>8</v>
      </c>
      <c r="D2228" s="50" t="s">
        <v>9</v>
      </c>
      <c r="E2228" s="51" t="s">
        <v>10</v>
      </c>
      <c r="F2228" s="49" t="s">
        <v>18</v>
      </c>
      <c r="G2228" s="52" t="s">
        <v>19</v>
      </c>
      <c r="H2228" s="53" t="s">
        <v>13</v>
      </c>
      <c r="I2228" s="87"/>
      <c r="K2228" s="15" t="str">
        <f t="shared" si="265"/>
        <v>SEDUC E 163</v>
      </c>
      <c r="L2228" s="15" t="e">
        <f>VLOOKUP(K2228,[3]Matriz!$A:$B,2,FALSE)</f>
        <v>#N/A</v>
      </c>
    </row>
    <row r="2229" spans="1:12" ht="24" hidden="1">
      <c r="B222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29" s="38" t="s">
        <v>26491</v>
      </c>
      <c r="D2229" s="246">
        <v>3989</v>
      </c>
      <c r="E2229" s="54">
        <v>1</v>
      </c>
      <c r="F22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2229" s="54">
        <f ca="1">ROUND(E2229*G2229,2)</f>
        <v>24</v>
      </c>
      <c r="I2229" s="87"/>
      <c r="K2229" s="15" t="str">
        <f t="shared" si="265"/>
        <v>SEDUC E 163</v>
      </c>
      <c r="L2229" s="15" t="e">
        <f>VLOOKUP(K2229,[3]Matriz!$A:$B,2,FALSE)</f>
        <v>#N/A</v>
      </c>
    </row>
    <row r="2230" spans="1:12" ht="24" hidden="1">
      <c r="B22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0" s="38" t="s">
        <v>14</v>
      </c>
      <c r="D2230" s="246">
        <v>88247</v>
      </c>
      <c r="E2230" s="254">
        <v>0.2</v>
      </c>
      <c r="F223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30" s="54">
        <f ca="1">ROUND(E2230*G2230,2)</f>
        <v>3.62</v>
      </c>
      <c r="I2230" s="87"/>
      <c r="K2230" s="15" t="str">
        <f t="shared" si="265"/>
        <v>SEDUC E 163</v>
      </c>
      <c r="L2230" s="15" t="e">
        <f>VLOOKUP(K2230,[3]Matriz!$A:$B,2,FALSE)</f>
        <v>#N/A</v>
      </c>
    </row>
    <row r="2231" spans="1:12" hidden="1">
      <c r="B22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1" s="38" t="s">
        <v>14</v>
      </c>
      <c r="D2231" s="246">
        <v>88264</v>
      </c>
      <c r="E2231" s="254">
        <v>0.2</v>
      </c>
      <c r="F223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31" s="54">
        <f ca="1">ROUND(E2231*G2231,2)</f>
        <v>4.3899999999999997</v>
      </c>
      <c r="I2231" s="87"/>
      <c r="K2231" s="15" t="str">
        <f t="shared" si="265"/>
        <v>SEDUC E 163</v>
      </c>
      <c r="L2231" s="15" t="e">
        <f>VLOOKUP(K2231,[3]Matriz!$A:$B,2,FALSE)</f>
        <v>#N/A</v>
      </c>
    </row>
    <row r="2232" spans="1:12" hidden="1">
      <c r="A2232" s="39">
        <f ca="1">H2232</f>
        <v>32.01</v>
      </c>
      <c r="B2232" s="55" t="s">
        <v>15</v>
      </c>
      <c r="C2232" s="38"/>
      <c r="D2232" s="38"/>
      <c r="E2232" s="56"/>
      <c r="F2232" s="32"/>
      <c r="G2232" s="57"/>
      <c r="H2232" s="44">
        <f ca="1">SUM(H2229:H2231)</f>
        <v>32.01</v>
      </c>
      <c r="I2232" s="87" t="str">
        <f>A2227</f>
        <v>SEDUC E 163</v>
      </c>
      <c r="J2232" s="188">
        <f ca="1">H2232</f>
        <v>32.01</v>
      </c>
      <c r="K2232" s="15" t="str">
        <f>I2232</f>
        <v>SEDUC E 163</v>
      </c>
      <c r="L2232" s="15" t="e">
        <f>VLOOKUP(K2232,[3]Matriz!$A:$B,2,FALSE)</f>
        <v>#N/A</v>
      </c>
    </row>
    <row r="2233" spans="1:12" hidden="1">
      <c r="L2233" s="15" t="e">
        <f>VLOOKUP(K2233,[3]Matriz!$A:$B,2,FALSE)</f>
        <v>#N/A</v>
      </c>
    </row>
    <row r="2234" spans="1:12" ht="20.25">
      <c r="B2234" s="354" t="str">
        <f>A2235</f>
        <v>SEDUC E 164</v>
      </c>
      <c r="C2234" s="355"/>
      <c r="D2234" s="355"/>
      <c r="E2234" s="355"/>
      <c r="F2234" s="355"/>
      <c r="G2234" s="355"/>
      <c r="H2234" s="356"/>
      <c r="I2234" s="87"/>
      <c r="K2234" s="15" t="str">
        <f>$B$2234</f>
        <v>SEDUC E 164</v>
      </c>
      <c r="L2234" s="15">
        <f>VLOOKUP(K2234,[3]Matriz!$A:$B,2,FALSE)</f>
        <v>21</v>
      </c>
    </row>
    <row r="2235" spans="1:12">
      <c r="A2235" s="253" t="s">
        <v>28589</v>
      </c>
      <c r="B2235" s="363" t="s">
        <v>28590</v>
      </c>
      <c r="C2235" s="364"/>
      <c r="D2235" s="364"/>
      <c r="E2235" s="364"/>
      <c r="F2235" s="365"/>
      <c r="G2235" s="48" t="s">
        <v>5</v>
      </c>
      <c r="H2235" s="262" t="s">
        <v>6</v>
      </c>
      <c r="I2235" s="87"/>
      <c r="K2235" s="15" t="str">
        <f t="shared" ref="K2235:K2241" si="266">$B$2234</f>
        <v>SEDUC E 164</v>
      </c>
      <c r="L2235" s="15">
        <f>VLOOKUP(K2235,[3]Matriz!$A:$B,2,FALSE)</f>
        <v>21</v>
      </c>
    </row>
    <row r="2236" spans="1:12">
      <c r="B2236" s="49" t="s">
        <v>7</v>
      </c>
      <c r="C2236" s="50" t="s">
        <v>8</v>
      </c>
      <c r="D2236" s="50" t="s">
        <v>9</v>
      </c>
      <c r="E2236" s="51" t="s">
        <v>10</v>
      </c>
      <c r="F2236" s="49" t="s">
        <v>18</v>
      </c>
      <c r="G2236" s="52" t="s">
        <v>19</v>
      </c>
      <c r="H2236" s="53" t="s">
        <v>13</v>
      </c>
      <c r="I2236" s="87"/>
      <c r="K2236" s="15" t="str">
        <f t="shared" si="266"/>
        <v>SEDUC E 164</v>
      </c>
      <c r="L2236" s="15">
        <f>VLOOKUP(K2236,[3]Matriz!$A:$B,2,FALSE)</f>
        <v>21</v>
      </c>
    </row>
    <row r="2237" spans="1:12">
      <c r="B22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7" s="38" t="s">
        <v>26491</v>
      </c>
      <c r="D2237" s="246">
        <v>12113</v>
      </c>
      <c r="E2237" s="54">
        <v>2</v>
      </c>
      <c r="F22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v>
      </c>
      <c r="H2237" s="54">
        <f ca="1">ROUND(E2237*G2237,2)</f>
        <v>79.599999999999994</v>
      </c>
      <c r="I2237" s="87"/>
      <c r="K2237" s="15" t="str">
        <f t="shared" si="266"/>
        <v>SEDUC E 164</v>
      </c>
      <c r="L2237" s="15">
        <f>VLOOKUP(K2237,[3]Matriz!$A:$B,2,FALSE)</f>
        <v>21</v>
      </c>
    </row>
    <row r="2238" spans="1:12">
      <c r="B223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38" s="38" t="s">
        <v>26491</v>
      </c>
      <c r="D2238" s="246">
        <v>12114</v>
      </c>
      <c r="E2238" s="54">
        <v>1</v>
      </c>
      <c r="F22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238" s="54">
        <f t="shared" ref="H2238:H2241" ca="1" si="267">ROUND(E2238*G2238,2)</f>
        <v>2.75</v>
      </c>
      <c r="I2238" s="87"/>
      <c r="J2238"/>
      <c r="K2238" s="15" t="str">
        <f t="shared" si="266"/>
        <v>SEDUC E 164</v>
      </c>
      <c r="L2238" s="15">
        <f>VLOOKUP(K2238,[3]Matriz!$A:$B,2,FALSE)</f>
        <v>21</v>
      </c>
    </row>
    <row r="2239" spans="1:12" ht="24">
      <c r="B223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239" s="315" t="s">
        <v>38</v>
      </c>
      <c r="D2239" s="315">
        <v>1872</v>
      </c>
      <c r="E2239" s="315">
        <v>1</v>
      </c>
      <c r="F223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2239" s="315">
        <f t="shared" ca="1" si="267"/>
        <v>2.5299999999999998</v>
      </c>
      <c r="I2239" s="87"/>
      <c r="J2239"/>
      <c r="K2239" s="15" t="str">
        <f t="shared" si="266"/>
        <v>SEDUC E 164</v>
      </c>
      <c r="L2239" s="15">
        <f>VLOOKUP(K2239,[3]Matriz!$A:$B,2,FALSE)</f>
        <v>21</v>
      </c>
    </row>
    <row r="2240" spans="1:12" ht="24">
      <c r="B224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0" s="38" t="s">
        <v>14</v>
      </c>
      <c r="D2240" s="246">
        <v>88247</v>
      </c>
      <c r="E2240" s="254">
        <v>0.8</v>
      </c>
      <c r="F22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40" s="54">
        <f t="shared" ca="1" si="267"/>
        <v>14.5</v>
      </c>
      <c r="I2240" s="87"/>
      <c r="K2240" s="15" t="str">
        <f t="shared" si="266"/>
        <v>SEDUC E 164</v>
      </c>
      <c r="L2240" s="15">
        <f>VLOOKUP(K2240,[3]Matriz!$A:$B,2,FALSE)</f>
        <v>21</v>
      </c>
    </row>
    <row r="2241" spans="1:12">
      <c r="B224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38" t="s">
        <v>14</v>
      </c>
      <c r="D2241" s="246">
        <v>88264</v>
      </c>
      <c r="E2241" s="254">
        <v>0.4</v>
      </c>
      <c r="F22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41" s="54">
        <f t="shared" ca="1" si="267"/>
        <v>8.7899999999999991</v>
      </c>
      <c r="I2241" s="87"/>
      <c r="K2241" s="15" t="str">
        <f t="shared" si="266"/>
        <v>SEDUC E 164</v>
      </c>
      <c r="L2241" s="15">
        <f>VLOOKUP(K2241,[3]Matriz!$A:$B,2,FALSE)</f>
        <v>21</v>
      </c>
    </row>
    <row r="2242" spans="1:12">
      <c r="A2242" s="39">
        <f ca="1">H2242</f>
        <v>108.16999999999999</v>
      </c>
      <c r="B2242" s="55" t="s">
        <v>15</v>
      </c>
      <c r="C2242" s="38"/>
      <c r="D2242" s="38"/>
      <c r="E2242" s="56"/>
      <c r="F2242" s="32"/>
      <c r="G2242" s="57"/>
      <c r="H2242" s="44">
        <f ca="1">SUM(H2237:H2241)</f>
        <v>108.16999999999999</v>
      </c>
      <c r="I2242" s="87" t="str">
        <f>A2235</f>
        <v>SEDUC E 164</v>
      </c>
      <c r="J2242" s="188">
        <f ca="1">H2242</f>
        <v>108.16999999999999</v>
      </c>
      <c r="K2242" s="15" t="str">
        <f>I2242</f>
        <v>SEDUC E 164</v>
      </c>
      <c r="L2242" s="15">
        <f>VLOOKUP(K2242,[3]Matriz!$A:$B,2,FALSE)</f>
        <v>21</v>
      </c>
    </row>
    <row r="2243" spans="1:12" hidden="1">
      <c r="L2243" s="15" t="e">
        <f>VLOOKUP(K2243,[3]Matriz!$A:$B,2,FALSE)</f>
        <v>#N/A</v>
      </c>
    </row>
    <row r="2244" spans="1:12" ht="20.25">
      <c r="B2244" s="354" t="str">
        <f>A2245</f>
        <v>SEDUC E 165</v>
      </c>
      <c r="C2244" s="355"/>
      <c r="D2244" s="355"/>
      <c r="E2244" s="355"/>
      <c r="F2244" s="355"/>
      <c r="G2244" s="355"/>
      <c r="H2244" s="356"/>
      <c r="I2244" s="87"/>
      <c r="K2244" s="15" t="str">
        <f>$B$2244</f>
        <v>SEDUC E 165</v>
      </c>
      <c r="L2244" s="15">
        <f>VLOOKUP(K2244,[3]Matriz!$A:$B,2,FALSE)</f>
        <v>22</v>
      </c>
    </row>
    <row r="2245" spans="1:12">
      <c r="A2245" s="253" t="s">
        <v>28591</v>
      </c>
      <c r="B2245" s="363" t="s">
        <v>28592</v>
      </c>
      <c r="C2245" s="364"/>
      <c r="D2245" s="364"/>
      <c r="E2245" s="364"/>
      <c r="F2245" s="365"/>
      <c r="G2245" s="48" t="s">
        <v>5</v>
      </c>
      <c r="H2245" s="262" t="s">
        <v>6</v>
      </c>
      <c r="I2245" s="87"/>
      <c r="K2245" s="15" t="str">
        <f t="shared" ref="K2245:K2251" si="268">$B$2244</f>
        <v>SEDUC E 165</v>
      </c>
      <c r="L2245" s="15">
        <f>VLOOKUP(K2245,[3]Matriz!$A:$B,2,FALSE)</f>
        <v>22</v>
      </c>
    </row>
    <row r="2246" spans="1:12">
      <c r="B2246" s="49" t="s">
        <v>7</v>
      </c>
      <c r="C2246" s="50" t="s">
        <v>8</v>
      </c>
      <c r="D2246" s="50" t="s">
        <v>9</v>
      </c>
      <c r="E2246" s="51" t="s">
        <v>10</v>
      </c>
      <c r="F2246" s="49" t="s">
        <v>18</v>
      </c>
      <c r="G2246" s="52" t="s">
        <v>19</v>
      </c>
      <c r="H2246" s="53" t="s">
        <v>13</v>
      </c>
      <c r="I2246" s="87"/>
      <c r="K2246" s="15" t="str">
        <f t="shared" si="268"/>
        <v>SEDUC E 165</v>
      </c>
      <c r="L2246" s="15">
        <f>VLOOKUP(K2246,[3]Matriz!$A:$B,2,FALSE)</f>
        <v>22</v>
      </c>
    </row>
    <row r="2247" spans="1:12">
      <c r="B224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7" s="38" t="s">
        <v>26491</v>
      </c>
      <c r="D2247" s="246">
        <v>12099</v>
      </c>
      <c r="E2247" s="54">
        <v>2</v>
      </c>
      <c r="F224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33,41</v>
      </c>
      <c r="H2247" s="54">
        <f ca="1">ROUND(E2247*G2247,2)</f>
        <v>66.819999999999993</v>
      </c>
      <c r="I2247" s="87"/>
      <c r="K2247" s="15" t="str">
        <f t="shared" si="268"/>
        <v>SEDUC E 165</v>
      </c>
      <c r="L2247" s="15">
        <f>VLOOKUP(K2247,[3]Matriz!$A:$B,2,FALSE)</f>
        <v>22</v>
      </c>
    </row>
    <row r="2248" spans="1:12">
      <c r="B224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8" s="38" t="s">
        <v>26491</v>
      </c>
      <c r="D2248" s="246">
        <v>12114</v>
      </c>
      <c r="E2248" s="54">
        <v>1</v>
      </c>
      <c r="F22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248" s="54">
        <f t="shared" ref="H2248:H2251" ca="1" si="269">ROUND(E2248*G2248,2)</f>
        <v>2.75</v>
      </c>
      <c r="I2248" s="87"/>
      <c r="K2248" s="15" t="str">
        <f t="shared" si="268"/>
        <v>SEDUC E 165</v>
      </c>
      <c r="L2248" s="15">
        <f>VLOOKUP(K2248,[3]Matriz!$A:$B,2,FALSE)</f>
        <v>22</v>
      </c>
    </row>
    <row r="2249" spans="1:12" ht="24">
      <c r="B224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249" s="315" t="s">
        <v>38</v>
      </c>
      <c r="D2249" s="315">
        <v>1872</v>
      </c>
      <c r="E2249" s="315">
        <v>1</v>
      </c>
      <c r="F224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2249" s="315">
        <f t="shared" ca="1" si="269"/>
        <v>2.5299999999999998</v>
      </c>
      <c r="I2249" s="87"/>
      <c r="K2249" s="15" t="str">
        <f t="shared" si="268"/>
        <v>SEDUC E 165</v>
      </c>
      <c r="L2249" s="15">
        <f>VLOOKUP(K2249,[3]Matriz!$A:$B,2,FALSE)</f>
        <v>22</v>
      </c>
    </row>
    <row r="2250" spans="1:12" ht="24">
      <c r="B225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0" s="38" t="s">
        <v>14</v>
      </c>
      <c r="D2250" s="246">
        <v>88247</v>
      </c>
      <c r="E2250" s="254">
        <v>0.8</v>
      </c>
      <c r="F225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50" s="54">
        <f t="shared" ca="1" si="269"/>
        <v>14.5</v>
      </c>
      <c r="I2250" s="87"/>
      <c r="K2250" s="15" t="str">
        <f t="shared" si="268"/>
        <v>SEDUC E 165</v>
      </c>
      <c r="L2250" s="15">
        <f>VLOOKUP(K2250,[3]Matriz!$A:$B,2,FALSE)</f>
        <v>22</v>
      </c>
    </row>
    <row r="2251" spans="1:12">
      <c r="B22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1" s="38" t="s">
        <v>14</v>
      </c>
      <c r="D2251" s="246">
        <v>88264</v>
      </c>
      <c r="E2251" s="254">
        <v>0.4</v>
      </c>
      <c r="F22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51" s="54">
        <f t="shared" ca="1" si="269"/>
        <v>8.7899999999999991</v>
      </c>
      <c r="I2251" s="87"/>
      <c r="K2251" s="15" t="str">
        <f t="shared" si="268"/>
        <v>SEDUC E 165</v>
      </c>
      <c r="L2251" s="15">
        <f>VLOOKUP(K2251,[3]Matriz!$A:$B,2,FALSE)</f>
        <v>22</v>
      </c>
    </row>
    <row r="2252" spans="1:12">
      <c r="A2252" s="39">
        <f ca="1">H2252</f>
        <v>95.389999999999986</v>
      </c>
      <c r="B2252" s="55" t="s">
        <v>15</v>
      </c>
      <c r="C2252" s="38"/>
      <c r="D2252" s="38"/>
      <c r="E2252" s="56"/>
      <c r="F2252" s="32"/>
      <c r="G2252" s="57"/>
      <c r="H2252" s="44">
        <f ca="1">SUM(H2247:H2251)</f>
        <v>95.389999999999986</v>
      </c>
      <c r="I2252" s="87" t="str">
        <f>A2245</f>
        <v>SEDUC E 165</v>
      </c>
      <c r="J2252" s="188">
        <f ca="1">H2252</f>
        <v>95.389999999999986</v>
      </c>
      <c r="K2252" s="15" t="str">
        <f>I2252</f>
        <v>SEDUC E 165</v>
      </c>
      <c r="L2252" s="15">
        <f>VLOOKUP(K2252,[3]Matriz!$A:$B,2,FALSE)</f>
        <v>22</v>
      </c>
    </row>
    <row r="2253" spans="1:12" hidden="1">
      <c r="L2253" s="15" t="e">
        <f>VLOOKUP(K2253,[3]Matriz!$A:$B,2,FALSE)</f>
        <v>#N/A</v>
      </c>
    </row>
    <row r="2254" spans="1:12" ht="20.25">
      <c r="B2254" s="354" t="str">
        <f>A2255</f>
        <v>SEDUC E 166</v>
      </c>
      <c r="C2254" s="355"/>
      <c r="D2254" s="355"/>
      <c r="E2254" s="355"/>
      <c r="F2254" s="355"/>
      <c r="G2254" s="355"/>
      <c r="H2254" s="356"/>
      <c r="I2254" s="87"/>
      <c r="K2254" s="15" t="str">
        <f>$B$2254</f>
        <v>SEDUC E 166</v>
      </c>
      <c r="L2254" s="15">
        <f>VLOOKUP(K2254,[3]Matriz!$A:$B,2,FALSE)</f>
        <v>23</v>
      </c>
    </row>
    <row r="2255" spans="1:12">
      <c r="A2255" s="253" t="s">
        <v>28593</v>
      </c>
      <c r="B2255" s="363" t="s">
        <v>28594</v>
      </c>
      <c r="C2255" s="364"/>
      <c r="D2255" s="364"/>
      <c r="E2255" s="364"/>
      <c r="F2255" s="365"/>
      <c r="G2255" s="48" t="s">
        <v>5</v>
      </c>
      <c r="H2255" s="262" t="s">
        <v>6</v>
      </c>
      <c r="I2255" s="87"/>
      <c r="K2255" s="15" t="str">
        <f t="shared" ref="K2255:K2259" si="270">$B$2254</f>
        <v>SEDUC E 166</v>
      </c>
      <c r="L2255" s="15">
        <f>VLOOKUP(K2255,[3]Matriz!$A:$B,2,FALSE)</f>
        <v>23</v>
      </c>
    </row>
    <row r="2256" spans="1:12">
      <c r="B2256" s="49" t="s">
        <v>7</v>
      </c>
      <c r="C2256" s="50" t="s">
        <v>8</v>
      </c>
      <c r="D2256" s="50" t="s">
        <v>9</v>
      </c>
      <c r="E2256" s="51" t="s">
        <v>10</v>
      </c>
      <c r="F2256" s="49" t="s">
        <v>18</v>
      </c>
      <c r="G2256" s="52" t="s">
        <v>19</v>
      </c>
      <c r="H2256" s="53" t="s">
        <v>13</v>
      </c>
      <c r="I2256" s="87"/>
      <c r="K2256" s="15" t="str">
        <f t="shared" si="270"/>
        <v>SEDUC E 166</v>
      </c>
      <c r="L2256" s="15">
        <f>VLOOKUP(K2256,[3]Matriz!$A:$B,2,FALSE)</f>
        <v>23</v>
      </c>
    </row>
    <row r="2257" spans="1:12" ht="36">
      <c r="B22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7" s="38" t="s">
        <v>26491</v>
      </c>
      <c r="D2257" s="246">
        <v>3750</v>
      </c>
      <c r="E2257" s="54">
        <v>1</v>
      </c>
      <c r="F22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200,06</v>
      </c>
      <c r="H2257" s="54">
        <f ca="1">ROUND(E2257*G2257,2)</f>
        <v>200.06</v>
      </c>
      <c r="I2257" s="87"/>
      <c r="K2257" s="15" t="str">
        <f t="shared" si="270"/>
        <v>SEDUC E 166</v>
      </c>
      <c r="L2257" s="15">
        <f>VLOOKUP(K2257,[3]Matriz!$A:$B,2,FALSE)</f>
        <v>23</v>
      </c>
    </row>
    <row r="2258" spans="1:12" ht="24">
      <c r="B22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8" s="38" t="s">
        <v>14</v>
      </c>
      <c r="D2258" s="246">
        <v>88247</v>
      </c>
      <c r="E2258" s="254">
        <v>2</v>
      </c>
      <c r="F22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58" s="54">
        <f t="shared" ref="H2258:H2259" ca="1" si="271">ROUND(E2258*G2258,2)</f>
        <v>36.24</v>
      </c>
      <c r="I2258" s="87"/>
      <c r="K2258" s="15" t="str">
        <f t="shared" si="270"/>
        <v>SEDUC E 166</v>
      </c>
      <c r="L2258" s="15">
        <f>VLOOKUP(K2258,[3]Matriz!$A:$B,2,FALSE)</f>
        <v>23</v>
      </c>
    </row>
    <row r="2259" spans="1:12">
      <c r="B22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9" s="38" t="s">
        <v>14</v>
      </c>
      <c r="D2259" s="246">
        <v>88264</v>
      </c>
      <c r="E2259" s="254">
        <v>2</v>
      </c>
      <c r="F22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59" s="54">
        <f t="shared" ca="1" si="271"/>
        <v>43.94</v>
      </c>
      <c r="I2259" s="87"/>
      <c r="K2259" s="15" t="str">
        <f t="shared" si="270"/>
        <v>SEDUC E 166</v>
      </c>
      <c r="L2259" s="15">
        <f>VLOOKUP(K2259,[3]Matriz!$A:$B,2,FALSE)</f>
        <v>23</v>
      </c>
    </row>
    <row r="2260" spans="1:12">
      <c r="A2260" s="39">
        <f ca="1">H2260</f>
        <v>280.24</v>
      </c>
      <c r="B2260" s="55" t="s">
        <v>15</v>
      </c>
      <c r="C2260" s="38"/>
      <c r="D2260" s="38"/>
      <c r="E2260" s="56"/>
      <c r="F2260" s="32"/>
      <c r="G2260" s="57"/>
      <c r="H2260" s="44">
        <f ca="1">SUM(H2257:H2259)</f>
        <v>280.24</v>
      </c>
      <c r="I2260" s="87" t="str">
        <f>A2255</f>
        <v>SEDUC E 166</v>
      </c>
      <c r="J2260" s="188">
        <f ca="1">H2260</f>
        <v>280.24</v>
      </c>
      <c r="K2260" s="15" t="str">
        <f>I2260</f>
        <v>SEDUC E 166</v>
      </c>
      <c r="L2260" s="15">
        <f>VLOOKUP(K2260,[3]Matriz!$A:$B,2,FALSE)</f>
        <v>23</v>
      </c>
    </row>
    <row r="2261" spans="1:12" hidden="1">
      <c r="L2261" s="15" t="e">
        <f>VLOOKUP(K2261,[3]Matriz!$A:$B,2,FALSE)</f>
        <v>#N/A</v>
      </c>
    </row>
    <row r="2262" spans="1:12" ht="20.25" hidden="1">
      <c r="B2262" s="354" t="str">
        <f>A2263</f>
        <v>SEDUC E 167</v>
      </c>
      <c r="C2262" s="355"/>
      <c r="D2262" s="355"/>
      <c r="E2262" s="355"/>
      <c r="F2262" s="355"/>
      <c r="G2262" s="355"/>
      <c r="H2262" s="356"/>
      <c r="I2262" s="87"/>
      <c r="K2262" s="15" t="str">
        <f>$B$2262</f>
        <v>SEDUC E 167</v>
      </c>
      <c r="L2262" s="15" t="e">
        <f>VLOOKUP(K2262,[3]Matriz!$A:$B,2,FALSE)</f>
        <v>#N/A</v>
      </c>
    </row>
    <row r="2263" spans="1:12" hidden="1">
      <c r="A2263" s="253" t="s">
        <v>28595</v>
      </c>
      <c r="B2263" s="363" t="s">
        <v>26513</v>
      </c>
      <c r="C2263" s="364"/>
      <c r="D2263" s="364"/>
      <c r="E2263" s="364"/>
      <c r="F2263" s="365"/>
      <c r="G2263" s="48" t="s">
        <v>5</v>
      </c>
      <c r="H2263" s="262" t="s">
        <v>6</v>
      </c>
      <c r="I2263" s="87"/>
      <c r="K2263" s="15" t="str">
        <f t="shared" ref="K2263:K2267" si="272">$B$2262</f>
        <v>SEDUC E 167</v>
      </c>
      <c r="L2263" s="15" t="e">
        <f>VLOOKUP(K2263,[3]Matriz!$A:$B,2,FALSE)</f>
        <v>#N/A</v>
      </c>
    </row>
    <row r="2264" spans="1:12" hidden="1">
      <c r="B2264" s="49" t="s">
        <v>7</v>
      </c>
      <c r="C2264" s="50" t="s">
        <v>8</v>
      </c>
      <c r="D2264" s="50" t="s">
        <v>9</v>
      </c>
      <c r="E2264" s="51" t="s">
        <v>10</v>
      </c>
      <c r="F2264" s="49" t="s">
        <v>18</v>
      </c>
      <c r="G2264" s="52" t="s">
        <v>19</v>
      </c>
      <c r="H2264" s="53" t="s">
        <v>13</v>
      </c>
      <c r="I2264" s="87"/>
      <c r="K2264" s="15" t="str">
        <f t="shared" si="272"/>
        <v>SEDUC E 167</v>
      </c>
      <c r="L2264" s="15" t="e">
        <f>VLOOKUP(K2264,[3]Matriz!$A:$B,2,FALSE)</f>
        <v>#N/A</v>
      </c>
    </row>
    <row r="2265" spans="1:12" hidden="1">
      <c r="B22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5" s="38" t="s">
        <v>26491</v>
      </c>
      <c r="D2265" s="246">
        <v>10364</v>
      </c>
      <c r="E2265" s="54">
        <v>1</v>
      </c>
      <c r="F22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5" s="54">
        <f ca="1">ROUND(E2265*G2265,2)</f>
        <v>0.79</v>
      </c>
      <c r="I2265" s="87"/>
      <c r="K2265" s="15" t="str">
        <f t="shared" si="272"/>
        <v>SEDUC E 167</v>
      </c>
      <c r="L2265" s="15" t="e">
        <f>VLOOKUP(K2265,[3]Matriz!$A:$B,2,FALSE)</f>
        <v>#N/A</v>
      </c>
    </row>
    <row r="2266" spans="1:12" ht="24" hidden="1">
      <c r="B226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6" s="38" t="s">
        <v>14</v>
      </c>
      <c r="D2266" s="246">
        <v>88247</v>
      </c>
      <c r="E2266" s="254">
        <v>0.01</v>
      </c>
      <c r="F22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66" s="54">
        <f t="shared" ref="H2266:H2267" ca="1" si="273">ROUND(E2266*G2266,2)</f>
        <v>0.18</v>
      </c>
      <c r="I2266" s="87"/>
      <c r="K2266" s="15" t="str">
        <f t="shared" si="272"/>
        <v>SEDUC E 167</v>
      </c>
      <c r="L2266" s="15" t="e">
        <f>VLOOKUP(K2266,[3]Matriz!$A:$B,2,FALSE)</f>
        <v>#N/A</v>
      </c>
    </row>
    <row r="2267" spans="1:12" hidden="1">
      <c r="B226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7" s="38" t="s">
        <v>14</v>
      </c>
      <c r="D2267" s="246">
        <v>88264</v>
      </c>
      <c r="E2267" s="254">
        <v>0.01</v>
      </c>
      <c r="F22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67" s="54">
        <f t="shared" ca="1" si="273"/>
        <v>0.22</v>
      </c>
      <c r="I2267" s="87"/>
      <c r="K2267" s="15" t="str">
        <f t="shared" si="272"/>
        <v>SEDUC E 167</v>
      </c>
      <c r="L2267" s="15" t="e">
        <f>VLOOKUP(K2267,[3]Matriz!$A:$B,2,FALSE)</f>
        <v>#N/A</v>
      </c>
    </row>
    <row r="2268" spans="1:12" hidden="1">
      <c r="A2268" s="39">
        <f ca="1">H2268</f>
        <v>1.19</v>
      </c>
      <c r="B2268" s="55" t="s">
        <v>15</v>
      </c>
      <c r="C2268" s="38"/>
      <c r="D2268" s="38"/>
      <c r="E2268" s="56"/>
      <c r="F2268" s="32"/>
      <c r="G2268" s="57"/>
      <c r="H2268" s="44">
        <f ca="1">SUM(H2265:H2267)</f>
        <v>1.19</v>
      </c>
      <c r="I2268" s="87" t="str">
        <f>A2263</f>
        <v>SEDUC E 167</v>
      </c>
      <c r="J2268" s="188">
        <f ca="1">H2268</f>
        <v>1.19</v>
      </c>
      <c r="K2268" s="15" t="str">
        <f>I2268</f>
        <v>SEDUC E 167</v>
      </c>
      <c r="L2268" s="15" t="e">
        <f>VLOOKUP(K2268,[3]Matriz!$A:$B,2,FALSE)</f>
        <v>#N/A</v>
      </c>
    </row>
    <row r="2269" spans="1:12" hidden="1">
      <c r="L2269" s="15" t="e">
        <f>VLOOKUP(K2269,[3]Matriz!$A:$B,2,FALSE)</f>
        <v>#N/A</v>
      </c>
    </row>
    <row r="2270" spans="1:12" ht="20.25" hidden="1">
      <c r="B2270" s="354" t="str">
        <f>A2271</f>
        <v>SEDUC E 168</v>
      </c>
      <c r="C2270" s="355"/>
      <c r="D2270" s="355"/>
      <c r="E2270" s="355"/>
      <c r="F2270" s="355"/>
      <c r="G2270" s="355"/>
      <c r="H2270" s="356"/>
      <c r="I2270" s="87"/>
      <c r="K2270" s="15" t="str">
        <f>$B$2270</f>
        <v>SEDUC E 168</v>
      </c>
      <c r="L2270" s="15" t="e">
        <f>VLOOKUP(K2270,[3]Matriz!$A:$B,2,FALSE)</f>
        <v>#N/A</v>
      </c>
    </row>
    <row r="2271" spans="1:12" hidden="1">
      <c r="A2271" s="253" t="s">
        <v>28596</v>
      </c>
      <c r="B2271" s="363" t="s">
        <v>28599</v>
      </c>
      <c r="C2271" s="364"/>
      <c r="D2271" s="364"/>
      <c r="E2271" s="364"/>
      <c r="F2271" s="365"/>
      <c r="G2271" s="48" t="s">
        <v>5</v>
      </c>
      <c r="H2271" s="262" t="s">
        <v>6</v>
      </c>
      <c r="I2271" s="87"/>
      <c r="K2271" s="15" t="str">
        <f t="shared" ref="K2271:K2275" si="274">$B$2270</f>
        <v>SEDUC E 168</v>
      </c>
      <c r="L2271" s="15" t="e">
        <f>VLOOKUP(K2271,[3]Matriz!$A:$B,2,FALSE)</f>
        <v>#N/A</v>
      </c>
    </row>
    <row r="2272" spans="1:12" hidden="1">
      <c r="B2272" s="49" t="s">
        <v>7</v>
      </c>
      <c r="C2272" s="50" t="s">
        <v>8</v>
      </c>
      <c r="D2272" s="50" t="s">
        <v>9</v>
      </c>
      <c r="E2272" s="51" t="s">
        <v>10</v>
      </c>
      <c r="F2272" s="49" t="s">
        <v>18</v>
      </c>
      <c r="G2272" s="52" t="s">
        <v>19</v>
      </c>
      <c r="H2272" s="53" t="s">
        <v>13</v>
      </c>
      <c r="I2272" s="87"/>
      <c r="K2272" s="15" t="str">
        <f t="shared" si="274"/>
        <v>SEDUC E 168</v>
      </c>
      <c r="L2272" s="15" t="e">
        <f>VLOOKUP(K2272,[3]Matriz!$A:$B,2,FALSE)</f>
        <v>#N/A</v>
      </c>
    </row>
    <row r="2273" spans="1:12" hidden="1">
      <c r="B227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3" s="38" t="s">
        <v>26491</v>
      </c>
      <c r="D2273" s="246">
        <v>12116</v>
      </c>
      <c r="E2273" s="54">
        <v>1</v>
      </c>
      <c r="F22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v>
      </c>
      <c r="H2273" s="54">
        <f ca="1">ROUND(E2273*G2273,2)</f>
        <v>4.5999999999999996</v>
      </c>
      <c r="I2273" s="87"/>
      <c r="K2273" s="15" t="str">
        <f t="shared" si="274"/>
        <v>SEDUC E 168</v>
      </c>
      <c r="L2273" s="15" t="e">
        <f>VLOOKUP(K2273,[3]Matriz!$A:$B,2,FALSE)</f>
        <v>#N/A</v>
      </c>
    </row>
    <row r="2274" spans="1:12" ht="24" hidden="1">
      <c r="B227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38" t="s">
        <v>14</v>
      </c>
      <c r="D2274" s="246">
        <v>88247</v>
      </c>
      <c r="E2274" s="254">
        <v>0.01</v>
      </c>
      <c r="F227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74" s="54">
        <f t="shared" ref="H2274:H2275" ca="1" si="275">ROUND(E2274*G2274,2)</f>
        <v>0.18</v>
      </c>
      <c r="I2274" s="87"/>
      <c r="K2274" s="15" t="str">
        <f t="shared" si="274"/>
        <v>SEDUC E 168</v>
      </c>
      <c r="L2274" s="15" t="e">
        <f>VLOOKUP(K2274,[3]Matriz!$A:$B,2,FALSE)</f>
        <v>#N/A</v>
      </c>
    </row>
    <row r="2275" spans="1:12" hidden="1">
      <c r="B227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38" t="s">
        <v>14</v>
      </c>
      <c r="D2275" s="246">
        <v>88264</v>
      </c>
      <c r="E2275" s="254">
        <v>0.01</v>
      </c>
      <c r="F22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75" s="54">
        <f t="shared" ca="1" si="275"/>
        <v>0.22</v>
      </c>
      <c r="I2275" s="87"/>
      <c r="K2275" s="15" t="str">
        <f t="shared" si="274"/>
        <v>SEDUC E 168</v>
      </c>
      <c r="L2275" s="15" t="e">
        <f>VLOOKUP(K2275,[3]Matriz!$A:$B,2,FALSE)</f>
        <v>#N/A</v>
      </c>
    </row>
    <row r="2276" spans="1:12" hidden="1">
      <c r="A2276" s="39">
        <f ca="1">H2276</f>
        <v>4.9999999999999991</v>
      </c>
      <c r="B2276" s="55" t="s">
        <v>15</v>
      </c>
      <c r="C2276" s="38"/>
      <c r="D2276" s="38"/>
      <c r="E2276" s="56"/>
      <c r="F2276" s="32"/>
      <c r="G2276" s="57"/>
      <c r="H2276" s="44">
        <f ca="1">SUM(H2273:H2275)</f>
        <v>4.9999999999999991</v>
      </c>
      <c r="I2276" s="87" t="str">
        <f>A2271</f>
        <v>SEDUC E 168</v>
      </c>
      <c r="J2276" s="188">
        <f ca="1">H2276</f>
        <v>4.9999999999999991</v>
      </c>
      <c r="K2276" s="15" t="str">
        <f>I2276</f>
        <v>SEDUC E 168</v>
      </c>
      <c r="L2276" s="15" t="e">
        <f>VLOOKUP(K2276,[3]Matriz!$A:$B,2,FALSE)</f>
        <v>#N/A</v>
      </c>
    </row>
    <row r="2277" spans="1:12" hidden="1">
      <c r="L2277" s="15" t="e">
        <f>VLOOKUP(K2277,[3]Matriz!$A:$B,2,FALSE)</f>
        <v>#N/A</v>
      </c>
    </row>
    <row r="2278" spans="1:12" ht="20.25" hidden="1">
      <c r="B2278" s="354" t="str">
        <f>A2279</f>
        <v>SEDUC E 169</v>
      </c>
      <c r="C2278" s="355"/>
      <c r="D2278" s="355"/>
      <c r="E2278" s="355"/>
      <c r="F2278" s="355"/>
      <c r="G2278" s="355"/>
      <c r="H2278" s="356"/>
      <c r="I2278" s="87"/>
      <c r="K2278" s="15" t="str">
        <f>$B$2278</f>
        <v>SEDUC E 169</v>
      </c>
      <c r="L2278" s="15" t="e">
        <f>VLOOKUP(K2278,[3]Matriz!$A:$B,2,FALSE)</f>
        <v>#N/A</v>
      </c>
    </row>
    <row r="2279" spans="1:12" hidden="1">
      <c r="A2279" s="253" t="s">
        <v>28598</v>
      </c>
      <c r="B2279" s="363" t="s">
        <v>28600</v>
      </c>
      <c r="C2279" s="364"/>
      <c r="D2279" s="364"/>
      <c r="E2279" s="364"/>
      <c r="F2279" s="365"/>
      <c r="G2279" s="48" t="s">
        <v>5</v>
      </c>
      <c r="H2279" s="262" t="s">
        <v>6</v>
      </c>
      <c r="I2279" s="87"/>
      <c r="K2279" s="15" t="str">
        <f t="shared" ref="K2279:K2283" si="276">$B$2278</f>
        <v>SEDUC E 169</v>
      </c>
      <c r="L2279" s="15" t="e">
        <f>VLOOKUP(K2279,[3]Matriz!$A:$B,2,FALSE)</f>
        <v>#N/A</v>
      </c>
    </row>
    <row r="2280" spans="1:12" hidden="1">
      <c r="B2280" s="49" t="s">
        <v>7</v>
      </c>
      <c r="C2280" s="50" t="s">
        <v>8</v>
      </c>
      <c r="D2280" s="50" t="s">
        <v>9</v>
      </c>
      <c r="E2280" s="51" t="s">
        <v>10</v>
      </c>
      <c r="F2280" s="49" t="s">
        <v>18</v>
      </c>
      <c r="G2280" s="52" t="s">
        <v>19</v>
      </c>
      <c r="H2280" s="53" t="s">
        <v>13</v>
      </c>
      <c r="I2280" s="87"/>
      <c r="K2280" s="15" t="str">
        <f t="shared" si="276"/>
        <v>SEDUC E 169</v>
      </c>
      <c r="L2280" s="15" t="e">
        <f>VLOOKUP(K2280,[3]Matriz!$A:$B,2,FALSE)</f>
        <v>#N/A</v>
      </c>
    </row>
    <row r="2281" spans="1:12" hidden="1">
      <c r="B2281"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SEM ALMA DE ACO, BITOLA 1/0 AWG                                                                                                                                                                                                                                                                                                                                                                                                                                                       </v>
      </c>
      <c r="C2281" s="315" t="s">
        <v>38</v>
      </c>
      <c r="D2281" s="315">
        <v>25005</v>
      </c>
      <c r="E2281" s="315">
        <v>1</v>
      </c>
      <c r="F2281"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51,58</v>
      </c>
      <c r="H2281" s="315">
        <f ca="1">ROUND(E2281*G2281,2)</f>
        <v>51.58</v>
      </c>
      <c r="I2281" s="87"/>
      <c r="K2281" s="15" t="str">
        <f t="shared" si="276"/>
        <v>SEDUC E 169</v>
      </c>
      <c r="L2281" s="15" t="e">
        <f>VLOOKUP(K2281,[3]Matriz!$A:$B,2,FALSE)</f>
        <v>#N/A</v>
      </c>
    </row>
    <row r="2282" spans="1:12" ht="24" hidden="1">
      <c r="B228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38" t="s">
        <v>14</v>
      </c>
      <c r="D2282" s="246">
        <v>88247</v>
      </c>
      <c r="E2282" s="254">
        <v>0.01</v>
      </c>
      <c r="F22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82" s="54">
        <f t="shared" ref="H2282:H2283" ca="1" si="277">ROUND(E2282*G2282,2)</f>
        <v>0.18</v>
      </c>
      <c r="I2282" s="87"/>
      <c r="K2282" s="15" t="str">
        <f t="shared" si="276"/>
        <v>SEDUC E 169</v>
      </c>
      <c r="L2282" s="15" t="e">
        <f>VLOOKUP(K2282,[3]Matriz!$A:$B,2,FALSE)</f>
        <v>#N/A</v>
      </c>
    </row>
    <row r="2283" spans="1:12" hidden="1">
      <c r="B228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38" t="s">
        <v>14</v>
      </c>
      <c r="D2283" s="246">
        <v>88264</v>
      </c>
      <c r="E2283" s="254">
        <v>0.01</v>
      </c>
      <c r="F228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83" s="54">
        <f t="shared" ca="1" si="277"/>
        <v>0.22</v>
      </c>
      <c r="I2283" s="87"/>
      <c r="K2283" s="15" t="str">
        <f t="shared" si="276"/>
        <v>SEDUC E 169</v>
      </c>
      <c r="L2283" s="15" t="e">
        <f>VLOOKUP(K2283,[3]Matriz!$A:$B,2,FALSE)</f>
        <v>#N/A</v>
      </c>
    </row>
    <row r="2284" spans="1:12" hidden="1">
      <c r="A2284" s="39">
        <f ca="1">H2284</f>
        <v>51.98</v>
      </c>
      <c r="B2284" s="55" t="s">
        <v>15</v>
      </c>
      <c r="C2284" s="38"/>
      <c r="D2284" s="38"/>
      <c r="E2284" s="56"/>
      <c r="F2284" s="32"/>
      <c r="G2284" s="57"/>
      <c r="H2284" s="44">
        <f ca="1">SUM(H2281:H2283)</f>
        <v>51.98</v>
      </c>
      <c r="I2284" s="87" t="str">
        <f>A2279</f>
        <v>SEDUC E 169</v>
      </c>
      <c r="J2284" s="188">
        <f ca="1">H2284</f>
        <v>51.98</v>
      </c>
      <c r="K2284" s="15" t="str">
        <f>I2284</f>
        <v>SEDUC E 169</v>
      </c>
      <c r="L2284" s="15" t="e">
        <f>VLOOKUP(K2284,[3]Matriz!$A:$B,2,FALSE)</f>
        <v>#N/A</v>
      </c>
    </row>
    <row r="2285" spans="1:12" hidden="1">
      <c r="L2285" s="15" t="e">
        <f>VLOOKUP(K2285,[3]Matriz!$A:$B,2,FALSE)</f>
        <v>#N/A</v>
      </c>
    </row>
    <row r="2286" spans="1:12" ht="20.25" hidden="1">
      <c r="B2286" s="354" t="str">
        <f>A2287</f>
        <v>SEDUC E 170</v>
      </c>
      <c r="C2286" s="355"/>
      <c r="D2286" s="355"/>
      <c r="E2286" s="355"/>
      <c r="F2286" s="355"/>
      <c r="G2286" s="355"/>
      <c r="H2286" s="356"/>
      <c r="I2286" s="87"/>
      <c r="K2286" s="15" t="str">
        <f>$B$2286</f>
        <v>SEDUC E 170</v>
      </c>
      <c r="L2286" s="15" t="e">
        <f>VLOOKUP(K2286,[3]Matriz!$A:$B,2,FALSE)</f>
        <v>#N/A</v>
      </c>
    </row>
    <row r="2287" spans="1:12" hidden="1">
      <c r="A2287" s="253" t="s">
        <v>28601</v>
      </c>
      <c r="B2287" s="363" t="s">
        <v>28602</v>
      </c>
      <c r="C2287" s="364"/>
      <c r="D2287" s="364"/>
      <c r="E2287" s="364"/>
      <c r="F2287" s="365"/>
      <c r="G2287" s="48" t="s">
        <v>5</v>
      </c>
      <c r="H2287" s="262" t="s">
        <v>6</v>
      </c>
      <c r="I2287" s="87"/>
      <c r="K2287" s="15" t="str">
        <f t="shared" ref="K2287:K2291" si="278">$B$2286</f>
        <v>SEDUC E 170</v>
      </c>
      <c r="L2287" s="15" t="e">
        <f>VLOOKUP(K2287,[3]Matriz!$A:$B,2,FALSE)</f>
        <v>#N/A</v>
      </c>
    </row>
    <row r="2288" spans="1:12" hidden="1">
      <c r="B2288" s="49" t="s">
        <v>7</v>
      </c>
      <c r="C2288" s="50" t="s">
        <v>8</v>
      </c>
      <c r="D2288" s="50" t="s">
        <v>9</v>
      </c>
      <c r="E2288" s="51" t="s">
        <v>10</v>
      </c>
      <c r="F2288" s="49" t="s">
        <v>18</v>
      </c>
      <c r="G2288" s="52" t="s">
        <v>19</v>
      </c>
      <c r="H2288" s="53" t="s">
        <v>13</v>
      </c>
      <c r="I2288" s="87"/>
      <c r="K2288" s="15" t="str">
        <f t="shared" si="278"/>
        <v>SEDUC E 170</v>
      </c>
      <c r="L2288" s="15" t="e">
        <f>VLOOKUP(K2288,[3]Matriz!$A:$B,2,FALSE)</f>
        <v>#N/A</v>
      </c>
    </row>
    <row r="2289" spans="1:12" hidden="1">
      <c r="B228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89" s="38" t="s">
        <v>26491</v>
      </c>
      <c r="D2289" s="246">
        <v>664</v>
      </c>
      <c r="E2289" s="54">
        <v>1</v>
      </c>
      <c r="F22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289" s="54">
        <f ca="1">ROUND(E2289*G2289,2)</f>
        <v>5</v>
      </c>
      <c r="I2289" s="87"/>
      <c r="K2289" s="15" t="str">
        <f t="shared" si="278"/>
        <v>SEDUC E 170</v>
      </c>
      <c r="L2289" s="15" t="e">
        <f>VLOOKUP(K2289,[3]Matriz!$A:$B,2,FALSE)</f>
        <v>#N/A</v>
      </c>
    </row>
    <row r="2290" spans="1:12" ht="24" hidden="1">
      <c r="B229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0" s="38" t="s">
        <v>14</v>
      </c>
      <c r="D2290" s="246">
        <v>88247</v>
      </c>
      <c r="E2290" s="254">
        <v>0.01</v>
      </c>
      <c r="F229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90" s="54">
        <f t="shared" ref="H2290:H2291" ca="1" si="279">ROUND(E2290*G2290,2)</f>
        <v>0.18</v>
      </c>
      <c r="I2290" s="87"/>
      <c r="K2290" s="15" t="str">
        <f t="shared" si="278"/>
        <v>SEDUC E 170</v>
      </c>
      <c r="L2290" s="15" t="e">
        <f>VLOOKUP(K2290,[3]Matriz!$A:$B,2,FALSE)</f>
        <v>#N/A</v>
      </c>
    </row>
    <row r="2291" spans="1:12" hidden="1">
      <c r="B229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1" s="38" t="s">
        <v>14</v>
      </c>
      <c r="D2291" s="246">
        <v>88264</v>
      </c>
      <c r="E2291" s="254">
        <v>0.01</v>
      </c>
      <c r="F229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91" s="54">
        <f t="shared" ca="1" si="279"/>
        <v>0.22</v>
      </c>
      <c r="I2291" s="87"/>
      <c r="K2291" s="15" t="str">
        <f t="shared" si="278"/>
        <v>SEDUC E 170</v>
      </c>
      <c r="L2291" s="15" t="e">
        <f>VLOOKUP(K2291,[3]Matriz!$A:$B,2,FALSE)</f>
        <v>#N/A</v>
      </c>
    </row>
    <row r="2292" spans="1:12" hidden="1">
      <c r="A2292" s="39">
        <f ca="1">H2292</f>
        <v>5.3999999999999995</v>
      </c>
      <c r="B2292" s="55" t="s">
        <v>15</v>
      </c>
      <c r="C2292" s="38"/>
      <c r="D2292" s="38"/>
      <c r="E2292" s="56"/>
      <c r="F2292" s="32"/>
      <c r="G2292" s="57"/>
      <c r="H2292" s="44">
        <f ca="1">SUM(H2289:H2291)</f>
        <v>5.3999999999999995</v>
      </c>
      <c r="I2292" s="87" t="str">
        <f>A2287</f>
        <v>SEDUC E 170</v>
      </c>
      <c r="J2292" s="188">
        <f ca="1">H2292</f>
        <v>5.3999999999999995</v>
      </c>
      <c r="K2292" s="15" t="str">
        <f>I2292</f>
        <v>SEDUC E 170</v>
      </c>
      <c r="L2292" s="15" t="e">
        <f>VLOOKUP(K2292,[3]Matriz!$A:$B,2,FALSE)</f>
        <v>#N/A</v>
      </c>
    </row>
    <row r="2293" spans="1:12" hidden="1">
      <c r="L2293" s="15" t="e">
        <f>VLOOKUP(K2293,[3]Matriz!$A:$B,2,FALSE)</f>
        <v>#N/A</v>
      </c>
    </row>
    <row r="2294" spans="1:12" ht="20.25" hidden="1">
      <c r="B2294" s="354" t="str">
        <f>A2295</f>
        <v>SEDUC E 171</v>
      </c>
      <c r="C2294" s="355"/>
      <c r="D2294" s="355"/>
      <c r="E2294" s="355"/>
      <c r="F2294" s="355"/>
      <c r="G2294" s="355"/>
      <c r="H2294" s="356"/>
      <c r="I2294" s="87"/>
      <c r="K2294" s="15" t="str">
        <f>$B$2294</f>
        <v>SEDUC E 171</v>
      </c>
      <c r="L2294" s="15" t="e">
        <f>VLOOKUP(K2294,[3]Matriz!$A:$B,2,FALSE)</f>
        <v>#N/A</v>
      </c>
    </row>
    <row r="2295" spans="1:12" hidden="1">
      <c r="A2295" s="253" t="s">
        <v>28603</v>
      </c>
      <c r="B2295" s="363" t="s">
        <v>28604</v>
      </c>
      <c r="C2295" s="364"/>
      <c r="D2295" s="364"/>
      <c r="E2295" s="364"/>
      <c r="F2295" s="365"/>
      <c r="G2295" s="48" t="s">
        <v>5</v>
      </c>
      <c r="H2295" s="262" t="s">
        <v>6</v>
      </c>
      <c r="I2295" s="87"/>
      <c r="K2295" s="15" t="str">
        <f t="shared" ref="K2295:K2299" si="280">$B$2294</f>
        <v>SEDUC E 171</v>
      </c>
      <c r="L2295" s="15" t="e">
        <f>VLOOKUP(K2295,[3]Matriz!$A:$B,2,FALSE)</f>
        <v>#N/A</v>
      </c>
    </row>
    <row r="2296" spans="1:12" hidden="1">
      <c r="B2296" s="49" t="s">
        <v>7</v>
      </c>
      <c r="C2296" s="50" t="s">
        <v>8</v>
      </c>
      <c r="D2296" s="50" t="s">
        <v>9</v>
      </c>
      <c r="E2296" s="51" t="s">
        <v>10</v>
      </c>
      <c r="F2296" s="49" t="s">
        <v>18</v>
      </c>
      <c r="G2296" s="52" t="s">
        <v>19</v>
      </c>
      <c r="H2296" s="53" t="s">
        <v>13</v>
      </c>
      <c r="I2296" s="87"/>
      <c r="K2296" s="15" t="str">
        <f t="shared" si="280"/>
        <v>SEDUC E 171</v>
      </c>
      <c r="L2296" s="15" t="e">
        <f>VLOOKUP(K2296,[3]Matriz!$A:$B,2,FALSE)</f>
        <v>#N/A</v>
      </c>
    </row>
    <row r="2297" spans="1:12" ht="24" hidden="1">
      <c r="B229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7" s="38" t="s">
        <v>26491</v>
      </c>
      <c r="D2297" s="246">
        <v>3998</v>
      </c>
      <c r="E2297" s="54">
        <v>1</v>
      </c>
      <c r="F22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43,1</v>
      </c>
      <c r="H2297" s="54">
        <f ca="1">ROUND(E2297*G2297,2)</f>
        <v>43.1</v>
      </c>
      <c r="I2297" s="87"/>
      <c r="K2297" s="15" t="str">
        <f t="shared" si="280"/>
        <v>SEDUC E 171</v>
      </c>
      <c r="L2297" s="15" t="e">
        <f>VLOOKUP(K2297,[3]Matriz!$A:$B,2,FALSE)</f>
        <v>#N/A</v>
      </c>
    </row>
    <row r="2298" spans="1:12" ht="24" hidden="1">
      <c r="B229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8" s="38" t="s">
        <v>14</v>
      </c>
      <c r="D2298" s="246">
        <v>88247</v>
      </c>
      <c r="E2298" s="254">
        <v>0.2</v>
      </c>
      <c r="F229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98" s="54">
        <f t="shared" ref="H2298:H2299" ca="1" si="281">ROUND(E2298*G2298,2)</f>
        <v>3.62</v>
      </c>
      <c r="I2298" s="87"/>
      <c r="K2298" s="15" t="str">
        <f t="shared" si="280"/>
        <v>SEDUC E 171</v>
      </c>
      <c r="L2298" s="15" t="e">
        <f>VLOOKUP(K2298,[3]Matriz!$A:$B,2,FALSE)</f>
        <v>#N/A</v>
      </c>
    </row>
    <row r="2299" spans="1:12" hidden="1">
      <c r="B229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9" s="38" t="s">
        <v>14</v>
      </c>
      <c r="D2299" s="246">
        <v>88264</v>
      </c>
      <c r="E2299" s="254">
        <v>0.2</v>
      </c>
      <c r="F229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99" s="54">
        <f t="shared" ca="1" si="281"/>
        <v>4.3899999999999997</v>
      </c>
      <c r="I2299" s="87"/>
      <c r="K2299" s="15" t="str">
        <f t="shared" si="280"/>
        <v>SEDUC E 171</v>
      </c>
      <c r="L2299" s="15" t="e">
        <f>VLOOKUP(K2299,[3]Matriz!$A:$B,2,FALSE)</f>
        <v>#N/A</v>
      </c>
    </row>
    <row r="2300" spans="1:12" hidden="1">
      <c r="A2300" s="39">
        <f ca="1">H2300</f>
        <v>51.11</v>
      </c>
      <c r="B2300" s="55" t="s">
        <v>15</v>
      </c>
      <c r="C2300" s="38"/>
      <c r="D2300" s="38"/>
      <c r="E2300" s="56"/>
      <c r="F2300" s="32"/>
      <c r="G2300" s="57"/>
      <c r="H2300" s="44">
        <f ca="1">SUM(H2297:H2299)</f>
        <v>51.11</v>
      </c>
      <c r="I2300" s="87" t="str">
        <f>A2295</f>
        <v>SEDUC E 171</v>
      </c>
      <c r="J2300" s="188">
        <f ca="1">H2300</f>
        <v>51.11</v>
      </c>
      <c r="K2300" s="15" t="str">
        <f>I2300</f>
        <v>SEDUC E 171</v>
      </c>
      <c r="L2300" s="15" t="e">
        <f>VLOOKUP(K2300,[3]Matriz!$A:$B,2,FALSE)</f>
        <v>#N/A</v>
      </c>
    </row>
    <row r="2301" spans="1:12" hidden="1">
      <c r="L2301" s="15" t="e">
        <f>VLOOKUP(K2301,[3]Matriz!$A:$B,2,FALSE)</f>
        <v>#N/A</v>
      </c>
    </row>
    <row r="2302" spans="1:12" ht="20.25" hidden="1">
      <c r="B2302" s="354" t="str">
        <f>A2303</f>
        <v>SEDUC E 172</v>
      </c>
      <c r="C2302" s="355"/>
      <c r="D2302" s="355"/>
      <c r="E2302" s="355"/>
      <c r="F2302" s="355"/>
      <c r="G2302" s="355"/>
      <c r="H2302" s="356"/>
      <c r="I2302" s="87"/>
      <c r="K2302" s="15" t="str">
        <f>$B$2302</f>
        <v>SEDUC E 172</v>
      </c>
      <c r="L2302" s="15" t="e">
        <f>VLOOKUP(K2302,[3]Matriz!$A:$B,2,FALSE)</f>
        <v>#N/A</v>
      </c>
    </row>
    <row r="2303" spans="1:12" hidden="1">
      <c r="A2303" s="253" t="s">
        <v>28605</v>
      </c>
      <c r="B2303" s="363" t="s">
        <v>28606</v>
      </c>
      <c r="C2303" s="364"/>
      <c r="D2303" s="364"/>
      <c r="E2303" s="364"/>
      <c r="F2303" s="365"/>
      <c r="G2303" s="48" t="s">
        <v>5</v>
      </c>
      <c r="H2303" s="262" t="s">
        <v>6</v>
      </c>
      <c r="I2303" s="87"/>
      <c r="K2303" s="15" t="str">
        <f t="shared" ref="K2303:K2307" si="282">$B$2302</f>
        <v>SEDUC E 172</v>
      </c>
      <c r="L2303" s="15" t="e">
        <f>VLOOKUP(K2303,[3]Matriz!$A:$B,2,FALSE)</f>
        <v>#N/A</v>
      </c>
    </row>
    <row r="2304" spans="1:12" hidden="1">
      <c r="B2304" s="49" t="s">
        <v>7</v>
      </c>
      <c r="C2304" s="50" t="s">
        <v>8</v>
      </c>
      <c r="D2304" s="50" t="s">
        <v>9</v>
      </c>
      <c r="E2304" s="51" t="s">
        <v>10</v>
      </c>
      <c r="F2304" s="49" t="s">
        <v>18</v>
      </c>
      <c r="G2304" s="52" t="s">
        <v>19</v>
      </c>
      <c r="H2304" s="53" t="s">
        <v>13</v>
      </c>
      <c r="I2304" s="87"/>
      <c r="K2304" s="15" t="str">
        <f t="shared" si="282"/>
        <v>SEDUC E 172</v>
      </c>
      <c r="L2304" s="15" t="e">
        <f>VLOOKUP(K2304,[3]Matriz!$A:$B,2,FALSE)</f>
        <v>#N/A</v>
      </c>
    </row>
    <row r="2305" spans="1:12" ht="24" hidden="1">
      <c r="B23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5" s="38" t="s">
        <v>26491</v>
      </c>
      <c r="D2305" s="246">
        <v>10062</v>
      </c>
      <c r="E2305" s="54">
        <v>1</v>
      </c>
      <c r="F23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5" s="54">
        <f ca="1">ROUND(E2305*G2305,2)</f>
        <v>699</v>
      </c>
      <c r="I2305" s="87"/>
      <c r="K2305" s="15" t="str">
        <f t="shared" si="282"/>
        <v>SEDUC E 172</v>
      </c>
      <c r="L2305" s="15" t="e">
        <f>VLOOKUP(K2305,[3]Matriz!$A:$B,2,FALSE)</f>
        <v>#N/A</v>
      </c>
    </row>
    <row r="2306" spans="1:12" ht="24" hidden="1">
      <c r="B230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38" t="s">
        <v>14</v>
      </c>
      <c r="D2306" s="246">
        <v>88247</v>
      </c>
      <c r="E2306" s="254">
        <v>0.6</v>
      </c>
      <c r="F23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06" s="54">
        <f t="shared" ref="H2306:H2307" ca="1" si="283">ROUND(E2306*G2306,2)</f>
        <v>10.87</v>
      </c>
      <c r="I2306" s="87"/>
      <c r="K2306" s="15" t="str">
        <f t="shared" si="282"/>
        <v>SEDUC E 172</v>
      </c>
      <c r="L2306" s="15" t="e">
        <f>VLOOKUP(K2306,[3]Matriz!$A:$B,2,FALSE)</f>
        <v>#N/A</v>
      </c>
    </row>
    <row r="2307" spans="1:12" hidden="1">
      <c r="B230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38" t="s">
        <v>14</v>
      </c>
      <c r="D2307" s="246">
        <v>88264</v>
      </c>
      <c r="E2307" s="254">
        <v>0.6</v>
      </c>
      <c r="F23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07" s="54">
        <f t="shared" ca="1" si="283"/>
        <v>13.18</v>
      </c>
      <c r="I2307" s="87"/>
      <c r="K2307" s="15" t="str">
        <f t="shared" si="282"/>
        <v>SEDUC E 172</v>
      </c>
      <c r="L2307" s="15" t="e">
        <f>VLOOKUP(K2307,[3]Matriz!$A:$B,2,FALSE)</f>
        <v>#N/A</v>
      </c>
    </row>
    <row r="2308" spans="1:12" hidden="1">
      <c r="A2308" s="39">
        <f ca="1">H2308</f>
        <v>723.05</v>
      </c>
      <c r="B2308" s="55" t="s">
        <v>15</v>
      </c>
      <c r="C2308" s="38"/>
      <c r="D2308" s="38"/>
      <c r="E2308" s="56"/>
      <c r="F2308" s="32"/>
      <c r="G2308" s="57"/>
      <c r="H2308" s="44">
        <f ca="1">SUM(H2305:H2307)</f>
        <v>723.05</v>
      </c>
      <c r="I2308" s="87" t="str">
        <f>A2303</f>
        <v>SEDUC E 172</v>
      </c>
      <c r="J2308" s="188">
        <f ca="1">H2308</f>
        <v>723.05</v>
      </c>
      <c r="K2308" s="15" t="str">
        <f>I2308</f>
        <v>SEDUC E 172</v>
      </c>
      <c r="L2308" s="15" t="e">
        <f>VLOOKUP(K2308,[3]Matriz!$A:$B,2,FALSE)</f>
        <v>#N/A</v>
      </c>
    </row>
    <row r="2309" spans="1:12" hidden="1">
      <c r="L2309" s="15" t="e">
        <f>VLOOKUP(K2309,[3]Matriz!$A:$B,2,FALSE)</f>
        <v>#N/A</v>
      </c>
    </row>
    <row r="2310" spans="1:12" ht="20.25" hidden="1">
      <c r="B2310" s="354" t="str">
        <f>A2311</f>
        <v>SEDUC E 173</v>
      </c>
      <c r="C2310" s="355"/>
      <c r="D2310" s="355"/>
      <c r="E2310" s="355"/>
      <c r="F2310" s="355"/>
      <c r="G2310" s="355"/>
      <c r="H2310" s="356"/>
      <c r="I2310" s="87"/>
      <c r="K2310" s="15" t="str">
        <f>$B$2310</f>
        <v>SEDUC E 173</v>
      </c>
      <c r="L2310" s="15" t="e">
        <f>VLOOKUP(K2310,[3]Matriz!$A:$B,2,FALSE)</f>
        <v>#N/A</v>
      </c>
    </row>
    <row r="2311" spans="1:12" hidden="1">
      <c r="A2311" s="253" t="s">
        <v>28607</v>
      </c>
      <c r="B2311" s="363" t="s">
        <v>5192</v>
      </c>
      <c r="C2311" s="364"/>
      <c r="D2311" s="364"/>
      <c r="E2311" s="364"/>
      <c r="F2311" s="365"/>
      <c r="G2311" s="48" t="s">
        <v>5</v>
      </c>
      <c r="H2311" s="262" t="s">
        <v>6</v>
      </c>
      <c r="I2311" s="87"/>
      <c r="K2311" s="15" t="str">
        <f t="shared" ref="K2311:K2315" si="284">$B$2310</f>
        <v>SEDUC E 173</v>
      </c>
      <c r="L2311" s="15" t="e">
        <f>VLOOKUP(K2311,[3]Matriz!$A:$B,2,FALSE)</f>
        <v>#N/A</v>
      </c>
    </row>
    <row r="2312" spans="1:12" hidden="1">
      <c r="B2312" s="49" t="s">
        <v>7</v>
      </c>
      <c r="C2312" s="50" t="s">
        <v>8</v>
      </c>
      <c r="D2312" s="50" t="s">
        <v>9</v>
      </c>
      <c r="E2312" s="51" t="s">
        <v>10</v>
      </c>
      <c r="F2312" s="49" t="s">
        <v>18</v>
      </c>
      <c r="G2312" s="52" t="s">
        <v>19</v>
      </c>
      <c r="H2312" s="53" t="s">
        <v>13</v>
      </c>
      <c r="I2312" s="87"/>
      <c r="K2312" s="15" t="str">
        <f t="shared" si="284"/>
        <v>SEDUC E 173</v>
      </c>
      <c r="L2312" s="15" t="e">
        <f>VLOOKUP(K2312,[3]Matriz!$A:$B,2,FALSE)</f>
        <v>#N/A</v>
      </c>
    </row>
    <row r="2313" spans="1:12" ht="24" hidden="1">
      <c r="B231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3" s="38" t="s">
        <v>34</v>
      </c>
      <c r="D2313" s="246" t="s">
        <v>9481</v>
      </c>
      <c r="E2313" s="54">
        <v>1</v>
      </c>
      <c r="F23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3" s="54">
        <f ca="1">ROUND(E2313*G2313,2)</f>
        <v>412.44</v>
      </c>
      <c r="I2313" s="87"/>
      <c r="K2313" s="15" t="str">
        <f t="shared" si="284"/>
        <v>SEDUC E 173</v>
      </c>
      <c r="L2313" s="15" t="e">
        <f>VLOOKUP(K2313,[3]Matriz!$A:$B,2,FALSE)</f>
        <v>#N/A</v>
      </c>
    </row>
    <row r="2314" spans="1:12" ht="24" hidden="1">
      <c r="B231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38" t="s">
        <v>14</v>
      </c>
      <c r="D2314" s="246">
        <v>88247</v>
      </c>
      <c r="E2314" s="254">
        <v>2.5</v>
      </c>
      <c r="F231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14" s="54">
        <f t="shared" ref="H2314:H2315" ca="1" si="285">ROUND(E2314*G2314,2)</f>
        <v>45.3</v>
      </c>
      <c r="I2314" s="87"/>
      <c r="K2314" s="15" t="str">
        <f t="shared" si="284"/>
        <v>SEDUC E 173</v>
      </c>
      <c r="L2314" s="15" t="e">
        <f>VLOOKUP(K2314,[3]Matriz!$A:$B,2,FALSE)</f>
        <v>#N/A</v>
      </c>
    </row>
    <row r="2315" spans="1:12" hidden="1">
      <c r="B231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38" t="s">
        <v>14</v>
      </c>
      <c r="D2315" s="246">
        <v>88264</v>
      </c>
      <c r="E2315" s="254">
        <v>2.5</v>
      </c>
      <c r="F231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15" s="54">
        <f t="shared" ca="1" si="285"/>
        <v>54.93</v>
      </c>
      <c r="I2315" s="87"/>
      <c r="K2315" s="15" t="str">
        <f t="shared" si="284"/>
        <v>SEDUC E 173</v>
      </c>
      <c r="L2315" s="15" t="e">
        <f>VLOOKUP(K2315,[3]Matriz!$A:$B,2,FALSE)</f>
        <v>#N/A</v>
      </c>
    </row>
    <row r="2316" spans="1:12" hidden="1">
      <c r="A2316" s="39">
        <f ca="1">H2316</f>
        <v>512.66999999999996</v>
      </c>
      <c r="B2316" s="55" t="s">
        <v>15</v>
      </c>
      <c r="C2316" s="38"/>
      <c r="D2316" s="38"/>
      <c r="E2316" s="56"/>
      <c r="F2316" s="32"/>
      <c r="G2316" s="57"/>
      <c r="H2316" s="44">
        <f ca="1">SUM(H2313:H2315)</f>
        <v>512.66999999999996</v>
      </c>
      <c r="I2316" s="87" t="str">
        <f>A2311</f>
        <v>SEDUC E 173</v>
      </c>
      <c r="J2316" s="188">
        <f ca="1">H2316</f>
        <v>512.66999999999996</v>
      </c>
      <c r="K2316" s="15" t="str">
        <f>I2316</f>
        <v>SEDUC E 173</v>
      </c>
      <c r="L2316" s="15" t="e">
        <f>VLOOKUP(K2316,[3]Matriz!$A:$B,2,FALSE)</f>
        <v>#N/A</v>
      </c>
    </row>
    <row r="2317" spans="1:12" hidden="1">
      <c r="L2317" s="15" t="e">
        <f>VLOOKUP(K2317,[3]Matriz!$A:$B,2,FALSE)</f>
        <v>#N/A</v>
      </c>
    </row>
    <row r="2318" spans="1:12" ht="20.25" hidden="1">
      <c r="B2318" s="354" t="str">
        <f>A2319</f>
        <v>SEDUC E 174</v>
      </c>
      <c r="C2318" s="355"/>
      <c r="D2318" s="355"/>
      <c r="E2318" s="355"/>
      <c r="F2318" s="355"/>
      <c r="G2318" s="355"/>
      <c r="H2318" s="356"/>
      <c r="I2318" s="87"/>
      <c r="K2318" s="15" t="str">
        <f>$B$2318</f>
        <v>SEDUC E 174</v>
      </c>
      <c r="L2318" s="15" t="e">
        <f>VLOOKUP(K2318,[3]Matriz!$A:$B,2,FALSE)</f>
        <v>#N/A</v>
      </c>
    </row>
    <row r="2319" spans="1:12" hidden="1">
      <c r="A2319" s="253" t="s">
        <v>28608</v>
      </c>
      <c r="B2319" s="363" t="s">
        <v>28609</v>
      </c>
      <c r="C2319" s="364"/>
      <c r="D2319" s="364"/>
      <c r="E2319" s="364"/>
      <c r="F2319" s="365"/>
      <c r="G2319" s="48" t="s">
        <v>5</v>
      </c>
      <c r="H2319" s="262" t="s">
        <v>6</v>
      </c>
      <c r="I2319" s="87"/>
      <c r="K2319" s="15" t="str">
        <f t="shared" ref="K2319:K2323" si="286">$B$2318</f>
        <v>SEDUC E 174</v>
      </c>
      <c r="L2319" s="15" t="e">
        <f>VLOOKUP(K2319,[3]Matriz!$A:$B,2,FALSE)</f>
        <v>#N/A</v>
      </c>
    </row>
    <row r="2320" spans="1:12" hidden="1">
      <c r="B2320" s="49" t="s">
        <v>7</v>
      </c>
      <c r="C2320" s="50" t="s">
        <v>8</v>
      </c>
      <c r="D2320" s="50" t="s">
        <v>9</v>
      </c>
      <c r="E2320" s="51" t="s">
        <v>10</v>
      </c>
      <c r="F2320" s="49" t="s">
        <v>18</v>
      </c>
      <c r="G2320" s="52" t="s">
        <v>19</v>
      </c>
      <c r="H2320" s="53" t="s">
        <v>13</v>
      </c>
      <c r="I2320" s="87"/>
      <c r="K2320" s="15" t="str">
        <f t="shared" si="286"/>
        <v>SEDUC E 174</v>
      </c>
      <c r="L2320" s="15" t="e">
        <f>VLOOKUP(K2320,[3]Matriz!$A:$B,2,FALSE)</f>
        <v>#N/A</v>
      </c>
    </row>
    <row r="2321" spans="1:12" hidden="1">
      <c r="B232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1" s="38" t="s">
        <v>26491</v>
      </c>
      <c r="D2321" s="246">
        <v>3156</v>
      </c>
      <c r="E2321" s="54">
        <v>1</v>
      </c>
      <c r="F23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2321" s="54">
        <f ca="1">ROUND(E2321*G2321,2)</f>
        <v>1.25</v>
      </c>
      <c r="I2321" s="87"/>
      <c r="K2321" s="15" t="str">
        <f t="shared" si="286"/>
        <v>SEDUC E 174</v>
      </c>
      <c r="L2321" s="15" t="e">
        <f>VLOOKUP(K2321,[3]Matriz!$A:$B,2,FALSE)</f>
        <v>#N/A</v>
      </c>
    </row>
    <row r="2322" spans="1:12" ht="24" hidden="1">
      <c r="B23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38" t="s">
        <v>14</v>
      </c>
      <c r="D2322" s="246">
        <v>88247</v>
      </c>
      <c r="E2322" s="254">
        <v>0.1</v>
      </c>
      <c r="F23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22" s="54">
        <f t="shared" ref="H2322:H2323" ca="1" si="287">ROUND(E2322*G2322,2)</f>
        <v>1.81</v>
      </c>
      <c r="I2322" s="87"/>
      <c r="K2322" s="15" t="str">
        <f t="shared" si="286"/>
        <v>SEDUC E 174</v>
      </c>
      <c r="L2322" s="15" t="e">
        <f>VLOOKUP(K2322,[3]Matriz!$A:$B,2,FALSE)</f>
        <v>#N/A</v>
      </c>
    </row>
    <row r="2323" spans="1:12" hidden="1">
      <c r="B232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38" t="s">
        <v>14</v>
      </c>
      <c r="D2323" s="246">
        <v>88264</v>
      </c>
      <c r="E2323" s="254">
        <v>0.1</v>
      </c>
      <c r="F23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23" s="54">
        <f t="shared" ca="1" si="287"/>
        <v>2.2000000000000002</v>
      </c>
      <c r="I2323" s="87"/>
      <c r="K2323" s="15" t="str">
        <f t="shared" si="286"/>
        <v>SEDUC E 174</v>
      </c>
      <c r="L2323" s="15" t="e">
        <f>VLOOKUP(K2323,[3]Matriz!$A:$B,2,FALSE)</f>
        <v>#N/A</v>
      </c>
    </row>
    <row r="2324" spans="1:12" hidden="1">
      <c r="A2324" s="39">
        <f ca="1">H2324</f>
        <v>5.26</v>
      </c>
      <c r="B2324" s="55" t="s">
        <v>15</v>
      </c>
      <c r="C2324" s="38"/>
      <c r="D2324" s="38"/>
      <c r="E2324" s="56"/>
      <c r="F2324" s="32"/>
      <c r="G2324" s="57"/>
      <c r="H2324" s="44">
        <f ca="1">SUM(H2321:H2323)</f>
        <v>5.26</v>
      </c>
      <c r="I2324" s="87" t="str">
        <f>A2319</f>
        <v>SEDUC E 174</v>
      </c>
      <c r="J2324" s="188">
        <f ca="1">H2324</f>
        <v>5.26</v>
      </c>
      <c r="K2324" s="15" t="str">
        <f>I2324</f>
        <v>SEDUC E 174</v>
      </c>
      <c r="L2324" s="15" t="e">
        <f>VLOOKUP(K2324,[3]Matriz!$A:$B,2,FALSE)</f>
        <v>#N/A</v>
      </c>
    </row>
    <row r="2325" spans="1:12" hidden="1">
      <c r="L2325" s="15" t="e">
        <f>VLOOKUP(K2325,[3]Matriz!$A:$B,2,FALSE)</f>
        <v>#N/A</v>
      </c>
    </row>
    <row r="2326" spans="1:12" ht="20.25" hidden="1">
      <c r="B2326" s="354" t="str">
        <f>A2327</f>
        <v>SEDUC E 175</v>
      </c>
      <c r="C2326" s="355"/>
      <c r="D2326" s="355"/>
      <c r="E2326" s="355"/>
      <c r="F2326" s="355"/>
      <c r="G2326" s="355"/>
      <c r="H2326" s="356"/>
      <c r="I2326" s="87"/>
      <c r="K2326" s="15" t="str">
        <f>$B$2326</f>
        <v>SEDUC E 175</v>
      </c>
      <c r="L2326" s="15" t="e">
        <f>VLOOKUP(K2326,[3]Matriz!$A:$B,2,FALSE)</f>
        <v>#N/A</v>
      </c>
    </row>
    <row r="2327" spans="1:12" hidden="1">
      <c r="A2327" s="253" t="s">
        <v>28610</v>
      </c>
      <c r="B2327" s="363" t="s">
        <v>28611</v>
      </c>
      <c r="C2327" s="364"/>
      <c r="D2327" s="364"/>
      <c r="E2327" s="364"/>
      <c r="F2327" s="365"/>
      <c r="G2327" s="48" t="s">
        <v>5</v>
      </c>
      <c r="H2327" s="262" t="s">
        <v>41</v>
      </c>
      <c r="I2327" s="87"/>
      <c r="K2327" s="15" t="str">
        <f t="shared" ref="K2327:K2331" si="288">$B$2326</f>
        <v>SEDUC E 175</v>
      </c>
      <c r="L2327" s="15" t="e">
        <f>VLOOKUP(K2327,[3]Matriz!$A:$B,2,FALSE)</f>
        <v>#N/A</v>
      </c>
    </row>
    <row r="2328" spans="1:12" hidden="1">
      <c r="B2328" s="49" t="s">
        <v>7</v>
      </c>
      <c r="C2328" s="50" t="s">
        <v>8</v>
      </c>
      <c r="D2328" s="50" t="s">
        <v>9</v>
      </c>
      <c r="E2328" s="51" t="s">
        <v>10</v>
      </c>
      <c r="F2328" s="49" t="s">
        <v>18</v>
      </c>
      <c r="G2328" s="52" t="s">
        <v>19</v>
      </c>
      <c r="H2328" s="53" t="s">
        <v>13</v>
      </c>
      <c r="I2328" s="87"/>
      <c r="K2328" s="15" t="str">
        <f t="shared" si="288"/>
        <v>SEDUC E 175</v>
      </c>
      <c r="L2328" s="15" t="e">
        <f>VLOOKUP(K2328,[3]Matriz!$A:$B,2,FALSE)</f>
        <v>#N/A</v>
      </c>
    </row>
    <row r="2329" spans="1:12" hidden="1">
      <c r="B232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29" s="38" t="s">
        <v>26491</v>
      </c>
      <c r="D2329" s="246">
        <v>3155</v>
      </c>
      <c r="E2329" s="54">
        <v>0.5</v>
      </c>
      <c r="F23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2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329" s="54">
        <f ca="1">ROUND(E2329*G2329,2)</f>
        <v>2.6</v>
      </c>
      <c r="I2329" s="87"/>
      <c r="K2329" s="15" t="str">
        <f t="shared" si="288"/>
        <v>SEDUC E 175</v>
      </c>
      <c r="L2329" s="15" t="e">
        <f>VLOOKUP(K2329,[3]Matriz!$A:$B,2,FALSE)</f>
        <v>#N/A</v>
      </c>
    </row>
    <row r="2330" spans="1:12" ht="24" hidden="1">
      <c r="B23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38" t="s">
        <v>14</v>
      </c>
      <c r="D2330" s="246">
        <v>88247</v>
      </c>
      <c r="E2330" s="254">
        <v>0.2</v>
      </c>
      <c r="F23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30" s="54">
        <f t="shared" ref="H2330:H2331" ca="1" si="289">ROUND(E2330*G2330,2)</f>
        <v>3.62</v>
      </c>
      <c r="I2330" s="87"/>
      <c r="K2330" s="15" t="str">
        <f t="shared" si="288"/>
        <v>SEDUC E 175</v>
      </c>
      <c r="L2330" s="15" t="e">
        <f>VLOOKUP(K2330,[3]Matriz!$A:$B,2,FALSE)</f>
        <v>#N/A</v>
      </c>
    </row>
    <row r="2331" spans="1:12" hidden="1">
      <c r="B23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38" t="s">
        <v>14</v>
      </c>
      <c r="D2331" s="246">
        <v>88264</v>
      </c>
      <c r="E2331" s="254">
        <v>0.2</v>
      </c>
      <c r="F233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31" s="54">
        <f t="shared" ca="1" si="289"/>
        <v>4.3899999999999997</v>
      </c>
      <c r="I2331" s="87"/>
      <c r="K2331" s="15" t="str">
        <f t="shared" si="288"/>
        <v>SEDUC E 175</v>
      </c>
      <c r="L2331" s="15" t="e">
        <f>VLOOKUP(K2331,[3]Matriz!$A:$B,2,FALSE)</f>
        <v>#N/A</v>
      </c>
    </row>
    <row r="2332" spans="1:12" hidden="1">
      <c r="A2332" s="39">
        <f ca="1">H2332</f>
        <v>10.61</v>
      </c>
      <c r="B2332" s="55" t="s">
        <v>15</v>
      </c>
      <c r="C2332" s="38"/>
      <c r="D2332" s="38"/>
      <c r="E2332" s="56"/>
      <c r="F2332" s="32"/>
      <c r="G2332" s="57"/>
      <c r="H2332" s="44">
        <f ca="1">SUM(H2329:H2331)</f>
        <v>10.61</v>
      </c>
      <c r="I2332" s="87" t="str">
        <f>A2327</f>
        <v>SEDUC E 175</v>
      </c>
      <c r="J2332" s="188">
        <f ca="1">H2332</f>
        <v>10.61</v>
      </c>
      <c r="K2332" s="15" t="str">
        <f>I2332</f>
        <v>SEDUC E 175</v>
      </c>
      <c r="L2332" s="15" t="e">
        <f>VLOOKUP(K2332,[3]Matriz!$A:$B,2,FALSE)</f>
        <v>#N/A</v>
      </c>
    </row>
    <row r="2333" spans="1:12" hidden="1">
      <c r="L2333" s="15" t="e">
        <f>VLOOKUP(K2333,[3]Matriz!$A:$B,2,FALSE)</f>
        <v>#N/A</v>
      </c>
    </row>
    <row r="2334" spans="1:12" ht="20.25" hidden="1">
      <c r="B2334" s="354" t="str">
        <f>A2335</f>
        <v>SEDUC E 176</v>
      </c>
      <c r="C2334" s="355"/>
      <c r="D2334" s="355"/>
      <c r="E2334" s="355"/>
      <c r="F2334" s="355"/>
      <c r="G2334" s="355"/>
      <c r="H2334" s="356"/>
      <c r="I2334" s="87"/>
      <c r="K2334" s="15" t="str">
        <f>$B$2334</f>
        <v>SEDUC E 176</v>
      </c>
      <c r="L2334" s="15" t="e">
        <f>VLOOKUP(K2334,[3]Matriz!$A:$B,2,FALSE)</f>
        <v>#N/A</v>
      </c>
    </row>
    <row r="2335" spans="1:12" hidden="1">
      <c r="A2335" s="253" t="s">
        <v>28612</v>
      </c>
      <c r="B2335" s="363" t="s">
        <v>28613</v>
      </c>
      <c r="C2335" s="364"/>
      <c r="D2335" s="364"/>
      <c r="E2335" s="364"/>
      <c r="F2335" s="365"/>
      <c r="G2335" s="48" t="s">
        <v>5</v>
      </c>
      <c r="H2335" s="262" t="s">
        <v>6</v>
      </c>
      <c r="I2335" s="87"/>
      <c r="K2335" s="15" t="str">
        <f t="shared" ref="K2335:K2339" si="290">$B$2334</f>
        <v>SEDUC E 176</v>
      </c>
      <c r="L2335" s="15" t="e">
        <f>VLOOKUP(K2335,[3]Matriz!$A:$B,2,FALSE)</f>
        <v>#N/A</v>
      </c>
    </row>
    <row r="2336" spans="1:12" hidden="1">
      <c r="B2336" s="49" t="s">
        <v>7</v>
      </c>
      <c r="C2336" s="50" t="s">
        <v>8</v>
      </c>
      <c r="D2336" s="50" t="s">
        <v>9</v>
      </c>
      <c r="E2336" s="51" t="s">
        <v>10</v>
      </c>
      <c r="F2336" s="49" t="s">
        <v>18</v>
      </c>
      <c r="G2336" s="52" t="s">
        <v>19</v>
      </c>
      <c r="H2336" s="53" t="s">
        <v>13</v>
      </c>
      <c r="I2336" s="87"/>
      <c r="K2336" s="15" t="str">
        <f t="shared" si="290"/>
        <v>SEDUC E 176</v>
      </c>
      <c r="L2336" s="15" t="e">
        <f>VLOOKUP(K2336,[3]Matriz!$A:$B,2,FALSE)</f>
        <v>#N/A</v>
      </c>
    </row>
    <row r="2337" spans="1:12" ht="24" hidden="1">
      <c r="B23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7" s="38" t="s">
        <v>26491</v>
      </c>
      <c r="D2337" s="246">
        <v>859</v>
      </c>
      <c r="E2337" s="54">
        <v>1</v>
      </c>
      <c r="F23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105,1</v>
      </c>
      <c r="H2337" s="54">
        <f ca="1">ROUND(E2337*G2337,2)</f>
        <v>105.1</v>
      </c>
      <c r="I2337" s="87"/>
      <c r="K2337" s="15" t="str">
        <f t="shared" si="290"/>
        <v>SEDUC E 176</v>
      </c>
      <c r="L2337" s="15" t="e">
        <f>VLOOKUP(K2337,[3]Matriz!$A:$B,2,FALSE)</f>
        <v>#N/A</v>
      </c>
    </row>
    <row r="2338" spans="1:12" ht="24" hidden="1">
      <c r="B233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8" s="38" t="s">
        <v>14</v>
      </c>
      <c r="D2338" s="246">
        <v>88247</v>
      </c>
      <c r="E2338" s="254">
        <v>0.2</v>
      </c>
      <c r="F23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38" s="54">
        <f t="shared" ref="H2338:H2339" ca="1" si="291">ROUND(E2338*G2338,2)</f>
        <v>3.62</v>
      </c>
      <c r="I2338" s="87"/>
      <c r="K2338" s="15" t="str">
        <f t="shared" si="290"/>
        <v>SEDUC E 176</v>
      </c>
      <c r="L2338" s="15" t="e">
        <f>VLOOKUP(K2338,[3]Matriz!$A:$B,2,FALSE)</f>
        <v>#N/A</v>
      </c>
    </row>
    <row r="2339" spans="1:12" hidden="1">
      <c r="B233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9" s="38" t="s">
        <v>14</v>
      </c>
      <c r="D2339" s="246">
        <v>88264</v>
      </c>
      <c r="E2339" s="254">
        <v>0.2</v>
      </c>
      <c r="F23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39" s="54">
        <f t="shared" ca="1" si="291"/>
        <v>4.3899999999999997</v>
      </c>
      <c r="I2339" s="87"/>
      <c r="K2339" s="15" t="str">
        <f t="shared" si="290"/>
        <v>SEDUC E 176</v>
      </c>
      <c r="L2339" s="15" t="e">
        <f>VLOOKUP(K2339,[3]Matriz!$A:$B,2,FALSE)</f>
        <v>#N/A</v>
      </c>
    </row>
    <row r="2340" spans="1:12" hidden="1">
      <c r="A2340" s="39">
        <f ca="1">H2340</f>
        <v>113.11</v>
      </c>
      <c r="B2340" s="55" t="s">
        <v>15</v>
      </c>
      <c r="C2340" s="38"/>
      <c r="D2340" s="38"/>
      <c r="E2340" s="56"/>
      <c r="F2340" s="32"/>
      <c r="G2340" s="57"/>
      <c r="H2340" s="44">
        <f ca="1">SUM(H2337:H2339)</f>
        <v>113.11</v>
      </c>
      <c r="I2340" s="87" t="str">
        <f>A2335</f>
        <v>SEDUC E 176</v>
      </c>
      <c r="J2340" s="188">
        <f ca="1">H2340</f>
        <v>113.11</v>
      </c>
      <c r="K2340" s="15" t="str">
        <f>I2340</f>
        <v>SEDUC E 176</v>
      </c>
      <c r="L2340" s="15" t="e">
        <f>VLOOKUP(K2340,[3]Matriz!$A:$B,2,FALSE)</f>
        <v>#N/A</v>
      </c>
    </row>
    <row r="2341" spans="1:12" hidden="1">
      <c r="L2341" s="15" t="e">
        <f>VLOOKUP(K2341,[3]Matriz!$A:$B,2,FALSE)</f>
        <v>#N/A</v>
      </c>
    </row>
    <row r="2342" spans="1:12" ht="20.25" hidden="1">
      <c r="B2342" s="354" t="str">
        <f>A2343</f>
        <v>SEDUC E 177</v>
      </c>
      <c r="C2342" s="355"/>
      <c r="D2342" s="355"/>
      <c r="E2342" s="355"/>
      <c r="F2342" s="355"/>
      <c r="G2342" s="355"/>
      <c r="H2342" s="356"/>
      <c r="I2342" s="87"/>
      <c r="K2342" s="15" t="str">
        <f>$B$2342</f>
        <v>SEDUC E 177</v>
      </c>
      <c r="L2342" s="15" t="e">
        <f>VLOOKUP(K2342,[3]Matriz!$A:$B,2,FALSE)</f>
        <v>#N/A</v>
      </c>
    </row>
    <row r="2343" spans="1:12" hidden="1">
      <c r="A2343" s="253" t="s">
        <v>28614</v>
      </c>
      <c r="B2343" s="363" t="s">
        <v>28615</v>
      </c>
      <c r="C2343" s="364"/>
      <c r="D2343" s="364"/>
      <c r="E2343" s="364"/>
      <c r="F2343" s="365"/>
      <c r="G2343" s="48" t="s">
        <v>5</v>
      </c>
      <c r="H2343" s="262" t="s">
        <v>41</v>
      </c>
      <c r="I2343" s="87"/>
      <c r="K2343" s="15" t="str">
        <f t="shared" ref="K2343:K2347" si="292">$B$2342</f>
        <v>SEDUC E 177</v>
      </c>
      <c r="L2343" s="15" t="e">
        <f>VLOOKUP(K2343,[3]Matriz!$A:$B,2,FALSE)</f>
        <v>#N/A</v>
      </c>
    </row>
    <row r="2344" spans="1:12" hidden="1">
      <c r="B2344" s="49" t="s">
        <v>7</v>
      </c>
      <c r="C2344" s="50" t="s">
        <v>8</v>
      </c>
      <c r="D2344" s="50" t="s">
        <v>9</v>
      </c>
      <c r="E2344" s="51" t="s">
        <v>10</v>
      </c>
      <c r="F2344" s="49" t="s">
        <v>18</v>
      </c>
      <c r="G2344" s="52" t="s">
        <v>19</v>
      </c>
      <c r="H2344" s="53" t="s">
        <v>13</v>
      </c>
      <c r="I2344" s="87"/>
      <c r="K2344" s="15" t="str">
        <f t="shared" si="292"/>
        <v>SEDUC E 177</v>
      </c>
      <c r="L2344" s="15" t="e">
        <f>VLOOKUP(K2344,[3]Matriz!$A:$B,2,FALSE)</f>
        <v>#N/A</v>
      </c>
    </row>
    <row r="2345" spans="1:12" ht="24" hidden="1">
      <c r="B234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5" s="38" t="s">
        <v>26491</v>
      </c>
      <c r="D2345" s="246">
        <v>860</v>
      </c>
      <c r="E2345" s="54">
        <v>1</v>
      </c>
      <c r="F234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v>
      </c>
      <c r="H2345" s="54">
        <f ca="1">ROUND(E2345*G2345,2)</f>
        <v>22.5</v>
      </c>
      <c r="I2345" s="87"/>
      <c r="K2345" s="15" t="str">
        <f t="shared" si="292"/>
        <v>SEDUC E 177</v>
      </c>
      <c r="L2345" s="15" t="e">
        <f>VLOOKUP(K2345,[3]Matriz!$A:$B,2,FALSE)</f>
        <v>#N/A</v>
      </c>
    </row>
    <row r="2346" spans="1:12" ht="24" hidden="1">
      <c r="B234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6" s="38" t="s">
        <v>14</v>
      </c>
      <c r="D2346" s="246">
        <v>88247</v>
      </c>
      <c r="E2346" s="254">
        <v>0.4</v>
      </c>
      <c r="F234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46" s="54">
        <f t="shared" ref="H2346:H2347" ca="1" si="293">ROUND(E2346*G2346,2)</f>
        <v>7.25</v>
      </c>
      <c r="I2346" s="87"/>
      <c r="K2346" s="15" t="str">
        <f t="shared" si="292"/>
        <v>SEDUC E 177</v>
      </c>
      <c r="L2346" s="15" t="e">
        <f>VLOOKUP(K2346,[3]Matriz!$A:$B,2,FALSE)</f>
        <v>#N/A</v>
      </c>
    </row>
    <row r="2347" spans="1:12" hidden="1">
      <c r="B234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7" s="38" t="s">
        <v>14</v>
      </c>
      <c r="D2347" s="246">
        <v>88264</v>
      </c>
      <c r="E2347" s="254">
        <v>0.4</v>
      </c>
      <c r="F234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47" s="54">
        <f t="shared" ca="1" si="293"/>
        <v>8.7899999999999991</v>
      </c>
      <c r="I2347" s="87"/>
      <c r="K2347" s="15" t="str">
        <f t="shared" si="292"/>
        <v>SEDUC E 177</v>
      </c>
      <c r="L2347" s="15" t="e">
        <f>VLOOKUP(K2347,[3]Matriz!$A:$B,2,FALSE)</f>
        <v>#N/A</v>
      </c>
    </row>
    <row r="2348" spans="1:12" hidden="1">
      <c r="A2348" s="39">
        <f ca="1">H2348</f>
        <v>38.54</v>
      </c>
      <c r="B2348" s="55" t="s">
        <v>15</v>
      </c>
      <c r="C2348" s="38"/>
      <c r="D2348" s="38"/>
      <c r="E2348" s="56"/>
      <c r="F2348" s="32"/>
      <c r="G2348" s="57"/>
      <c r="H2348" s="44">
        <f ca="1">SUM(H2345:H2347)</f>
        <v>38.54</v>
      </c>
      <c r="I2348" s="87" t="str">
        <f>A2343</f>
        <v>SEDUC E 177</v>
      </c>
      <c r="J2348" s="188">
        <f ca="1">H2348</f>
        <v>38.54</v>
      </c>
      <c r="K2348" s="15" t="str">
        <f>I2348</f>
        <v>SEDUC E 177</v>
      </c>
      <c r="L2348" s="15" t="e">
        <f>VLOOKUP(K2348,[3]Matriz!$A:$B,2,FALSE)</f>
        <v>#N/A</v>
      </c>
    </row>
    <row r="2349" spans="1:12" hidden="1">
      <c r="L2349" s="15" t="e">
        <f>VLOOKUP(K2349,[3]Matriz!$A:$B,2,FALSE)</f>
        <v>#N/A</v>
      </c>
    </row>
    <row r="2350" spans="1:12" ht="20.25" hidden="1">
      <c r="B2350" s="354" t="str">
        <f>A2351</f>
        <v>SEDUC E 178</v>
      </c>
      <c r="C2350" s="355"/>
      <c r="D2350" s="355"/>
      <c r="E2350" s="355"/>
      <c r="F2350" s="355"/>
      <c r="G2350" s="355"/>
      <c r="H2350" s="356"/>
      <c r="I2350" s="87"/>
      <c r="K2350" s="15" t="str">
        <f>$B$2350</f>
        <v>SEDUC E 178</v>
      </c>
      <c r="L2350" s="15" t="e">
        <f>VLOOKUP(K2350,[3]Matriz!$A:$B,2,FALSE)</f>
        <v>#N/A</v>
      </c>
    </row>
    <row r="2351" spans="1:12" hidden="1">
      <c r="A2351" s="253" t="s">
        <v>28616</v>
      </c>
      <c r="B2351" s="363" t="s">
        <v>28617</v>
      </c>
      <c r="C2351" s="364"/>
      <c r="D2351" s="364"/>
      <c r="E2351" s="364"/>
      <c r="F2351" s="365"/>
      <c r="G2351" s="48" t="s">
        <v>5</v>
      </c>
      <c r="H2351" s="262" t="s">
        <v>6</v>
      </c>
      <c r="I2351" s="87"/>
      <c r="K2351" s="15" t="str">
        <f t="shared" ref="K2351:K2357" si="294">$B$2350</f>
        <v>SEDUC E 178</v>
      </c>
      <c r="L2351" s="15" t="e">
        <f>VLOOKUP(K2351,[3]Matriz!$A:$B,2,FALSE)</f>
        <v>#N/A</v>
      </c>
    </row>
    <row r="2352" spans="1:12" ht="15.75" hidden="1" customHeight="1">
      <c r="B2352" s="49" t="s">
        <v>7</v>
      </c>
      <c r="C2352" s="50" t="s">
        <v>8</v>
      </c>
      <c r="D2352" s="50" t="s">
        <v>9</v>
      </c>
      <c r="E2352" s="51" t="s">
        <v>10</v>
      </c>
      <c r="F2352" s="49" t="s">
        <v>18</v>
      </c>
      <c r="G2352" s="52" t="s">
        <v>19</v>
      </c>
      <c r="H2352" s="53" t="s">
        <v>13</v>
      </c>
      <c r="I2352" s="87"/>
      <c r="K2352" s="15" t="str">
        <f t="shared" si="294"/>
        <v>SEDUC E 178</v>
      </c>
      <c r="L2352" s="15" t="e">
        <f>VLOOKUP(K2352,[3]Matriz!$A:$B,2,FALSE)</f>
        <v>#N/A</v>
      </c>
    </row>
    <row r="2353" spans="1:12" ht="36" hidden="1">
      <c r="B235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3" s="38" t="s">
        <v>34</v>
      </c>
      <c r="D2353" s="54" t="s">
        <v>11540</v>
      </c>
      <c r="E2353" s="54">
        <v>1</v>
      </c>
      <c r="F235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3" s="54">
        <f ca="1">ROUND(E2353*G2353,2)</f>
        <v>53.58</v>
      </c>
      <c r="I2353" s="87"/>
      <c r="K2353" s="15" t="str">
        <f t="shared" si="294"/>
        <v>SEDUC E 178</v>
      </c>
      <c r="L2353" s="15" t="e">
        <f>VLOOKUP(K2353,[3]Matriz!$A:$B,2,FALSE)</f>
        <v>#N/A</v>
      </c>
    </row>
    <row r="2354" spans="1:12" hidden="1">
      <c r="B23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4" s="38" t="s">
        <v>34</v>
      </c>
      <c r="D2354" s="54" t="s">
        <v>11423</v>
      </c>
      <c r="E2354" s="54">
        <v>1</v>
      </c>
      <c r="F23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4" s="54">
        <f t="shared" ref="H2354:H2357" ca="1" si="295">ROUND(E2354*G2354,2)</f>
        <v>36.04</v>
      </c>
      <c r="I2354" s="87"/>
      <c r="K2354" s="15" t="str">
        <f t="shared" si="294"/>
        <v>SEDUC E 178</v>
      </c>
      <c r="L2354" s="15" t="e">
        <f>VLOOKUP(K2354,[3]Matriz!$A:$B,2,FALSE)</f>
        <v>#N/A</v>
      </c>
    </row>
    <row r="2355" spans="1:12" hidden="1">
      <c r="B235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5" s="38" t="s">
        <v>34</v>
      </c>
      <c r="D2355" s="54" t="s">
        <v>13646</v>
      </c>
      <c r="E2355" s="54">
        <v>1</v>
      </c>
      <c r="F23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5" s="54">
        <f t="shared" ca="1" si="295"/>
        <v>38.01</v>
      </c>
      <c r="I2355" s="87"/>
      <c r="K2355" s="15" t="str">
        <f t="shared" si="294"/>
        <v>SEDUC E 178</v>
      </c>
      <c r="L2355" s="15" t="e">
        <f>VLOOKUP(K2355,[3]Matriz!$A:$B,2,FALSE)</f>
        <v>#N/A</v>
      </c>
    </row>
    <row r="2356" spans="1:12" ht="24" hidden="1">
      <c r="B235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38" t="s">
        <v>14</v>
      </c>
      <c r="D2356" s="246">
        <v>88247</v>
      </c>
      <c r="E2356" s="254">
        <v>1.5</v>
      </c>
      <c r="F23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56" s="54">
        <f t="shared" ca="1" si="295"/>
        <v>27.18</v>
      </c>
      <c r="I2356" s="87"/>
      <c r="K2356" s="15" t="str">
        <f t="shared" si="294"/>
        <v>SEDUC E 178</v>
      </c>
      <c r="L2356" s="15" t="e">
        <f>VLOOKUP(K2356,[3]Matriz!$A:$B,2,FALSE)</f>
        <v>#N/A</v>
      </c>
    </row>
    <row r="2357" spans="1:12" hidden="1">
      <c r="B235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38" t="s">
        <v>14</v>
      </c>
      <c r="D2357" s="246">
        <v>88264</v>
      </c>
      <c r="E2357" s="254">
        <v>1.5</v>
      </c>
      <c r="F23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57" s="54">
        <f t="shared" ca="1" si="295"/>
        <v>32.96</v>
      </c>
      <c r="I2357" s="87"/>
      <c r="K2357" s="15" t="str">
        <f t="shared" si="294"/>
        <v>SEDUC E 178</v>
      </c>
      <c r="L2357" s="15" t="e">
        <f>VLOOKUP(K2357,[3]Matriz!$A:$B,2,FALSE)</f>
        <v>#N/A</v>
      </c>
    </row>
    <row r="2358" spans="1:12" hidden="1">
      <c r="A2358" s="39">
        <f ca="1">H2358</f>
        <v>187.77</v>
      </c>
      <c r="B2358" s="55" t="s">
        <v>15</v>
      </c>
      <c r="C2358" s="38"/>
      <c r="D2358" s="38"/>
      <c r="E2358" s="56"/>
      <c r="F2358" s="32"/>
      <c r="G2358" s="57"/>
      <c r="H2358" s="44">
        <f ca="1">SUM(H2353:H2357)</f>
        <v>187.77</v>
      </c>
      <c r="I2358" s="87" t="str">
        <f>A2351</f>
        <v>SEDUC E 178</v>
      </c>
      <c r="J2358" s="188">
        <f ca="1">H2358</f>
        <v>187.77</v>
      </c>
      <c r="K2358" s="15" t="str">
        <f>I2358</f>
        <v>SEDUC E 178</v>
      </c>
      <c r="L2358" s="15" t="e">
        <f>VLOOKUP(K2358,[3]Matriz!$A:$B,2,FALSE)</f>
        <v>#N/A</v>
      </c>
    </row>
    <row r="2359" spans="1:12" hidden="1">
      <c r="L2359" s="15" t="e">
        <f>VLOOKUP(K2359,[3]Matriz!$A:$B,2,FALSE)</f>
        <v>#N/A</v>
      </c>
    </row>
    <row r="2360" spans="1:12" ht="20.25">
      <c r="B2360" s="354" t="str">
        <f>A2361</f>
        <v>SEDUC E 179</v>
      </c>
      <c r="C2360" s="355"/>
      <c r="D2360" s="355"/>
      <c r="E2360" s="355"/>
      <c r="F2360" s="355"/>
      <c r="G2360" s="355"/>
      <c r="H2360" s="356"/>
      <c r="I2360" s="87"/>
      <c r="K2360" s="15" t="str">
        <f>$B$2360</f>
        <v>SEDUC E 179</v>
      </c>
      <c r="L2360" s="15">
        <f>VLOOKUP(K2360,[3]Matriz!$A:$B,2,FALSE)</f>
        <v>24</v>
      </c>
    </row>
    <row r="2361" spans="1:12">
      <c r="A2361" s="253" t="s">
        <v>28618</v>
      </c>
      <c r="B2361" s="363" t="s">
        <v>28619</v>
      </c>
      <c r="C2361" s="364"/>
      <c r="D2361" s="364"/>
      <c r="E2361" s="364"/>
      <c r="F2361" s="365"/>
      <c r="G2361" s="48" t="s">
        <v>5</v>
      </c>
      <c r="H2361" s="262" t="s">
        <v>6</v>
      </c>
      <c r="I2361" s="87"/>
      <c r="K2361" s="15" t="str">
        <f t="shared" ref="K2361:K2365" si="296">$B$2360</f>
        <v>SEDUC E 179</v>
      </c>
      <c r="L2361" s="15">
        <f>VLOOKUP(K2361,[3]Matriz!$A:$B,2,FALSE)</f>
        <v>24</v>
      </c>
    </row>
    <row r="2362" spans="1:12">
      <c r="B2362" s="49" t="s">
        <v>7</v>
      </c>
      <c r="C2362" s="50" t="s">
        <v>8</v>
      </c>
      <c r="D2362" s="50" t="s">
        <v>9</v>
      </c>
      <c r="E2362" s="51" t="s">
        <v>10</v>
      </c>
      <c r="F2362" s="49" t="s">
        <v>18</v>
      </c>
      <c r="G2362" s="52" t="s">
        <v>19</v>
      </c>
      <c r="H2362" s="53" t="s">
        <v>13</v>
      </c>
      <c r="I2362" s="87"/>
      <c r="K2362" s="15" t="str">
        <f t="shared" si="296"/>
        <v>SEDUC E 179</v>
      </c>
      <c r="L2362" s="15">
        <f>VLOOKUP(K2362,[3]Matriz!$A:$B,2,FALSE)</f>
        <v>24</v>
      </c>
    </row>
    <row r="2363" spans="1:12" ht="31.5" customHeight="1">
      <c r="B236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3" s="38" t="s">
        <v>26491</v>
      </c>
      <c r="D2363" s="246">
        <v>13373</v>
      </c>
      <c r="E2363" s="54">
        <v>1</v>
      </c>
      <c r="F236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48,81</v>
      </c>
      <c r="H2363" s="54">
        <f ca="1">ROUND(E2363*G2363,2)</f>
        <v>48.81</v>
      </c>
      <c r="I2363" s="87"/>
      <c r="K2363" s="15" t="str">
        <f t="shared" si="296"/>
        <v>SEDUC E 179</v>
      </c>
      <c r="L2363" s="15">
        <f>VLOOKUP(K2363,[3]Matriz!$A:$B,2,FALSE)</f>
        <v>24</v>
      </c>
    </row>
    <row r="2364" spans="1:12" ht="24">
      <c r="B236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4" s="38" t="s">
        <v>14</v>
      </c>
      <c r="D2364" s="246">
        <v>88247</v>
      </c>
      <c r="E2364" s="254">
        <v>0.15</v>
      </c>
      <c r="F23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64" s="54">
        <f t="shared" ref="H2364:H2365" ca="1" si="297">ROUND(E2364*G2364,2)</f>
        <v>2.72</v>
      </c>
      <c r="I2364" s="87"/>
      <c r="K2364" s="15" t="str">
        <f t="shared" si="296"/>
        <v>SEDUC E 179</v>
      </c>
      <c r="L2364" s="15">
        <f>VLOOKUP(K2364,[3]Matriz!$A:$B,2,FALSE)</f>
        <v>24</v>
      </c>
    </row>
    <row r="2365" spans="1:12">
      <c r="B236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5" s="38" t="s">
        <v>14</v>
      </c>
      <c r="D2365" s="246">
        <v>88264</v>
      </c>
      <c r="E2365" s="254">
        <v>0.15</v>
      </c>
      <c r="F23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65" s="54">
        <f t="shared" ca="1" si="297"/>
        <v>3.3</v>
      </c>
      <c r="I2365" s="87"/>
      <c r="K2365" s="15" t="str">
        <f t="shared" si="296"/>
        <v>SEDUC E 179</v>
      </c>
      <c r="L2365" s="15">
        <f>VLOOKUP(K2365,[3]Matriz!$A:$B,2,FALSE)</f>
        <v>24</v>
      </c>
    </row>
    <row r="2366" spans="1:12">
      <c r="A2366" s="39">
        <f ca="1">H2366</f>
        <v>54.83</v>
      </c>
      <c r="B2366" s="55" t="s">
        <v>15</v>
      </c>
      <c r="C2366" s="38"/>
      <c r="D2366" s="38"/>
      <c r="E2366" s="56"/>
      <c r="F2366" s="32"/>
      <c r="G2366" s="57"/>
      <c r="H2366" s="44">
        <f ca="1">SUM(H2363:H2365)</f>
        <v>54.83</v>
      </c>
      <c r="I2366" s="87" t="str">
        <f>A2361</f>
        <v>SEDUC E 179</v>
      </c>
      <c r="J2366" s="188">
        <f ca="1">H2366</f>
        <v>54.83</v>
      </c>
      <c r="K2366" s="15" t="str">
        <f>I2366</f>
        <v>SEDUC E 179</v>
      </c>
      <c r="L2366" s="15">
        <f>VLOOKUP(K2366,[3]Matriz!$A:$B,2,FALSE)</f>
        <v>24</v>
      </c>
    </row>
    <row r="2367" spans="1:12" hidden="1">
      <c r="L2367" s="15" t="e">
        <f>VLOOKUP(K2367,[3]Matriz!$A:$B,2,FALSE)</f>
        <v>#N/A</v>
      </c>
    </row>
    <row r="2368" spans="1:12" ht="20.25" hidden="1">
      <c r="B2368" s="354" t="str">
        <f>A2369</f>
        <v>SEDUC E 180</v>
      </c>
      <c r="C2368" s="355"/>
      <c r="D2368" s="355"/>
      <c r="E2368" s="355"/>
      <c r="F2368" s="355"/>
      <c r="G2368" s="355"/>
      <c r="H2368" s="356"/>
      <c r="I2368" s="87"/>
      <c r="K2368" s="15" t="str">
        <f>B2368</f>
        <v>SEDUC E 180</v>
      </c>
      <c r="L2368" s="15" t="e">
        <f>VLOOKUP(K2368,[3]Matriz!$A:$B,2,FALSE)</f>
        <v>#N/A</v>
      </c>
    </row>
    <row r="2369" spans="1:12" hidden="1">
      <c r="A2369" s="253" t="s">
        <v>28620</v>
      </c>
      <c r="B2369" s="363" t="s">
        <v>28621</v>
      </c>
      <c r="C2369" s="364"/>
      <c r="D2369" s="364"/>
      <c r="E2369" s="364"/>
      <c r="F2369" s="365"/>
      <c r="G2369" s="48" t="s">
        <v>5</v>
      </c>
      <c r="H2369" s="262" t="s">
        <v>6</v>
      </c>
      <c r="I2369" s="87"/>
      <c r="K2369" s="15" t="str">
        <f t="shared" ref="K2369:K2373" si="298">$B$2368</f>
        <v>SEDUC E 180</v>
      </c>
      <c r="L2369" s="15" t="e">
        <f>VLOOKUP(K2369,[3]Matriz!$A:$B,2,FALSE)</f>
        <v>#N/A</v>
      </c>
    </row>
    <row r="2370" spans="1:12" hidden="1">
      <c r="B2370" s="49" t="s">
        <v>7</v>
      </c>
      <c r="C2370" s="50" t="s">
        <v>8</v>
      </c>
      <c r="D2370" s="50" t="s">
        <v>9</v>
      </c>
      <c r="E2370" s="51" t="s">
        <v>10</v>
      </c>
      <c r="F2370" s="49" t="s">
        <v>18</v>
      </c>
      <c r="G2370" s="52" t="s">
        <v>19</v>
      </c>
      <c r="H2370" s="53" t="s">
        <v>13</v>
      </c>
      <c r="I2370" s="87"/>
      <c r="K2370" s="15" t="str">
        <f t="shared" si="298"/>
        <v>SEDUC E 180</v>
      </c>
      <c r="L2370" s="15" t="e">
        <f>VLOOKUP(K2370,[3]Matriz!$A:$B,2,FALSE)</f>
        <v>#N/A</v>
      </c>
    </row>
    <row r="2371" spans="1:12" ht="24" hidden="1">
      <c r="B23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1" s="38" t="s">
        <v>26491</v>
      </c>
      <c r="D2371" s="54">
        <v>9869</v>
      </c>
      <c r="E2371" s="54">
        <v>1</v>
      </c>
      <c r="F23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v>
      </c>
      <c r="H2371" s="54">
        <f ca="1">ROUND(E2371*G2371,2)</f>
        <v>2.65</v>
      </c>
      <c r="I2371" s="87"/>
      <c r="K2371" s="15" t="str">
        <f t="shared" si="298"/>
        <v>SEDUC E 180</v>
      </c>
      <c r="L2371" s="15" t="e">
        <f>VLOOKUP(K2371,[3]Matriz!$A:$B,2,FALSE)</f>
        <v>#N/A</v>
      </c>
    </row>
    <row r="2372" spans="1:12" ht="24" hidden="1">
      <c r="B237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2" s="38" t="s">
        <v>14</v>
      </c>
      <c r="D2372" s="246">
        <v>88247</v>
      </c>
      <c r="E2372" s="254">
        <v>0.2</v>
      </c>
      <c r="F23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72" s="54">
        <f t="shared" ref="H2372:H2373" ca="1" si="299">ROUND(E2372*G2372,2)</f>
        <v>3.62</v>
      </c>
      <c r="I2372" s="87"/>
      <c r="K2372" s="15" t="str">
        <f t="shared" si="298"/>
        <v>SEDUC E 180</v>
      </c>
      <c r="L2372" s="15" t="e">
        <f>VLOOKUP(K2372,[3]Matriz!$A:$B,2,FALSE)</f>
        <v>#N/A</v>
      </c>
    </row>
    <row r="2373" spans="1:12" hidden="1">
      <c r="B237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3" s="38" t="s">
        <v>14</v>
      </c>
      <c r="D2373" s="246">
        <v>88264</v>
      </c>
      <c r="E2373" s="254">
        <v>0.2</v>
      </c>
      <c r="F23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73" s="54">
        <f t="shared" ca="1" si="299"/>
        <v>4.3899999999999997</v>
      </c>
      <c r="I2373" s="87"/>
      <c r="K2373" s="15" t="str">
        <f t="shared" si="298"/>
        <v>SEDUC E 180</v>
      </c>
      <c r="L2373" s="15" t="e">
        <f>VLOOKUP(K2373,[3]Matriz!$A:$B,2,FALSE)</f>
        <v>#N/A</v>
      </c>
    </row>
    <row r="2374" spans="1:12" hidden="1">
      <c r="A2374" s="39">
        <f ca="1">H2374</f>
        <v>10.66</v>
      </c>
      <c r="B2374" s="55" t="s">
        <v>15</v>
      </c>
      <c r="C2374" s="38"/>
      <c r="D2374" s="38"/>
      <c r="E2374" s="56"/>
      <c r="F2374" s="32"/>
      <c r="G2374" s="57"/>
      <c r="H2374" s="44">
        <f ca="1">SUM(H2371:H2373)</f>
        <v>10.66</v>
      </c>
      <c r="I2374" s="87" t="str">
        <f>A2369</f>
        <v>SEDUC E 180</v>
      </c>
      <c r="J2374" s="188">
        <f ca="1">H2374</f>
        <v>10.66</v>
      </c>
      <c r="K2374" s="15" t="str">
        <f>I2374</f>
        <v>SEDUC E 180</v>
      </c>
      <c r="L2374" s="15" t="e">
        <f>VLOOKUP(K2374,[3]Matriz!$A:$B,2,FALSE)</f>
        <v>#N/A</v>
      </c>
    </row>
    <row r="2375" spans="1:12" hidden="1">
      <c r="L2375" s="15" t="e">
        <f>VLOOKUP(K2375,[3]Matriz!$A:$B,2,FALSE)</f>
        <v>#N/A</v>
      </c>
    </row>
    <row r="2376" spans="1:12" ht="20.25" hidden="1">
      <c r="B2376" s="354" t="str">
        <f>A2377</f>
        <v>SEDUC E 181</v>
      </c>
      <c r="C2376" s="355"/>
      <c r="D2376" s="355"/>
      <c r="E2376" s="355"/>
      <c r="F2376" s="355"/>
      <c r="G2376" s="355"/>
      <c r="H2376" s="356"/>
      <c r="I2376" s="87"/>
      <c r="K2376" s="15" t="str">
        <f>$B$2376</f>
        <v>SEDUC E 181</v>
      </c>
      <c r="L2376" s="15" t="e">
        <f>VLOOKUP(K2376,[3]Matriz!$A:$B,2,FALSE)</f>
        <v>#N/A</v>
      </c>
    </row>
    <row r="2377" spans="1:12" hidden="1">
      <c r="A2377" s="253" t="s">
        <v>28622</v>
      </c>
      <c r="B2377" s="363" t="s">
        <v>28623</v>
      </c>
      <c r="C2377" s="364"/>
      <c r="D2377" s="364"/>
      <c r="E2377" s="364"/>
      <c r="F2377" s="365"/>
      <c r="G2377" s="48" t="s">
        <v>5</v>
      </c>
      <c r="H2377" s="262" t="s">
        <v>41</v>
      </c>
      <c r="I2377" s="87"/>
      <c r="K2377" s="15" t="str">
        <f t="shared" ref="K2377:K2381" si="300">$B$2376</f>
        <v>SEDUC E 181</v>
      </c>
      <c r="L2377" s="15" t="e">
        <f>VLOOKUP(K2377,[3]Matriz!$A:$B,2,FALSE)</f>
        <v>#N/A</v>
      </c>
    </row>
    <row r="2378" spans="1:12" hidden="1">
      <c r="B2378" s="49" t="s">
        <v>7</v>
      </c>
      <c r="C2378" s="50" t="s">
        <v>8</v>
      </c>
      <c r="D2378" s="50" t="s">
        <v>9</v>
      </c>
      <c r="E2378" s="51" t="s">
        <v>10</v>
      </c>
      <c r="F2378" s="49" t="s">
        <v>18</v>
      </c>
      <c r="G2378" s="52" t="s">
        <v>19</v>
      </c>
      <c r="H2378" s="53" t="s">
        <v>13</v>
      </c>
      <c r="I2378" s="87"/>
      <c r="K2378" s="15" t="str">
        <f t="shared" si="300"/>
        <v>SEDUC E 181</v>
      </c>
      <c r="L2378" s="15" t="e">
        <f>VLOOKUP(K2378,[3]Matriz!$A:$B,2,FALSE)</f>
        <v>#N/A</v>
      </c>
    </row>
    <row r="2379" spans="1:12" ht="24" hidden="1">
      <c r="B237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79" s="38" t="s">
        <v>26491</v>
      </c>
      <c r="D2379" s="54">
        <v>3990</v>
      </c>
      <c r="E2379" s="54">
        <v>1</v>
      </c>
      <c r="F23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7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v>
      </c>
      <c r="H2379" s="54">
        <f ca="1">ROUND(E2379*G2379,2)</f>
        <v>13.67</v>
      </c>
      <c r="I2379" s="87"/>
      <c r="K2379" s="15" t="str">
        <f t="shared" si="300"/>
        <v>SEDUC E 181</v>
      </c>
      <c r="L2379" s="15" t="e">
        <f>VLOOKUP(K2379,[3]Matriz!$A:$B,2,FALSE)</f>
        <v>#N/A</v>
      </c>
    </row>
    <row r="2380" spans="1:12" ht="24" hidden="1">
      <c r="B238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0" s="38" t="s">
        <v>14</v>
      </c>
      <c r="D2380" s="246">
        <v>88247</v>
      </c>
      <c r="E2380" s="254">
        <v>0.2</v>
      </c>
      <c r="F238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80" s="54">
        <f t="shared" ref="H2380:H2381" ca="1" si="301">ROUND(E2380*G2380,2)</f>
        <v>3.62</v>
      </c>
      <c r="I2380" s="87"/>
      <c r="K2380" s="15" t="str">
        <f t="shared" si="300"/>
        <v>SEDUC E 181</v>
      </c>
      <c r="L2380" s="15" t="e">
        <f>VLOOKUP(K2380,[3]Matriz!$A:$B,2,FALSE)</f>
        <v>#N/A</v>
      </c>
    </row>
    <row r="2381" spans="1:12" hidden="1">
      <c r="B238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1" s="38" t="s">
        <v>14</v>
      </c>
      <c r="D2381" s="246">
        <v>88264</v>
      </c>
      <c r="E2381" s="254">
        <v>0.2</v>
      </c>
      <c r="F238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81" s="54">
        <f t="shared" ca="1" si="301"/>
        <v>4.3899999999999997</v>
      </c>
      <c r="I2381" s="87"/>
      <c r="K2381" s="15" t="str">
        <f t="shared" si="300"/>
        <v>SEDUC E 181</v>
      </c>
      <c r="L2381" s="15" t="e">
        <f>VLOOKUP(K2381,[3]Matriz!$A:$B,2,FALSE)</f>
        <v>#N/A</v>
      </c>
    </row>
    <row r="2382" spans="1:12" hidden="1">
      <c r="A2382" s="39">
        <f ca="1">H2382</f>
        <v>21.68</v>
      </c>
      <c r="B2382" s="55" t="s">
        <v>15</v>
      </c>
      <c r="C2382" s="38"/>
      <c r="D2382" s="38"/>
      <c r="E2382" s="56"/>
      <c r="F2382" s="32"/>
      <c r="G2382" s="57"/>
      <c r="H2382" s="44">
        <f ca="1">SUM(H2379:H2381)</f>
        <v>21.68</v>
      </c>
      <c r="I2382" s="87" t="str">
        <f>A2377</f>
        <v>SEDUC E 181</v>
      </c>
      <c r="J2382" s="188">
        <f ca="1">H2382</f>
        <v>21.68</v>
      </c>
      <c r="K2382" s="15" t="str">
        <f>I2382</f>
        <v>SEDUC E 181</v>
      </c>
      <c r="L2382" s="15" t="e">
        <f>VLOOKUP(K2382,[3]Matriz!$A:$B,2,FALSE)</f>
        <v>#N/A</v>
      </c>
    </row>
    <row r="2383" spans="1:12" hidden="1">
      <c r="L2383" s="15" t="e">
        <f>VLOOKUP(K2383,[3]Matriz!$A:$B,2,FALSE)</f>
        <v>#N/A</v>
      </c>
    </row>
    <row r="2384" spans="1:12" ht="20.25" hidden="1">
      <c r="B2384" s="354" t="str">
        <f>A2385</f>
        <v>SEDUC E 182</v>
      </c>
      <c r="C2384" s="355"/>
      <c r="D2384" s="355"/>
      <c r="E2384" s="355"/>
      <c r="F2384" s="355"/>
      <c r="G2384" s="355"/>
      <c r="H2384" s="356"/>
      <c r="I2384" s="87"/>
      <c r="K2384" s="15" t="str">
        <f>$B$2384</f>
        <v>SEDUC E 182</v>
      </c>
      <c r="L2384" s="15" t="e">
        <f>VLOOKUP(K2384,[3]Matriz!$A:$B,2,FALSE)</f>
        <v>#N/A</v>
      </c>
    </row>
    <row r="2385" spans="1:12" hidden="1">
      <c r="A2385" s="253" t="s">
        <v>28624</v>
      </c>
      <c r="B2385" s="363" t="s">
        <v>28625</v>
      </c>
      <c r="C2385" s="364"/>
      <c r="D2385" s="364"/>
      <c r="E2385" s="364"/>
      <c r="F2385" s="365"/>
      <c r="G2385" s="48" t="s">
        <v>5</v>
      </c>
      <c r="H2385" s="262" t="s">
        <v>6</v>
      </c>
      <c r="I2385" s="87"/>
      <c r="K2385" s="15" t="str">
        <f t="shared" ref="K2385:K2389" si="302">$B$2384</f>
        <v>SEDUC E 182</v>
      </c>
      <c r="L2385" s="15" t="e">
        <f>VLOOKUP(K2385,[3]Matriz!$A:$B,2,FALSE)</f>
        <v>#N/A</v>
      </c>
    </row>
    <row r="2386" spans="1:12" hidden="1">
      <c r="B2386" s="49" t="s">
        <v>7</v>
      </c>
      <c r="C2386" s="50" t="s">
        <v>8</v>
      </c>
      <c r="D2386" s="50" t="s">
        <v>9</v>
      </c>
      <c r="E2386" s="51" t="s">
        <v>10</v>
      </c>
      <c r="F2386" s="49" t="s">
        <v>18</v>
      </c>
      <c r="G2386" s="52" t="s">
        <v>19</v>
      </c>
      <c r="H2386" s="53" t="s">
        <v>13</v>
      </c>
      <c r="I2386" s="87"/>
      <c r="K2386" s="15" t="str">
        <f t="shared" si="302"/>
        <v>SEDUC E 182</v>
      </c>
      <c r="L2386" s="15" t="e">
        <f>VLOOKUP(K2386,[3]Matriz!$A:$B,2,FALSE)</f>
        <v>#N/A</v>
      </c>
    </row>
    <row r="2387" spans="1:12" ht="24" hidden="1">
      <c r="B23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7" s="38" t="s">
        <v>26491</v>
      </c>
      <c r="D2387" s="54">
        <v>13348</v>
      </c>
      <c r="E2387" s="54">
        <v>1</v>
      </c>
      <c r="F23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87" s="54">
        <f ca="1">ROUND(E2387*G2387,2)</f>
        <v>13.18</v>
      </c>
      <c r="I2387" s="87"/>
      <c r="K2387" s="15" t="str">
        <f t="shared" si="302"/>
        <v>SEDUC E 182</v>
      </c>
      <c r="L2387" s="15" t="e">
        <f>VLOOKUP(K2387,[3]Matriz!$A:$B,2,FALSE)</f>
        <v>#N/A</v>
      </c>
    </row>
    <row r="2388" spans="1:12" ht="24" hidden="1">
      <c r="B238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8" s="38" t="s">
        <v>14</v>
      </c>
      <c r="D2388" s="246">
        <v>88247</v>
      </c>
      <c r="E2388" s="254">
        <v>0.05</v>
      </c>
      <c r="F23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88" s="54">
        <f t="shared" ref="H2388:H2389" ca="1" si="303">ROUND(E2388*G2388,2)</f>
        <v>0.91</v>
      </c>
      <c r="I2388" s="87"/>
      <c r="K2388" s="15" t="str">
        <f t="shared" si="302"/>
        <v>SEDUC E 182</v>
      </c>
      <c r="L2388" s="15" t="e">
        <f>VLOOKUP(K2388,[3]Matriz!$A:$B,2,FALSE)</f>
        <v>#N/A</v>
      </c>
    </row>
    <row r="2389" spans="1:12" hidden="1">
      <c r="B238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9" s="38" t="s">
        <v>14</v>
      </c>
      <c r="D2389" s="246">
        <v>88264</v>
      </c>
      <c r="E2389" s="254">
        <v>0.05</v>
      </c>
      <c r="F23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89" s="54">
        <f t="shared" ca="1" si="303"/>
        <v>1.1000000000000001</v>
      </c>
      <c r="I2389" s="87"/>
      <c r="K2389" s="15" t="str">
        <f t="shared" si="302"/>
        <v>SEDUC E 182</v>
      </c>
      <c r="L2389" s="15" t="e">
        <f>VLOOKUP(K2389,[3]Matriz!$A:$B,2,FALSE)</f>
        <v>#N/A</v>
      </c>
    </row>
    <row r="2390" spans="1:12" hidden="1">
      <c r="A2390" s="39">
        <f ca="1">H2390</f>
        <v>15.19</v>
      </c>
      <c r="B2390" s="55" t="s">
        <v>15</v>
      </c>
      <c r="C2390" s="38"/>
      <c r="D2390" s="38"/>
      <c r="E2390" s="56"/>
      <c r="F2390" s="32"/>
      <c r="G2390" s="57"/>
      <c r="H2390" s="44">
        <f ca="1">SUM(H2387:H2389)</f>
        <v>15.19</v>
      </c>
      <c r="I2390" s="87" t="str">
        <f>A2385</f>
        <v>SEDUC E 182</v>
      </c>
      <c r="J2390" s="188">
        <f ca="1">H2390</f>
        <v>15.19</v>
      </c>
      <c r="K2390" s="15" t="str">
        <f>I2390</f>
        <v>SEDUC E 182</v>
      </c>
      <c r="L2390" s="15" t="e">
        <f>VLOOKUP(K2390,[3]Matriz!$A:$B,2,FALSE)</f>
        <v>#N/A</v>
      </c>
    </row>
    <row r="2391" spans="1:12" hidden="1">
      <c r="L2391" s="15" t="e">
        <f>VLOOKUP(K2391,[3]Matriz!$A:$B,2,FALSE)</f>
        <v>#N/A</v>
      </c>
    </row>
    <row r="2392" spans="1:12" ht="20.25" hidden="1">
      <c r="B2392" s="354" t="str">
        <f>A2393</f>
        <v>SEDUC E 183</v>
      </c>
      <c r="C2392" s="355"/>
      <c r="D2392" s="355"/>
      <c r="E2392" s="355"/>
      <c r="F2392" s="355"/>
      <c r="G2392" s="355"/>
      <c r="H2392" s="356"/>
      <c r="I2392" s="87"/>
      <c r="K2392" s="15" t="str">
        <f>$B$2392</f>
        <v>SEDUC E 183</v>
      </c>
      <c r="L2392" s="15" t="e">
        <f>VLOOKUP(K2392,[3]Matriz!$A:$B,2,FALSE)</f>
        <v>#N/A</v>
      </c>
    </row>
    <row r="2393" spans="1:12" hidden="1">
      <c r="A2393" s="253" t="s">
        <v>28626</v>
      </c>
      <c r="B2393" s="363" t="s">
        <v>28627</v>
      </c>
      <c r="C2393" s="364"/>
      <c r="D2393" s="364"/>
      <c r="E2393" s="364"/>
      <c r="F2393" s="365"/>
      <c r="G2393" s="48" t="s">
        <v>5</v>
      </c>
      <c r="H2393" s="262" t="s">
        <v>6</v>
      </c>
      <c r="I2393" s="87"/>
      <c r="K2393" s="15" t="str">
        <f t="shared" ref="K2393:K2397" si="304">$B$2392</f>
        <v>SEDUC E 183</v>
      </c>
      <c r="L2393" s="15" t="e">
        <f>VLOOKUP(K2393,[3]Matriz!$A:$B,2,FALSE)</f>
        <v>#N/A</v>
      </c>
    </row>
    <row r="2394" spans="1:12" hidden="1">
      <c r="B2394" s="49" t="s">
        <v>7</v>
      </c>
      <c r="C2394" s="50" t="s">
        <v>8</v>
      </c>
      <c r="D2394" s="50" t="s">
        <v>9</v>
      </c>
      <c r="E2394" s="51" t="s">
        <v>10</v>
      </c>
      <c r="F2394" s="49" t="s">
        <v>18</v>
      </c>
      <c r="G2394" s="52" t="s">
        <v>19</v>
      </c>
      <c r="H2394" s="53" t="s">
        <v>13</v>
      </c>
      <c r="I2394" s="87"/>
      <c r="K2394" s="15" t="str">
        <f t="shared" si="304"/>
        <v>SEDUC E 183</v>
      </c>
      <c r="L2394" s="15" t="e">
        <f>VLOOKUP(K2394,[3]Matriz!$A:$B,2,FALSE)</f>
        <v>#N/A</v>
      </c>
    </row>
    <row r="2395" spans="1:12" ht="36" hidden="1">
      <c r="B23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5" s="38" t="s">
        <v>26491</v>
      </c>
      <c r="D2395" s="54">
        <v>13381</v>
      </c>
      <c r="E2395" s="54">
        <v>1</v>
      </c>
      <c r="F23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9,01</v>
      </c>
      <c r="H2395" s="54">
        <f ca="1">ROUND(E2395*G2395,2)</f>
        <v>9.01</v>
      </c>
      <c r="I2395" s="87"/>
      <c r="K2395" s="15" t="str">
        <f t="shared" si="304"/>
        <v>SEDUC E 183</v>
      </c>
      <c r="L2395" s="15" t="e">
        <f>VLOOKUP(K2395,[3]Matriz!$A:$B,2,FALSE)</f>
        <v>#N/A</v>
      </c>
    </row>
    <row r="2396" spans="1:12" ht="24" hidden="1">
      <c r="B239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6" s="38" t="s">
        <v>14</v>
      </c>
      <c r="D2396" s="246">
        <v>88247</v>
      </c>
      <c r="E2396" s="254">
        <v>0.05</v>
      </c>
      <c r="F23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96" s="54">
        <f t="shared" ref="H2396:H2397" ca="1" si="305">ROUND(E2396*G2396,2)</f>
        <v>0.91</v>
      </c>
      <c r="I2396" s="87"/>
      <c r="K2396" s="15" t="str">
        <f t="shared" si="304"/>
        <v>SEDUC E 183</v>
      </c>
      <c r="L2396" s="15" t="e">
        <f>VLOOKUP(K2396,[3]Matriz!$A:$B,2,FALSE)</f>
        <v>#N/A</v>
      </c>
    </row>
    <row r="2397" spans="1:12" hidden="1">
      <c r="B239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7" s="38" t="s">
        <v>14</v>
      </c>
      <c r="D2397" s="246">
        <v>88264</v>
      </c>
      <c r="E2397" s="254">
        <v>0.05</v>
      </c>
      <c r="F23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97" s="54">
        <f t="shared" ca="1" si="305"/>
        <v>1.1000000000000001</v>
      </c>
      <c r="I2397" s="87"/>
      <c r="K2397" s="15" t="str">
        <f t="shared" si="304"/>
        <v>SEDUC E 183</v>
      </c>
      <c r="L2397" s="15" t="e">
        <f>VLOOKUP(K2397,[3]Matriz!$A:$B,2,FALSE)</f>
        <v>#N/A</v>
      </c>
    </row>
    <row r="2398" spans="1:12" hidden="1">
      <c r="A2398" s="39">
        <f ca="1">H2398</f>
        <v>11.02</v>
      </c>
      <c r="B2398" s="55" t="s">
        <v>15</v>
      </c>
      <c r="C2398" s="38"/>
      <c r="D2398" s="38"/>
      <c r="E2398" s="56"/>
      <c r="F2398" s="32"/>
      <c r="G2398" s="57"/>
      <c r="H2398" s="44">
        <f ca="1">SUM(H2395:H2397)</f>
        <v>11.02</v>
      </c>
      <c r="I2398" s="87" t="str">
        <f>A2393</f>
        <v>SEDUC E 183</v>
      </c>
      <c r="J2398" s="188">
        <f ca="1">H2398</f>
        <v>11.02</v>
      </c>
      <c r="K2398" s="15" t="str">
        <f>I2398</f>
        <v>SEDUC E 183</v>
      </c>
      <c r="L2398" s="15" t="e">
        <f>VLOOKUP(K2398,[3]Matriz!$A:$B,2,FALSE)</f>
        <v>#N/A</v>
      </c>
    </row>
    <row r="2399" spans="1:12" hidden="1">
      <c r="L2399" s="15" t="e">
        <f>VLOOKUP(K2399,[3]Matriz!$A:$B,2,FALSE)</f>
        <v>#N/A</v>
      </c>
    </row>
    <row r="2400" spans="1:12" ht="20.25">
      <c r="B2400" s="354" t="str">
        <f>A2401</f>
        <v>SEDUC E 184</v>
      </c>
      <c r="C2400" s="355"/>
      <c r="D2400" s="355"/>
      <c r="E2400" s="355"/>
      <c r="F2400" s="355"/>
      <c r="G2400" s="355"/>
      <c r="H2400" s="356"/>
      <c r="I2400" s="87"/>
      <c r="K2400" s="15" t="str">
        <f>$B$2400</f>
        <v>SEDUC E 184</v>
      </c>
      <c r="L2400" s="15">
        <f>VLOOKUP(K2400,[3]Matriz!$A:$B,2,FALSE)</f>
        <v>25</v>
      </c>
    </row>
    <row r="2401" spans="1:12">
      <c r="A2401" s="253" t="s">
        <v>28628</v>
      </c>
      <c r="B2401" s="363" t="s">
        <v>28629</v>
      </c>
      <c r="C2401" s="364"/>
      <c r="D2401" s="364"/>
      <c r="E2401" s="364"/>
      <c r="F2401" s="365"/>
      <c r="G2401" s="48" t="s">
        <v>5</v>
      </c>
      <c r="H2401" s="262" t="s">
        <v>6</v>
      </c>
      <c r="I2401" s="87"/>
      <c r="K2401" s="15" t="str">
        <f t="shared" ref="K2401:K2405" si="306">$B$2400</f>
        <v>SEDUC E 184</v>
      </c>
      <c r="L2401" s="15">
        <f>VLOOKUP(K2401,[3]Matriz!$A:$B,2,FALSE)</f>
        <v>25</v>
      </c>
    </row>
    <row r="2402" spans="1:12">
      <c r="B2402" s="49" t="s">
        <v>7</v>
      </c>
      <c r="C2402" s="50" t="s">
        <v>8</v>
      </c>
      <c r="D2402" s="50" t="s">
        <v>9</v>
      </c>
      <c r="E2402" s="51" t="s">
        <v>10</v>
      </c>
      <c r="F2402" s="49" t="s">
        <v>18</v>
      </c>
      <c r="G2402" s="52" t="s">
        <v>19</v>
      </c>
      <c r="H2402" s="53" t="s">
        <v>13</v>
      </c>
      <c r="I2402" s="87"/>
      <c r="K2402" s="15" t="str">
        <f t="shared" si="306"/>
        <v>SEDUC E 184</v>
      </c>
      <c r="L2402" s="15">
        <f>VLOOKUP(K2402,[3]Matriz!$A:$B,2,FALSE)</f>
        <v>25</v>
      </c>
    </row>
    <row r="2403" spans="1:12" ht="24">
      <c r="B240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3" s="38" t="s">
        <v>26491</v>
      </c>
      <c r="D2403" s="54">
        <v>4095</v>
      </c>
      <c r="E2403" s="54">
        <v>1</v>
      </c>
      <c r="F24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03" s="54">
        <f ca="1">ROUND(E2403*G2403,2)</f>
        <v>43.9</v>
      </c>
      <c r="I2403" s="87"/>
      <c r="K2403" s="15" t="str">
        <f t="shared" si="306"/>
        <v>SEDUC E 184</v>
      </c>
      <c r="L2403" s="15">
        <f>VLOOKUP(K2403,[3]Matriz!$A:$B,2,FALSE)</f>
        <v>25</v>
      </c>
    </row>
    <row r="2404" spans="1:12" ht="24">
      <c r="B240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4" s="38" t="s">
        <v>14</v>
      </c>
      <c r="D2404" s="246">
        <v>88247</v>
      </c>
      <c r="E2404" s="254">
        <v>0.4</v>
      </c>
      <c r="F24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04" s="54">
        <f t="shared" ref="H2404:H2405" ca="1" si="307">ROUND(E2404*G2404,2)</f>
        <v>7.25</v>
      </c>
      <c r="I2404" s="87"/>
      <c r="K2404" s="15" t="str">
        <f t="shared" si="306"/>
        <v>SEDUC E 184</v>
      </c>
      <c r="L2404" s="15">
        <f>VLOOKUP(K2404,[3]Matriz!$A:$B,2,FALSE)</f>
        <v>25</v>
      </c>
    </row>
    <row r="2405" spans="1:12">
      <c r="B240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5" s="38" t="s">
        <v>14</v>
      </c>
      <c r="D2405" s="246">
        <v>88264</v>
      </c>
      <c r="E2405" s="254">
        <v>0.4</v>
      </c>
      <c r="F24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05" s="54">
        <f t="shared" ca="1" si="307"/>
        <v>8.7899999999999991</v>
      </c>
      <c r="I2405" s="87"/>
      <c r="K2405" s="15" t="str">
        <f t="shared" si="306"/>
        <v>SEDUC E 184</v>
      </c>
      <c r="L2405" s="15">
        <f>VLOOKUP(K2405,[3]Matriz!$A:$B,2,FALSE)</f>
        <v>25</v>
      </c>
    </row>
    <row r="2406" spans="1:12">
      <c r="A2406" s="39">
        <f ca="1">H2406</f>
        <v>59.94</v>
      </c>
      <c r="B2406" s="55" t="s">
        <v>15</v>
      </c>
      <c r="C2406" s="38"/>
      <c r="D2406" s="38"/>
      <c r="E2406" s="56"/>
      <c r="F2406" s="32"/>
      <c r="G2406" s="57"/>
      <c r="H2406" s="44">
        <f ca="1">SUM(H2403:H2405)</f>
        <v>59.94</v>
      </c>
      <c r="I2406" s="87" t="str">
        <f>A2401</f>
        <v>SEDUC E 184</v>
      </c>
      <c r="J2406" s="188">
        <f ca="1">H2406</f>
        <v>59.94</v>
      </c>
      <c r="K2406" s="15" t="str">
        <f>I2406</f>
        <v>SEDUC E 184</v>
      </c>
      <c r="L2406" s="15">
        <f>VLOOKUP(K2406,[3]Matriz!$A:$B,2,FALSE)</f>
        <v>25</v>
      </c>
    </row>
    <row r="2407" spans="1:12" hidden="1">
      <c r="L2407" s="15" t="e">
        <f>VLOOKUP(K2407,[3]Matriz!$A:$B,2,FALSE)</f>
        <v>#N/A</v>
      </c>
    </row>
    <row r="2408" spans="1:12" ht="20.25" hidden="1">
      <c r="B2408" s="354" t="str">
        <f>A2409</f>
        <v>SEDUC E 185</v>
      </c>
      <c r="C2408" s="355"/>
      <c r="D2408" s="355"/>
      <c r="E2408" s="355"/>
      <c r="F2408" s="355"/>
      <c r="G2408" s="355"/>
      <c r="H2408" s="356"/>
      <c r="I2408" s="87"/>
      <c r="K2408" s="15" t="str">
        <f>$B$2408</f>
        <v>SEDUC E 185</v>
      </c>
      <c r="L2408" s="15" t="e">
        <f>VLOOKUP(K2408,[3]Matriz!$A:$B,2,FALSE)</f>
        <v>#N/A</v>
      </c>
    </row>
    <row r="2409" spans="1:12" hidden="1">
      <c r="A2409" s="253" t="s">
        <v>28630</v>
      </c>
      <c r="B2409" s="363" t="s">
        <v>28631</v>
      </c>
      <c r="C2409" s="364"/>
      <c r="D2409" s="364"/>
      <c r="E2409" s="364"/>
      <c r="F2409" s="365"/>
      <c r="G2409" s="48" t="s">
        <v>5</v>
      </c>
      <c r="H2409" s="262" t="s">
        <v>6</v>
      </c>
      <c r="I2409" s="87"/>
      <c r="K2409" s="15" t="str">
        <f t="shared" ref="K2409:K2413" si="308">$B$2408</f>
        <v>SEDUC E 185</v>
      </c>
      <c r="L2409" s="15" t="e">
        <f>VLOOKUP(K2409,[3]Matriz!$A:$B,2,FALSE)</f>
        <v>#N/A</v>
      </c>
    </row>
    <row r="2410" spans="1:12" hidden="1">
      <c r="B2410" s="49" t="s">
        <v>7</v>
      </c>
      <c r="C2410" s="50" t="s">
        <v>8</v>
      </c>
      <c r="D2410" s="50" t="s">
        <v>9</v>
      </c>
      <c r="E2410" s="51" t="s">
        <v>10</v>
      </c>
      <c r="F2410" s="49" t="s">
        <v>18</v>
      </c>
      <c r="G2410" s="52" t="s">
        <v>19</v>
      </c>
      <c r="H2410" s="53" t="s">
        <v>13</v>
      </c>
      <c r="I2410" s="87"/>
      <c r="K2410" s="15" t="str">
        <f t="shared" si="308"/>
        <v>SEDUC E 185</v>
      </c>
      <c r="L2410" s="15" t="e">
        <f>VLOOKUP(K2410,[3]Matriz!$A:$B,2,FALSE)</f>
        <v>#N/A</v>
      </c>
    </row>
    <row r="2411" spans="1:12" ht="24" hidden="1">
      <c r="B241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1" s="38" t="s">
        <v>26491</v>
      </c>
      <c r="D2411" s="54">
        <v>4095</v>
      </c>
      <c r="E2411" s="54">
        <v>1</v>
      </c>
      <c r="F241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11" s="54">
        <f ca="1">ROUND(E2411*G2411,2)</f>
        <v>43.9</v>
      </c>
      <c r="I2411" s="87"/>
      <c r="K2411" s="15" t="str">
        <f t="shared" si="308"/>
        <v>SEDUC E 185</v>
      </c>
      <c r="L2411" s="15" t="e">
        <f>VLOOKUP(K2411,[3]Matriz!$A:$B,2,FALSE)</f>
        <v>#N/A</v>
      </c>
    </row>
    <row r="2412" spans="1:12" ht="24" hidden="1">
      <c r="B24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2" s="38" t="s">
        <v>14</v>
      </c>
      <c r="D2412" s="246">
        <v>88247</v>
      </c>
      <c r="E2412" s="254">
        <v>0.2</v>
      </c>
      <c r="F24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12" s="54">
        <f t="shared" ref="H2412:H2413" ca="1" si="309">ROUND(E2412*G2412,2)</f>
        <v>3.62</v>
      </c>
      <c r="I2412" s="87"/>
      <c r="K2412" s="15" t="str">
        <f t="shared" si="308"/>
        <v>SEDUC E 185</v>
      </c>
      <c r="L2412" s="15" t="e">
        <f>VLOOKUP(K2412,[3]Matriz!$A:$B,2,FALSE)</f>
        <v>#N/A</v>
      </c>
    </row>
    <row r="2413" spans="1:12" hidden="1">
      <c r="B241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3" s="38" t="s">
        <v>14</v>
      </c>
      <c r="D2413" s="246">
        <v>88264</v>
      </c>
      <c r="E2413" s="254">
        <v>0.2</v>
      </c>
      <c r="F24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13" s="54">
        <f t="shared" ca="1" si="309"/>
        <v>4.3899999999999997</v>
      </c>
      <c r="I2413" s="87"/>
      <c r="K2413" s="15" t="str">
        <f t="shared" si="308"/>
        <v>SEDUC E 185</v>
      </c>
      <c r="L2413" s="15" t="e">
        <f>VLOOKUP(K2413,[3]Matriz!$A:$B,2,FALSE)</f>
        <v>#N/A</v>
      </c>
    </row>
    <row r="2414" spans="1:12" hidden="1">
      <c r="A2414" s="39">
        <f ca="1">H2414</f>
        <v>51.91</v>
      </c>
      <c r="B2414" s="55" t="s">
        <v>15</v>
      </c>
      <c r="C2414" s="38"/>
      <c r="D2414" s="38"/>
      <c r="E2414" s="56"/>
      <c r="F2414" s="32"/>
      <c r="G2414" s="57"/>
      <c r="H2414" s="44">
        <f ca="1">SUM(H2411:H2413)</f>
        <v>51.91</v>
      </c>
      <c r="I2414" s="87" t="str">
        <f>A2409</f>
        <v>SEDUC E 185</v>
      </c>
      <c r="J2414" s="188">
        <f ca="1">H2414</f>
        <v>51.91</v>
      </c>
      <c r="K2414" s="15" t="str">
        <f>I2414</f>
        <v>SEDUC E 185</v>
      </c>
      <c r="L2414" s="15" t="e">
        <f>VLOOKUP(K2414,[3]Matriz!$A:$B,2,FALSE)</f>
        <v>#N/A</v>
      </c>
    </row>
    <row r="2415" spans="1:12" hidden="1">
      <c r="L2415" s="15" t="e">
        <f>VLOOKUP(K2415,[3]Matriz!$A:$B,2,FALSE)</f>
        <v>#N/A</v>
      </c>
    </row>
    <row r="2416" spans="1:12" ht="20.25" hidden="1">
      <c r="B2416" s="354" t="str">
        <f>A2417</f>
        <v>SEDUC E 186</v>
      </c>
      <c r="C2416" s="355"/>
      <c r="D2416" s="355"/>
      <c r="E2416" s="355"/>
      <c r="F2416" s="355"/>
      <c r="G2416" s="355"/>
      <c r="H2416" s="356"/>
      <c r="I2416" s="87"/>
      <c r="K2416" s="15" t="str">
        <f>$B$2416</f>
        <v>SEDUC E 186</v>
      </c>
      <c r="L2416" s="15" t="e">
        <f>VLOOKUP(K2416,[3]Matriz!$A:$B,2,FALSE)</f>
        <v>#N/A</v>
      </c>
    </row>
    <row r="2417" spans="1:12" hidden="1">
      <c r="A2417" s="253" t="s">
        <v>28632</v>
      </c>
      <c r="B2417" s="363" t="s">
        <v>28633</v>
      </c>
      <c r="C2417" s="364"/>
      <c r="D2417" s="364"/>
      <c r="E2417" s="364"/>
      <c r="F2417" s="365"/>
      <c r="G2417" s="48" t="s">
        <v>5</v>
      </c>
      <c r="H2417" s="262" t="s">
        <v>6</v>
      </c>
      <c r="I2417" s="87"/>
      <c r="K2417" s="15" t="str">
        <f t="shared" ref="K2417:K2422" si="310">$B$2416</f>
        <v>SEDUC E 186</v>
      </c>
      <c r="L2417" s="15" t="e">
        <f>VLOOKUP(K2417,[3]Matriz!$A:$B,2,FALSE)</f>
        <v>#N/A</v>
      </c>
    </row>
    <row r="2418" spans="1:12" hidden="1">
      <c r="B2418" s="49" t="s">
        <v>7</v>
      </c>
      <c r="C2418" s="50" t="s">
        <v>8</v>
      </c>
      <c r="D2418" s="50" t="s">
        <v>9</v>
      </c>
      <c r="E2418" s="51" t="s">
        <v>10</v>
      </c>
      <c r="F2418" s="49" t="s">
        <v>18</v>
      </c>
      <c r="G2418" s="52" t="s">
        <v>19</v>
      </c>
      <c r="H2418" s="53" t="s">
        <v>13</v>
      </c>
      <c r="I2418" s="87"/>
      <c r="K2418" s="15" t="str">
        <f t="shared" si="310"/>
        <v>SEDUC E 186</v>
      </c>
      <c r="L2418" s="15" t="e">
        <f>VLOOKUP(K2418,[3]Matriz!$A:$B,2,FALSE)</f>
        <v>#N/A</v>
      </c>
    </row>
    <row r="2419" spans="1:12" hidden="1">
      <c r="B241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419" s="38" t="s">
        <v>26491</v>
      </c>
      <c r="D2419" s="54">
        <v>7880</v>
      </c>
      <c r="E2419" s="54">
        <v>5.6000000000000001E-2</v>
      </c>
      <c r="F241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419" s="54">
        <f ca="1">ROUND(E2419*G2419,2)</f>
        <v>0.15</v>
      </c>
      <c r="I2419" s="87"/>
      <c r="K2419" s="15" t="str">
        <f t="shared" si="310"/>
        <v>SEDUC E 186</v>
      </c>
      <c r="L2419" s="15" t="e">
        <f>VLOOKUP(K2419,[3]Matriz!$A:$B,2,FALSE)</f>
        <v>#N/A</v>
      </c>
    </row>
    <row r="2420" spans="1:12" ht="36" hidden="1">
      <c r="B242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A COMPRESSAO EM COBRE ESTANHADO PARA CABO 50 MM2, 1 FURO E 1 COMPRESSAO, PARA PARAFUSO DE FIXACAO M8                                                                                                                                                                                                                                                                                                                                                                                             </v>
      </c>
      <c r="C2420" s="315" t="s">
        <v>38</v>
      </c>
      <c r="D2420" s="315">
        <v>1578</v>
      </c>
      <c r="E2420" s="315">
        <v>1</v>
      </c>
      <c r="F242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v>
      </c>
      <c r="H2420" s="315">
        <f ca="1">ROUND(E2420*G2420,2)</f>
        <v>5.68</v>
      </c>
      <c r="I2420" s="87"/>
      <c r="L2420" s="15" t="e">
        <f>VLOOKUP(K2420,[3]Matriz!$A:$B,2,FALSE)</f>
        <v>#N/A</v>
      </c>
    </row>
    <row r="2421" spans="1:12" ht="24" hidden="1">
      <c r="B242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1" s="38" t="s">
        <v>14</v>
      </c>
      <c r="D2421" s="246">
        <v>88247</v>
      </c>
      <c r="E2421" s="254">
        <v>0.2</v>
      </c>
      <c r="F24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21" s="54">
        <f t="shared" ref="H2421:H2422" ca="1" si="311">ROUND(E2421*G2421,2)</f>
        <v>3.62</v>
      </c>
      <c r="I2421" s="87"/>
      <c r="K2421" s="15" t="str">
        <f t="shared" si="310"/>
        <v>SEDUC E 186</v>
      </c>
      <c r="L2421" s="15" t="e">
        <f>VLOOKUP(K2421,[3]Matriz!$A:$B,2,FALSE)</f>
        <v>#N/A</v>
      </c>
    </row>
    <row r="2422" spans="1:12" hidden="1">
      <c r="B24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2" s="38" t="s">
        <v>14</v>
      </c>
      <c r="D2422" s="246">
        <v>88264</v>
      </c>
      <c r="E2422" s="254">
        <v>0.2</v>
      </c>
      <c r="F24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22" s="54">
        <f t="shared" ca="1" si="311"/>
        <v>4.3899999999999997</v>
      </c>
      <c r="I2422" s="87"/>
      <c r="K2422" s="15" t="str">
        <f t="shared" si="310"/>
        <v>SEDUC E 186</v>
      </c>
      <c r="L2422" s="15" t="e">
        <f>VLOOKUP(K2422,[3]Matriz!$A:$B,2,FALSE)</f>
        <v>#N/A</v>
      </c>
    </row>
    <row r="2423" spans="1:12" hidden="1">
      <c r="A2423" s="39">
        <f ca="1">H2423</f>
        <v>13.84</v>
      </c>
      <c r="B2423" s="55" t="s">
        <v>15</v>
      </c>
      <c r="C2423" s="38"/>
      <c r="D2423" s="38"/>
      <c r="E2423" s="56"/>
      <c r="F2423" s="32"/>
      <c r="G2423" s="57"/>
      <c r="H2423" s="44">
        <f ca="1">SUM(H2419:H2422)</f>
        <v>13.84</v>
      </c>
      <c r="I2423" s="87" t="str">
        <f>A2417</f>
        <v>SEDUC E 186</v>
      </c>
      <c r="J2423" s="188">
        <f ca="1">H2423</f>
        <v>13.84</v>
      </c>
      <c r="K2423" s="15" t="str">
        <f>I2423</f>
        <v>SEDUC E 186</v>
      </c>
      <c r="L2423" s="15" t="e">
        <f>VLOOKUP(K2423,[3]Matriz!$A:$B,2,FALSE)</f>
        <v>#N/A</v>
      </c>
    </row>
    <row r="2424" spans="1:12" hidden="1">
      <c r="L2424" s="15" t="e">
        <f>VLOOKUP(K2424,[3]Matriz!$A:$B,2,FALSE)</f>
        <v>#N/A</v>
      </c>
    </row>
    <row r="2425" spans="1:12" ht="20.25" hidden="1">
      <c r="B2425" s="354" t="str">
        <f>A2426</f>
        <v>SEDUC E 187</v>
      </c>
      <c r="C2425" s="355"/>
      <c r="D2425" s="355"/>
      <c r="E2425" s="355"/>
      <c r="F2425" s="355"/>
      <c r="G2425" s="355"/>
      <c r="H2425" s="356"/>
      <c r="I2425" s="87"/>
      <c r="K2425" s="15" t="str">
        <f>$B$2425</f>
        <v>SEDUC E 187</v>
      </c>
      <c r="L2425" s="15" t="e">
        <f>VLOOKUP(K2425,[3]Matriz!$A:$B,2,FALSE)</f>
        <v>#N/A</v>
      </c>
    </row>
    <row r="2426" spans="1:12" hidden="1">
      <c r="A2426" s="253" t="s">
        <v>28634</v>
      </c>
      <c r="B2426" s="363" t="s">
        <v>28635</v>
      </c>
      <c r="C2426" s="364"/>
      <c r="D2426" s="364"/>
      <c r="E2426" s="364"/>
      <c r="F2426" s="365"/>
      <c r="G2426" s="48" t="s">
        <v>5</v>
      </c>
      <c r="H2426" s="262" t="s">
        <v>6</v>
      </c>
      <c r="I2426" s="87"/>
      <c r="K2426" s="15" t="str">
        <f t="shared" ref="K2426:K2431" si="312">$B$2425</f>
        <v>SEDUC E 187</v>
      </c>
      <c r="L2426" s="15" t="e">
        <f>VLOOKUP(K2426,[3]Matriz!$A:$B,2,FALSE)</f>
        <v>#N/A</v>
      </c>
    </row>
    <row r="2427" spans="1:12" hidden="1">
      <c r="B2427" s="49" t="s">
        <v>7</v>
      </c>
      <c r="C2427" s="50" t="s">
        <v>8</v>
      </c>
      <c r="D2427" s="50" t="s">
        <v>9</v>
      </c>
      <c r="E2427" s="51" t="s">
        <v>10</v>
      </c>
      <c r="F2427" s="49" t="s">
        <v>18</v>
      </c>
      <c r="G2427" s="52" t="s">
        <v>19</v>
      </c>
      <c r="H2427" s="53" t="s">
        <v>13</v>
      </c>
      <c r="I2427" s="87"/>
      <c r="K2427" s="15" t="str">
        <f t="shared" si="312"/>
        <v>SEDUC E 187</v>
      </c>
      <c r="L2427" s="15" t="e">
        <f>VLOOKUP(K2427,[3]Matriz!$A:$B,2,FALSE)</f>
        <v>#N/A</v>
      </c>
    </row>
    <row r="2428" spans="1:12" hidden="1">
      <c r="B242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428" s="38" t="s">
        <v>26491</v>
      </c>
      <c r="D2428" s="54">
        <v>7880</v>
      </c>
      <c r="E2428" s="54">
        <v>7.2999999999999995E-2</v>
      </c>
      <c r="F242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428" s="54">
        <f ca="1">ROUND(E2428*G2428,2)</f>
        <v>0.19</v>
      </c>
      <c r="I2428" s="87"/>
      <c r="K2428" s="15" t="str">
        <f t="shared" si="312"/>
        <v>SEDUC E 187</v>
      </c>
      <c r="L2428" s="15" t="e">
        <f>VLOOKUP(K2428,[3]Matriz!$A:$B,2,FALSE)</f>
        <v>#N/A</v>
      </c>
    </row>
    <row r="2429" spans="1:12" ht="36" hidden="1">
      <c r="B2429"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A COMPRESSAO EM COBRE ESTANHADO PARA CABO 95 MM2, 1 FURO E 1 COMPRESSAO, PARA PARAFUSO DE FIXACAO M12                                                                                                                                                                                                                                                                                                                                                                                            </v>
      </c>
      <c r="C2429" s="315" t="s">
        <v>38</v>
      </c>
      <c r="D2429" s="315">
        <v>1580</v>
      </c>
      <c r="E2429" s="315">
        <v>1</v>
      </c>
      <c r="F2429"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9"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8,72</v>
      </c>
      <c r="H2429" s="315">
        <f ca="1">ROUND(E2429*G2429,2)</f>
        <v>8.7200000000000006</v>
      </c>
      <c r="I2429" s="87"/>
      <c r="K2429" s="15" t="str">
        <f t="shared" si="312"/>
        <v>SEDUC E 187</v>
      </c>
      <c r="L2429" s="15" t="e">
        <f>VLOOKUP(K2429,[3]Matriz!$A:$B,2,FALSE)</f>
        <v>#N/A</v>
      </c>
    </row>
    <row r="2430" spans="1:12" ht="24" hidden="1">
      <c r="B24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38" t="s">
        <v>14</v>
      </c>
      <c r="D2430" s="246">
        <v>88247</v>
      </c>
      <c r="E2430" s="254">
        <v>0.06</v>
      </c>
      <c r="F24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30" s="54">
        <f t="shared" ref="H2430:H2431" ca="1" si="313">ROUND(E2430*G2430,2)</f>
        <v>1.0900000000000001</v>
      </c>
      <c r="I2430" s="87"/>
      <c r="K2430" s="15" t="str">
        <f t="shared" si="312"/>
        <v>SEDUC E 187</v>
      </c>
      <c r="L2430" s="15" t="e">
        <f>VLOOKUP(K2430,[3]Matriz!$A:$B,2,FALSE)</f>
        <v>#N/A</v>
      </c>
    </row>
    <row r="2431" spans="1:12" hidden="1">
      <c r="B24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38" t="s">
        <v>14</v>
      </c>
      <c r="D2431" s="246">
        <v>88264</v>
      </c>
      <c r="E2431" s="254">
        <v>0.06</v>
      </c>
      <c r="F243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31" s="54">
        <f t="shared" ca="1" si="313"/>
        <v>1.32</v>
      </c>
      <c r="I2431" s="87"/>
      <c r="K2431" s="15" t="str">
        <f t="shared" si="312"/>
        <v>SEDUC E 187</v>
      </c>
      <c r="L2431" s="15" t="e">
        <f>VLOOKUP(K2431,[3]Matriz!$A:$B,2,FALSE)</f>
        <v>#N/A</v>
      </c>
    </row>
    <row r="2432" spans="1:12" hidden="1">
      <c r="A2432" s="39">
        <f ca="1">H2432</f>
        <v>11.32</v>
      </c>
      <c r="B2432" s="55" t="s">
        <v>15</v>
      </c>
      <c r="C2432" s="38"/>
      <c r="D2432" s="38"/>
      <c r="E2432" s="56"/>
      <c r="F2432" s="32"/>
      <c r="G2432" s="57"/>
      <c r="H2432" s="44">
        <f ca="1">SUM(H2428:H2431)</f>
        <v>11.32</v>
      </c>
      <c r="I2432" s="87" t="str">
        <f>A2426</f>
        <v>SEDUC E 187</v>
      </c>
      <c r="J2432" s="188">
        <f ca="1">H2432</f>
        <v>11.32</v>
      </c>
      <c r="K2432" s="15" t="str">
        <f>I2432</f>
        <v>SEDUC E 187</v>
      </c>
      <c r="L2432" s="15" t="e">
        <f>VLOOKUP(K2432,[3]Matriz!$A:$B,2,FALSE)</f>
        <v>#N/A</v>
      </c>
    </row>
    <row r="2433" spans="1:12" hidden="1">
      <c r="L2433" s="15" t="e">
        <f>VLOOKUP(K2433,[3]Matriz!$A:$B,2,FALSE)</f>
        <v>#N/A</v>
      </c>
    </row>
    <row r="2434" spans="1:12" ht="20.25" hidden="1">
      <c r="B2434" s="354" t="str">
        <f>A2435</f>
        <v>SEDUC E 188</v>
      </c>
      <c r="C2434" s="355"/>
      <c r="D2434" s="355"/>
      <c r="E2434" s="355"/>
      <c r="F2434" s="355"/>
      <c r="G2434" s="355"/>
      <c r="H2434" s="356"/>
      <c r="I2434" s="87"/>
      <c r="K2434" s="15" t="str">
        <f>$B$2434</f>
        <v>SEDUC E 188</v>
      </c>
      <c r="L2434" s="15" t="e">
        <f>VLOOKUP(K2434,[3]Matriz!$A:$B,2,FALSE)</f>
        <v>#N/A</v>
      </c>
    </row>
    <row r="2435" spans="1:12" hidden="1">
      <c r="A2435" s="253" t="s">
        <v>28636</v>
      </c>
      <c r="B2435" s="363" t="s">
        <v>28637</v>
      </c>
      <c r="C2435" s="364"/>
      <c r="D2435" s="364"/>
      <c r="E2435" s="364"/>
      <c r="F2435" s="365"/>
      <c r="G2435" s="48" t="s">
        <v>5</v>
      </c>
      <c r="H2435" s="262" t="s">
        <v>6</v>
      </c>
      <c r="I2435" s="87"/>
      <c r="K2435" s="15" t="str">
        <f t="shared" ref="K2435:K2440" si="314">$B$2434</f>
        <v>SEDUC E 188</v>
      </c>
      <c r="L2435" s="15" t="e">
        <f>VLOOKUP(K2435,[3]Matriz!$A:$B,2,FALSE)</f>
        <v>#N/A</v>
      </c>
    </row>
    <row r="2436" spans="1:12" hidden="1">
      <c r="B2436" s="49" t="s">
        <v>7</v>
      </c>
      <c r="C2436" s="50" t="s">
        <v>8</v>
      </c>
      <c r="D2436" s="50" t="s">
        <v>9</v>
      </c>
      <c r="E2436" s="51" t="s">
        <v>10</v>
      </c>
      <c r="F2436" s="49" t="s">
        <v>18</v>
      </c>
      <c r="G2436" s="52" t="s">
        <v>19</v>
      </c>
      <c r="H2436" s="53" t="s">
        <v>13</v>
      </c>
      <c r="I2436" s="87"/>
      <c r="K2436" s="15" t="str">
        <f t="shared" si="314"/>
        <v>SEDUC E 188</v>
      </c>
      <c r="L2436" s="15" t="e">
        <f>VLOOKUP(K2436,[3]Matriz!$A:$B,2,FALSE)</f>
        <v>#N/A</v>
      </c>
    </row>
    <row r="2437" spans="1:12" ht="24" hidden="1">
      <c r="B24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7" s="38" t="s">
        <v>26491</v>
      </c>
      <c r="D2437" s="54">
        <v>9101</v>
      </c>
      <c r="E2437" s="54">
        <v>1</v>
      </c>
      <c r="F24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54,6</v>
      </c>
      <c r="H2437" s="54">
        <f ca="1">ROUND(E2437*G2437,2)</f>
        <v>54.6</v>
      </c>
      <c r="I2437" s="87"/>
      <c r="K2437" s="15" t="str">
        <f t="shared" si="314"/>
        <v>SEDUC E 188</v>
      </c>
      <c r="L2437" s="15" t="e">
        <f>VLOOKUP(K2437,[3]Matriz!$A:$B,2,FALSE)</f>
        <v>#N/A</v>
      </c>
    </row>
    <row r="2438" spans="1:12" ht="24" hidden="1">
      <c r="B243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438" s="315" t="s">
        <v>38</v>
      </c>
      <c r="D2438" s="315">
        <v>1872</v>
      </c>
      <c r="E2438" s="315">
        <v>1</v>
      </c>
      <c r="F243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8"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2438" s="315">
        <f ca="1">ROUND(E2438*G2438,2)</f>
        <v>2.5299999999999998</v>
      </c>
      <c r="I2438" s="87"/>
      <c r="K2438" s="15" t="str">
        <f t="shared" si="314"/>
        <v>SEDUC E 188</v>
      </c>
      <c r="L2438" s="15" t="e">
        <f>VLOOKUP(K2438,[3]Matriz!$A:$B,2,FALSE)</f>
        <v>#N/A</v>
      </c>
    </row>
    <row r="2439" spans="1:12" ht="24" hidden="1">
      <c r="B243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38" t="s">
        <v>14</v>
      </c>
      <c r="D2439" s="246">
        <v>88247</v>
      </c>
      <c r="E2439" s="254">
        <v>0.7</v>
      </c>
      <c r="F24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39" s="54">
        <f t="shared" ref="H2439:H2440" ca="1" si="315">ROUND(E2439*G2439,2)</f>
        <v>12.68</v>
      </c>
      <c r="I2439" s="87"/>
      <c r="K2439" s="15" t="str">
        <f t="shared" si="314"/>
        <v>SEDUC E 188</v>
      </c>
      <c r="L2439" s="15" t="e">
        <f>VLOOKUP(K2439,[3]Matriz!$A:$B,2,FALSE)</f>
        <v>#N/A</v>
      </c>
    </row>
    <row r="2440" spans="1:12" hidden="1">
      <c r="B244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38" t="s">
        <v>14</v>
      </c>
      <c r="D2440" s="246">
        <v>88264</v>
      </c>
      <c r="E2440" s="254">
        <v>0.7</v>
      </c>
      <c r="F24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40" s="54">
        <f t="shared" ca="1" si="315"/>
        <v>15.38</v>
      </c>
      <c r="I2440" s="87"/>
      <c r="K2440" s="15" t="str">
        <f t="shared" si="314"/>
        <v>SEDUC E 188</v>
      </c>
      <c r="L2440" s="15" t="e">
        <f>VLOOKUP(K2440,[3]Matriz!$A:$B,2,FALSE)</f>
        <v>#N/A</v>
      </c>
    </row>
    <row r="2441" spans="1:12" hidden="1">
      <c r="A2441" s="39">
        <f ca="1">H2441</f>
        <v>85.19</v>
      </c>
      <c r="B2441" s="55" t="s">
        <v>15</v>
      </c>
      <c r="C2441" s="38"/>
      <c r="D2441" s="38"/>
      <c r="E2441" s="56"/>
      <c r="F2441" s="32"/>
      <c r="G2441" s="57"/>
      <c r="H2441" s="44">
        <f ca="1">SUM(H2437:H2440)</f>
        <v>85.19</v>
      </c>
      <c r="I2441" s="87" t="str">
        <f>A2435</f>
        <v>SEDUC E 188</v>
      </c>
      <c r="J2441" s="188">
        <f ca="1">H2441</f>
        <v>85.19</v>
      </c>
      <c r="K2441" s="15" t="str">
        <f>I2441</f>
        <v>SEDUC E 188</v>
      </c>
      <c r="L2441" s="15" t="e">
        <f>VLOOKUP(K2441,[3]Matriz!$A:$B,2,FALSE)</f>
        <v>#N/A</v>
      </c>
    </row>
    <row r="2442" spans="1:12" hidden="1">
      <c r="L2442" s="15" t="e">
        <f>VLOOKUP(K2442,[3]Matriz!$A:$B,2,FALSE)</f>
        <v>#N/A</v>
      </c>
    </row>
    <row r="2443" spans="1:12" ht="20.25">
      <c r="B2443" s="354" t="str">
        <f>A2444</f>
        <v>SEDUC E 189</v>
      </c>
      <c r="C2443" s="355"/>
      <c r="D2443" s="355"/>
      <c r="E2443" s="355"/>
      <c r="F2443" s="355"/>
      <c r="G2443" s="355"/>
      <c r="H2443" s="356"/>
      <c r="I2443" s="87"/>
      <c r="K2443" s="15" t="str">
        <f>$B$2443</f>
        <v>SEDUC E 189</v>
      </c>
      <c r="L2443" s="15">
        <f>VLOOKUP(K2443,[3]Matriz!$A:$B,2,FALSE)</f>
        <v>26</v>
      </c>
    </row>
    <row r="2444" spans="1:12">
      <c r="A2444" s="253" t="s">
        <v>28638</v>
      </c>
      <c r="B2444" s="363" t="s">
        <v>28597</v>
      </c>
      <c r="C2444" s="364"/>
      <c r="D2444" s="364"/>
      <c r="E2444" s="364"/>
      <c r="F2444" s="365"/>
      <c r="G2444" s="48" t="s">
        <v>5</v>
      </c>
      <c r="H2444" s="262" t="s">
        <v>6</v>
      </c>
      <c r="I2444" s="87"/>
      <c r="K2444" s="15" t="str">
        <f t="shared" ref="K2444:K2449" si="316">$B$2443</f>
        <v>SEDUC E 189</v>
      </c>
      <c r="L2444" s="15">
        <f>VLOOKUP(K2444,[3]Matriz!$A:$B,2,FALSE)</f>
        <v>26</v>
      </c>
    </row>
    <row r="2445" spans="1:12">
      <c r="B2445" s="49" t="s">
        <v>7</v>
      </c>
      <c r="C2445" s="50" t="s">
        <v>8</v>
      </c>
      <c r="D2445" s="50" t="s">
        <v>9</v>
      </c>
      <c r="E2445" s="51" t="s">
        <v>10</v>
      </c>
      <c r="F2445" s="49" t="s">
        <v>18</v>
      </c>
      <c r="G2445" s="52" t="s">
        <v>19</v>
      </c>
      <c r="H2445" s="53" t="s">
        <v>13</v>
      </c>
      <c r="I2445" s="87"/>
      <c r="K2445" s="15" t="str">
        <f t="shared" si="316"/>
        <v>SEDUC E 189</v>
      </c>
      <c r="L2445" s="15">
        <f>VLOOKUP(K2445,[3]Matriz!$A:$B,2,FALSE)</f>
        <v>26</v>
      </c>
    </row>
    <row r="2446" spans="1:12" ht="36">
      <c r="B244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46" s="38" t="s">
        <v>14</v>
      </c>
      <c r="D2446" s="54">
        <v>91942</v>
      </c>
      <c r="E2446" s="54">
        <v>1</v>
      </c>
      <c r="F244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29.76</v>
      </c>
      <c r="H2446" s="54">
        <f ca="1">ROUND(E2446*G2446,2)</f>
        <v>29.76</v>
      </c>
      <c r="I2446" s="87"/>
      <c r="K2446" s="15" t="str">
        <f t="shared" si="316"/>
        <v>SEDUC E 189</v>
      </c>
      <c r="L2446" s="15">
        <f>VLOOKUP(K2446,[3]Matriz!$A:$B,2,FALSE)</f>
        <v>26</v>
      </c>
    </row>
    <row r="2447" spans="1:12" ht="24">
      <c r="B244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CEGA 4" X 4", PARA INSTALACAO DE TOMADAS E INTERRUPTORES                                                                                                                                                                                                                                                                                                                                                                                                                                  </v>
      </c>
      <c r="C2447" s="315" t="s">
        <v>38</v>
      </c>
      <c r="D2447" s="315">
        <v>38095</v>
      </c>
      <c r="E2447" s="315">
        <v>1</v>
      </c>
      <c r="F244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7"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v>
      </c>
      <c r="H2447" s="315">
        <f ca="1">ROUND(E2447*G2447,2)</f>
        <v>5.86</v>
      </c>
      <c r="I2447" s="87"/>
      <c r="K2447" s="15" t="str">
        <f t="shared" si="316"/>
        <v>SEDUC E 189</v>
      </c>
      <c r="L2447" s="15">
        <f>VLOOKUP(K2447,[3]Matriz!$A:$B,2,FALSE)</f>
        <v>26</v>
      </c>
    </row>
    <row r="2448" spans="1:12" ht="24">
      <c r="B244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38" t="s">
        <v>14</v>
      </c>
      <c r="D2448" s="246">
        <v>88247</v>
      </c>
      <c r="E2448" s="254">
        <v>0.05</v>
      </c>
      <c r="F24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48" s="54">
        <f t="shared" ref="H2448:H2449" ca="1" si="317">ROUND(E2448*G2448,2)</f>
        <v>0.91</v>
      </c>
      <c r="I2448" s="87"/>
      <c r="K2448" s="15" t="str">
        <f t="shared" si="316"/>
        <v>SEDUC E 189</v>
      </c>
      <c r="L2448" s="15">
        <f>VLOOKUP(K2448,[3]Matriz!$A:$B,2,FALSE)</f>
        <v>26</v>
      </c>
    </row>
    <row r="2449" spans="1:12">
      <c r="B244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9" s="38" t="s">
        <v>14</v>
      </c>
      <c r="D2449" s="246">
        <v>88264</v>
      </c>
      <c r="E2449" s="254">
        <v>0.05</v>
      </c>
      <c r="F24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49" s="54">
        <f t="shared" ca="1" si="317"/>
        <v>1.1000000000000001</v>
      </c>
      <c r="I2449" s="87"/>
      <c r="K2449" s="15" t="str">
        <f t="shared" si="316"/>
        <v>SEDUC E 189</v>
      </c>
      <c r="L2449" s="15">
        <f>VLOOKUP(K2449,[3]Matriz!$A:$B,2,FALSE)</f>
        <v>26</v>
      </c>
    </row>
    <row r="2450" spans="1:12">
      <c r="A2450" s="39">
        <f ca="1">H2450</f>
        <v>37.630000000000003</v>
      </c>
      <c r="B2450" s="55" t="s">
        <v>15</v>
      </c>
      <c r="C2450" s="38"/>
      <c r="D2450" s="38"/>
      <c r="E2450" s="56"/>
      <c r="F2450" s="32"/>
      <c r="G2450" s="57"/>
      <c r="H2450" s="44">
        <f ca="1">SUM(H2446:H2449)</f>
        <v>37.630000000000003</v>
      </c>
      <c r="I2450" s="87" t="str">
        <f>A2444</f>
        <v>SEDUC E 189</v>
      </c>
      <c r="J2450" s="188">
        <f ca="1">H2450</f>
        <v>37.630000000000003</v>
      </c>
      <c r="K2450" s="15" t="str">
        <f>I2450</f>
        <v>SEDUC E 189</v>
      </c>
      <c r="L2450" s="15">
        <f>VLOOKUP(K2450,[3]Matriz!$A:$B,2,FALSE)</f>
        <v>26</v>
      </c>
    </row>
    <row r="2451" spans="1:12" hidden="1">
      <c r="L2451" s="15" t="e">
        <f>VLOOKUP(K2451,[3]Matriz!$A:$B,2,FALSE)</f>
        <v>#N/A</v>
      </c>
    </row>
    <row r="2452" spans="1:12" ht="20.25">
      <c r="B2452" s="354" t="str">
        <f>A2453</f>
        <v>SEDUC E 190</v>
      </c>
      <c r="C2452" s="355"/>
      <c r="D2452" s="355"/>
      <c r="E2452" s="355"/>
      <c r="F2452" s="355"/>
      <c r="G2452" s="355"/>
      <c r="H2452" s="356"/>
      <c r="I2452" s="87"/>
      <c r="K2452" s="15" t="str">
        <f>$B$2452</f>
        <v>SEDUC E 190</v>
      </c>
      <c r="L2452" s="15">
        <f>VLOOKUP(K2452,[3]Matriz!$A:$B,2,FALSE)</f>
        <v>28</v>
      </c>
    </row>
    <row r="2453" spans="1:12">
      <c r="A2453" s="253" t="s">
        <v>28639</v>
      </c>
      <c r="B2453" s="363" t="s">
        <v>28640</v>
      </c>
      <c r="C2453" s="364"/>
      <c r="D2453" s="364"/>
      <c r="E2453" s="364"/>
      <c r="F2453" s="365"/>
      <c r="G2453" s="48" t="s">
        <v>5</v>
      </c>
      <c r="H2453" s="262" t="s">
        <v>6</v>
      </c>
      <c r="I2453" s="87"/>
      <c r="K2453" s="15" t="str">
        <f t="shared" ref="K2453:K2457" si="318">$B$2452</f>
        <v>SEDUC E 190</v>
      </c>
      <c r="L2453" s="15">
        <f>VLOOKUP(K2453,[3]Matriz!$A:$B,2,FALSE)</f>
        <v>28</v>
      </c>
    </row>
    <row r="2454" spans="1:12">
      <c r="B2454" s="49" t="s">
        <v>7</v>
      </c>
      <c r="C2454" s="50" t="s">
        <v>8</v>
      </c>
      <c r="D2454" s="50" t="s">
        <v>9</v>
      </c>
      <c r="E2454" s="51" t="s">
        <v>10</v>
      </c>
      <c r="F2454" s="49" t="s">
        <v>18</v>
      </c>
      <c r="G2454" s="52" t="s">
        <v>19</v>
      </c>
      <c r="H2454" s="53" t="s">
        <v>13</v>
      </c>
      <c r="I2454" s="87"/>
      <c r="K2454" s="15" t="str">
        <f t="shared" si="318"/>
        <v>SEDUC E 190</v>
      </c>
      <c r="L2454" s="15">
        <f>VLOOKUP(K2454,[3]Matriz!$A:$B,2,FALSE)</f>
        <v>28</v>
      </c>
    </row>
    <row r="2455" spans="1:12">
      <c r="B245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5" s="38" t="s">
        <v>26491</v>
      </c>
      <c r="D2455" s="38">
        <v>11798</v>
      </c>
      <c r="E2455" s="54">
        <v>1</v>
      </c>
      <c r="F24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4,68</v>
      </c>
      <c r="H2455" s="54">
        <f ca="1">ROUND(E2455*G2455,2)</f>
        <v>4.68</v>
      </c>
      <c r="I2455" s="87"/>
      <c r="K2455" s="15" t="str">
        <f t="shared" si="318"/>
        <v>SEDUC E 190</v>
      </c>
      <c r="L2455" s="15">
        <f>VLOOKUP(K2455,[3]Matriz!$A:$B,2,FALSE)</f>
        <v>28</v>
      </c>
    </row>
    <row r="2456" spans="1:12" ht="24">
      <c r="B245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6" s="38" t="s">
        <v>14</v>
      </c>
      <c r="D2456" s="246">
        <v>88247</v>
      </c>
      <c r="E2456" s="254">
        <v>0.25</v>
      </c>
      <c r="F24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56" s="54">
        <f t="shared" ref="H2456:H2457" ca="1" si="319">ROUND(E2456*G2456,2)</f>
        <v>4.53</v>
      </c>
      <c r="I2456" s="87"/>
      <c r="K2456" s="15" t="str">
        <f t="shared" si="318"/>
        <v>SEDUC E 190</v>
      </c>
      <c r="L2456" s="15">
        <f>VLOOKUP(K2456,[3]Matriz!$A:$B,2,FALSE)</f>
        <v>28</v>
      </c>
    </row>
    <row r="2457" spans="1:12">
      <c r="B245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7" s="38" t="s">
        <v>14</v>
      </c>
      <c r="D2457" s="246">
        <v>88264</v>
      </c>
      <c r="E2457" s="254">
        <v>0.25</v>
      </c>
      <c r="F24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57" s="54">
        <f t="shared" ca="1" si="319"/>
        <v>5.49</v>
      </c>
      <c r="I2457" s="87"/>
      <c r="K2457" s="15" t="str">
        <f t="shared" si="318"/>
        <v>SEDUC E 190</v>
      </c>
      <c r="L2457" s="15">
        <f>VLOOKUP(K2457,[3]Matriz!$A:$B,2,FALSE)</f>
        <v>28</v>
      </c>
    </row>
    <row r="2458" spans="1:12">
      <c r="A2458" s="39">
        <f ca="1">H2458</f>
        <v>14.700000000000001</v>
      </c>
      <c r="B2458" s="55" t="s">
        <v>15</v>
      </c>
      <c r="C2458" s="38"/>
      <c r="D2458" s="38"/>
      <c r="E2458" s="56"/>
      <c r="F2458" s="32"/>
      <c r="G2458" s="57"/>
      <c r="H2458" s="44">
        <f ca="1">SUM(H2455:H2457)</f>
        <v>14.700000000000001</v>
      </c>
      <c r="I2458" s="87" t="str">
        <f>A2453</f>
        <v>SEDUC E 190</v>
      </c>
      <c r="J2458" s="188">
        <f ca="1">H2458</f>
        <v>14.700000000000001</v>
      </c>
      <c r="K2458" s="15" t="str">
        <f>I2458</f>
        <v>SEDUC E 190</v>
      </c>
      <c r="L2458" s="15">
        <f>VLOOKUP(K2458,[3]Matriz!$A:$B,2,FALSE)</f>
        <v>28</v>
      </c>
    </row>
    <row r="2459" spans="1:12" hidden="1">
      <c r="L2459" s="15" t="e">
        <f>VLOOKUP(K2459,[3]Matriz!$A:$B,2,FALSE)</f>
        <v>#N/A</v>
      </c>
    </row>
    <row r="2460" spans="1:12" ht="20.25" hidden="1">
      <c r="B2460" s="354" t="str">
        <f>A2461</f>
        <v>SEDUC E 191</v>
      </c>
      <c r="C2460" s="355"/>
      <c r="D2460" s="355"/>
      <c r="E2460" s="355"/>
      <c r="F2460" s="355"/>
      <c r="G2460" s="355"/>
      <c r="H2460" s="356"/>
      <c r="I2460" s="87"/>
      <c r="K2460" s="15" t="str">
        <f>$B$2460</f>
        <v>SEDUC E 191</v>
      </c>
      <c r="L2460" s="15" t="e">
        <f>VLOOKUP(K2460,[3]Matriz!$A:$B,2,FALSE)</f>
        <v>#N/A</v>
      </c>
    </row>
    <row r="2461" spans="1:12" hidden="1">
      <c r="A2461" s="253" t="s">
        <v>28641</v>
      </c>
      <c r="B2461" s="363" t="s">
        <v>28642</v>
      </c>
      <c r="C2461" s="364"/>
      <c r="D2461" s="364"/>
      <c r="E2461" s="364"/>
      <c r="F2461" s="365"/>
      <c r="G2461" s="48" t="s">
        <v>5</v>
      </c>
      <c r="H2461" s="262" t="s">
        <v>6</v>
      </c>
      <c r="I2461" s="87"/>
      <c r="K2461" s="15" t="str">
        <f t="shared" ref="K2461:K2465" si="320">$B$2460</f>
        <v>SEDUC E 191</v>
      </c>
      <c r="L2461" s="15" t="e">
        <f>VLOOKUP(K2461,[3]Matriz!$A:$B,2,FALSE)</f>
        <v>#N/A</v>
      </c>
    </row>
    <row r="2462" spans="1:12" hidden="1">
      <c r="B2462" s="49" t="s">
        <v>7</v>
      </c>
      <c r="C2462" s="50" t="s">
        <v>8</v>
      </c>
      <c r="D2462" s="50" t="s">
        <v>9</v>
      </c>
      <c r="E2462" s="51" t="s">
        <v>10</v>
      </c>
      <c r="F2462" s="49" t="s">
        <v>18</v>
      </c>
      <c r="G2462" s="52" t="s">
        <v>19</v>
      </c>
      <c r="H2462" s="53" t="s">
        <v>13</v>
      </c>
      <c r="I2462" s="87"/>
      <c r="K2462" s="15" t="str">
        <f t="shared" si="320"/>
        <v>SEDUC E 191</v>
      </c>
      <c r="L2462" s="15" t="e">
        <f>VLOOKUP(K2462,[3]Matriz!$A:$B,2,FALSE)</f>
        <v>#N/A</v>
      </c>
    </row>
    <row r="2463" spans="1:12" ht="24" hidden="1">
      <c r="B246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3" s="38" t="s">
        <v>26491</v>
      </c>
      <c r="D2463" s="38">
        <v>3989</v>
      </c>
      <c r="E2463" s="54">
        <v>1</v>
      </c>
      <c r="F246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2463" s="54">
        <f ca="1">ROUND(E2463*G2463,2)</f>
        <v>24</v>
      </c>
      <c r="I2463" s="87"/>
      <c r="K2463" s="15" t="str">
        <f t="shared" si="320"/>
        <v>SEDUC E 191</v>
      </c>
      <c r="L2463" s="15" t="e">
        <f>VLOOKUP(K2463,[3]Matriz!$A:$B,2,FALSE)</f>
        <v>#N/A</v>
      </c>
    </row>
    <row r="2464" spans="1:12" ht="24" hidden="1">
      <c r="B246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4" s="38" t="s">
        <v>14</v>
      </c>
      <c r="D2464" s="246">
        <v>88247</v>
      </c>
      <c r="E2464" s="254">
        <v>0.2</v>
      </c>
      <c r="F24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64" s="54">
        <f t="shared" ref="H2464:H2465" ca="1" si="321">ROUND(E2464*G2464,2)</f>
        <v>3.62</v>
      </c>
      <c r="I2464" s="87"/>
      <c r="K2464" s="15" t="str">
        <f t="shared" si="320"/>
        <v>SEDUC E 191</v>
      </c>
      <c r="L2464" s="15" t="e">
        <f>VLOOKUP(K2464,[3]Matriz!$A:$B,2,FALSE)</f>
        <v>#N/A</v>
      </c>
    </row>
    <row r="2465" spans="1:12" hidden="1">
      <c r="B246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5" s="38" t="s">
        <v>14</v>
      </c>
      <c r="D2465" s="246">
        <v>88264</v>
      </c>
      <c r="E2465" s="254">
        <v>0.2</v>
      </c>
      <c r="F24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65" s="54">
        <f t="shared" ca="1" si="321"/>
        <v>4.3899999999999997</v>
      </c>
      <c r="I2465" s="87"/>
      <c r="K2465" s="15" t="str">
        <f t="shared" si="320"/>
        <v>SEDUC E 191</v>
      </c>
      <c r="L2465" s="15" t="e">
        <f>VLOOKUP(K2465,[3]Matriz!$A:$B,2,FALSE)</f>
        <v>#N/A</v>
      </c>
    </row>
    <row r="2466" spans="1:12" hidden="1">
      <c r="A2466" s="39">
        <f ca="1">H2466</f>
        <v>32.01</v>
      </c>
      <c r="B2466" s="55" t="s">
        <v>15</v>
      </c>
      <c r="C2466" s="38"/>
      <c r="D2466" s="38"/>
      <c r="E2466" s="56"/>
      <c r="F2466" s="32"/>
      <c r="G2466" s="57"/>
      <c r="H2466" s="44">
        <f ca="1">SUM(H2463:H2465)</f>
        <v>32.01</v>
      </c>
      <c r="I2466" s="87" t="str">
        <f>A2461</f>
        <v>SEDUC E 191</v>
      </c>
      <c r="J2466" s="188">
        <f ca="1">H2466</f>
        <v>32.01</v>
      </c>
      <c r="K2466" s="15" t="str">
        <f>I2466</f>
        <v>SEDUC E 191</v>
      </c>
      <c r="L2466" s="15" t="e">
        <f>VLOOKUP(K2466,[3]Matriz!$A:$B,2,FALSE)</f>
        <v>#N/A</v>
      </c>
    </row>
    <row r="2467" spans="1:12" hidden="1">
      <c r="L2467" s="15" t="e">
        <f>VLOOKUP(K2467,[3]Matriz!$A:$B,2,FALSE)</f>
        <v>#N/A</v>
      </c>
    </row>
    <row r="2468" spans="1:12" ht="20.25" hidden="1">
      <c r="B2468" s="354" t="str">
        <f>A2469</f>
        <v>SEDUC E 192</v>
      </c>
      <c r="C2468" s="355"/>
      <c r="D2468" s="355"/>
      <c r="E2468" s="355"/>
      <c r="F2468" s="355"/>
      <c r="G2468" s="355"/>
      <c r="H2468" s="356"/>
      <c r="I2468" s="87"/>
      <c r="K2468" s="15" t="str">
        <f>$B$2468</f>
        <v>SEDUC E 192</v>
      </c>
      <c r="L2468" s="15" t="e">
        <f>VLOOKUP(K2468,[3]Matriz!$A:$B,2,FALSE)</f>
        <v>#N/A</v>
      </c>
    </row>
    <row r="2469" spans="1:12" hidden="1">
      <c r="A2469" s="253" t="s">
        <v>28643</v>
      </c>
      <c r="B2469" s="363" t="s">
        <v>28644</v>
      </c>
      <c r="C2469" s="364"/>
      <c r="D2469" s="364"/>
      <c r="E2469" s="364"/>
      <c r="F2469" s="365"/>
      <c r="G2469" s="48" t="s">
        <v>5</v>
      </c>
      <c r="H2469" s="262" t="s">
        <v>6</v>
      </c>
      <c r="I2469" s="87"/>
      <c r="K2469" s="15" t="str">
        <f t="shared" ref="K2469:K2473" si="322">$B$2468</f>
        <v>SEDUC E 192</v>
      </c>
      <c r="L2469" s="15" t="e">
        <f>VLOOKUP(K2469,[3]Matriz!$A:$B,2,FALSE)</f>
        <v>#N/A</v>
      </c>
    </row>
    <row r="2470" spans="1:12" hidden="1">
      <c r="B2470" s="49" t="s">
        <v>7</v>
      </c>
      <c r="C2470" s="50" t="s">
        <v>8</v>
      </c>
      <c r="D2470" s="50" t="s">
        <v>9</v>
      </c>
      <c r="E2470" s="51" t="s">
        <v>10</v>
      </c>
      <c r="F2470" s="49" t="s">
        <v>18</v>
      </c>
      <c r="G2470" s="52" t="s">
        <v>19</v>
      </c>
      <c r="H2470" s="53" t="s">
        <v>13</v>
      </c>
      <c r="I2470" s="87"/>
      <c r="K2470" s="15" t="str">
        <f t="shared" si="322"/>
        <v>SEDUC E 192</v>
      </c>
      <c r="L2470" s="15" t="e">
        <f>VLOOKUP(K2470,[3]Matriz!$A:$B,2,FALSE)</f>
        <v>#N/A</v>
      </c>
    </row>
    <row r="2471" spans="1:12" ht="24" hidden="1">
      <c r="B24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1" s="38" t="s">
        <v>34</v>
      </c>
      <c r="D2471" s="38" t="s">
        <v>12404</v>
      </c>
      <c r="E2471" s="54">
        <v>1</v>
      </c>
      <c r="F24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1" s="54">
        <f ca="1">ROUND(E2471*G2471,2)</f>
        <v>57.7</v>
      </c>
      <c r="I2471" s="87"/>
      <c r="K2471" s="15" t="str">
        <f t="shared" si="322"/>
        <v>SEDUC E 192</v>
      </c>
      <c r="L2471" s="15" t="e">
        <f>VLOOKUP(K2471,[3]Matriz!$A:$B,2,FALSE)</f>
        <v>#N/A</v>
      </c>
    </row>
    <row r="2472" spans="1:12" ht="24" hidden="1">
      <c r="B247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2" s="38" t="s">
        <v>14</v>
      </c>
      <c r="D2472" s="246">
        <v>88247</v>
      </c>
      <c r="E2472" s="254">
        <v>0.5</v>
      </c>
      <c r="F24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72" s="54">
        <f t="shared" ref="H2472:H2473" ca="1" si="323">ROUND(E2472*G2472,2)</f>
        <v>9.06</v>
      </c>
      <c r="I2472" s="87"/>
      <c r="K2472" s="15" t="str">
        <f t="shared" si="322"/>
        <v>SEDUC E 192</v>
      </c>
      <c r="L2472" s="15" t="e">
        <f>VLOOKUP(K2472,[3]Matriz!$A:$B,2,FALSE)</f>
        <v>#N/A</v>
      </c>
    </row>
    <row r="2473" spans="1:12" hidden="1">
      <c r="B247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3" s="38" t="s">
        <v>14</v>
      </c>
      <c r="D2473" s="246">
        <v>88264</v>
      </c>
      <c r="E2473" s="254">
        <v>0.5</v>
      </c>
      <c r="F247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73" s="54">
        <f t="shared" ca="1" si="323"/>
        <v>10.99</v>
      </c>
      <c r="I2473" s="87"/>
      <c r="K2473" s="15" t="str">
        <f t="shared" si="322"/>
        <v>SEDUC E 192</v>
      </c>
      <c r="L2473" s="15" t="e">
        <f>VLOOKUP(K2473,[3]Matriz!$A:$B,2,FALSE)</f>
        <v>#N/A</v>
      </c>
    </row>
    <row r="2474" spans="1:12" hidden="1">
      <c r="A2474" s="39">
        <f ca="1">H2474</f>
        <v>77.75</v>
      </c>
      <c r="B2474" s="55" t="s">
        <v>15</v>
      </c>
      <c r="C2474" s="38"/>
      <c r="D2474" s="38"/>
      <c r="E2474" s="56"/>
      <c r="F2474" s="32"/>
      <c r="G2474" s="57"/>
      <c r="H2474" s="44">
        <f ca="1">SUM(H2471:H2473)</f>
        <v>77.75</v>
      </c>
      <c r="I2474" s="87" t="str">
        <f>A2469</f>
        <v>SEDUC E 192</v>
      </c>
      <c r="J2474" s="188">
        <f ca="1">H2474</f>
        <v>77.75</v>
      </c>
      <c r="K2474" s="15" t="str">
        <f>I2474</f>
        <v>SEDUC E 192</v>
      </c>
      <c r="L2474" s="15" t="e">
        <f>VLOOKUP(K2474,[3]Matriz!$A:$B,2,FALSE)</f>
        <v>#N/A</v>
      </c>
    </row>
    <row r="2475" spans="1:12" hidden="1">
      <c r="L2475" s="15" t="e">
        <f>VLOOKUP(K2475,[3]Matriz!$A:$B,2,FALSE)</f>
        <v>#N/A</v>
      </c>
    </row>
    <row r="2476" spans="1:12" ht="20.25" hidden="1">
      <c r="B2476" s="354" t="str">
        <f>A2477</f>
        <v>SEDUC E 193</v>
      </c>
      <c r="C2476" s="355"/>
      <c r="D2476" s="355"/>
      <c r="E2476" s="355"/>
      <c r="F2476" s="355"/>
      <c r="G2476" s="355"/>
      <c r="H2476" s="356"/>
      <c r="I2476" s="87"/>
      <c r="K2476" s="15" t="str">
        <f>$B$2476</f>
        <v>SEDUC E 193</v>
      </c>
      <c r="L2476" s="15" t="e">
        <f>VLOOKUP(K2476,[3]Matriz!$A:$B,2,FALSE)</f>
        <v>#N/A</v>
      </c>
    </row>
    <row r="2477" spans="1:12" hidden="1">
      <c r="A2477" s="253" t="s">
        <v>28645</v>
      </c>
      <c r="B2477" s="363" t="s">
        <v>28646</v>
      </c>
      <c r="C2477" s="364"/>
      <c r="D2477" s="364"/>
      <c r="E2477" s="364"/>
      <c r="F2477" s="365"/>
      <c r="G2477" s="48" t="s">
        <v>5</v>
      </c>
      <c r="H2477" s="262" t="s">
        <v>6</v>
      </c>
      <c r="I2477" s="87"/>
      <c r="K2477" s="15" t="str">
        <f t="shared" ref="K2477:K2481" si="324">$B$2476</f>
        <v>SEDUC E 193</v>
      </c>
      <c r="L2477" s="15" t="e">
        <f>VLOOKUP(K2477,[3]Matriz!$A:$B,2,FALSE)</f>
        <v>#N/A</v>
      </c>
    </row>
    <row r="2478" spans="1:12" hidden="1">
      <c r="B2478" s="49" t="s">
        <v>7</v>
      </c>
      <c r="C2478" s="50" t="s">
        <v>8</v>
      </c>
      <c r="D2478" s="50" t="s">
        <v>9</v>
      </c>
      <c r="E2478" s="51" t="s">
        <v>10</v>
      </c>
      <c r="F2478" s="49" t="s">
        <v>18</v>
      </c>
      <c r="G2478" s="52" t="s">
        <v>19</v>
      </c>
      <c r="H2478" s="53" t="s">
        <v>13</v>
      </c>
      <c r="I2478" s="87"/>
      <c r="K2478" s="15" t="str">
        <f t="shared" si="324"/>
        <v>SEDUC E 193</v>
      </c>
      <c r="L2478" s="15" t="e">
        <f>VLOOKUP(K2478,[3]Matriz!$A:$B,2,FALSE)</f>
        <v>#N/A</v>
      </c>
    </row>
    <row r="2479" spans="1:12" ht="24" hidden="1">
      <c r="B247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79" s="38" t="s">
        <v>34</v>
      </c>
      <c r="D2479" s="38" t="s">
        <v>12406</v>
      </c>
      <c r="E2479" s="54">
        <v>1</v>
      </c>
      <c r="F24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79" s="54">
        <f ca="1">ROUND(E2479*G2479,2)</f>
        <v>72</v>
      </c>
      <c r="I2479" s="87"/>
      <c r="K2479" s="15" t="str">
        <f t="shared" si="324"/>
        <v>SEDUC E 193</v>
      </c>
      <c r="L2479" s="15" t="e">
        <f>VLOOKUP(K2479,[3]Matriz!$A:$B,2,FALSE)</f>
        <v>#N/A</v>
      </c>
    </row>
    <row r="2480" spans="1:12" ht="24" hidden="1">
      <c r="B248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0" s="38" t="s">
        <v>14</v>
      </c>
      <c r="D2480" s="246">
        <v>88247</v>
      </c>
      <c r="E2480" s="254">
        <v>0.5</v>
      </c>
      <c r="F248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80" s="54">
        <f t="shared" ref="H2480:H2481" ca="1" si="325">ROUND(E2480*G2480,2)</f>
        <v>9.06</v>
      </c>
      <c r="I2480" s="87"/>
      <c r="K2480" s="15" t="str">
        <f t="shared" si="324"/>
        <v>SEDUC E 193</v>
      </c>
      <c r="L2480" s="15" t="e">
        <f>VLOOKUP(K2480,[3]Matriz!$A:$B,2,FALSE)</f>
        <v>#N/A</v>
      </c>
    </row>
    <row r="2481" spans="1:12" hidden="1">
      <c r="B248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1" s="38" t="s">
        <v>14</v>
      </c>
      <c r="D2481" s="246">
        <v>88264</v>
      </c>
      <c r="E2481" s="254">
        <v>0.5</v>
      </c>
      <c r="F248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81" s="54">
        <f t="shared" ca="1" si="325"/>
        <v>10.99</v>
      </c>
      <c r="I2481" s="87"/>
      <c r="K2481" s="15" t="str">
        <f t="shared" si="324"/>
        <v>SEDUC E 193</v>
      </c>
      <c r="L2481" s="15" t="e">
        <f>VLOOKUP(K2481,[3]Matriz!$A:$B,2,FALSE)</f>
        <v>#N/A</v>
      </c>
    </row>
    <row r="2482" spans="1:12" hidden="1">
      <c r="A2482" s="39">
        <f ca="1">H2482</f>
        <v>92.05</v>
      </c>
      <c r="B2482" s="55" t="s">
        <v>15</v>
      </c>
      <c r="C2482" s="38"/>
      <c r="D2482" s="38"/>
      <c r="E2482" s="56"/>
      <c r="F2482" s="32"/>
      <c r="G2482" s="57"/>
      <c r="H2482" s="44">
        <f ca="1">SUM(H2479:H2481)</f>
        <v>92.05</v>
      </c>
      <c r="I2482" s="87" t="str">
        <f>A2477</f>
        <v>SEDUC E 193</v>
      </c>
      <c r="J2482" s="188">
        <f ca="1">H2482</f>
        <v>92.05</v>
      </c>
      <c r="K2482" s="15" t="str">
        <f>I2482</f>
        <v>SEDUC E 193</v>
      </c>
      <c r="L2482" s="15" t="e">
        <f>VLOOKUP(K2482,[3]Matriz!$A:$B,2,FALSE)</f>
        <v>#N/A</v>
      </c>
    </row>
    <row r="2483" spans="1:12" hidden="1">
      <c r="L2483" s="15" t="e">
        <f>VLOOKUP(K2483,[3]Matriz!$A:$B,2,FALSE)</f>
        <v>#N/A</v>
      </c>
    </row>
    <row r="2484" spans="1:12" ht="20.25" hidden="1">
      <c r="B2484" s="354" t="str">
        <f>A2485</f>
        <v>SEDUC E 194</v>
      </c>
      <c r="C2484" s="355"/>
      <c r="D2484" s="355"/>
      <c r="E2484" s="355"/>
      <c r="F2484" s="355"/>
      <c r="G2484" s="355"/>
      <c r="H2484" s="356"/>
      <c r="I2484" s="87"/>
      <c r="K2484" s="15" t="str">
        <f>$B$2484</f>
        <v>SEDUC E 194</v>
      </c>
      <c r="L2484" s="15" t="e">
        <f>VLOOKUP(K2484,[3]Matriz!$A:$B,2,FALSE)</f>
        <v>#N/A</v>
      </c>
    </row>
    <row r="2485" spans="1:12" hidden="1">
      <c r="A2485" s="253" t="s">
        <v>28647</v>
      </c>
      <c r="B2485" s="363" t="s">
        <v>28648</v>
      </c>
      <c r="C2485" s="364"/>
      <c r="D2485" s="364"/>
      <c r="E2485" s="364"/>
      <c r="F2485" s="365"/>
      <c r="G2485" s="48" t="s">
        <v>5</v>
      </c>
      <c r="H2485" s="262" t="s">
        <v>6</v>
      </c>
      <c r="I2485" s="87"/>
      <c r="K2485" s="15" t="str">
        <f t="shared" ref="K2485:K2489" si="326">$B$2484</f>
        <v>SEDUC E 194</v>
      </c>
      <c r="L2485" s="15" t="e">
        <f>VLOOKUP(K2485,[3]Matriz!$A:$B,2,FALSE)</f>
        <v>#N/A</v>
      </c>
    </row>
    <row r="2486" spans="1:12" hidden="1">
      <c r="B2486" s="49" t="s">
        <v>7</v>
      </c>
      <c r="C2486" s="50" t="s">
        <v>8</v>
      </c>
      <c r="D2486" s="50" t="s">
        <v>9</v>
      </c>
      <c r="E2486" s="51" t="s">
        <v>10</v>
      </c>
      <c r="F2486" s="49" t="s">
        <v>18</v>
      </c>
      <c r="G2486" s="52" t="s">
        <v>19</v>
      </c>
      <c r="H2486" s="53" t="s">
        <v>13</v>
      </c>
      <c r="I2486" s="87"/>
      <c r="K2486" s="15" t="str">
        <f t="shared" si="326"/>
        <v>SEDUC E 194</v>
      </c>
      <c r="L2486" s="15" t="e">
        <f>VLOOKUP(K2486,[3]Matriz!$A:$B,2,FALSE)</f>
        <v>#N/A</v>
      </c>
    </row>
    <row r="2487" spans="1:12" ht="24" hidden="1">
      <c r="B24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7" s="38" t="s">
        <v>34</v>
      </c>
      <c r="D2487" s="38" t="s">
        <v>12408</v>
      </c>
      <c r="E2487" s="54">
        <v>1</v>
      </c>
      <c r="F24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7" s="54">
        <f ca="1">ROUND(E2487*G2487,2)</f>
        <v>94.7</v>
      </c>
      <c r="I2487" s="87"/>
      <c r="K2487" s="15" t="str">
        <f t="shared" si="326"/>
        <v>SEDUC E 194</v>
      </c>
      <c r="L2487" s="15" t="e">
        <f>VLOOKUP(K2487,[3]Matriz!$A:$B,2,FALSE)</f>
        <v>#N/A</v>
      </c>
    </row>
    <row r="2488" spans="1:12" ht="24" hidden="1">
      <c r="B248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8" s="38" t="s">
        <v>14</v>
      </c>
      <c r="D2488" s="246">
        <v>88247</v>
      </c>
      <c r="E2488" s="254">
        <v>0.5</v>
      </c>
      <c r="F24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88" s="54">
        <f t="shared" ref="H2488:H2489" ca="1" si="327">ROUND(E2488*G2488,2)</f>
        <v>9.06</v>
      </c>
      <c r="I2488" s="87"/>
      <c r="K2488" s="15" t="str">
        <f t="shared" si="326"/>
        <v>SEDUC E 194</v>
      </c>
      <c r="L2488" s="15" t="e">
        <f>VLOOKUP(K2488,[3]Matriz!$A:$B,2,FALSE)</f>
        <v>#N/A</v>
      </c>
    </row>
    <row r="2489" spans="1:12" hidden="1">
      <c r="B248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9" s="38" t="s">
        <v>14</v>
      </c>
      <c r="D2489" s="246">
        <v>88264</v>
      </c>
      <c r="E2489" s="254">
        <v>0.5</v>
      </c>
      <c r="F24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89" s="54">
        <f t="shared" ca="1" si="327"/>
        <v>10.99</v>
      </c>
      <c r="I2489" s="87"/>
      <c r="K2489" s="15" t="str">
        <f t="shared" si="326"/>
        <v>SEDUC E 194</v>
      </c>
      <c r="L2489" s="15" t="e">
        <f>VLOOKUP(K2489,[3]Matriz!$A:$B,2,FALSE)</f>
        <v>#N/A</v>
      </c>
    </row>
    <row r="2490" spans="1:12" hidden="1">
      <c r="A2490" s="39">
        <f ca="1">H2490</f>
        <v>114.75</v>
      </c>
      <c r="B2490" s="55" t="s">
        <v>15</v>
      </c>
      <c r="C2490" s="38"/>
      <c r="D2490" s="38"/>
      <c r="E2490" s="56"/>
      <c r="F2490" s="32"/>
      <c r="G2490" s="57"/>
      <c r="H2490" s="44">
        <f ca="1">SUM(H2487:H2489)</f>
        <v>114.75</v>
      </c>
      <c r="I2490" s="87" t="str">
        <f>A2485</f>
        <v>SEDUC E 194</v>
      </c>
      <c r="J2490" s="188">
        <f ca="1">H2490</f>
        <v>114.75</v>
      </c>
      <c r="K2490" s="15" t="str">
        <f>I2490</f>
        <v>SEDUC E 194</v>
      </c>
      <c r="L2490" s="15" t="e">
        <f>VLOOKUP(K2490,[3]Matriz!$A:$B,2,FALSE)</f>
        <v>#N/A</v>
      </c>
    </row>
    <row r="2491" spans="1:12" hidden="1">
      <c r="L2491" s="15" t="e">
        <f>VLOOKUP(K2491,[3]Matriz!$A:$B,2,FALSE)</f>
        <v>#N/A</v>
      </c>
    </row>
    <row r="2492" spans="1:12" ht="20.25" hidden="1">
      <c r="B2492" s="354" t="str">
        <f>A2493</f>
        <v>SEDUC E 195</v>
      </c>
      <c r="C2492" s="355"/>
      <c r="D2492" s="355"/>
      <c r="E2492" s="355"/>
      <c r="F2492" s="355"/>
      <c r="G2492" s="355"/>
      <c r="H2492" s="356"/>
      <c r="I2492" s="87"/>
      <c r="K2492" s="15" t="str">
        <f>$B$2492</f>
        <v>SEDUC E 195</v>
      </c>
      <c r="L2492" s="15" t="e">
        <f>VLOOKUP(K2492,[3]Matriz!$A:$B,2,FALSE)</f>
        <v>#N/A</v>
      </c>
    </row>
    <row r="2493" spans="1:12" hidden="1">
      <c r="A2493" s="253" t="s">
        <v>28649</v>
      </c>
      <c r="B2493" s="363" t="s">
        <v>28650</v>
      </c>
      <c r="C2493" s="364"/>
      <c r="D2493" s="364"/>
      <c r="E2493" s="364"/>
      <c r="F2493" s="365"/>
      <c r="G2493" s="48" t="s">
        <v>5</v>
      </c>
      <c r="H2493" s="262" t="s">
        <v>6</v>
      </c>
      <c r="I2493" s="87"/>
      <c r="K2493" s="15" t="str">
        <f t="shared" ref="K2493:K2496" si="328">$B$2492</f>
        <v>SEDUC E 195</v>
      </c>
      <c r="L2493" s="15" t="e">
        <f>VLOOKUP(K2493,[3]Matriz!$A:$B,2,FALSE)</f>
        <v>#N/A</v>
      </c>
    </row>
    <row r="2494" spans="1:12" hidden="1">
      <c r="B2494" s="49" t="s">
        <v>7</v>
      </c>
      <c r="C2494" s="50" t="s">
        <v>8</v>
      </c>
      <c r="D2494" s="50" t="s">
        <v>9</v>
      </c>
      <c r="E2494" s="51" t="s">
        <v>10</v>
      </c>
      <c r="F2494" s="49" t="s">
        <v>18</v>
      </c>
      <c r="G2494" s="52" t="s">
        <v>19</v>
      </c>
      <c r="H2494" s="53" t="s">
        <v>13</v>
      </c>
      <c r="I2494" s="87"/>
      <c r="K2494" s="15" t="str">
        <f t="shared" si="328"/>
        <v>SEDUC E 195</v>
      </c>
      <c r="L2494" s="15" t="e">
        <f>VLOOKUP(K2494,[3]Matriz!$A:$B,2,FALSE)</f>
        <v>#N/A</v>
      </c>
    </row>
    <row r="2495" spans="1:12" ht="36" hidden="1">
      <c r="B249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CIRCULAR, EXTENSAO DE 9,00 M, RESISTENCIA DE 200 A 300 DAN, TIPO C-14                                                                                                                                                                                                                                                                                                                                                                                                   </v>
      </c>
      <c r="C2495" s="315" t="s">
        <v>38</v>
      </c>
      <c r="D2495" s="315">
        <v>5044</v>
      </c>
      <c r="E2495" s="315">
        <v>1</v>
      </c>
      <c r="F249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1.615,72</v>
      </c>
      <c r="H2495" s="315">
        <f ca="1">ROUND(E2495*G2495,2)</f>
        <v>1615.72</v>
      </c>
      <c r="I2495" s="87"/>
      <c r="K2495" s="15" t="str">
        <f t="shared" si="328"/>
        <v>SEDUC E 195</v>
      </c>
      <c r="L2495" s="15" t="e">
        <f>VLOOKUP(K2495,[3]Matriz!$A:$B,2,FALSE)</f>
        <v>#N/A</v>
      </c>
    </row>
    <row r="2496" spans="1:12" ht="60" hidden="1">
      <c r="B249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6" s="38" t="s">
        <v>14</v>
      </c>
      <c r="D2496" s="38">
        <v>100581</v>
      </c>
      <c r="E2496" s="254">
        <v>1</v>
      </c>
      <c r="F24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519.14</v>
      </c>
      <c r="H2496" s="54">
        <f t="shared" ref="H2496" ca="1" si="329">ROUND(E2496*G2496,2)</f>
        <v>519.14</v>
      </c>
      <c r="I2496" s="87"/>
      <c r="K2496" s="15" t="str">
        <f t="shared" si="328"/>
        <v>SEDUC E 195</v>
      </c>
      <c r="L2496" s="15" t="e">
        <f>VLOOKUP(K2496,[3]Matriz!$A:$B,2,FALSE)</f>
        <v>#N/A</v>
      </c>
    </row>
    <row r="2497" spans="1:12" hidden="1">
      <c r="A2497" s="39">
        <f ca="1">H2497</f>
        <v>2134.86</v>
      </c>
      <c r="B2497" s="55" t="s">
        <v>15</v>
      </c>
      <c r="C2497" s="38"/>
      <c r="D2497" s="38"/>
      <c r="E2497" s="56"/>
      <c r="F2497" s="32"/>
      <c r="G2497" s="57"/>
      <c r="H2497" s="44">
        <f ca="1">SUM(H2495:H2496)</f>
        <v>2134.86</v>
      </c>
      <c r="I2497" s="87" t="str">
        <f>A2493</f>
        <v>SEDUC E 195</v>
      </c>
      <c r="J2497" s="188">
        <f ca="1">H2497</f>
        <v>2134.86</v>
      </c>
      <c r="K2497" s="15" t="str">
        <f>I2497</f>
        <v>SEDUC E 195</v>
      </c>
      <c r="L2497" s="15" t="e">
        <f>VLOOKUP(K2497,[3]Matriz!$A:$B,2,FALSE)</f>
        <v>#N/A</v>
      </c>
    </row>
    <row r="2498" spans="1:12" hidden="1">
      <c r="L2498" s="15" t="e">
        <f>VLOOKUP(K2498,[3]Matriz!$A:$B,2,FALSE)</f>
        <v>#N/A</v>
      </c>
    </row>
    <row r="2499" spans="1:12" ht="20.25" hidden="1">
      <c r="B2499" s="354" t="str">
        <f>A2500</f>
        <v>SEDUC E 196</v>
      </c>
      <c r="C2499" s="355"/>
      <c r="D2499" s="355"/>
      <c r="E2499" s="355"/>
      <c r="F2499" s="355"/>
      <c r="G2499" s="355"/>
      <c r="H2499" s="356"/>
      <c r="I2499" s="87"/>
      <c r="K2499" s="15" t="str">
        <f>$B$2499</f>
        <v>SEDUC E 196</v>
      </c>
      <c r="L2499" s="15" t="e">
        <f>VLOOKUP(K2499,[3]Matriz!$A:$B,2,FALSE)</f>
        <v>#N/A</v>
      </c>
    </row>
    <row r="2500" spans="1:12" hidden="1">
      <c r="A2500" s="253" t="s">
        <v>28651</v>
      </c>
      <c r="B2500" s="363" t="s">
        <v>28652</v>
      </c>
      <c r="C2500" s="364"/>
      <c r="D2500" s="364"/>
      <c r="E2500" s="364"/>
      <c r="F2500" s="365"/>
      <c r="G2500" s="48" t="s">
        <v>5</v>
      </c>
      <c r="H2500" s="262" t="s">
        <v>6</v>
      </c>
      <c r="I2500" s="87"/>
      <c r="K2500" s="15" t="str">
        <f t="shared" ref="K2500:K2504" si="330">$B$2499</f>
        <v>SEDUC E 196</v>
      </c>
      <c r="L2500" s="15" t="e">
        <f>VLOOKUP(K2500,[3]Matriz!$A:$B,2,FALSE)</f>
        <v>#N/A</v>
      </c>
    </row>
    <row r="2501" spans="1:12" hidden="1">
      <c r="B2501" s="49" t="s">
        <v>7</v>
      </c>
      <c r="C2501" s="50" t="s">
        <v>8</v>
      </c>
      <c r="D2501" s="50" t="s">
        <v>9</v>
      </c>
      <c r="E2501" s="51" t="s">
        <v>10</v>
      </c>
      <c r="F2501" s="49" t="s">
        <v>18</v>
      </c>
      <c r="G2501" s="52" t="s">
        <v>19</v>
      </c>
      <c r="H2501" s="53" t="s">
        <v>13</v>
      </c>
      <c r="I2501" s="87"/>
      <c r="K2501" s="15" t="str">
        <f t="shared" si="330"/>
        <v>SEDUC E 196</v>
      </c>
      <c r="L2501" s="15" t="e">
        <f>VLOOKUP(K2501,[3]Matriz!$A:$B,2,FALSE)</f>
        <v>#N/A</v>
      </c>
    </row>
    <row r="2502" spans="1:12" ht="36" hidden="1">
      <c r="B250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QUADRO DE DISTRIBUICAO, SEM BARRAMENTO, EM PVC, DE SOBREPOR, PARA 6 DISJUNTORES NEMA OU 8 DISJUNTORES DIN                                                                                                                                                                                                                                                                                                                                                                                                 </v>
      </c>
      <c r="C2502" s="315" t="s">
        <v>38</v>
      </c>
      <c r="D2502" s="315">
        <v>39800</v>
      </c>
      <c r="E2502" s="315">
        <v>1</v>
      </c>
      <c r="F250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65,19</v>
      </c>
      <c r="H2502" s="315">
        <f ca="1">ROUND(E2502*G2502,2)</f>
        <v>65.19</v>
      </c>
      <c r="I2502" s="87"/>
      <c r="K2502" s="15" t="str">
        <f t="shared" si="330"/>
        <v>SEDUC E 196</v>
      </c>
      <c r="L2502" s="15" t="e">
        <f>VLOOKUP(K2502,[3]Matriz!$A:$B,2,FALSE)</f>
        <v>#N/A</v>
      </c>
    </row>
    <row r="2503" spans="1:12" ht="24" hidden="1">
      <c r="B250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3" s="38" t="s">
        <v>14</v>
      </c>
      <c r="D2503" s="38">
        <v>88247</v>
      </c>
      <c r="E2503" s="254">
        <v>1.5</v>
      </c>
      <c r="F25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03" s="54">
        <f t="shared" ref="H2503:H2504" ca="1" si="331">ROUND(E2503*G2503,2)</f>
        <v>27.18</v>
      </c>
      <c r="I2503" s="87"/>
      <c r="K2503" s="15" t="str">
        <f t="shared" si="330"/>
        <v>SEDUC E 196</v>
      </c>
      <c r="L2503" s="15" t="e">
        <f>VLOOKUP(K2503,[3]Matriz!$A:$B,2,FALSE)</f>
        <v>#N/A</v>
      </c>
    </row>
    <row r="2504" spans="1:12" hidden="1">
      <c r="B250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4" s="38" t="s">
        <v>14</v>
      </c>
      <c r="D2504" s="38">
        <v>88264</v>
      </c>
      <c r="E2504" s="254">
        <v>1.5</v>
      </c>
      <c r="F25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04" s="54">
        <f t="shared" ca="1" si="331"/>
        <v>32.96</v>
      </c>
      <c r="I2504" s="87"/>
      <c r="K2504" s="15" t="str">
        <f t="shared" si="330"/>
        <v>SEDUC E 196</v>
      </c>
      <c r="L2504" s="15" t="e">
        <f>VLOOKUP(K2504,[3]Matriz!$A:$B,2,FALSE)</f>
        <v>#N/A</v>
      </c>
    </row>
    <row r="2505" spans="1:12" hidden="1">
      <c r="A2505" s="39">
        <f ca="1">H2505</f>
        <v>125.33000000000001</v>
      </c>
      <c r="B2505" s="55" t="s">
        <v>15</v>
      </c>
      <c r="C2505" s="38"/>
      <c r="D2505" s="38"/>
      <c r="E2505" s="56"/>
      <c r="F2505" s="32"/>
      <c r="G2505" s="57"/>
      <c r="H2505" s="44">
        <f ca="1">SUM(H2502:H2504)</f>
        <v>125.33000000000001</v>
      </c>
      <c r="I2505" s="87" t="str">
        <f>A2500</f>
        <v>SEDUC E 196</v>
      </c>
      <c r="J2505" s="188">
        <f ca="1">H2505</f>
        <v>125.33000000000001</v>
      </c>
      <c r="K2505" s="15" t="str">
        <f>I2505</f>
        <v>SEDUC E 196</v>
      </c>
      <c r="L2505" s="15" t="e">
        <f>VLOOKUP(K2505,[3]Matriz!$A:$B,2,FALSE)</f>
        <v>#N/A</v>
      </c>
    </row>
    <row r="2506" spans="1:12" hidden="1">
      <c r="L2506" s="15" t="e">
        <f>VLOOKUP(K2506,[3]Matriz!$A:$B,2,FALSE)</f>
        <v>#N/A</v>
      </c>
    </row>
    <row r="2507" spans="1:12" ht="20.25" hidden="1">
      <c r="B2507" s="354" t="str">
        <f>A2508</f>
        <v>SEDUC E 197</v>
      </c>
      <c r="C2507" s="355"/>
      <c r="D2507" s="355"/>
      <c r="E2507" s="355"/>
      <c r="F2507" s="355"/>
      <c r="G2507" s="355"/>
      <c r="H2507" s="356"/>
      <c r="I2507" s="87"/>
      <c r="K2507" s="15" t="str">
        <f>$B$2507</f>
        <v>SEDUC E 197</v>
      </c>
      <c r="L2507" s="15" t="e">
        <f>VLOOKUP(K2507,[3]Matriz!$A:$B,2,FALSE)</f>
        <v>#N/A</v>
      </c>
    </row>
    <row r="2508" spans="1:12" hidden="1">
      <c r="A2508" s="253" t="s">
        <v>28653</v>
      </c>
      <c r="B2508" s="363" t="s">
        <v>28657</v>
      </c>
      <c r="C2508" s="364"/>
      <c r="D2508" s="364"/>
      <c r="E2508" s="364"/>
      <c r="F2508" s="365"/>
      <c r="G2508" s="48" t="s">
        <v>5</v>
      </c>
      <c r="H2508" s="262" t="s">
        <v>6</v>
      </c>
      <c r="I2508" s="87"/>
      <c r="K2508" s="15" t="str">
        <f t="shared" ref="K2508:K2512" si="332">$B$2507</f>
        <v>SEDUC E 197</v>
      </c>
      <c r="L2508" s="15" t="e">
        <f>VLOOKUP(K2508,[3]Matriz!$A:$B,2,FALSE)</f>
        <v>#N/A</v>
      </c>
    </row>
    <row r="2509" spans="1:12" hidden="1">
      <c r="B2509" s="49" t="s">
        <v>7</v>
      </c>
      <c r="C2509" s="50" t="s">
        <v>8</v>
      </c>
      <c r="D2509" s="50" t="s">
        <v>9</v>
      </c>
      <c r="E2509" s="51" t="s">
        <v>10</v>
      </c>
      <c r="F2509" s="49" t="s">
        <v>18</v>
      </c>
      <c r="G2509" s="52" t="s">
        <v>19</v>
      </c>
      <c r="H2509" s="53" t="s">
        <v>13</v>
      </c>
      <c r="I2509" s="87"/>
      <c r="K2509" s="15" t="str">
        <f t="shared" si="332"/>
        <v>SEDUC E 197</v>
      </c>
      <c r="L2509" s="15" t="e">
        <f>VLOOKUP(K2509,[3]Matriz!$A:$B,2,FALSE)</f>
        <v>#N/A</v>
      </c>
    </row>
    <row r="2510" spans="1:12" hidden="1">
      <c r="B2510" s="31" t="s">
        <v>28654</v>
      </c>
      <c r="C2510" s="38" t="s">
        <v>28655</v>
      </c>
      <c r="D2510" s="38">
        <v>4095</v>
      </c>
      <c r="E2510" s="54">
        <v>1</v>
      </c>
      <c r="F2510" s="35" t="s">
        <v>18</v>
      </c>
      <c r="G2510" s="35">
        <v>48.629999999999995</v>
      </c>
      <c r="H2510" s="54">
        <f t="shared" ref="H2510:H2512" si="333">ROUND(E2510*G2510,2)</f>
        <v>48.63</v>
      </c>
      <c r="I2510" s="87"/>
      <c r="K2510" s="15" t="str">
        <f t="shared" si="332"/>
        <v>SEDUC E 197</v>
      </c>
      <c r="L2510" s="15" t="e">
        <f>VLOOKUP(K2510,[3]Matriz!$A:$B,2,FALSE)</f>
        <v>#N/A</v>
      </c>
    </row>
    <row r="2511" spans="1:12" ht="24" hidden="1">
      <c r="B251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1" s="38" t="s">
        <v>14</v>
      </c>
      <c r="D2511" s="38">
        <v>88247</v>
      </c>
      <c r="E2511" s="254">
        <v>0.14000000000000001</v>
      </c>
      <c r="F251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11" s="54">
        <f t="shared" ca="1" si="333"/>
        <v>2.54</v>
      </c>
      <c r="I2511" s="87"/>
      <c r="K2511" s="15" t="str">
        <f t="shared" si="332"/>
        <v>SEDUC E 197</v>
      </c>
      <c r="L2511" s="15" t="e">
        <f>VLOOKUP(K2511,[3]Matriz!$A:$B,2,FALSE)</f>
        <v>#N/A</v>
      </c>
    </row>
    <row r="2512" spans="1:12" hidden="1">
      <c r="B25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2" s="38" t="s">
        <v>14</v>
      </c>
      <c r="D2512" s="38">
        <v>88264</v>
      </c>
      <c r="E2512" s="254">
        <v>0.14000000000000001</v>
      </c>
      <c r="F25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12" s="54">
        <f t="shared" ca="1" si="333"/>
        <v>3.08</v>
      </c>
      <c r="I2512" s="87"/>
      <c r="K2512" s="15" t="str">
        <f t="shared" si="332"/>
        <v>SEDUC E 197</v>
      </c>
      <c r="L2512" s="15" t="e">
        <f>VLOOKUP(K2512,[3]Matriz!$A:$B,2,FALSE)</f>
        <v>#N/A</v>
      </c>
    </row>
    <row r="2513" spans="1:12" hidden="1">
      <c r="A2513" s="39">
        <f ca="1">H2513</f>
        <v>54.25</v>
      </c>
      <c r="B2513" s="55" t="s">
        <v>15</v>
      </c>
      <c r="C2513" s="38"/>
      <c r="D2513" s="38"/>
      <c r="E2513" s="56"/>
      <c r="F2513" s="32"/>
      <c r="G2513" s="57"/>
      <c r="H2513" s="44">
        <f ca="1">SUM(H2510:H2512)</f>
        <v>54.25</v>
      </c>
      <c r="I2513" s="87" t="str">
        <f>A2508</f>
        <v>SEDUC E 197</v>
      </c>
      <c r="J2513" s="188">
        <f ca="1">H2513</f>
        <v>54.25</v>
      </c>
      <c r="K2513" s="15" t="str">
        <f>I2513</f>
        <v>SEDUC E 197</v>
      </c>
      <c r="L2513" s="15" t="e">
        <f>VLOOKUP(K2513,[3]Matriz!$A:$B,2,FALSE)</f>
        <v>#N/A</v>
      </c>
    </row>
    <row r="2514" spans="1:12" hidden="1">
      <c r="L2514" s="15" t="e">
        <f>VLOOKUP(K2514,[3]Matriz!$A:$B,2,FALSE)</f>
        <v>#N/A</v>
      </c>
    </row>
    <row r="2515" spans="1:12" hidden="1">
      <c r="L2515" s="15" t="e">
        <f>VLOOKUP(K2515,[3]Matriz!$A:$B,2,FALSE)</f>
        <v>#N/A</v>
      </c>
    </row>
    <row r="2516" spans="1:12" hidden="1">
      <c r="L2516" s="15" t="e">
        <f>VLOOKUP(K2516,[3]Matriz!$A:$B,2,FALSE)</f>
        <v>#N/A</v>
      </c>
    </row>
    <row r="2517" spans="1:12" ht="20.25" hidden="1">
      <c r="B2517" s="354" t="str">
        <f>A2518</f>
        <v>SEDUC E 198</v>
      </c>
      <c r="C2517" s="355"/>
      <c r="D2517" s="355"/>
      <c r="E2517" s="355"/>
      <c r="F2517" s="355"/>
      <c r="G2517" s="355"/>
      <c r="H2517" s="356"/>
      <c r="I2517" s="87"/>
      <c r="K2517" s="15" t="str">
        <f>$B$2517</f>
        <v>SEDUC E 198</v>
      </c>
      <c r="L2517" s="15" t="e">
        <f>VLOOKUP(K2517,[3]Matriz!$A:$B,2,FALSE)</f>
        <v>#N/A</v>
      </c>
    </row>
    <row r="2518" spans="1:12" ht="33.75" hidden="1" customHeight="1">
      <c r="A2518" s="253" t="s">
        <v>28656</v>
      </c>
      <c r="B2518" s="360" t="s">
        <v>28677</v>
      </c>
      <c r="C2518" s="361"/>
      <c r="D2518" s="361"/>
      <c r="E2518" s="361"/>
      <c r="F2518" s="362"/>
      <c r="G2518" s="48" t="s">
        <v>5</v>
      </c>
      <c r="H2518" s="262" t="s">
        <v>6</v>
      </c>
      <c r="I2518" s="87"/>
      <c r="K2518" s="15" t="str">
        <f t="shared" ref="K2518:K2526" si="334">$B$2517</f>
        <v>SEDUC E 198</v>
      </c>
      <c r="L2518" s="15" t="e">
        <f>VLOOKUP(K2518,[3]Matriz!$A:$B,2,FALSE)</f>
        <v>#N/A</v>
      </c>
    </row>
    <row r="2519" spans="1:12" hidden="1">
      <c r="B2519" s="49" t="s">
        <v>7</v>
      </c>
      <c r="C2519" s="50" t="s">
        <v>8</v>
      </c>
      <c r="D2519" s="38" t="s">
        <v>9</v>
      </c>
      <c r="E2519" s="51" t="s">
        <v>10</v>
      </c>
      <c r="F2519" s="49" t="s">
        <v>18</v>
      </c>
      <c r="G2519" s="52" t="s">
        <v>19</v>
      </c>
      <c r="H2519" s="53" t="s">
        <v>13</v>
      </c>
      <c r="I2519" s="87"/>
      <c r="K2519" s="15" t="str">
        <f t="shared" si="334"/>
        <v>SEDUC E 198</v>
      </c>
      <c r="L2519" s="15" t="e">
        <f>VLOOKUP(K2519,[3]Matriz!$A:$B,2,FALSE)</f>
        <v>#N/A</v>
      </c>
    </row>
    <row r="2520" spans="1:12" ht="24" hidden="1">
      <c r="B2520" s="31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ABERTA P/ ILUMINACAO PUBLICA, TIPO X-57 PETERCO OU EQUIV                                                                                                                                                                                                                                                                                                                                                                                                                                        </v>
      </c>
      <c r="C2520" s="315" t="s">
        <v>38</v>
      </c>
      <c r="D2520" s="315">
        <v>3798</v>
      </c>
      <c r="E2520" s="315">
        <v>1</v>
      </c>
      <c r="F2520" s="313" t="s">
        <v>18</v>
      </c>
      <c r="G252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50,62</v>
      </c>
      <c r="H2520" s="315">
        <v>47.99</v>
      </c>
      <c r="I2520" s="87"/>
      <c r="K2520" s="15" t="str">
        <f t="shared" si="334"/>
        <v>SEDUC E 198</v>
      </c>
      <c r="L2520" s="15" t="e">
        <f>VLOOKUP(K2520,[3]Matriz!$A:$B,2,FALSE)</f>
        <v>#N/A</v>
      </c>
    </row>
    <row r="2521" spans="1:12" ht="48" hidden="1">
      <c r="B2521" s="31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2521" s="315" t="s">
        <v>38</v>
      </c>
      <c r="D2521" s="315">
        <v>1022</v>
      </c>
      <c r="E2521" s="315">
        <v>5</v>
      </c>
      <c r="F2521" s="313" t="s">
        <v>18</v>
      </c>
      <c r="G2521"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v>
      </c>
      <c r="H2521" s="315">
        <v>48.99</v>
      </c>
      <c r="I2521" s="87"/>
      <c r="K2521" s="15" t="str">
        <f t="shared" si="334"/>
        <v>SEDUC E 198</v>
      </c>
      <c r="L2521" s="15" t="e">
        <f>VLOOKUP(K2521,[3]Matriz!$A:$B,2,FALSE)</f>
        <v>#N/A</v>
      </c>
    </row>
    <row r="2522" spans="1:12" ht="24" hidden="1">
      <c r="B25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2" s="38" t="s">
        <v>26491</v>
      </c>
      <c r="D2522" s="38">
        <v>13285</v>
      </c>
      <c r="E2522" s="54">
        <v>1</v>
      </c>
      <c r="F2522" s="35" t="s">
        <v>18</v>
      </c>
      <c r="G252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22" s="54">
        <v>49.99</v>
      </c>
      <c r="I2522" s="87"/>
      <c r="K2522" s="15" t="str">
        <f t="shared" si="334"/>
        <v>SEDUC E 198</v>
      </c>
      <c r="L2522" s="15" t="e">
        <f>VLOOKUP(K2522,[3]Matriz!$A:$B,2,FALSE)</f>
        <v>#N/A</v>
      </c>
    </row>
    <row r="2523" spans="1:12" ht="24" hidden="1">
      <c r="B2523" s="31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BRACO P/ LUMINARIA PUBLICA 1 X 1,50M ROMAGNOLE OU EQUIV                                                                                                                                                                                                                                                                                                                                                                                                                                                   </v>
      </c>
      <c r="C2523" s="315" t="s">
        <v>38</v>
      </c>
      <c r="D2523" s="315">
        <v>2512</v>
      </c>
      <c r="E2523" s="315">
        <v>1</v>
      </c>
      <c r="F2523" s="313" t="s">
        <v>18</v>
      </c>
      <c r="G252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23,62</v>
      </c>
      <c r="H2523" s="315">
        <v>50.99</v>
      </c>
      <c r="I2523" s="87"/>
      <c r="K2523" s="15" t="str">
        <f t="shared" si="334"/>
        <v>SEDUC E 198</v>
      </c>
      <c r="L2523" s="15" t="e">
        <f>VLOOKUP(K2523,[3]Matriz!$A:$B,2,FALSE)</f>
        <v>#N/A</v>
      </c>
    </row>
    <row r="2524" spans="1:12" ht="60" hidden="1">
      <c r="B252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4" s="38" t="s">
        <v>14</v>
      </c>
      <c r="D2524" s="38">
        <v>5928</v>
      </c>
      <c r="E2524" s="54">
        <v>0.23880000000000001</v>
      </c>
      <c r="F25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273.02999999999997</v>
      </c>
      <c r="H2524" s="54">
        <f t="shared" ref="H2524:H2526" ca="1" si="335">ROUND(E2524*G2524,2)</f>
        <v>65.2</v>
      </c>
      <c r="I2524" s="87"/>
      <c r="K2524" s="15" t="str">
        <f t="shared" si="334"/>
        <v>SEDUC E 198</v>
      </c>
      <c r="L2524" s="15" t="e">
        <f>VLOOKUP(K2524,[3]Matriz!$A:$B,2,FALSE)</f>
        <v>#N/A</v>
      </c>
    </row>
    <row r="2525" spans="1:12" ht="24" hidden="1">
      <c r="B252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38" t="s">
        <v>14</v>
      </c>
      <c r="D2525" s="38">
        <v>88247</v>
      </c>
      <c r="E2525" s="254">
        <v>1.4837</v>
      </c>
      <c r="F25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25" s="54">
        <f t="shared" ca="1" si="335"/>
        <v>26.88</v>
      </c>
      <c r="I2525" s="87"/>
      <c r="K2525" s="15" t="str">
        <f t="shared" si="334"/>
        <v>SEDUC E 198</v>
      </c>
      <c r="L2525" s="15" t="e">
        <f>VLOOKUP(K2525,[3]Matriz!$A:$B,2,FALSE)</f>
        <v>#N/A</v>
      </c>
    </row>
    <row r="2526" spans="1:12" hidden="1">
      <c r="B252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38" t="s">
        <v>14</v>
      </c>
      <c r="D2526" s="38">
        <v>88264</v>
      </c>
      <c r="E2526" s="254">
        <v>1.4837</v>
      </c>
      <c r="F252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26" s="54">
        <f t="shared" ca="1" si="335"/>
        <v>32.6</v>
      </c>
      <c r="I2526" s="87"/>
      <c r="K2526" s="15" t="str">
        <f t="shared" si="334"/>
        <v>SEDUC E 198</v>
      </c>
      <c r="L2526" s="15" t="e">
        <f>VLOOKUP(K2526,[3]Matriz!$A:$B,2,FALSE)</f>
        <v>#N/A</v>
      </c>
    </row>
    <row r="2527" spans="1:12" hidden="1">
      <c r="A2527" s="39">
        <f ca="1">H2527</f>
        <v>322.64000000000004</v>
      </c>
      <c r="B2527" s="55" t="s">
        <v>15</v>
      </c>
      <c r="C2527" s="38"/>
      <c r="D2527" s="38"/>
      <c r="E2527" s="56"/>
      <c r="F2527" s="32"/>
      <c r="G2527" s="57"/>
      <c r="H2527" s="44">
        <f ca="1">SUM(H2520:H2526)</f>
        <v>322.64000000000004</v>
      </c>
      <c r="I2527" s="87" t="str">
        <f>A2518</f>
        <v>SEDUC E 198</v>
      </c>
      <c r="J2527" s="188">
        <f ca="1">H2527</f>
        <v>322.64000000000004</v>
      </c>
      <c r="K2527" s="15" t="str">
        <f>I2527</f>
        <v>SEDUC E 198</v>
      </c>
      <c r="L2527" s="15" t="e">
        <f>VLOOKUP(K2527,[3]Matriz!$A:$B,2,FALSE)</f>
        <v>#N/A</v>
      </c>
    </row>
    <row r="2528" spans="1:12" hidden="1">
      <c r="L2528" s="15" t="e">
        <f>VLOOKUP(K2528,[3]Matriz!$A:$B,2,FALSE)</f>
        <v>#N/A</v>
      </c>
    </row>
    <row r="2529" spans="1:12" hidden="1">
      <c r="L2529" s="15" t="e">
        <f>VLOOKUP(K2529,[3]Matriz!$A:$B,2,FALSE)</f>
        <v>#N/A</v>
      </c>
    </row>
    <row r="2530" spans="1:12" ht="20.25" hidden="1">
      <c r="B2530" s="354" t="str">
        <f>A2531</f>
        <v>SEDUC E 199</v>
      </c>
      <c r="C2530" s="355"/>
      <c r="D2530" s="355"/>
      <c r="E2530" s="355"/>
      <c r="F2530" s="355"/>
      <c r="G2530" s="355"/>
      <c r="H2530" s="356"/>
      <c r="K2530" s="15" t="str">
        <f>$B$2530</f>
        <v>SEDUC E 199</v>
      </c>
      <c r="L2530" s="15" t="e">
        <f>VLOOKUP(K2530,[3]Matriz!$A:$B,2,FALSE)</f>
        <v>#N/A</v>
      </c>
    </row>
    <row r="2531" spans="1:12" hidden="1">
      <c r="A2531" s="253" t="s">
        <v>28803</v>
      </c>
      <c r="B2531" s="360" t="s">
        <v>28804</v>
      </c>
      <c r="C2531" s="361"/>
      <c r="D2531" s="361"/>
      <c r="E2531" s="361"/>
      <c r="F2531" s="362"/>
      <c r="G2531" s="280" t="s">
        <v>5</v>
      </c>
      <c r="H2531" s="273" t="s">
        <v>6</v>
      </c>
      <c r="I2531" s="87"/>
      <c r="K2531" s="15" t="str">
        <f t="shared" ref="K2531:K2536" si="336">$B$2530</f>
        <v>SEDUC E 199</v>
      </c>
      <c r="L2531" s="15" t="e">
        <f>VLOOKUP(K2531,[3]Matriz!$A:$B,2,FALSE)</f>
        <v>#N/A</v>
      </c>
    </row>
    <row r="2532" spans="1:12" hidden="1">
      <c r="B2532" s="281" t="s">
        <v>7</v>
      </c>
      <c r="C2532" s="189" t="s">
        <v>8</v>
      </c>
      <c r="D2532" s="77" t="s">
        <v>9</v>
      </c>
      <c r="E2532" s="282" t="s">
        <v>10</v>
      </c>
      <c r="F2532" s="281" t="s">
        <v>18</v>
      </c>
      <c r="G2532" s="283" t="s">
        <v>19</v>
      </c>
      <c r="H2532" s="284" t="s">
        <v>13</v>
      </c>
      <c r="I2532" s="87"/>
      <c r="K2532" s="15" t="str">
        <f t="shared" si="336"/>
        <v>SEDUC E 199</v>
      </c>
      <c r="L2532" s="15" t="e">
        <f>VLOOKUP(K2532,[3]Matriz!$A:$B,2,FALSE)</f>
        <v>#N/A</v>
      </c>
    </row>
    <row r="2533" spans="1:12" ht="36" hidden="1">
      <c r="B25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533" s="77" t="s">
        <v>26491</v>
      </c>
      <c r="D2533" s="77">
        <v>13345</v>
      </c>
      <c r="E2533" s="285">
        <v>1</v>
      </c>
      <c r="F25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v>
      </c>
      <c r="H2533" s="285">
        <f t="shared" ref="H2533:H2535" ca="1" si="337">ROUND(E2533*G2533,2)</f>
        <v>13.05</v>
      </c>
      <c r="I2533" s="87"/>
      <c r="K2533" s="15" t="str">
        <f t="shared" si="336"/>
        <v>SEDUC E 199</v>
      </c>
      <c r="L2533" s="15" t="e">
        <f>VLOOKUP(K2533,[3]Matriz!$A:$B,2,FALSE)</f>
        <v>#N/A</v>
      </c>
    </row>
    <row r="2534" spans="1:12" ht="24" hidden="1">
      <c r="B253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4" s="77" t="s">
        <v>14</v>
      </c>
      <c r="D2534" s="77">
        <v>88247</v>
      </c>
      <c r="E2534" s="286">
        <v>0.05</v>
      </c>
      <c r="F25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34" s="285">
        <f t="shared" ca="1" si="337"/>
        <v>0.91</v>
      </c>
      <c r="I2534" s="87"/>
      <c r="K2534" s="15" t="str">
        <f t="shared" si="336"/>
        <v>SEDUC E 199</v>
      </c>
      <c r="L2534" s="15" t="e">
        <f>VLOOKUP(K2534,[3]Matriz!$A:$B,2,FALSE)</f>
        <v>#N/A</v>
      </c>
    </row>
    <row r="2535" spans="1:12" hidden="1">
      <c r="B253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5" s="77" t="s">
        <v>14</v>
      </c>
      <c r="D2535" s="77">
        <v>88264</v>
      </c>
      <c r="E2535" s="286">
        <v>0.05</v>
      </c>
      <c r="F253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35" s="285">
        <f t="shared" ca="1" si="337"/>
        <v>1.1000000000000001</v>
      </c>
      <c r="I2535" s="87"/>
      <c r="K2535" s="15" t="str">
        <f t="shared" si="336"/>
        <v>SEDUC E 199</v>
      </c>
      <c r="L2535" s="15" t="e">
        <f>VLOOKUP(K2535,[3]Matriz!$A:$B,2,FALSE)</f>
        <v>#N/A</v>
      </c>
    </row>
    <row r="2536" spans="1:12" hidden="1">
      <c r="A2536" s="39">
        <f ca="1">H2536</f>
        <v>15.06</v>
      </c>
      <c r="B2536" s="116" t="s">
        <v>15</v>
      </c>
      <c r="C2536" s="77"/>
      <c r="D2536" s="77"/>
      <c r="E2536" s="287"/>
      <c r="F2536" s="288"/>
      <c r="G2536" s="289"/>
      <c r="H2536" s="190">
        <f ca="1">SUM(H2533:H2535)</f>
        <v>15.06</v>
      </c>
      <c r="I2536" s="87" t="str">
        <f>A2531</f>
        <v>SEDUC E 199</v>
      </c>
      <c r="J2536" s="188">
        <f ca="1">H2536</f>
        <v>15.06</v>
      </c>
      <c r="K2536" s="15" t="str">
        <f t="shared" si="336"/>
        <v>SEDUC E 199</v>
      </c>
      <c r="L2536" s="15" t="e">
        <f>VLOOKUP(K2536,[3]Matriz!$A:$B,2,FALSE)</f>
        <v>#N/A</v>
      </c>
    </row>
    <row r="2537" spans="1:12" hidden="1">
      <c r="L2537" s="15" t="e">
        <f>VLOOKUP(K2537,[3]Matriz!$A:$B,2,FALSE)</f>
        <v>#N/A</v>
      </c>
    </row>
    <row r="2538" spans="1:12" ht="20.25">
      <c r="B2538" s="354" t="str">
        <f>A2539</f>
        <v>SEDUC E 200</v>
      </c>
      <c r="C2538" s="355"/>
      <c r="D2538" s="355"/>
      <c r="E2538" s="355"/>
      <c r="F2538" s="355"/>
      <c r="G2538" s="355"/>
      <c r="H2538" s="356"/>
      <c r="K2538" s="15" t="str">
        <f>$B$2538</f>
        <v>SEDUC E 200</v>
      </c>
      <c r="L2538" s="15">
        <f>VLOOKUP(K2538,[3]Matriz!$A:$B,2,FALSE)</f>
        <v>29</v>
      </c>
    </row>
    <row r="2539" spans="1:12">
      <c r="A2539" s="253" t="s">
        <v>28805</v>
      </c>
      <c r="B2539" s="360" t="s">
        <v>28806</v>
      </c>
      <c r="C2539" s="361"/>
      <c r="D2539" s="361"/>
      <c r="E2539" s="361"/>
      <c r="F2539" s="362"/>
      <c r="G2539" s="280" t="s">
        <v>5</v>
      </c>
      <c r="H2539" s="273" t="s">
        <v>6</v>
      </c>
      <c r="I2539" s="87"/>
      <c r="K2539" s="15" t="str">
        <f t="shared" ref="K2539:K2545" si="338">$B$2538</f>
        <v>SEDUC E 200</v>
      </c>
      <c r="L2539" s="15">
        <f>VLOOKUP(K2539,[3]Matriz!$A:$B,2,FALSE)</f>
        <v>29</v>
      </c>
    </row>
    <row r="2540" spans="1:12">
      <c r="B2540" s="281" t="s">
        <v>7</v>
      </c>
      <c r="C2540" s="189" t="s">
        <v>8</v>
      </c>
      <c r="D2540" s="77" t="s">
        <v>9</v>
      </c>
      <c r="E2540" s="282" t="s">
        <v>10</v>
      </c>
      <c r="F2540" s="281" t="s">
        <v>18</v>
      </c>
      <c r="G2540" s="283" t="s">
        <v>19</v>
      </c>
      <c r="H2540" s="284" t="s">
        <v>13</v>
      </c>
      <c r="I2540" s="87"/>
      <c r="K2540" s="15" t="str">
        <f t="shared" si="338"/>
        <v>SEDUC E 200</v>
      </c>
      <c r="L2540" s="15">
        <f>VLOOKUP(K2540,[3]Matriz!$A:$B,2,FALSE)</f>
        <v>29</v>
      </c>
    </row>
    <row r="2541" spans="1:12">
      <c r="B25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541" s="77" t="s">
        <v>26491</v>
      </c>
      <c r="D2541" s="77">
        <v>12143</v>
      </c>
      <c r="E2541" s="285">
        <v>1</v>
      </c>
      <c r="F25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4,89</v>
      </c>
      <c r="H2541" s="285">
        <f t="shared" ref="H2541:H2544" ca="1" si="339">ROUND(E2541*G2541,2)</f>
        <v>4.8899999999999997</v>
      </c>
      <c r="I2541" s="87"/>
      <c r="K2541" s="15" t="str">
        <f t="shared" si="338"/>
        <v>SEDUC E 200</v>
      </c>
      <c r="L2541" s="15">
        <f>VLOOKUP(K2541,[3]Matriz!$A:$B,2,FALSE)</f>
        <v>29</v>
      </c>
    </row>
    <row r="2542" spans="1:12">
      <c r="B25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542" s="77" t="s">
        <v>26491</v>
      </c>
      <c r="D2542" s="77">
        <v>12144</v>
      </c>
      <c r="E2542" s="285">
        <v>1</v>
      </c>
      <c r="F25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2542" s="285">
        <f t="shared" ca="1" si="339"/>
        <v>4.01</v>
      </c>
      <c r="I2542" s="87"/>
      <c r="K2542" s="15" t="str">
        <f t="shared" si="338"/>
        <v>SEDUC E 200</v>
      </c>
      <c r="L2542" s="15">
        <f>VLOOKUP(K2542,[3]Matriz!$A:$B,2,FALSE)</f>
        <v>29</v>
      </c>
    </row>
    <row r="2543" spans="1:12" ht="24">
      <c r="B25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3" s="77" t="s">
        <v>14</v>
      </c>
      <c r="D2543" s="77">
        <v>88247</v>
      </c>
      <c r="E2543" s="286">
        <v>0.01</v>
      </c>
      <c r="F254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43" s="285">
        <f t="shared" ca="1" si="339"/>
        <v>0.18</v>
      </c>
      <c r="I2543" s="87"/>
      <c r="K2543" s="15" t="str">
        <f t="shared" si="338"/>
        <v>SEDUC E 200</v>
      </c>
      <c r="L2543" s="15">
        <f>VLOOKUP(K2543,[3]Matriz!$A:$B,2,FALSE)</f>
        <v>29</v>
      </c>
    </row>
    <row r="2544" spans="1:12">
      <c r="B254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4" s="77" t="s">
        <v>14</v>
      </c>
      <c r="D2544" s="77">
        <v>88264</v>
      </c>
      <c r="E2544" s="286">
        <v>0.01</v>
      </c>
      <c r="F254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44" s="285">
        <f t="shared" ca="1" si="339"/>
        <v>0.22</v>
      </c>
      <c r="I2544" s="87"/>
      <c r="K2544" s="15" t="str">
        <f t="shared" si="338"/>
        <v>SEDUC E 200</v>
      </c>
      <c r="L2544" s="15">
        <f>VLOOKUP(K2544,[3]Matriz!$A:$B,2,FALSE)</f>
        <v>29</v>
      </c>
    </row>
    <row r="2545" spans="1:12">
      <c r="A2545" s="39">
        <f ca="1">H2545</f>
        <v>9.2999999999999989</v>
      </c>
      <c r="B2545" s="116" t="s">
        <v>15</v>
      </c>
      <c r="C2545" s="77"/>
      <c r="D2545" s="77"/>
      <c r="E2545" s="287"/>
      <c r="F2545" s="288"/>
      <c r="G2545" s="289"/>
      <c r="H2545" s="190">
        <f ca="1">SUM(H2541:H2544)</f>
        <v>9.2999999999999989</v>
      </c>
      <c r="I2545" s="87" t="str">
        <f>A2539</f>
        <v>SEDUC E 200</v>
      </c>
      <c r="J2545" s="188">
        <f ca="1">H2545</f>
        <v>9.2999999999999989</v>
      </c>
      <c r="K2545" s="15" t="str">
        <f t="shared" si="338"/>
        <v>SEDUC E 200</v>
      </c>
      <c r="L2545" s="15">
        <f>VLOOKUP(K2545,[3]Matriz!$A:$B,2,FALSE)</f>
        <v>29</v>
      </c>
    </row>
    <row r="2546" spans="1:12" hidden="1">
      <c r="L2546" s="15" t="e">
        <f>VLOOKUP(K2546,[3]Matriz!$A:$B,2,FALSE)</f>
        <v>#N/A</v>
      </c>
    </row>
    <row r="2547" spans="1:12" ht="20.25" hidden="1">
      <c r="B2547" s="354" t="str">
        <f>A2548</f>
        <v>SEDUC E 201</v>
      </c>
      <c r="C2547" s="355"/>
      <c r="D2547" s="355"/>
      <c r="E2547" s="355"/>
      <c r="F2547" s="355"/>
      <c r="G2547" s="355"/>
      <c r="H2547" s="356"/>
      <c r="K2547" s="15" t="str">
        <f>$B$2547</f>
        <v>SEDUC E 201</v>
      </c>
      <c r="L2547" s="15" t="e">
        <f>VLOOKUP(K2547,[3]Matriz!$A:$B,2,FALSE)</f>
        <v>#N/A</v>
      </c>
    </row>
    <row r="2548" spans="1:12" hidden="1">
      <c r="A2548" s="253" t="s">
        <v>28807</v>
      </c>
      <c r="B2548" s="360" t="s">
        <v>28808</v>
      </c>
      <c r="C2548" s="361"/>
      <c r="D2548" s="361"/>
      <c r="E2548" s="361"/>
      <c r="F2548" s="362"/>
      <c r="G2548" s="280" t="s">
        <v>5</v>
      </c>
      <c r="H2548" s="273" t="s">
        <v>6</v>
      </c>
      <c r="I2548" s="87"/>
      <c r="K2548" s="15" t="str">
        <f t="shared" ref="K2548:K2553" si="340">$B$2547</f>
        <v>SEDUC E 201</v>
      </c>
      <c r="L2548" s="15" t="e">
        <f>VLOOKUP(K2548,[3]Matriz!$A:$B,2,FALSE)</f>
        <v>#N/A</v>
      </c>
    </row>
    <row r="2549" spans="1:12" hidden="1">
      <c r="B2549" s="281" t="s">
        <v>7</v>
      </c>
      <c r="C2549" s="189" t="s">
        <v>8</v>
      </c>
      <c r="D2549" s="77" t="s">
        <v>9</v>
      </c>
      <c r="E2549" s="282" t="s">
        <v>10</v>
      </c>
      <c r="F2549" s="281" t="s">
        <v>18</v>
      </c>
      <c r="G2549" s="283" t="s">
        <v>19</v>
      </c>
      <c r="H2549" s="284" t="s">
        <v>13</v>
      </c>
      <c r="I2549" s="87"/>
      <c r="K2549" s="15" t="str">
        <f t="shared" si="340"/>
        <v>SEDUC E 201</v>
      </c>
      <c r="L2549" s="15" t="e">
        <f>VLOOKUP(K2549,[3]Matriz!$A:$B,2,FALSE)</f>
        <v>#N/A</v>
      </c>
    </row>
    <row r="2550" spans="1:12" hidden="1">
      <c r="B255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550" s="77" t="s">
        <v>26491</v>
      </c>
      <c r="D2550" s="77">
        <v>11798</v>
      </c>
      <c r="E2550" s="285">
        <v>1</v>
      </c>
      <c r="F255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0"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4,68</v>
      </c>
      <c r="H2550" s="285">
        <f t="shared" ref="H2550:H2552" ca="1" si="341">ROUND(E2550*G2550,2)</f>
        <v>4.68</v>
      </c>
      <c r="I2550" s="87"/>
      <c r="K2550" s="15" t="str">
        <f t="shared" si="340"/>
        <v>SEDUC E 201</v>
      </c>
      <c r="L2550" s="15" t="e">
        <f>VLOOKUP(K2550,[3]Matriz!$A:$B,2,FALSE)</f>
        <v>#N/A</v>
      </c>
    </row>
    <row r="2551" spans="1:12" ht="24" hidden="1">
      <c r="B25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1" s="77" t="s">
        <v>14</v>
      </c>
      <c r="D2551" s="77">
        <v>88247</v>
      </c>
      <c r="E2551" s="286">
        <v>0.2</v>
      </c>
      <c r="F255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51" s="285">
        <f t="shared" ca="1" si="341"/>
        <v>3.62</v>
      </c>
      <c r="I2551" s="87"/>
      <c r="K2551" s="15" t="str">
        <f t="shared" si="340"/>
        <v>SEDUC E 201</v>
      </c>
      <c r="L2551" s="15" t="e">
        <f>VLOOKUP(K2551,[3]Matriz!$A:$B,2,FALSE)</f>
        <v>#N/A</v>
      </c>
    </row>
    <row r="2552" spans="1:12" hidden="1">
      <c r="B255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2" s="77" t="s">
        <v>14</v>
      </c>
      <c r="D2552" s="77">
        <v>88264</v>
      </c>
      <c r="E2552" s="286">
        <v>0.2</v>
      </c>
      <c r="F255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52" s="285">
        <f t="shared" ca="1" si="341"/>
        <v>4.3899999999999997</v>
      </c>
      <c r="I2552" s="87"/>
      <c r="K2552" s="15" t="str">
        <f t="shared" si="340"/>
        <v>SEDUC E 201</v>
      </c>
      <c r="L2552" s="15" t="e">
        <f>VLOOKUP(K2552,[3]Matriz!$A:$B,2,FALSE)</f>
        <v>#N/A</v>
      </c>
    </row>
    <row r="2553" spans="1:12" hidden="1">
      <c r="A2553" s="39">
        <f ca="1">H2553</f>
        <v>12.690000000000001</v>
      </c>
      <c r="B2553" s="116" t="s">
        <v>15</v>
      </c>
      <c r="C2553" s="77"/>
      <c r="D2553" s="77"/>
      <c r="E2553" s="287"/>
      <c r="F2553" s="288"/>
      <c r="G2553" s="289"/>
      <c r="H2553" s="190">
        <f ca="1">SUM(H2550:H2552)</f>
        <v>12.690000000000001</v>
      </c>
      <c r="I2553" s="87" t="str">
        <f>A2548</f>
        <v>SEDUC E 201</v>
      </c>
      <c r="J2553" s="188">
        <f ca="1">H2553</f>
        <v>12.690000000000001</v>
      </c>
      <c r="K2553" s="15" t="str">
        <f t="shared" si="340"/>
        <v>SEDUC E 201</v>
      </c>
      <c r="L2553" s="15" t="e">
        <f>VLOOKUP(K2553,[3]Matriz!$A:$B,2,FALSE)</f>
        <v>#N/A</v>
      </c>
    </row>
    <row r="2554" spans="1:12" hidden="1">
      <c r="L2554" s="15" t="e">
        <f>VLOOKUP(K2554,[3]Matriz!$A:$B,2,FALSE)</f>
        <v>#N/A</v>
      </c>
    </row>
    <row r="2555" spans="1:12" ht="20.25">
      <c r="B2555" s="354" t="str">
        <f>A2556</f>
        <v>SEDUC E 202</v>
      </c>
      <c r="C2555" s="355"/>
      <c r="D2555" s="355"/>
      <c r="E2555" s="355"/>
      <c r="F2555" s="355"/>
      <c r="G2555" s="355"/>
      <c r="H2555" s="356"/>
      <c r="K2555" s="15" t="str">
        <f>$B$2555</f>
        <v>SEDUC E 202</v>
      </c>
      <c r="L2555" s="15">
        <f>VLOOKUP(K2555,[3]Matriz!$A:$B,2,FALSE)</f>
        <v>30</v>
      </c>
    </row>
    <row r="2556" spans="1:12" ht="31.5" customHeight="1">
      <c r="A2556" s="253" t="s">
        <v>28809</v>
      </c>
      <c r="B2556" s="360" t="s">
        <v>28597</v>
      </c>
      <c r="C2556" s="361"/>
      <c r="D2556" s="361"/>
      <c r="E2556" s="361"/>
      <c r="F2556" s="362"/>
      <c r="G2556" s="280" t="s">
        <v>5</v>
      </c>
      <c r="H2556" s="273" t="s">
        <v>6</v>
      </c>
      <c r="I2556" s="87"/>
      <c r="K2556" s="15" t="str">
        <f t="shared" ref="K2556:K2560" si="342">$B$2555</f>
        <v>SEDUC E 202</v>
      </c>
      <c r="L2556" s="15">
        <f>VLOOKUP(K2556,[3]Matriz!$A:$B,2,FALSE)</f>
        <v>30</v>
      </c>
    </row>
    <row r="2557" spans="1:12">
      <c r="B2557" s="281" t="s">
        <v>7</v>
      </c>
      <c r="C2557" s="189" t="s">
        <v>8</v>
      </c>
      <c r="D2557" s="77" t="s">
        <v>9</v>
      </c>
      <c r="E2557" s="282" t="s">
        <v>10</v>
      </c>
      <c r="F2557" s="281" t="s">
        <v>18</v>
      </c>
      <c r="G2557" s="283" t="s">
        <v>19</v>
      </c>
      <c r="H2557" s="284" t="s">
        <v>13</v>
      </c>
      <c r="I2557" s="87"/>
      <c r="K2557" s="15" t="str">
        <f t="shared" si="342"/>
        <v>SEDUC E 202</v>
      </c>
      <c r="L2557" s="15">
        <f>VLOOKUP(K2557,[3]Matriz!$A:$B,2,FALSE)</f>
        <v>30</v>
      </c>
    </row>
    <row r="2558" spans="1:12" ht="24">
      <c r="B2558"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CEGA 4" X 4", PARA INSTALACAO DE TOMADAS E INTERRUPTORES                                                                                                                                                                                                                                                                                                                                                                                                                                  </v>
      </c>
      <c r="C2558" s="327" t="s">
        <v>38</v>
      </c>
      <c r="D2558" s="327">
        <v>38095</v>
      </c>
      <c r="E2558" s="327">
        <v>1</v>
      </c>
      <c r="F2558"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8"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v>
      </c>
      <c r="H2558" s="327">
        <f t="shared" ref="H2558:H2559" ca="1" si="343">ROUND(E2558*G2558,2)</f>
        <v>5.86</v>
      </c>
      <c r="I2558" s="87"/>
      <c r="K2558" s="15" t="str">
        <f t="shared" si="342"/>
        <v>SEDUC E 202</v>
      </c>
      <c r="L2558" s="15">
        <f>VLOOKUP(K2558,[3]Matriz!$A:$B,2,FALSE)</f>
        <v>30</v>
      </c>
    </row>
    <row r="2559" spans="1:12" ht="36">
      <c r="B25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559" s="77" t="s">
        <v>14</v>
      </c>
      <c r="D2559" s="77">
        <v>91942</v>
      </c>
      <c r="E2559" s="285">
        <v>1</v>
      </c>
      <c r="F255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29.76</v>
      </c>
      <c r="H2559" s="285">
        <f t="shared" ca="1" si="343"/>
        <v>29.76</v>
      </c>
      <c r="I2559" s="87"/>
      <c r="K2559" s="15" t="str">
        <f t="shared" si="342"/>
        <v>SEDUC E 202</v>
      </c>
      <c r="L2559" s="15">
        <f>VLOOKUP(K2559,[3]Matriz!$A:$B,2,FALSE)</f>
        <v>30</v>
      </c>
    </row>
    <row r="2560" spans="1:12">
      <c r="A2560" s="39">
        <f ca="1">H2560</f>
        <v>35.620000000000005</v>
      </c>
      <c r="B2560" s="116" t="s">
        <v>15</v>
      </c>
      <c r="C2560" s="77"/>
      <c r="D2560" s="77"/>
      <c r="E2560" s="287"/>
      <c r="F2560" s="288"/>
      <c r="G2560" s="289"/>
      <c r="H2560" s="190">
        <f ca="1">SUM(H2558:H2559)</f>
        <v>35.620000000000005</v>
      </c>
      <c r="I2560" s="87" t="str">
        <f>A2556</f>
        <v>SEDUC E 202</v>
      </c>
      <c r="J2560" s="188">
        <f ca="1">H2560</f>
        <v>35.620000000000005</v>
      </c>
      <c r="K2560" s="15" t="str">
        <f t="shared" si="342"/>
        <v>SEDUC E 202</v>
      </c>
      <c r="L2560" s="15">
        <f>VLOOKUP(K2560,[3]Matriz!$A:$B,2,FALSE)</f>
        <v>30</v>
      </c>
    </row>
    <row r="2561" spans="1:12" hidden="1">
      <c r="L2561" s="15" t="e">
        <f>VLOOKUP(K2561,[3]Matriz!$A:$B,2,FALSE)</f>
        <v>#N/A</v>
      </c>
    </row>
    <row r="2562" spans="1:12" ht="20.25" hidden="1">
      <c r="B2562" s="354" t="str">
        <f>A2563</f>
        <v>SEDUC E 203</v>
      </c>
      <c r="C2562" s="355"/>
      <c r="D2562" s="355"/>
      <c r="E2562" s="355"/>
      <c r="F2562" s="355"/>
      <c r="G2562" s="355"/>
      <c r="H2562" s="356"/>
      <c r="K2562" s="15" t="str">
        <f>$B$2562</f>
        <v>SEDUC E 203</v>
      </c>
      <c r="L2562" s="15" t="e">
        <f>VLOOKUP(K2562,[3]Matriz!$A:$B,2,FALSE)</f>
        <v>#N/A</v>
      </c>
    </row>
    <row r="2563" spans="1:12" hidden="1">
      <c r="A2563" s="253" t="s">
        <v>28810</v>
      </c>
      <c r="B2563" s="360" t="s">
        <v>28811</v>
      </c>
      <c r="C2563" s="361"/>
      <c r="D2563" s="361"/>
      <c r="E2563" s="361"/>
      <c r="F2563" s="362"/>
      <c r="G2563" s="280" t="s">
        <v>5</v>
      </c>
      <c r="H2563" s="273" t="s">
        <v>6</v>
      </c>
      <c r="I2563" s="87"/>
      <c r="K2563" s="15" t="str">
        <f t="shared" ref="K2563:K2569" si="344">$B$2562</f>
        <v>SEDUC E 203</v>
      </c>
      <c r="L2563" s="15" t="e">
        <f>VLOOKUP(K2563,[3]Matriz!$A:$B,2,FALSE)</f>
        <v>#N/A</v>
      </c>
    </row>
    <row r="2564" spans="1:12" hidden="1">
      <c r="B2564" s="281" t="s">
        <v>7</v>
      </c>
      <c r="C2564" s="189" t="s">
        <v>8</v>
      </c>
      <c r="D2564" s="77" t="s">
        <v>9</v>
      </c>
      <c r="E2564" s="282" t="s">
        <v>10</v>
      </c>
      <c r="F2564" s="281" t="s">
        <v>18</v>
      </c>
      <c r="G2564" s="283" t="s">
        <v>19</v>
      </c>
      <c r="H2564" s="284" t="s">
        <v>13</v>
      </c>
      <c r="I2564" s="87"/>
      <c r="K2564" s="15" t="str">
        <f t="shared" si="344"/>
        <v>SEDUC E 203</v>
      </c>
      <c r="L2564" s="15" t="e">
        <f>VLOOKUP(K2564,[3]Matriz!$A:$B,2,FALSE)</f>
        <v>#N/A</v>
      </c>
    </row>
    <row r="2565" spans="1:12" hidden="1">
      <c r="B256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565" s="77" t="s">
        <v>26491</v>
      </c>
      <c r="D2565" s="77">
        <v>858</v>
      </c>
      <c r="E2565" s="285">
        <v>1</v>
      </c>
      <c r="F25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60,47</v>
      </c>
      <c r="H2565" s="285">
        <f t="shared" ref="H2565:H2568" ca="1" si="345">ROUND(E2565*G2565,2)</f>
        <v>60.47</v>
      </c>
      <c r="I2565" s="87"/>
      <c r="K2565" s="15" t="str">
        <f t="shared" si="344"/>
        <v>SEDUC E 203</v>
      </c>
      <c r="L2565" s="15" t="e">
        <f>VLOOKUP(K2565,[3]Matriz!$A:$B,2,FALSE)</f>
        <v>#N/A</v>
      </c>
    </row>
    <row r="2566" spans="1:12" ht="24" hidden="1">
      <c r="B25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66" s="77" t="s">
        <v>26491</v>
      </c>
      <c r="D2566" s="77">
        <v>3561</v>
      </c>
      <c r="E2566" s="285">
        <v>0.6</v>
      </c>
      <c r="F25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56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566" s="285">
        <f t="shared" ca="1" si="345"/>
        <v>3</v>
      </c>
      <c r="I2566" s="87"/>
      <c r="K2566" s="15" t="str">
        <f t="shared" si="344"/>
        <v>SEDUC E 203</v>
      </c>
      <c r="L2566" s="15" t="e">
        <f>VLOOKUP(K2566,[3]Matriz!$A:$B,2,FALSE)</f>
        <v>#N/A</v>
      </c>
    </row>
    <row r="2567" spans="1:12" ht="24" hidden="1">
      <c r="B25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7" s="77" t="s">
        <v>14</v>
      </c>
      <c r="D2567" s="77">
        <v>88247</v>
      </c>
      <c r="E2567" s="285">
        <v>0.3</v>
      </c>
      <c r="F25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67" s="285">
        <f t="shared" ca="1" si="345"/>
        <v>5.44</v>
      </c>
      <c r="I2567" s="87"/>
      <c r="K2567" s="15" t="str">
        <f t="shared" si="344"/>
        <v>SEDUC E 203</v>
      </c>
      <c r="L2567" s="15" t="e">
        <f>VLOOKUP(K2567,[3]Matriz!$A:$B,2,FALSE)</f>
        <v>#N/A</v>
      </c>
    </row>
    <row r="2568" spans="1:12" hidden="1">
      <c r="B25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8" s="77" t="s">
        <v>14</v>
      </c>
      <c r="D2568" s="77">
        <v>88264</v>
      </c>
      <c r="E2568" s="285">
        <v>0.3</v>
      </c>
      <c r="F25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68" s="285">
        <f t="shared" ca="1" si="345"/>
        <v>6.59</v>
      </c>
      <c r="I2568" s="87"/>
      <c r="K2568" s="15" t="str">
        <f t="shared" si="344"/>
        <v>SEDUC E 203</v>
      </c>
      <c r="L2568" s="15" t="e">
        <f>VLOOKUP(K2568,[3]Matriz!$A:$B,2,FALSE)</f>
        <v>#N/A</v>
      </c>
    </row>
    <row r="2569" spans="1:12" hidden="1">
      <c r="A2569" s="39">
        <f ca="1">H2569</f>
        <v>75.5</v>
      </c>
      <c r="B2569" s="116" t="s">
        <v>15</v>
      </c>
      <c r="C2569" s="77"/>
      <c r="D2569" s="77"/>
      <c r="E2569" s="287"/>
      <c r="F2569" s="288"/>
      <c r="G2569" s="289"/>
      <c r="H2569" s="190">
        <f ca="1">SUM(H2565:H2568)</f>
        <v>75.5</v>
      </c>
      <c r="I2569" s="87" t="str">
        <f>A2563</f>
        <v>SEDUC E 203</v>
      </c>
      <c r="J2569" s="188">
        <f ca="1">H2569</f>
        <v>75.5</v>
      </c>
      <c r="K2569" s="15" t="str">
        <f t="shared" si="344"/>
        <v>SEDUC E 203</v>
      </c>
      <c r="L2569" s="15" t="e">
        <f>VLOOKUP(K2569,[3]Matriz!$A:$B,2,FALSE)</f>
        <v>#N/A</v>
      </c>
    </row>
    <row r="2570" spans="1:12" hidden="1">
      <c r="L2570" s="15" t="e">
        <f>VLOOKUP(K2570,[3]Matriz!$A:$B,2,FALSE)</f>
        <v>#N/A</v>
      </c>
    </row>
    <row r="2571" spans="1:12" ht="20.25" hidden="1">
      <c r="B2571" s="354" t="str">
        <f>A2572</f>
        <v>SEDUC E 204</v>
      </c>
      <c r="C2571" s="355"/>
      <c r="D2571" s="355"/>
      <c r="E2571" s="355"/>
      <c r="F2571" s="355"/>
      <c r="G2571" s="355"/>
      <c r="H2571" s="356"/>
      <c r="K2571" s="15" t="str">
        <f>$B$2571</f>
        <v>SEDUC E 204</v>
      </c>
      <c r="L2571" s="15" t="e">
        <f>VLOOKUP(K2571,[3]Matriz!$A:$B,2,FALSE)</f>
        <v>#N/A</v>
      </c>
    </row>
    <row r="2572" spans="1:12" hidden="1">
      <c r="A2572" s="253" t="s">
        <v>28812</v>
      </c>
      <c r="B2572" s="360" t="s">
        <v>28813</v>
      </c>
      <c r="C2572" s="361"/>
      <c r="D2572" s="361"/>
      <c r="E2572" s="361"/>
      <c r="F2572" s="362"/>
      <c r="G2572" s="280" t="s">
        <v>5</v>
      </c>
      <c r="H2572" s="273" t="s">
        <v>6</v>
      </c>
      <c r="I2572" s="87"/>
      <c r="K2572" s="15" t="str">
        <f t="shared" ref="K2572:K2577" si="346">$B$2571</f>
        <v>SEDUC E 204</v>
      </c>
      <c r="L2572" s="15" t="e">
        <f>VLOOKUP(K2572,[3]Matriz!$A:$B,2,FALSE)</f>
        <v>#N/A</v>
      </c>
    </row>
    <row r="2573" spans="1:12" hidden="1">
      <c r="B2573" s="281" t="s">
        <v>7</v>
      </c>
      <c r="C2573" s="189" t="s">
        <v>8</v>
      </c>
      <c r="D2573" s="77" t="s">
        <v>9</v>
      </c>
      <c r="E2573" s="282" t="s">
        <v>10</v>
      </c>
      <c r="F2573" s="281" t="s">
        <v>18</v>
      </c>
      <c r="G2573" s="283" t="s">
        <v>19</v>
      </c>
      <c r="H2573" s="284" t="s">
        <v>13</v>
      </c>
      <c r="I2573" s="87"/>
      <c r="K2573" s="15" t="str">
        <f t="shared" si="346"/>
        <v>SEDUC E 204</v>
      </c>
      <c r="L2573" s="15" t="e">
        <f>VLOOKUP(K2573,[3]Matriz!$A:$B,2,FALSE)</f>
        <v>#N/A</v>
      </c>
    </row>
    <row r="2574" spans="1:12" ht="24" hidden="1">
      <c r="B257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574" s="77" t="s">
        <v>26491</v>
      </c>
      <c r="D2574" s="77">
        <v>13360</v>
      </c>
      <c r="E2574" s="285">
        <v>1</v>
      </c>
      <c r="F257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32,91</v>
      </c>
      <c r="H2574" s="285">
        <f t="shared" ref="H2574:H2576" ca="1" si="347">ROUND(E2574*G2574,2)</f>
        <v>32.909999999999997</v>
      </c>
      <c r="I2574" s="87"/>
      <c r="K2574" s="15" t="str">
        <f t="shared" si="346"/>
        <v>SEDUC E 204</v>
      </c>
      <c r="L2574" s="15" t="e">
        <f>VLOOKUP(K2574,[3]Matriz!$A:$B,2,FALSE)</f>
        <v>#N/A</v>
      </c>
    </row>
    <row r="2575" spans="1:12" ht="24" hidden="1">
      <c r="B257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5" s="77" t="s">
        <v>14</v>
      </c>
      <c r="D2575" s="77">
        <v>88247</v>
      </c>
      <c r="E2575" s="285">
        <v>0.2</v>
      </c>
      <c r="F25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75" s="285">
        <f t="shared" ca="1" si="347"/>
        <v>3.62</v>
      </c>
      <c r="I2575" s="87"/>
      <c r="K2575" s="15" t="str">
        <f t="shared" si="346"/>
        <v>SEDUC E 204</v>
      </c>
      <c r="L2575" s="15" t="e">
        <f>VLOOKUP(K2575,[3]Matriz!$A:$B,2,FALSE)</f>
        <v>#N/A</v>
      </c>
    </row>
    <row r="2576" spans="1:12" hidden="1">
      <c r="B257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6" s="77" t="s">
        <v>14</v>
      </c>
      <c r="D2576" s="77">
        <v>88264</v>
      </c>
      <c r="E2576" s="285">
        <v>0.2</v>
      </c>
      <c r="F25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76" s="285">
        <f t="shared" ca="1" si="347"/>
        <v>4.3899999999999997</v>
      </c>
      <c r="I2576" s="87"/>
      <c r="K2576" s="15" t="str">
        <f t="shared" si="346"/>
        <v>SEDUC E 204</v>
      </c>
      <c r="L2576" s="15" t="e">
        <f>VLOOKUP(K2576,[3]Matriz!$A:$B,2,FALSE)</f>
        <v>#N/A</v>
      </c>
    </row>
    <row r="2577" spans="1:12" hidden="1">
      <c r="A2577" s="39">
        <f ca="1">H2577</f>
        <v>40.919999999999995</v>
      </c>
      <c r="B2577" s="116" t="s">
        <v>15</v>
      </c>
      <c r="C2577" s="77"/>
      <c r="D2577" s="77"/>
      <c r="E2577" s="287"/>
      <c r="F2577" s="288"/>
      <c r="G2577" s="289"/>
      <c r="H2577" s="190">
        <f ca="1">SUM(H2574:H2576)</f>
        <v>40.919999999999995</v>
      </c>
      <c r="I2577" s="87" t="str">
        <f>A2572</f>
        <v>SEDUC E 204</v>
      </c>
      <c r="J2577" s="188">
        <f ca="1">H2577</f>
        <v>40.919999999999995</v>
      </c>
      <c r="K2577" s="15" t="str">
        <f t="shared" si="346"/>
        <v>SEDUC E 204</v>
      </c>
      <c r="L2577" s="15" t="e">
        <f>VLOOKUP(K2577,[3]Matriz!$A:$B,2,FALSE)</f>
        <v>#N/A</v>
      </c>
    </row>
    <row r="2578" spans="1:12" hidden="1">
      <c r="L2578" s="15" t="e">
        <f>VLOOKUP(K2578,[3]Matriz!$A:$B,2,FALSE)</f>
        <v>#N/A</v>
      </c>
    </row>
    <row r="2579" spans="1:12" ht="20.25" hidden="1">
      <c r="B2579" s="354" t="str">
        <f>A2580</f>
        <v>SEDUC E 205</v>
      </c>
      <c r="C2579" s="355"/>
      <c r="D2579" s="355"/>
      <c r="E2579" s="355"/>
      <c r="F2579" s="355"/>
      <c r="G2579" s="355"/>
      <c r="H2579" s="356"/>
      <c r="K2579" s="15" t="str">
        <f>$B$2579</f>
        <v>SEDUC E 205</v>
      </c>
      <c r="L2579" s="15" t="e">
        <f>VLOOKUP(K2579,[3]Matriz!$A:$B,2,FALSE)</f>
        <v>#N/A</v>
      </c>
    </row>
    <row r="2580" spans="1:12" hidden="1">
      <c r="A2580" s="253" t="s">
        <v>28814</v>
      </c>
      <c r="B2580" s="360" t="s">
        <v>28815</v>
      </c>
      <c r="C2580" s="361"/>
      <c r="D2580" s="361"/>
      <c r="E2580" s="361"/>
      <c r="F2580" s="362"/>
      <c r="G2580" s="280" t="s">
        <v>5</v>
      </c>
      <c r="H2580" s="273" t="s">
        <v>6</v>
      </c>
      <c r="I2580" s="87"/>
      <c r="K2580" s="15" t="str">
        <f t="shared" ref="K2580:K2593" si="348">$B$2579</f>
        <v>SEDUC E 205</v>
      </c>
      <c r="L2580" s="15" t="e">
        <f>VLOOKUP(K2580,[3]Matriz!$A:$B,2,FALSE)</f>
        <v>#N/A</v>
      </c>
    </row>
    <row r="2581" spans="1:12" hidden="1">
      <c r="B2581" s="281" t="s">
        <v>7</v>
      </c>
      <c r="C2581" s="189" t="s">
        <v>8</v>
      </c>
      <c r="D2581" s="77" t="s">
        <v>9</v>
      </c>
      <c r="E2581" s="282" t="s">
        <v>10</v>
      </c>
      <c r="F2581" s="281" t="s">
        <v>18</v>
      </c>
      <c r="G2581" s="283" t="s">
        <v>19</v>
      </c>
      <c r="H2581" s="284" t="s">
        <v>13</v>
      </c>
      <c r="I2581" s="87"/>
      <c r="K2581" s="15" t="str">
        <f t="shared" si="348"/>
        <v>SEDUC E 205</v>
      </c>
      <c r="L2581" s="15" t="e">
        <f>VLOOKUP(K2581,[3]Matriz!$A:$B,2,FALSE)</f>
        <v>#N/A</v>
      </c>
    </row>
    <row r="2582" spans="1:12" ht="36" hidden="1">
      <c r="B258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150 MM, DIAMETRO = 16 MM, CABECA ABAULADA                                                                                                                                                                                                                                                                                                                                                                                                          </v>
      </c>
      <c r="C2582" s="327" t="s">
        <v>38</v>
      </c>
      <c r="D2582" s="327">
        <v>436</v>
      </c>
      <c r="E2582" s="327">
        <v>2</v>
      </c>
      <c r="F2582"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2"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12,64</v>
      </c>
      <c r="H2582" s="327">
        <f t="shared" ref="H2582:H2592" ca="1" si="349">ROUND(E2582*G2582,2)</f>
        <v>25.28</v>
      </c>
      <c r="I2582" s="87"/>
      <c r="K2582" s="15" t="str">
        <f t="shared" si="348"/>
        <v>SEDUC E 205</v>
      </c>
      <c r="L2582" s="15" t="e">
        <f>VLOOKUP(K2582,[3]Matriz!$A:$B,2,FALSE)</f>
        <v>#N/A</v>
      </c>
    </row>
    <row r="2583" spans="1:12" ht="36" hidden="1">
      <c r="B2583"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CIRCULAR, EXTENSAO DE 10,00 M, RESISTENCIA DE 150 A 200 DAN, TIPO C-14                                                                                                                                                                                                                                                                                                                                                                                                  </v>
      </c>
      <c r="C2583" s="327" t="s">
        <v>38</v>
      </c>
      <c r="D2583" s="327">
        <v>12366</v>
      </c>
      <c r="E2583" s="327">
        <v>1</v>
      </c>
      <c r="F2583"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3"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1.169,59</v>
      </c>
      <c r="H2583" s="327">
        <f t="shared" ca="1" si="349"/>
        <v>1169.5899999999999</v>
      </c>
      <c r="I2583" s="87"/>
      <c r="K2583" s="15" t="str">
        <f t="shared" si="348"/>
        <v>SEDUC E 205</v>
      </c>
      <c r="L2583" s="15" t="e">
        <f>VLOOKUP(K2583,[3]Matriz!$A:$B,2,FALSE)</f>
        <v>#N/A</v>
      </c>
    </row>
    <row r="2584" spans="1:12" hidden="1">
      <c r="B2584"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PORCA ZINCADA, SEXTAVADA, DIAMETRO 5/8"                                                                                                                                                                                                                                                                                                                                                                                                                                                                   </v>
      </c>
      <c r="C2584" s="327" t="s">
        <v>38</v>
      </c>
      <c r="D2584" s="327">
        <v>4340</v>
      </c>
      <c r="E2584" s="327">
        <v>4</v>
      </c>
      <c r="F2584"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4"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2584" s="327">
        <f t="shared" ca="1" si="349"/>
        <v>5.28</v>
      </c>
      <c r="I2584" s="87"/>
      <c r="K2584" s="15" t="str">
        <f t="shared" si="348"/>
        <v>SEDUC E 205</v>
      </c>
      <c r="L2584" s="15" t="e">
        <f>VLOOKUP(K2584,[3]Matriz!$A:$B,2,FALSE)</f>
        <v>#N/A</v>
      </c>
    </row>
    <row r="2585" spans="1:12" ht="24" hidden="1">
      <c r="B258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CRUZETA DE CONCRETO LEVE, COMP. 2000 MM SECAO, 90 X 90 MM                                                                                                                                                                                                                                                                                                                                                                                                                                                 </v>
      </c>
      <c r="C2585" s="327" t="s">
        <v>38</v>
      </c>
      <c r="D2585" s="327">
        <v>34519</v>
      </c>
      <c r="E2585" s="327">
        <v>1</v>
      </c>
      <c r="F258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91,66</v>
      </c>
      <c r="H2585" s="327">
        <f t="shared" ca="1" si="349"/>
        <v>91.66</v>
      </c>
      <c r="I2585" s="87"/>
      <c r="K2585" s="15" t="str">
        <f t="shared" si="348"/>
        <v>SEDUC E 205</v>
      </c>
      <c r="L2585" s="15" t="e">
        <f>VLOOKUP(K2585,[3]Matriz!$A:$B,2,FALSE)</f>
        <v>#N/A</v>
      </c>
    </row>
    <row r="2586" spans="1:12" ht="24" hidden="1">
      <c r="B25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586" s="77" t="s">
        <v>26491</v>
      </c>
      <c r="D2586" s="77">
        <v>13290</v>
      </c>
      <c r="E2586" s="285">
        <v>3</v>
      </c>
      <c r="F25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131,5</v>
      </c>
      <c r="H2586" s="285">
        <f t="shared" ca="1" si="349"/>
        <v>394.5</v>
      </c>
      <c r="I2586" s="87"/>
      <c r="K2586" s="15" t="str">
        <f t="shared" si="348"/>
        <v>SEDUC E 205</v>
      </c>
      <c r="L2586" s="15" t="e">
        <f>VLOOKUP(K2586,[3]Matriz!$A:$B,2,FALSE)</f>
        <v>#N/A</v>
      </c>
    </row>
    <row r="2587" spans="1:12" hidden="1">
      <c r="B25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87" s="77" t="s">
        <v>14</v>
      </c>
      <c r="D2587" s="77">
        <v>88316</v>
      </c>
      <c r="E2587" s="285">
        <v>6</v>
      </c>
      <c r="F25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587" s="285">
        <f t="shared" ca="1" si="349"/>
        <v>99.96</v>
      </c>
      <c r="I2587" s="87"/>
      <c r="K2587" s="15" t="str">
        <f t="shared" si="348"/>
        <v>SEDUC E 205</v>
      </c>
      <c r="L2587" s="15" t="e">
        <f>VLOOKUP(K2587,[3]Matriz!$A:$B,2,FALSE)</f>
        <v>#N/A</v>
      </c>
    </row>
    <row r="2588" spans="1:12" ht="60" hidden="1">
      <c r="B258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588" s="77" t="s">
        <v>14</v>
      </c>
      <c r="D2588" s="77">
        <v>91634</v>
      </c>
      <c r="E2588" s="285">
        <v>1.25</v>
      </c>
      <c r="F25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8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2588" s="285">
        <f t="shared" ca="1" si="349"/>
        <v>288.70999999999998</v>
      </c>
      <c r="I2588" s="87"/>
      <c r="K2588" s="15" t="str">
        <f t="shared" si="348"/>
        <v>SEDUC E 205</v>
      </c>
      <c r="L2588" s="15" t="e">
        <f>VLOOKUP(K2588,[3]Matriz!$A:$B,2,FALSE)</f>
        <v>#N/A</v>
      </c>
    </row>
    <row r="2589" spans="1:12" hidden="1">
      <c r="B2589" s="31" t="e">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589" s="77" t="s">
        <v>14</v>
      </c>
      <c r="D2589" s="77">
        <v>92873</v>
      </c>
      <c r="E2589" s="285">
        <v>0.15</v>
      </c>
      <c r="F2589" s="35" t="e">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589" s="35" t="e">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589" s="285" t="e">
        <f t="shared" ca="1" si="349"/>
        <v>#N/A</v>
      </c>
      <c r="I2589" s="87"/>
      <c r="K2589" s="15" t="str">
        <f t="shared" si="348"/>
        <v>SEDUC E 205</v>
      </c>
      <c r="L2589" s="15" t="e">
        <f>VLOOKUP(K2589,[3]Matriz!$A:$B,2,FALSE)</f>
        <v>#N/A</v>
      </c>
    </row>
    <row r="2590" spans="1:12" ht="24" hidden="1">
      <c r="B259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90" s="77" t="s">
        <v>14</v>
      </c>
      <c r="D2590" s="77">
        <v>88247</v>
      </c>
      <c r="E2590" s="285">
        <v>6</v>
      </c>
      <c r="F259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90" s="285">
        <f t="shared" ca="1" si="349"/>
        <v>108.72</v>
      </c>
      <c r="I2590" s="87"/>
      <c r="K2590" s="15" t="str">
        <f t="shared" si="348"/>
        <v>SEDUC E 205</v>
      </c>
      <c r="L2590" s="15" t="e">
        <f>VLOOKUP(K2590,[3]Matriz!$A:$B,2,FALSE)</f>
        <v>#N/A</v>
      </c>
    </row>
    <row r="2591" spans="1:12" hidden="1">
      <c r="B259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91" s="77" t="s">
        <v>14</v>
      </c>
      <c r="D2591" s="77">
        <v>88264</v>
      </c>
      <c r="E2591" s="285">
        <v>6</v>
      </c>
      <c r="F259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91" s="285">
        <f t="shared" ca="1" si="349"/>
        <v>131.82</v>
      </c>
      <c r="I2591" s="87"/>
      <c r="K2591" s="15" t="str">
        <f t="shared" si="348"/>
        <v>SEDUC E 205</v>
      </c>
      <c r="L2591" s="15" t="e">
        <f>VLOOKUP(K2591,[3]Matriz!$A:$B,2,FALSE)</f>
        <v>#N/A</v>
      </c>
    </row>
    <row r="2592" spans="1:12" ht="36" hidden="1">
      <c r="B259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592" s="77" t="s">
        <v>14</v>
      </c>
      <c r="D2592" s="77">
        <v>94969</v>
      </c>
      <c r="E2592" s="285">
        <v>0.15</v>
      </c>
      <c r="F259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2592" s="285">
        <f t="shared" ca="1" si="349"/>
        <v>79.13</v>
      </c>
      <c r="I2592" s="87"/>
      <c r="K2592" s="15" t="str">
        <f t="shared" si="348"/>
        <v>SEDUC E 205</v>
      </c>
      <c r="L2592" s="15" t="e">
        <f>VLOOKUP(K2592,[3]Matriz!$A:$B,2,FALSE)</f>
        <v>#N/A</v>
      </c>
    </row>
    <row r="2593" spans="1:12" hidden="1">
      <c r="A2593" s="39" t="e">
        <f ca="1">H2593</f>
        <v>#N/A</v>
      </c>
      <c r="B2593" s="116" t="s">
        <v>15</v>
      </c>
      <c r="C2593" s="77"/>
      <c r="D2593" s="77"/>
      <c r="E2593" s="287"/>
      <c r="F2593" s="288"/>
      <c r="G2593" s="289"/>
      <c r="H2593" s="190" t="e">
        <f ca="1">SUM(H2582:H2592)</f>
        <v>#N/A</v>
      </c>
      <c r="I2593" s="87" t="str">
        <f>A2580</f>
        <v>SEDUC E 205</v>
      </c>
      <c r="J2593" s="188" t="e">
        <f ca="1">H2593</f>
        <v>#N/A</v>
      </c>
      <c r="K2593" s="15" t="str">
        <f t="shared" si="348"/>
        <v>SEDUC E 205</v>
      </c>
      <c r="L2593" s="15" t="e">
        <f>VLOOKUP(K2593,[3]Matriz!$A:$B,2,FALSE)</f>
        <v>#N/A</v>
      </c>
    </row>
    <row r="2594" spans="1:12" hidden="1">
      <c r="L2594" s="15" t="e">
        <f>VLOOKUP(K2594,[3]Matriz!$A:$B,2,FALSE)</f>
        <v>#N/A</v>
      </c>
    </row>
    <row r="2595" spans="1:12" ht="20.25" hidden="1">
      <c r="B2595" s="354" t="str">
        <f>A2596</f>
        <v>SEDUC E 206</v>
      </c>
      <c r="C2595" s="355"/>
      <c r="D2595" s="355"/>
      <c r="E2595" s="355"/>
      <c r="F2595" s="355"/>
      <c r="G2595" s="355"/>
      <c r="H2595" s="356"/>
      <c r="K2595" s="15" t="str">
        <f>$B$2595</f>
        <v>SEDUC E 206</v>
      </c>
      <c r="L2595" s="15" t="e">
        <f>VLOOKUP(K2595,[3]Matriz!$A:$B,2,FALSE)</f>
        <v>#N/A</v>
      </c>
    </row>
    <row r="2596" spans="1:12" hidden="1">
      <c r="A2596" s="253" t="s">
        <v>28816</v>
      </c>
      <c r="B2596" s="360" t="s">
        <v>28817</v>
      </c>
      <c r="C2596" s="361"/>
      <c r="D2596" s="361"/>
      <c r="E2596" s="361"/>
      <c r="F2596" s="362"/>
      <c r="G2596" s="280" t="s">
        <v>5</v>
      </c>
      <c r="H2596" s="273" t="s">
        <v>6</v>
      </c>
      <c r="I2596" s="87"/>
      <c r="K2596" s="15" t="str">
        <f t="shared" ref="K2596:K2605" si="350">$B$2595</f>
        <v>SEDUC E 206</v>
      </c>
      <c r="L2596" s="15" t="e">
        <f>VLOOKUP(K2596,[3]Matriz!$A:$B,2,FALSE)</f>
        <v>#N/A</v>
      </c>
    </row>
    <row r="2597" spans="1:12" hidden="1">
      <c r="B2597" s="281" t="s">
        <v>7</v>
      </c>
      <c r="C2597" s="189" t="s">
        <v>8</v>
      </c>
      <c r="D2597" s="77" t="s">
        <v>9</v>
      </c>
      <c r="E2597" s="282" t="s">
        <v>10</v>
      </c>
      <c r="F2597" s="281" t="s">
        <v>18</v>
      </c>
      <c r="G2597" s="283" t="s">
        <v>19</v>
      </c>
      <c r="H2597" s="284" t="s">
        <v>13</v>
      </c>
      <c r="I2597" s="87"/>
      <c r="K2597" s="15" t="str">
        <f t="shared" si="350"/>
        <v>SEDUC E 206</v>
      </c>
      <c r="L2597" s="15" t="e">
        <f>VLOOKUP(K2597,[3]Matriz!$A:$B,2,FALSE)</f>
        <v>#N/A</v>
      </c>
    </row>
    <row r="2598" spans="1:12" ht="36" hidden="1">
      <c r="B259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598" s="77" t="s">
        <v>26491</v>
      </c>
      <c r="D2598" s="77">
        <v>9495</v>
      </c>
      <c r="E2598" s="285">
        <v>1</v>
      </c>
      <c r="F259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598" s="285">
        <f t="shared" ref="H2598:H2604" ca="1" si="351">ROUND(E2598*G2598,2)</f>
        <v>398.31</v>
      </c>
      <c r="I2598" s="87"/>
      <c r="K2598" s="15" t="str">
        <f t="shared" si="350"/>
        <v>SEDUC E 206</v>
      </c>
      <c r="L2598" s="15" t="e">
        <f>VLOOKUP(K2598,[3]Matriz!$A:$B,2,FALSE)</f>
        <v>#N/A</v>
      </c>
    </row>
    <row r="2599" spans="1:12" hidden="1">
      <c r="B259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599" s="77" t="s">
        <v>26491</v>
      </c>
      <c r="D2599" s="77">
        <v>12108</v>
      </c>
      <c r="E2599" s="285">
        <v>1</v>
      </c>
      <c r="F259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116,42</v>
      </c>
      <c r="H2599" s="285">
        <f t="shared" ca="1" si="351"/>
        <v>116.42</v>
      </c>
      <c r="I2599" s="87"/>
      <c r="K2599" s="15" t="str">
        <f t="shared" si="350"/>
        <v>SEDUC E 206</v>
      </c>
      <c r="L2599" s="15" t="e">
        <f>VLOOKUP(K2599,[3]Matriz!$A:$B,2,FALSE)</f>
        <v>#N/A</v>
      </c>
    </row>
    <row r="2600" spans="1:12" ht="24" hidden="1">
      <c r="B260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600" s="77" t="s">
        <v>26491</v>
      </c>
      <c r="D2600" s="77">
        <v>13285</v>
      </c>
      <c r="E2600" s="285">
        <v>1</v>
      </c>
      <c r="F260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0"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600" s="285">
        <f t="shared" ca="1" si="351"/>
        <v>95.99</v>
      </c>
      <c r="I2600" s="87"/>
      <c r="K2600" s="15" t="str">
        <f t="shared" si="350"/>
        <v>SEDUC E 206</v>
      </c>
      <c r="L2600" s="15" t="e">
        <f>VLOOKUP(K2600,[3]Matriz!$A:$B,2,FALSE)</f>
        <v>#N/A</v>
      </c>
    </row>
    <row r="2601" spans="1:12" hidden="1">
      <c r="B260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601" s="77" t="s">
        <v>14</v>
      </c>
      <c r="D2601" s="77">
        <v>88309</v>
      </c>
      <c r="E2601" s="285">
        <v>1</v>
      </c>
      <c r="F26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2601" s="285">
        <f t="shared" ca="1" si="351"/>
        <v>21.72</v>
      </c>
      <c r="I2601" s="87"/>
      <c r="K2601" s="15" t="str">
        <f t="shared" si="350"/>
        <v>SEDUC E 206</v>
      </c>
      <c r="L2601" s="15" t="e">
        <f>VLOOKUP(K2601,[3]Matriz!$A:$B,2,FALSE)</f>
        <v>#N/A</v>
      </c>
    </row>
    <row r="2602" spans="1:12" ht="24" hidden="1">
      <c r="B260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602" s="77" t="s">
        <v>14</v>
      </c>
      <c r="D2602" s="77">
        <v>93358</v>
      </c>
      <c r="E2602" s="285">
        <v>0.09</v>
      </c>
      <c r="F260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2602" s="285">
        <f t="shared" ca="1" si="351"/>
        <v>5.93</v>
      </c>
      <c r="I2602" s="87"/>
      <c r="K2602" s="15" t="str">
        <f t="shared" si="350"/>
        <v>SEDUC E 206</v>
      </c>
      <c r="L2602" s="15" t="e">
        <f>VLOOKUP(K2602,[3]Matriz!$A:$B,2,FALSE)</f>
        <v>#N/A</v>
      </c>
    </row>
    <row r="2603" spans="1:12" ht="36" hidden="1">
      <c r="B260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603" s="77" t="s">
        <v>14</v>
      </c>
      <c r="D2603" s="77">
        <v>94974</v>
      </c>
      <c r="E2603" s="285">
        <v>0.09</v>
      </c>
      <c r="F26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524.17999999999995</v>
      </c>
      <c r="H2603" s="285">
        <f t="shared" ca="1" si="351"/>
        <v>47.18</v>
      </c>
      <c r="I2603" s="87"/>
      <c r="K2603" s="15" t="str">
        <f t="shared" si="350"/>
        <v>SEDUC E 206</v>
      </c>
      <c r="L2603" s="15" t="e">
        <f>VLOOKUP(K2603,[3]Matriz!$A:$B,2,FALSE)</f>
        <v>#N/A</v>
      </c>
    </row>
    <row r="2604" spans="1:12" ht="24" hidden="1">
      <c r="B260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604" s="77" t="s">
        <v>14</v>
      </c>
      <c r="D2604" s="77">
        <v>88242</v>
      </c>
      <c r="E2604" s="285">
        <v>1</v>
      </c>
      <c r="F26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17.11</v>
      </c>
      <c r="H2604" s="285">
        <f t="shared" ca="1" si="351"/>
        <v>17.11</v>
      </c>
      <c r="I2604" s="87"/>
      <c r="K2604" s="15" t="str">
        <f t="shared" si="350"/>
        <v>SEDUC E 206</v>
      </c>
      <c r="L2604" s="15" t="e">
        <f>VLOOKUP(K2604,[3]Matriz!$A:$B,2,FALSE)</f>
        <v>#N/A</v>
      </c>
    </row>
    <row r="2605" spans="1:12" hidden="1">
      <c r="A2605" s="39">
        <f ca="1">H2605</f>
        <v>702.66</v>
      </c>
      <c r="B2605" s="116" t="s">
        <v>15</v>
      </c>
      <c r="C2605" s="77"/>
      <c r="D2605" s="77"/>
      <c r="E2605" s="287"/>
      <c r="F2605" s="288"/>
      <c r="G2605" s="289"/>
      <c r="H2605" s="190">
        <f ca="1">SUM(H2598:H2604)</f>
        <v>702.66</v>
      </c>
      <c r="I2605" s="87" t="str">
        <f>A2596</f>
        <v>SEDUC E 206</v>
      </c>
      <c r="J2605" s="188">
        <f ca="1">H2605</f>
        <v>702.66</v>
      </c>
      <c r="K2605" s="15" t="str">
        <f t="shared" si="350"/>
        <v>SEDUC E 206</v>
      </c>
      <c r="L2605" s="15" t="e">
        <f>VLOOKUP(K2605,[3]Matriz!$A:$B,2,FALSE)</f>
        <v>#N/A</v>
      </c>
    </row>
    <row r="2606" spans="1:12" hidden="1">
      <c r="L2606" s="15" t="e">
        <f>VLOOKUP(K2606,[3]Matriz!$A:$B,2,FALSE)</f>
        <v>#N/A</v>
      </c>
    </row>
    <row r="2607" spans="1:12" ht="20.25" hidden="1">
      <c r="B2607" s="354" t="str">
        <f>A2608</f>
        <v>SEDUC E 207</v>
      </c>
      <c r="C2607" s="355"/>
      <c r="D2607" s="355"/>
      <c r="E2607" s="355"/>
      <c r="F2607" s="355"/>
      <c r="G2607" s="355"/>
      <c r="H2607" s="356"/>
      <c r="K2607" s="15" t="str">
        <f>$B$2607</f>
        <v>SEDUC E 207</v>
      </c>
      <c r="L2607" s="15" t="e">
        <f>VLOOKUP(K2607,[3]Matriz!$A:$B,2,FALSE)</f>
        <v>#N/A</v>
      </c>
    </row>
    <row r="2608" spans="1:12" hidden="1">
      <c r="A2608" s="253" t="s">
        <v>28818</v>
      </c>
      <c r="B2608" s="360" t="s">
        <v>28819</v>
      </c>
      <c r="C2608" s="361"/>
      <c r="D2608" s="361"/>
      <c r="E2608" s="361"/>
      <c r="F2608" s="362"/>
      <c r="G2608" s="280" t="s">
        <v>5</v>
      </c>
      <c r="H2608" s="273" t="s">
        <v>6</v>
      </c>
      <c r="I2608" s="87"/>
      <c r="K2608" s="15" t="str">
        <f t="shared" ref="K2608:K2614" si="352">$B$2607</f>
        <v>SEDUC E 207</v>
      </c>
      <c r="L2608" s="15" t="e">
        <f>VLOOKUP(K2608,[3]Matriz!$A:$B,2,FALSE)</f>
        <v>#N/A</v>
      </c>
    </row>
    <row r="2609" spans="1:12" hidden="1">
      <c r="B2609" s="281" t="s">
        <v>7</v>
      </c>
      <c r="C2609" s="189" t="s">
        <v>8</v>
      </c>
      <c r="D2609" s="77" t="s">
        <v>9</v>
      </c>
      <c r="E2609" s="282" t="s">
        <v>10</v>
      </c>
      <c r="F2609" s="281" t="s">
        <v>18</v>
      </c>
      <c r="G2609" s="283" t="s">
        <v>19</v>
      </c>
      <c r="H2609" s="284" t="s">
        <v>13</v>
      </c>
      <c r="I2609" s="87"/>
      <c r="K2609" s="15" t="str">
        <f t="shared" si="352"/>
        <v>SEDUC E 207</v>
      </c>
      <c r="L2609" s="15" t="e">
        <f>VLOOKUP(K2609,[3]Matriz!$A:$B,2,FALSE)</f>
        <v>#N/A</v>
      </c>
    </row>
    <row r="2610" spans="1:12" ht="24" hidden="1">
      <c r="B261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 TOMADA FEMEA RJ 45, CATEGORIA 6 (CAT 6) PARA CABOS                                                                                                                                                                                                                                                                                                                                                                                                                                             </v>
      </c>
      <c r="C2610" s="327" t="s">
        <v>38</v>
      </c>
      <c r="D2610" s="327">
        <v>39601</v>
      </c>
      <c r="E2610" s="327">
        <v>2</v>
      </c>
      <c r="F261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44,04</v>
      </c>
      <c r="H2610" s="327">
        <f t="shared" ref="H2610:H2613" ca="1" si="353">ROUND(E2610*G2610,2)</f>
        <v>88.08</v>
      </c>
      <c r="I2610" s="87"/>
      <c r="K2610" s="15" t="str">
        <f t="shared" si="352"/>
        <v>SEDUC E 207</v>
      </c>
      <c r="L2610" s="15" t="e">
        <f>VLOOKUP(K2610,[3]Matriz!$A:$B,2,FALSE)</f>
        <v>#N/A</v>
      </c>
    </row>
    <row r="2611" spans="1:12" ht="36" hidden="1">
      <c r="B261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11" s="77" t="s">
        <v>26491</v>
      </c>
      <c r="D2611" s="77">
        <v>13700</v>
      </c>
      <c r="E2611" s="285">
        <v>1</v>
      </c>
      <c r="F261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2611" s="285">
        <f t="shared" ca="1" si="353"/>
        <v>36.6</v>
      </c>
      <c r="I2611" s="87"/>
      <c r="K2611" s="15" t="str">
        <f t="shared" si="352"/>
        <v>SEDUC E 207</v>
      </c>
      <c r="L2611" s="15" t="e">
        <f>VLOOKUP(K2611,[3]Matriz!$A:$B,2,FALSE)</f>
        <v>#N/A</v>
      </c>
    </row>
    <row r="2612" spans="1:12" hidden="1">
      <c r="B2612" s="31"/>
      <c r="C2612" s="77" t="s">
        <v>14</v>
      </c>
      <c r="D2612" s="77">
        <v>88247</v>
      </c>
      <c r="E2612" s="285">
        <v>0.1</v>
      </c>
      <c r="F26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12" s="285">
        <f t="shared" ca="1" si="353"/>
        <v>1.81</v>
      </c>
      <c r="I2612" s="87"/>
      <c r="K2612" s="15" t="str">
        <f t="shared" si="352"/>
        <v>SEDUC E 207</v>
      </c>
      <c r="L2612" s="15" t="e">
        <f>VLOOKUP(K2612,[3]Matriz!$A:$B,2,FALSE)</f>
        <v>#N/A</v>
      </c>
    </row>
    <row r="2613" spans="1:12" hidden="1">
      <c r="B261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3" s="77" t="s">
        <v>14</v>
      </c>
      <c r="D2613" s="77">
        <v>88264</v>
      </c>
      <c r="E2613" s="285">
        <v>0.1</v>
      </c>
      <c r="F26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13" s="285">
        <f t="shared" ca="1" si="353"/>
        <v>2.2000000000000002</v>
      </c>
      <c r="I2613" s="87"/>
      <c r="K2613" s="15" t="str">
        <f t="shared" si="352"/>
        <v>SEDUC E 207</v>
      </c>
      <c r="L2613" s="15" t="e">
        <f>VLOOKUP(K2613,[3]Matriz!$A:$B,2,FALSE)</f>
        <v>#N/A</v>
      </c>
    </row>
    <row r="2614" spans="1:12" hidden="1">
      <c r="A2614" s="39">
        <f ca="1">H2614</f>
        <v>128.69</v>
      </c>
      <c r="B2614" s="116" t="s">
        <v>15</v>
      </c>
      <c r="C2614" s="77"/>
      <c r="D2614" s="77"/>
      <c r="E2614" s="287"/>
      <c r="F2614" s="288"/>
      <c r="G2614" s="289"/>
      <c r="H2614" s="190">
        <f ca="1">SUM(H2610:H2613)</f>
        <v>128.69</v>
      </c>
      <c r="I2614" s="87" t="str">
        <f>A2608</f>
        <v>SEDUC E 207</v>
      </c>
      <c r="J2614" s="188">
        <f ca="1">H2614</f>
        <v>128.69</v>
      </c>
      <c r="K2614" s="15" t="str">
        <f t="shared" si="352"/>
        <v>SEDUC E 207</v>
      </c>
      <c r="L2614" s="15" t="e">
        <f>VLOOKUP(K2614,[3]Matriz!$A:$B,2,FALSE)</f>
        <v>#N/A</v>
      </c>
    </row>
    <row r="2615" spans="1:12" hidden="1">
      <c r="A2615" s="39"/>
      <c r="B2615" s="295"/>
      <c r="C2615" s="296"/>
      <c r="D2615" s="296"/>
      <c r="E2615" s="297"/>
      <c r="F2615" s="298"/>
      <c r="G2615" s="299"/>
      <c r="H2615" s="300"/>
      <c r="I2615" s="87"/>
      <c r="J2615" s="188"/>
      <c r="L2615" s="15" t="e">
        <f>VLOOKUP(K2615,[3]Matriz!$A:$B,2,FALSE)</f>
        <v>#N/A</v>
      </c>
    </row>
    <row r="2616" spans="1:12" ht="20.25" hidden="1">
      <c r="B2616" s="354" t="str">
        <f>A2617</f>
        <v>SEDUC E 208</v>
      </c>
      <c r="C2616" s="355"/>
      <c r="D2616" s="355"/>
      <c r="E2616" s="355"/>
      <c r="F2616" s="355"/>
      <c r="G2616" s="355"/>
      <c r="H2616" s="356"/>
      <c r="K2616" s="15" t="str">
        <f>$B$2616</f>
        <v>SEDUC E 208</v>
      </c>
      <c r="L2616" s="15" t="e">
        <f>VLOOKUP(K2616,[3]Matriz!$A:$B,2,FALSE)</f>
        <v>#N/A</v>
      </c>
    </row>
    <row r="2617" spans="1:12" hidden="1">
      <c r="A2617" s="253" t="s">
        <v>28820</v>
      </c>
      <c r="B2617" s="369" t="s">
        <v>28821</v>
      </c>
      <c r="C2617" s="370"/>
      <c r="D2617" s="370"/>
      <c r="E2617" s="370"/>
      <c r="F2617" s="371"/>
      <c r="G2617" s="290" t="s">
        <v>5</v>
      </c>
      <c r="H2617" s="291" t="s">
        <v>6</v>
      </c>
      <c r="I2617" s="87"/>
      <c r="K2617" s="15" t="str">
        <f t="shared" ref="K2617:K2623" si="354">$B$2616</f>
        <v>SEDUC E 208</v>
      </c>
      <c r="L2617" s="15" t="e">
        <f>VLOOKUP(K2617,[3]Matriz!$A:$B,2,FALSE)</f>
        <v>#N/A</v>
      </c>
    </row>
    <row r="2618" spans="1:12" hidden="1">
      <c r="B2618" s="281" t="s">
        <v>7</v>
      </c>
      <c r="C2618" s="189" t="s">
        <v>8</v>
      </c>
      <c r="D2618" s="77" t="s">
        <v>9</v>
      </c>
      <c r="E2618" s="282" t="s">
        <v>10</v>
      </c>
      <c r="F2618" s="281" t="s">
        <v>18</v>
      </c>
      <c r="G2618" s="283" t="s">
        <v>19</v>
      </c>
      <c r="H2618" s="284" t="s">
        <v>13</v>
      </c>
      <c r="I2618" s="87"/>
      <c r="K2618" s="15" t="str">
        <f t="shared" si="354"/>
        <v>SEDUC E 208</v>
      </c>
      <c r="L2618" s="15" t="e">
        <f>VLOOKUP(K2618,[3]Matriz!$A:$B,2,FALSE)</f>
        <v>#N/A</v>
      </c>
    </row>
    <row r="2619" spans="1:12" hidden="1">
      <c r="B261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619" s="77" t="s">
        <v>26491</v>
      </c>
      <c r="D2619" s="77">
        <v>13693</v>
      </c>
      <c r="E2619" s="285">
        <v>2</v>
      </c>
      <c r="F261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19" s="285">
        <f t="shared" ref="H2619:H2622" ca="1" si="355">ROUND(E2619*G2619,2)</f>
        <v>67.3</v>
      </c>
      <c r="I2619" s="87"/>
      <c r="K2619" s="15" t="str">
        <f t="shared" si="354"/>
        <v>SEDUC E 208</v>
      </c>
      <c r="L2619" s="15" t="e">
        <f>VLOOKUP(K2619,[3]Matriz!$A:$B,2,FALSE)</f>
        <v>#N/A</v>
      </c>
    </row>
    <row r="2620" spans="1:12" ht="24" hidden="1">
      <c r="B262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620" s="327" t="s">
        <v>38</v>
      </c>
      <c r="D2620" s="327">
        <v>1872</v>
      </c>
      <c r="E2620" s="327">
        <v>1</v>
      </c>
      <c r="F2620"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0"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2620" s="327">
        <f t="shared" ca="1" si="355"/>
        <v>2.5299999999999998</v>
      </c>
      <c r="I2620" s="87"/>
      <c r="K2620" s="15" t="str">
        <f t="shared" si="354"/>
        <v>SEDUC E 208</v>
      </c>
      <c r="L2620" s="15" t="e">
        <f>VLOOKUP(K2620,[3]Matriz!$A:$B,2,FALSE)</f>
        <v>#N/A</v>
      </c>
    </row>
    <row r="2621" spans="1:12" ht="24" hidden="1">
      <c r="B262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1" s="77" t="s">
        <v>14</v>
      </c>
      <c r="D2621" s="77">
        <v>88247</v>
      </c>
      <c r="E2621" s="285">
        <v>0.1</v>
      </c>
      <c r="F26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21" s="285">
        <f t="shared" ca="1" si="355"/>
        <v>1.81</v>
      </c>
      <c r="I2621" s="87"/>
      <c r="K2621" s="15" t="str">
        <f t="shared" si="354"/>
        <v>SEDUC E 208</v>
      </c>
      <c r="L2621" s="15" t="e">
        <f>VLOOKUP(K2621,[3]Matriz!$A:$B,2,FALSE)</f>
        <v>#N/A</v>
      </c>
    </row>
    <row r="2622" spans="1:12" hidden="1">
      <c r="B26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2" s="77" t="s">
        <v>14</v>
      </c>
      <c r="D2622" s="77">
        <v>88264</v>
      </c>
      <c r="E2622" s="285">
        <v>0.1</v>
      </c>
      <c r="F26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22" s="285">
        <f t="shared" ca="1" si="355"/>
        <v>2.2000000000000002</v>
      </c>
      <c r="I2622" s="87"/>
      <c r="K2622" s="15" t="str">
        <f t="shared" si="354"/>
        <v>SEDUC E 208</v>
      </c>
      <c r="L2622" s="15" t="e">
        <f>VLOOKUP(K2622,[3]Matriz!$A:$B,2,FALSE)</f>
        <v>#N/A</v>
      </c>
    </row>
    <row r="2623" spans="1:12" hidden="1">
      <c r="A2623" s="39">
        <f ca="1">H2623</f>
        <v>73.84</v>
      </c>
      <c r="B2623" s="116" t="s">
        <v>15</v>
      </c>
      <c r="C2623" s="77"/>
      <c r="D2623" s="77"/>
      <c r="E2623" s="287"/>
      <c r="F2623" s="288"/>
      <c r="G2623" s="289"/>
      <c r="H2623" s="190">
        <f ca="1">SUM(H2619:H2622)</f>
        <v>73.84</v>
      </c>
      <c r="I2623" s="87" t="str">
        <f>A2617</f>
        <v>SEDUC E 208</v>
      </c>
      <c r="J2623" s="188">
        <f ca="1">H2623</f>
        <v>73.84</v>
      </c>
      <c r="K2623" s="15" t="str">
        <f t="shared" si="354"/>
        <v>SEDUC E 208</v>
      </c>
      <c r="L2623" s="15" t="e">
        <f>VLOOKUP(K2623,[3]Matriz!$A:$B,2,FALSE)</f>
        <v>#N/A</v>
      </c>
    </row>
    <row r="2624" spans="1:12" hidden="1">
      <c r="L2624" s="15" t="e">
        <f>VLOOKUP(K2624,[3]Matriz!$A:$B,2,FALSE)</f>
        <v>#N/A</v>
      </c>
    </row>
    <row r="2625" spans="1:12" ht="20.25" hidden="1">
      <c r="B2625" s="354" t="str">
        <f>A2626</f>
        <v>SEDUC E 209</v>
      </c>
      <c r="C2625" s="355"/>
      <c r="D2625" s="355"/>
      <c r="E2625" s="355"/>
      <c r="F2625" s="355"/>
      <c r="G2625" s="355"/>
      <c r="H2625" s="356"/>
      <c r="I2625" s="87"/>
      <c r="K2625" s="15" t="str">
        <f>$B$2625</f>
        <v>SEDUC E 209</v>
      </c>
      <c r="L2625" s="15" t="e">
        <f>VLOOKUP(K2625,[3]Matriz!$A:$B,2,FALSE)</f>
        <v>#N/A</v>
      </c>
    </row>
    <row r="2626" spans="1:12" hidden="1">
      <c r="A2626" s="253" t="s">
        <v>28822</v>
      </c>
      <c r="B2626" s="363" t="s">
        <v>5192</v>
      </c>
      <c r="C2626" s="364"/>
      <c r="D2626" s="364"/>
      <c r="E2626" s="364"/>
      <c r="F2626" s="365"/>
      <c r="G2626" s="48" t="s">
        <v>5</v>
      </c>
      <c r="H2626" s="262" t="s">
        <v>6</v>
      </c>
      <c r="I2626" s="87"/>
      <c r="K2626" s="15" t="str">
        <f t="shared" ref="K2626:K2631" si="356">$B$2625</f>
        <v>SEDUC E 209</v>
      </c>
      <c r="L2626" s="15" t="e">
        <f>VLOOKUP(K2626,[3]Matriz!$A:$B,2,FALSE)</f>
        <v>#N/A</v>
      </c>
    </row>
    <row r="2627" spans="1:12" hidden="1">
      <c r="B2627" s="49" t="s">
        <v>7</v>
      </c>
      <c r="C2627" s="50" t="s">
        <v>8</v>
      </c>
      <c r="D2627" s="50" t="s">
        <v>9</v>
      </c>
      <c r="E2627" s="51" t="s">
        <v>10</v>
      </c>
      <c r="F2627" s="49" t="s">
        <v>18</v>
      </c>
      <c r="G2627" s="52" t="s">
        <v>19</v>
      </c>
      <c r="H2627" s="53" t="s">
        <v>13</v>
      </c>
      <c r="I2627" s="87"/>
      <c r="K2627" s="15" t="str">
        <f t="shared" si="356"/>
        <v>SEDUC E 209</v>
      </c>
      <c r="L2627" s="15" t="e">
        <f>VLOOKUP(K2627,[3]Matriz!$A:$B,2,FALSE)</f>
        <v>#N/A</v>
      </c>
    </row>
    <row r="2628" spans="1:12" ht="24" hidden="1">
      <c r="B262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628" s="38" t="s">
        <v>34</v>
      </c>
      <c r="D2628" s="246" t="s">
        <v>9481</v>
      </c>
      <c r="E2628" s="54">
        <v>1</v>
      </c>
      <c r="F262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628" s="54">
        <f ca="1">ROUND(E2628*G2628,2)</f>
        <v>412.44</v>
      </c>
      <c r="I2628" s="87"/>
      <c r="K2628" s="15" t="str">
        <f t="shared" si="356"/>
        <v>SEDUC E 209</v>
      </c>
      <c r="L2628" s="15" t="e">
        <f>VLOOKUP(K2628,[3]Matriz!$A:$B,2,FALSE)</f>
        <v>#N/A</v>
      </c>
    </row>
    <row r="2629" spans="1:12" ht="24" hidden="1">
      <c r="B262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9" s="38" t="s">
        <v>14</v>
      </c>
      <c r="D2629" s="246">
        <v>88247</v>
      </c>
      <c r="E2629" s="254">
        <v>2.5</v>
      </c>
      <c r="F26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29" s="54">
        <f t="shared" ref="H2629:H2630" ca="1" si="357">ROUND(E2629*G2629,2)</f>
        <v>45.3</v>
      </c>
      <c r="I2629" s="87"/>
      <c r="K2629" s="15" t="str">
        <f t="shared" si="356"/>
        <v>SEDUC E 209</v>
      </c>
      <c r="L2629" s="15" t="e">
        <f>VLOOKUP(K2629,[3]Matriz!$A:$B,2,FALSE)</f>
        <v>#N/A</v>
      </c>
    </row>
    <row r="2630" spans="1:12" hidden="1">
      <c r="B26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0" s="38" t="s">
        <v>14</v>
      </c>
      <c r="D2630" s="246">
        <v>88264</v>
      </c>
      <c r="E2630" s="254">
        <v>2.5</v>
      </c>
      <c r="F26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30" s="54">
        <f t="shared" ca="1" si="357"/>
        <v>54.93</v>
      </c>
      <c r="I2630" s="87"/>
      <c r="K2630" s="15" t="str">
        <f t="shared" si="356"/>
        <v>SEDUC E 209</v>
      </c>
      <c r="L2630" s="15" t="e">
        <f>VLOOKUP(K2630,[3]Matriz!$A:$B,2,FALSE)</f>
        <v>#N/A</v>
      </c>
    </row>
    <row r="2631" spans="1:12" hidden="1">
      <c r="A2631" s="39">
        <f ca="1">H2631</f>
        <v>512.66999999999996</v>
      </c>
      <c r="B2631" s="55" t="s">
        <v>15</v>
      </c>
      <c r="C2631" s="38"/>
      <c r="D2631" s="38"/>
      <c r="E2631" s="56"/>
      <c r="F2631" s="32"/>
      <c r="G2631" s="57"/>
      <c r="H2631" s="44">
        <f ca="1">SUM(H2628:H2630)</f>
        <v>512.66999999999996</v>
      </c>
      <c r="I2631" s="87" t="str">
        <f>A2626</f>
        <v>SEDUC E 209</v>
      </c>
      <c r="J2631" s="188">
        <f ca="1">H2631</f>
        <v>512.66999999999996</v>
      </c>
      <c r="K2631" s="15" t="str">
        <f t="shared" si="356"/>
        <v>SEDUC E 209</v>
      </c>
      <c r="L2631" s="15" t="e">
        <f>VLOOKUP(K2631,[3]Matriz!$A:$B,2,FALSE)</f>
        <v>#N/A</v>
      </c>
    </row>
    <row r="2632" spans="1:12" hidden="1">
      <c r="L2632" s="15" t="e">
        <f>VLOOKUP(K2632,[3]Matriz!$A:$B,2,FALSE)</f>
        <v>#N/A</v>
      </c>
    </row>
    <row r="2633" spans="1:12" ht="20.25">
      <c r="B2633" s="354" t="str">
        <f>A2634</f>
        <v>SEDUC E 210</v>
      </c>
      <c r="C2633" s="355"/>
      <c r="D2633" s="355"/>
      <c r="E2633" s="355"/>
      <c r="F2633" s="355"/>
      <c r="G2633" s="355"/>
      <c r="H2633" s="356"/>
      <c r="I2633" s="87"/>
      <c r="K2633" s="15" t="str">
        <f>$B$2633</f>
        <v>SEDUC E 210</v>
      </c>
      <c r="L2633" s="15">
        <f>VLOOKUP(K2633,[3]Matriz!$A:$B,2,FALSE)</f>
        <v>31</v>
      </c>
    </row>
    <row r="2634" spans="1:12">
      <c r="A2634" s="253" t="s">
        <v>28823</v>
      </c>
      <c r="B2634" s="363" t="s">
        <v>28824</v>
      </c>
      <c r="C2634" s="364"/>
      <c r="D2634" s="364"/>
      <c r="E2634" s="364"/>
      <c r="F2634" s="365"/>
      <c r="G2634" s="48" t="s">
        <v>5</v>
      </c>
      <c r="H2634" s="262" t="s">
        <v>6</v>
      </c>
      <c r="I2634" s="87"/>
      <c r="K2634" s="15" t="str">
        <f t="shared" ref="K2634:K2640" si="358">$B$2633</f>
        <v>SEDUC E 210</v>
      </c>
      <c r="L2634" s="15">
        <f>VLOOKUP(K2634,[3]Matriz!$A:$B,2,FALSE)</f>
        <v>31</v>
      </c>
    </row>
    <row r="2635" spans="1:12">
      <c r="B2635" s="49" t="s">
        <v>7</v>
      </c>
      <c r="C2635" s="50" t="s">
        <v>8</v>
      </c>
      <c r="D2635" s="50" t="s">
        <v>9</v>
      </c>
      <c r="E2635" s="51" t="s">
        <v>10</v>
      </c>
      <c r="F2635" s="49" t="s">
        <v>18</v>
      </c>
      <c r="G2635" s="52" t="s">
        <v>19</v>
      </c>
      <c r="H2635" s="53" t="s">
        <v>13</v>
      </c>
      <c r="I2635" s="87"/>
      <c r="K2635" s="15" t="str">
        <f t="shared" si="358"/>
        <v>SEDUC E 210</v>
      </c>
      <c r="L2635" s="15">
        <f>VLOOKUP(K2635,[3]Matriz!$A:$B,2,FALSE)</f>
        <v>31</v>
      </c>
    </row>
    <row r="2636" spans="1:12" ht="24">
      <c r="B263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PARA ELETRODUTO                                                                                                                                                                                                                                                                                                                                                                                                                                                      </v>
      </c>
      <c r="C2636" s="327" t="s">
        <v>38</v>
      </c>
      <c r="D2636" s="315">
        <v>39179</v>
      </c>
      <c r="E2636" s="315">
        <v>1</v>
      </c>
      <c r="F263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6"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v>
      </c>
      <c r="H2636" s="315">
        <f ca="1">ROUND(E2636*G2636,2)</f>
        <v>5.21</v>
      </c>
      <c r="I2636" s="87"/>
      <c r="K2636" s="15" t="str">
        <f t="shared" si="358"/>
        <v>SEDUC E 210</v>
      </c>
      <c r="L2636" s="15">
        <f>VLOOKUP(K2636,[3]Matriz!$A:$B,2,FALSE)</f>
        <v>31</v>
      </c>
    </row>
    <row r="2637" spans="1:12" ht="24">
      <c r="B263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PARA ELETRODUTO                                                                                                                                                                                                                                                                                                                                                                                                                                                    </v>
      </c>
      <c r="C2637" s="327" t="s">
        <v>38</v>
      </c>
      <c r="D2637" s="315">
        <v>39213</v>
      </c>
      <c r="E2637" s="315">
        <v>1</v>
      </c>
      <c r="F2637"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7"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2637" s="315">
        <f ca="1">ROUND(E2637*G2637,2)</f>
        <v>2.4900000000000002</v>
      </c>
      <c r="I2637" s="87"/>
      <c r="K2637" s="15" t="str">
        <f t="shared" si="358"/>
        <v>SEDUC E 210</v>
      </c>
      <c r="L2637" s="15">
        <f>VLOOKUP(K2637,[3]Matriz!$A:$B,2,FALSE)</f>
        <v>31</v>
      </c>
    </row>
    <row r="2638" spans="1:12" ht="24">
      <c r="B263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8" s="38" t="s">
        <v>14</v>
      </c>
      <c r="D2638" s="246">
        <v>88247</v>
      </c>
      <c r="E2638" s="54">
        <v>0.06</v>
      </c>
      <c r="F26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38" s="54">
        <f t="shared" ref="H2638:H2639" ca="1" si="359">ROUND(E2638*G2638,2)</f>
        <v>1.0900000000000001</v>
      </c>
      <c r="I2638" s="87"/>
      <c r="K2638" s="15" t="str">
        <f t="shared" si="358"/>
        <v>SEDUC E 210</v>
      </c>
      <c r="L2638" s="15">
        <f>VLOOKUP(K2638,[3]Matriz!$A:$B,2,FALSE)</f>
        <v>31</v>
      </c>
    </row>
    <row r="2639" spans="1:12">
      <c r="B263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9" s="38" t="s">
        <v>14</v>
      </c>
      <c r="D2639" s="246">
        <v>88264</v>
      </c>
      <c r="E2639" s="54">
        <v>0.06</v>
      </c>
      <c r="F26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39" s="54">
        <f t="shared" ca="1" si="359"/>
        <v>1.32</v>
      </c>
      <c r="I2639" s="87"/>
      <c r="K2639" s="15" t="str">
        <f t="shared" si="358"/>
        <v>SEDUC E 210</v>
      </c>
      <c r="L2639" s="15">
        <f>VLOOKUP(K2639,[3]Matriz!$A:$B,2,FALSE)</f>
        <v>31</v>
      </c>
    </row>
    <row r="2640" spans="1:12">
      <c r="A2640" s="39">
        <f ca="1">H2640</f>
        <v>10.110000000000001</v>
      </c>
      <c r="B2640" s="55" t="s">
        <v>15</v>
      </c>
      <c r="C2640" s="38"/>
      <c r="D2640" s="38"/>
      <c r="E2640" s="56"/>
      <c r="F2640" s="32"/>
      <c r="G2640" s="57"/>
      <c r="H2640" s="44">
        <f ca="1">SUM(H2636:H2639)</f>
        <v>10.110000000000001</v>
      </c>
      <c r="I2640" s="87" t="str">
        <f>A2634</f>
        <v>SEDUC E 210</v>
      </c>
      <c r="J2640" s="188">
        <f ca="1">H2640</f>
        <v>10.110000000000001</v>
      </c>
      <c r="K2640" s="15" t="str">
        <f t="shared" si="358"/>
        <v>SEDUC E 210</v>
      </c>
      <c r="L2640" s="15">
        <f>VLOOKUP(K2640,[3]Matriz!$A:$B,2,FALSE)</f>
        <v>31</v>
      </c>
    </row>
    <row r="2641" spans="1:12" hidden="1">
      <c r="L2641" s="15" t="e">
        <f>VLOOKUP(K2641,[3]Matriz!$A:$B,2,FALSE)</f>
        <v>#N/A</v>
      </c>
    </row>
    <row r="2642" spans="1:12" ht="20.25" hidden="1">
      <c r="B2642" s="354" t="str">
        <f>A2643</f>
        <v>SEDUC E 211</v>
      </c>
      <c r="C2642" s="355"/>
      <c r="D2642" s="355"/>
      <c r="E2642" s="355"/>
      <c r="F2642" s="355"/>
      <c r="G2642" s="355"/>
      <c r="H2642" s="356"/>
      <c r="I2642" s="87"/>
      <c r="K2642" s="15" t="str">
        <f>$B$2642</f>
        <v>SEDUC E 211</v>
      </c>
      <c r="L2642" s="15" t="e">
        <f>VLOOKUP(K2642,[3]Matriz!$A:$B,2,FALSE)</f>
        <v>#N/A</v>
      </c>
    </row>
    <row r="2643" spans="1:12" hidden="1">
      <c r="A2643" s="253" t="s">
        <v>28825</v>
      </c>
      <c r="B2643" s="363" t="s">
        <v>28826</v>
      </c>
      <c r="C2643" s="364"/>
      <c r="D2643" s="364"/>
      <c r="E2643" s="364"/>
      <c r="F2643" s="365"/>
      <c r="G2643" s="48" t="s">
        <v>5</v>
      </c>
      <c r="H2643" s="262" t="s">
        <v>6</v>
      </c>
      <c r="I2643" s="87"/>
      <c r="K2643" s="15" t="str">
        <f t="shared" ref="K2643:K2650" si="360">$B$2642</f>
        <v>SEDUC E 211</v>
      </c>
      <c r="L2643" s="15" t="e">
        <f>VLOOKUP(K2643,[3]Matriz!$A:$B,2,FALSE)</f>
        <v>#N/A</v>
      </c>
    </row>
    <row r="2644" spans="1:12" hidden="1">
      <c r="B2644" s="49" t="s">
        <v>7</v>
      </c>
      <c r="C2644" s="50" t="s">
        <v>8</v>
      </c>
      <c r="D2644" s="50" t="s">
        <v>9</v>
      </c>
      <c r="E2644" s="51" t="s">
        <v>10</v>
      </c>
      <c r="F2644" s="49" t="s">
        <v>18</v>
      </c>
      <c r="G2644" s="52" t="s">
        <v>19</v>
      </c>
      <c r="H2644" s="53" t="s">
        <v>13</v>
      </c>
      <c r="I2644" s="87"/>
      <c r="K2644" s="15" t="str">
        <f t="shared" si="360"/>
        <v>SEDUC E 211</v>
      </c>
      <c r="L2644" s="15" t="e">
        <f>VLOOKUP(K2644,[3]Matriz!$A:$B,2,FALSE)</f>
        <v>#N/A</v>
      </c>
    </row>
    <row r="2645" spans="1:12" ht="24" hidden="1">
      <c r="B2645"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645" s="325" t="s">
        <v>26365</v>
      </c>
      <c r="D2645" s="325">
        <v>11975</v>
      </c>
      <c r="E2645" s="325">
        <v>4</v>
      </c>
      <c r="F2645"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5"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26,17</v>
      </c>
      <c r="H2645" s="315">
        <f ca="1">ROUND(E2645*G2645,2)</f>
        <v>104.68</v>
      </c>
      <c r="I2645" s="87"/>
      <c r="K2645" s="15" t="str">
        <f t="shared" si="360"/>
        <v>SEDUC E 211</v>
      </c>
      <c r="L2645" s="15" t="e">
        <f>VLOOKUP(K2645,[3]Matriz!$A:$B,2,FALSE)</f>
        <v>#N/A</v>
      </c>
    </row>
    <row r="2646" spans="1:12" ht="24" hidden="1">
      <c r="B264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646" s="325" t="s">
        <v>26365</v>
      </c>
      <c r="D2646" s="325">
        <v>5050</v>
      </c>
      <c r="E2646" s="325">
        <v>1</v>
      </c>
      <c r="F2646" s="313"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6" s="313"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517,08</v>
      </c>
      <c r="H2646" s="315">
        <f t="shared" ref="H2646:H2649" ca="1" si="361">ROUND(E2646*G2646,2)</f>
        <v>517.08000000000004</v>
      </c>
      <c r="I2646" s="87"/>
      <c r="K2646" s="15" t="str">
        <f t="shared" si="360"/>
        <v>SEDUC E 211</v>
      </c>
      <c r="L2646" s="15" t="e">
        <f>VLOOKUP(K2646,[3]Matriz!$A:$B,2,FALSE)</f>
        <v>#N/A</v>
      </c>
    </row>
    <row r="2647" spans="1:12" hidden="1">
      <c r="B264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7" s="238" t="s">
        <v>14</v>
      </c>
      <c r="D2647" s="238">
        <v>88264</v>
      </c>
      <c r="E2647" s="238">
        <v>4</v>
      </c>
      <c r="F264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47" s="54">
        <f t="shared" ca="1" si="361"/>
        <v>87.88</v>
      </c>
      <c r="I2647" s="87"/>
      <c r="K2647" s="15" t="str">
        <f t="shared" si="360"/>
        <v>SEDUC E 211</v>
      </c>
      <c r="L2647" s="15" t="e">
        <f>VLOOKUP(K2647,[3]Matriz!$A:$B,2,FALSE)</f>
        <v>#N/A</v>
      </c>
    </row>
    <row r="2648" spans="1:12" ht="24" hidden="1">
      <c r="B264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48" s="238" t="s">
        <v>14</v>
      </c>
      <c r="D2648" s="238">
        <v>88247</v>
      </c>
      <c r="E2648" s="238">
        <v>4</v>
      </c>
      <c r="F26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48" s="54">
        <f t="shared" ca="1" si="361"/>
        <v>72.48</v>
      </c>
      <c r="I2648" s="87"/>
      <c r="K2648" s="15" t="str">
        <f t="shared" si="360"/>
        <v>SEDUC E 211</v>
      </c>
      <c r="L2648" s="15" t="e">
        <f>VLOOKUP(K2648,[3]Matriz!$A:$B,2,FALSE)</f>
        <v>#N/A</v>
      </c>
    </row>
    <row r="2649" spans="1:12" ht="24" hidden="1">
      <c r="A2649" s="39"/>
      <c r="B264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649" s="238" t="s">
        <v>14</v>
      </c>
      <c r="D2649" s="238">
        <v>101654</v>
      </c>
      <c r="E2649" s="238">
        <v>1</v>
      </c>
      <c r="F26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308.27</v>
      </c>
      <c r="H2649" s="54">
        <f t="shared" ca="1" si="361"/>
        <v>308.27</v>
      </c>
      <c r="K2649" s="15" t="str">
        <f t="shared" si="360"/>
        <v>SEDUC E 211</v>
      </c>
      <c r="L2649" s="15" t="e">
        <f>VLOOKUP(K2649,[3]Matriz!$A:$B,2,FALSE)</f>
        <v>#N/A</v>
      </c>
    </row>
    <row r="2650" spans="1:12" hidden="1">
      <c r="A2650" s="39">
        <f ca="1">H2650</f>
        <v>1090.3899999999999</v>
      </c>
      <c r="B2650" s="303" t="s">
        <v>15</v>
      </c>
      <c r="C2650" s="238"/>
      <c r="D2650" s="238"/>
      <c r="E2650" s="304"/>
      <c r="F2650" s="305"/>
      <c r="G2650" s="306"/>
      <c r="H2650" s="234">
        <f ca="1">SUM(H2645:H2649)</f>
        <v>1090.3899999999999</v>
      </c>
      <c r="I2650" s="87" t="str">
        <f>A2643</f>
        <v>SEDUC E 211</v>
      </c>
      <c r="J2650" s="188">
        <f ca="1">H2650</f>
        <v>1090.3899999999999</v>
      </c>
      <c r="K2650" s="15" t="str">
        <f t="shared" si="360"/>
        <v>SEDUC E 211</v>
      </c>
      <c r="L2650" s="15" t="e">
        <f>VLOOKUP(K2650,[3]Matriz!$A:$B,2,FALSE)</f>
        <v>#N/A</v>
      </c>
    </row>
    <row r="2651" spans="1:12" hidden="1">
      <c r="L2651" s="15" t="e">
        <f>VLOOKUP(K2651,[3]Matriz!$A:$B,2,FALSE)</f>
        <v>#N/A</v>
      </c>
    </row>
    <row r="2652" spans="1:12" ht="20.25" hidden="1">
      <c r="B2652" s="354" t="str">
        <f>A2653</f>
        <v>SEDUC E 212</v>
      </c>
      <c r="C2652" s="355"/>
      <c r="D2652" s="355"/>
      <c r="E2652" s="355"/>
      <c r="F2652" s="355"/>
      <c r="G2652" s="355"/>
      <c r="H2652" s="356"/>
      <c r="I2652" s="87"/>
      <c r="K2652" s="15" t="str">
        <f>$A$2653</f>
        <v>SEDUC E 212</v>
      </c>
      <c r="L2652" s="15" t="e">
        <f>VLOOKUP(K2652,[3]Matriz!$A:$B,2,FALSE)</f>
        <v>#N/A</v>
      </c>
    </row>
    <row r="2653" spans="1:12" ht="32.25" hidden="1" customHeight="1">
      <c r="A2653" s="253" t="s">
        <v>28894</v>
      </c>
      <c r="B2653" s="366" t="s">
        <v>28896</v>
      </c>
      <c r="C2653" s="367"/>
      <c r="D2653" s="367"/>
      <c r="E2653" s="367"/>
      <c r="F2653" s="368"/>
      <c r="G2653" s="48" t="s">
        <v>5</v>
      </c>
      <c r="H2653" s="262" t="s">
        <v>6</v>
      </c>
      <c r="I2653" s="87"/>
      <c r="K2653" s="15" t="str">
        <f t="shared" ref="K2653:K2659" si="362">$A$2653</f>
        <v>SEDUC E 212</v>
      </c>
      <c r="L2653" s="15" t="e">
        <f>VLOOKUP(K2653,[3]Matriz!$A:$B,2,FALSE)</f>
        <v>#N/A</v>
      </c>
    </row>
    <row r="2654" spans="1:12" hidden="1">
      <c r="A2654" s="309" t="s">
        <v>28895</v>
      </c>
      <c r="B2654" s="49" t="s">
        <v>7</v>
      </c>
      <c r="C2654" s="50" t="s">
        <v>8</v>
      </c>
      <c r="D2654" s="50" t="s">
        <v>9</v>
      </c>
      <c r="E2654" s="51" t="s">
        <v>10</v>
      </c>
      <c r="F2654" s="49" t="s">
        <v>18</v>
      </c>
      <c r="G2654" s="52" t="s">
        <v>19</v>
      </c>
      <c r="H2654" s="53" t="s">
        <v>13</v>
      </c>
      <c r="I2654" s="87"/>
      <c r="K2654" s="15" t="str">
        <f t="shared" si="362"/>
        <v>SEDUC E 212</v>
      </c>
      <c r="L2654" s="15" t="e">
        <f>VLOOKUP(K2654,[3]Matriz!$A:$B,2,FALSE)</f>
        <v>#N/A</v>
      </c>
    </row>
    <row r="2655" spans="1:12" ht="24" hidden="1" customHeight="1">
      <c r="B2655"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1/4 ", SEM LUVA                                                                                                                                                                                                                                                                                                                                                                                                                                                    </v>
      </c>
      <c r="C2655" s="238" t="s">
        <v>26365</v>
      </c>
      <c r="D2655" s="238">
        <v>2684</v>
      </c>
      <c r="E2655" s="238">
        <v>1.0481</v>
      </c>
      <c r="F26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5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8,94</v>
      </c>
      <c r="H2655" s="54">
        <f ca="1">ROUND(E2655*G2655,2)</f>
        <v>9.3699999999999992</v>
      </c>
      <c r="I2655" s="87"/>
      <c r="K2655" s="15" t="str">
        <f t="shared" si="362"/>
        <v>SEDUC E 212</v>
      </c>
      <c r="L2655" s="15" t="e">
        <f>VLOOKUP(K2655,[3]Matriz!$A:$B,2,FALSE)</f>
        <v>#N/A</v>
      </c>
    </row>
    <row r="2656" spans="1:12" ht="24" hidden="1">
      <c r="B265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6" s="238" t="s">
        <v>14</v>
      </c>
      <c r="D2656" s="238">
        <v>88247</v>
      </c>
      <c r="E2656" s="238">
        <v>8.1100000000000005E-2</v>
      </c>
      <c r="F26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56" s="54">
        <f t="shared" ref="H2656:H2658" ca="1" si="363">ROUND(E2656*G2656,2)</f>
        <v>1.47</v>
      </c>
      <c r="I2656" s="87"/>
      <c r="K2656" s="15" t="str">
        <f t="shared" si="362"/>
        <v>SEDUC E 212</v>
      </c>
      <c r="L2656" s="15" t="e">
        <f>VLOOKUP(K2656,[3]Matriz!$A:$B,2,FALSE)</f>
        <v>#N/A</v>
      </c>
    </row>
    <row r="2657" spans="1:12" hidden="1">
      <c r="B265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7" s="238" t="s">
        <v>14</v>
      </c>
      <c r="D2657" s="238">
        <v>88264</v>
      </c>
      <c r="E2657" s="238">
        <v>8.1100000000000005E-2</v>
      </c>
      <c r="F26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57" s="54">
        <f t="shared" ca="1" si="363"/>
        <v>1.78</v>
      </c>
      <c r="I2657" s="87"/>
      <c r="K2657" s="15" t="str">
        <f t="shared" si="362"/>
        <v>SEDUC E 212</v>
      </c>
      <c r="L2657" s="15" t="e">
        <f>VLOOKUP(K2657,[3]Matriz!$A:$B,2,FALSE)</f>
        <v>#N/A</v>
      </c>
    </row>
    <row r="2658" spans="1:12" ht="60" hidden="1">
      <c r="A2658" s="39"/>
      <c r="B26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PVC, CPVC OU COBRE DIÂMETROS MENORES OU IGUAIS A 40 MM OU ELETROCALHAS ATÉ 150MM DE LARGURA, COM ABRAÇADEIRA METÁLICA RÍGIDA TIPO D 1/2, FIXADA EM PERFILADO EM LAJE. AF_05/2015</v>
      </c>
      <c r="C2658" s="238" t="s">
        <v>14</v>
      </c>
      <c r="D2658" s="238">
        <v>91170</v>
      </c>
      <c r="E2658" s="238">
        <v>2</v>
      </c>
      <c r="F265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5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v>
      </c>
      <c r="H2658" s="54">
        <f t="shared" ca="1" si="363"/>
        <v>5.3</v>
      </c>
      <c r="K2658" s="15" t="str">
        <f t="shared" si="362"/>
        <v>SEDUC E 212</v>
      </c>
      <c r="L2658" s="15" t="e">
        <f>VLOOKUP(K2658,[3]Matriz!$A:$B,2,FALSE)</f>
        <v>#N/A</v>
      </c>
    </row>
    <row r="2659" spans="1:12" hidden="1">
      <c r="A2659" s="39">
        <f ca="1">H2659</f>
        <v>17.919999999999998</v>
      </c>
      <c r="B2659" s="303" t="s">
        <v>15</v>
      </c>
      <c r="C2659" s="238"/>
      <c r="D2659" s="238"/>
      <c r="E2659" s="304"/>
      <c r="F2659" s="305"/>
      <c r="G2659" s="306"/>
      <c r="H2659" s="234">
        <f ca="1">SUM(H2655:H2658)</f>
        <v>17.919999999999998</v>
      </c>
      <c r="I2659" s="87" t="str">
        <f>A2653</f>
        <v>SEDUC E 212</v>
      </c>
      <c r="J2659" s="188">
        <f ca="1">H2659</f>
        <v>17.919999999999998</v>
      </c>
      <c r="K2659" s="15" t="str">
        <f t="shared" si="362"/>
        <v>SEDUC E 212</v>
      </c>
      <c r="L2659" s="15" t="e">
        <f>VLOOKUP(K2659,[3]Matriz!$A:$B,2,FALSE)</f>
        <v>#N/A</v>
      </c>
    </row>
    <row r="2660" spans="1:12" hidden="1">
      <c r="L2660" s="15" t="e">
        <f>VLOOKUP(K2660,[3]Matriz!$A:$B,2,FALSE)</f>
        <v>#N/A</v>
      </c>
    </row>
    <row r="2661" spans="1:12" ht="20.25" hidden="1">
      <c r="B2661" s="354" t="str">
        <f>A2662</f>
        <v>SEDUC E 213</v>
      </c>
      <c r="C2661" s="355"/>
      <c r="D2661" s="355"/>
      <c r="E2661" s="355"/>
      <c r="F2661" s="355"/>
      <c r="G2661" s="355"/>
      <c r="H2661" s="356"/>
      <c r="I2661" s="87"/>
      <c r="K2661" s="15" t="str">
        <f>$A$2662</f>
        <v>SEDUC E 213</v>
      </c>
      <c r="L2661" s="15" t="e">
        <f>VLOOKUP(K2661,[3]Matriz!$A:$B,2,FALSE)</f>
        <v>#N/A</v>
      </c>
    </row>
    <row r="2662" spans="1:12" ht="30.75" hidden="1" customHeight="1">
      <c r="A2662" s="311" t="s">
        <v>28897</v>
      </c>
      <c r="B2662" s="366" t="s">
        <v>28898</v>
      </c>
      <c r="C2662" s="367"/>
      <c r="D2662" s="367"/>
      <c r="E2662" s="367"/>
      <c r="F2662" s="368"/>
      <c r="G2662" s="48" t="s">
        <v>5</v>
      </c>
      <c r="H2662" s="262" t="s">
        <v>6</v>
      </c>
      <c r="I2662" s="87"/>
      <c r="K2662" s="15" t="str">
        <f t="shared" ref="K2662:K2670" si="364">$A$2662</f>
        <v>SEDUC E 213</v>
      </c>
      <c r="L2662" s="15" t="e">
        <f>VLOOKUP(K2662,[3]Matriz!$A:$B,2,FALSE)</f>
        <v>#N/A</v>
      </c>
    </row>
    <row r="2663" spans="1:12" hidden="1">
      <c r="A2663" s="309" t="s">
        <v>28895</v>
      </c>
      <c r="B2663" s="49" t="s">
        <v>7</v>
      </c>
      <c r="C2663" s="50" t="s">
        <v>8</v>
      </c>
      <c r="D2663" s="50" t="s">
        <v>9</v>
      </c>
      <c r="E2663" s="51" t="s">
        <v>10</v>
      </c>
      <c r="F2663" s="49" t="s">
        <v>18</v>
      </c>
      <c r="G2663" s="52" t="s">
        <v>19</v>
      </c>
      <c r="H2663" s="53" t="s">
        <v>13</v>
      </c>
      <c r="I2663" s="87"/>
      <c r="K2663" s="15" t="str">
        <f t="shared" si="364"/>
        <v>SEDUC E 213</v>
      </c>
      <c r="L2663" s="15" t="e">
        <f>VLOOKUP(K2663,[3]Matriz!$A:$B,2,FALSE)</f>
        <v>#N/A</v>
      </c>
    </row>
    <row r="2664" spans="1:12" hidden="1">
      <c r="B2664"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64" s="238" t="s">
        <v>26365</v>
      </c>
      <c r="D2664" s="238">
        <v>39331</v>
      </c>
      <c r="E2664" s="238">
        <v>1</v>
      </c>
      <c r="F26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10,43</v>
      </c>
      <c r="H2664" s="54">
        <f ca="1">ROUND(E2664*G2664,2)</f>
        <v>10.43</v>
      </c>
      <c r="I2664" s="87"/>
      <c r="K2664" s="15" t="str">
        <f t="shared" si="364"/>
        <v>SEDUC E 213</v>
      </c>
      <c r="L2664" s="15" t="e">
        <f>VLOOKUP(K2664,[3]Matriz!$A:$B,2,FALSE)</f>
        <v>#N/A</v>
      </c>
    </row>
    <row r="2665" spans="1:12" ht="24" hidden="1">
      <c r="B2665"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SIMPLES 10A, 250V, CONJUNTO MONTADO PARA SOBREPOR 4" X 2" (CAIXA + MODULO)                                                                                                                                                                                                                                                                                                                                                                                                                    </v>
      </c>
      <c r="C2665" s="238" t="s">
        <v>26365</v>
      </c>
      <c r="D2665" s="238">
        <v>12128</v>
      </c>
      <c r="E2665" s="238">
        <v>1</v>
      </c>
      <c r="F266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10,77</v>
      </c>
      <c r="H2665" s="54">
        <f t="shared" ref="H2665:H2668" ca="1" si="365">ROUND(E2665*G2665,2)</f>
        <v>10.77</v>
      </c>
      <c r="I2665" s="87"/>
      <c r="K2665" s="15" t="str">
        <f t="shared" si="364"/>
        <v>SEDUC E 213</v>
      </c>
      <c r="L2665" s="15" t="e">
        <f>VLOOKUP(K2665,[3]Matriz!$A:$B,2,FALSE)</f>
        <v>#N/A</v>
      </c>
    </row>
    <row r="2666" spans="1:12" ht="24" hidden="1">
      <c r="B266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66" s="238" t="s">
        <v>26365</v>
      </c>
      <c r="D2666" s="238">
        <v>38092</v>
      </c>
      <c r="E2666" s="238">
        <v>1</v>
      </c>
      <c r="F26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666" s="54">
        <f t="shared" ca="1" si="365"/>
        <v>2.62</v>
      </c>
      <c r="I2666" s="87"/>
      <c r="K2666" s="15" t="str">
        <f t="shared" si="364"/>
        <v>SEDUC E 213</v>
      </c>
      <c r="L2666" s="15" t="e">
        <f>VLOOKUP(K2666,[3]Matriz!$A:$B,2,FALSE)</f>
        <v>#N/A</v>
      </c>
    </row>
    <row r="2667" spans="1:12" hidden="1">
      <c r="A2667" s="39"/>
      <c r="B26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67" s="77" t="s">
        <v>26491</v>
      </c>
      <c r="D2667" s="238">
        <v>12842</v>
      </c>
      <c r="E2667" s="238">
        <v>2</v>
      </c>
      <c r="F266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667" s="54">
        <f t="shared" ca="1" si="365"/>
        <v>7.8</v>
      </c>
      <c r="K2667" s="15" t="str">
        <f t="shared" si="364"/>
        <v>SEDUC E 213</v>
      </c>
      <c r="L2667" s="15" t="e">
        <f>VLOOKUP(K2667,[3]Matriz!$A:$B,2,FALSE)</f>
        <v>#N/A</v>
      </c>
    </row>
    <row r="2668" spans="1:12" ht="24" hidden="1">
      <c r="A2668" s="39"/>
      <c r="B266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68" s="238" t="s">
        <v>14</v>
      </c>
      <c r="D2668" s="238">
        <v>88247</v>
      </c>
      <c r="E2668" s="238">
        <v>0.25</v>
      </c>
      <c r="F26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68" s="54">
        <f t="shared" ca="1" si="365"/>
        <v>4.53</v>
      </c>
      <c r="K2668" s="15" t="str">
        <f t="shared" si="364"/>
        <v>SEDUC E 213</v>
      </c>
      <c r="L2668" s="15" t="e">
        <f>VLOOKUP(K2668,[3]Matriz!$A:$B,2,FALSE)</f>
        <v>#N/A</v>
      </c>
    </row>
    <row r="2669" spans="1:12" hidden="1">
      <c r="A2669" s="39"/>
      <c r="B266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69" s="238" t="s">
        <v>14</v>
      </c>
      <c r="D2669" s="238">
        <v>88264</v>
      </c>
      <c r="E2669" s="238">
        <v>0.25</v>
      </c>
      <c r="F26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69" s="54">
        <f t="shared" ref="H2669" ca="1" si="366">ROUND(E2669*G2669,2)</f>
        <v>5.49</v>
      </c>
      <c r="K2669" s="15" t="str">
        <f t="shared" si="364"/>
        <v>SEDUC E 213</v>
      </c>
      <c r="L2669" s="15" t="e">
        <f>VLOOKUP(K2669,[3]Matriz!$A:$B,2,FALSE)</f>
        <v>#N/A</v>
      </c>
    </row>
    <row r="2670" spans="1:12" hidden="1">
      <c r="A2670" s="39">
        <f ca="1">H2670</f>
        <v>41.64</v>
      </c>
      <c r="B2670" s="303" t="s">
        <v>15</v>
      </c>
      <c r="C2670" s="238"/>
      <c r="D2670" s="238"/>
      <c r="E2670" s="304"/>
      <c r="F2670" s="305"/>
      <c r="G2670" s="306"/>
      <c r="H2670" s="234">
        <f ca="1">SUM(H2664:H2669)</f>
        <v>41.64</v>
      </c>
      <c r="I2670" s="87" t="str">
        <f>A2662</f>
        <v>SEDUC E 213</v>
      </c>
      <c r="J2670" s="188">
        <f ca="1">H2670</f>
        <v>41.64</v>
      </c>
      <c r="K2670" s="15" t="str">
        <f t="shared" si="364"/>
        <v>SEDUC E 213</v>
      </c>
      <c r="L2670" s="15" t="e">
        <f>VLOOKUP(K2670,[3]Matriz!$A:$B,2,FALSE)</f>
        <v>#N/A</v>
      </c>
    </row>
    <row r="2671" spans="1:12" hidden="1">
      <c r="L2671" s="15" t="e">
        <f>VLOOKUP(K2671,[3]Matriz!$A:$B,2,FALSE)</f>
        <v>#N/A</v>
      </c>
    </row>
    <row r="2672" spans="1:12" ht="20.25" hidden="1">
      <c r="B2672" s="354" t="str">
        <f>A2673</f>
        <v>SEDUC E 214</v>
      </c>
      <c r="C2672" s="355"/>
      <c r="D2672" s="355"/>
      <c r="E2672" s="355"/>
      <c r="F2672" s="355"/>
      <c r="G2672" s="355"/>
      <c r="H2672" s="356"/>
      <c r="I2672" s="87"/>
      <c r="K2672" s="15" t="str">
        <f>$A$2673</f>
        <v>SEDUC E 214</v>
      </c>
      <c r="L2672" s="15" t="e">
        <f>VLOOKUP(K2672,[3]Matriz!$A:$B,2,FALSE)</f>
        <v>#N/A</v>
      </c>
    </row>
    <row r="2673" spans="1:12" ht="28.5" hidden="1" customHeight="1">
      <c r="A2673" s="311" t="s">
        <v>28899</v>
      </c>
      <c r="B2673" s="366" t="s">
        <v>28900</v>
      </c>
      <c r="C2673" s="367"/>
      <c r="D2673" s="367"/>
      <c r="E2673" s="367"/>
      <c r="F2673" s="368"/>
      <c r="G2673" s="48" t="s">
        <v>5</v>
      </c>
      <c r="H2673" s="262" t="s">
        <v>6</v>
      </c>
      <c r="I2673" s="87"/>
      <c r="K2673" s="15" t="str">
        <f t="shared" ref="K2673:K2681" si="367">$A$2673</f>
        <v>SEDUC E 214</v>
      </c>
      <c r="L2673" s="15" t="e">
        <f>VLOOKUP(K2673,[3]Matriz!$A:$B,2,FALSE)</f>
        <v>#N/A</v>
      </c>
    </row>
    <row r="2674" spans="1:12" hidden="1">
      <c r="A2674" s="309" t="s">
        <v>28895</v>
      </c>
      <c r="B2674" s="49" t="s">
        <v>7</v>
      </c>
      <c r="C2674" s="50" t="s">
        <v>8</v>
      </c>
      <c r="D2674" s="50" t="s">
        <v>9</v>
      </c>
      <c r="E2674" s="51" t="s">
        <v>10</v>
      </c>
      <c r="F2674" s="49" t="s">
        <v>18</v>
      </c>
      <c r="G2674" s="52" t="s">
        <v>19</v>
      </c>
      <c r="H2674" s="53" t="s">
        <v>13</v>
      </c>
      <c r="I2674" s="87"/>
      <c r="K2674" s="15" t="str">
        <f t="shared" si="367"/>
        <v>SEDUC E 214</v>
      </c>
      <c r="L2674" s="15" t="e">
        <f>VLOOKUP(K2674,[3]Matriz!$A:$B,2,FALSE)</f>
        <v>#N/A</v>
      </c>
    </row>
    <row r="2675" spans="1:12" hidden="1">
      <c r="B2675"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75" s="238" t="s">
        <v>26365</v>
      </c>
      <c r="D2675" s="238">
        <v>39331</v>
      </c>
      <c r="E2675" s="238">
        <v>1</v>
      </c>
      <c r="F267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10,43</v>
      </c>
      <c r="H2675" s="54">
        <f ca="1">ROUND(E2675*G2675,2)</f>
        <v>10.43</v>
      </c>
      <c r="I2675" s="87"/>
      <c r="K2675" s="15" t="str">
        <f t="shared" si="367"/>
        <v>SEDUC E 214</v>
      </c>
      <c r="L2675" s="15" t="e">
        <f>VLOOKUP(K2675,[3]Matriz!$A:$B,2,FALSE)</f>
        <v>#N/A</v>
      </c>
    </row>
    <row r="2676" spans="1:12" ht="24" hidden="1">
      <c r="B267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SIMPLES 10A, 250V, CONJUNTO MONTADO PARA SOBREPOR 4" X 2" (CAIXA + 2 MODULOS)                                                                                                                                                                                                                                                                                                                                                                                                                 </v>
      </c>
      <c r="C2676" s="238" t="s">
        <v>26365</v>
      </c>
      <c r="D2676" s="238">
        <v>12129</v>
      </c>
      <c r="E2676" s="238">
        <v>1</v>
      </c>
      <c r="F267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14,24</v>
      </c>
      <c r="H2676" s="54">
        <f t="shared" ref="H2676:H2680" ca="1" si="368">ROUND(E2676*G2676,2)</f>
        <v>14.24</v>
      </c>
      <c r="I2676" s="87"/>
      <c r="K2676" s="15" t="str">
        <f t="shared" si="367"/>
        <v>SEDUC E 214</v>
      </c>
      <c r="L2676" s="15" t="e">
        <f>VLOOKUP(K2676,[3]Matriz!$A:$B,2,FALSE)</f>
        <v>#N/A</v>
      </c>
    </row>
    <row r="2677" spans="1:12" ht="24" hidden="1">
      <c r="B2677"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77" s="238" t="s">
        <v>26365</v>
      </c>
      <c r="D2677" s="238">
        <v>38092</v>
      </c>
      <c r="E2677" s="238">
        <v>1</v>
      </c>
      <c r="F267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677" s="54">
        <f t="shared" ca="1" si="368"/>
        <v>2.62</v>
      </c>
      <c r="I2677" s="87"/>
      <c r="K2677" s="15" t="str">
        <f t="shared" si="367"/>
        <v>SEDUC E 214</v>
      </c>
      <c r="L2677" s="15" t="e">
        <f>VLOOKUP(K2677,[3]Matriz!$A:$B,2,FALSE)</f>
        <v>#N/A</v>
      </c>
    </row>
    <row r="2678" spans="1:12" hidden="1">
      <c r="A2678" s="39"/>
      <c r="B26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78" s="77" t="s">
        <v>26491</v>
      </c>
      <c r="D2678" s="238">
        <v>12842</v>
      </c>
      <c r="E2678" s="238">
        <v>2</v>
      </c>
      <c r="F26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678" s="54">
        <f t="shared" ca="1" si="368"/>
        <v>7.8</v>
      </c>
      <c r="K2678" s="15" t="str">
        <f t="shared" si="367"/>
        <v>SEDUC E 214</v>
      </c>
      <c r="L2678" s="15" t="e">
        <f>VLOOKUP(K2678,[3]Matriz!$A:$B,2,FALSE)</f>
        <v>#N/A</v>
      </c>
    </row>
    <row r="2679" spans="1:12" ht="24" hidden="1">
      <c r="A2679" s="39"/>
      <c r="B267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79" s="238" t="s">
        <v>14</v>
      </c>
      <c r="D2679" s="238">
        <v>88247</v>
      </c>
      <c r="E2679" s="238">
        <v>0.3</v>
      </c>
      <c r="F26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79" s="54">
        <f t="shared" ca="1" si="368"/>
        <v>5.44</v>
      </c>
      <c r="K2679" s="15" t="str">
        <f t="shared" si="367"/>
        <v>SEDUC E 214</v>
      </c>
      <c r="L2679" s="15" t="e">
        <f>VLOOKUP(K2679,[3]Matriz!$A:$B,2,FALSE)</f>
        <v>#N/A</v>
      </c>
    </row>
    <row r="2680" spans="1:12" hidden="1">
      <c r="A2680" s="39"/>
      <c r="B268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80" s="238" t="s">
        <v>14</v>
      </c>
      <c r="D2680" s="238">
        <v>88264</v>
      </c>
      <c r="E2680" s="238">
        <v>0.3</v>
      </c>
      <c r="F268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80" s="54">
        <f t="shared" ca="1" si="368"/>
        <v>6.59</v>
      </c>
      <c r="K2680" s="15" t="str">
        <f t="shared" si="367"/>
        <v>SEDUC E 214</v>
      </c>
      <c r="L2680" s="15" t="e">
        <f>VLOOKUP(K2680,[3]Matriz!$A:$B,2,FALSE)</f>
        <v>#N/A</v>
      </c>
    </row>
    <row r="2681" spans="1:12" hidden="1">
      <c r="A2681" s="39">
        <f ca="1">H2681</f>
        <v>47.120000000000005</v>
      </c>
      <c r="B2681" s="303" t="s">
        <v>15</v>
      </c>
      <c r="C2681" s="238"/>
      <c r="D2681" s="238"/>
      <c r="E2681" s="304"/>
      <c r="F2681" s="305"/>
      <c r="G2681" s="306"/>
      <c r="H2681" s="234">
        <f ca="1">SUM(H2675:H2680)</f>
        <v>47.120000000000005</v>
      </c>
      <c r="I2681" s="87" t="str">
        <f>A2673</f>
        <v>SEDUC E 214</v>
      </c>
      <c r="J2681" s="188">
        <f ca="1">H2681</f>
        <v>47.120000000000005</v>
      </c>
      <c r="K2681" s="15" t="str">
        <f t="shared" si="367"/>
        <v>SEDUC E 214</v>
      </c>
      <c r="L2681" s="15" t="e">
        <f>VLOOKUP(K2681,[3]Matriz!$A:$B,2,FALSE)</f>
        <v>#N/A</v>
      </c>
    </row>
    <row r="2682" spans="1:12" hidden="1">
      <c r="L2682" s="15" t="e">
        <f>VLOOKUP(K2682,[3]Matriz!$A:$B,2,FALSE)</f>
        <v>#N/A</v>
      </c>
    </row>
    <row r="2683" spans="1:12" ht="20.25" hidden="1">
      <c r="B2683" s="354" t="str">
        <f>A2684</f>
        <v>SEDUC E 215</v>
      </c>
      <c r="C2683" s="355"/>
      <c r="D2683" s="355"/>
      <c r="E2683" s="355"/>
      <c r="F2683" s="355"/>
      <c r="G2683" s="355"/>
      <c r="H2683" s="356"/>
      <c r="I2683" s="87"/>
      <c r="K2683" s="15" t="str">
        <f>$A$2684</f>
        <v>SEDUC E 215</v>
      </c>
      <c r="L2683" s="15" t="e">
        <f>VLOOKUP(K2683,[3]Matriz!$A:$B,2,FALSE)</f>
        <v>#N/A</v>
      </c>
    </row>
    <row r="2684" spans="1:12" hidden="1">
      <c r="A2684" s="311" t="s">
        <v>28901</v>
      </c>
      <c r="B2684" s="366" t="s">
        <v>28902</v>
      </c>
      <c r="C2684" s="367"/>
      <c r="D2684" s="367"/>
      <c r="E2684" s="367"/>
      <c r="F2684" s="368"/>
      <c r="G2684" s="48" t="s">
        <v>5</v>
      </c>
      <c r="H2684" s="262" t="s">
        <v>6</v>
      </c>
      <c r="I2684" s="87"/>
      <c r="K2684" s="15" t="str">
        <f t="shared" ref="K2684:K2692" si="369">$A$2684</f>
        <v>SEDUC E 215</v>
      </c>
      <c r="L2684" s="15" t="e">
        <f>VLOOKUP(K2684,[3]Matriz!$A:$B,2,FALSE)</f>
        <v>#N/A</v>
      </c>
    </row>
    <row r="2685" spans="1:12" hidden="1">
      <c r="A2685" s="309" t="s">
        <v>28895</v>
      </c>
      <c r="B2685" s="49" t="s">
        <v>7</v>
      </c>
      <c r="C2685" s="50" t="s">
        <v>8</v>
      </c>
      <c r="D2685" s="50" t="s">
        <v>9</v>
      </c>
      <c r="E2685" s="51" t="s">
        <v>10</v>
      </c>
      <c r="F2685" s="49" t="s">
        <v>18</v>
      </c>
      <c r="G2685" s="52" t="s">
        <v>19</v>
      </c>
      <c r="H2685" s="53" t="s">
        <v>13</v>
      </c>
      <c r="I2685" s="87"/>
      <c r="K2685" s="15" t="str">
        <f t="shared" si="369"/>
        <v>SEDUC E 215</v>
      </c>
      <c r="L2685" s="15" t="e">
        <f>VLOOKUP(K2685,[3]Matriz!$A:$B,2,FALSE)</f>
        <v>#N/A</v>
      </c>
    </row>
    <row r="2686" spans="1:12" hidden="1">
      <c r="B2686"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86" s="238" t="s">
        <v>26365</v>
      </c>
      <c r="D2686" s="238">
        <v>39331</v>
      </c>
      <c r="E2686" s="238">
        <v>1</v>
      </c>
      <c r="F26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10,43</v>
      </c>
      <c r="H2686" s="54">
        <f ca="1">ROUND(E2686*G2686,2)</f>
        <v>10.43</v>
      </c>
      <c r="I2686" s="87"/>
      <c r="K2686" s="15" t="str">
        <f t="shared" si="369"/>
        <v>SEDUC E 215</v>
      </c>
      <c r="L2686" s="15" t="e">
        <f>VLOOKUP(K2686,[3]Matriz!$A:$B,2,FALSE)</f>
        <v>#N/A</v>
      </c>
    </row>
    <row r="2687" spans="1:12" ht="24" hidden="1">
      <c r="B2687"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687" s="238" t="s">
        <v>26365</v>
      </c>
      <c r="D2687" s="238">
        <v>12147</v>
      </c>
      <c r="E2687" s="238">
        <v>1</v>
      </c>
      <c r="F26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16,01</v>
      </c>
      <c r="H2687" s="54">
        <f t="shared" ref="H2687:H2691" ca="1" si="370">ROUND(E2687*G2687,2)</f>
        <v>16.010000000000002</v>
      </c>
      <c r="I2687" s="87"/>
      <c r="K2687" s="15" t="str">
        <f t="shared" si="369"/>
        <v>SEDUC E 215</v>
      </c>
      <c r="L2687" s="15" t="e">
        <f>VLOOKUP(K2687,[3]Matriz!$A:$B,2,FALSE)</f>
        <v>#N/A</v>
      </c>
    </row>
    <row r="2688" spans="1:12" ht="24" hidden="1">
      <c r="B2688"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88" s="238" t="s">
        <v>26365</v>
      </c>
      <c r="D2688" s="238">
        <v>38092</v>
      </c>
      <c r="E2688" s="238">
        <v>1</v>
      </c>
      <c r="F26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688" s="54">
        <f t="shared" ca="1" si="370"/>
        <v>2.62</v>
      </c>
      <c r="I2688" s="87"/>
      <c r="K2688" s="15" t="str">
        <f t="shared" si="369"/>
        <v>SEDUC E 215</v>
      </c>
      <c r="L2688" s="15" t="e">
        <f>VLOOKUP(K2688,[3]Matriz!$A:$B,2,FALSE)</f>
        <v>#N/A</v>
      </c>
    </row>
    <row r="2689" spans="1:12" hidden="1">
      <c r="A2689" s="39"/>
      <c r="B268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89" s="77" t="s">
        <v>26491</v>
      </c>
      <c r="D2689" s="238">
        <v>12842</v>
      </c>
      <c r="E2689" s="238">
        <v>2</v>
      </c>
      <c r="F26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689" s="54">
        <f t="shared" ca="1" si="370"/>
        <v>7.8</v>
      </c>
      <c r="K2689" s="15" t="str">
        <f t="shared" si="369"/>
        <v>SEDUC E 215</v>
      </c>
      <c r="L2689" s="15" t="e">
        <f>VLOOKUP(K2689,[3]Matriz!$A:$B,2,FALSE)</f>
        <v>#N/A</v>
      </c>
    </row>
    <row r="2690" spans="1:12" ht="24" hidden="1">
      <c r="A2690" s="39"/>
      <c r="B269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0" s="238" t="s">
        <v>14</v>
      </c>
      <c r="D2690" s="238">
        <v>88247</v>
      </c>
      <c r="E2690" s="238">
        <v>0.3</v>
      </c>
      <c r="F269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90" s="54">
        <f t="shared" ca="1" si="370"/>
        <v>5.44</v>
      </c>
      <c r="K2690" s="15" t="str">
        <f t="shared" si="369"/>
        <v>SEDUC E 215</v>
      </c>
      <c r="L2690" s="15" t="e">
        <f>VLOOKUP(K2690,[3]Matriz!$A:$B,2,FALSE)</f>
        <v>#N/A</v>
      </c>
    </row>
    <row r="2691" spans="1:12" hidden="1">
      <c r="A2691" s="39"/>
      <c r="B269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91" s="238" t="s">
        <v>14</v>
      </c>
      <c r="D2691" s="238">
        <v>88264</v>
      </c>
      <c r="E2691" s="238">
        <v>0.3</v>
      </c>
      <c r="F269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91" s="54">
        <f t="shared" ca="1" si="370"/>
        <v>6.59</v>
      </c>
      <c r="K2691" s="15" t="str">
        <f t="shared" si="369"/>
        <v>SEDUC E 215</v>
      </c>
      <c r="L2691" s="15" t="e">
        <f>VLOOKUP(K2691,[3]Matriz!$A:$B,2,FALSE)</f>
        <v>#N/A</v>
      </c>
    </row>
    <row r="2692" spans="1:12" hidden="1">
      <c r="A2692" s="39">
        <f ca="1">H2692</f>
        <v>48.89</v>
      </c>
      <c r="B2692" s="303" t="s">
        <v>15</v>
      </c>
      <c r="C2692" s="238"/>
      <c r="D2692" s="238"/>
      <c r="E2692" s="304"/>
      <c r="F2692" s="305"/>
      <c r="G2692" s="306"/>
      <c r="H2692" s="234">
        <f ca="1">SUM(H2686:H2691)</f>
        <v>48.89</v>
      </c>
      <c r="I2692" s="87" t="str">
        <f>A2684</f>
        <v>SEDUC E 215</v>
      </c>
      <c r="J2692" s="188">
        <f ca="1">H2692</f>
        <v>48.89</v>
      </c>
      <c r="K2692" s="15" t="str">
        <f t="shared" si="369"/>
        <v>SEDUC E 215</v>
      </c>
      <c r="L2692" s="15" t="e">
        <f>VLOOKUP(K2692,[3]Matriz!$A:$B,2,FALSE)</f>
        <v>#N/A</v>
      </c>
    </row>
    <row r="2693" spans="1:12" hidden="1">
      <c r="L2693" s="15" t="e">
        <f>VLOOKUP(K2693,[3]Matriz!$A:$B,2,FALSE)</f>
        <v>#N/A</v>
      </c>
    </row>
    <row r="2694" spans="1:12" ht="20.25" hidden="1">
      <c r="B2694" s="354" t="str">
        <f>A2695</f>
        <v>SEDUC E 216</v>
      </c>
      <c r="C2694" s="355"/>
      <c r="D2694" s="355"/>
      <c r="E2694" s="355"/>
      <c r="F2694" s="355"/>
      <c r="G2694" s="355"/>
      <c r="H2694" s="356"/>
      <c r="I2694" s="87"/>
      <c r="K2694" s="15" t="str">
        <f>$A$2695</f>
        <v>SEDUC E 216</v>
      </c>
      <c r="L2694" s="15" t="e">
        <f>VLOOKUP(K2694,[3]Matriz!$A:$B,2,FALSE)</f>
        <v>#N/A</v>
      </c>
    </row>
    <row r="2695" spans="1:12" ht="29.25" hidden="1" customHeight="1">
      <c r="A2695" s="311" t="s">
        <v>28903</v>
      </c>
      <c r="B2695" s="366" t="s">
        <v>28904</v>
      </c>
      <c r="C2695" s="367"/>
      <c r="D2695" s="367"/>
      <c r="E2695" s="367"/>
      <c r="F2695" s="368"/>
      <c r="G2695" s="48" t="s">
        <v>5</v>
      </c>
      <c r="H2695" s="262" t="s">
        <v>6</v>
      </c>
      <c r="I2695" s="87"/>
      <c r="K2695" s="15" t="str">
        <f t="shared" ref="K2695:K2703" si="371">$A$2695</f>
        <v>SEDUC E 216</v>
      </c>
      <c r="L2695" s="15" t="e">
        <f>VLOOKUP(K2695,[3]Matriz!$A:$B,2,FALSE)</f>
        <v>#N/A</v>
      </c>
    </row>
    <row r="2696" spans="1:12" hidden="1">
      <c r="A2696" s="309" t="s">
        <v>28895</v>
      </c>
      <c r="B2696" s="49" t="s">
        <v>7</v>
      </c>
      <c r="C2696" s="50" t="s">
        <v>8</v>
      </c>
      <c r="D2696" s="50" t="s">
        <v>9</v>
      </c>
      <c r="E2696" s="51" t="s">
        <v>10</v>
      </c>
      <c r="F2696" s="49" t="s">
        <v>18</v>
      </c>
      <c r="G2696" s="52" t="s">
        <v>19</v>
      </c>
      <c r="H2696" s="53" t="s">
        <v>13</v>
      </c>
      <c r="I2696" s="87"/>
      <c r="K2696" s="15" t="str">
        <f t="shared" si="371"/>
        <v>SEDUC E 216</v>
      </c>
      <c r="L2696" s="15" t="e">
        <f>VLOOKUP(K2696,[3]Matriz!$A:$B,2,FALSE)</f>
        <v>#N/A</v>
      </c>
    </row>
    <row r="2697" spans="1:12" hidden="1">
      <c r="B2697"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697" s="238" t="s">
        <v>26365</v>
      </c>
      <c r="D2697" s="238">
        <v>39334</v>
      </c>
      <c r="E2697" s="238">
        <v>1</v>
      </c>
      <c r="F26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v>
      </c>
      <c r="H2697" s="54">
        <f ca="1">ROUND(E2697*G2697,2)</f>
        <v>9.35</v>
      </c>
      <c r="I2697" s="87"/>
      <c r="K2697" s="15" t="str">
        <f t="shared" si="371"/>
        <v>SEDUC E 216</v>
      </c>
      <c r="L2697" s="15" t="e">
        <f>VLOOKUP(K2697,[3]Matriz!$A:$B,2,FALSE)</f>
        <v>#N/A</v>
      </c>
    </row>
    <row r="2698" spans="1:12" ht="24" hidden="1">
      <c r="B2698"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698" s="238" t="s">
        <v>26365</v>
      </c>
      <c r="D2698" s="238">
        <v>12147</v>
      </c>
      <c r="E2698" s="238">
        <v>1</v>
      </c>
      <c r="F269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16,01</v>
      </c>
      <c r="H2698" s="54">
        <f t="shared" ref="H2698:H2702" ca="1" si="372">ROUND(E2698*G2698,2)</f>
        <v>16.010000000000002</v>
      </c>
      <c r="I2698" s="87"/>
      <c r="K2698" s="15" t="str">
        <f t="shared" si="371"/>
        <v>SEDUC E 216</v>
      </c>
      <c r="L2698" s="15" t="e">
        <f>VLOOKUP(K2698,[3]Matriz!$A:$B,2,FALSE)</f>
        <v>#N/A</v>
      </c>
    </row>
    <row r="2699" spans="1:12" ht="24" hidden="1">
      <c r="B2699"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99" s="238" t="s">
        <v>26365</v>
      </c>
      <c r="D2699" s="238">
        <v>38092</v>
      </c>
      <c r="E2699" s="238">
        <v>1</v>
      </c>
      <c r="F269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699" s="54">
        <f t="shared" ca="1" si="372"/>
        <v>2.62</v>
      </c>
      <c r="I2699" s="87"/>
      <c r="K2699" s="15" t="str">
        <f t="shared" si="371"/>
        <v>SEDUC E 216</v>
      </c>
      <c r="L2699" s="15" t="e">
        <f>VLOOKUP(K2699,[3]Matriz!$A:$B,2,FALSE)</f>
        <v>#N/A</v>
      </c>
    </row>
    <row r="2700" spans="1:12" hidden="1">
      <c r="A2700" s="39"/>
      <c r="B2700"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00" s="77" t="s">
        <v>26491</v>
      </c>
      <c r="D2700" s="238">
        <v>12842</v>
      </c>
      <c r="E2700" s="238">
        <v>1</v>
      </c>
      <c r="F270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0"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700" s="54">
        <f t="shared" ca="1" si="372"/>
        <v>3.9</v>
      </c>
      <c r="K2700" s="15" t="str">
        <f t="shared" si="371"/>
        <v>SEDUC E 216</v>
      </c>
      <c r="L2700" s="15" t="e">
        <f>VLOOKUP(K2700,[3]Matriz!$A:$B,2,FALSE)</f>
        <v>#N/A</v>
      </c>
    </row>
    <row r="2701" spans="1:12" ht="24" hidden="1">
      <c r="A2701" s="39"/>
      <c r="B2701"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01" s="238" t="s">
        <v>14</v>
      </c>
      <c r="D2701" s="238">
        <v>88247</v>
      </c>
      <c r="E2701" s="238">
        <v>0.3</v>
      </c>
      <c r="F270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01" s="54">
        <f t="shared" ca="1" si="372"/>
        <v>5.44</v>
      </c>
      <c r="K2701" s="15" t="str">
        <f t="shared" si="371"/>
        <v>SEDUC E 216</v>
      </c>
      <c r="L2701" s="15" t="e">
        <f>VLOOKUP(K2701,[3]Matriz!$A:$B,2,FALSE)</f>
        <v>#N/A</v>
      </c>
    </row>
    <row r="2702" spans="1:12" hidden="1">
      <c r="A2702" s="39"/>
      <c r="B2702"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2" s="238" t="s">
        <v>14</v>
      </c>
      <c r="D2702" s="238">
        <v>88264</v>
      </c>
      <c r="E2702" s="238">
        <v>0.3</v>
      </c>
      <c r="F270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02" s="54">
        <f t="shared" ca="1" si="372"/>
        <v>6.59</v>
      </c>
      <c r="K2702" s="15" t="str">
        <f t="shared" si="371"/>
        <v>SEDUC E 216</v>
      </c>
      <c r="L2702" s="15" t="e">
        <f>VLOOKUP(K2702,[3]Matriz!$A:$B,2,FALSE)</f>
        <v>#N/A</v>
      </c>
    </row>
    <row r="2703" spans="1:12" hidden="1">
      <c r="A2703" s="39">
        <f ca="1">H2703</f>
        <v>43.91</v>
      </c>
      <c r="B2703" s="303" t="s">
        <v>15</v>
      </c>
      <c r="C2703" s="238"/>
      <c r="D2703" s="238"/>
      <c r="E2703" s="304"/>
      <c r="F2703" s="305"/>
      <c r="G2703" s="306"/>
      <c r="H2703" s="234">
        <f ca="1">SUM(H2697:H2702)</f>
        <v>43.91</v>
      </c>
      <c r="I2703" s="87" t="str">
        <f>A2695</f>
        <v>SEDUC E 216</v>
      </c>
      <c r="J2703" s="188">
        <f ca="1">H2703</f>
        <v>43.91</v>
      </c>
      <c r="K2703" s="15" t="str">
        <f t="shared" si="371"/>
        <v>SEDUC E 216</v>
      </c>
      <c r="L2703" s="15" t="e">
        <f>VLOOKUP(K2703,[3]Matriz!$A:$B,2,FALSE)</f>
        <v>#N/A</v>
      </c>
    </row>
    <row r="2704" spans="1:12" hidden="1">
      <c r="L2704" s="15" t="e">
        <f>VLOOKUP(K2704,[3]Matriz!$A:$B,2,FALSE)</f>
        <v>#N/A</v>
      </c>
    </row>
    <row r="2705" spans="1:12" ht="20.25" hidden="1">
      <c r="B2705" s="354" t="str">
        <f>A2706</f>
        <v>SEDUC E 217</v>
      </c>
      <c r="C2705" s="355"/>
      <c r="D2705" s="355"/>
      <c r="E2705" s="355"/>
      <c r="F2705" s="355"/>
      <c r="G2705" s="355"/>
      <c r="H2705" s="356"/>
      <c r="I2705" s="87"/>
      <c r="K2705" s="15" t="str">
        <f>$A$2706</f>
        <v>SEDUC E 217</v>
      </c>
      <c r="L2705" s="15" t="e">
        <f>VLOOKUP(K2705,[3]Matriz!$A:$B,2,FALSE)</f>
        <v>#N/A</v>
      </c>
    </row>
    <row r="2706" spans="1:12" ht="21" hidden="1" customHeight="1">
      <c r="A2706" s="311" t="s">
        <v>28906</v>
      </c>
      <c r="B2706" s="366" t="s">
        <v>28905</v>
      </c>
      <c r="C2706" s="367"/>
      <c r="D2706" s="367"/>
      <c r="E2706" s="367"/>
      <c r="F2706" s="368"/>
      <c r="G2706" s="48" t="s">
        <v>5</v>
      </c>
      <c r="H2706" s="262" t="s">
        <v>6</v>
      </c>
      <c r="I2706" s="87"/>
      <c r="K2706" s="15" t="str">
        <f t="shared" ref="K2706:K2714" si="373">$A$2706</f>
        <v>SEDUC E 217</v>
      </c>
      <c r="L2706" s="15" t="e">
        <f>VLOOKUP(K2706,[3]Matriz!$A:$B,2,FALSE)</f>
        <v>#N/A</v>
      </c>
    </row>
    <row r="2707" spans="1:12" hidden="1">
      <c r="A2707" s="309" t="s">
        <v>28895</v>
      </c>
      <c r="B2707" s="49" t="s">
        <v>7</v>
      </c>
      <c r="C2707" s="50" t="s">
        <v>8</v>
      </c>
      <c r="D2707" s="50" t="s">
        <v>9</v>
      </c>
      <c r="E2707" s="51" t="s">
        <v>10</v>
      </c>
      <c r="F2707" s="49" t="s">
        <v>18</v>
      </c>
      <c r="G2707" s="52" t="s">
        <v>19</v>
      </c>
      <c r="H2707" s="53" t="s">
        <v>13</v>
      </c>
      <c r="I2707" s="87"/>
      <c r="K2707" s="15" t="str">
        <f t="shared" si="373"/>
        <v>SEDUC E 217</v>
      </c>
      <c r="L2707" s="15" t="e">
        <f>VLOOKUP(K2707,[3]Matriz!$A:$B,2,FALSE)</f>
        <v>#N/A</v>
      </c>
    </row>
    <row r="2708" spans="1:12" hidden="1">
      <c r="B2708"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708" s="238" t="s">
        <v>26365</v>
      </c>
      <c r="D2708" s="238">
        <v>39334</v>
      </c>
      <c r="E2708" s="238">
        <v>1</v>
      </c>
      <c r="F270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v>
      </c>
      <c r="H2708" s="54">
        <f ca="1">ROUND(E2708*G2708,2)</f>
        <v>9.35</v>
      </c>
      <c r="I2708" s="87"/>
      <c r="K2708" s="15" t="str">
        <f t="shared" si="373"/>
        <v>SEDUC E 217</v>
      </c>
      <c r="L2708" s="15" t="e">
        <f>VLOOKUP(K2708,[3]Matriz!$A:$B,2,FALSE)</f>
        <v>#N/A</v>
      </c>
    </row>
    <row r="2709" spans="1:12" ht="24" hidden="1">
      <c r="B2709"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709" s="238" t="s">
        <v>26365</v>
      </c>
      <c r="D2709" s="238">
        <v>12147</v>
      </c>
      <c r="E2709" s="238">
        <v>2</v>
      </c>
      <c r="F27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16,01</v>
      </c>
      <c r="H2709" s="54">
        <f t="shared" ref="H2709:H2713" ca="1" si="374">ROUND(E2709*G2709,2)</f>
        <v>32.020000000000003</v>
      </c>
      <c r="I2709" s="87"/>
      <c r="K2709" s="15" t="str">
        <f t="shared" si="373"/>
        <v>SEDUC E 217</v>
      </c>
      <c r="L2709" s="15" t="e">
        <f>VLOOKUP(K2709,[3]Matriz!$A:$B,2,FALSE)</f>
        <v>#N/A</v>
      </c>
    </row>
    <row r="2710" spans="1:12" ht="24" hidden="1">
      <c r="B2710"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2 POSTOS 4" X 2", PARA INSTALACAO DE TOMADAS E INTERRUPTORES                                                                                                                                                                                                                                                                                                                                                                                                                           </v>
      </c>
      <c r="C2710" s="238" t="s">
        <v>26365</v>
      </c>
      <c r="D2710" s="238">
        <v>38093</v>
      </c>
      <c r="E2710" s="238">
        <v>1</v>
      </c>
      <c r="F271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0"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2,71</v>
      </c>
      <c r="H2710" s="54">
        <f t="shared" ca="1" si="374"/>
        <v>2.71</v>
      </c>
      <c r="I2710" s="87"/>
      <c r="K2710" s="15" t="str">
        <f t="shared" si="373"/>
        <v>SEDUC E 217</v>
      </c>
      <c r="L2710" s="15" t="e">
        <f>VLOOKUP(K2710,[3]Matriz!$A:$B,2,FALSE)</f>
        <v>#N/A</v>
      </c>
    </row>
    <row r="2711" spans="1:12" hidden="1">
      <c r="A2711" s="39"/>
      <c r="B2711"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11" s="77" t="s">
        <v>26491</v>
      </c>
      <c r="D2711" s="238">
        <v>12842</v>
      </c>
      <c r="E2711" s="238">
        <v>1</v>
      </c>
      <c r="F271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711" s="54">
        <f t="shared" ca="1" si="374"/>
        <v>3.9</v>
      </c>
      <c r="K2711" s="15" t="str">
        <f t="shared" si="373"/>
        <v>SEDUC E 217</v>
      </c>
      <c r="L2711" s="15" t="e">
        <f>VLOOKUP(K2711,[3]Matriz!$A:$B,2,FALSE)</f>
        <v>#N/A</v>
      </c>
    </row>
    <row r="2712" spans="1:12" ht="24" hidden="1">
      <c r="A2712" s="39"/>
      <c r="B27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12" s="238" t="s">
        <v>14</v>
      </c>
      <c r="D2712" s="238">
        <v>88247</v>
      </c>
      <c r="E2712" s="238">
        <v>0.35</v>
      </c>
      <c r="F27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12" s="54">
        <f t="shared" ca="1" si="374"/>
        <v>6.34</v>
      </c>
      <c r="K2712" s="15" t="str">
        <f t="shared" si="373"/>
        <v>SEDUC E 217</v>
      </c>
      <c r="L2712" s="15" t="e">
        <f>VLOOKUP(K2712,[3]Matriz!$A:$B,2,FALSE)</f>
        <v>#N/A</v>
      </c>
    </row>
    <row r="2713" spans="1:12" hidden="1">
      <c r="A2713" s="39"/>
      <c r="B271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13" s="238" t="s">
        <v>14</v>
      </c>
      <c r="D2713" s="238">
        <v>88264</v>
      </c>
      <c r="E2713" s="238">
        <v>0.35</v>
      </c>
      <c r="F27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13" s="54">
        <f t="shared" ca="1" si="374"/>
        <v>7.69</v>
      </c>
      <c r="K2713" s="15" t="str">
        <f t="shared" si="373"/>
        <v>SEDUC E 217</v>
      </c>
      <c r="L2713" s="15" t="e">
        <f>VLOOKUP(K2713,[3]Matriz!$A:$B,2,FALSE)</f>
        <v>#N/A</v>
      </c>
    </row>
    <row r="2714" spans="1:12" hidden="1">
      <c r="A2714" s="39">
        <f ca="1">H2714</f>
        <v>62.010000000000005</v>
      </c>
      <c r="B2714" s="303" t="s">
        <v>15</v>
      </c>
      <c r="C2714" s="238"/>
      <c r="D2714" s="238"/>
      <c r="E2714" s="304"/>
      <c r="F2714" s="305"/>
      <c r="G2714" s="306"/>
      <c r="H2714" s="234">
        <f ca="1">SUM(H2708:H2713)</f>
        <v>62.010000000000005</v>
      </c>
      <c r="I2714" s="87" t="str">
        <f>A2706</f>
        <v>SEDUC E 217</v>
      </c>
      <c r="J2714" s="188">
        <f ca="1">H2714</f>
        <v>62.010000000000005</v>
      </c>
      <c r="K2714" s="15" t="str">
        <f t="shared" si="373"/>
        <v>SEDUC E 217</v>
      </c>
      <c r="L2714" s="15" t="e">
        <f>VLOOKUP(K2714,[3]Matriz!$A:$B,2,FALSE)</f>
        <v>#N/A</v>
      </c>
    </row>
    <row r="2715" spans="1:12" hidden="1">
      <c r="L2715" s="15" t="e">
        <f>VLOOKUP(K2715,[3]Matriz!$A:$B,2,FALSE)</f>
        <v>#N/A</v>
      </c>
    </row>
    <row r="2716" spans="1:12" ht="20.25" hidden="1">
      <c r="B2716" s="354" t="str">
        <f>A2717</f>
        <v>SEDUC E 218</v>
      </c>
      <c r="C2716" s="355"/>
      <c r="D2716" s="355"/>
      <c r="E2716" s="355"/>
      <c r="F2716" s="355"/>
      <c r="G2716" s="355"/>
      <c r="H2716" s="356"/>
      <c r="I2716" s="87"/>
      <c r="K2716" s="15" t="str">
        <f>$A$2706</f>
        <v>SEDUC E 217</v>
      </c>
      <c r="L2716" s="15" t="e">
        <f>VLOOKUP(K2716,[3]Matriz!$A:$B,2,FALSE)</f>
        <v>#N/A</v>
      </c>
    </row>
    <row r="2717" spans="1:12" hidden="1">
      <c r="A2717" s="311" t="s">
        <v>28907</v>
      </c>
      <c r="B2717" s="366" t="s">
        <v>28908</v>
      </c>
      <c r="C2717" s="367"/>
      <c r="D2717" s="367"/>
      <c r="E2717" s="367"/>
      <c r="F2717" s="368"/>
      <c r="G2717" s="48" t="s">
        <v>5</v>
      </c>
      <c r="H2717" s="262" t="s">
        <v>6</v>
      </c>
      <c r="I2717" s="87"/>
      <c r="K2717" s="15" t="str">
        <f t="shared" ref="K2717:K2725" si="375">$A$2706</f>
        <v>SEDUC E 217</v>
      </c>
      <c r="L2717" s="15" t="e">
        <f>VLOOKUP(K2717,[3]Matriz!$A:$B,2,FALSE)</f>
        <v>#N/A</v>
      </c>
    </row>
    <row r="2718" spans="1:12" hidden="1">
      <c r="A2718" s="309" t="s">
        <v>28895</v>
      </c>
      <c r="B2718" s="49" t="s">
        <v>7</v>
      </c>
      <c r="C2718" s="50" t="s">
        <v>8</v>
      </c>
      <c r="D2718" s="50" t="s">
        <v>9</v>
      </c>
      <c r="E2718" s="51" t="s">
        <v>10</v>
      </c>
      <c r="F2718" s="49" t="s">
        <v>18</v>
      </c>
      <c r="G2718" s="52" t="s">
        <v>19</v>
      </c>
      <c r="H2718" s="53" t="s">
        <v>13</v>
      </c>
      <c r="I2718" s="87"/>
      <c r="K2718" s="15" t="str">
        <f t="shared" si="375"/>
        <v>SEDUC E 217</v>
      </c>
      <c r="L2718" s="15" t="e">
        <f>VLOOKUP(K2718,[3]Matriz!$A:$B,2,FALSE)</f>
        <v>#N/A</v>
      </c>
    </row>
    <row r="2719" spans="1:12" hidden="1">
      <c r="B2719"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719" s="238" t="s">
        <v>26365</v>
      </c>
      <c r="D2719" s="238">
        <v>39334</v>
      </c>
      <c r="E2719" s="238">
        <v>1</v>
      </c>
      <c r="F271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v>
      </c>
      <c r="H2719" s="54">
        <f ca="1">ROUND(E2719*G2719,2)</f>
        <v>9.35</v>
      </c>
      <c r="I2719" s="87"/>
      <c r="K2719" s="15" t="str">
        <f t="shared" si="375"/>
        <v>SEDUC E 217</v>
      </c>
      <c r="L2719" s="15" t="e">
        <f>VLOOKUP(K2719,[3]Matriz!$A:$B,2,FALSE)</f>
        <v>#N/A</v>
      </c>
    </row>
    <row r="2720" spans="1:12" ht="24" hidden="1">
      <c r="B2720"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720" s="238" t="s">
        <v>26365</v>
      </c>
      <c r="D2720" s="238">
        <v>12147</v>
      </c>
      <c r="E2720" s="238">
        <v>1</v>
      </c>
      <c r="F272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0"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16,01</v>
      </c>
      <c r="H2720" s="54">
        <f t="shared" ref="H2720:H2724" ca="1" si="376">ROUND(E2720*G2720,2)</f>
        <v>16.010000000000002</v>
      </c>
      <c r="I2720" s="87"/>
      <c r="K2720" s="15" t="str">
        <f t="shared" si="375"/>
        <v>SEDUC E 217</v>
      </c>
      <c r="L2720" s="15" t="e">
        <f>VLOOKUP(K2720,[3]Matriz!$A:$B,2,FALSE)</f>
        <v>#N/A</v>
      </c>
    </row>
    <row r="2721" spans="1:12" ht="24" hidden="1">
      <c r="B2721"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721" s="238" t="s">
        <v>26365</v>
      </c>
      <c r="D2721" s="238">
        <v>38092</v>
      </c>
      <c r="E2721" s="238">
        <v>1</v>
      </c>
      <c r="F27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721" s="54">
        <f t="shared" ca="1" si="376"/>
        <v>2.62</v>
      </c>
      <c r="I2721" s="87"/>
      <c r="K2721" s="15" t="str">
        <f t="shared" si="375"/>
        <v>SEDUC E 217</v>
      </c>
      <c r="L2721" s="15" t="e">
        <f>VLOOKUP(K2721,[3]Matriz!$A:$B,2,FALSE)</f>
        <v>#N/A</v>
      </c>
    </row>
    <row r="2722" spans="1:12" hidden="1">
      <c r="A2722" s="39"/>
      <c r="B27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22" s="77" t="s">
        <v>26491</v>
      </c>
      <c r="D2722" s="238">
        <v>12842</v>
      </c>
      <c r="E2722" s="238">
        <v>1</v>
      </c>
      <c r="F27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722" s="54">
        <f t="shared" ca="1" si="376"/>
        <v>3.9</v>
      </c>
      <c r="K2722" s="15" t="str">
        <f t="shared" si="375"/>
        <v>SEDUC E 217</v>
      </c>
      <c r="L2722" s="15" t="e">
        <f>VLOOKUP(K2722,[3]Matriz!$A:$B,2,FALSE)</f>
        <v>#N/A</v>
      </c>
    </row>
    <row r="2723" spans="1:12" ht="24" hidden="1">
      <c r="A2723" s="39"/>
      <c r="B272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23" s="238" t="s">
        <v>14</v>
      </c>
      <c r="D2723" s="238">
        <v>88247</v>
      </c>
      <c r="E2723" s="238">
        <v>0.3</v>
      </c>
      <c r="F27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23" s="54">
        <f t="shared" ca="1" si="376"/>
        <v>5.44</v>
      </c>
      <c r="K2723" s="15" t="str">
        <f t="shared" si="375"/>
        <v>SEDUC E 217</v>
      </c>
      <c r="L2723" s="15" t="e">
        <f>VLOOKUP(K2723,[3]Matriz!$A:$B,2,FALSE)</f>
        <v>#N/A</v>
      </c>
    </row>
    <row r="2724" spans="1:12" hidden="1">
      <c r="A2724" s="39"/>
      <c r="B272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4" s="238" t="s">
        <v>14</v>
      </c>
      <c r="D2724" s="238">
        <v>88264</v>
      </c>
      <c r="E2724" s="238">
        <v>0.3</v>
      </c>
      <c r="F27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24" s="54">
        <f t="shared" ca="1" si="376"/>
        <v>6.59</v>
      </c>
      <c r="K2724" s="15" t="str">
        <f t="shared" si="375"/>
        <v>SEDUC E 217</v>
      </c>
      <c r="L2724" s="15" t="e">
        <f>VLOOKUP(K2724,[3]Matriz!$A:$B,2,FALSE)</f>
        <v>#N/A</v>
      </c>
    </row>
    <row r="2725" spans="1:12" hidden="1">
      <c r="A2725" s="39">
        <f ca="1">H2725</f>
        <v>43.91</v>
      </c>
      <c r="B2725" s="303" t="s">
        <v>15</v>
      </c>
      <c r="C2725" s="238"/>
      <c r="D2725" s="238"/>
      <c r="E2725" s="304"/>
      <c r="F2725" s="305"/>
      <c r="G2725" s="306"/>
      <c r="H2725" s="234">
        <f ca="1">SUM(H2719:H2724)</f>
        <v>43.91</v>
      </c>
      <c r="I2725" s="87" t="str">
        <f>A2717</f>
        <v>SEDUC E 218</v>
      </c>
      <c r="J2725" s="188">
        <f ca="1">H2725</f>
        <v>43.91</v>
      </c>
      <c r="K2725" s="15" t="str">
        <f t="shared" si="375"/>
        <v>SEDUC E 217</v>
      </c>
      <c r="L2725" s="15" t="e">
        <f>VLOOKUP(K2725,[3]Matriz!$A:$B,2,FALSE)</f>
        <v>#N/A</v>
      </c>
    </row>
    <row r="2726" spans="1:12" hidden="1">
      <c r="L2726" s="15" t="e">
        <f>VLOOKUP(K2726,[3]Matriz!$A:$B,2,FALSE)</f>
        <v>#N/A</v>
      </c>
    </row>
    <row r="2727" spans="1:12" ht="20.25" hidden="1">
      <c r="B2727" s="354" t="str">
        <f>A2728</f>
        <v>SEDUC E 219</v>
      </c>
      <c r="C2727" s="355"/>
      <c r="D2727" s="355"/>
      <c r="E2727" s="355"/>
      <c r="F2727" s="355"/>
      <c r="G2727" s="355"/>
      <c r="H2727" s="356"/>
      <c r="I2727" s="87"/>
      <c r="K2727" s="15" t="str">
        <f>$A$2728</f>
        <v>SEDUC E 219</v>
      </c>
      <c r="L2727" s="15" t="e">
        <f>VLOOKUP(K2727,[3]Matriz!$A:$B,2,FALSE)</f>
        <v>#N/A</v>
      </c>
    </row>
    <row r="2728" spans="1:12" ht="46.5" hidden="1" customHeight="1">
      <c r="A2728" s="311" t="s">
        <v>28909</v>
      </c>
      <c r="B2728" s="366" t="s">
        <v>28910</v>
      </c>
      <c r="C2728" s="367"/>
      <c r="D2728" s="367"/>
      <c r="E2728" s="367"/>
      <c r="F2728" s="368"/>
      <c r="G2728" s="48" t="s">
        <v>5</v>
      </c>
      <c r="H2728" s="262" t="s">
        <v>6</v>
      </c>
      <c r="I2728" s="87"/>
      <c r="K2728" s="15" t="str">
        <f t="shared" ref="K2728:K2741" si="377">$A$2728</f>
        <v>SEDUC E 219</v>
      </c>
      <c r="L2728" s="15" t="e">
        <f>VLOOKUP(K2728,[3]Matriz!$A:$B,2,FALSE)</f>
        <v>#N/A</v>
      </c>
    </row>
    <row r="2729" spans="1:12" hidden="1">
      <c r="A2729" s="309" t="s">
        <v>28895</v>
      </c>
      <c r="B2729" s="49" t="s">
        <v>7</v>
      </c>
      <c r="C2729" s="50" t="s">
        <v>8</v>
      </c>
      <c r="D2729" s="50" t="s">
        <v>9</v>
      </c>
      <c r="E2729" s="51" t="s">
        <v>10</v>
      </c>
      <c r="F2729" s="49" t="s">
        <v>18</v>
      </c>
      <c r="G2729" s="52" t="s">
        <v>19</v>
      </c>
      <c r="H2729" s="53" t="s">
        <v>13</v>
      </c>
      <c r="I2729" s="87"/>
      <c r="K2729" s="15" t="str">
        <f t="shared" si="377"/>
        <v>SEDUC E 219</v>
      </c>
      <c r="L2729" s="15" t="e">
        <f>VLOOKUP(K2729,[3]Matriz!$A:$B,2,FALSE)</f>
        <v>#N/A</v>
      </c>
    </row>
    <row r="2730" spans="1:12" hidden="1">
      <c r="A2730" s="309"/>
      <c r="B27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730" s="238" t="s">
        <v>14</v>
      </c>
      <c r="D2730" s="238">
        <v>88316</v>
      </c>
      <c r="E2730" s="238">
        <v>2</v>
      </c>
      <c r="F27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730" s="54">
        <f t="shared" ref="H2730" ca="1" si="378">ROUND(E2730*G2730,2)</f>
        <v>33.32</v>
      </c>
      <c r="I2730" s="87"/>
      <c r="K2730" s="15" t="str">
        <f t="shared" si="377"/>
        <v>SEDUC E 219</v>
      </c>
      <c r="L2730" s="15" t="e">
        <f>VLOOKUP(K2730,[3]Matriz!$A:$B,2,FALSE)</f>
        <v>#N/A</v>
      </c>
    </row>
    <row r="2731" spans="1:12" ht="24" hidden="1">
      <c r="A2731" s="309"/>
      <c r="B27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MECÂNICO DE REFRIGERAÇÃO COM ENCARGOS COMPLEMENTARES</v>
      </c>
      <c r="C2731" s="238" t="s">
        <v>14</v>
      </c>
      <c r="D2731" s="238">
        <v>100308</v>
      </c>
      <c r="E2731" s="238">
        <v>1</v>
      </c>
      <c r="F273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21.78</v>
      </c>
      <c r="H2731" s="54">
        <f t="shared" ref="H2731:H2732" ca="1" si="379">ROUND(E2731*G2731,2)</f>
        <v>21.78</v>
      </c>
      <c r="I2731" s="87"/>
      <c r="K2731" s="15" t="str">
        <f t="shared" si="377"/>
        <v>SEDUC E 219</v>
      </c>
      <c r="L2731" s="15" t="e">
        <f>VLOOKUP(K2731,[3]Matriz!$A:$B,2,FALSE)</f>
        <v>#N/A</v>
      </c>
    </row>
    <row r="2732" spans="1:12" hidden="1">
      <c r="A2732" s="309"/>
      <c r="B273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32" s="238" t="s">
        <v>14</v>
      </c>
      <c r="D2732" s="238">
        <v>88264</v>
      </c>
      <c r="E2732" s="238">
        <v>1</v>
      </c>
      <c r="F27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32" s="54">
        <f t="shared" ca="1" si="379"/>
        <v>21.97</v>
      </c>
      <c r="I2732" s="87"/>
      <c r="K2732" s="15" t="str">
        <f t="shared" si="377"/>
        <v>SEDUC E 219</v>
      </c>
      <c r="L2732" s="15" t="e">
        <f>VLOOKUP(K2732,[3]Matriz!$A:$B,2,FALSE)</f>
        <v>#N/A</v>
      </c>
    </row>
    <row r="2733" spans="1:12" hidden="1">
      <c r="A2733" s="309"/>
      <c r="B2733"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S8                                                                                                                                                                                                                                                                                                                                                                                                                                                                                 </v>
      </c>
      <c r="C2733" s="238" t="s">
        <v>26365</v>
      </c>
      <c r="D2733" s="238">
        <v>4376</v>
      </c>
      <c r="E2733" s="238">
        <v>2</v>
      </c>
      <c r="F27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0,21</v>
      </c>
      <c r="H2733" s="54">
        <f t="shared" ref="H2733" ca="1" si="380">ROUND(E2733*G2733,2)</f>
        <v>0.42</v>
      </c>
      <c r="I2733" s="87"/>
      <c r="K2733" s="15" t="str">
        <f t="shared" si="377"/>
        <v>SEDUC E 219</v>
      </c>
      <c r="L2733" s="15" t="e">
        <f>VLOOKUP(K2733,[3]Matriz!$A:$B,2,FALSE)</f>
        <v>#N/A</v>
      </c>
    </row>
    <row r="2734" spans="1:12" ht="24" hidden="1">
      <c r="A2734" s="309"/>
      <c r="B2734"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TUBO DE COBRE CLASSE "E", DN = 28 MM, PARA INSTALACAO HIDRAULICA PREDIAL                                                                                                                                                                                                                                                                                                                                                                                                                                  </v>
      </c>
      <c r="C2734" s="238" t="s">
        <v>26365</v>
      </c>
      <c r="D2734" s="238">
        <v>12744</v>
      </c>
      <c r="E2734" s="238">
        <v>2.1</v>
      </c>
      <c r="F273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3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64,58</v>
      </c>
      <c r="H2734" s="54">
        <f t="shared" ref="H2734" ca="1" si="381">ROUND(E2734*G2734,2)</f>
        <v>135.62</v>
      </c>
      <c r="I2734" s="87"/>
      <c r="K2734" s="15" t="str">
        <f t="shared" si="377"/>
        <v>SEDUC E 219</v>
      </c>
      <c r="L2734" s="15" t="e">
        <f>VLOOKUP(K2734,[3]Matriz!$A:$B,2,FALSE)</f>
        <v>#N/A</v>
      </c>
    </row>
    <row r="2735" spans="1:12" hidden="1">
      <c r="A2735" s="309"/>
      <c r="B273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CALHA DE ISOLAMENTO ELUMAFLEX OU SIMILAR 28X25MM</v>
      </c>
      <c r="C2735" s="238" t="s">
        <v>26491</v>
      </c>
      <c r="D2735" s="38">
        <v>5008</v>
      </c>
      <c r="E2735" s="238">
        <v>2.1</v>
      </c>
      <c r="F273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2735" s="54">
        <f t="shared" ref="H2735" ca="1" si="382">ROUND(E2735*G2735,2)</f>
        <v>4.75</v>
      </c>
      <c r="I2735" s="87"/>
      <c r="K2735" s="15" t="str">
        <f t="shared" si="377"/>
        <v>SEDUC E 219</v>
      </c>
      <c r="L2735" s="15" t="e">
        <f>VLOOKUP(K2735,[3]Matriz!$A:$B,2,FALSE)</f>
        <v>#N/A</v>
      </c>
    </row>
    <row r="2736" spans="1:12" hidden="1">
      <c r="A2736" s="309"/>
      <c r="B273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LISA DE AÇO GALVANIZADA DE Ø 1/4"</v>
      </c>
      <c r="C2736" s="238" t="s">
        <v>26491</v>
      </c>
      <c r="D2736" s="38">
        <v>5005</v>
      </c>
      <c r="E2736" s="56">
        <v>2</v>
      </c>
      <c r="F273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0,05</v>
      </c>
      <c r="H2736" s="54">
        <f t="shared" ref="H2736" ca="1" si="383">ROUND(E2736*G2736,2)</f>
        <v>0.1</v>
      </c>
      <c r="I2736" s="87"/>
      <c r="K2736" s="15" t="str">
        <f t="shared" si="377"/>
        <v>SEDUC E 219</v>
      </c>
      <c r="L2736" s="15" t="e">
        <f>VLOOKUP(K2736,[3]Matriz!$A:$B,2,FALSE)</f>
        <v>#N/A</v>
      </c>
    </row>
    <row r="2737" spans="1:12" hidden="1">
      <c r="A2737" s="309"/>
      <c r="B27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FERRO ZINCADO C/ROSCA 3/8 " X 1 1/2"</v>
      </c>
      <c r="C2737" s="238" t="s">
        <v>26491</v>
      </c>
      <c r="D2737" s="38">
        <v>4683</v>
      </c>
      <c r="E2737" s="56">
        <v>2</v>
      </c>
      <c r="F27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0,76</v>
      </c>
      <c r="H2737" s="54">
        <f t="shared" ref="H2737" ca="1" si="384">ROUND(E2737*G2737,2)</f>
        <v>1.52</v>
      </c>
      <c r="I2737" s="87"/>
      <c r="K2737" s="15" t="str">
        <f t="shared" si="377"/>
        <v>SEDUC E 219</v>
      </c>
      <c r="L2737" s="15" t="e">
        <f>VLOOKUP(K2737,[3]Matriz!$A:$B,2,FALSE)</f>
        <v>#N/A</v>
      </c>
    </row>
    <row r="2738" spans="1:12" hidden="1">
      <c r="A2738" s="309"/>
      <c r="B273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1/2" FUSIMEC OU SIMILAR</v>
      </c>
      <c r="C2738" s="238" t="s">
        <v>26491</v>
      </c>
      <c r="D2738" s="38">
        <v>4676</v>
      </c>
      <c r="E2738" s="56">
        <v>3</v>
      </c>
      <c r="F27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v>
      </c>
      <c r="H2738" s="54">
        <f t="shared" ref="H2738" ca="1" si="385">ROUND(E2738*G2738,2)</f>
        <v>5.97</v>
      </c>
      <c r="I2738" s="87"/>
      <c r="K2738" s="15" t="str">
        <f t="shared" si="377"/>
        <v>SEDUC E 219</v>
      </c>
      <c r="L2738" s="15" t="e">
        <f>VLOOKUP(K2738,[3]Matriz!$A:$B,2,FALSE)</f>
        <v>#N/A</v>
      </c>
    </row>
    <row r="2739" spans="1:12" hidden="1">
      <c r="A2739" s="309"/>
      <c r="B273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739" s="238" t="s">
        <v>26491</v>
      </c>
      <c r="D2739" s="38">
        <v>3162</v>
      </c>
      <c r="E2739" s="56">
        <v>1.05</v>
      </c>
      <c r="F27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10,52</v>
      </c>
      <c r="H2739" s="54">
        <f t="shared" ref="H2739" ca="1" si="386">ROUND(E2739*G2739,2)</f>
        <v>11.05</v>
      </c>
      <c r="I2739" s="87"/>
      <c r="K2739" s="15" t="str">
        <f t="shared" si="377"/>
        <v>SEDUC E 219</v>
      </c>
      <c r="L2739" s="15" t="e">
        <f>VLOOKUP(K2739,[3]Matriz!$A:$B,2,FALSE)</f>
        <v>#N/A</v>
      </c>
    </row>
    <row r="2740" spans="1:12" hidden="1">
      <c r="A2740" s="309"/>
      <c r="B274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ALTA FUSÃO 19 MM X 10 M</v>
      </c>
      <c r="C2740" s="238" t="s">
        <v>26491</v>
      </c>
      <c r="D2740" s="38">
        <v>2643</v>
      </c>
      <c r="E2740" s="56">
        <f>0.12</f>
        <v>0.12</v>
      </c>
      <c r="F27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0"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v>
      </c>
      <c r="H2740" s="54">
        <f t="shared" ref="H2740" ca="1" si="387">ROUND(E2740*G2740,2)</f>
        <v>1.51</v>
      </c>
      <c r="I2740" s="87"/>
      <c r="K2740" s="15" t="str">
        <f t="shared" si="377"/>
        <v>SEDUC E 219</v>
      </c>
      <c r="L2740" s="15" t="e">
        <f>VLOOKUP(K2740,[3]Matriz!$A:$B,2,FALSE)</f>
        <v>#N/A</v>
      </c>
    </row>
    <row r="2741" spans="1:12" hidden="1">
      <c r="A2741" s="39">
        <f ca="1">H2741</f>
        <v>238.01000000000002</v>
      </c>
      <c r="B2741" s="303" t="s">
        <v>15</v>
      </c>
      <c r="C2741" s="238"/>
      <c r="D2741" s="238"/>
      <c r="E2741" s="304"/>
      <c r="F2741" s="305"/>
      <c r="G2741" s="306"/>
      <c r="H2741" s="234">
        <f ca="1">SUM(H2730:H2740)</f>
        <v>238.01000000000002</v>
      </c>
      <c r="I2741" s="87" t="str">
        <f>A2728</f>
        <v>SEDUC E 219</v>
      </c>
      <c r="J2741" s="188">
        <f ca="1">H2741</f>
        <v>238.01000000000002</v>
      </c>
      <c r="K2741" s="15" t="str">
        <f t="shared" si="377"/>
        <v>SEDUC E 219</v>
      </c>
      <c r="L2741" s="15" t="e">
        <f>VLOOKUP(K2741,[3]Matriz!$A:$B,2,FALSE)</f>
        <v>#N/A</v>
      </c>
    </row>
    <row r="2742" spans="1:12" hidden="1">
      <c r="L2742" s="15" t="e">
        <f>VLOOKUP(K2742,[3]Matriz!$A:$B,2,FALSE)</f>
        <v>#N/A</v>
      </c>
    </row>
    <row r="2743" spans="1:12" ht="20.25" hidden="1">
      <c r="B2743" s="354" t="str">
        <f>A2744</f>
        <v>SEDUC E 220</v>
      </c>
      <c r="C2743" s="355"/>
      <c r="D2743" s="355"/>
      <c r="E2743" s="355"/>
      <c r="F2743" s="355"/>
      <c r="G2743" s="355"/>
      <c r="H2743" s="356"/>
      <c r="I2743" s="87"/>
      <c r="K2743" s="15" t="str">
        <f>$A$2744</f>
        <v>SEDUC E 220</v>
      </c>
      <c r="L2743" s="15" t="e">
        <f>VLOOKUP(K2743,[3]Matriz!$A:$B,2,FALSE)</f>
        <v>#N/A</v>
      </c>
    </row>
    <row r="2744" spans="1:12" hidden="1">
      <c r="A2744" s="311" t="s">
        <v>28911</v>
      </c>
      <c r="B2744" s="366" t="s">
        <v>4983</v>
      </c>
      <c r="C2744" s="367"/>
      <c r="D2744" s="367"/>
      <c r="E2744" s="367"/>
      <c r="F2744" s="368"/>
      <c r="G2744" s="48" t="s">
        <v>5</v>
      </c>
      <c r="H2744" s="262" t="s">
        <v>6</v>
      </c>
      <c r="I2744" s="87"/>
      <c r="K2744" s="15" t="str">
        <f t="shared" ref="K2744:K2749" si="388">$A$2744</f>
        <v>SEDUC E 220</v>
      </c>
      <c r="L2744" s="15" t="e">
        <f>VLOOKUP(K2744,[3]Matriz!$A:$B,2,FALSE)</f>
        <v>#N/A</v>
      </c>
    </row>
    <row r="2745" spans="1:12" hidden="1">
      <c r="A2745" s="309" t="s">
        <v>28895</v>
      </c>
      <c r="B2745" s="49" t="s">
        <v>7</v>
      </c>
      <c r="C2745" s="50" t="s">
        <v>8</v>
      </c>
      <c r="D2745" s="50" t="s">
        <v>9</v>
      </c>
      <c r="E2745" s="51" t="s">
        <v>10</v>
      </c>
      <c r="F2745" s="49" t="s">
        <v>18</v>
      </c>
      <c r="G2745" s="52" t="s">
        <v>19</v>
      </c>
      <c r="H2745" s="53" t="s">
        <v>13</v>
      </c>
      <c r="I2745" s="87"/>
      <c r="K2745" s="15" t="str">
        <f t="shared" si="388"/>
        <v>SEDUC E 220</v>
      </c>
      <c r="L2745" s="15" t="e">
        <f>VLOOKUP(K2745,[3]Matriz!$A:$B,2,FALSE)</f>
        <v>#N/A</v>
      </c>
    </row>
    <row r="2746" spans="1:12" ht="25.5" hidden="1" customHeight="1">
      <c r="A2746" s="309"/>
      <c r="B274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CUNHA DE FIXACAO                                                                                                                                                                                                                                                                                                                                                                                                                   </v>
      </c>
      <c r="C2746" s="238" t="s">
        <v>26365</v>
      </c>
      <c r="D2746" s="238">
        <v>39133</v>
      </c>
      <c r="E2746" s="238">
        <v>1</v>
      </c>
      <c r="F274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4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4,28</v>
      </c>
      <c r="H2746" s="54">
        <f t="shared" ref="H2746:H2747" ca="1" si="389">ROUND(E2746*G2746,2)</f>
        <v>4.28</v>
      </c>
      <c r="I2746" s="87"/>
      <c r="K2746" s="15" t="str">
        <f t="shared" si="388"/>
        <v>SEDUC E 220</v>
      </c>
      <c r="L2746" s="15" t="e">
        <f>VLOOKUP(K2746,[3]Matriz!$A:$B,2,FALSE)</f>
        <v>#N/A</v>
      </c>
    </row>
    <row r="2747" spans="1:12" hidden="1">
      <c r="A2747" s="309"/>
      <c r="B274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7" s="238" t="s">
        <v>14</v>
      </c>
      <c r="D2747" s="38">
        <v>88264</v>
      </c>
      <c r="E2747" s="56">
        <v>0.25</v>
      </c>
      <c r="F274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47" s="54">
        <f t="shared" ca="1" si="389"/>
        <v>5.49</v>
      </c>
      <c r="I2747" s="87"/>
      <c r="K2747" s="15" t="str">
        <f t="shared" si="388"/>
        <v>SEDUC E 220</v>
      </c>
      <c r="L2747" s="15" t="e">
        <f>VLOOKUP(K2747,[3]Matriz!$A:$B,2,FALSE)</f>
        <v>#N/A</v>
      </c>
    </row>
    <row r="2748" spans="1:12" ht="24" hidden="1">
      <c r="A2748" s="39"/>
      <c r="B274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48" s="238" t="s">
        <v>14</v>
      </c>
      <c r="D2748" s="238">
        <v>88247</v>
      </c>
      <c r="E2748" s="56">
        <v>0.25</v>
      </c>
      <c r="F27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48" s="54">
        <f t="shared" ref="H2748" ca="1" si="390">ROUND(E2748*G2748,2)</f>
        <v>4.53</v>
      </c>
      <c r="I2748"/>
      <c r="J2748"/>
      <c r="K2748" s="15" t="str">
        <f t="shared" si="388"/>
        <v>SEDUC E 220</v>
      </c>
      <c r="L2748" s="15" t="e">
        <f>VLOOKUP(K2748,[3]Matriz!$A:$B,2,FALSE)</f>
        <v>#N/A</v>
      </c>
    </row>
    <row r="2749" spans="1:12" hidden="1">
      <c r="A2749" s="39">
        <f ca="1">H2749</f>
        <v>14.3</v>
      </c>
      <c r="B2749" s="303" t="s">
        <v>15</v>
      </c>
      <c r="C2749" s="238"/>
      <c r="D2749" s="238"/>
      <c r="E2749" s="304"/>
      <c r="F2749" s="305"/>
      <c r="G2749" s="306"/>
      <c r="H2749" s="234">
        <f ca="1">SUM(H2746:H2748)</f>
        <v>14.3</v>
      </c>
      <c r="I2749" s="87" t="str">
        <f>A2744</f>
        <v>SEDUC E 220</v>
      </c>
      <c r="J2749" s="188">
        <f ca="1">H2749</f>
        <v>14.3</v>
      </c>
      <c r="K2749" s="15" t="str">
        <f t="shared" si="388"/>
        <v>SEDUC E 220</v>
      </c>
      <c r="L2749" s="15" t="e">
        <f>VLOOKUP(K2749,[3]Matriz!$A:$B,2,FALSE)</f>
        <v>#N/A</v>
      </c>
    </row>
    <row r="2750" spans="1:12" hidden="1">
      <c r="L2750" s="15" t="e">
        <f>VLOOKUP(K2750,[3]Matriz!$A:$B,2,FALSE)</f>
        <v>#N/A</v>
      </c>
    </row>
    <row r="2751" spans="1:12" ht="20.25" hidden="1">
      <c r="B2751" s="354" t="str">
        <f>A2752</f>
        <v>SEDUC E 221</v>
      </c>
      <c r="C2751" s="355"/>
      <c r="D2751" s="355"/>
      <c r="E2751" s="355"/>
      <c r="F2751" s="355"/>
      <c r="G2751" s="355"/>
      <c r="H2751" s="356"/>
      <c r="I2751" s="87"/>
      <c r="K2751" s="15" t="str">
        <f>A2752</f>
        <v>SEDUC E 221</v>
      </c>
      <c r="L2751" s="15" t="e">
        <f>VLOOKUP(K2751,[3]Matriz!$A:$B,2,FALSE)</f>
        <v>#N/A</v>
      </c>
    </row>
    <row r="2752" spans="1:12" hidden="1">
      <c r="A2752" s="311" t="s">
        <v>28912</v>
      </c>
      <c r="B2752" s="366" t="s">
        <v>4985</v>
      </c>
      <c r="C2752" s="367"/>
      <c r="D2752" s="367"/>
      <c r="E2752" s="367"/>
      <c r="F2752" s="368"/>
      <c r="G2752" s="48" t="s">
        <v>5</v>
      </c>
      <c r="H2752" s="262" t="s">
        <v>6</v>
      </c>
      <c r="I2752" s="87"/>
      <c r="K2752" s="15" t="str">
        <f t="shared" ref="K2752:K2757" si="391">$A$2752</f>
        <v>SEDUC E 221</v>
      </c>
      <c r="L2752" s="15" t="e">
        <f>VLOOKUP(K2752,[3]Matriz!$A:$B,2,FALSE)</f>
        <v>#N/A</v>
      </c>
    </row>
    <row r="2753" spans="1:12" hidden="1">
      <c r="A2753" s="309" t="s">
        <v>28895</v>
      </c>
      <c r="B2753" s="49" t="s">
        <v>7</v>
      </c>
      <c r="C2753" s="50" t="s">
        <v>8</v>
      </c>
      <c r="D2753" s="50" t="s">
        <v>9</v>
      </c>
      <c r="E2753" s="51" t="s">
        <v>10</v>
      </c>
      <c r="F2753" s="49" t="s">
        <v>18</v>
      </c>
      <c r="G2753" s="52" t="s">
        <v>19</v>
      </c>
      <c r="H2753" s="53" t="s">
        <v>13</v>
      </c>
      <c r="I2753" s="87"/>
      <c r="K2753" s="15" t="str">
        <f t="shared" si="391"/>
        <v>SEDUC E 221</v>
      </c>
      <c r="L2753" s="15" t="e">
        <f>VLOOKUP(K2753,[3]Matriz!$A:$B,2,FALSE)</f>
        <v>#N/A</v>
      </c>
    </row>
    <row r="2754" spans="1:12" ht="24" hidden="1">
      <c r="A2754" s="309"/>
      <c r="B2754"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3/4" E CUNHA DE FIXACAO                                                                                                                                                                                                                                                                                                                                                                                                                     </v>
      </c>
      <c r="C2754" s="238" t="s">
        <v>26365</v>
      </c>
      <c r="D2754" s="238">
        <v>39128</v>
      </c>
      <c r="E2754" s="238">
        <v>1</v>
      </c>
      <c r="F27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754" s="54">
        <f t="shared" ref="H2754:H2756" ca="1" si="392">ROUND(E2754*G2754,2)</f>
        <v>1.71</v>
      </c>
      <c r="I2754" s="87"/>
      <c r="K2754" s="15" t="str">
        <f t="shared" si="391"/>
        <v>SEDUC E 221</v>
      </c>
      <c r="L2754" s="15" t="e">
        <f>VLOOKUP(K2754,[3]Matriz!$A:$B,2,FALSE)</f>
        <v>#N/A</v>
      </c>
    </row>
    <row r="2755" spans="1:12" hidden="1">
      <c r="A2755" s="309"/>
      <c r="B275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5" s="238" t="s">
        <v>14</v>
      </c>
      <c r="D2755" s="38">
        <v>88264</v>
      </c>
      <c r="E2755" s="56">
        <v>0.25</v>
      </c>
      <c r="F27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55" s="54">
        <f t="shared" ca="1" si="392"/>
        <v>5.49</v>
      </c>
      <c r="I2755" s="87"/>
      <c r="K2755" s="15" t="str">
        <f t="shared" si="391"/>
        <v>SEDUC E 221</v>
      </c>
      <c r="L2755" s="15" t="e">
        <f>VLOOKUP(K2755,[3]Matriz!$A:$B,2,FALSE)</f>
        <v>#N/A</v>
      </c>
    </row>
    <row r="2756" spans="1:12" ht="24" hidden="1">
      <c r="A2756" s="39"/>
      <c r="B27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6" s="238" t="s">
        <v>14</v>
      </c>
      <c r="D2756" s="238">
        <v>88247</v>
      </c>
      <c r="E2756" s="56">
        <v>0.25</v>
      </c>
      <c r="F27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56" s="54">
        <f t="shared" ca="1" si="392"/>
        <v>4.53</v>
      </c>
      <c r="I2756"/>
      <c r="J2756"/>
      <c r="K2756" s="15" t="str">
        <f t="shared" si="391"/>
        <v>SEDUC E 221</v>
      </c>
      <c r="L2756" s="15" t="e">
        <f>VLOOKUP(K2756,[3]Matriz!$A:$B,2,FALSE)</f>
        <v>#N/A</v>
      </c>
    </row>
    <row r="2757" spans="1:12" hidden="1">
      <c r="A2757" s="39">
        <f ca="1">H2757</f>
        <v>11.73</v>
      </c>
      <c r="B2757" s="303" t="s">
        <v>15</v>
      </c>
      <c r="C2757" s="238"/>
      <c r="D2757" s="238"/>
      <c r="E2757" s="304"/>
      <c r="F2757" s="305"/>
      <c r="G2757" s="306"/>
      <c r="H2757" s="234">
        <f ca="1">SUM(H2754:H2756)</f>
        <v>11.73</v>
      </c>
      <c r="I2757" s="87" t="str">
        <f>A2752</f>
        <v>SEDUC E 221</v>
      </c>
      <c r="J2757" s="188">
        <f ca="1">H2757</f>
        <v>11.73</v>
      </c>
      <c r="K2757" s="15" t="str">
        <f t="shared" si="391"/>
        <v>SEDUC E 221</v>
      </c>
      <c r="L2757" s="15" t="e">
        <f>VLOOKUP(K2757,[3]Matriz!$A:$B,2,FALSE)</f>
        <v>#N/A</v>
      </c>
    </row>
    <row r="2758" spans="1:12" hidden="1">
      <c r="L2758" s="15" t="e">
        <f>VLOOKUP(K2758,[3]Matriz!$A:$B,2,FALSE)</f>
        <v>#N/A</v>
      </c>
    </row>
    <row r="2759" spans="1:12" ht="20.25" hidden="1">
      <c r="B2759" s="354" t="str">
        <f>A2760</f>
        <v>SEDUC E 222</v>
      </c>
      <c r="C2759" s="355"/>
      <c r="D2759" s="355"/>
      <c r="E2759" s="355"/>
      <c r="F2759" s="355"/>
      <c r="G2759" s="355"/>
      <c r="H2759" s="356"/>
      <c r="I2759" s="87"/>
      <c r="K2759" s="15" t="str">
        <f>$A$2760</f>
        <v>SEDUC E 222</v>
      </c>
      <c r="L2759" s="15" t="e">
        <f>VLOOKUP(K2759,[3]Matriz!$A:$B,2,FALSE)</f>
        <v>#N/A</v>
      </c>
    </row>
    <row r="2760" spans="1:12" hidden="1">
      <c r="A2760" s="311" t="s">
        <v>28913</v>
      </c>
      <c r="B2760" s="366" t="s">
        <v>4981</v>
      </c>
      <c r="C2760" s="367"/>
      <c r="D2760" s="367"/>
      <c r="E2760" s="367"/>
      <c r="F2760" s="368"/>
      <c r="G2760" s="48" t="s">
        <v>5</v>
      </c>
      <c r="H2760" s="262" t="s">
        <v>6</v>
      </c>
      <c r="I2760" s="87"/>
      <c r="K2760" s="15" t="str">
        <f t="shared" ref="K2760:K2765" si="393">$A$2760</f>
        <v>SEDUC E 222</v>
      </c>
      <c r="L2760" s="15" t="e">
        <f>VLOOKUP(K2760,[3]Matriz!$A:$B,2,FALSE)</f>
        <v>#N/A</v>
      </c>
    </row>
    <row r="2761" spans="1:12" hidden="1">
      <c r="A2761" s="309" t="s">
        <v>28895</v>
      </c>
      <c r="B2761" s="49" t="s">
        <v>7</v>
      </c>
      <c r="C2761" s="50" t="s">
        <v>8</v>
      </c>
      <c r="D2761" s="50" t="s">
        <v>9</v>
      </c>
      <c r="E2761" s="51" t="s">
        <v>10</v>
      </c>
      <c r="F2761" s="49" t="s">
        <v>18</v>
      </c>
      <c r="G2761" s="52" t="s">
        <v>19</v>
      </c>
      <c r="H2761" s="53" t="s">
        <v>13</v>
      </c>
      <c r="I2761" s="87"/>
      <c r="K2761" s="15" t="str">
        <f t="shared" si="393"/>
        <v>SEDUC E 222</v>
      </c>
      <c r="L2761" s="15" t="e">
        <f>VLOOKUP(K2761,[3]Matriz!$A:$B,2,FALSE)</f>
        <v>#N/A</v>
      </c>
    </row>
    <row r="2762" spans="1:12" ht="24" hidden="1">
      <c r="A2762" s="309"/>
      <c r="B2762"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CUNHA DE FIXACAO                                                                                                                                                                                                                                                                                                                                                                                                                   </v>
      </c>
      <c r="C2762" s="238" t="s">
        <v>26365</v>
      </c>
      <c r="D2762" s="38">
        <v>39130</v>
      </c>
      <c r="E2762" s="238">
        <v>1</v>
      </c>
      <c r="F276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v>
      </c>
      <c r="H2762" s="54">
        <f t="shared" ref="H2762:H2764" ca="1" si="394">ROUND(E2762*G2762,2)</f>
        <v>2.98</v>
      </c>
      <c r="I2762" s="87"/>
      <c r="K2762" s="15" t="str">
        <f t="shared" si="393"/>
        <v>SEDUC E 222</v>
      </c>
      <c r="L2762" s="15" t="e">
        <f>VLOOKUP(K2762,[3]Matriz!$A:$B,2,FALSE)</f>
        <v>#N/A</v>
      </c>
    </row>
    <row r="2763" spans="1:12" hidden="1">
      <c r="A2763" s="309"/>
      <c r="B276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63" s="238" t="s">
        <v>14</v>
      </c>
      <c r="D2763" s="38">
        <v>88264</v>
      </c>
      <c r="E2763" s="56">
        <v>0.25</v>
      </c>
      <c r="F276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63" s="54">
        <f t="shared" ca="1" si="394"/>
        <v>5.49</v>
      </c>
      <c r="I2763" s="87"/>
      <c r="K2763" s="15" t="str">
        <f t="shared" si="393"/>
        <v>SEDUC E 222</v>
      </c>
      <c r="L2763" s="15" t="e">
        <f>VLOOKUP(K2763,[3]Matriz!$A:$B,2,FALSE)</f>
        <v>#N/A</v>
      </c>
    </row>
    <row r="2764" spans="1:12" ht="24" hidden="1">
      <c r="A2764" s="39"/>
      <c r="B276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4" s="238" t="s">
        <v>14</v>
      </c>
      <c r="D2764" s="238">
        <v>88247</v>
      </c>
      <c r="E2764" s="56">
        <v>0.25</v>
      </c>
      <c r="F27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64" s="54">
        <f t="shared" ca="1" si="394"/>
        <v>4.53</v>
      </c>
      <c r="I2764"/>
      <c r="J2764"/>
      <c r="K2764" s="15" t="str">
        <f t="shared" si="393"/>
        <v>SEDUC E 222</v>
      </c>
      <c r="L2764" s="15" t="e">
        <f>VLOOKUP(K2764,[3]Matriz!$A:$B,2,FALSE)</f>
        <v>#N/A</v>
      </c>
    </row>
    <row r="2765" spans="1:12" hidden="1">
      <c r="A2765" s="39">
        <f ca="1">H2765</f>
        <v>13</v>
      </c>
      <c r="B2765" s="303" t="s">
        <v>15</v>
      </c>
      <c r="C2765" s="238"/>
      <c r="D2765" s="238"/>
      <c r="E2765" s="304"/>
      <c r="F2765" s="305"/>
      <c r="G2765" s="306"/>
      <c r="H2765" s="234">
        <f ca="1">SUM(H2762:H2764)</f>
        <v>13</v>
      </c>
      <c r="I2765" s="87" t="str">
        <f>A2760</f>
        <v>SEDUC E 222</v>
      </c>
      <c r="J2765" s="188">
        <f ca="1">H2765</f>
        <v>13</v>
      </c>
      <c r="K2765" s="15" t="str">
        <f t="shared" si="393"/>
        <v>SEDUC E 222</v>
      </c>
      <c r="L2765" s="15" t="e">
        <f>VLOOKUP(K2765,[3]Matriz!$A:$B,2,FALSE)</f>
        <v>#N/A</v>
      </c>
    </row>
    <row r="2766" spans="1:12" hidden="1">
      <c r="L2766" s="15" t="e">
        <f>VLOOKUP(K2766,[3]Matriz!$A:$B,2,FALSE)</f>
        <v>#N/A</v>
      </c>
    </row>
    <row r="2767" spans="1:12" ht="20.25" hidden="1">
      <c r="B2767" s="354" t="str">
        <f>A2768</f>
        <v>SEDUC E 223</v>
      </c>
      <c r="C2767" s="355"/>
      <c r="D2767" s="355"/>
      <c r="E2767" s="355"/>
      <c r="F2767" s="355"/>
      <c r="G2767" s="355"/>
      <c r="H2767" s="356"/>
      <c r="I2767" s="87"/>
      <c r="K2767" s="15" t="str">
        <f>$A$2768</f>
        <v>SEDUC E 223</v>
      </c>
      <c r="L2767" s="15" t="e">
        <f>VLOOKUP(K2767,[3]Matriz!$A:$B,2,FALSE)</f>
        <v>#N/A</v>
      </c>
    </row>
    <row r="2768" spans="1:12" hidden="1">
      <c r="A2768" s="311" t="s">
        <v>28914</v>
      </c>
      <c r="B2768" s="366" t="s">
        <v>4982</v>
      </c>
      <c r="C2768" s="367"/>
      <c r="D2768" s="367"/>
      <c r="E2768" s="367"/>
      <c r="F2768" s="368"/>
      <c r="G2768" s="48" t="s">
        <v>5</v>
      </c>
      <c r="H2768" s="262" t="s">
        <v>6</v>
      </c>
      <c r="I2768" s="87"/>
      <c r="K2768" s="15" t="str">
        <f t="shared" ref="K2768:K2773" si="395">$A$2768</f>
        <v>SEDUC E 223</v>
      </c>
      <c r="L2768" s="15" t="e">
        <f>VLOOKUP(K2768,[3]Matriz!$A:$B,2,FALSE)</f>
        <v>#N/A</v>
      </c>
    </row>
    <row r="2769" spans="1:12" hidden="1">
      <c r="A2769" s="309" t="s">
        <v>28895</v>
      </c>
      <c r="B2769" s="49" t="s">
        <v>7</v>
      </c>
      <c r="C2769" s="50" t="s">
        <v>8</v>
      </c>
      <c r="D2769" s="50" t="s">
        <v>9</v>
      </c>
      <c r="E2769" s="51" t="s">
        <v>10</v>
      </c>
      <c r="F2769" s="49" t="s">
        <v>18</v>
      </c>
      <c r="G2769" s="52" t="s">
        <v>19</v>
      </c>
      <c r="H2769" s="53" t="s">
        <v>13</v>
      </c>
      <c r="I2769" s="87"/>
      <c r="K2769" s="15" t="str">
        <f t="shared" si="395"/>
        <v>SEDUC E 223</v>
      </c>
      <c r="L2769" s="15" t="e">
        <f>VLOOKUP(K2769,[3]Matriz!$A:$B,2,FALSE)</f>
        <v>#N/A</v>
      </c>
    </row>
    <row r="2770" spans="1:12" ht="24" hidden="1">
      <c r="A2770" s="309"/>
      <c r="B2770"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CUNHA DE FIXACAO                                                                                                                                                                                                                                                                                                                                                                                                                       </v>
      </c>
      <c r="C2770" s="238" t="s">
        <v>26365</v>
      </c>
      <c r="D2770" s="238">
        <v>39129</v>
      </c>
      <c r="E2770" s="238">
        <v>1</v>
      </c>
      <c r="F27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0"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v>
      </c>
      <c r="H2770" s="54">
        <f t="shared" ref="H2770:H2772" ca="1" si="396">ROUND(E2770*G2770,2)</f>
        <v>1.83</v>
      </c>
      <c r="I2770" s="87"/>
      <c r="K2770" s="15" t="str">
        <f t="shared" si="395"/>
        <v>SEDUC E 223</v>
      </c>
      <c r="L2770" s="15" t="e">
        <f>VLOOKUP(K2770,[3]Matriz!$A:$B,2,FALSE)</f>
        <v>#N/A</v>
      </c>
    </row>
    <row r="2771" spans="1:12" hidden="1">
      <c r="A2771" s="309"/>
      <c r="B27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1" s="238" t="s">
        <v>14</v>
      </c>
      <c r="D2771" s="38">
        <v>88264</v>
      </c>
      <c r="E2771" s="56">
        <v>0.25</v>
      </c>
      <c r="F27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71" s="54">
        <f t="shared" ca="1" si="396"/>
        <v>5.49</v>
      </c>
      <c r="I2771" s="87"/>
      <c r="K2771" s="15" t="str">
        <f t="shared" si="395"/>
        <v>SEDUC E 223</v>
      </c>
      <c r="L2771" s="15" t="e">
        <f>VLOOKUP(K2771,[3]Matriz!$A:$B,2,FALSE)</f>
        <v>#N/A</v>
      </c>
    </row>
    <row r="2772" spans="1:12" ht="24" hidden="1">
      <c r="A2772" s="39"/>
      <c r="B27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2" s="238" t="s">
        <v>14</v>
      </c>
      <c r="D2772" s="238">
        <v>88247</v>
      </c>
      <c r="E2772" s="56">
        <v>0.25</v>
      </c>
      <c r="F27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72" s="54">
        <f t="shared" ca="1" si="396"/>
        <v>4.53</v>
      </c>
      <c r="I2772"/>
      <c r="J2772"/>
      <c r="K2772" s="15" t="str">
        <f t="shared" si="395"/>
        <v>SEDUC E 223</v>
      </c>
      <c r="L2772" s="15" t="e">
        <f>VLOOKUP(K2772,[3]Matriz!$A:$B,2,FALSE)</f>
        <v>#N/A</v>
      </c>
    </row>
    <row r="2773" spans="1:12" hidden="1">
      <c r="A2773" s="39">
        <f ca="1">H2773</f>
        <v>11.850000000000001</v>
      </c>
      <c r="B2773" s="303" t="s">
        <v>15</v>
      </c>
      <c r="C2773" s="238"/>
      <c r="D2773" s="238"/>
      <c r="E2773" s="304"/>
      <c r="F2773" s="305"/>
      <c r="G2773" s="306"/>
      <c r="H2773" s="234">
        <f ca="1">SUM(H2770:H2772)</f>
        <v>11.850000000000001</v>
      </c>
      <c r="I2773" s="87" t="str">
        <f>A2768</f>
        <v>SEDUC E 223</v>
      </c>
      <c r="J2773" s="188">
        <f ca="1">H2773</f>
        <v>11.850000000000001</v>
      </c>
      <c r="K2773" s="15" t="str">
        <f t="shared" si="395"/>
        <v>SEDUC E 223</v>
      </c>
      <c r="L2773" s="15" t="e">
        <f>VLOOKUP(K2773,[3]Matriz!$A:$B,2,FALSE)</f>
        <v>#N/A</v>
      </c>
    </row>
    <row r="2774" spans="1:12" hidden="1">
      <c r="L2774" s="15" t="e">
        <f>VLOOKUP(K2774,[3]Matriz!$A:$B,2,FALSE)</f>
        <v>#N/A</v>
      </c>
    </row>
    <row r="2775" spans="1:12" ht="20.25" hidden="1">
      <c r="B2775" s="354" t="str">
        <f>A2776</f>
        <v>SEDUC E 224</v>
      </c>
      <c r="C2775" s="355"/>
      <c r="D2775" s="355"/>
      <c r="E2775" s="355"/>
      <c r="F2775" s="355"/>
      <c r="G2775" s="355"/>
      <c r="H2775" s="356"/>
      <c r="I2775" s="87"/>
      <c r="K2775" s="15" t="str">
        <f>$A$2776</f>
        <v>SEDUC E 224</v>
      </c>
      <c r="L2775" s="15" t="e">
        <f>VLOOKUP(K2775,[3]Matriz!$A:$B,2,FALSE)</f>
        <v>#N/A</v>
      </c>
    </row>
    <row r="2776" spans="1:12" hidden="1">
      <c r="A2776" s="311" t="s">
        <v>28915</v>
      </c>
      <c r="B2776" s="366" t="s">
        <v>4981</v>
      </c>
      <c r="C2776" s="367"/>
      <c r="D2776" s="367"/>
      <c r="E2776" s="367"/>
      <c r="F2776" s="368"/>
      <c r="G2776" s="48" t="s">
        <v>5</v>
      </c>
      <c r="H2776" s="262" t="s">
        <v>6</v>
      </c>
      <c r="I2776" s="87"/>
      <c r="K2776" s="15" t="str">
        <f t="shared" ref="K2776:K2781" si="397">$A$2776</f>
        <v>SEDUC E 224</v>
      </c>
      <c r="L2776" s="15" t="e">
        <f>VLOOKUP(K2776,[3]Matriz!$A:$B,2,FALSE)</f>
        <v>#N/A</v>
      </c>
    </row>
    <row r="2777" spans="1:12" hidden="1">
      <c r="A2777" s="309" t="s">
        <v>28895</v>
      </c>
      <c r="B2777" s="49" t="s">
        <v>7</v>
      </c>
      <c r="C2777" s="50" t="s">
        <v>8</v>
      </c>
      <c r="D2777" s="50" t="s">
        <v>9</v>
      </c>
      <c r="E2777" s="51" t="s">
        <v>10</v>
      </c>
      <c r="F2777" s="49" t="s">
        <v>18</v>
      </c>
      <c r="G2777" s="52" t="s">
        <v>19</v>
      </c>
      <c r="H2777" s="53" t="s">
        <v>13</v>
      </c>
      <c r="I2777" s="87"/>
      <c r="K2777" s="15" t="str">
        <f t="shared" si="397"/>
        <v>SEDUC E 224</v>
      </c>
      <c r="L2777" s="15" t="e">
        <f>VLOOKUP(K2777,[3]Matriz!$A:$B,2,FALSE)</f>
        <v>#N/A</v>
      </c>
    </row>
    <row r="2778" spans="1:12" ht="24" hidden="1">
      <c r="A2778" s="309"/>
      <c r="B2778"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CUNHA DE FIXACAO                                                                                                                                                                                                                                                                                                                                                                                                                   </v>
      </c>
      <c r="C2778" s="238" t="s">
        <v>26365</v>
      </c>
      <c r="D2778" s="238">
        <v>39130</v>
      </c>
      <c r="E2778" s="238">
        <v>1</v>
      </c>
      <c r="F27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v>
      </c>
      <c r="H2778" s="54">
        <f t="shared" ref="H2778:H2780" ca="1" si="398">ROUND(E2778*G2778,2)</f>
        <v>2.98</v>
      </c>
      <c r="I2778" s="87"/>
      <c r="K2778" s="15" t="str">
        <f t="shared" si="397"/>
        <v>SEDUC E 224</v>
      </c>
      <c r="L2778" s="15" t="e">
        <f>VLOOKUP(K2778,[3]Matriz!$A:$B,2,FALSE)</f>
        <v>#N/A</v>
      </c>
    </row>
    <row r="2779" spans="1:12" hidden="1">
      <c r="A2779" s="309"/>
      <c r="B277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9" s="238" t="s">
        <v>14</v>
      </c>
      <c r="D2779" s="38">
        <v>88264</v>
      </c>
      <c r="E2779" s="56">
        <v>0.25</v>
      </c>
      <c r="F27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79" s="54">
        <f t="shared" ca="1" si="398"/>
        <v>5.49</v>
      </c>
      <c r="I2779" s="87"/>
      <c r="K2779" s="15" t="str">
        <f t="shared" si="397"/>
        <v>SEDUC E 224</v>
      </c>
      <c r="L2779" s="15" t="e">
        <f>VLOOKUP(K2779,[3]Matriz!$A:$B,2,FALSE)</f>
        <v>#N/A</v>
      </c>
    </row>
    <row r="2780" spans="1:12" ht="24" hidden="1">
      <c r="A2780" s="39"/>
      <c r="B278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0" s="238" t="s">
        <v>14</v>
      </c>
      <c r="D2780" s="238">
        <v>88247</v>
      </c>
      <c r="E2780" s="56">
        <v>0.25</v>
      </c>
      <c r="F278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80" s="54">
        <f t="shared" ca="1" si="398"/>
        <v>4.53</v>
      </c>
      <c r="I2780"/>
      <c r="J2780"/>
      <c r="K2780" s="15" t="str">
        <f t="shared" si="397"/>
        <v>SEDUC E 224</v>
      </c>
      <c r="L2780" s="15" t="e">
        <f>VLOOKUP(K2780,[3]Matriz!$A:$B,2,FALSE)</f>
        <v>#N/A</v>
      </c>
    </row>
    <row r="2781" spans="1:12" hidden="1">
      <c r="A2781" s="39">
        <f ca="1">H2781</f>
        <v>13</v>
      </c>
      <c r="B2781" s="303" t="s">
        <v>15</v>
      </c>
      <c r="C2781" s="238"/>
      <c r="D2781" s="238"/>
      <c r="E2781" s="304"/>
      <c r="F2781" s="305"/>
      <c r="G2781" s="306"/>
      <c r="H2781" s="234">
        <f ca="1">SUM(H2778:H2780)</f>
        <v>13</v>
      </c>
      <c r="I2781" s="87" t="str">
        <f>A2776</f>
        <v>SEDUC E 224</v>
      </c>
      <c r="J2781" s="188">
        <f ca="1">H2781</f>
        <v>13</v>
      </c>
      <c r="K2781" s="15" t="str">
        <f t="shared" si="397"/>
        <v>SEDUC E 224</v>
      </c>
      <c r="L2781" s="15" t="e">
        <f>VLOOKUP(K2781,[3]Matriz!$A:$B,2,FALSE)</f>
        <v>#N/A</v>
      </c>
    </row>
    <row r="2782" spans="1:12" hidden="1">
      <c r="L2782" s="15" t="e">
        <f>VLOOKUP(K2782,[3]Matriz!$A:$B,2,FALSE)</f>
        <v>#N/A</v>
      </c>
    </row>
    <row r="2783" spans="1:12" ht="20.25" hidden="1">
      <c r="B2783" s="354" t="str">
        <f>A2784</f>
        <v>SEDUC E 225</v>
      </c>
      <c r="C2783" s="355"/>
      <c r="D2783" s="355"/>
      <c r="E2783" s="355"/>
      <c r="F2783" s="355"/>
      <c r="G2783" s="355"/>
      <c r="H2783" s="356"/>
      <c r="I2783" s="87"/>
      <c r="K2783" s="15" t="str">
        <f>$A$2784</f>
        <v>SEDUC E 225</v>
      </c>
      <c r="L2783" s="15" t="e">
        <f>VLOOKUP(K2783,[3]Matriz!$A:$B,2,FALSE)</f>
        <v>#N/A</v>
      </c>
    </row>
    <row r="2784" spans="1:12" hidden="1">
      <c r="A2784" s="311" t="s">
        <v>28916</v>
      </c>
      <c r="B2784" s="366" t="s">
        <v>4984</v>
      </c>
      <c r="C2784" s="367"/>
      <c r="D2784" s="367"/>
      <c r="E2784" s="367"/>
      <c r="F2784" s="368"/>
      <c r="G2784" s="48" t="s">
        <v>5</v>
      </c>
      <c r="H2784" s="262" t="s">
        <v>6</v>
      </c>
      <c r="I2784" s="87"/>
      <c r="K2784" s="15" t="str">
        <f t="shared" ref="K2784:K2789" si="399">$A$2784</f>
        <v>SEDUC E 225</v>
      </c>
      <c r="L2784" s="15" t="e">
        <f>VLOOKUP(K2784,[3]Matriz!$A:$B,2,FALSE)</f>
        <v>#N/A</v>
      </c>
    </row>
    <row r="2785" spans="1:12" hidden="1">
      <c r="A2785" s="309" t="s">
        <v>28895</v>
      </c>
      <c r="B2785" s="49" t="s">
        <v>7</v>
      </c>
      <c r="C2785" s="50" t="s">
        <v>8</v>
      </c>
      <c r="D2785" s="50" t="s">
        <v>9</v>
      </c>
      <c r="E2785" s="51" t="s">
        <v>10</v>
      </c>
      <c r="F2785" s="49" t="s">
        <v>18</v>
      </c>
      <c r="G2785" s="52" t="s">
        <v>19</v>
      </c>
      <c r="H2785" s="53" t="s">
        <v>13</v>
      </c>
      <c r="I2785" s="87"/>
      <c r="K2785" s="15" t="str">
        <f t="shared" si="399"/>
        <v>SEDUC E 225</v>
      </c>
      <c r="L2785" s="15" t="e">
        <f>VLOOKUP(K2785,[3]Matriz!$A:$B,2,FALSE)</f>
        <v>#N/A</v>
      </c>
    </row>
    <row r="2786" spans="1:12" ht="24" hidden="1">
      <c r="A2786" s="309"/>
      <c r="B278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CUNHA DE FIXACAO                                                                                                                                                                                                                                                                                                                                                                                                                       </v>
      </c>
      <c r="C2786" s="238" t="s">
        <v>26365</v>
      </c>
      <c r="D2786" s="238">
        <v>39132</v>
      </c>
      <c r="E2786" s="238">
        <v>1</v>
      </c>
      <c r="F27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v>
      </c>
      <c r="H2786" s="54">
        <f t="shared" ref="H2786:H2788" ca="1" si="400">ROUND(E2786*G2786,2)</f>
        <v>3.43</v>
      </c>
      <c r="I2786" s="87"/>
      <c r="K2786" s="15" t="str">
        <f t="shared" si="399"/>
        <v>SEDUC E 225</v>
      </c>
      <c r="L2786" s="15" t="e">
        <f>VLOOKUP(K2786,[3]Matriz!$A:$B,2,FALSE)</f>
        <v>#N/A</v>
      </c>
    </row>
    <row r="2787" spans="1:12" hidden="1">
      <c r="A2787" s="309"/>
      <c r="B27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7" s="238" t="s">
        <v>14</v>
      </c>
      <c r="D2787" s="38">
        <v>88264</v>
      </c>
      <c r="E2787" s="56">
        <v>0.25</v>
      </c>
      <c r="F27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87" s="54">
        <f t="shared" ca="1" si="400"/>
        <v>5.49</v>
      </c>
      <c r="I2787" s="87"/>
      <c r="K2787" s="15" t="str">
        <f t="shared" si="399"/>
        <v>SEDUC E 225</v>
      </c>
      <c r="L2787" s="15" t="e">
        <f>VLOOKUP(K2787,[3]Matriz!$A:$B,2,FALSE)</f>
        <v>#N/A</v>
      </c>
    </row>
    <row r="2788" spans="1:12" ht="24" hidden="1">
      <c r="A2788" s="39"/>
      <c r="B278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8" s="238" t="s">
        <v>14</v>
      </c>
      <c r="D2788" s="238">
        <v>88247</v>
      </c>
      <c r="E2788" s="56">
        <v>0.25</v>
      </c>
      <c r="F27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88" s="54">
        <f t="shared" ca="1" si="400"/>
        <v>4.53</v>
      </c>
      <c r="I2788"/>
      <c r="J2788"/>
      <c r="K2788" s="15" t="str">
        <f t="shared" si="399"/>
        <v>SEDUC E 225</v>
      </c>
      <c r="L2788" s="15" t="e">
        <f>VLOOKUP(K2788,[3]Matriz!$A:$B,2,FALSE)</f>
        <v>#N/A</v>
      </c>
    </row>
    <row r="2789" spans="1:12" hidden="1">
      <c r="A2789" s="39">
        <f ca="1">H2789</f>
        <v>13.45</v>
      </c>
      <c r="B2789" s="303" t="s">
        <v>15</v>
      </c>
      <c r="C2789" s="238"/>
      <c r="D2789" s="238"/>
      <c r="E2789" s="304"/>
      <c r="F2789" s="305"/>
      <c r="G2789" s="306"/>
      <c r="H2789" s="234">
        <f ca="1">SUM(H2786:H2788)</f>
        <v>13.45</v>
      </c>
      <c r="I2789" s="87" t="str">
        <f>A2784</f>
        <v>SEDUC E 225</v>
      </c>
      <c r="J2789" s="188">
        <f ca="1">H2789</f>
        <v>13.45</v>
      </c>
      <c r="K2789" s="15" t="str">
        <f t="shared" si="399"/>
        <v>SEDUC E 225</v>
      </c>
      <c r="L2789" s="15" t="e">
        <f>VLOOKUP(K2789,[3]Matriz!$A:$B,2,FALSE)</f>
        <v>#N/A</v>
      </c>
    </row>
    <row r="2790" spans="1:12" hidden="1">
      <c r="L2790" s="15" t="e">
        <f>VLOOKUP(K2790,[3]Matriz!$A:$B,2,FALSE)</f>
        <v>#N/A</v>
      </c>
    </row>
    <row r="2791" spans="1:12" ht="20.25" hidden="1">
      <c r="B2791" s="354" t="str">
        <f>A2792</f>
        <v>SEDUC E 226</v>
      </c>
      <c r="C2791" s="355"/>
      <c r="D2791" s="355"/>
      <c r="E2791" s="355"/>
      <c r="F2791" s="355"/>
      <c r="G2791" s="355"/>
      <c r="H2791" s="356"/>
      <c r="I2791" s="87"/>
      <c r="K2791" s="15" t="str">
        <f>$A$2792</f>
        <v>SEDUC E 226</v>
      </c>
      <c r="L2791" s="15" t="e">
        <f>VLOOKUP(K2791,[3]Matriz!$A:$B,2,FALSE)</f>
        <v>#N/A</v>
      </c>
    </row>
    <row r="2792" spans="1:12" hidden="1">
      <c r="A2792" s="311" t="s">
        <v>29113</v>
      </c>
      <c r="B2792" s="366" t="s">
        <v>28637</v>
      </c>
      <c r="C2792" s="367"/>
      <c r="D2792" s="367"/>
      <c r="E2792" s="367"/>
      <c r="F2792" s="368"/>
      <c r="G2792" s="48" t="s">
        <v>5</v>
      </c>
      <c r="H2792" s="262" t="s">
        <v>6</v>
      </c>
      <c r="I2792" s="87"/>
      <c r="K2792" s="15" t="str">
        <f t="shared" ref="K2792:K2798" si="401">$A$2792</f>
        <v>SEDUC E 226</v>
      </c>
      <c r="L2792" s="15" t="e">
        <f>VLOOKUP(K2792,[3]Matriz!$A:$B,2,FALSE)</f>
        <v>#N/A</v>
      </c>
    </row>
    <row r="2793" spans="1:12" hidden="1">
      <c r="A2793" s="309" t="s">
        <v>28895</v>
      </c>
      <c r="B2793" s="49" t="s">
        <v>7</v>
      </c>
      <c r="C2793" s="50" t="s">
        <v>8</v>
      </c>
      <c r="D2793" s="50" t="s">
        <v>9</v>
      </c>
      <c r="E2793" s="51" t="s">
        <v>10</v>
      </c>
      <c r="F2793" s="49" t="s">
        <v>18</v>
      </c>
      <c r="G2793" s="52" t="s">
        <v>19</v>
      </c>
      <c r="H2793" s="53" t="s">
        <v>13</v>
      </c>
      <c r="I2793" s="87"/>
      <c r="K2793" s="15" t="str">
        <f t="shared" si="401"/>
        <v>SEDUC E 226</v>
      </c>
      <c r="L2793" s="15" t="e">
        <f>VLOOKUP(K2793,[3]Matriz!$A:$B,2,FALSE)</f>
        <v>#N/A</v>
      </c>
    </row>
    <row r="2794" spans="1:12" ht="24" hidden="1">
      <c r="A2794" s="309"/>
      <c r="B2794"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794" s="38" t="s">
        <v>26491</v>
      </c>
      <c r="D2794" s="54">
        <v>9101</v>
      </c>
      <c r="E2794" s="54">
        <v>1</v>
      </c>
      <c r="F27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54,6</v>
      </c>
      <c r="H2794" s="54">
        <f t="shared" ref="H2794" ca="1" si="402">ROUND(E2794*G2794,2)</f>
        <v>54.6</v>
      </c>
      <c r="I2794" s="87"/>
      <c r="K2794" s="15" t="str">
        <f t="shared" si="401"/>
        <v>SEDUC E 226</v>
      </c>
      <c r="L2794" s="15" t="e">
        <f>VLOOKUP(K2794,[3]Matriz!$A:$B,2,FALSE)</f>
        <v>#N/A</v>
      </c>
    </row>
    <row r="2795" spans="1:12" ht="24" hidden="1">
      <c r="A2795" s="309"/>
      <c r="B2795"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795" s="38" t="s">
        <v>38</v>
      </c>
      <c r="D2795" s="54">
        <v>1872</v>
      </c>
      <c r="E2795" s="54">
        <v>1</v>
      </c>
      <c r="F2795" s="35"/>
      <c r="G2795" s="35"/>
      <c r="H2795" s="54"/>
      <c r="I2795" s="87"/>
      <c r="K2795" s="15" t="str">
        <f t="shared" si="401"/>
        <v>SEDUC E 226</v>
      </c>
      <c r="L2795" s="15" t="e">
        <f>VLOOKUP(K2795,[3]Matriz!$A:$B,2,FALSE)</f>
        <v>#N/A</v>
      </c>
    </row>
    <row r="2796" spans="1:12" ht="24" hidden="1">
      <c r="A2796" s="309"/>
      <c r="B279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6" s="38" t="s">
        <v>14</v>
      </c>
      <c r="D2796" s="246">
        <v>88247</v>
      </c>
      <c r="E2796" s="254">
        <v>0.7</v>
      </c>
      <c r="F27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96" s="54">
        <f t="shared" ref="H2796:H2797" ca="1" si="403">ROUND(E2796*G2796,2)</f>
        <v>12.68</v>
      </c>
      <c r="I2796" s="87"/>
      <c r="K2796" s="15" t="str">
        <f t="shared" si="401"/>
        <v>SEDUC E 226</v>
      </c>
      <c r="L2796" s="15" t="e">
        <f>VLOOKUP(K2796,[3]Matriz!$A:$B,2,FALSE)</f>
        <v>#N/A</v>
      </c>
    </row>
    <row r="2797" spans="1:12" hidden="1">
      <c r="A2797" s="309"/>
      <c r="B279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97" s="38" t="s">
        <v>14</v>
      </c>
      <c r="D2797" s="246">
        <v>88264</v>
      </c>
      <c r="E2797" s="254">
        <v>0.7</v>
      </c>
      <c r="F27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97" s="54">
        <f t="shared" ca="1" si="403"/>
        <v>15.38</v>
      </c>
      <c r="I2797" s="87"/>
      <c r="K2797" s="15" t="str">
        <f t="shared" si="401"/>
        <v>SEDUC E 226</v>
      </c>
      <c r="L2797" s="15" t="e">
        <f>VLOOKUP(K2797,[3]Matriz!$A:$B,2,FALSE)</f>
        <v>#N/A</v>
      </c>
    </row>
    <row r="2798" spans="1:12" hidden="1">
      <c r="A2798" s="39">
        <f ca="1">H2798</f>
        <v>82.66</v>
      </c>
      <c r="B2798" s="303" t="s">
        <v>15</v>
      </c>
      <c r="C2798" s="238"/>
      <c r="D2798" s="238"/>
      <c r="E2798" s="304"/>
      <c r="F2798" s="305"/>
      <c r="G2798" s="306"/>
      <c r="H2798" s="234">
        <f ca="1">SUM(H2794:H2797)</f>
        <v>82.66</v>
      </c>
      <c r="I2798" s="87" t="str">
        <f>A2792</f>
        <v>SEDUC E 226</v>
      </c>
      <c r="J2798" s="188">
        <f ca="1">H2798</f>
        <v>82.66</v>
      </c>
      <c r="K2798" s="15" t="str">
        <f t="shared" si="401"/>
        <v>SEDUC E 226</v>
      </c>
      <c r="L2798" s="15" t="e">
        <f>VLOOKUP(K2798,[3]Matriz!$A:$B,2,FALSE)</f>
        <v>#N/A</v>
      </c>
    </row>
    <row r="2799" spans="1:12" hidden="1">
      <c r="L2799" s="15" t="e">
        <f>VLOOKUP(K2799,[3]Matriz!$A:$B,2,FALSE)</f>
        <v>#N/A</v>
      </c>
    </row>
    <row r="2800" spans="1:12" ht="20.25" hidden="1">
      <c r="B2800" s="354" t="str">
        <f>A2801</f>
        <v>SEDUC E 227</v>
      </c>
      <c r="C2800" s="355"/>
      <c r="D2800" s="355"/>
      <c r="E2800" s="355"/>
      <c r="F2800" s="355"/>
      <c r="G2800" s="355"/>
      <c r="H2800" s="356"/>
      <c r="I2800" s="87"/>
      <c r="K2800" s="15" t="str">
        <f>$A$2801</f>
        <v>SEDUC E 227</v>
      </c>
      <c r="L2800" s="15" t="e">
        <f>VLOOKUP(K2800,[3]Matriz!$A:$B,2,FALSE)</f>
        <v>#N/A</v>
      </c>
    </row>
    <row r="2801" spans="1:12" hidden="1">
      <c r="A2801" s="311" t="s">
        <v>29114</v>
      </c>
      <c r="B2801" s="366" t="s">
        <v>29115</v>
      </c>
      <c r="C2801" s="367"/>
      <c r="D2801" s="367"/>
      <c r="E2801" s="367"/>
      <c r="F2801" s="368"/>
      <c r="G2801" s="48" t="s">
        <v>5</v>
      </c>
      <c r="H2801" s="262" t="s">
        <v>6</v>
      </c>
      <c r="I2801" s="87"/>
      <c r="K2801" s="15" t="str">
        <f t="shared" ref="K2801:K2807" si="404">$A$2801</f>
        <v>SEDUC E 227</v>
      </c>
      <c r="L2801" s="15" t="e">
        <f>VLOOKUP(K2801,[3]Matriz!$A:$B,2,FALSE)</f>
        <v>#N/A</v>
      </c>
    </row>
    <row r="2802" spans="1:12" hidden="1">
      <c r="A2802" s="309" t="s">
        <v>28895</v>
      </c>
      <c r="B2802" s="49" t="s">
        <v>7</v>
      </c>
      <c r="C2802" s="50" t="s">
        <v>8</v>
      </c>
      <c r="D2802" s="50" t="s">
        <v>9</v>
      </c>
      <c r="E2802" s="51" t="s">
        <v>10</v>
      </c>
      <c r="F2802" s="49" t="s">
        <v>18</v>
      </c>
      <c r="G2802" s="52" t="s">
        <v>19</v>
      </c>
      <c r="H2802" s="53" t="s">
        <v>13</v>
      </c>
      <c r="I2802" s="87"/>
      <c r="K2802" s="15" t="str">
        <f t="shared" si="404"/>
        <v>SEDUC E 227</v>
      </c>
      <c r="L2802" s="15" t="e">
        <f>VLOOKUP(K2802,[3]Matriz!$A:$B,2,FALSE)</f>
        <v>#N/A</v>
      </c>
    </row>
    <row r="2803" spans="1:12" ht="36" hidden="1">
      <c r="A2803" s="309"/>
      <c r="B2803"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ADESIVA ANTICORROSIVA DE PVC FLEXIVEL, COR PRETA, PARA PROTECAO TUBULACAO, 50 MM X 30 M (L X C), E= *0,25* MM                                                                                                                                                                                                                                                                                                                                                                                        </v>
      </c>
      <c r="C2803" s="38" t="s">
        <v>38</v>
      </c>
      <c r="D2803" s="54">
        <v>39634</v>
      </c>
      <c r="E2803" s="54">
        <v>1</v>
      </c>
      <c r="F28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v>
      </c>
      <c r="H2803" s="54">
        <f t="shared" ref="H2803:H2806" ca="1" si="405">ROUND(E2803*G2803,2)</f>
        <v>7.77</v>
      </c>
      <c r="I2803" s="87"/>
      <c r="K2803" s="15" t="str">
        <f t="shared" si="404"/>
        <v>SEDUC E 227</v>
      </c>
      <c r="L2803" s="15" t="e">
        <f>VLOOKUP(K2803,[3]Matriz!$A:$B,2,FALSE)</f>
        <v>#N/A</v>
      </c>
    </row>
    <row r="2804" spans="1:12" hidden="1">
      <c r="A2804" s="309"/>
      <c r="B2804"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FLEXIVEL PVC 750 V, 3 CONDUTORES DE 4,0 MM2                                                                                                                                                                                                                                                                                                                                                                                                                                                          </v>
      </c>
      <c r="C2804" s="38" t="s">
        <v>38</v>
      </c>
      <c r="D2804" s="54">
        <v>34621</v>
      </c>
      <c r="E2804" s="54">
        <v>1.1000000000000001</v>
      </c>
      <c r="F28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13,46</v>
      </c>
      <c r="H2804" s="54">
        <f t="shared" ca="1" si="405"/>
        <v>14.81</v>
      </c>
      <c r="I2804" s="87"/>
      <c r="K2804" s="15" t="str">
        <f t="shared" si="404"/>
        <v>SEDUC E 227</v>
      </c>
      <c r="L2804" s="15" t="e">
        <f>VLOOKUP(K2804,[3]Matriz!$A:$B,2,FALSE)</f>
        <v>#N/A</v>
      </c>
    </row>
    <row r="2805" spans="1:12" ht="24" hidden="1">
      <c r="A2805" s="309"/>
      <c r="B2805"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5" s="38" t="s">
        <v>14</v>
      </c>
      <c r="D2805" s="246">
        <v>88247</v>
      </c>
      <c r="E2805" s="254">
        <v>0.3</v>
      </c>
      <c r="F28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05" s="54">
        <f t="shared" ca="1" si="405"/>
        <v>5.44</v>
      </c>
      <c r="I2805" s="87"/>
      <c r="K2805" s="15" t="str">
        <f t="shared" si="404"/>
        <v>SEDUC E 227</v>
      </c>
      <c r="L2805" s="15" t="e">
        <f>VLOOKUP(K2805,[3]Matriz!$A:$B,2,FALSE)</f>
        <v>#N/A</v>
      </c>
    </row>
    <row r="2806" spans="1:12" hidden="1">
      <c r="A2806" s="309"/>
      <c r="B280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06" s="38" t="s">
        <v>14</v>
      </c>
      <c r="D2806" s="246">
        <v>88264</v>
      </c>
      <c r="E2806" s="254">
        <v>0.3</v>
      </c>
      <c r="F28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06" s="54">
        <f t="shared" ca="1" si="405"/>
        <v>6.59</v>
      </c>
      <c r="I2806" s="87"/>
      <c r="K2806" s="15" t="str">
        <f t="shared" si="404"/>
        <v>SEDUC E 227</v>
      </c>
      <c r="L2806" s="15" t="e">
        <f>VLOOKUP(K2806,[3]Matriz!$A:$B,2,FALSE)</f>
        <v>#N/A</v>
      </c>
    </row>
    <row r="2807" spans="1:12" hidden="1">
      <c r="A2807" s="39">
        <f ca="1">H2807</f>
        <v>34.61</v>
      </c>
      <c r="B2807" s="303" t="s">
        <v>15</v>
      </c>
      <c r="C2807" s="238"/>
      <c r="D2807" s="238"/>
      <c r="E2807" s="304"/>
      <c r="F2807" s="305"/>
      <c r="G2807" s="306"/>
      <c r="H2807" s="234">
        <f ca="1">SUM(H2803:H2806)</f>
        <v>34.61</v>
      </c>
      <c r="I2807" s="87" t="str">
        <f>A2801</f>
        <v>SEDUC E 227</v>
      </c>
      <c r="J2807" s="188">
        <f ca="1">H2807</f>
        <v>34.61</v>
      </c>
      <c r="K2807" s="15" t="str">
        <f t="shared" si="404"/>
        <v>SEDUC E 227</v>
      </c>
      <c r="L2807" s="15" t="e">
        <f>VLOOKUP(K2807,[3]Matriz!$A:$B,2,FALSE)</f>
        <v>#N/A</v>
      </c>
    </row>
    <row r="2808" spans="1:12" hidden="1">
      <c r="L2808" s="15" t="e">
        <f>VLOOKUP(K2808,[3]Matriz!$A:$B,2,FALSE)</f>
        <v>#N/A</v>
      </c>
    </row>
    <row r="2809" spans="1:12" ht="20.25" hidden="1">
      <c r="B2809" s="354" t="str">
        <f>A2810</f>
        <v>SEDUC E 228</v>
      </c>
      <c r="C2809" s="355"/>
      <c r="D2809" s="355"/>
      <c r="E2809" s="355"/>
      <c r="F2809" s="355"/>
      <c r="G2809" s="355"/>
      <c r="H2809" s="356"/>
      <c r="I2809" s="87"/>
      <c r="K2809" s="15" t="str">
        <f>$A$2810</f>
        <v>SEDUC E 228</v>
      </c>
      <c r="L2809" s="15" t="e">
        <f>VLOOKUP(K2809,[3]Matriz!$A:$B,2,FALSE)</f>
        <v>#N/A</v>
      </c>
    </row>
    <row r="2810" spans="1:12" hidden="1">
      <c r="A2810" s="311" t="s">
        <v>29116</v>
      </c>
      <c r="B2810" s="366" t="s">
        <v>29123</v>
      </c>
      <c r="C2810" s="367"/>
      <c r="D2810" s="367"/>
      <c r="E2810" s="367"/>
      <c r="F2810" s="368"/>
      <c r="G2810" s="48" t="s">
        <v>5</v>
      </c>
      <c r="H2810" s="262" t="s">
        <v>6</v>
      </c>
      <c r="I2810" s="87"/>
      <c r="K2810" s="15" t="str">
        <f t="shared" ref="K2810:K2815" si="406">$A$2810</f>
        <v>SEDUC E 228</v>
      </c>
      <c r="L2810" s="15" t="e">
        <f>VLOOKUP(K2810,[3]Matriz!$A:$B,2,FALSE)</f>
        <v>#N/A</v>
      </c>
    </row>
    <row r="2811" spans="1:12" hidden="1">
      <c r="A2811" s="309" t="s">
        <v>28895</v>
      </c>
      <c r="B2811" s="49" t="s">
        <v>7</v>
      </c>
      <c r="C2811" s="50" t="s">
        <v>8</v>
      </c>
      <c r="D2811" s="50" t="s">
        <v>9</v>
      </c>
      <c r="E2811" s="51" t="s">
        <v>10</v>
      </c>
      <c r="F2811" s="49" t="s">
        <v>18</v>
      </c>
      <c r="G2811" s="52" t="s">
        <v>19</v>
      </c>
      <c r="H2811" s="53" t="s">
        <v>13</v>
      </c>
      <c r="I2811" s="87"/>
      <c r="K2811" s="15" t="str">
        <f t="shared" si="406"/>
        <v>SEDUC E 228</v>
      </c>
      <c r="L2811" s="15" t="e">
        <f>VLOOKUP(K2811,[3]Matriz!$A:$B,2,FALSE)</f>
        <v>#N/A</v>
      </c>
    </row>
    <row r="2812" spans="1:12" hidden="1">
      <c r="A2812" s="309"/>
      <c r="B2812"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812" s="38" t="s">
        <v>26491</v>
      </c>
      <c r="D2812" s="54">
        <v>3162</v>
      </c>
      <c r="E2812" s="54">
        <v>1</v>
      </c>
      <c r="F28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1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10,52</v>
      </c>
      <c r="H2812" s="54">
        <f t="shared" ref="H2812:H2814" ca="1" si="407">ROUND(E2812*G2812,2)</f>
        <v>10.52</v>
      </c>
      <c r="I2812" s="87"/>
      <c r="K2812" s="15" t="str">
        <f t="shared" si="406"/>
        <v>SEDUC E 228</v>
      </c>
      <c r="L2812" s="15" t="e">
        <f>VLOOKUP(K2812,[3]Matriz!$A:$B,2,FALSE)</f>
        <v>#N/A</v>
      </c>
    </row>
    <row r="2813" spans="1:12" ht="24" hidden="1">
      <c r="A2813" s="309"/>
      <c r="B2813"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13" s="38" t="s">
        <v>14</v>
      </c>
      <c r="D2813" s="246">
        <v>88247</v>
      </c>
      <c r="E2813" s="254">
        <v>0.3</v>
      </c>
      <c r="F28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13" s="54">
        <f t="shared" ca="1" si="407"/>
        <v>5.44</v>
      </c>
      <c r="I2813" s="87"/>
      <c r="K2813" s="15" t="str">
        <f t="shared" si="406"/>
        <v>SEDUC E 228</v>
      </c>
      <c r="L2813" s="15" t="e">
        <f>VLOOKUP(K2813,[3]Matriz!$A:$B,2,FALSE)</f>
        <v>#N/A</v>
      </c>
    </row>
    <row r="2814" spans="1:12" hidden="1">
      <c r="A2814" s="309"/>
      <c r="B281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4" s="38" t="s">
        <v>14</v>
      </c>
      <c r="D2814" s="246">
        <v>88264</v>
      </c>
      <c r="E2814" s="254">
        <v>0.3</v>
      </c>
      <c r="F281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14" s="54">
        <f t="shared" ca="1" si="407"/>
        <v>6.59</v>
      </c>
      <c r="I2814" s="87"/>
      <c r="K2814" s="15" t="str">
        <f t="shared" si="406"/>
        <v>SEDUC E 228</v>
      </c>
      <c r="L2814" s="15" t="e">
        <f>VLOOKUP(K2814,[3]Matriz!$A:$B,2,FALSE)</f>
        <v>#N/A</v>
      </c>
    </row>
    <row r="2815" spans="1:12" hidden="1">
      <c r="A2815" s="39">
        <f ca="1">H2815</f>
        <v>22.55</v>
      </c>
      <c r="B2815" s="303" t="s">
        <v>15</v>
      </c>
      <c r="C2815" s="238"/>
      <c r="D2815" s="238"/>
      <c r="E2815" s="304"/>
      <c r="F2815" s="305"/>
      <c r="G2815" s="306"/>
      <c r="H2815" s="234">
        <f ca="1">SUM(H2812:H2814)</f>
        <v>22.55</v>
      </c>
      <c r="I2815" s="87" t="str">
        <f>A2810</f>
        <v>SEDUC E 228</v>
      </c>
      <c r="J2815" s="188">
        <f ca="1">H2815</f>
        <v>22.55</v>
      </c>
      <c r="K2815" s="15" t="str">
        <f t="shared" si="406"/>
        <v>SEDUC E 228</v>
      </c>
      <c r="L2815" s="15" t="e">
        <f>VLOOKUP(K2815,[3]Matriz!$A:$B,2,FALSE)</f>
        <v>#N/A</v>
      </c>
    </row>
    <row r="2816" spans="1:12" hidden="1">
      <c r="L2816" s="15" t="e">
        <f>VLOOKUP(K2816,[3]Matriz!$A:$B,2,FALSE)</f>
        <v>#N/A</v>
      </c>
    </row>
    <row r="2817" spans="1:12" ht="20.25" hidden="1">
      <c r="B2817" s="354" t="str">
        <f>A2818</f>
        <v>SEDUC E 229</v>
      </c>
      <c r="C2817" s="355"/>
      <c r="D2817" s="355"/>
      <c r="E2817" s="355"/>
      <c r="F2817" s="355"/>
      <c r="G2817" s="355"/>
      <c r="H2817" s="356"/>
      <c r="I2817" s="87"/>
      <c r="K2817" s="15" t="str">
        <f>$A$2818</f>
        <v>SEDUC E 229</v>
      </c>
      <c r="L2817" s="15" t="e">
        <f>VLOOKUP(K2817,[3]Matriz!$A:$B,2,FALSE)</f>
        <v>#N/A</v>
      </c>
    </row>
    <row r="2818" spans="1:12" hidden="1">
      <c r="A2818" s="311" t="s">
        <v>29117</v>
      </c>
      <c r="B2818" s="366" t="s">
        <v>29118</v>
      </c>
      <c r="C2818" s="367"/>
      <c r="D2818" s="367"/>
      <c r="E2818" s="367"/>
      <c r="F2818" s="368"/>
      <c r="G2818" s="48" t="s">
        <v>5</v>
      </c>
      <c r="H2818" s="262" t="s">
        <v>6</v>
      </c>
      <c r="I2818" s="87"/>
      <c r="K2818" s="15" t="str">
        <f t="shared" ref="K2818:K2823" si="408">$A$2818</f>
        <v>SEDUC E 229</v>
      </c>
      <c r="L2818" s="15" t="e">
        <f>VLOOKUP(K2818,[3]Matriz!$A:$B,2,FALSE)</f>
        <v>#N/A</v>
      </c>
    </row>
    <row r="2819" spans="1:12" hidden="1">
      <c r="A2819" s="309" t="s">
        <v>28895</v>
      </c>
      <c r="B2819" s="49" t="s">
        <v>7</v>
      </c>
      <c r="C2819" s="50" t="s">
        <v>8</v>
      </c>
      <c r="D2819" s="50" t="s">
        <v>9</v>
      </c>
      <c r="E2819" s="51" t="s">
        <v>10</v>
      </c>
      <c r="F2819" s="49" t="s">
        <v>18</v>
      </c>
      <c r="G2819" s="52" t="s">
        <v>19</v>
      </c>
      <c r="H2819" s="53" t="s">
        <v>13</v>
      </c>
      <c r="I2819" s="87"/>
      <c r="K2819" s="15" t="str">
        <f t="shared" si="408"/>
        <v>SEDUC E 229</v>
      </c>
      <c r="L2819" s="15" t="e">
        <f>VLOOKUP(K2819,[3]Matriz!$A:$B,2,FALSE)</f>
        <v>#N/A</v>
      </c>
    </row>
    <row r="2820" spans="1:12" ht="24" hidden="1">
      <c r="A2820" s="309"/>
      <c r="B2820"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160 A COM CAIXA MOLDADA 10 KA</v>
      </c>
      <c r="C2820" s="38" t="s">
        <v>26491</v>
      </c>
      <c r="D2820" s="246">
        <v>10066</v>
      </c>
      <c r="E2820" s="54">
        <v>1</v>
      </c>
      <c r="F282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0"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v>
      </c>
      <c r="H2820" s="54">
        <f t="shared" ref="H2820:H2822" ca="1" si="409">ROUND(E2820*G2820,2)</f>
        <v>712</v>
      </c>
      <c r="I2820" s="87"/>
      <c r="K2820" s="15" t="str">
        <f t="shared" si="408"/>
        <v>SEDUC E 229</v>
      </c>
      <c r="L2820" s="15" t="e">
        <f>VLOOKUP(K2820,[3]Matriz!$A:$B,2,FALSE)</f>
        <v>#N/A</v>
      </c>
    </row>
    <row r="2821" spans="1:12" ht="24" hidden="1">
      <c r="A2821" s="309"/>
      <c r="B2821"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1" s="38" t="s">
        <v>14</v>
      </c>
      <c r="D2821" s="246">
        <v>88247</v>
      </c>
      <c r="E2821" s="254">
        <v>0.6</v>
      </c>
      <c r="F282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21" s="54">
        <f t="shared" ca="1" si="409"/>
        <v>10.87</v>
      </c>
      <c r="I2821" s="87"/>
      <c r="K2821" s="15" t="str">
        <f t="shared" si="408"/>
        <v>SEDUC E 229</v>
      </c>
      <c r="L2821" s="15" t="e">
        <f>VLOOKUP(K2821,[3]Matriz!$A:$B,2,FALSE)</f>
        <v>#N/A</v>
      </c>
    </row>
    <row r="2822" spans="1:12" hidden="1">
      <c r="A2822" s="309"/>
      <c r="B282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22" s="38" t="s">
        <v>14</v>
      </c>
      <c r="D2822" s="246">
        <v>88264</v>
      </c>
      <c r="E2822" s="254">
        <v>0.6</v>
      </c>
      <c r="F282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22" s="54">
        <f t="shared" ca="1" si="409"/>
        <v>13.18</v>
      </c>
      <c r="I2822" s="87"/>
      <c r="K2822" s="15" t="str">
        <f t="shared" si="408"/>
        <v>SEDUC E 229</v>
      </c>
      <c r="L2822" s="15" t="e">
        <f>VLOOKUP(K2822,[3]Matriz!$A:$B,2,FALSE)</f>
        <v>#N/A</v>
      </c>
    </row>
    <row r="2823" spans="1:12" hidden="1">
      <c r="A2823" s="39">
        <f ca="1">H2823</f>
        <v>736.05</v>
      </c>
      <c r="B2823" s="303" t="s">
        <v>15</v>
      </c>
      <c r="C2823" s="238"/>
      <c r="D2823" s="238"/>
      <c r="E2823" s="304"/>
      <c r="F2823" s="305"/>
      <c r="G2823" s="306"/>
      <c r="H2823" s="234">
        <f ca="1">SUM(H2820:H2822)</f>
        <v>736.05</v>
      </c>
      <c r="I2823" s="87" t="str">
        <f>A2818</f>
        <v>SEDUC E 229</v>
      </c>
      <c r="J2823" s="188">
        <f ca="1">H2823</f>
        <v>736.05</v>
      </c>
      <c r="K2823" s="15" t="str">
        <f t="shared" si="408"/>
        <v>SEDUC E 229</v>
      </c>
      <c r="L2823" s="15" t="e">
        <f>VLOOKUP(K2823,[3]Matriz!$A:$B,2,FALSE)</f>
        <v>#N/A</v>
      </c>
    </row>
    <row r="2824" spans="1:12" hidden="1">
      <c r="L2824" s="15" t="e">
        <f>VLOOKUP(K2824,[3]Matriz!$A:$B,2,FALSE)</f>
        <v>#N/A</v>
      </c>
    </row>
    <row r="2825" spans="1:12" ht="20.25" hidden="1">
      <c r="B2825" s="354" t="str">
        <f>A2826</f>
        <v>SEDUC E 230</v>
      </c>
      <c r="C2825" s="355"/>
      <c r="D2825" s="355"/>
      <c r="E2825" s="355"/>
      <c r="F2825" s="355"/>
      <c r="G2825" s="355"/>
      <c r="H2825" s="356"/>
      <c r="I2825" s="87"/>
      <c r="K2825" s="15" t="str">
        <f>$A$2818</f>
        <v>SEDUC E 229</v>
      </c>
      <c r="L2825" s="15" t="e">
        <f>VLOOKUP(K2825,[3]Matriz!$A:$B,2,FALSE)</f>
        <v>#N/A</v>
      </c>
    </row>
    <row r="2826" spans="1:12" hidden="1">
      <c r="A2826" s="311" t="s">
        <v>29119</v>
      </c>
      <c r="B2826" s="366" t="s">
        <v>29120</v>
      </c>
      <c r="C2826" s="367"/>
      <c r="D2826" s="367"/>
      <c r="E2826" s="367"/>
      <c r="F2826" s="368"/>
      <c r="G2826" s="48" t="s">
        <v>5</v>
      </c>
      <c r="H2826" s="262" t="s">
        <v>6</v>
      </c>
      <c r="I2826" s="87"/>
      <c r="K2826" s="15" t="str">
        <f t="shared" ref="K2826:K2831" si="410">$A$2818</f>
        <v>SEDUC E 229</v>
      </c>
      <c r="L2826" s="15" t="e">
        <f>VLOOKUP(K2826,[3]Matriz!$A:$B,2,FALSE)</f>
        <v>#N/A</v>
      </c>
    </row>
    <row r="2827" spans="1:12" hidden="1">
      <c r="A2827" s="309" t="s">
        <v>28895</v>
      </c>
      <c r="B2827" s="49" t="s">
        <v>7</v>
      </c>
      <c r="C2827" s="50" t="s">
        <v>8</v>
      </c>
      <c r="D2827" s="50" t="s">
        <v>9</v>
      </c>
      <c r="E2827" s="51" t="s">
        <v>10</v>
      </c>
      <c r="F2827" s="49" t="s">
        <v>18</v>
      </c>
      <c r="G2827" s="52" t="s">
        <v>19</v>
      </c>
      <c r="H2827" s="53" t="s">
        <v>13</v>
      </c>
      <c r="I2827" s="87"/>
      <c r="K2827" s="15" t="str">
        <f t="shared" si="410"/>
        <v>SEDUC E 229</v>
      </c>
      <c r="L2827" s="15" t="e">
        <f>VLOOKUP(K2827,[3]Matriz!$A:$B,2,FALSE)</f>
        <v>#N/A</v>
      </c>
    </row>
    <row r="2828" spans="1:12" ht="24" hidden="1" customHeight="1">
      <c r="A2828" s="309"/>
      <c r="B2828"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LED REFLETOR RETANGULAR BIVOLT, LUZ BRANCA, 30 W                                                                                                                                                                                                                                                                                                                                                                                                                                                </v>
      </c>
      <c r="C2828" s="38" t="s">
        <v>38</v>
      </c>
      <c r="D2828" s="246">
        <v>39390</v>
      </c>
      <c r="E2828" s="54">
        <v>1</v>
      </c>
      <c r="F282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47,34</v>
      </c>
      <c r="H2828" s="54">
        <f t="shared" ref="H2828:H2830" ca="1" si="411">ROUND(E2828*G2828,2)</f>
        <v>47.34</v>
      </c>
      <c r="I2828" s="87"/>
      <c r="K2828" s="15" t="str">
        <f t="shared" si="410"/>
        <v>SEDUC E 229</v>
      </c>
      <c r="L2828" s="15" t="e">
        <f>VLOOKUP(K2828,[3]Matriz!$A:$B,2,FALSE)</f>
        <v>#N/A</v>
      </c>
    </row>
    <row r="2829" spans="1:12" ht="24" hidden="1">
      <c r="A2829" s="309"/>
      <c r="B2829"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9" s="38" t="s">
        <v>14</v>
      </c>
      <c r="D2829" s="246">
        <v>88247</v>
      </c>
      <c r="E2829" s="254">
        <v>0.4</v>
      </c>
      <c r="F282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29" s="54">
        <f t="shared" ca="1" si="411"/>
        <v>7.25</v>
      </c>
      <c r="I2829" s="87"/>
      <c r="K2829" s="15" t="str">
        <f t="shared" si="410"/>
        <v>SEDUC E 229</v>
      </c>
      <c r="L2829" s="15" t="e">
        <f>VLOOKUP(K2829,[3]Matriz!$A:$B,2,FALSE)</f>
        <v>#N/A</v>
      </c>
    </row>
    <row r="2830" spans="1:12" hidden="1">
      <c r="A2830" s="309"/>
      <c r="B283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0" s="38" t="s">
        <v>14</v>
      </c>
      <c r="D2830" s="246">
        <v>88264</v>
      </c>
      <c r="E2830" s="254">
        <v>0.4</v>
      </c>
      <c r="F28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30" s="54">
        <f t="shared" ca="1" si="411"/>
        <v>8.7899999999999991</v>
      </c>
      <c r="I2830" s="87"/>
      <c r="K2830" s="15" t="str">
        <f t="shared" si="410"/>
        <v>SEDUC E 229</v>
      </c>
      <c r="L2830" s="15" t="e">
        <f>VLOOKUP(K2830,[3]Matriz!$A:$B,2,FALSE)</f>
        <v>#N/A</v>
      </c>
    </row>
    <row r="2831" spans="1:12" hidden="1">
      <c r="A2831" s="39">
        <f ca="1">H2831</f>
        <v>63.38</v>
      </c>
      <c r="B2831" s="303" t="s">
        <v>15</v>
      </c>
      <c r="C2831" s="238"/>
      <c r="D2831" s="238"/>
      <c r="E2831" s="304"/>
      <c r="F2831" s="305"/>
      <c r="G2831" s="306"/>
      <c r="H2831" s="234">
        <f ca="1">SUM(H2828:H2830)</f>
        <v>63.38</v>
      </c>
      <c r="I2831" s="87" t="str">
        <f>A2826</f>
        <v>SEDUC E 230</v>
      </c>
      <c r="J2831" s="188">
        <f ca="1">H2831</f>
        <v>63.38</v>
      </c>
      <c r="K2831" s="15" t="str">
        <f t="shared" si="410"/>
        <v>SEDUC E 229</v>
      </c>
      <c r="L2831" s="15" t="e">
        <f>VLOOKUP(K2831,[3]Matriz!$A:$B,2,FALSE)</f>
        <v>#N/A</v>
      </c>
    </row>
    <row r="2832" spans="1:12" hidden="1">
      <c r="L2832" s="15" t="e">
        <f>VLOOKUP(K2832,[3]Matriz!$A:$B,2,FALSE)</f>
        <v>#N/A</v>
      </c>
    </row>
    <row r="2833" spans="1:12" ht="20.25" hidden="1">
      <c r="B2833" s="354" t="str">
        <f>A2834</f>
        <v>SEDUC E 231</v>
      </c>
      <c r="C2833" s="355"/>
      <c r="D2833" s="355"/>
      <c r="E2833" s="355"/>
      <c r="F2833" s="355"/>
      <c r="G2833" s="355"/>
      <c r="H2833" s="356"/>
      <c r="K2833" s="15" t="str">
        <f>$B$2833</f>
        <v>SEDUC E 231</v>
      </c>
      <c r="L2833" s="15" t="e">
        <f>VLOOKUP(K2833,[3]Matriz!$A:$B,2,FALSE)</f>
        <v>#N/A</v>
      </c>
    </row>
    <row r="2834" spans="1:12" hidden="1">
      <c r="A2834" s="253" t="s">
        <v>29121</v>
      </c>
      <c r="B2834" s="363" t="s">
        <v>29122</v>
      </c>
      <c r="C2834" s="364"/>
      <c r="D2834" s="364"/>
      <c r="E2834" s="364"/>
      <c r="F2834" s="365"/>
      <c r="G2834" s="48" t="s">
        <v>5</v>
      </c>
      <c r="H2834" s="262" t="s">
        <v>6</v>
      </c>
      <c r="I2834" s="87"/>
      <c r="J2834" s="89"/>
      <c r="K2834" s="15" t="str">
        <f t="shared" ref="K2834:K2839" si="412">$B$2833</f>
        <v>SEDUC E 231</v>
      </c>
      <c r="L2834" s="15" t="e">
        <f>VLOOKUP(K2834,[3]Matriz!$A:$B,2,FALSE)</f>
        <v>#N/A</v>
      </c>
    </row>
    <row r="2835" spans="1:12" hidden="1">
      <c r="B2835" s="49" t="s">
        <v>7</v>
      </c>
      <c r="C2835" s="50" t="s">
        <v>8</v>
      </c>
      <c r="D2835" s="50" t="s">
        <v>9</v>
      </c>
      <c r="E2835" s="51" t="s">
        <v>10</v>
      </c>
      <c r="F2835" s="49" t="s">
        <v>18</v>
      </c>
      <c r="G2835" s="52" t="s">
        <v>19</v>
      </c>
      <c r="H2835" s="53" t="s">
        <v>13</v>
      </c>
      <c r="I2835" s="87"/>
      <c r="J2835" s="90"/>
      <c r="K2835" s="15" t="str">
        <f t="shared" si="412"/>
        <v>SEDUC E 231</v>
      </c>
      <c r="L2835" s="15" t="e">
        <f>VLOOKUP(K2835,[3]Matriz!$A:$B,2,FALSE)</f>
        <v>#N/A</v>
      </c>
    </row>
    <row r="2836" spans="1:12" hidden="1">
      <c r="B283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6" s="38" t="s">
        <v>14</v>
      </c>
      <c r="D2836" s="38">
        <v>88264</v>
      </c>
      <c r="E2836" s="54">
        <f>2</f>
        <v>2</v>
      </c>
      <c r="F283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36" s="54">
        <f ca="1">ROUND(E2836*G2836,2)</f>
        <v>43.94</v>
      </c>
      <c r="I2836" s="87"/>
      <c r="J2836" s="83"/>
      <c r="K2836" s="15" t="str">
        <f t="shared" si="412"/>
        <v>SEDUC E 231</v>
      </c>
      <c r="L2836" s="15" t="e">
        <f>VLOOKUP(K2836,[3]Matriz!$A:$B,2,FALSE)</f>
        <v>#N/A</v>
      </c>
    </row>
    <row r="2837" spans="1:12" hidden="1">
      <c r="B283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5U X 470MM</v>
      </c>
      <c r="C2837" s="38" t="s">
        <v>20</v>
      </c>
      <c r="D2837" s="38">
        <v>8890</v>
      </c>
      <c r="E2837" s="54">
        <f>1</f>
        <v>1</v>
      </c>
      <c r="F283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3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37" s="54">
        <f t="shared" ref="H2837:H2838" ca="1" si="413">ROUND(E2837*G2837,2)</f>
        <v>367.9</v>
      </c>
      <c r="I2837" s="87"/>
      <c r="J2837" s="83"/>
      <c r="K2837" s="15" t="str">
        <f t="shared" si="412"/>
        <v>SEDUC E 231</v>
      </c>
      <c r="L2837" s="15" t="e">
        <f>VLOOKUP(K2837,[3]Matriz!$A:$B,2,FALSE)</f>
        <v>#N/A</v>
      </c>
    </row>
    <row r="2838" spans="1:12" ht="24" hidden="1">
      <c r="B283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38" s="38" t="s">
        <v>14</v>
      </c>
      <c r="D2838" s="38">
        <v>88247</v>
      </c>
      <c r="E2838" s="54">
        <f>2</f>
        <v>2</v>
      </c>
      <c r="F283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38" s="54">
        <f t="shared" ca="1" si="413"/>
        <v>36.24</v>
      </c>
      <c r="I2838" s="87"/>
      <c r="J2838" s="83"/>
      <c r="K2838" s="15" t="str">
        <f t="shared" si="412"/>
        <v>SEDUC E 231</v>
      </c>
      <c r="L2838" s="15" t="e">
        <f>VLOOKUP(K2838,[3]Matriz!$A:$B,2,FALSE)</f>
        <v>#N/A</v>
      </c>
    </row>
    <row r="2839" spans="1:12" hidden="1">
      <c r="A2839" s="39">
        <f ca="1">H2839</f>
        <v>448.08</v>
      </c>
      <c r="B2839" s="55" t="s">
        <v>15</v>
      </c>
      <c r="C2839" s="38"/>
      <c r="D2839" s="38"/>
      <c r="E2839" s="56"/>
      <c r="F2839" s="32"/>
      <c r="G2839" s="57"/>
      <c r="H2839" s="44">
        <f ca="1">SUM(H2836:H2838)</f>
        <v>448.08</v>
      </c>
      <c r="I2839" s="87" t="str">
        <f>A2834</f>
        <v>SEDUC E 231</v>
      </c>
      <c r="J2839" s="92">
        <f ca="1">H2839</f>
        <v>448.08</v>
      </c>
      <c r="K2839" s="15" t="str">
        <f t="shared" si="412"/>
        <v>SEDUC E 231</v>
      </c>
      <c r="L2839" s="15" t="e">
        <f>VLOOKUP(K2839,[3]Matriz!$A:$B,2,FALSE)</f>
        <v>#N/A</v>
      </c>
    </row>
    <row r="2840" spans="1:12" hidden="1">
      <c r="L2840" s="15" t="e">
        <f>VLOOKUP(K2840,[3]Matriz!$A:$B,2,FALSE)</f>
        <v>#N/A</v>
      </c>
    </row>
    <row r="2841" spans="1:12" hidden="1">
      <c r="L2841" s="15" t="e">
        <f>VLOOKUP(K2841,[3]Matriz!$A:$B,2,FALSE)</f>
        <v>#N/A</v>
      </c>
    </row>
    <row r="2842" spans="1:12" ht="20.25" hidden="1">
      <c r="B2842" s="354" t="str">
        <f>A2843</f>
        <v>SEDUC E 232</v>
      </c>
      <c r="C2842" s="355"/>
      <c r="D2842" s="355"/>
      <c r="E2842" s="355"/>
      <c r="F2842" s="355"/>
      <c r="G2842" s="355"/>
      <c r="H2842" s="356"/>
      <c r="K2842" s="15" t="str">
        <f>$B$2842</f>
        <v>SEDUC E 232</v>
      </c>
      <c r="L2842" s="15" t="e">
        <f>VLOOKUP(K2842,[3]Matriz!$A:$B,2,FALSE)</f>
        <v>#N/A</v>
      </c>
    </row>
    <row r="2843" spans="1:12" hidden="1">
      <c r="A2843" s="253" t="s">
        <v>29124</v>
      </c>
      <c r="B2843" s="363" t="s">
        <v>29125</v>
      </c>
      <c r="C2843" s="364"/>
      <c r="D2843" s="364"/>
      <c r="E2843" s="364"/>
      <c r="F2843" s="365"/>
      <c r="G2843" s="48" t="s">
        <v>5</v>
      </c>
      <c r="H2843" s="262" t="s">
        <v>6</v>
      </c>
      <c r="I2843" s="87"/>
      <c r="J2843" s="89"/>
      <c r="K2843" s="15" t="str">
        <f t="shared" ref="K2843:K2847" si="414">$B$2842</f>
        <v>SEDUC E 232</v>
      </c>
      <c r="L2843" s="15" t="e">
        <f>VLOOKUP(K2843,[3]Matriz!$A:$B,2,FALSE)</f>
        <v>#N/A</v>
      </c>
    </row>
    <row r="2844" spans="1:12" hidden="1">
      <c r="B2844" s="49" t="s">
        <v>7</v>
      </c>
      <c r="C2844" s="50" t="s">
        <v>8</v>
      </c>
      <c r="D2844" s="50" t="s">
        <v>9</v>
      </c>
      <c r="E2844" s="51" t="s">
        <v>10</v>
      </c>
      <c r="F2844" s="49" t="s">
        <v>18</v>
      </c>
      <c r="G2844" s="52" t="s">
        <v>19</v>
      </c>
      <c r="H2844" s="53" t="s">
        <v>13</v>
      </c>
      <c r="I2844" s="87"/>
      <c r="J2844" s="90"/>
      <c r="K2844" s="15" t="str">
        <f t="shared" si="414"/>
        <v>SEDUC E 232</v>
      </c>
      <c r="L2844" s="15" t="e">
        <f>VLOOKUP(K2844,[3]Matriz!$A:$B,2,FALSE)</f>
        <v>#N/A</v>
      </c>
    </row>
    <row r="2845" spans="1:12" hidden="1">
      <c r="B2845"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45" s="38" t="s">
        <v>14</v>
      </c>
      <c r="D2845" s="38">
        <v>88264</v>
      </c>
      <c r="E2845" s="54">
        <v>1</v>
      </c>
      <c r="F284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45" s="54">
        <f ca="1">ROUND(E2845*G2845,2)</f>
        <v>21.97</v>
      </c>
      <c r="I2845" s="87"/>
      <c r="J2845" s="83"/>
      <c r="K2845" s="15" t="str">
        <f t="shared" si="414"/>
        <v>SEDUC E 232</v>
      </c>
      <c r="L2845" s="15" t="e">
        <f>VLOOKUP(K2845,[3]Matriz!$A:$B,2,FALSE)</f>
        <v>#N/A</v>
      </c>
    </row>
    <row r="2846" spans="1:12" ht="24" hidden="1">
      <c r="B284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46" s="38" t="s">
        <v>14</v>
      </c>
      <c r="D2846" s="38">
        <v>88247</v>
      </c>
      <c r="E2846" s="54">
        <v>1</v>
      </c>
      <c r="F284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46" s="54">
        <f t="shared" ref="H2846" ca="1" si="415">ROUND(E2846*G2846,2)</f>
        <v>18.12</v>
      </c>
      <c r="I2846" s="87"/>
      <c r="J2846" s="83"/>
      <c r="K2846" s="15" t="str">
        <f t="shared" si="414"/>
        <v>SEDUC E 232</v>
      </c>
      <c r="L2846" s="15" t="e">
        <f>VLOOKUP(K2846,[3]Matriz!$A:$B,2,FALSE)</f>
        <v>#N/A</v>
      </c>
    </row>
    <row r="2847" spans="1:12" hidden="1">
      <c r="A2847" s="39">
        <f ca="1">H2847</f>
        <v>40.090000000000003</v>
      </c>
      <c r="B2847" s="55" t="s">
        <v>15</v>
      </c>
      <c r="C2847" s="38"/>
      <c r="D2847" s="38"/>
      <c r="E2847" s="56"/>
      <c r="F2847" s="32"/>
      <c r="G2847" s="57"/>
      <c r="H2847" s="44">
        <f ca="1">SUM(H2845:H2846)</f>
        <v>40.090000000000003</v>
      </c>
      <c r="I2847" s="87" t="str">
        <f>A2843</f>
        <v>SEDUC E 232</v>
      </c>
      <c r="J2847" s="92">
        <f ca="1">H2847</f>
        <v>40.090000000000003</v>
      </c>
      <c r="K2847" s="15" t="str">
        <f t="shared" si="414"/>
        <v>SEDUC E 232</v>
      </c>
      <c r="L2847" s="15" t="e">
        <f>VLOOKUP(K2847,[3]Matriz!$A:$B,2,FALSE)</f>
        <v>#N/A</v>
      </c>
    </row>
    <row r="2848" spans="1:12" hidden="1">
      <c r="L2848" s="15" t="e">
        <f>VLOOKUP(K2848,[3]Matriz!$A:$B,2,FALSE)</f>
        <v>#N/A</v>
      </c>
    </row>
    <row r="2849" spans="1:12" ht="20.25">
      <c r="B2849" s="354" t="str">
        <f>A2850</f>
        <v>SEDUC E 233</v>
      </c>
      <c r="C2849" s="355"/>
      <c r="D2849" s="355"/>
      <c r="E2849" s="355"/>
      <c r="F2849" s="355"/>
      <c r="G2849" s="355"/>
      <c r="H2849" s="356"/>
      <c r="K2849" s="15" t="str">
        <f>$B$2849</f>
        <v>SEDUC E 233</v>
      </c>
      <c r="L2849" s="15">
        <f>VLOOKUP(K2849,[3]Matriz!$A:$B,2,FALSE)</f>
        <v>33</v>
      </c>
    </row>
    <row r="2850" spans="1:12">
      <c r="A2850" s="253" t="s">
        <v>32372</v>
      </c>
      <c r="B2850" s="363" t="s">
        <v>32373</v>
      </c>
      <c r="C2850" s="364"/>
      <c r="D2850" s="364"/>
      <c r="E2850" s="364"/>
      <c r="F2850" s="365"/>
      <c r="G2850" s="48" t="s">
        <v>5</v>
      </c>
      <c r="H2850" s="262" t="s">
        <v>6</v>
      </c>
      <c r="I2850" s="87"/>
      <c r="J2850" s="89"/>
      <c r="K2850" s="15" t="str">
        <f t="shared" ref="K2850:K2856" si="416">$B$2849</f>
        <v>SEDUC E 233</v>
      </c>
      <c r="L2850" s="15">
        <f>VLOOKUP(K2850,[3]Matriz!$A:$B,2,FALSE)</f>
        <v>33</v>
      </c>
    </row>
    <row r="2851" spans="1:12">
      <c r="B2851" s="49" t="s">
        <v>7</v>
      </c>
      <c r="C2851" s="50" t="s">
        <v>8</v>
      </c>
      <c r="D2851" s="50" t="s">
        <v>9</v>
      </c>
      <c r="E2851" s="51" t="s">
        <v>10</v>
      </c>
      <c r="F2851" s="49" t="s">
        <v>18</v>
      </c>
      <c r="G2851" s="52" t="s">
        <v>19</v>
      </c>
      <c r="H2851" s="53" t="s">
        <v>13</v>
      </c>
      <c r="I2851" s="87"/>
      <c r="J2851" s="90"/>
      <c r="K2851" s="15" t="str">
        <f t="shared" si="416"/>
        <v>SEDUC E 233</v>
      </c>
      <c r="L2851" s="15">
        <f>VLOOKUP(K2851,[3]Matriz!$A:$B,2,FALSE)</f>
        <v>33</v>
      </c>
    </row>
    <row r="2852" spans="1:12">
      <c r="B2852"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52" s="38" t="s">
        <v>14</v>
      </c>
      <c r="D2852" s="38">
        <v>88264</v>
      </c>
      <c r="E2852" s="54">
        <v>0.41439999999999999</v>
      </c>
      <c r="F285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52" s="54">
        <f ca="1">ROUND(E2852*G2852,2)</f>
        <v>9.1</v>
      </c>
      <c r="I2852" s="87"/>
      <c r="J2852" s="83"/>
      <c r="K2852" s="15" t="str">
        <f t="shared" si="416"/>
        <v>SEDUC E 233</v>
      </c>
      <c r="L2852" s="15">
        <f>VLOOKUP(K2852,[3]Matriz!$A:$B,2,FALSE)</f>
        <v>33</v>
      </c>
    </row>
    <row r="2853" spans="1:12" ht="24">
      <c r="B285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53" s="38" t="s">
        <v>14</v>
      </c>
      <c r="D2853" s="38">
        <v>88247</v>
      </c>
      <c r="E2853" s="54">
        <v>0.17269999999999999</v>
      </c>
      <c r="F285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53" s="54">
        <f t="shared" ref="H2853:H2855" ca="1" si="417">ROUND(E2853*G2853,2)</f>
        <v>3.13</v>
      </c>
      <c r="I2853" s="87"/>
      <c r="J2853" s="83"/>
      <c r="K2853" s="15" t="str">
        <f t="shared" si="416"/>
        <v>SEDUC E 233</v>
      </c>
      <c r="L2853" s="15">
        <f>VLOOKUP(K2853,[3]Matriz!$A:$B,2,FALSE)</f>
        <v>33</v>
      </c>
    </row>
    <row r="2854" spans="1:12" ht="24">
      <c r="B285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40W/TUBULAR LED 18W A 20W</v>
      </c>
      <c r="C2854" s="315" t="s">
        <v>20</v>
      </c>
      <c r="D2854" s="315">
        <v>1345</v>
      </c>
      <c r="E2854" s="338">
        <v>1</v>
      </c>
      <c r="F285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5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45,43</v>
      </c>
      <c r="H2854" s="54">
        <f t="shared" ca="1" si="417"/>
        <v>45.43</v>
      </c>
      <c r="I2854" s="87"/>
      <c r="J2854" s="83"/>
      <c r="K2854" s="15" t="str">
        <f t="shared" si="416"/>
        <v>SEDUC E 233</v>
      </c>
      <c r="L2854" s="15">
        <f>VLOOKUP(K2854,[3]Matriz!$A:$B,2,FALSE)</f>
        <v>33</v>
      </c>
    </row>
    <row r="2855" spans="1:12" ht="24" customHeight="1">
      <c r="B2855"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TUBULAR BIVOLT 18/20 W, BASE G13                                                                                                                                                                                                                                                                                                                                                                                                                                                              </v>
      </c>
      <c r="C2855" s="315" t="s">
        <v>38</v>
      </c>
      <c r="D2855" s="315">
        <v>39387</v>
      </c>
      <c r="E2855" s="54">
        <v>2</v>
      </c>
      <c r="F285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17,37</v>
      </c>
      <c r="H2855" s="54">
        <f t="shared" ca="1" si="417"/>
        <v>34.74</v>
      </c>
      <c r="I2855" s="87"/>
      <c r="J2855" s="83"/>
      <c r="K2855" s="15" t="str">
        <f t="shared" si="416"/>
        <v>SEDUC E 233</v>
      </c>
      <c r="L2855" s="15">
        <f>VLOOKUP(K2855,[3]Matriz!$A:$B,2,FALSE)</f>
        <v>33</v>
      </c>
    </row>
    <row r="2856" spans="1:12">
      <c r="A2856" s="39">
        <f ca="1">H2856</f>
        <v>92.4</v>
      </c>
      <c r="B2856" s="55" t="s">
        <v>15</v>
      </c>
      <c r="C2856" s="38"/>
      <c r="D2856" s="38"/>
      <c r="E2856" s="56"/>
      <c r="F2856" s="32"/>
      <c r="G2856" s="57"/>
      <c r="H2856" s="44">
        <f ca="1">SUM(H2852:H2855)</f>
        <v>92.4</v>
      </c>
      <c r="I2856" s="87" t="str">
        <f>A2850</f>
        <v>SEDUC E 233</v>
      </c>
      <c r="J2856" s="92">
        <f ca="1">H2856</f>
        <v>92.4</v>
      </c>
      <c r="K2856" s="15" t="str">
        <f t="shared" si="416"/>
        <v>SEDUC E 233</v>
      </c>
      <c r="L2856" s="15">
        <f>VLOOKUP(K2856,[3]Matriz!$A:$B,2,FALSE)</f>
        <v>33</v>
      </c>
    </row>
    <row r="2857" spans="1:12" hidden="1">
      <c r="L2857" s="15" t="e">
        <f>VLOOKUP(K2857,[3]Matriz!$A:$B,2,FALSE)</f>
        <v>#N/A</v>
      </c>
    </row>
    <row r="2858" spans="1:12" ht="20.25" hidden="1">
      <c r="B2858" s="354" t="str">
        <f>A2859</f>
        <v>SEDUC E 234</v>
      </c>
      <c r="C2858" s="355"/>
      <c r="D2858" s="355"/>
      <c r="E2858" s="355"/>
      <c r="F2858" s="355"/>
      <c r="G2858" s="355"/>
      <c r="H2858" s="356"/>
      <c r="K2858" s="15" t="str">
        <f>$B$2858</f>
        <v>SEDUC E 234</v>
      </c>
      <c r="L2858" s="15" t="e">
        <f>VLOOKUP(K2858,[3]Matriz!$A:$B,2,FALSE)</f>
        <v>#N/A</v>
      </c>
    </row>
    <row r="2859" spans="1:12" hidden="1">
      <c r="A2859" s="253" t="s">
        <v>32374</v>
      </c>
      <c r="B2859" s="363" t="s">
        <v>32375</v>
      </c>
      <c r="C2859" s="364"/>
      <c r="D2859" s="364"/>
      <c r="E2859" s="364"/>
      <c r="F2859" s="365"/>
      <c r="G2859" s="48" t="s">
        <v>5</v>
      </c>
      <c r="H2859" s="262" t="s">
        <v>6</v>
      </c>
      <c r="I2859" s="87"/>
      <c r="J2859" s="89"/>
      <c r="K2859" s="15" t="str">
        <f t="shared" ref="K2859:K2864" si="418">$B$2858</f>
        <v>SEDUC E 234</v>
      </c>
      <c r="L2859" s="15" t="e">
        <f>VLOOKUP(K2859,[3]Matriz!$A:$B,2,FALSE)</f>
        <v>#N/A</v>
      </c>
    </row>
    <row r="2860" spans="1:12" hidden="1">
      <c r="B2860" s="49" t="s">
        <v>7</v>
      </c>
      <c r="C2860" s="50" t="s">
        <v>8</v>
      </c>
      <c r="D2860" s="50" t="s">
        <v>9</v>
      </c>
      <c r="E2860" s="51" t="s">
        <v>10</v>
      </c>
      <c r="F2860" s="49" t="s">
        <v>18</v>
      </c>
      <c r="G2860" s="52" t="s">
        <v>19</v>
      </c>
      <c r="H2860" s="53" t="s">
        <v>13</v>
      </c>
      <c r="I2860" s="87"/>
      <c r="J2860" s="90"/>
      <c r="K2860" s="15" t="str">
        <f t="shared" si="418"/>
        <v>SEDUC E 234</v>
      </c>
      <c r="L2860" s="15" t="e">
        <f>VLOOKUP(K2860,[3]Matriz!$A:$B,2,FALSE)</f>
        <v>#N/A</v>
      </c>
    </row>
    <row r="2861" spans="1:12" hidden="1">
      <c r="B2861"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61" s="38" t="s">
        <v>14</v>
      </c>
      <c r="D2861" s="38">
        <v>88264</v>
      </c>
      <c r="E2861" s="54">
        <v>2</v>
      </c>
      <c r="F286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1"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61" s="54">
        <f ca="1">ROUND(E2861*G2861,2)</f>
        <v>43.94</v>
      </c>
      <c r="I2861" s="87"/>
      <c r="J2861" s="83"/>
      <c r="K2861" s="15" t="str">
        <f t="shared" si="418"/>
        <v>SEDUC E 234</v>
      </c>
      <c r="L2861" s="15" t="e">
        <f>VLOOKUP(K2861,[3]Matriz!$A:$B,2,FALSE)</f>
        <v>#N/A</v>
      </c>
    </row>
    <row r="2862" spans="1:12" ht="24" hidden="1">
      <c r="B286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62" s="38" t="s">
        <v>14</v>
      </c>
      <c r="D2862" s="38">
        <v>88247</v>
      </c>
      <c r="E2862" s="54">
        <v>2</v>
      </c>
      <c r="F286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2"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62" s="54">
        <f t="shared" ref="H2862:H2863" ca="1" si="419">ROUND(E2862*G2862,2)</f>
        <v>36.24</v>
      </c>
      <c r="I2862" s="87"/>
      <c r="J2862" s="83"/>
      <c r="K2862" s="15" t="str">
        <f t="shared" si="418"/>
        <v>SEDUC E 234</v>
      </c>
      <c r="L2862" s="15" t="e">
        <f>VLOOKUP(K2862,[3]Matriz!$A:$B,2,FALSE)</f>
        <v>#N/A</v>
      </c>
    </row>
    <row r="2863" spans="1:12" ht="24" hidden="1">
      <c r="B286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5U X 350MM (PORTA DE ACRÍLICO)</v>
      </c>
      <c r="C2863" s="315" t="s">
        <v>20</v>
      </c>
      <c r="D2863" s="315">
        <v>8943</v>
      </c>
      <c r="E2863" s="338">
        <v>1</v>
      </c>
      <c r="F286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63" s="339"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63" s="54">
        <f t="shared" ca="1" si="419"/>
        <v>367.9</v>
      </c>
      <c r="I2863" s="87"/>
      <c r="J2863" s="83"/>
      <c r="K2863" s="15" t="str">
        <f t="shared" si="418"/>
        <v>SEDUC E 234</v>
      </c>
      <c r="L2863" s="15" t="e">
        <f>VLOOKUP(K2863,[3]Matriz!$A:$B,2,FALSE)</f>
        <v>#N/A</v>
      </c>
    </row>
    <row r="2864" spans="1:12" hidden="1">
      <c r="A2864" s="39">
        <f ca="1">H2864</f>
        <v>448.08</v>
      </c>
      <c r="B2864" s="55" t="s">
        <v>15</v>
      </c>
      <c r="C2864" s="38"/>
      <c r="D2864" s="38"/>
      <c r="E2864" s="56"/>
      <c r="F2864" s="32"/>
      <c r="G2864" s="57"/>
      <c r="H2864" s="44">
        <f ca="1">SUM(H2861:H2863)</f>
        <v>448.08</v>
      </c>
      <c r="I2864" s="87" t="str">
        <f>A2859</f>
        <v>SEDUC E 234</v>
      </c>
      <c r="J2864" s="92">
        <f ca="1">H2864</f>
        <v>448.08</v>
      </c>
      <c r="K2864" s="15" t="str">
        <f t="shared" si="418"/>
        <v>SEDUC E 234</v>
      </c>
      <c r="L2864" s="15" t="e">
        <f>VLOOKUP(K2864,[3]Matriz!$A:$B,2,FALSE)</f>
        <v>#N/A</v>
      </c>
    </row>
    <row r="2865" spans="1:12" hidden="1">
      <c r="L2865" s="15" t="e">
        <f>VLOOKUP(K2865,[3]Matriz!$A:$B,2,FALSE)</f>
        <v>#N/A</v>
      </c>
    </row>
    <row r="2866" spans="1:12" ht="20.25" hidden="1">
      <c r="B2866" s="354" t="str">
        <f>A2867</f>
        <v>SEDUC E 235</v>
      </c>
      <c r="C2866" s="355"/>
      <c r="D2866" s="355"/>
      <c r="E2866" s="355"/>
      <c r="F2866" s="355"/>
      <c r="G2866" s="355"/>
      <c r="H2866" s="356"/>
      <c r="K2866" s="15" t="str">
        <f>$B$2866</f>
        <v>SEDUC E 235</v>
      </c>
      <c r="L2866" s="15" t="e">
        <f>VLOOKUP(K2866,[3]Matriz!$A:$B,2,FALSE)</f>
        <v>#N/A</v>
      </c>
    </row>
    <row r="2867" spans="1:12" ht="26.25" hidden="1" customHeight="1">
      <c r="A2867" s="311" t="s">
        <v>32376</v>
      </c>
      <c r="B2867" s="360" t="s">
        <v>32377</v>
      </c>
      <c r="C2867" s="361"/>
      <c r="D2867" s="361"/>
      <c r="E2867" s="361"/>
      <c r="F2867" s="362"/>
      <c r="G2867" s="48" t="s">
        <v>5</v>
      </c>
      <c r="H2867" s="262" t="s">
        <v>6</v>
      </c>
      <c r="I2867" s="87"/>
      <c r="J2867" s="89"/>
      <c r="K2867" s="15" t="str">
        <f t="shared" ref="K2867:K2873" si="420">$B$2866</f>
        <v>SEDUC E 235</v>
      </c>
      <c r="L2867" s="15" t="e">
        <f>VLOOKUP(K2867,[3]Matriz!$A:$B,2,FALSE)</f>
        <v>#N/A</v>
      </c>
    </row>
    <row r="2868" spans="1:12" hidden="1">
      <c r="B2868" s="49" t="s">
        <v>7</v>
      </c>
      <c r="C2868" s="50" t="s">
        <v>8</v>
      </c>
      <c r="D2868" s="50" t="s">
        <v>9</v>
      </c>
      <c r="E2868" s="51" t="s">
        <v>10</v>
      </c>
      <c r="F2868" s="49" t="s">
        <v>18</v>
      </c>
      <c r="G2868" s="52" t="s">
        <v>19</v>
      </c>
      <c r="H2868" s="53" t="s">
        <v>13</v>
      </c>
      <c r="I2868" s="87"/>
      <c r="J2868" s="90"/>
      <c r="K2868" s="15" t="str">
        <f t="shared" si="420"/>
        <v>SEDUC E 235</v>
      </c>
      <c r="L2868" s="15" t="e">
        <f>VLOOKUP(K2868,[3]Matriz!$A:$B,2,FALSE)</f>
        <v>#N/A</v>
      </c>
    </row>
    <row r="2869" spans="1:12" ht="36" hidden="1">
      <c r="B2869"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MÉDIO (1,30 M DO PISO) PARA PONTO ELÉTRICO - FORNECIMENTO E INSTALAÇÃO. AF_12/2015</v>
      </c>
      <c r="C2869" s="38" t="s">
        <v>14</v>
      </c>
      <c r="D2869" s="38">
        <v>91946</v>
      </c>
      <c r="E2869" s="54">
        <v>1</v>
      </c>
      <c r="F286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69"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7.78</v>
      </c>
      <c r="H2869" s="54">
        <f ca="1">ROUND(E2869*G2869,2)</f>
        <v>7.78</v>
      </c>
      <c r="I2869" s="87"/>
      <c r="J2869" s="83"/>
      <c r="K2869" s="15" t="str">
        <f t="shared" si="420"/>
        <v>SEDUC E 235</v>
      </c>
      <c r="L2869" s="15" t="e">
        <f>VLOOKUP(K2869,[3]Matriz!$A:$B,2,FALSE)</f>
        <v>#N/A</v>
      </c>
    </row>
    <row r="2870" spans="1:12" hidden="1">
      <c r="B28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PARALELO 10A, 250V (APENAS MODULO)                                                                                                                                                                                                                                                                                                                                                                                                                                                            </v>
      </c>
      <c r="C2870" s="38" t="s">
        <v>38</v>
      </c>
      <c r="D2870" s="38">
        <v>38113</v>
      </c>
      <c r="E2870" s="54">
        <v>4</v>
      </c>
      <c r="F28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0" s="339"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2870" s="54">
        <f t="shared" ref="H2870:H2872" ca="1" si="421">ROUND(E2870*G2870,2)</f>
        <v>40.92</v>
      </c>
      <c r="I2870" s="87"/>
      <c r="J2870" s="83"/>
      <c r="K2870" s="15" t="str">
        <f t="shared" si="420"/>
        <v>SEDUC E 235</v>
      </c>
      <c r="L2870" s="15" t="e">
        <f>VLOOKUP(K2870,[3]Matriz!$A:$B,2,FALSE)</f>
        <v>#N/A</v>
      </c>
    </row>
    <row r="2871" spans="1:12" hidden="1">
      <c r="B28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71" s="38" t="s">
        <v>14</v>
      </c>
      <c r="D2871" s="38">
        <v>88264</v>
      </c>
      <c r="E2871" s="338">
        <v>0.5</v>
      </c>
      <c r="F28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1"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71" s="54">
        <f t="shared" ref="H2871" ca="1" si="422">ROUND(E2871*G2871,2)</f>
        <v>10.99</v>
      </c>
      <c r="I2871" s="87"/>
      <c r="J2871" s="83"/>
      <c r="K2871" s="15" t="str">
        <f t="shared" si="420"/>
        <v>SEDUC E 235</v>
      </c>
      <c r="L2871" s="15" t="e">
        <f>VLOOKUP(K2871,[3]Matriz!$A:$B,2,FALSE)</f>
        <v>#N/A</v>
      </c>
    </row>
    <row r="2872" spans="1:12" ht="24" hidden="1">
      <c r="B28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72" s="38" t="s">
        <v>14</v>
      </c>
      <c r="D2872" s="38">
        <v>88247</v>
      </c>
      <c r="E2872" s="338">
        <v>0.5</v>
      </c>
      <c r="F28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2"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72" s="54">
        <f t="shared" ca="1" si="421"/>
        <v>9.06</v>
      </c>
      <c r="I2872" s="87"/>
      <c r="J2872" s="83"/>
      <c r="K2872" s="15" t="str">
        <f t="shared" si="420"/>
        <v>SEDUC E 235</v>
      </c>
      <c r="L2872" s="15" t="e">
        <f>VLOOKUP(K2872,[3]Matriz!$A:$B,2,FALSE)</f>
        <v>#N/A</v>
      </c>
    </row>
    <row r="2873" spans="1:12" hidden="1">
      <c r="A2873" s="39">
        <f ca="1">H2873</f>
        <v>68.75</v>
      </c>
      <c r="B2873" s="55" t="s">
        <v>15</v>
      </c>
      <c r="C2873" s="38"/>
      <c r="D2873" s="38"/>
      <c r="E2873" s="56"/>
      <c r="F2873" s="32"/>
      <c r="G2873" s="57"/>
      <c r="H2873" s="44">
        <f ca="1">SUM(H2869:H2872)</f>
        <v>68.75</v>
      </c>
      <c r="I2873" s="87" t="str">
        <f>A2867</f>
        <v>SEDUC E 235</v>
      </c>
      <c r="J2873" s="92">
        <f ca="1">H2873</f>
        <v>68.75</v>
      </c>
      <c r="K2873" s="15" t="str">
        <f t="shared" si="420"/>
        <v>SEDUC E 235</v>
      </c>
      <c r="L2873" s="15" t="e">
        <f>VLOOKUP(K2873,[3]Matriz!$A:$B,2,FALSE)</f>
        <v>#N/A</v>
      </c>
    </row>
    <row r="2874" spans="1:12" hidden="1">
      <c r="L2874" s="15" t="e">
        <f>VLOOKUP(K2874,[3]Matriz!$A:$B,2,FALSE)</f>
        <v>#N/A</v>
      </c>
    </row>
    <row r="2875" spans="1:12" ht="20.25">
      <c r="B2875" s="354" t="str">
        <f>A2876</f>
        <v>SEDUC E 236</v>
      </c>
      <c r="C2875" s="355"/>
      <c r="D2875" s="355"/>
      <c r="E2875" s="355"/>
      <c r="F2875" s="355"/>
      <c r="G2875" s="355"/>
      <c r="H2875" s="356"/>
      <c r="K2875" s="15" t="str">
        <f>$A$2876</f>
        <v>SEDUC E 236</v>
      </c>
      <c r="L2875" s="15">
        <f>VLOOKUP(K2875,[3]Matriz!$A:$B,2,FALSE)</f>
        <v>34</v>
      </c>
    </row>
    <row r="2876" spans="1:12" ht="45" customHeight="1">
      <c r="A2876" s="311" t="s">
        <v>32378</v>
      </c>
      <c r="B2876" s="360" t="s">
        <v>32379</v>
      </c>
      <c r="C2876" s="361"/>
      <c r="D2876" s="361"/>
      <c r="E2876" s="361"/>
      <c r="F2876" s="362"/>
      <c r="G2876" s="48" t="s">
        <v>5</v>
      </c>
      <c r="H2876" s="262" t="s">
        <v>6</v>
      </c>
      <c r="K2876" s="15" t="str">
        <f t="shared" ref="K2876:K2882" si="423">$A$2876</f>
        <v>SEDUC E 236</v>
      </c>
      <c r="L2876" s="15">
        <f>VLOOKUP(K2876,[3]Matriz!$A:$B,2,FALSE)</f>
        <v>34</v>
      </c>
    </row>
    <row r="2877" spans="1:12">
      <c r="B2877" s="49" t="s">
        <v>7</v>
      </c>
      <c r="C2877" s="50" t="s">
        <v>8</v>
      </c>
      <c r="D2877" s="50" t="s">
        <v>9</v>
      </c>
      <c r="E2877" s="51" t="s">
        <v>10</v>
      </c>
      <c r="F2877" s="49" t="s">
        <v>18</v>
      </c>
      <c r="G2877" s="52" t="s">
        <v>19</v>
      </c>
      <c r="H2877" s="53" t="s">
        <v>13</v>
      </c>
      <c r="K2877" s="15" t="str">
        <f t="shared" si="423"/>
        <v>SEDUC E 236</v>
      </c>
      <c r="L2877" s="15">
        <f>VLOOKUP(K2877,[3]Matriz!$A:$B,2,FALSE)</f>
        <v>34</v>
      </c>
    </row>
    <row r="2878" spans="1:12" ht="36" customHeight="1">
      <c r="B28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SOBREPOR, (TECNOLUX REF.FLP-6478/4X20) TUBLED CORPO/ REFLETOR E  ALETAS FABRICADAS EM CHAPA DE AÇO TRATADA E PINTADA EM EPOXI BRANCO, PARA USO DE 4 LAMPADAS TUBLED DE 20W</v>
      </c>
      <c r="C2878" s="315" t="s">
        <v>20</v>
      </c>
      <c r="D2878" s="38">
        <v>13217</v>
      </c>
      <c r="E2878" s="54">
        <v>1</v>
      </c>
      <c r="F28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78" s="339"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214,74</v>
      </c>
      <c r="H2878" s="54">
        <f ca="1">ROUND(E2878*G2878,2)</f>
        <v>214.74</v>
      </c>
      <c r="K2878" s="15" t="str">
        <f t="shared" si="423"/>
        <v>SEDUC E 236</v>
      </c>
      <c r="L2878" s="15">
        <f>VLOOKUP(K2878,[3]Matriz!$A:$B,2,FALSE)</f>
        <v>34</v>
      </c>
    </row>
    <row r="2879" spans="1:12">
      <c r="B2879"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TUBULAR BIVOLT 18/20 W, BASE G13                                                                                                                                                                                                                                                                                                                                                                                                                                                              </v>
      </c>
      <c r="C2879" s="38" t="s">
        <v>38</v>
      </c>
      <c r="D2879" s="38">
        <v>39387</v>
      </c>
      <c r="E2879" s="54">
        <v>4</v>
      </c>
      <c r="F28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9" s="339"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17,37</v>
      </c>
      <c r="H2879" s="54">
        <f t="shared" ref="H2879:H2881" ca="1" si="424">ROUND(E2879*G2879,2)</f>
        <v>69.48</v>
      </c>
      <c r="K2879" s="15" t="str">
        <f t="shared" si="423"/>
        <v>SEDUC E 236</v>
      </c>
      <c r="L2879" s="15">
        <f>VLOOKUP(K2879,[3]Matriz!$A:$B,2,FALSE)</f>
        <v>34</v>
      </c>
    </row>
    <row r="2880" spans="1:12">
      <c r="B288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80" s="38" t="s">
        <v>14</v>
      </c>
      <c r="D2880" s="38">
        <v>88264</v>
      </c>
      <c r="E2880" s="338">
        <v>1</v>
      </c>
      <c r="F288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0"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80" s="54">
        <f t="shared" ca="1" si="424"/>
        <v>21.97</v>
      </c>
      <c r="K2880" s="15" t="str">
        <f t="shared" si="423"/>
        <v>SEDUC E 236</v>
      </c>
      <c r="L2880" s="15">
        <f>VLOOKUP(K2880,[3]Matriz!$A:$B,2,FALSE)</f>
        <v>34</v>
      </c>
    </row>
    <row r="2881" spans="1:12" ht="24">
      <c r="B288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81" s="38" t="s">
        <v>14</v>
      </c>
      <c r="D2881" s="38">
        <v>88247</v>
      </c>
      <c r="E2881" s="338">
        <v>1</v>
      </c>
      <c r="F288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1"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81" s="54">
        <f t="shared" ca="1" si="424"/>
        <v>18.12</v>
      </c>
      <c r="K2881" s="15" t="str">
        <f t="shared" si="423"/>
        <v>SEDUC E 236</v>
      </c>
      <c r="L2881" s="15">
        <f>VLOOKUP(K2881,[3]Matriz!$A:$B,2,FALSE)</f>
        <v>34</v>
      </c>
    </row>
    <row r="2882" spans="1:12">
      <c r="A2882" s="39">
        <f ca="1">H2882</f>
        <v>324.31000000000006</v>
      </c>
      <c r="B2882" s="55" t="s">
        <v>15</v>
      </c>
      <c r="C2882" s="38"/>
      <c r="D2882" s="38"/>
      <c r="E2882" s="56"/>
      <c r="F2882" s="32"/>
      <c r="G2882" s="57"/>
      <c r="H2882" s="44">
        <f ca="1">SUM(H2878:H2881)</f>
        <v>324.31000000000006</v>
      </c>
      <c r="I2882" s="87" t="str">
        <f>A2876</f>
        <v>SEDUC E 236</v>
      </c>
      <c r="J2882" s="92">
        <f ca="1">H2882</f>
        <v>324.31000000000006</v>
      </c>
      <c r="K2882" s="15" t="str">
        <f t="shared" si="423"/>
        <v>SEDUC E 236</v>
      </c>
      <c r="L2882" s="15">
        <f>VLOOKUP(K2882,[3]Matriz!$A:$B,2,FALSE)</f>
        <v>34</v>
      </c>
    </row>
    <row r="2883" spans="1:12" hidden="1">
      <c r="L2883" s="15" t="e">
        <f>VLOOKUP(K2883,[3]Matriz!$A:$B,2,FALSE)</f>
        <v>#N/A</v>
      </c>
    </row>
    <row r="2884" spans="1:12" ht="20.25" hidden="1">
      <c r="B2884" s="354" t="str">
        <f>A2885</f>
        <v>SEDUC E 237</v>
      </c>
      <c r="C2884" s="355"/>
      <c r="D2884" s="355"/>
      <c r="E2884" s="355"/>
      <c r="F2884" s="355"/>
      <c r="G2884" s="355"/>
      <c r="H2884" s="356"/>
      <c r="K2884" s="15" t="str">
        <f>$A$2885</f>
        <v>SEDUC E 237</v>
      </c>
      <c r="L2884" s="15" t="e">
        <f>VLOOKUP(K2884,[3]Matriz!$A:$B,2,FALSE)</f>
        <v>#N/A</v>
      </c>
    </row>
    <row r="2885" spans="1:12" hidden="1">
      <c r="A2885" s="311" t="s">
        <v>32380</v>
      </c>
      <c r="B2885" s="360" t="s">
        <v>32381</v>
      </c>
      <c r="C2885" s="361"/>
      <c r="D2885" s="361"/>
      <c r="E2885" s="361"/>
      <c r="F2885" s="362"/>
      <c r="G2885" s="48" t="s">
        <v>5</v>
      </c>
      <c r="H2885" s="262" t="s">
        <v>6</v>
      </c>
      <c r="K2885" s="15" t="str">
        <f t="shared" ref="K2885:K2890" si="425">$A$2885</f>
        <v>SEDUC E 237</v>
      </c>
      <c r="L2885" s="15" t="e">
        <f>VLOOKUP(K2885,[3]Matriz!$A:$B,2,FALSE)</f>
        <v>#N/A</v>
      </c>
    </row>
    <row r="2886" spans="1:12" hidden="1">
      <c r="B2886" s="49" t="s">
        <v>7</v>
      </c>
      <c r="C2886" s="50" t="s">
        <v>8</v>
      </c>
      <c r="D2886" s="50" t="s">
        <v>9</v>
      </c>
      <c r="E2886" s="51" t="s">
        <v>10</v>
      </c>
      <c r="F2886" s="49" t="s">
        <v>18</v>
      </c>
      <c r="G2886" s="52" t="s">
        <v>19</v>
      </c>
      <c r="H2886" s="53" t="s">
        <v>13</v>
      </c>
      <c r="K2886" s="15" t="str">
        <f t="shared" si="425"/>
        <v>SEDUC E 237</v>
      </c>
      <c r="L2886" s="15" t="e">
        <f>VLOOKUP(K2886,[3]Matriz!$A:$B,2,FALSE)</f>
        <v>#N/A</v>
      </c>
    </row>
    <row r="2887" spans="1:12" ht="24" hidden="1">
      <c r="B288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887" s="315" t="s">
        <v>20</v>
      </c>
      <c r="D2887" s="38">
        <v>6613</v>
      </c>
      <c r="E2887" s="54">
        <v>1</v>
      </c>
      <c r="F28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87" s="339"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30,49</v>
      </c>
      <c r="H2887" s="54">
        <f ca="1">ROUND(E2887*G2887,2)</f>
        <v>30.49</v>
      </c>
      <c r="K2887" s="15" t="str">
        <f t="shared" si="425"/>
        <v>SEDUC E 237</v>
      </c>
      <c r="L2887" s="15" t="e">
        <f>VLOOKUP(K2887,[3]Matriz!$A:$B,2,FALSE)</f>
        <v>#N/A</v>
      </c>
    </row>
    <row r="2888" spans="1:12" hidden="1">
      <c r="B288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88" s="38" t="s">
        <v>14</v>
      </c>
      <c r="D2888" s="38">
        <v>88264</v>
      </c>
      <c r="E2888" s="338">
        <v>0.2</v>
      </c>
      <c r="F288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8"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88" s="54">
        <f t="shared" ref="H2888:H2889" ca="1" si="426">ROUND(E2888*G2888,2)</f>
        <v>4.3899999999999997</v>
      </c>
      <c r="K2888" s="15" t="str">
        <f t="shared" si="425"/>
        <v>SEDUC E 237</v>
      </c>
      <c r="L2888" s="15" t="e">
        <f>VLOOKUP(K2888,[3]Matriz!$A:$B,2,FALSE)</f>
        <v>#N/A</v>
      </c>
    </row>
    <row r="2889" spans="1:12" ht="24" hidden="1">
      <c r="B288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89" s="38" t="s">
        <v>14</v>
      </c>
      <c r="D2889" s="38">
        <v>88247</v>
      </c>
      <c r="E2889" s="338">
        <v>0.2</v>
      </c>
      <c r="F28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9"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89" s="54">
        <f t="shared" ca="1" si="426"/>
        <v>3.62</v>
      </c>
      <c r="K2889" s="15" t="str">
        <f t="shared" si="425"/>
        <v>SEDUC E 237</v>
      </c>
      <c r="L2889" s="15" t="e">
        <f>VLOOKUP(K2889,[3]Matriz!$A:$B,2,FALSE)</f>
        <v>#N/A</v>
      </c>
    </row>
    <row r="2890" spans="1:12" hidden="1">
      <c r="A2890" s="39">
        <f ca="1">H2890</f>
        <v>38.499999999999993</v>
      </c>
      <c r="B2890" s="55" t="s">
        <v>15</v>
      </c>
      <c r="C2890" s="38"/>
      <c r="D2890" s="38"/>
      <c r="E2890" s="56"/>
      <c r="F2890" s="32"/>
      <c r="G2890" s="57"/>
      <c r="H2890" s="44">
        <f ca="1">SUM(H2887:H2889)</f>
        <v>38.499999999999993</v>
      </c>
      <c r="I2890" s="87" t="str">
        <f>A2885</f>
        <v>SEDUC E 237</v>
      </c>
      <c r="J2890" s="92">
        <f ca="1">H2890</f>
        <v>38.499999999999993</v>
      </c>
      <c r="K2890" s="15" t="str">
        <f t="shared" si="425"/>
        <v>SEDUC E 237</v>
      </c>
      <c r="L2890" s="15" t="e">
        <f>VLOOKUP(K2890,[3]Matriz!$A:$B,2,FALSE)</f>
        <v>#N/A</v>
      </c>
    </row>
    <row r="2891" spans="1:12" hidden="1">
      <c r="L2891" s="15" t="e">
        <f>VLOOKUP(K2891,[3]Matriz!$A:$B,2,FALSE)</f>
        <v>#N/A</v>
      </c>
    </row>
    <row r="2892" spans="1:12" ht="20.25" hidden="1">
      <c r="B2892" s="354" t="str">
        <f>A2893</f>
        <v>SEDUC E 238</v>
      </c>
      <c r="C2892" s="355"/>
      <c r="D2892" s="355"/>
      <c r="E2892" s="355"/>
      <c r="F2892" s="355"/>
      <c r="G2892" s="355"/>
      <c r="H2892" s="356"/>
      <c r="K2892" s="15" t="str">
        <f>$A$2893</f>
        <v>SEDUC E 238</v>
      </c>
      <c r="L2892" s="15" t="e">
        <f>VLOOKUP(K2892,[3]Matriz!$A:$B,2,FALSE)</f>
        <v>#N/A</v>
      </c>
    </row>
    <row r="2893" spans="1:12" ht="39.75" hidden="1" customHeight="1">
      <c r="A2893" s="253" t="s">
        <v>32382</v>
      </c>
      <c r="B2893" s="363" t="s">
        <v>32383</v>
      </c>
      <c r="C2893" s="364"/>
      <c r="D2893" s="364"/>
      <c r="E2893" s="364"/>
      <c r="F2893" s="365"/>
      <c r="G2893" s="48" t="s">
        <v>5</v>
      </c>
      <c r="H2893" s="262" t="s">
        <v>6</v>
      </c>
      <c r="K2893" s="15" t="str">
        <f t="shared" ref="K2893:K2900" si="427">$A$2893</f>
        <v>SEDUC E 238</v>
      </c>
      <c r="L2893" s="15" t="e">
        <f>VLOOKUP(K2893,[3]Matriz!$A:$B,2,FALSE)</f>
        <v>#N/A</v>
      </c>
    </row>
    <row r="2894" spans="1:12" hidden="1">
      <c r="B2894" s="49" t="s">
        <v>7</v>
      </c>
      <c r="C2894" s="50" t="s">
        <v>8</v>
      </c>
      <c r="D2894" s="50" t="s">
        <v>9</v>
      </c>
      <c r="E2894" s="51" t="s">
        <v>10</v>
      </c>
      <c r="F2894" s="49" t="s">
        <v>18</v>
      </c>
      <c r="G2894" s="52" t="s">
        <v>19</v>
      </c>
      <c r="H2894" s="53" t="s">
        <v>13</v>
      </c>
      <c r="K2894" s="15" t="str">
        <f t="shared" si="427"/>
        <v>SEDUC E 238</v>
      </c>
      <c r="L2894" s="15" t="e">
        <f>VLOOKUP(K2894,[3]Matriz!$A:$B,2,FALSE)</f>
        <v>#N/A</v>
      </c>
    </row>
    <row r="2895" spans="1:12" ht="24" hidden="1">
      <c r="B289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95" s="38" t="s">
        <v>14</v>
      </c>
      <c r="D2895" s="38">
        <v>88247</v>
      </c>
      <c r="E2895" s="38">
        <v>2</v>
      </c>
      <c r="F28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95" s="54">
        <f ca="1">ROUND(E2895*G2895,2)</f>
        <v>36.24</v>
      </c>
      <c r="K2895" s="15" t="str">
        <f t="shared" si="427"/>
        <v>SEDUC E 238</v>
      </c>
      <c r="L2895" s="15" t="e">
        <f>VLOOKUP(K2895,[3]Matriz!$A:$B,2,FALSE)</f>
        <v>#N/A</v>
      </c>
    </row>
    <row r="2896" spans="1:12" hidden="1">
      <c r="B289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96" s="38" t="s">
        <v>14</v>
      </c>
      <c r="D2896" s="38">
        <v>88264</v>
      </c>
      <c r="E2896" s="38">
        <v>2</v>
      </c>
      <c r="F289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96" s="54">
        <f ca="1">ROUND(E2896*G2896,2)</f>
        <v>43.94</v>
      </c>
      <c r="K2896" s="15" t="str">
        <f t="shared" si="427"/>
        <v>SEDUC E 238</v>
      </c>
      <c r="L2896" s="15" t="e">
        <f>VLOOKUP(K2896,[3]Matriz!$A:$B,2,FALSE)</f>
        <v>#N/A</v>
      </c>
    </row>
    <row r="2897" spans="1:12" ht="24" hidden="1">
      <c r="B2897"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897" s="38" t="s">
        <v>14</v>
      </c>
      <c r="D2897" s="38">
        <v>101654</v>
      </c>
      <c r="E2897" s="38">
        <v>1</v>
      </c>
      <c r="F2897" s="341"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97" s="341">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308.27</v>
      </c>
      <c r="H2897" s="38">
        <f ca="1">ROUND(E2897*G2897,2)</f>
        <v>308.27</v>
      </c>
      <c r="K2897" s="15" t="str">
        <f t="shared" si="427"/>
        <v>SEDUC E 238</v>
      </c>
      <c r="L2897" s="15" t="e">
        <f>VLOOKUP(K2897,[3]Matriz!$A:$B,2,FALSE)</f>
        <v>#N/A</v>
      </c>
    </row>
    <row r="2898" spans="1:12" ht="24" hidden="1" customHeight="1">
      <c r="B289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898" s="38" t="s">
        <v>34</v>
      </c>
      <c r="D2898" s="315" t="s">
        <v>6440</v>
      </c>
      <c r="E2898" s="315">
        <v>5</v>
      </c>
      <c r="F2898" s="341"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98" s="341">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898" s="38">
        <f ca="1">ROUND(E2898*G2898,2)</f>
        <v>8.5500000000000007</v>
      </c>
      <c r="L2898" s="15" t="e">
        <f>VLOOKUP(K2898,[3]Matriz!$A:$B,2,FALSE)</f>
        <v>#N/A</v>
      </c>
    </row>
    <row r="2899" spans="1:12" ht="24" hidden="1">
      <c r="B2899" s="340"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899" s="315" t="s">
        <v>34</v>
      </c>
      <c r="D2899" s="315" t="s">
        <v>13469</v>
      </c>
      <c r="E2899" s="315">
        <v>1</v>
      </c>
      <c r="F2899" s="342"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99" s="342">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899" s="338">
        <f ca="1">ROUND(E2899*G2899,2)</f>
        <v>414.64</v>
      </c>
      <c r="K2899" s="15" t="str">
        <f t="shared" si="427"/>
        <v>SEDUC E 238</v>
      </c>
      <c r="L2899" s="15" t="e">
        <f>VLOOKUP(K2899,[3]Matriz!$A:$B,2,FALSE)</f>
        <v>#N/A</v>
      </c>
    </row>
    <row r="2900" spans="1:12" hidden="1">
      <c r="B2900" s="55" t="s">
        <v>15</v>
      </c>
      <c r="C2900" s="38"/>
      <c r="D2900" s="38"/>
      <c r="E2900" s="56"/>
      <c r="F2900" s="32"/>
      <c r="G2900" s="57"/>
      <c r="H2900" s="44">
        <f ca="1">SUM(H2895:H2899)</f>
        <v>811.64</v>
      </c>
      <c r="I2900" s="87" t="str">
        <f>A2893</f>
        <v>SEDUC E 238</v>
      </c>
      <c r="J2900" s="188">
        <f ca="1">H2900</f>
        <v>811.64</v>
      </c>
      <c r="K2900" s="15" t="str">
        <f t="shared" si="427"/>
        <v>SEDUC E 238</v>
      </c>
      <c r="L2900" s="15" t="e">
        <f>VLOOKUP(K2900,[3]Matriz!$A:$B,2,FALSE)</f>
        <v>#N/A</v>
      </c>
    </row>
    <row r="2901" spans="1:12" hidden="1">
      <c r="L2901" s="15" t="e">
        <f>VLOOKUP(K2901,[3]Matriz!$A:$B,2,FALSE)</f>
        <v>#N/A</v>
      </c>
    </row>
    <row r="2902" spans="1:12" ht="20.25" hidden="1">
      <c r="B2902" s="354" t="str">
        <f>A2903</f>
        <v>SEDUC E 239</v>
      </c>
      <c r="C2902" s="355"/>
      <c r="D2902" s="355"/>
      <c r="E2902" s="355"/>
      <c r="F2902" s="355"/>
      <c r="G2902" s="355"/>
      <c r="H2902" s="356"/>
      <c r="K2902" s="15" t="str">
        <f>$A$2903</f>
        <v>SEDUC E 239</v>
      </c>
      <c r="L2902" s="15" t="e">
        <f>VLOOKUP(K2902,[3]Matriz!$A:$B,2,FALSE)</f>
        <v>#N/A</v>
      </c>
    </row>
    <row r="2903" spans="1:12" ht="42.75" hidden="1" customHeight="1">
      <c r="A2903" s="253" t="s">
        <v>32384</v>
      </c>
      <c r="B2903" s="363" t="s">
        <v>32385</v>
      </c>
      <c r="C2903" s="364"/>
      <c r="D2903" s="364"/>
      <c r="E2903" s="364"/>
      <c r="F2903" s="365"/>
      <c r="G2903" s="48" t="s">
        <v>5</v>
      </c>
      <c r="H2903" s="262" t="s">
        <v>6</v>
      </c>
      <c r="K2903" s="15" t="str">
        <f t="shared" ref="K2903:K2911" si="428">$A$2903</f>
        <v>SEDUC E 239</v>
      </c>
      <c r="L2903" s="15" t="e">
        <f>VLOOKUP(K2903,[3]Matriz!$A:$B,2,FALSE)</f>
        <v>#N/A</v>
      </c>
    </row>
    <row r="2904" spans="1:12" hidden="1">
      <c r="B2904" s="49" t="s">
        <v>7</v>
      </c>
      <c r="C2904" s="50" t="s">
        <v>8</v>
      </c>
      <c r="D2904" s="50" t="s">
        <v>9</v>
      </c>
      <c r="E2904" s="51" t="s">
        <v>10</v>
      </c>
      <c r="F2904" s="49" t="s">
        <v>18</v>
      </c>
      <c r="G2904" s="52" t="s">
        <v>19</v>
      </c>
      <c r="H2904" s="53" t="s">
        <v>13</v>
      </c>
      <c r="K2904" s="15" t="str">
        <f t="shared" si="428"/>
        <v>SEDUC E 239</v>
      </c>
      <c r="L2904" s="15" t="e">
        <f>VLOOKUP(K2904,[3]Matriz!$A:$B,2,FALSE)</f>
        <v>#N/A</v>
      </c>
    </row>
    <row r="2905" spans="1:12" ht="24" hidden="1">
      <c r="B29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05" s="38" t="s">
        <v>14</v>
      </c>
      <c r="D2905" s="38">
        <v>88247</v>
      </c>
      <c r="E2905" s="38">
        <v>2</v>
      </c>
      <c r="F29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05" s="54">
        <f t="shared" ref="H2905:H2910" ca="1" si="429">ROUND(E2905*G2905,2)</f>
        <v>36.24</v>
      </c>
      <c r="K2905" s="15" t="str">
        <f t="shared" si="428"/>
        <v>SEDUC E 239</v>
      </c>
      <c r="L2905" s="15" t="e">
        <f>VLOOKUP(K2905,[3]Matriz!$A:$B,2,FALSE)</f>
        <v>#N/A</v>
      </c>
    </row>
    <row r="2906" spans="1:12" hidden="1">
      <c r="B290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06" s="38" t="s">
        <v>34</v>
      </c>
      <c r="D2906" s="38" t="s">
        <v>6440</v>
      </c>
      <c r="E2906" s="38">
        <v>5</v>
      </c>
      <c r="F2906" s="341"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06" s="341">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06" s="38">
        <f t="shared" ca="1" si="429"/>
        <v>8.5500000000000007</v>
      </c>
      <c r="K2906" s="15" t="str">
        <f t="shared" si="428"/>
        <v>SEDUC E 239</v>
      </c>
      <c r="L2906" s="15" t="e">
        <f>VLOOKUP(K2906,[3]Matriz!$A:$B,2,FALSE)</f>
        <v>#N/A</v>
      </c>
    </row>
    <row r="2907" spans="1:12" hidden="1">
      <c r="B290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07" s="38" t="s">
        <v>14</v>
      </c>
      <c r="D2907" s="315">
        <v>88264</v>
      </c>
      <c r="E2907" s="315">
        <v>2</v>
      </c>
      <c r="F29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07" s="54">
        <f t="shared" ca="1" si="429"/>
        <v>43.94</v>
      </c>
      <c r="K2907" s="15" t="str">
        <f t="shared" si="428"/>
        <v>SEDUC E 239</v>
      </c>
      <c r="L2907" s="15" t="e">
        <f>VLOOKUP(K2907,[3]Matriz!$A:$B,2,FALSE)</f>
        <v>#N/A</v>
      </c>
    </row>
    <row r="2908" spans="1:12" ht="24" hidden="1">
      <c r="B2908"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908" s="38" t="s">
        <v>14</v>
      </c>
      <c r="D2908" s="38">
        <v>101654</v>
      </c>
      <c r="E2908" s="38">
        <v>2</v>
      </c>
      <c r="F2908" s="341"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08" s="341">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308.27</v>
      </c>
      <c r="H2908" s="38">
        <f t="shared" ca="1" si="429"/>
        <v>616.54</v>
      </c>
      <c r="K2908" s="15" t="str">
        <f t="shared" si="428"/>
        <v>SEDUC E 239</v>
      </c>
      <c r="L2908" s="15" t="e">
        <f>VLOOKUP(K2908,[3]Matriz!$A:$B,2,FALSE)</f>
        <v>#N/A</v>
      </c>
    </row>
    <row r="2909" spans="1:12" ht="24" hidden="1">
      <c r="B290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909" s="38" t="s">
        <v>34</v>
      </c>
      <c r="D2909" s="315" t="s">
        <v>12406</v>
      </c>
      <c r="E2909" s="315">
        <v>1</v>
      </c>
      <c r="F290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0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909" s="54">
        <f t="shared" ca="1" si="429"/>
        <v>72</v>
      </c>
      <c r="K2909" s="15" t="str">
        <f t="shared" si="428"/>
        <v>SEDUC E 239</v>
      </c>
      <c r="L2909" s="15" t="e">
        <f>VLOOKUP(K2909,[3]Matriz!$A:$B,2,FALSE)</f>
        <v>#N/A</v>
      </c>
    </row>
    <row r="2910" spans="1:12" ht="24" hidden="1">
      <c r="B2910" s="340"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10" s="315" t="s">
        <v>34</v>
      </c>
      <c r="D2910" s="315" t="s">
        <v>13469</v>
      </c>
      <c r="E2910" s="315">
        <v>1</v>
      </c>
      <c r="F2910" s="342"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0" s="342">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10" s="338">
        <f t="shared" ca="1" si="429"/>
        <v>414.64</v>
      </c>
      <c r="K2910" s="15" t="str">
        <f t="shared" si="428"/>
        <v>SEDUC E 239</v>
      </c>
      <c r="L2910" s="15" t="e">
        <f>VLOOKUP(K2910,[3]Matriz!$A:$B,2,FALSE)</f>
        <v>#N/A</v>
      </c>
    </row>
    <row r="2911" spans="1:12" hidden="1">
      <c r="B2911" s="55" t="s">
        <v>15</v>
      </c>
      <c r="C2911" s="38"/>
      <c r="D2911" s="38"/>
      <c r="E2911" s="56"/>
      <c r="F2911" s="32"/>
      <c r="G2911" s="57"/>
      <c r="H2911" s="44">
        <f ca="1">SUM(H2905:H2910)</f>
        <v>1191.9099999999999</v>
      </c>
      <c r="I2911" s="87" t="str">
        <f>A2903</f>
        <v>SEDUC E 239</v>
      </c>
      <c r="J2911" s="188">
        <f ca="1">H2911</f>
        <v>1191.9099999999999</v>
      </c>
      <c r="K2911" s="15" t="str">
        <f t="shared" si="428"/>
        <v>SEDUC E 239</v>
      </c>
      <c r="L2911" s="15" t="e">
        <f>VLOOKUP(K2911,[3]Matriz!$A:$B,2,FALSE)</f>
        <v>#N/A</v>
      </c>
    </row>
    <row r="2912" spans="1:12" hidden="1">
      <c r="L2912" s="15" t="e">
        <f>VLOOKUP(K2912,[3]Matriz!$A:$B,2,FALSE)</f>
        <v>#N/A</v>
      </c>
    </row>
    <row r="2913" spans="1:12" ht="20.25" hidden="1">
      <c r="B2913" s="354" t="str">
        <f>A2914</f>
        <v>SEDUC E 240</v>
      </c>
      <c r="C2913" s="355"/>
      <c r="D2913" s="355"/>
      <c r="E2913" s="355"/>
      <c r="F2913" s="355"/>
      <c r="G2913" s="355"/>
      <c r="H2913" s="356"/>
      <c r="K2913" s="15" t="str">
        <f>$A$2914</f>
        <v>SEDUC E 240</v>
      </c>
      <c r="L2913" s="15" t="e">
        <f>VLOOKUP(K2913,[3]Matriz!$A:$B,2,FALSE)</f>
        <v>#N/A</v>
      </c>
    </row>
    <row r="2914" spans="1:12" hidden="1">
      <c r="A2914" s="253" t="s">
        <v>32386</v>
      </c>
      <c r="B2914" s="363" t="s">
        <v>32387</v>
      </c>
      <c r="C2914" s="364"/>
      <c r="D2914" s="364"/>
      <c r="E2914" s="364"/>
      <c r="F2914" s="365"/>
      <c r="G2914" s="48" t="s">
        <v>5</v>
      </c>
      <c r="H2914" s="262" t="s">
        <v>6</v>
      </c>
      <c r="K2914" s="15" t="str">
        <f t="shared" ref="K2914:K2919" si="430">$A$2914</f>
        <v>SEDUC E 240</v>
      </c>
      <c r="L2914" s="15" t="e">
        <f>VLOOKUP(K2914,[3]Matriz!$A:$B,2,FALSE)</f>
        <v>#N/A</v>
      </c>
    </row>
    <row r="2915" spans="1:12" hidden="1">
      <c r="B2915" s="49" t="s">
        <v>7</v>
      </c>
      <c r="C2915" s="50" t="s">
        <v>8</v>
      </c>
      <c r="D2915" s="50" t="s">
        <v>9</v>
      </c>
      <c r="E2915" s="51" t="s">
        <v>10</v>
      </c>
      <c r="F2915" s="49" t="s">
        <v>18</v>
      </c>
      <c r="G2915" s="52" t="s">
        <v>19</v>
      </c>
      <c r="H2915" s="53" t="s">
        <v>13</v>
      </c>
      <c r="K2915" s="15" t="str">
        <f t="shared" si="430"/>
        <v>SEDUC E 240</v>
      </c>
      <c r="L2915" s="15" t="e">
        <f>VLOOKUP(K2915,[3]Matriz!$A:$B,2,FALSE)</f>
        <v>#N/A</v>
      </c>
    </row>
    <row r="2916" spans="1:12" ht="36" hidden="1">
      <c r="B291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GERAL DE DISTRIBUIÇÃO DE EMBUTIR, COM BARRAMENTO, EM CHAPA GALVANIZ.,  MEDINDO:1000X600X250CM, EXCLUSIVE DISJUNTORES</v>
      </c>
      <c r="C2916" s="38" t="s">
        <v>20</v>
      </c>
      <c r="D2916" s="38">
        <v>12233</v>
      </c>
      <c r="E2916" s="38">
        <v>1</v>
      </c>
      <c r="F291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2362,78</v>
      </c>
      <c r="H2916" s="54">
        <f t="shared" ref="H2916:H2918" ca="1" si="431">ROUND(E2916*G2916,2)</f>
        <v>2362.7800000000002</v>
      </c>
      <c r="K2916" s="15" t="str">
        <f t="shared" si="430"/>
        <v>SEDUC E 240</v>
      </c>
      <c r="L2916" s="15" t="e">
        <f>VLOOKUP(K2916,[3]Matriz!$A:$B,2,FALSE)</f>
        <v>#N/A</v>
      </c>
    </row>
    <row r="2917" spans="1:12" hidden="1">
      <c r="B291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17" s="38" t="s">
        <v>14</v>
      </c>
      <c r="D2917" s="315">
        <v>88264</v>
      </c>
      <c r="E2917" s="315">
        <v>8</v>
      </c>
      <c r="F291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17" s="54">
        <f t="shared" ca="1" si="431"/>
        <v>175.76</v>
      </c>
      <c r="K2917" s="15" t="str">
        <f t="shared" si="430"/>
        <v>SEDUC E 240</v>
      </c>
      <c r="L2917" s="15" t="e">
        <f>VLOOKUP(K2917,[3]Matriz!$A:$B,2,FALSE)</f>
        <v>#N/A</v>
      </c>
    </row>
    <row r="2918" spans="1:12" ht="24" hidden="1">
      <c r="B2918" s="340"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18" s="315" t="s">
        <v>14</v>
      </c>
      <c r="D2918" s="315">
        <v>88247</v>
      </c>
      <c r="E2918" s="315">
        <v>8</v>
      </c>
      <c r="F2918" s="342"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8" s="342">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18" s="338">
        <f t="shared" ca="1" si="431"/>
        <v>144.96</v>
      </c>
      <c r="K2918" s="15" t="str">
        <f t="shared" si="430"/>
        <v>SEDUC E 240</v>
      </c>
      <c r="L2918" s="15" t="e">
        <f>VLOOKUP(K2918,[3]Matriz!$A:$B,2,FALSE)</f>
        <v>#N/A</v>
      </c>
    </row>
    <row r="2919" spans="1:12" hidden="1">
      <c r="B2919" s="55" t="s">
        <v>15</v>
      </c>
      <c r="C2919" s="38"/>
      <c r="D2919" s="38"/>
      <c r="E2919" s="56"/>
      <c r="F2919" s="32"/>
      <c r="G2919" s="57"/>
      <c r="H2919" s="44">
        <f ca="1">SUM(H2916:H2918)</f>
        <v>2683.5</v>
      </c>
      <c r="I2919" s="87" t="str">
        <f>A2914</f>
        <v>SEDUC E 240</v>
      </c>
      <c r="J2919" s="188">
        <f ca="1">H2919</f>
        <v>2683.5</v>
      </c>
      <c r="K2919" s="15" t="str">
        <f t="shared" si="430"/>
        <v>SEDUC E 240</v>
      </c>
      <c r="L2919" s="15" t="e">
        <f>VLOOKUP(K2919,[3]Matriz!$A:$B,2,FALSE)</f>
        <v>#N/A</v>
      </c>
    </row>
    <row r="2920" spans="1:12" ht="20.25">
      <c r="B2920" s="354" t="str">
        <f>A2921</f>
        <v>SEDUC E 234</v>
      </c>
      <c r="C2920" s="355"/>
      <c r="D2920" s="355"/>
      <c r="E2920" s="355"/>
      <c r="F2920" s="355"/>
      <c r="G2920" s="355"/>
      <c r="H2920" s="356"/>
      <c r="K2920" s="15" t="str">
        <f>$B$2849</f>
        <v>SEDUC E 233</v>
      </c>
      <c r="L2920" s="15">
        <f>VLOOKUP(K2920,[3]Matriz!$A:$B,2,FALSE)</f>
        <v>33</v>
      </c>
    </row>
    <row r="2921" spans="1:12" ht="33.950000000000003" customHeight="1">
      <c r="A2921" s="253" t="s">
        <v>32374</v>
      </c>
      <c r="B2921" s="363" t="s">
        <v>32624</v>
      </c>
      <c r="C2921" s="364"/>
      <c r="D2921" s="364"/>
      <c r="E2921" s="364"/>
      <c r="F2921" s="365"/>
      <c r="G2921" s="48" t="s">
        <v>5</v>
      </c>
      <c r="H2921" s="262" t="s">
        <v>6</v>
      </c>
      <c r="I2921" s="87"/>
      <c r="J2921" s="89"/>
      <c r="K2921" s="15" t="str">
        <f t="shared" ref="K2921:K2926" si="432">$B$2849</f>
        <v>SEDUC E 233</v>
      </c>
      <c r="L2921" s="15">
        <f>VLOOKUP(K2921,[3]Matriz!$A:$B,2,FALSE)</f>
        <v>33</v>
      </c>
    </row>
    <row r="2922" spans="1:12">
      <c r="B2922" s="49" t="s">
        <v>7</v>
      </c>
      <c r="C2922" s="50" t="s">
        <v>8</v>
      </c>
      <c r="D2922" s="50" t="s">
        <v>9</v>
      </c>
      <c r="E2922" s="51" t="s">
        <v>10</v>
      </c>
      <c r="F2922" s="49" t="s">
        <v>18</v>
      </c>
      <c r="G2922" s="52" t="s">
        <v>19</v>
      </c>
      <c r="H2922" s="53" t="s">
        <v>13</v>
      </c>
      <c r="I2922" s="87"/>
      <c r="J2922" s="90"/>
      <c r="K2922" s="15" t="str">
        <f t="shared" si="432"/>
        <v>SEDUC E 233</v>
      </c>
      <c r="L2922" s="15">
        <f>VLOOKUP(K2922,[3]Matriz!$A:$B,2,FALSE)</f>
        <v>33</v>
      </c>
    </row>
    <row r="2923" spans="1:12">
      <c r="B2923"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23" s="38" t="s">
        <v>14</v>
      </c>
      <c r="D2923" s="38">
        <v>88264</v>
      </c>
      <c r="E2923" s="54">
        <v>0.12</v>
      </c>
      <c r="F292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23" s="54">
        <f ca="1">ROUND(E2923*G2923,2)</f>
        <v>2.64</v>
      </c>
      <c r="I2923" s="87"/>
      <c r="J2923" s="83"/>
      <c r="K2923" s="15" t="str">
        <f t="shared" si="432"/>
        <v>SEDUC E 233</v>
      </c>
      <c r="L2923" s="15">
        <f>VLOOKUP(K2923,[3]Matriz!$A:$B,2,FALSE)</f>
        <v>33</v>
      </c>
    </row>
    <row r="2924" spans="1:12" ht="24">
      <c r="B292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24" s="38" t="s">
        <v>14</v>
      </c>
      <c r="D2924" s="38">
        <v>88247</v>
      </c>
      <c r="E2924" s="54">
        <v>0.12</v>
      </c>
      <c r="F292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24" s="54">
        <f t="shared" ref="H2924:H2925" ca="1" si="433">ROUND(E2924*G2924,2)</f>
        <v>2.17</v>
      </c>
      <c r="I2924" s="87"/>
      <c r="J2924" s="83"/>
      <c r="K2924" s="15" t="str">
        <f t="shared" si="432"/>
        <v>SEDUC E 233</v>
      </c>
      <c r="L2924" s="15">
        <f>VLOOKUP(K2924,[3]Matriz!$A:$B,2,FALSE)</f>
        <v>33</v>
      </c>
    </row>
    <row r="2925" spans="1:12" ht="24">
      <c r="B292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1" (REF. VL 33 VALEMAM OU SIMILAR)</v>
      </c>
      <c r="C2925" s="315" t="s">
        <v>20</v>
      </c>
      <c r="D2925" s="315">
        <v>2001</v>
      </c>
      <c r="E2925" s="338">
        <v>1</v>
      </c>
      <c r="F292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2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925" s="54">
        <f t="shared" ca="1" si="433"/>
        <v>4.0999999999999996</v>
      </c>
      <c r="I2925" s="87"/>
      <c r="J2925" s="83"/>
      <c r="K2925" s="15" t="str">
        <f t="shared" si="432"/>
        <v>SEDUC E 233</v>
      </c>
      <c r="L2925" s="15">
        <f>VLOOKUP(K2925,[3]Matriz!$A:$B,2,FALSE)</f>
        <v>33</v>
      </c>
    </row>
    <row r="2926" spans="1:12">
      <c r="A2926" s="39">
        <f ca="1">H2926</f>
        <v>8.91</v>
      </c>
      <c r="B2926" s="55" t="s">
        <v>15</v>
      </c>
      <c r="C2926" s="38"/>
      <c r="D2926" s="38"/>
      <c r="E2926" s="56"/>
      <c r="F2926" s="32"/>
      <c r="G2926" s="57"/>
      <c r="H2926" s="44">
        <f ca="1">SUM(H2923:H2925)</f>
        <v>8.91</v>
      </c>
      <c r="I2926" s="87" t="str">
        <f>A2921</f>
        <v>SEDUC E 234</v>
      </c>
      <c r="J2926" s="92">
        <f ca="1">H2926</f>
        <v>8.91</v>
      </c>
      <c r="K2926" s="15" t="str">
        <f t="shared" si="432"/>
        <v>SEDUC E 233</v>
      </c>
      <c r="L2926" s="15">
        <f>VLOOKUP(K2926,[3]Matriz!$A:$B,2,FALSE)</f>
        <v>33</v>
      </c>
    </row>
    <row r="2927" spans="1:12" ht="20.25" hidden="1">
      <c r="B2927" s="354" t="str">
        <f>A2928</f>
        <v>SEDUC E 235</v>
      </c>
      <c r="C2927" s="355"/>
      <c r="D2927" s="355"/>
      <c r="E2927" s="355"/>
      <c r="F2927" s="355"/>
      <c r="G2927" s="355"/>
      <c r="H2927" s="356"/>
      <c r="K2927" s="15" t="str">
        <f>$B$2866</f>
        <v>SEDUC E 235</v>
      </c>
      <c r="L2927" s="15" t="e">
        <f>VLOOKUP(K2927,[3]Matriz!$A:$B,2,FALSE)</f>
        <v>#N/A</v>
      </c>
    </row>
    <row r="2928" spans="1:12" ht="26.25" hidden="1" customHeight="1">
      <c r="A2928" s="311" t="s">
        <v>32376</v>
      </c>
      <c r="B2928" s="360" t="s">
        <v>32377</v>
      </c>
      <c r="C2928" s="361"/>
      <c r="D2928" s="361"/>
      <c r="E2928" s="361"/>
      <c r="F2928" s="362"/>
      <c r="G2928" s="48" t="s">
        <v>5</v>
      </c>
      <c r="H2928" s="262" t="s">
        <v>6</v>
      </c>
      <c r="I2928" s="87"/>
      <c r="J2928" s="89"/>
      <c r="K2928" s="15" t="str">
        <f t="shared" ref="K2928:K2934" si="434">$B$2866</f>
        <v>SEDUC E 235</v>
      </c>
      <c r="L2928" s="15" t="e">
        <f>VLOOKUP(K2928,[3]Matriz!$A:$B,2,FALSE)</f>
        <v>#N/A</v>
      </c>
    </row>
    <row r="2929" spans="1:12" hidden="1">
      <c r="B2929" s="49" t="s">
        <v>7</v>
      </c>
      <c r="C2929" s="50" t="s">
        <v>8</v>
      </c>
      <c r="D2929" s="50" t="s">
        <v>9</v>
      </c>
      <c r="E2929" s="51" t="s">
        <v>10</v>
      </c>
      <c r="F2929" s="49" t="s">
        <v>18</v>
      </c>
      <c r="G2929" s="52" t="s">
        <v>19</v>
      </c>
      <c r="H2929" s="53" t="s">
        <v>13</v>
      </c>
      <c r="I2929" s="87"/>
      <c r="J2929" s="90"/>
      <c r="K2929" s="15" t="str">
        <f t="shared" si="434"/>
        <v>SEDUC E 235</v>
      </c>
      <c r="L2929" s="15" t="e">
        <f>VLOOKUP(K2929,[3]Matriz!$A:$B,2,FALSE)</f>
        <v>#N/A</v>
      </c>
    </row>
    <row r="2930" spans="1:12" ht="36" hidden="1">
      <c r="B2930"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MÉDIO (1,30 M DO PISO) PARA PONTO ELÉTRICO - FORNECIMENTO E INSTALAÇÃO. AF_12/2015</v>
      </c>
      <c r="C2930" s="38" t="s">
        <v>14</v>
      </c>
      <c r="D2930" s="38">
        <v>91946</v>
      </c>
      <c r="E2930" s="54">
        <v>1</v>
      </c>
      <c r="F293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30"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7.78</v>
      </c>
      <c r="H2930" s="54">
        <f ca="1">ROUND(E2930*G2930,2)</f>
        <v>7.78</v>
      </c>
      <c r="I2930" s="87"/>
      <c r="J2930" s="83"/>
      <c r="K2930" s="15" t="str">
        <f t="shared" si="434"/>
        <v>SEDUC E 235</v>
      </c>
      <c r="L2930" s="15" t="e">
        <f>VLOOKUP(K2930,[3]Matriz!$A:$B,2,FALSE)</f>
        <v>#N/A</v>
      </c>
    </row>
    <row r="2931" spans="1:12" hidden="1">
      <c r="B293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PARALELO 10A, 250V (APENAS MODULO)                                                                                                                                                                                                                                                                                                                                                                                                                                                            </v>
      </c>
      <c r="C2931" s="38" t="s">
        <v>38</v>
      </c>
      <c r="D2931" s="38">
        <v>38113</v>
      </c>
      <c r="E2931" s="54">
        <v>4</v>
      </c>
      <c r="F293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1" s="339"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2931" s="54">
        <f t="shared" ref="H2931:H2933" ca="1" si="435">ROUND(E2931*G2931,2)</f>
        <v>40.92</v>
      </c>
      <c r="I2931" s="87"/>
      <c r="J2931" s="83"/>
      <c r="K2931" s="15" t="str">
        <f t="shared" si="434"/>
        <v>SEDUC E 235</v>
      </c>
      <c r="L2931" s="15" t="e">
        <f>VLOOKUP(K2931,[3]Matriz!$A:$B,2,FALSE)</f>
        <v>#N/A</v>
      </c>
    </row>
    <row r="2932" spans="1:12" hidden="1">
      <c r="B293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32" s="38" t="s">
        <v>14</v>
      </c>
      <c r="D2932" s="38">
        <v>88264</v>
      </c>
      <c r="E2932" s="54">
        <v>0.5</v>
      </c>
      <c r="F293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32"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32" s="54">
        <f t="shared" ca="1" si="435"/>
        <v>10.99</v>
      </c>
      <c r="I2932" s="87"/>
      <c r="J2932" s="83"/>
      <c r="K2932" s="15" t="str">
        <f t="shared" si="434"/>
        <v>SEDUC E 235</v>
      </c>
      <c r="L2932" s="15" t="e">
        <f>VLOOKUP(K2932,[3]Matriz!$A:$B,2,FALSE)</f>
        <v>#N/A</v>
      </c>
    </row>
    <row r="2933" spans="1:12" ht="24" hidden="1">
      <c r="B293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33" s="38" t="s">
        <v>14</v>
      </c>
      <c r="D2933" s="38">
        <v>88247</v>
      </c>
      <c r="E2933" s="54">
        <v>0.5</v>
      </c>
      <c r="F293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33"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33" s="54">
        <f t="shared" ca="1" si="435"/>
        <v>9.06</v>
      </c>
      <c r="I2933" s="87"/>
      <c r="J2933" s="83"/>
      <c r="K2933" s="15" t="str">
        <f t="shared" si="434"/>
        <v>SEDUC E 235</v>
      </c>
      <c r="L2933" s="15" t="e">
        <f>VLOOKUP(K2933,[3]Matriz!$A:$B,2,FALSE)</f>
        <v>#N/A</v>
      </c>
    </row>
    <row r="2934" spans="1:12" hidden="1">
      <c r="A2934" s="39">
        <f ca="1">H2934</f>
        <v>68.75</v>
      </c>
      <c r="B2934" s="55" t="s">
        <v>15</v>
      </c>
      <c r="C2934" s="38"/>
      <c r="D2934" s="38"/>
      <c r="E2934" s="56"/>
      <c r="F2934" s="32"/>
      <c r="G2934" s="57"/>
      <c r="H2934" s="44">
        <f ca="1">SUM(H2930:H2933)</f>
        <v>68.75</v>
      </c>
      <c r="I2934" s="87" t="str">
        <f>A2928</f>
        <v>SEDUC E 235</v>
      </c>
      <c r="J2934" s="92">
        <f ca="1">H2934</f>
        <v>68.75</v>
      </c>
      <c r="K2934" s="15" t="str">
        <f t="shared" si="434"/>
        <v>SEDUC E 235</v>
      </c>
      <c r="L2934" s="15" t="e">
        <f>VLOOKUP(K2934,[3]Matriz!$A:$B,2,FALSE)</f>
        <v>#N/A</v>
      </c>
    </row>
    <row r="2935" spans="1:12" hidden="1">
      <c r="L2935" s="15" t="e">
        <f>VLOOKUP(K2935,[3]Matriz!$A:$B,2,FALSE)</f>
        <v>#N/A</v>
      </c>
    </row>
    <row r="2936" spans="1:12" ht="20.25">
      <c r="B2936" s="354" t="str">
        <f>A2937</f>
        <v>SEDUC E 236</v>
      </c>
      <c r="C2936" s="355"/>
      <c r="D2936" s="355"/>
      <c r="E2936" s="355"/>
      <c r="F2936" s="355"/>
      <c r="G2936" s="355"/>
      <c r="H2936" s="356"/>
      <c r="K2936" s="15" t="str">
        <f>$A$2876</f>
        <v>SEDUC E 236</v>
      </c>
      <c r="L2936" s="15">
        <f>VLOOKUP(K2936,[3]Matriz!$A:$B,2,FALSE)</f>
        <v>34</v>
      </c>
    </row>
    <row r="2937" spans="1:12" ht="39.75" customHeight="1">
      <c r="A2937" s="311" t="s">
        <v>32378</v>
      </c>
      <c r="B2937" s="360" t="s">
        <v>32379</v>
      </c>
      <c r="C2937" s="361"/>
      <c r="D2937" s="361"/>
      <c r="E2937" s="361"/>
      <c r="F2937" s="362"/>
      <c r="G2937" s="48" t="s">
        <v>5</v>
      </c>
      <c r="H2937" s="262" t="s">
        <v>6</v>
      </c>
      <c r="K2937" s="15" t="str">
        <f t="shared" ref="K2937:K2943" si="436">$A$2876</f>
        <v>SEDUC E 236</v>
      </c>
      <c r="L2937" s="15">
        <f>VLOOKUP(K2937,[3]Matriz!$A:$B,2,FALSE)</f>
        <v>34</v>
      </c>
    </row>
    <row r="2938" spans="1:12">
      <c r="B2938" s="49" t="s">
        <v>7</v>
      </c>
      <c r="C2938" s="50" t="s">
        <v>8</v>
      </c>
      <c r="D2938" s="50" t="s">
        <v>9</v>
      </c>
      <c r="E2938" s="51" t="s">
        <v>10</v>
      </c>
      <c r="F2938" s="49" t="s">
        <v>18</v>
      </c>
      <c r="G2938" s="52" t="s">
        <v>19</v>
      </c>
      <c r="H2938" s="53" t="s">
        <v>13</v>
      </c>
      <c r="K2938" s="15" t="str">
        <f t="shared" si="436"/>
        <v>SEDUC E 236</v>
      </c>
      <c r="L2938" s="15">
        <f>VLOOKUP(K2938,[3]Matriz!$A:$B,2,FALSE)</f>
        <v>34</v>
      </c>
    </row>
    <row r="2939" spans="1:12" ht="48">
      <c r="B293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SOBREPOR, (TECNOLUX REF.FLP-6478/4X20) TUBLED CORPO/ REFLETOR E  ALETAS FABRICADAS EM CHAPA DE AÇO TRATADA E PINTADA EM EPOXI BRANCO, PARA USO DE 4 LAMPADAS TUBLED DE 20W</v>
      </c>
      <c r="C2939" s="38" t="s">
        <v>20</v>
      </c>
      <c r="D2939" s="38">
        <v>13217</v>
      </c>
      <c r="E2939" s="54">
        <v>1</v>
      </c>
      <c r="F293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39" s="339"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214,74</v>
      </c>
      <c r="H2939" s="54">
        <f ca="1">ROUND(E2939*G2939,2)</f>
        <v>214.74</v>
      </c>
      <c r="K2939" s="15" t="str">
        <f t="shared" si="436"/>
        <v>SEDUC E 236</v>
      </c>
      <c r="L2939" s="15">
        <f>VLOOKUP(K2939,[3]Matriz!$A:$B,2,FALSE)</f>
        <v>34</v>
      </c>
    </row>
    <row r="2940" spans="1:12">
      <c r="B2940"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TUBULAR BIVOLT 18/20 W, BASE G13                                                                                                                                                                                                                                                                                                                                                                                                                                                              </v>
      </c>
      <c r="C2940" s="38" t="s">
        <v>38</v>
      </c>
      <c r="D2940" s="38">
        <v>39387</v>
      </c>
      <c r="E2940" s="54">
        <v>4</v>
      </c>
      <c r="F294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0" s="339"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17,37</v>
      </c>
      <c r="H2940" s="54">
        <f t="shared" ref="H2940:H2942" ca="1" si="437">ROUND(E2940*G2940,2)</f>
        <v>69.48</v>
      </c>
      <c r="K2940" s="15" t="str">
        <f t="shared" si="436"/>
        <v>SEDUC E 236</v>
      </c>
      <c r="L2940" s="15">
        <f>VLOOKUP(K2940,[3]Matriz!$A:$B,2,FALSE)</f>
        <v>34</v>
      </c>
    </row>
    <row r="2941" spans="1:12">
      <c r="B294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41" s="38" t="s">
        <v>14</v>
      </c>
      <c r="D2941" s="38">
        <v>88264</v>
      </c>
      <c r="E2941" s="54">
        <v>1</v>
      </c>
      <c r="F294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1"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41" s="54">
        <f t="shared" ca="1" si="437"/>
        <v>21.97</v>
      </c>
      <c r="K2941" s="15" t="str">
        <f t="shared" si="436"/>
        <v>SEDUC E 236</v>
      </c>
      <c r="L2941" s="15">
        <f>VLOOKUP(K2941,[3]Matriz!$A:$B,2,FALSE)</f>
        <v>34</v>
      </c>
    </row>
    <row r="2942" spans="1:12" ht="24">
      <c r="B294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42" s="38" t="s">
        <v>14</v>
      </c>
      <c r="D2942" s="38">
        <v>88247</v>
      </c>
      <c r="E2942" s="54">
        <v>1</v>
      </c>
      <c r="F294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2"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42" s="54">
        <f t="shared" ca="1" si="437"/>
        <v>18.12</v>
      </c>
      <c r="K2942" s="15" t="str">
        <f t="shared" si="436"/>
        <v>SEDUC E 236</v>
      </c>
      <c r="L2942" s="15">
        <f>VLOOKUP(K2942,[3]Matriz!$A:$B,2,FALSE)</f>
        <v>34</v>
      </c>
    </row>
    <row r="2943" spans="1:12">
      <c r="A2943" s="39">
        <f ca="1">H2943</f>
        <v>324.31000000000006</v>
      </c>
      <c r="B2943" s="55" t="s">
        <v>15</v>
      </c>
      <c r="C2943" s="38"/>
      <c r="D2943" s="38"/>
      <c r="E2943" s="56"/>
      <c r="F2943" s="32"/>
      <c r="G2943" s="57"/>
      <c r="H2943" s="44">
        <f ca="1">SUM(H2939:H2942)</f>
        <v>324.31000000000006</v>
      </c>
      <c r="I2943" s="87" t="str">
        <f>A2937</f>
        <v>SEDUC E 236</v>
      </c>
      <c r="J2943" s="92">
        <f ca="1">H2943</f>
        <v>324.31000000000006</v>
      </c>
      <c r="K2943" s="15" t="str">
        <f t="shared" si="436"/>
        <v>SEDUC E 236</v>
      </c>
      <c r="L2943" s="15">
        <f>VLOOKUP(K2943,[3]Matriz!$A:$B,2,FALSE)</f>
        <v>34</v>
      </c>
    </row>
    <row r="2944" spans="1:12" hidden="1">
      <c r="L2944" s="15" t="e">
        <f>VLOOKUP(K2944,[3]Matriz!$A:$B,2,FALSE)</f>
        <v>#N/A</v>
      </c>
    </row>
    <row r="2945" spans="1:12" ht="20.25" hidden="1">
      <c r="B2945" s="354" t="str">
        <f>A2946</f>
        <v>SEDUC E 237</v>
      </c>
      <c r="C2945" s="355"/>
      <c r="D2945" s="355"/>
      <c r="E2945" s="355"/>
      <c r="F2945" s="355"/>
      <c r="G2945" s="355"/>
      <c r="H2945" s="356"/>
      <c r="K2945" s="15" t="str">
        <f>$A$2885</f>
        <v>SEDUC E 237</v>
      </c>
      <c r="L2945" s="15" t="e">
        <f>VLOOKUP(K2945,[3]Matriz!$A:$B,2,FALSE)</f>
        <v>#N/A</v>
      </c>
    </row>
    <row r="2946" spans="1:12" hidden="1">
      <c r="A2946" s="311" t="s">
        <v>32380</v>
      </c>
      <c r="B2946" s="360" t="s">
        <v>32381</v>
      </c>
      <c r="C2946" s="361"/>
      <c r="D2946" s="361"/>
      <c r="E2946" s="361"/>
      <c r="F2946" s="362"/>
      <c r="G2946" s="48" t="s">
        <v>5</v>
      </c>
      <c r="H2946" s="262" t="s">
        <v>6</v>
      </c>
      <c r="K2946" s="15" t="str">
        <f t="shared" ref="K2946:K2951" si="438">$A$2885</f>
        <v>SEDUC E 237</v>
      </c>
      <c r="L2946" s="15" t="e">
        <f>VLOOKUP(K2946,[3]Matriz!$A:$B,2,FALSE)</f>
        <v>#N/A</v>
      </c>
    </row>
    <row r="2947" spans="1:12" hidden="1">
      <c r="B2947" s="49" t="s">
        <v>7</v>
      </c>
      <c r="C2947" s="50" t="s">
        <v>8</v>
      </c>
      <c r="D2947" s="50" t="s">
        <v>9</v>
      </c>
      <c r="E2947" s="51" t="s">
        <v>10</v>
      </c>
      <c r="F2947" s="49" t="s">
        <v>18</v>
      </c>
      <c r="G2947" s="52" t="s">
        <v>19</v>
      </c>
      <c r="H2947" s="53" t="s">
        <v>13</v>
      </c>
      <c r="K2947" s="15" t="str">
        <f t="shared" si="438"/>
        <v>SEDUC E 237</v>
      </c>
      <c r="L2947" s="15" t="e">
        <f>VLOOKUP(K2947,[3]Matriz!$A:$B,2,FALSE)</f>
        <v>#N/A</v>
      </c>
    </row>
    <row r="2948" spans="1:12" ht="24" hidden="1">
      <c r="B294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948" s="38" t="s">
        <v>20</v>
      </c>
      <c r="D2948" s="38">
        <v>6613</v>
      </c>
      <c r="E2948" s="54">
        <v>1</v>
      </c>
      <c r="F29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48" s="339"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30,49</v>
      </c>
      <c r="H2948" s="54">
        <f ca="1">ROUND(E2948*G2948,2)</f>
        <v>30.49</v>
      </c>
      <c r="K2948" s="15" t="str">
        <f t="shared" si="438"/>
        <v>SEDUC E 237</v>
      </c>
      <c r="L2948" s="15" t="e">
        <f>VLOOKUP(K2948,[3]Matriz!$A:$B,2,FALSE)</f>
        <v>#N/A</v>
      </c>
    </row>
    <row r="2949" spans="1:12" hidden="1">
      <c r="B294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49" s="38" t="s">
        <v>14</v>
      </c>
      <c r="D2949" s="38">
        <v>88264</v>
      </c>
      <c r="E2949" s="54">
        <v>0.2</v>
      </c>
      <c r="F294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9"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49" s="54">
        <f t="shared" ref="H2949:H2950" ca="1" si="439">ROUND(E2949*G2949,2)</f>
        <v>4.3899999999999997</v>
      </c>
      <c r="K2949" s="15" t="str">
        <f t="shared" si="438"/>
        <v>SEDUC E 237</v>
      </c>
      <c r="L2949" s="15" t="e">
        <f>VLOOKUP(K2949,[3]Matriz!$A:$B,2,FALSE)</f>
        <v>#N/A</v>
      </c>
    </row>
    <row r="2950" spans="1:12" ht="24" hidden="1">
      <c r="B295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50" s="38" t="s">
        <v>14</v>
      </c>
      <c r="D2950" s="38">
        <v>88247</v>
      </c>
      <c r="E2950" s="54">
        <v>0.2</v>
      </c>
      <c r="F295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0" s="339">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50" s="54">
        <f t="shared" ca="1" si="439"/>
        <v>3.62</v>
      </c>
      <c r="K2950" s="15" t="str">
        <f t="shared" si="438"/>
        <v>SEDUC E 237</v>
      </c>
      <c r="L2950" s="15" t="e">
        <f>VLOOKUP(K2950,[3]Matriz!$A:$B,2,FALSE)</f>
        <v>#N/A</v>
      </c>
    </row>
    <row r="2951" spans="1:12" hidden="1">
      <c r="A2951" s="39">
        <f ca="1">H2951</f>
        <v>38.499999999999993</v>
      </c>
      <c r="B2951" s="55" t="s">
        <v>15</v>
      </c>
      <c r="C2951" s="38"/>
      <c r="D2951" s="38"/>
      <c r="E2951" s="56"/>
      <c r="F2951" s="32"/>
      <c r="G2951" s="57"/>
      <c r="H2951" s="44">
        <f ca="1">SUM(H2948:H2950)</f>
        <v>38.499999999999993</v>
      </c>
      <c r="I2951" s="87" t="str">
        <f>A2946</f>
        <v>SEDUC E 237</v>
      </c>
      <c r="J2951" s="92">
        <f ca="1">H2951</f>
        <v>38.499999999999993</v>
      </c>
      <c r="K2951" s="15" t="str">
        <f t="shared" si="438"/>
        <v>SEDUC E 237</v>
      </c>
      <c r="L2951" s="15" t="e">
        <f>VLOOKUP(K2951,[3]Matriz!$A:$B,2,FALSE)</f>
        <v>#N/A</v>
      </c>
    </row>
    <row r="2952" spans="1:12" hidden="1">
      <c r="L2952" s="15" t="e">
        <f>VLOOKUP(K2952,[3]Matriz!$A:$B,2,FALSE)</f>
        <v>#N/A</v>
      </c>
    </row>
    <row r="2953" spans="1:12" ht="20.25" hidden="1">
      <c r="B2953" s="354" t="str">
        <f>A2954</f>
        <v>SEDUC E 238</v>
      </c>
      <c r="C2953" s="355"/>
      <c r="D2953" s="355"/>
      <c r="E2953" s="355"/>
      <c r="F2953" s="355"/>
      <c r="G2953" s="355"/>
      <c r="H2953" s="356"/>
      <c r="K2953" s="15" t="str">
        <f>$A$2893</f>
        <v>SEDUC E 238</v>
      </c>
      <c r="L2953" s="15" t="e">
        <f>VLOOKUP(K2953,[3]Matriz!$A:$B,2,FALSE)</f>
        <v>#N/A</v>
      </c>
    </row>
    <row r="2954" spans="1:12" hidden="1">
      <c r="A2954" s="253" t="s">
        <v>32382</v>
      </c>
      <c r="B2954" s="363" t="s">
        <v>32383</v>
      </c>
      <c r="C2954" s="364"/>
      <c r="D2954" s="364"/>
      <c r="E2954" s="364"/>
      <c r="F2954" s="365"/>
      <c r="G2954" s="48" t="s">
        <v>5</v>
      </c>
      <c r="H2954" s="262" t="s">
        <v>6</v>
      </c>
      <c r="K2954" s="15" t="str">
        <f t="shared" ref="K2954:K2961" si="440">$A$2893</f>
        <v>SEDUC E 238</v>
      </c>
      <c r="L2954" s="15" t="e">
        <f>VLOOKUP(K2954,[3]Matriz!$A:$B,2,FALSE)</f>
        <v>#N/A</v>
      </c>
    </row>
    <row r="2955" spans="1:12" hidden="1">
      <c r="B2955" s="49" t="s">
        <v>7</v>
      </c>
      <c r="C2955" s="50" t="s">
        <v>8</v>
      </c>
      <c r="D2955" s="50" t="s">
        <v>9</v>
      </c>
      <c r="E2955" s="51" t="s">
        <v>10</v>
      </c>
      <c r="F2955" s="49" t="s">
        <v>18</v>
      </c>
      <c r="G2955" s="52" t="s">
        <v>19</v>
      </c>
      <c r="H2955" s="53" t="s">
        <v>13</v>
      </c>
      <c r="K2955" s="15" t="str">
        <f t="shared" si="440"/>
        <v>SEDUC E 238</v>
      </c>
      <c r="L2955" s="15" t="e">
        <f>VLOOKUP(K2955,[3]Matriz!$A:$B,2,FALSE)</f>
        <v>#N/A</v>
      </c>
    </row>
    <row r="2956" spans="1:12" ht="24" hidden="1">
      <c r="B29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56" s="38" t="s">
        <v>14</v>
      </c>
      <c r="D2956" s="38">
        <v>88247</v>
      </c>
      <c r="E2956" s="38">
        <v>2</v>
      </c>
      <c r="F29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56" s="54">
        <f ca="1">ROUND(E2956*G2956,2)</f>
        <v>36.24</v>
      </c>
      <c r="K2956" s="15" t="str">
        <f t="shared" si="440"/>
        <v>SEDUC E 238</v>
      </c>
      <c r="L2956" s="15" t="e">
        <f>VLOOKUP(K2956,[3]Matriz!$A:$B,2,FALSE)</f>
        <v>#N/A</v>
      </c>
    </row>
    <row r="2957" spans="1:12" hidden="1">
      <c r="B295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57" s="38" t="s">
        <v>14</v>
      </c>
      <c r="D2957" s="38">
        <v>88264</v>
      </c>
      <c r="E2957" s="38">
        <v>2</v>
      </c>
      <c r="F295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57" s="54">
        <f ca="1">ROUND(E2957*G2957,2)</f>
        <v>43.94</v>
      </c>
      <c r="K2957" s="15" t="str">
        <f t="shared" si="440"/>
        <v>SEDUC E 238</v>
      </c>
      <c r="L2957" s="15" t="e">
        <f>VLOOKUP(K2957,[3]Matriz!$A:$B,2,FALSE)</f>
        <v>#N/A</v>
      </c>
    </row>
    <row r="2958" spans="1:12" ht="24" hidden="1">
      <c r="B2958"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958" s="38" t="s">
        <v>14</v>
      </c>
      <c r="D2958" s="38">
        <v>101654</v>
      </c>
      <c r="E2958" s="38">
        <v>1</v>
      </c>
      <c r="F2958" s="341"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8" s="341">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308.27</v>
      </c>
      <c r="H2958" s="38">
        <f ca="1">ROUND(E2958*G2958,2)</f>
        <v>308.27</v>
      </c>
      <c r="K2958" s="15" t="str">
        <f t="shared" si="440"/>
        <v>SEDUC E 238</v>
      </c>
      <c r="L2958" s="15" t="e">
        <f>VLOOKUP(K2958,[3]Matriz!$A:$B,2,FALSE)</f>
        <v>#N/A</v>
      </c>
    </row>
    <row r="2959" spans="1:12" hidden="1">
      <c r="B295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59" s="38" t="s">
        <v>34</v>
      </c>
      <c r="D2959" s="38" t="s">
        <v>6440</v>
      </c>
      <c r="E2959" s="38">
        <v>5</v>
      </c>
      <c r="F2959" s="341"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59" s="341">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59" s="38">
        <f ca="1">ROUND(E2959*G2959,2)</f>
        <v>8.5500000000000007</v>
      </c>
      <c r="L2959" s="15" t="e">
        <f>VLOOKUP(K2959,[3]Matriz!$A:$B,2,FALSE)</f>
        <v>#N/A</v>
      </c>
    </row>
    <row r="2960" spans="1:12" ht="24" hidden="1">
      <c r="B296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60" s="38" t="s">
        <v>34</v>
      </c>
      <c r="D2960" s="38" t="s">
        <v>13469</v>
      </c>
      <c r="E2960" s="38">
        <v>1</v>
      </c>
      <c r="F296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60" s="54">
        <f ca="1">ROUND(E2960*G2960,2)</f>
        <v>414.64</v>
      </c>
      <c r="K2960" s="15" t="str">
        <f t="shared" si="440"/>
        <v>SEDUC E 238</v>
      </c>
      <c r="L2960" s="15" t="e">
        <f>VLOOKUP(K2960,[3]Matriz!$A:$B,2,FALSE)</f>
        <v>#N/A</v>
      </c>
    </row>
    <row r="2961" spans="1:12" hidden="1">
      <c r="B2961" s="55" t="s">
        <v>15</v>
      </c>
      <c r="C2961" s="38"/>
      <c r="D2961" s="38"/>
      <c r="E2961" s="56"/>
      <c r="F2961" s="32"/>
      <c r="G2961" s="57"/>
      <c r="H2961" s="44">
        <f ca="1">SUM(H2956:H2960)</f>
        <v>811.64</v>
      </c>
      <c r="I2961" s="87" t="str">
        <f>A2954</f>
        <v>SEDUC E 238</v>
      </c>
      <c r="J2961" s="188">
        <f ca="1">H2961</f>
        <v>811.64</v>
      </c>
      <c r="K2961" s="15" t="str">
        <f t="shared" si="440"/>
        <v>SEDUC E 238</v>
      </c>
      <c r="L2961" s="15" t="e">
        <f>VLOOKUP(K2961,[3]Matriz!$A:$B,2,FALSE)</f>
        <v>#N/A</v>
      </c>
    </row>
    <row r="2962" spans="1:12" hidden="1">
      <c r="L2962" s="15" t="e">
        <f>VLOOKUP(K2962,[3]Matriz!$A:$B,2,FALSE)</f>
        <v>#N/A</v>
      </c>
    </row>
    <row r="2963" spans="1:12" ht="20.25" hidden="1">
      <c r="B2963" s="354" t="str">
        <f>A2964</f>
        <v>SEDUC E 239</v>
      </c>
      <c r="C2963" s="355"/>
      <c r="D2963" s="355"/>
      <c r="E2963" s="355"/>
      <c r="F2963" s="355"/>
      <c r="G2963" s="355"/>
      <c r="H2963" s="356"/>
      <c r="K2963" s="15" t="str">
        <f>$A$2903</f>
        <v>SEDUC E 239</v>
      </c>
      <c r="L2963" s="15" t="e">
        <f>VLOOKUP(K2963,[3]Matriz!$A:$B,2,FALSE)</f>
        <v>#N/A</v>
      </c>
    </row>
    <row r="2964" spans="1:12" hidden="1">
      <c r="A2964" s="253" t="s">
        <v>32384</v>
      </c>
      <c r="B2964" s="363" t="s">
        <v>32385</v>
      </c>
      <c r="C2964" s="364"/>
      <c r="D2964" s="364"/>
      <c r="E2964" s="364"/>
      <c r="F2964" s="365"/>
      <c r="G2964" s="48" t="s">
        <v>5</v>
      </c>
      <c r="H2964" s="262" t="s">
        <v>6</v>
      </c>
      <c r="K2964" s="15" t="str">
        <f t="shared" ref="K2964:K2972" si="441">$A$2903</f>
        <v>SEDUC E 239</v>
      </c>
      <c r="L2964" s="15" t="e">
        <f>VLOOKUP(K2964,[3]Matriz!$A:$B,2,FALSE)</f>
        <v>#N/A</v>
      </c>
    </row>
    <row r="2965" spans="1:12" hidden="1">
      <c r="B2965" s="49" t="s">
        <v>7</v>
      </c>
      <c r="C2965" s="50" t="s">
        <v>8</v>
      </c>
      <c r="D2965" s="50" t="s">
        <v>9</v>
      </c>
      <c r="E2965" s="51" t="s">
        <v>10</v>
      </c>
      <c r="F2965" s="49" t="s">
        <v>18</v>
      </c>
      <c r="G2965" s="52" t="s">
        <v>19</v>
      </c>
      <c r="H2965" s="53" t="s">
        <v>13</v>
      </c>
      <c r="K2965" s="15" t="str">
        <f t="shared" si="441"/>
        <v>SEDUC E 239</v>
      </c>
      <c r="L2965" s="15" t="e">
        <f>VLOOKUP(K2965,[3]Matriz!$A:$B,2,FALSE)</f>
        <v>#N/A</v>
      </c>
    </row>
    <row r="2966" spans="1:12" ht="24" hidden="1">
      <c r="B296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66" s="38" t="s">
        <v>14</v>
      </c>
      <c r="D2966" s="38">
        <v>88247</v>
      </c>
      <c r="E2966" s="38">
        <v>2</v>
      </c>
      <c r="F296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6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66" s="54">
        <f t="shared" ref="H2966:H2971" ca="1" si="442">ROUND(E2966*G2966,2)</f>
        <v>36.24</v>
      </c>
      <c r="K2966" s="15" t="str">
        <f t="shared" si="441"/>
        <v>SEDUC E 239</v>
      </c>
      <c r="L2966" s="15" t="e">
        <f>VLOOKUP(K2966,[3]Matriz!$A:$B,2,FALSE)</f>
        <v>#N/A</v>
      </c>
    </row>
    <row r="2967" spans="1:12" hidden="1">
      <c r="B296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67" s="38" t="s">
        <v>34</v>
      </c>
      <c r="D2967" s="38" t="s">
        <v>6440</v>
      </c>
      <c r="E2967" s="38">
        <v>5</v>
      </c>
      <c r="F2967" s="341"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67" s="341">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67" s="38">
        <f t="shared" ca="1" si="442"/>
        <v>8.5500000000000007</v>
      </c>
      <c r="K2967" s="15" t="str">
        <f t="shared" si="441"/>
        <v>SEDUC E 239</v>
      </c>
      <c r="L2967" s="15" t="e">
        <f>VLOOKUP(K2967,[3]Matriz!$A:$B,2,FALSE)</f>
        <v>#N/A</v>
      </c>
    </row>
    <row r="2968" spans="1:12" hidden="1">
      <c r="B296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68" s="38" t="s">
        <v>14</v>
      </c>
      <c r="D2968" s="38">
        <v>88264</v>
      </c>
      <c r="E2968" s="38">
        <v>2</v>
      </c>
      <c r="F296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6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68" s="54">
        <f t="shared" ca="1" si="442"/>
        <v>43.94</v>
      </c>
      <c r="K2968" s="15" t="str">
        <f t="shared" si="441"/>
        <v>SEDUC E 239</v>
      </c>
      <c r="L2968" s="15" t="e">
        <f>VLOOKUP(K2968,[3]Matriz!$A:$B,2,FALSE)</f>
        <v>#N/A</v>
      </c>
    </row>
    <row r="2969" spans="1:12" ht="24" hidden="1">
      <c r="B2969"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969" s="38" t="s">
        <v>14</v>
      </c>
      <c r="D2969" s="38">
        <v>101654</v>
      </c>
      <c r="E2969" s="38">
        <v>2</v>
      </c>
      <c r="F2969" s="341"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9" s="341">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308.27</v>
      </c>
      <c r="H2969" s="38">
        <f t="shared" ca="1" si="442"/>
        <v>616.54</v>
      </c>
      <c r="K2969" s="15" t="str">
        <f t="shared" si="441"/>
        <v>SEDUC E 239</v>
      </c>
      <c r="L2969" s="15" t="e">
        <f>VLOOKUP(K2969,[3]Matriz!$A:$B,2,FALSE)</f>
        <v>#N/A</v>
      </c>
    </row>
    <row r="2970" spans="1:12" ht="24" hidden="1">
      <c r="B297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970" s="38" t="s">
        <v>34</v>
      </c>
      <c r="D2970" s="38" t="s">
        <v>12406</v>
      </c>
      <c r="E2970" s="38">
        <v>1</v>
      </c>
      <c r="F297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970" s="54">
        <f t="shared" ca="1" si="442"/>
        <v>72</v>
      </c>
      <c r="K2970" s="15" t="str">
        <f t="shared" si="441"/>
        <v>SEDUC E 239</v>
      </c>
      <c r="L2970" s="15" t="e">
        <f>VLOOKUP(K2970,[3]Matriz!$A:$B,2,FALSE)</f>
        <v>#N/A</v>
      </c>
    </row>
    <row r="2971" spans="1:12" ht="24" hidden="1">
      <c r="B297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71" s="38" t="s">
        <v>34</v>
      </c>
      <c r="D2971" s="38" t="s">
        <v>13469</v>
      </c>
      <c r="E2971" s="38">
        <v>1</v>
      </c>
      <c r="F297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71" s="54">
        <f t="shared" ca="1" si="442"/>
        <v>414.64</v>
      </c>
      <c r="K2971" s="15" t="str">
        <f t="shared" si="441"/>
        <v>SEDUC E 239</v>
      </c>
      <c r="L2971" s="15" t="e">
        <f>VLOOKUP(K2971,[3]Matriz!$A:$B,2,FALSE)</f>
        <v>#N/A</v>
      </c>
    </row>
    <row r="2972" spans="1:12" hidden="1">
      <c r="B2972" s="55" t="s">
        <v>15</v>
      </c>
      <c r="C2972" s="38"/>
      <c r="D2972" s="38"/>
      <c r="E2972" s="56"/>
      <c r="F2972" s="32"/>
      <c r="G2972" s="57"/>
      <c r="H2972" s="44">
        <f ca="1">SUM(H2966:H2971)</f>
        <v>1191.9099999999999</v>
      </c>
      <c r="I2972" s="87" t="str">
        <f>A2964</f>
        <v>SEDUC E 239</v>
      </c>
      <c r="J2972" s="188">
        <f ca="1">H2972</f>
        <v>1191.9099999999999</v>
      </c>
      <c r="K2972" s="15" t="str">
        <f t="shared" si="441"/>
        <v>SEDUC E 239</v>
      </c>
      <c r="L2972" s="15" t="e">
        <f>VLOOKUP(K2972,[3]Matriz!$A:$B,2,FALSE)</f>
        <v>#N/A</v>
      </c>
    </row>
    <row r="2973" spans="1:12" hidden="1">
      <c r="L2973" s="15" t="e">
        <f>VLOOKUP(K2973,[3]Matriz!$A:$B,2,FALSE)</f>
        <v>#N/A</v>
      </c>
    </row>
    <row r="2974" spans="1:12" ht="20.25" hidden="1">
      <c r="B2974" s="354" t="str">
        <f>A2975</f>
        <v>SEDUC E 240</v>
      </c>
      <c r="C2974" s="355"/>
      <c r="D2974" s="355"/>
      <c r="E2974" s="355"/>
      <c r="F2974" s="355"/>
      <c r="G2974" s="355"/>
      <c r="H2974" s="356"/>
      <c r="K2974" s="15" t="str">
        <f>$A$2914</f>
        <v>SEDUC E 240</v>
      </c>
      <c r="L2974" s="15" t="e">
        <f>VLOOKUP(K2974,[3]Matriz!$A:$B,2,FALSE)</f>
        <v>#N/A</v>
      </c>
    </row>
    <row r="2975" spans="1:12" ht="26.25" hidden="1" customHeight="1">
      <c r="A2975" s="253" t="s">
        <v>32386</v>
      </c>
      <c r="B2975" s="363" t="s">
        <v>32387</v>
      </c>
      <c r="C2975" s="364"/>
      <c r="D2975" s="364"/>
      <c r="E2975" s="364"/>
      <c r="F2975" s="365"/>
      <c r="G2975" s="48" t="s">
        <v>5</v>
      </c>
      <c r="H2975" s="262" t="s">
        <v>6</v>
      </c>
      <c r="K2975" s="15" t="str">
        <f t="shared" ref="K2975:K2980" si="443">$A$2914</f>
        <v>SEDUC E 240</v>
      </c>
      <c r="L2975" s="15" t="e">
        <f>VLOOKUP(K2975,[3]Matriz!$A:$B,2,FALSE)</f>
        <v>#N/A</v>
      </c>
    </row>
    <row r="2976" spans="1:12" hidden="1">
      <c r="B2976" s="49" t="s">
        <v>7</v>
      </c>
      <c r="C2976" s="50" t="s">
        <v>8</v>
      </c>
      <c r="D2976" s="50" t="s">
        <v>9</v>
      </c>
      <c r="E2976" s="51" t="s">
        <v>10</v>
      </c>
      <c r="F2976" s="49" t="s">
        <v>18</v>
      </c>
      <c r="G2976" s="52" t="s">
        <v>19</v>
      </c>
      <c r="H2976" s="53" t="s">
        <v>13</v>
      </c>
      <c r="K2976" s="15" t="str">
        <f t="shared" si="443"/>
        <v>SEDUC E 240</v>
      </c>
      <c r="L2976" s="15" t="e">
        <f>VLOOKUP(K2976,[3]Matriz!$A:$B,2,FALSE)</f>
        <v>#N/A</v>
      </c>
    </row>
    <row r="2977" spans="1:12" ht="36" hidden="1">
      <c r="B297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GERAL DE DISTRIBUIÇÃO DE EMBUTIR, COM BARRAMENTO, EM CHAPA GALVANIZ.,  MEDINDO:1000X600X250CM, EXCLUSIVE DISJUNTORES</v>
      </c>
      <c r="C2977" s="38" t="s">
        <v>20</v>
      </c>
      <c r="D2977" s="38">
        <v>12233</v>
      </c>
      <c r="E2977" s="38">
        <v>1</v>
      </c>
      <c r="F297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2362,78</v>
      </c>
      <c r="H2977" s="54">
        <f t="shared" ref="H2977:H2979" ca="1" si="444">ROUND(E2977*G2977,2)</f>
        <v>2362.7800000000002</v>
      </c>
      <c r="K2977" s="15" t="str">
        <f t="shared" si="443"/>
        <v>SEDUC E 240</v>
      </c>
      <c r="L2977" s="15" t="e">
        <f>VLOOKUP(K2977,[3]Matriz!$A:$B,2,FALSE)</f>
        <v>#N/A</v>
      </c>
    </row>
    <row r="2978" spans="1:12" hidden="1">
      <c r="B297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78" s="38" t="s">
        <v>14</v>
      </c>
      <c r="D2978" s="38">
        <v>88264</v>
      </c>
      <c r="E2978" s="38">
        <v>8</v>
      </c>
      <c r="F297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7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78" s="54">
        <f t="shared" ca="1" si="444"/>
        <v>175.76</v>
      </c>
      <c r="K2978" s="15" t="str">
        <f t="shared" si="443"/>
        <v>SEDUC E 240</v>
      </c>
      <c r="L2978" s="15" t="e">
        <f>VLOOKUP(K2978,[3]Matriz!$A:$B,2,FALSE)</f>
        <v>#N/A</v>
      </c>
    </row>
    <row r="2979" spans="1:12" ht="24" hidden="1">
      <c r="B297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79" s="38" t="s">
        <v>14</v>
      </c>
      <c r="D2979" s="38">
        <v>88247</v>
      </c>
      <c r="E2979" s="38">
        <v>8</v>
      </c>
      <c r="F297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7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79" s="54">
        <f t="shared" ca="1" si="444"/>
        <v>144.96</v>
      </c>
      <c r="K2979" s="15" t="str">
        <f t="shared" si="443"/>
        <v>SEDUC E 240</v>
      </c>
      <c r="L2979" s="15" t="e">
        <f>VLOOKUP(K2979,[3]Matriz!$A:$B,2,FALSE)</f>
        <v>#N/A</v>
      </c>
    </row>
    <row r="2980" spans="1:12" hidden="1">
      <c r="B2980" s="55" t="s">
        <v>15</v>
      </c>
      <c r="C2980" s="38"/>
      <c r="D2980" s="38"/>
      <c r="E2980" s="56"/>
      <c r="F2980" s="32"/>
      <c r="G2980" s="57"/>
      <c r="H2980" s="44">
        <f ca="1">SUM(H2977:H2979)</f>
        <v>2683.5</v>
      </c>
      <c r="I2980" s="87" t="str">
        <f>A2975</f>
        <v>SEDUC E 240</v>
      </c>
      <c r="J2980" s="188">
        <f ca="1">H2980</f>
        <v>2683.5</v>
      </c>
      <c r="K2980" s="15" t="str">
        <f t="shared" si="443"/>
        <v>SEDUC E 240</v>
      </c>
      <c r="L2980" s="15" t="e">
        <f>VLOOKUP(K2980,[3]Matriz!$A:$B,2,FALSE)</f>
        <v>#N/A</v>
      </c>
    </row>
    <row r="2981" spans="1:12" ht="20.25" hidden="1">
      <c r="B2981" s="354" t="str">
        <f>A2982</f>
        <v>SEDUC E 241</v>
      </c>
      <c r="C2981" s="355"/>
      <c r="D2981" s="355"/>
      <c r="E2981" s="355"/>
      <c r="F2981" s="355"/>
      <c r="G2981" s="355"/>
      <c r="H2981" s="356"/>
      <c r="K2981" s="15" t="str">
        <f>$A$2982</f>
        <v>SEDUC E 241</v>
      </c>
      <c r="L2981" s="15" t="e">
        <f>VLOOKUP(K2981,[3]Matriz!$A:$B,2,FALSE)</f>
        <v>#N/A</v>
      </c>
    </row>
    <row r="2982" spans="1:12" hidden="1">
      <c r="A2982" s="253" t="s">
        <v>32614</v>
      </c>
      <c r="B2982" s="363" t="s">
        <v>32629</v>
      </c>
      <c r="C2982" s="364"/>
      <c r="D2982" s="364"/>
      <c r="E2982" s="364"/>
      <c r="F2982" s="365"/>
      <c r="G2982" s="48" t="s">
        <v>5</v>
      </c>
      <c r="H2982" s="262" t="s">
        <v>6</v>
      </c>
      <c r="I2982" s="87"/>
      <c r="J2982" s="89"/>
      <c r="K2982" s="15" t="str">
        <f t="shared" ref="K2982:K2988" si="445">$A$2982</f>
        <v>SEDUC E 241</v>
      </c>
      <c r="L2982" s="15" t="e">
        <f>VLOOKUP(K2982,[3]Matriz!$A:$B,2,FALSE)</f>
        <v>#N/A</v>
      </c>
    </row>
    <row r="2983" spans="1:12" hidden="1">
      <c r="B2983" s="49" t="s">
        <v>7</v>
      </c>
      <c r="C2983" s="50" t="s">
        <v>8</v>
      </c>
      <c r="D2983" s="50" t="s">
        <v>9</v>
      </c>
      <c r="E2983" s="51" t="s">
        <v>10</v>
      </c>
      <c r="F2983" s="49" t="s">
        <v>18</v>
      </c>
      <c r="G2983" s="52" t="s">
        <v>19</v>
      </c>
      <c r="H2983" s="53" t="s">
        <v>13</v>
      </c>
      <c r="I2983" s="87"/>
      <c r="J2983" s="90"/>
      <c r="K2983" s="15" t="str">
        <f t="shared" si="445"/>
        <v>SEDUC E 241</v>
      </c>
      <c r="L2983" s="15" t="e">
        <f>VLOOKUP(K2983,[3]Matriz!$A:$B,2,FALSE)</f>
        <v>#N/A</v>
      </c>
    </row>
    <row r="2984" spans="1:12" hidden="1">
      <c r="B2984"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84" s="38" t="s">
        <v>14</v>
      </c>
      <c r="D2984" s="38">
        <v>88264</v>
      </c>
      <c r="E2984" s="54">
        <v>0.41439999999999999</v>
      </c>
      <c r="F298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8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84" s="54">
        <f ca="1">ROUND(E2984*G2984,2)</f>
        <v>9.1</v>
      </c>
      <c r="I2984" s="87"/>
      <c r="J2984" s="83"/>
      <c r="K2984" s="15" t="str">
        <f t="shared" si="445"/>
        <v>SEDUC E 241</v>
      </c>
      <c r="L2984" s="15" t="e">
        <f>VLOOKUP(K2984,[3]Matriz!$A:$B,2,FALSE)</f>
        <v>#N/A</v>
      </c>
    </row>
    <row r="2985" spans="1:12" ht="24" hidden="1">
      <c r="B298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85" s="38" t="s">
        <v>14</v>
      </c>
      <c r="D2985" s="38">
        <v>88247</v>
      </c>
      <c r="E2985" s="54">
        <v>0.17269999999999999</v>
      </c>
      <c r="F298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8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85" s="54">
        <f t="shared" ref="H2985:H2987" ca="1" si="446">ROUND(E2985*G2985,2)</f>
        <v>3.13</v>
      </c>
      <c r="I2985" s="87"/>
      <c r="J2985" s="83"/>
      <c r="K2985" s="15" t="str">
        <f t="shared" si="445"/>
        <v>SEDUC E 241</v>
      </c>
      <c r="L2985" s="15" t="e">
        <f>VLOOKUP(K2985,[3]Matriz!$A:$B,2,FALSE)</f>
        <v>#N/A</v>
      </c>
    </row>
    <row r="2986" spans="1:12" ht="24" hidden="1">
      <c r="B298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40W/TUBULAR LED 18W A 20W</v>
      </c>
      <c r="C2986" s="38" t="s">
        <v>20</v>
      </c>
      <c r="D2986" s="38">
        <v>1345</v>
      </c>
      <c r="E2986" s="54">
        <v>1</v>
      </c>
      <c r="F298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45,43</v>
      </c>
      <c r="H2986" s="54">
        <f t="shared" ca="1" si="446"/>
        <v>45.43</v>
      </c>
      <c r="I2986" s="87"/>
      <c r="J2986" s="83"/>
      <c r="K2986" s="15" t="str">
        <f t="shared" si="445"/>
        <v>SEDUC E 241</v>
      </c>
      <c r="L2986" s="15" t="e">
        <f>VLOOKUP(K2986,[3]Matriz!$A:$B,2,FALSE)</f>
        <v>#N/A</v>
      </c>
    </row>
    <row r="2987" spans="1:12" hidden="1">
      <c r="B2987"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TUBULAR BIVOLT 18/20 W, BASE G13                                                                                                                                                                                                                                                                                                                                                                                                                                                              </v>
      </c>
      <c r="C2987" s="38" t="s">
        <v>38</v>
      </c>
      <c r="D2987" s="38">
        <v>39387</v>
      </c>
      <c r="E2987" s="54">
        <v>1</v>
      </c>
      <c r="F298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87"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17,37</v>
      </c>
      <c r="H2987" s="54">
        <f t="shared" ca="1" si="446"/>
        <v>17.37</v>
      </c>
      <c r="I2987" s="87"/>
      <c r="J2987" s="83"/>
      <c r="K2987" s="15" t="str">
        <f t="shared" si="445"/>
        <v>SEDUC E 241</v>
      </c>
      <c r="L2987" s="15" t="e">
        <f>VLOOKUP(K2987,[3]Matriz!$A:$B,2,FALSE)</f>
        <v>#N/A</v>
      </c>
    </row>
    <row r="2988" spans="1:12" hidden="1">
      <c r="A2988" s="39">
        <f ca="1">H2988</f>
        <v>75.03</v>
      </c>
      <c r="B2988" s="55" t="s">
        <v>15</v>
      </c>
      <c r="C2988" s="38"/>
      <c r="D2988" s="38"/>
      <c r="E2988" s="56"/>
      <c r="F2988" s="32"/>
      <c r="G2988" s="57"/>
      <c r="H2988" s="44">
        <f ca="1">SUM(H2984:H2987)</f>
        <v>75.03</v>
      </c>
      <c r="I2988" s="87" t="str">
        <f>A2982</f>
        <v>SEDUC E 241</v>
      </c>
      <c r="J2988" s="92">
        <f ca="1">H2988</f>
        <v>75.03</v>
      </c>
      <c r="K2988" s="15" t="str">
        <f t="shared" si="445"/>
        <v>SEDUC E 241</v>
      </c>
      <c r="L2988" s="15" t="e">
        <f>VLOOKUP(K2988,[3]Matriz!$A:$B,2,FALSE)</f>
        <v>#N/A</v>
      </c>
    </row>
    <row r="2989" spans="1:12" ht="20.25" hidden="1">
      <c r="B2989" s="354" t="str">
        <f>A2990</f>
        <v>SEDUC E 242</v>
      </c>
      <c r="C2989" s="355"/>
      <c r="D2989" s="355"/>
      <c r="E2989" s="355"/>
      <c r="F2989" s="355"/>
      <c r="G2989" s="355"/>
      <c r="H2989" s="356"/>
      <c r="K2989" s="15" t="str">
        <f>$A$2990</f>
        <v>SEDUC E 242</v>
      </c>
      <c r="L2989" s="15" t="e">
        <f>VLOOKUP(K2989,[3]Matriz!$A:$B,2,FALSE)</f>
        <v>#N/A</v>
      </c>
    </row>
    <row r="2990" spans="1:12" hidden="1">
      <c r="A2990" s="253" t="s">
        <v>32625</v>
      </c>
      <c r="B2990" s="363" t="s">
        <v>32630</v>
      </c>
      <c r="C2990" s="364"/>
      <c r="D2990" s="364"/>
      <c r="E2990" s="364"/>
      <c r="F2990" s="365"/>
      <c r="G2990" s="48" t="s">
        <v>5</v>
      </c>
      <c r="H2990" s="262" t="s">
        <v>6</v>
      </c>
      <c r="I2990" s="87"/>
      <c r="J2990" s="89"/>
      <c r="K2990" s="15" t="str">
        <f t="shared" ref="K2990:K2996" si="447">$A$2990</f>
        <v>SEDUC E 242</v>
      </c>
      <c r="L2990" s="15" t="e">
        <f>VLOOKUP(K2990,[3]Matriz!$A:$B,2,FALSE)</f>
        <v>#N/A</v>
      </c>
    </row>
    <row r="2991" spans="1:12" hidden="1">
      <c r="B2991" s="49" t="s">
        <v>7</v>
      </c>
      <c r="C2991" s="50" t="s">
        <v>8</v>
      </c>
      <c r="D2991" s="50" t="s">
        <v>9</v>
      </c>
      <c r="E2991" s="51" t="s">
        <v>10</v>
      </c>
      <c r="F2991" s="49" t="s">
        <v>18</v>
      </c>
      <c r="G2991" s="52" t="s">
        <v>19</v>
      </c>
      <c r="H2991" s="53" t="s">
        <v>13</v>
      </c>
      <c r="I2991" s="87"/>
      <c r="J2991" s="90"/>
      <c r="K2991" s="15" t="str">
        <f t="shared" si="447"/>
        <v>SEDUC E 242</v>
      </c>
      <c r="L2991" s="15" t="e">
        <f>VLOOKUP(K2991,[3]Matriz!$A:$B,2,FALSE)</f>
        <v>#N/A</v>
      </c>
    </row>
    <row r="2992" spans="1:12" hidden="1">
      <c r="B2992"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92" s="38" t="s">
        <v>14</v>
      </c>
      <c r="D2992" s="38">
        <v>88264</v>
      </c>
      <c r="E2992" s="54">
        <v>0.41439999999999999</v>
      </c>
      <c r="F299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9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92" s="54">
        <f ca="1">ROUND(E2992*G2992,2)</f>
        <v>9.1</v>
      </c>
      <c r="I2992" s="87"/>
      <c r="J2992" s="83"/>
      <c r="K2992" s="15" t="str">
        <f t="shared" si="447"/>
        <v>SEDUC E 242</v>
      </c>
      <c r="L2992" s="15" t="e">
        <f>VLOOKUP(K2992,[3]Matriz!$A:$B,2,FALSE)</f>
        <v>#N/A</v>
      </c>
    </row>
    <row r="2993" spans="1:12" ht="24" hidden="1">
      <c r="B299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93" s="38" t="s">
        <v>14</v>
      </c>
      <c r="D2993" s="38">
        <v>88247</v>
      </c>
      <c r="E2993" s="54">
        <v>0.17269999999999999</v>
      </c>
      <c r="F299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9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93" s="54">
        <f t="shared" ref="H2993:H2995" ca="1" si="448">ROUND(E2993*G2993,2)</f>
        <v>3.13</v>
      </c>
      <c r="I2993" s="87"/>
      <c r="J2993" s="83"/>
      <c r="K2993" s="15" t="str">
        <f t="shared" si="447"/>
        <v>SEDUC E 242</v>
      </c>
      <c r="L2993" s="15" t="e">
        <f>VLOOKUP(K2993,[3]Matriz!$A:$B,2,FALSE)</f>
        <v>#N/A</v>
      </c>
    </row>
    <row r="2994" spans="1:12" ht="36" hidden="1">
      <c r="B2994"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EMBUTIR EM CHAPA DE ACO PARA 4 LAMPADAS FLUORESCENTES DE 14 W *60 X 60 CM* ALETADA (NAO INCLUI REATOR E LAMPADAS)                                                                                                                                                                                                                                                                                                                                                                            </v>
      </c>
      <c r="C2994" s="38" t="s">
        <v>38</v>
      </c>
      <c r="D2994" s="38">
        <v>38776</v>
      </c>
      <c r="E2994" s="54">
        <v>1</v>
      </c>
      <c r="F299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9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169,81</v>
      </c>
      <c r="H2994" s="54">
        <f t="shared" ca="1" si="448"/>
        <v>169.81</v>
      </c>
      <c r="I2994" s="87"/>
      <c r="J2994" s="83"/>
      <c r="K2994" s="15" t="str">
        <f t="shared" si="447"/>
        <v>SEDUC E 242</v>
      </c>
      <c r="L2994" s="15" t="e">
        <f>VLOOKUP(K2994,[3]Matriz!$A:$B,2,FALSE)</f>
        <v>#N/A</v>
      </c>
    </row>
    <row r="2995" spans="1:12" hidden="1">
      <c r="B2995"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TUBULAR BIVOLT 18/20 W, BASE G13                                                                                                                                                                                                                                                                                                                                                                                                                                                              </v>
      </c>
      <c r="C2995" s="38" t="s">
        <v>38</v>
      </c>
      <c r="D2995" s="38">
        <v>39387</v>
      </c>
      <c r="E2995" s="54">
        <v>4</v>
      </c>
      <c r="F299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95"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17,37</v>
      </c>
      <c r="H2995" s="54">
        <f t="shared" ca="1" si="448"/>
        <v>69.48</v>
      </c>
      <c r="I2995" s="87"/>
      <c r="J2995" s="83"/>
      <c r="K2995" s="15" t="str">
        <f t="shared" si="447"/>
        <v>SEDUC E 242</v>
      </c>
      <c r="L2995" s="15" t="e">
        <f>VLOOKUP(K2995,[3]Matriz!$A:$B,2,FALSE)</f>
        <v>#N/A</v>
      </c>
    </row>
    <row r="2996" spans="1:12" hidden="1">
      <c r="A2996" s="39">
        <f ca="1">H2996</f>
        <v>251.51999999999998</v>
      </c>
      <c r="B2996" s="55" t="s">
        <v>15</v>
      </c>
      <c r="C2996" s="38"/>
      <c r="D2996" s="38"/>
      <c r="E2996" s="56"/>
      <c r="F2996" s="32"/>
      <c r="G2996" s="57"/>
      <c r="H2996" s="44">
        <f ca="1">SUM(H2992:H2995)</f>
        <v>251.51999999999998</v>
      </c>
      <c r="I2996" s="87" t="str">
        <f>A2990</f>
        <v>SEDUC E 242</v>
      </c>
      <c r="J2996" s="92">
        <f ca="1">H2996</f>
        <v>251.51999999999998</v>
      </c>
      <c r="K2996" s="15" t="str">
        <f t="shared" si="447"/>
        <v>SEDUC E 242</v>
      </c>
      <c r="L2996" s="15" t="e">
        <f>VLOOKUP(K2996,[3]Matriz!$A:$B,2,FALSE)</f>
        <v>#N/A</v>
      </c>
    </row>
    <row r="2997" spans="1:12" hidden="1">
      <c r="L2997" s="15" t="e">
        <f>VLOOKUP(K2997,[3]Matriz!$A:$B,2,FALSE)</f>
        <v>#N/A</v>
      </c>
    </row>
    <row r="2998" spans="1:12" hidden="1">
      <c r="L2998" s="15" t="e">
        <f>VLOOKUP(K2998,[3]Matriz!$A:$B,2,FALSE)</f>
        <v>#N/A</v>
      </c>
    </row>
    <row r="2999" spans="1:12" ht="20.25" hidden="1">
      <c r="B2999" s="354" t="str">
        <f>A3000</f>
        <v>SEDUC E 243</v>
      </c>
      <c r="C2999" s="355"/>
      <c r="D2999" s="355"/>
      <c r="E2999" s="355"/>
      <c r="F2999" s="355"/>
      <c r="G2999" s="355"/>
      <c r="H2999" s="356"/>
      <c r="I2999" s="87"/>
      <c r="K2999" s="15" t="str">
        <f>$A$3000</f>
        <v>SEDUC E 243</v>
      </c>
      <c r="L2999" s="15" t="e">
        <f>VLOOKUP(K2999,[3]Matriz!$A:$B,2,FALSE)</f>
        <v>#N/A</v>
      </c>
    </row>
    <row r="3000" spans="1:12" ht="27" hidden="1" customHeight="1">
      <c r="A3000" s="253" t="s">
        <v>32626</v>
      </c>
      <c r="B3000" s="363" t="s">
        <v>32631</v>
      </c>
      <c r="C3000" s="364"/>
      <c r="D3000" s="364"/>
      <c r="E3000" s="364"/>
      <c r="F3000" s="365"/>
      <c r="G3000" s="48" t="s">
        <v>5</v>
      </c>
      <c r="H3000" s="262" t="s">
        <v>6</v>
      </c>
      <c r="I3000" s="87"/>
      <c r="K3000" s="15" t="str">
        <f t="shared" ref="K3000:K3006" si="449">$A$3000</f>
        <v>SEDUC E 243</v>
      </c>
      <c r="L3000" s="15" t="e">
        <f>VLOOKUP(K3000,[3]Matriz!$A:$B,2,FALSE)</f>
        <v>#N/A</v>
      </c>
    </row>
    <row r="3001" spans="1:12" hidden="1">
      <c r="B3001" s="49" t="s">
        <v>7</v>
      </c>
      <c r="C3001" s="50" t="s">
        <v>8</v>
      </c>
      <c r="D3001" s="50" t="s">
        <v>9</v>
      </c>
      <c r="E3001" s="51" t="s">
        <v>10</v>
      </c>
      <c r="F3001" s="49" t="s">
        <v>18</v>
      </c>
      <c r="G3001" s="52" t="s">
        <v>19</v>
      </c>
      <c r="H3001" s="53" t="s">
        <v>13</v>
      </c>
      <c r="I3001" s="87"/>
      <c r="K3001" s="15" t="str">
        <f t="shared" si="449"/>
        <v>SEDUC E 243</v>
      </c>
      <c r="L3001" s="15" t="e">
        <f>VLOOKUP(K3001,[3]Matriz!$A:$B,2,FALSE)</f>
        <v>#N/A</v>
      </c>
    </row>
    <row r="3002" spans="1:12" ht="36" hidden="1">
      <c r="B3002"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QUADRO DE DISTRIBUICAO, SEM BARRAMENTO, EM PVC, DE SOBREPOR, PARA 6 DISJUNTORES NEMA OU 8 DISJUNTORES DIN                                                                                                                                                                                                                                                                                                                                                                                                 </v>
      </c>
      <c r="C3002" s="38" t="s">
        <v>38</v>
      </c>
      <c r="D3002" s="38">
        <v>39800</v>
      </c>
      <c r="E3002" s="38">
        <v>1</v>
      </c>
      <c r="F3002" s="341"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02" s="341"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65,19</v>
      </c>
      <c r="H3002" s="38">
        <f ca="1">ROUND(E3002*G3002,2)</f>
        <v>65.19</v>
      </c>
      <c r="I3002" s="87"/>
      <c r="K3002" s="15" t="str">
        <f t="shared" si="449"/>
        <v>SEDUC E 243</v>
      </c>
      <c r="L3002" s="15" t="e">
        <f>VLOOKUP(K3002,[3]Matriz!$A:$B,2,FALSE)</f>
        <v>#N/A</v>
      </c>
    </row>
    <row r="3003" spans="1:12" ht="24" hidden="1">
      <c r="B300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BARRAMENTO DE FASE TRIFÁSICO TIPO PENTE 12 LIGAÇÕES, TIGRE OU SIMILAR</v>
      </c>
      <c r="C3003" s="38" t="s">
        <v>20</v>
      </c>
      <c r="D3003" s="38">
        <v>13158</v>
      </c>
      <c r="E3003" s="38">
        <v>1</v>
      </c>
      <c r="F300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00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31,6</v>
      </c>
      <c r="H3003" s="54">
        <f t="shared" ref="H3003:H3005" ca="1" si="450">ROUND(E3003*G3003,2)</f>
        <v>31.6</v>
      </c>
      <c r="I3003" s="87"/>
      <c r="K3003" s="15" t="str">
        <f t="shared" si="449"/>
        <v>SEDUC E 243</v>
      </c>
      <c r="L3003" s="15" t="e">
        <f>VLOOKUP(K3003,[3]Matriz!$A:$B,2,FALSE)</f>
        <v>#N/A</v>
      </c>
    </row>
    <row r="3004" spans="1:12" ht="24" hidden="1">
      <c r="B300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04" s="38" t="s">
        <v>14</v>
      </c>
      <c r="D3004" s="38">
        <v>88247</v>
      </c>
      <c r="E3004" s="254">
        <v>0.7</v>
      </c>
      <c r="F300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04"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04" s="54">
        <f t="shared" ca="1" si="450"/>
        <v>12.68</v>
      </c>
      <c r="I3004" s="87"/>
      <c r="K3004" s="15" t="str">
        <f t="shared" si="449"/>
        <v>SEDUC E 243</v>
      </c>
      <c r="L3004" s="15" t="e">
        <f>VLOOKUP(K3004,[3]Matriz!$A:$B,2,FALSE)</f>
        <v>#N/A</v>
      </c>
    </row>
    <row r="3005" spans="1:12" hidden="1">
      <c r="B300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05" s="38" t="s">
        <v>14</v>
      </c>
      <c r="D3005" s="38">
        <v>88264</v>
      </c>
      <c r="E3005" s="254">
        <v>0.7</v>
      </c>
      <c r="F30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0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05" s="54">
        <f t="shared" ca="1" si="450"/>
        <v>15.38</v>
      </c>
      <c r="I3005" s="87"/>
      <c r="K3005" s="15" t="str">
        <f t="shared" si="449"/>
        <v>SEDUC E 243</v>
      </c>
      <c r="L3005" s="15" t="e">
        <f>VLOOKUP(K3005,[3]Matriz!$A:$B,2,FALSE)</f>
        <v>#N/A</v>
      </c>
    </row>
    <row r="3006" spans="1:12" hidden="1">
      <c r="A3006" s="39">
        <f ca="1">H3006</f>
        <v>124.85</v>
      </c>
      <c r="B3006" s="55" t="s">
        <v>15</v>
      </c>
      <c r="C3006" s="38"/>
      <c r="D3006" s="38"/>
      <c r="E3006" s="56"/>
      <c r="F3006" s="32"/>
      <c r="G3006" s="57"/>
      <c r="H3006" s="44">
        <f ca="1">SUM(H3002:H3005)</f>
        <v>124.85</v>
      </c>
      <c r="I3006" s="87" t="str">
        <f>A3000</f>
        <v>SEDUC E 243</v>
      </c>
      <c r="J3006" s="188">
        <f ca="1">H3006</f>
        <v>124.85</v>
      </c>
      <c r="K3006" s="15" t="str">
        <f t="shared" si="449"/>
        <v>SEDUC E 243</v>
      </c>
      <c r="L3006" s="15" t="e">
        <f>VLOOKUP(K3006,[3]Matriz!$A:$B,2,FALSE)</f>
        <v>#N/A</v>
      </c>
    </row>
    <row r="3007" spans="1:12" hidden="1">
      <c r="L3007" s="15" t="e">
        <f>VLOOKUP(K3007,[3]Matriz!$A:$B,2,FALSE)</f>
        <v>#N/A</v>
      </c>
    </row>
    <row r="3008" spans="1:12" ht="20.25">
      <c r="B3008" s="354" t="str">
        <f>A3009</f>
        <v>SEDUC E 244</v>
      </c>
      <c r="C3008" s="355"/>
      <c r="D3008" s="355"/>
      <c r="E3008" s="355"/>
      <c r="F3008" s="355"/>
      <c r="G3008" s="355"/>
      <c r="H3008" s="356"/>
      <c r="I3008" s="87"/>
      <c r="K3008" s="15" t="str">
        <f>$A$3009</f>
        <v>SEDUC E 244</v>
      </c>
      <c r="L3008" s="15">
        <f>VLOOKUP(K3008,[3]Matriz!$A:$B,2,FALSE)</f>
        <v>35</v>
      </c>
    </row>
    <row r="3009" spans="1:12" ht="40.5" customHeight="1">
      <c r="A3009" s="253" t="s">
        <v>32627</v>
      </c>
      <c r="B3009" s="360" t="s">
        <v>32632</v>
      </c>
      <c r="C3009" s="361"/>
      <c r="D3009" s="361"/>
      <c r="E3009" s="361"/>
      <c r="F3009" s="362"/>
      <c r="G3009" s="48" t="s">
        <v>5</v>
      </c>
      <c r="H3009" s="262" t="s">
        <v>6</v>
      </c>
      <c r="I3009" s="87"/>
      <c r="K3009" s="15" t="str">
        <f t="shared" ref="K3009:K3014" si="451">$A$3009</f>
        <v>SEDUC E 244</v>
      </c>
      <c r="L3009" s="15">
        <f>VLOOKUP(K3009,[3]Matriz!$A:$B,2,FALSE)</f>
        <v>35</v>
      </c>
    </row>
    <row r="3010" spans="1:12">
      <c r="B3010" s="49" t="s">
        <v>7</v>
      </c>
      <c r="C3010" s="50" t="s">
        <v>8</v>
      </c>
      <c r="D3010" s="50" t="s">
        <v>9</v>
      </c>
      <c r="E3010" s="51" t="s">
        <v>10</v>
      </c>
      <c r="F3010" s="49" t="s">
        <v>18</v>
      </c>
      <c r="G3010" s="52" t="s">
        <v>19</v>
      </c>
      <c r="H3010" s="53" t="s">
        <v>13</v>
      </c>
      <c r="I3010" s="87"/>
      <c r="K3010" s="15" t="str">
        <f t="shared" si="451"/>
        <v>SEDUC E 244</v>
      </c>
      <c r="L3010" s="15">
        <f>VLOOKUP(K3010,[3]Matriz!$A:$B,2,FALSE)</f>
        <v>35</v>
      </c>
    </row>
    <row r="3011" spans="1:12" ht="48">
      <c r="B3011" s="312"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QD - QUADRO / PAINEL EM CHAPA GALVANIZADA E PINTURA ELETROSTÁTICA  NA COR BEG E,SEM DISJUNTORES,COM (BARRAMENTOS, ISOLADOR, PAFUSOS, CONECTOR, ESPELHO E MO NTAGEM) -800X600X120MM</v>
      </c>
      <c r="C3011" s="38" t="s">
        <v>20</v>
      </c>
      <c r="D3011" s="38">
        <v>9747</v>
      </c>
      <c r="E3011" s="38">
        <v>1</v>
      </c>
      <c r="F3011" s="341"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1" s="341"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2412,96</v>
      </c>
      <c r="H3011" s="38">
        <f ca="1">ROUND(E3011*G3011,2)</f>
        <v>2412.96</v>
      </c>
      <c r="I3011" s="87"/>
      <c r="K3011" s="15" t="str">
        <f t="shared" si="451"/>
        <v>SEDUC E 244</v>
      </c>
      <c r="L3011" s="15">
        <f>VLOOKUP(K3011,[3]Matriz!$A:$B,2,FALSE)</f>
        <v>35</v>
      </c>
    </row>
    <row r="3012" spans="1:12" ht="24">
      <c r="B30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12" s="38" t="s">
        <v>14</v>
      </c>
      <c r="D3012" s="38">
        <v>88247</v>
      </c>
      <c r="E3012" s="254">
        <v>1.5</v>
      </c>
      <c r="F301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12"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12" s="54">
        <f t="shared" ref="H3012:H3013" ca="1" si="452">ROUND(E3012*G3012,2)</f>
        <v>27.18</v>
      </c>
      <c r="I3012" s="87"/>
      <c r="K3012" s="15" t="str">
        <f t="shared" si="451"/>
        <v>SEDUC E 244</v>
      </c>
      <c r="L3012" s="15">
        <f>VLOOKUP(K3012,[3]Matriz!$A:$B,2,FALSE)</f>
        <v>35</v>
      </c>
    </row>
    <row r="3013" spans="1:12">
      <c r="B301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13" s="38" t="s">
        <v>14</v>
      </c>
      <c r="D3013" s="38">
        <v>88264</v>
      </c>
      <c r="E3013" s="254">
        <v>1.5</v>
      </c>
      <c r="F301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13"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13" s="54">
        <f t="shared" ca="1" si="452"/>
        <v>32.96</v>
      </c>
      <c r="I3013" s="87"/>
      <c r="K3013" s="15" t="str">
        <f t="shared" si="451"/>
        <v>SEDUC E 244</v>
      </c>
      <c r="L3013" s="15">
        <f>VLOOKUP(K3013,[3]Matriz!$A:$B,2,FALSE)</f>
        <v>35</v>
      </c>
    </row>
    <row r="3014" spans="1:12">
      <c r="A3014" s="39">
        <f ca="1">H3014</f>
        <v>2473.1</v>
      </c>
      <c r="B3014" s="55" t="s">
        <v>15</v>
      </c>
      <c r="C3014" s="38"/>
      <c r="D3014" s="38"/>
      <c r="E3014" s="56"/>
      <c r="F3014" s="32"/>
      <c r="G3014" s="57"/>
      <c r="H3014" s="44">
        <f ca="1">SUM(H3011:H3013)</f>
        <v>2473.1</v>
      </c>
      <c r="I3014" s="87" t="str">
        <f>A3009</f>
        <v>SEDUC E 244</v>
      </c>
      <c r="J3014" s="188">
        <f ca="1">H3014</f>
        <v>2473.1</v>
      </c>
      <c r="K3014" s="15" t="str">
        <f t="shared" si="451"/>
        <v>SEDUC E 244</v>
      </c>
      <c r="L3014" s="15">
        <f>VLOOKUP(K3014,[3]Matriz!$A:$B,2,FALSE)</f>
        <v>35</v>
      </c>
    </row>
    <row r="3015" spans="1:12" hidden="1">
      <c r="L3015" s="15" t="e">
        <f>VLOOKUP(K3015,[3]Matriz!$A:$B,2,FALSE)</f>
        <v>#N/A</v>
      </c>
    </row>
    <row r="3016" spans="1:12" ht="20.25" hidden="1">
      <c r="B3016" s="354" t="str">
        <f>A3017</f>
        <v>SEDUC E 245</v>
      </c>
      <c r="C3016" s="355"/>
      <c r="D3016" s="355"/>
      <c r="E3016" s="355"/>
      <c r="F3016" s="355"/>
      <c r="G3016" s="355"/>
      <c r="H3016" s="356"/>
      <c r="K3016" s="15" t="str">
        <f>$A$3017</f>
        <v>SEDUC E 245</v>
      </c>
      <c r="L3016" s="15" t="e">
        <f>VLOOKUP(K3016,[3]Matriz!$A:$B,2,FALSE)</f>
        <v>#N/A</v>
      </c>
    </row>
    <row r="3017" spans="1:12" hidden="1">
      <c r="A3017" s="253" t="s">
        <v>32628</v>
      </c>
      <c r="B3017" s="360" t="s">
        <v>32633</v>
      </c>
      <c r="C3017" s="361"/>
      <c r="D3017" s="361"/>
      <c r="E3017" s="361"/>
      <c r="F3017" s="362"/>
      <c r="G3017" s="48" t="s">
        <v>5</v>
      </c>
      <c r="H3017" s="262" t="s">
        <v>6</v>
      </c>
      <c r="K3017" s="15" t="str">
        <f>$A$3017</f>
        <v>SEDUC E 245</v>
      </c>
      <c r="L3017" s="15" t="e">
        <f>VLOOKUP(K3017,[3]Matriz!$A:$B,2,FALSE)</f>
        <v>#N/A</v>
      </c>
    </row>
    <row r="3018" spans="1:12" hidden="1">
      <c r="B3018" s="49" t="s">
        <v>7</v>
      </c>
      <c r="C3018" s="50" t="s">
        <v>8</v>
      </c>
      <c r="D3018" s="50" t="s">
        <v>9</v>
      </c>
      <c r="E3018" s="51" t="s">
        <v>10</v>
      </c>
      <c r="F3018" s="49" t="s">
        <v>18</v>
      </c>
      <c r="G3018" s="52" t="s">
        <v>19</v>
      </c>
      <c r="H3018" s="53" t="s">
        <v>13</v>
      </c>
      <c r="K3018" s="15" t="str">
        <f t="shared" ref="K3018:K3021" si="453">$A$3017</f>
        <v>SEDUC E 245</v>
      </c>
      <c r="L3018" s="15" t="e">
        <f>VLOOKUP(K3018,[3]Matriz!$A:$B,2,FALSE)</f>
        <v>#N/A</v>
      </c>
    </row>
    <row r="3019" spans="1:12" ht="24" hidden="1">
      <c r="B301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19" s="38" t="s">
        <v>14</v>
      </c>
      <c r="D3019" s="38">
        <v>88247</v>
      </c>
      <c r="E3019" s="254">
        <v>1</v>
      </c>
      <c r="F301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1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19" s="54">
        <f t="shared" ref="H3019:H3020" ca="1" si="454">ROUND(E3019*G3019,2)</f>
        <v>18.12</v>
      </c>
      <c r="K3019" s="15" t="str">
        <f t="shared" si="453"/>
        <v>SEDUC E 245</v>
      </c>
      <c r="L3019" s="15" t="e">
        <f>VLOOKUP(K3019,[3]Matriz!$A:$B,2,FALSE)</f>
        <v>#N/A</v>
      </c>
    </row>
    <row r="3020" spans="1:12" hidden="1">
      <c r="B302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20" s="38" t="s">
        <v>14</v>
      </c>
      <c r="D3020" s="38">
        <v>88264</v>
      </c>
      <c r="E3020" s="254">
        <v>1</v>
      </c>
      <c r="F302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2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20" s="54">
        <f t="shared" ca="1" si="454"/>
        <v>21.97</v>
      </c>
      <c r="K3020" s="15" t="str">
        <f t="shared" si="453"/>
        <v>SEDUC E 245</v>
      </c>
      <c r="L3020" s="15" t="e">
        <f>VLOOKUP(K3020,[3]Matriz!$A:$B,2,FALSE)</f>
        <v>#N/A</v>
      </c>
    </row>
    <row r="3021" spans="1:12" hidden="1">
      <c r="A3021" s="39">
        <f ca="1">H3021</f>
        <v>40.090000000000003</v>
      </c>
      <c r="B3021" s="55" t="s">
        <v>15</v>
      </c>
      <c r="C3021" s="38"/>
      <c r="D3021" s="38"/>
      <c r="E3021" s="56"/>
      <c r="F3021" s="32"/>
      <c r="G3021" s="57"/>
      <c r="H3021" s="44">
        <f ca="1">SUM(H3019:H3020)</f>
        <v>40.090000000000003</v>
      </c>
      <c r="I3021" s="87" t="str">
        <f>A3017</f>
        <v>SEDUC E 245</v>
      </c>
      <c r="J3021" s="188">
        <f ca="1">H3021</f>
        <v>40.090000000000003</v>
      </c>
      <c r="K3021" s="15" t="str">
        <f t="shared" si="453"/>
        <v>SEDUC E 245</v>
      </c>
      <c r="L3021" s="15" t="e">
        <f>VLOOKUP(K3021,[3]Matriz!$A:$B,2,FALSE)</f>
        <v>#N/A</v>
      </c>
    </row>
    <row r="3022" spans="1:12" hidden="1">
      <c r="L3022" s="15" t="e">
        <f>VLOOKUP(K3022,[3]Matriz!$A:$B,2,FALSE)</f>
        <v>#N/A</v>
      </c>
    </row>
    <row r="3023" spans="1:12" ht="20.25" hidden="1">
      <c r="B3023" s="354" t="str">
        <f>A3024</f>
        <v>SEDUC E 246</v>
      </c>
      <c r="C3023" s="355"/>
      <c r="D3023" s="355"/>
      <c r="E3023" s="355"/>
      <c r="F3023" s="355"/>
      <c r="G3023" s="355"/>
      <c r="H3023" s="356"/>
      <c r="K3023" s="15" t="str">
        <f>$A$3024</f>
        <v>SEDUC E 246</v>
      </c>
      <c r="L3023" s="15" t="e">
        <f>VLOOKUP(K3023,[3]Matriz!$A:$B,2,FALSE)</f>
        <v>#N/A</v>
      </c>
    </row>
    <row r="3024" spans="1:12" ht="12.75" hidden="1" customHeight="1">
      <c r="A3024" s="253" t="s">
        <v>32634</v>
      </c>
      <c r="B3024" s="360" t="s">
        <v>32635</v>
      </c>
      <c r="C3024" s="361"/>
      <c r="D3024" s="361"/>
      <c r="E3024" s="361"/>
      <c r="F3024" s="362"/>
      <c r="G3024" s="48" t="s">
        <v>5</v>
      </c>
      <c r="H3024" s="262" t="s">
        <v>6</v>
      </c>
      <c r="K3024" s="15" t="str">
        <f>$A$3024</f>
        <v>SEDUC E 246</v>
      </c>
      <c r="L3024" s="15" t="e">
        <f>VLOOKUP(K3024,[3]Matriz!$A:$B,2,FALSE)</f>
        <v>#N/A</v>
      </c>
    </row>
    <row r="3025" spans="1:12" hidden="1">
      <c r="B3025" s="345" t="s">
        <v>7</v>
      </c>
      <c r="C3025" s="346" t="s">
        <v>8</v>
      </c>
      <c r="D3025" s="346" t="s">
        <v>9</v>
      </c>
      <c r="E3025" s="347" t="s">
        <v>10</v>
      </c>
      <c r="F3025" s="345" t="s">
        <v>18</v>
      </c>
      <c r="G3025" s="52" t="s">
        <v>19</v>
      </c>
      <c r="H3025" s="53" t="s">
        <v>13</v>
      </c>
      <c r="K3025" s="15" t="str">
        <f t="shared" ref="K3025:K3028" si="455">$A$3024</f>
        <v>SEDUC E 246</v>
      </c>
      <c r="L3025" s="15" t="e">
        <f>VLOOKUP(K3025,[3]Matriz!$A:$B,2,FALSE)</f>
        <v>#N/A</v>
      </c>
    </row>
    <row r="3026" spans="1:12" ht="24" hidden="1">
      <c r="B3026"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CAMINHÃO GUINDAUTO 6,5 T ( M. BENZ - L1620/51 - 143,0 HP)</v>
      </c>
      <c r="C3026" s="315" t="s">
        <v>20</v>
      </c>
      <c r="D3026" s="315">
        <v>2456</v>
      </c>
      <c r="E3026" s="348">
        <v>1</v>
      </c>
      <c r="F3026" s="342"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26" s="342"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113,16</v>
      </c>
      <c r="H3026" s="338">
        <f t="shared" ref="H3026:H3027" ca="1" si="456">ROUND(E3026*G3026,2)</f>
        <v>113.16</v>
      </c>
      <c r="K3026" s="15" t="str">
        <f t="shared" si="455"/>
        <v>SEDUC E 246</v>
      </c>
      <c r="L3026" s="15" t="e">
        <f>VLOOKUP(K3026,[3]Matriz!$A:$B,2,FALSE)</f>
        <v>#N/A</v>
      </c>
    </row>
    <row r="3027" spans="1:12" hidden="1">
      <c r="B3027"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SERVENTE DE OBRAS                                                                                                                                                                                                                                                                                                                                                                                                                                                                                         </v>
      </c>
      <c r="C3027" s="315" t="s">
        <v>38</v>
      </c>
      <c r="D3027" s="315">
        <v>6111</v>
      </c>
      <c r="E3027" s="348">
        <v>4</v>
      </c>
      <c r="F3027" s="342"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H     </v>
      </c>
      <c r="G3027" s="342"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3027" s="338">
        <f t="shared" ca="1" si="456"/>
        <v>41.92</v>
      </c>
      <c r="K3027" s="15" t="str">
        <f t="shared" si="455"/>
        <v>SEDUC E 246</v>
      </c>
      <c r="L3027" s="15" t="e">
        <f>VLOOKUP(K3027,[3]Matriz!$A:$B,2,FALSE)</f>
        <v>#N/A</v>
      </c>
    </row>
    <row r="3028" spans="1:12" hidden="1">
      <c r="A3028" s="39">
        <f ca="1">H3028</f>
        <v>155.07999999999998</v>
      </c>
      <c r="B3028" s="349" t="s">
        <v>15</v>
      </c>
      <c r="C3028" s="315"/>
      <c r="D3028" s="315"/>
      <c r="E3028" s="350"/>
      <c r="F3028" s="318"/>
      <c r="G3028" s="351"/>
      <c r="H3028" s="352">
        <f ca="1">SUM(H3026:H3027)</f>
        <v>155.07999999999998</v>
      </c>
      <c r="I3028" s="87" t="str">
        <f>A3024</f>
        <v>SEDUC E 246</v>
      </c>
      <c r="J3028" s="188">
        <f ca="1">H3028</f>
        <v>155.07999999999998</v>
      </c>
      <c r="K3028" s="15" t="str">
        <f t="shared" si="455"/>
        <v>SEDUC E 246</v>
      </c>
      <c r="L3028" s="15" t="e">
        <f>VLOOKUP(K3028,[3]Matriz!$A:$B,2,FALSE)</f>
        <v>#N/A</v>
      </c>
    </row>
    <row r="3029" spans="1:12" hidden="1">
      <c r="L3029" s="15" t="e">
        <f>VLOOKUP(K3029,[3]Matriz!$A:$B,2,FALSE)</f>
        <v>#N/A</v>
      </c>
    </row>
    <row r="3030" spans="1:12" ht="20.25" hidden="1">
      <c r="B3030" s="354" t="str">
        <f>A3031</f>
        <v>SEDUC E 247</v>
      </c>
      <c r="C3030" s="355"/>
      <c r="D3030" s="355"/>
      <c r="E3030" s="355"/>
      <c r="F3030" s="355"/>
      <c r="G3030" s="355"/>
      <c r="H3030" s="356"/>
      <c r="K3030" s="15" t="str">
        <f t="shared" ref="K3030:K3035" si="457">$A$3031</f>
        <v>SEDUC E 247</v>
      </c>
      <c r="L3030" s="15" t="e">
        <f>VLOOKUP(K3030,[3]Matriz!$A:$B,2,FALSE)</f>
        <v>#N/A</v>
      </c>
    </row>
    <row r="3031" spans="1:12" hidden="1">
      <c r="A3031" s="253" t="s">
        <v>32636</v>
      </c>
      <c r="B3031" s="360" t="s">
        <v>32637</v>
      </c>
      <c r="C3031" s="361"/>
      <c r="D3031" s="361"/>
      <c r="E3031" s="361"/>
      <c r="F3031" s="362"/>
      <c r="G3031" s="48" t="s">
        <v>5</v>
      </c>
      <c r="H3031" s="262" t="s">
        <v>6</v>
      </c>
      <c r="K3031" s="15" t="str">
        <f t="shared" si="457"/>
        <v>SEDUC E 247</v>
      </c>
      <c r="L3031" s="15" t="e">
        <f>VLOOKUP(K3031,[3]Matriz!$A:$B,2,FALSE)</f>
        <v>#N/A</v>
      </c>
    </row>
    <row r="3032" spans="1:12" hidden="1">
      <c r="B3032" s="345" t="s">
        <v>7</v>
      </c>
      <c r="C3032" s="346" t="s">
        <v>8</v>
      </c>
      <c r="D3032" s="346" t="s">
        <v>9</v>
      </c>
      <c r="E3032" s="347" t="s">
        <v>10</v>
      </c>
      <c r="F3032" s="345" t="s">
        <v>18</v>
      </c>
      <c r="G3032" s="52" t="s">
        <v>19</v>
      </c>
      <c r="H3032" s="53" t="s">
        <v>13</v>
      </c>
      <c r="K3032" s="15" t="str">
        <f t="shared" si="457"/>
        <v>SEDUC E 247</v>
      </c>
      <c r="L3032" s="15" t="e">
        <f>VLOOKUP(K3032,[3]Matriz!$A:$B,2,FALSE)</f>
        <v>#N/A</v>
      </c>
    </row>
    <row r="3033" spans="1:12" ht="24" hidden="1">
      <c r="B303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33" s="315" t="s">
        <v>14</v>
      </c>
      <c r="D3033" s="315">
        <v>88247</v>
      </c>
      <c r="E3033" s="348">
        <v>0.5</v>
      </c>
      <c r="F3033" s="342"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33" s="342">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33" s="338">
        <f t="shared" ref="H3033:H3034" ca="1" si="458">ROUND(E3033*G3033,2)</f>
        <v>9.06</v>
      </c>
      <c r="K3033" s="15" t="str">
        <f t="shared" si="457"/>
        <v>SEDUC E 247</v>
      </c>
      <c r="L3033" s="15" t="e">
        <f>VLOOKUP(K3033,[3]Matriz!$A:$B,2,FALSE)</f>
        <v>#N/A</v>
      </c>
    </row>
    <row r="3034" spans="1:12" ht="24" hidden="1">
      <c r="B303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3034" s="315" t="s">
        <v>14</v>
      </c>
      <c r="D3034" s="315">
        <v>100307</v>
      </c>
      <c r="E3034" s="348">
        <v>0.5</v>
      </c>
      <c r="F3034" s="342"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34" s="342">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3034" s="338">
        <f t="shared" ca="1" si="458"/>
        <v>9.7200000000000006</v>
      </c>
      <c r="K3034" s="15" t="str">
        <f t="shared" si="457"/>
        <v>SEDUC E 247</v>
      </c>
      <c r="L3034" s="15" t="e">
        <f>VLOOKUP(K3034,[3]Matriz!$A:$B,2,FALSE)</f>
        <v>#N/A</v>
      </c>
    </row>
    <row r="3035" spans="1:12" hidden="1">
      <c r="A3035" s="39">
        <f ca="1">H3035</f>
        <v>18.78</v>
      </c>
      <c r="B3035" s="349" t="s">
        <v>15</v>
      </c>
      <c r="C3035" s="315"/>
      <c r="D3035" s="315"/>
      <c r="E3035" s="350"/>
      <c r="F3035" s="318"/>
      <c r="G3035" s="351"/>
      <c r="H3035" s="352">
        <f ca="1">SUM(H3033:H3034)</f>
        <v>18.78</v>
      </c>
      <c r="I3035" s="87" t="str">
        <f>A3031</f>
        <v>SEDUC E 247</v>
      </c>
      <c r="J3035" s="188">
        <f ca="1">H3035</f>
        <v>18.78</v>
      </c>
      <c r="K3035" s="15" t="str">
        <f t="shared" si="457"/>
        <v>SEDUC E 247</v>
      </c>
      <c r="L3035" s="15" t="e">
        <f>VLOOKUP(K3035,[3]Matriz!$A:$B,2,FALSE)</f>
        <v>#N/A</v>
      </c>
    </row>
    <row r="3036" spans="1:12" hidden="1">
      <c r="L3036" s="15" t="e">
        <f>VLOOKUP(K3036,[3]Matriz!$A:$B,2,FALSE)</f>
        <v>#N/A</v>
      </c>
    </row>
    <row r="3037" spans="1:12" ht="20.25" hidden="1">
      <c r="B3037" s="354" t="str">
        <f>A3038</f>
        <v>SEDUC E 248</v>
      </c>
      <c r="C3037" s="355"/>
      <c r="D3037" s="355"/>
      <c r="E3037" s="355"/>
      <c r="F3037" s="355"/>
      <c r="G3037" s="355"/>
      <c r="H3037" s="356"/>
      <c r="K3037" s="15" t="str">
        <f>$A$3038</f>
        <v>SEDUC E 248</v>
      </c>
      <c r="L3037" s="15" t="e">
        <f>VLOOKUP(K3037,[3]Matriz!$A:$B,2,FALSE)</f>
        <v>#N/A</v>
      </c>
    </row>
    <row r="3038" spans="1:12" hidden="1">
      <c r="A3038" s="253" t="s">
        <v>32638</v>
      </c>
      <c r="B3038" s="360" t="s">
        <v>32639</v>
      </c>
      <c r="C3038" s="361"/>
      <c r="D3038" s="361"/>
      <c r="E3038" s="361"/>
      <c r="F3038" s="362"/>
      <c r="G3038" s="48" t="s">
        <v>5</v>
      </c>
      <c r="H3038" s="262" t="s">
        <v>6</v>
      </c>
      <c r="K3038" s="15" t="str">
        <f>$A$3038</f>
        <v>SEDUC E 248</v>
      </c>
      <c r="L3038" s="15" t="e">
        <f>VLOOKUP(K3038,[3]Matriz!$A:$B,2,FALSE)</f>
        <v>#N/A</v>
      </c>
    </row>
    <row r="3039" spans="1:12" hidden="1">
      <c r="B3039" s="345" t="s">
        <v>7</v>
      </c>
      <c r="C3039" s="346" t="s">
        <v>8</v>
      </c>
      <c r="D3039" s="346" t="s">
        <v>9</v>
      </c>
      <c r="E3039" s="347" t="s">
        <v>10</v>
      </c>
      <c r="F3039" s="345" t="s">
        <v>18</v>
      </c>
      <c r="G3039" s="52" t="s">
        <v>19</v>
      </c>
      <c r="H3039" s="53" t="s">
        <v>13</v>
      </c>
      <c r="K3039" s="15" t="str">
        <f t="shared" ref="K3039:K3043" si="459">$A$3038</f>
        <v>SEDUC E 248</v>
      </c>
      <c r="L3039" s="15" t="e">
        <f>VLOOKUP(K3039,[3]Matriz!$A:$B,2,FALSE)</f>
        <v>#N/A</v>
      </c>
    </row>
    <row r="3040" spans="1:12" ht="24" hidden="1">
      <c r="B3040"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CAMINHÃO GUINDAUTO 6,5 T ( M. BENZ - L1620/51 - 143,0 HP)</v>
      </c>
      <c r="C3040" s="315" t="s">
        <v>20</v>
      </c>
      <c r="D3040" s="315">
        <v>2456</v>
      </c>
      <c r="E3040" s="348">
        <v>1</v>
      </c>
      <c r="F3040" s="342"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40" s="342"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113,16</v>
      </c>
      <c r="H3040" s="338">
        <f t="shared" ref="H3040:H3042" ca="1" si="460">ROUND(E3040*G3040,2)</f>
        <v>113.16</v>
      </c>
      <c r="K3040" s="15" t="str">
        <f t="shared" si="459"/>
        <v>SEDUC E 248</v>
      </c>
      <c r="L3040" s="15" t="e">
        <f>VLOOKUP(K3040,[3]Matriz!$A:$B,2,FALSE)</f>
        <v>#N/A</v>
      </c>
    </row>
    <row r="3041" spans="1:12" ht="24" hidden="1">
      <c r="B3041"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41" s="315" t="s">
        <v>14</v>
      </c>
      <c r="D3041" s="315">
        <v>88247</v>
      </c>
      <c r="E3041" s="348">
        <v>1</v>
      </c>
      <c r="F3041" s="342"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41" s="342">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41" s="338">
        <f t="shared" ca="1" si="460"/>
        <v>18.12</v>
      </c>
      <c r="K3041" s="15" t="str">
        <f t="shared" si="459"/>
        <v>SEDUC E 248</v>
      </c>
      <c r="L3041" s="15" t="e">
        <f>VLOOKUP(K3041,[3]Matriz!$A:$B,2,FALSE)</f>
        <v>#N/A</v>
      </c>
    </row>
    <row r="3042" spans="1:12" ht="24" hidden="1">
      <c r="B3042"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3042" s="315" t="s">
        <v>14</v>
      </c>
      <c r="D3042" s="315">
        <v>100307</v>
      </c>
      <c r="E3042" s="348">
        <v>1</v>
      </c>
      <c r="F3042" s="342"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42" s="342">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3042" s="338">
        <f t="shared" ca="1" si="460"/>
        <v>19.440000000000001</v>
      </c>
      <c r="K3042" s="15" t="str">
        <f t="shared" si="459"/>
        <v>SEDUC E 248</v>
      </c>
      <c r="L3042" s="15" t="e">
        <f>VLOOKUP(K3042,[3]Matriz!$A:$B,2,FALSE)</f>
        <v>#N/A</v>
      </c>
    </row>
    <row r="3043" spans="1:12" hidden="1">
      <c r="A3043" s="39">
        <f ca="1">H3043</f>
        <v>150.72</v>
      </c>
      <c r="B3043" s="349" t="s">
        <v>15</v>
      </c>
      <c r="C3043" s="315"/>
      <c r="D3043" s="315"/>
      <c r="E3043" s="350"/>
      <c r="F3043" s="318"/>
      <c r="G3043" s="351"/>
      <c r="H3043" s="352">
        <f ca="1">SUM(H3040:H3042)</f>
        <v>150.72</v>
      </c>
      <c r="I3043" s="87" t="str">
        <f>A3038</f>
        <v>SEDUC E 248</v>
      </c>
      <c r="J3043" s="188">
        <f ca="1">H3043</f>
        <v>150.72</v>
      </c>
      <c r="K3043" s="15" t="str">
        <f t="shared" si="459"/>
        <v>SEDUC E 248</v>
      </c>
      <c r="L3043" s="15" t="e">
        <f>VLOOKUP(K3043,[3]Matriz!$A:$B,2,FALSE)</f>
        <v>#N/A</v>
      </c>
    </row>
    <row r="3044" spans="1:12" hidden="1">
      <c r="L3044" s="15" t="e">
        <f>VLOOKUP(K3044,[3]Matriz!$A:$B,2,FALSE)</f>
        <v>#N/A</v>
      </c>
    </row>
    <row r="3045" spans="1:12" ht="20.25">
      <c r="B3045" s="354" t="str">
        <f>A3046</f>
        <v>SEDUC E 249</v>
      </c>
      <c r="C3045" s="355"/>
      <c r="D3045" s="355"/>
      <c r="E3045" s="355"/>
      <c r="F3045" s="355"/>
      <c r="G3045" s="355"/>
      <c r="H3045" s="356"/>
      <c r="I3045" s="87"/>
      <c r="K3045" s="15" t="str">
        <f>$A$3046</f>
        <v>SEDUC E 249</v>
      </c>
      <c r="L3045" s="15">
        <f>VLOOKUP(K3045,[3]Matriz!$A:$B,2,FALSE)</f>
        <v>36</v>
      </c>
    </row>
    <row r="3046" spans="1:12">
      <c r="A3046" s="253" t="s">
        <v>38675</v>
      </c>
      <c r="B3046" s="363" t="s">
        <v>38678</v>
      </c>
      <c r="C3046" s="364"/>
      <c r="D3046" s="364"/>
      <c r="E3046" s="364"/>
      <c r="F3046" s="365"/>
      <c r="G3046" s="48" t="s">
        <v>5</v>
      </c>
      <c r="H3046" s="262" t="s">
        <v>6</v>
      </c>
      <c r="I3046" s="87"/>
      <c r="K3046" s="15" t="str">
        <f t="shared" ref="K3046:K3051" si="461">$A$3046</f>
        <v>SEDUC E 249</v>
      </c>
      <c r="L3046" s="15">
        <f>VLOOKUP(K3046,[3]Matriz!$A:$B,2,FALSE)</f>
        <v>36</v>
      </c>
    </row>
    <row r="3047" spans="1:12">
      <c r="B3047" s="49" t="s">
        <v>7</v>
      </c>
      <c r="C3047" s="50" t="s">
        <v>8</v>
      </c>
      <c r="D3047" s="50" t="s">
        <v>9</v>
      </c>
      <c r="E3047" s="51" t="s">
        <v>10</v>
      </c>
      <c r="F3047" s="49" t="s">
        <v>18</v>
      </c>
      <c r="G3047" s="52" t="s">
        <v>19</v>
      </c>
      <c r="H3047" s="53" t="s">
        <v>13</v>
      </c>
      <c r="I3047" s="87"/>
      <c r="K3047" s="15" t="str">
        <f t="shared" si="461"/>
        <v>SEDUC E 249</v>
      </c>
      <c r="L3047" s="15">
        <f>VLOOKUP(K3047,[3]Matriz!$A:$B,2,FALSE)</f>
        <v>36</v>
      </c>
    </row>
    <row r="3048" spans="1:12" ht="24">
      <c r="B304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1" (REF. VL 33 VALEMAM OU SIMILAR)</v>
      </c>
      <c r="C3048" s="38" t="s">
        <v>26491</v>
      </c>
      <c r="D3048" s="246">
        <v>2001</v>
      </c>
      <c r="E3048" s="54">
        <v>1</v>
      </c>
      <c r="F304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8"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3048" s="54">
        <f ca="1">ROUND(E3048*G3048,2)</f>
        <v>4.0999999999999996</v>
      </c>
      <c r="I3048" s="87"/>
      <c r="K3048" s="15" t="str">
        <f t="shared" si="461"/>
        <v>SEDUC E 249</v>
      </c>
      <c r="L3048" s="15">
        <f>VLOOKUP(K3048,[3]Matriz!$A:$B,2,FALSE)</f>
        <v>36</v>
      </c>
    </row>
    <row r="3049" spans="1:12" ht="24">
      <c r="B304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49" s="38" t="s">
        <v>14</v>
      </c>
      <c r="D3049" s="246">
        <v>88247</v>
      </c>
      <c r="E3049" s="254">
        <v>0.12</v>
      </c>
      <c r="F304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4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49" s="54">
        <f ca="1">ROUND(E3049*G3049,2)</f>
        <v>2.17</v>
      </c>
      <c r="I3049" s="87"/>
      <c r="K3049" s="15" t="str">
        <f t="shared" si="461"/>
        <v>SEDUC E 249</v>
      </c>
      <c r="L3049" s="15">
        <f>VLOOKUP(K3049,[3]Matriz!$A:$B,2,FALSE)</f>
        <v>36</v>
      </c>
    </row>
    <row r="3050" spans="1:12">
      <c r="B305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50" s="38" t="s">
        <v>14</v>
      </c>
      <c r="D3050" s="246">
        <v>88264</v>
      </c>
      <c r="E3050" s="254">
        <v>0.12</v>
      </c>
      <c r="F305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5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50" s="54">
        <f ca="1">ROUND(E3050*G3050,2)</f>
        <v>2.64</v>
      </c>
      <c r="I3050" s="87"/>
      <c r="K3050" s="15" t="str">
        <f t="shared" si="461"/>
        <v>SEDUC E 249</v>
      </c>
      <c r="L3050" s="15">
        <f>VLOOKUP(K3050,[3]Matriz!$A:$B,2,FALSE)</f>
        <v>36</v>
      </c>
    </row>
    <row r="3051" spans="1:12">
      <c r="A3051" s="39">
        <f ca="1">H3051</f>
        <v>8.91</v>
      </c>
      <c r="B3051" s="55" t="s">
        <v>15</v>
      </c>
      <c r="C3051" s="38"/>
      <c r="D3051" s="38"/>
      <c r="E3051" s="56"/>
      <c r="F3051" s="32"/>
      <c r="G3051" s="57"/>
      <c r="H3051" s="44">
        <f ca="1">SUM(H3048:H3050)</f>
        <v>8.91</v>
      </c>
      <c r="I3051" s="87" t="str">
        <f>A3046</f>
        <v>SEDUC E 249</v>
      </c>
      <c r="J3051" s="188">
        <f ca="1">H3051</f>
        <v>8.91</v>
      </c>
      <c r="K3051" s="15" t="str">
        <f t="shared" si="461"/>
        <v>SEDUC E 249</v>
      </c>
      <c r="L3051" s="15">
        <f>VLOOKUP(K3051,[3]Matriz!$A:$B,2,FALSE)</f>
        <v>36</v>
      </c>
    </row>
    <row r="3052" spans="1:12" hidden="1">
      <c r="L3052" s="15" t="e">
        <f>VLOOKUP(K3052,[3]Matriz!$A:$B,2,FALSE)</f>
        <v>#N/A</v>
      </c>
    </row>
    <row r="3053" spans="1:12" ht="20.25">
      <c r="B3053" s="354" t="str">
        <f>A3054</f>
        <v>SEDUC E 250</v>
      </c>
      <c r="C3053" s="355"/>
      <c r="D3053" s="355"/>
      <c r="E3053" s="355"/>
      <c r="F3053" s="355"/>
      <c r="G3053" s="355"/>
      <c r="H3053" s="356"/>
      <c r="I3053" s="87"/>
      <c r="K3053" s="15" t="str">
        <f>$A$3054</f>
        <v>SEDUC E 250</v>
      </c>
      <c r="L3053" s="15">
        <f>VLOOKUP(K3053,[3]Matriz!$A:$B,2,FALSE)</f>
        <v>37</v>
      </c>
    </row>
    <row r="3054" spans="1:12">
      <c r="A3054" s="253" t="s">
        <v>38676</v>
      </c>
      <c r="B3054" s="363" t="s">
        <v>38679</v>
      </c>
      <c r="C3054" s="364"/>
      <c r="D3054" s="364"/>
      <c r="E3054" s="364"/>
      <c r="F3054" s="365"/>
      <c r="G3054" s="48" t="s">
        <v>5</v>
      </c>
      <c r="H3054" s="262" t="s">
        <v>6</v>
      </c>
      <c r="I3054" s="87"/>
      <c r="K3054" s="15" t="str">
        <f t="shared" ref="K3054:K3059" si="462">$A$3054</f>
        <v>SEDUC E 250</v>
      </c>
      <c r="L3054" s="15">
        <f>VLOOKUP(K3054,[3]Matriz!$A:$B,2,FALSE)</f>
        <v>37</v>
      </c>
    </row>
    <row r="3055" spans="1:12">
      <c r="B3055" s="49" t="s">
        <v>7</v>
      </c>
      <c r="C3055" s="50" t="s">
        <v>8</v>
      </c>
      <c r="D3055" s="50" t="s">
        <v>9</v>
      </c>
      <c r="E3055" s="51" t="s">
        <v>10</v>
      </c>
      <c r="F3055" s="49" t="s">
        <v>18</v>
      </c>
      <c r="G3055" s="52" t="s">
        <v>19</v>
      </c>
      <c r="H3055" s="53" t="s">
        <v>13</v>
      </c>
      <c r="I3055" s="87"/>
      <c r="K3055" s="15" t="str">
        <f t="shared" si="462"/>
        <v>SEDUC E 250</v>
      </c>
      <c r="L3055" s="15">
        <f>VLOOKUP(K3055,[3]Matriz!$A:$B,2,FALSE)</f>
        <v>37</v>
      </c>
    </row>
    <row r="3056" spans="1:12" ht="24">
      <c r="B305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1 1/2" (REF. VL 33 VALEMAM OU SIMILAR)</v>
      </c>
      <c r="C3056" s="38" t="s">
        <v>26491</v>
      </c>
      <c r="D3056" s="246">
        <v>2000</v>
      </c>
      <c r="E3056" s="54">
        <v>1</v>
      </c>
      <c r="F305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6"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3056" s="54">
        <f ca="1">ROUND(E3056*G3056,2)</f>
        <v>5.2</v>
      </c>
      <c r="I3056" s="87"/>
      <c r="K3056" s="15" t="str">
        <f t="shared" si="462"/>
        <v>SEDUC E 250</v>
      </c>
      <c r="L3056" s="15">
        <f>VLOOKUP(K3056,[3]Matriz!$A:$B,2,FALSE)</f>
        <v>37</v>
      </c>
    </row>
    <row r="3057" spans="1:12" ht="24">
      <c r="B305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57" s="38" t="s">
        <v>14</v>
      </c>
      <c r="D3057" s="246">
        <v>88247</v>
      </c>
      <c r="E3057" s="254">
        <v>0.12</v>
      </c>
      <c r="F305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5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57" s="54">
        <f ca="1">ROUND(E3057*G3057,2)</f>
        <v>2.17</v>
      </c>
      <c r="I3057" s="87"/>
      <c r="K3057" s="15" t="str">
        <f t="shared" si="462"/>
        <v>SEDUC E 250</v>
      </c>
      <c r="L3057" s="15">
        <f>VLOOKUP(K3057,[3]Matriz!$A:$B,2,FALSE)</f>
        <v>37</v>
      </c>
    </row>
    <row r="3058" spans="1:12">
      <c r="B30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58" s="38" t="s">
        <v>14</v>
      </c>
      <c r="D3058" s="246">
        <v>88264</v>
      </c>
      <c r="E3058" s="254">
        <v>0.12</v>
      </c>
      <c r="F305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5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58" s="54">
        <f ca="1">ROUND(E3058*G3058,2)</f>
        <v>2.64</v>
      </c>
      <c r="I3058" s="87"/>
      <c r="K3058" s="15" t="str">
        <f t="shared" si="462"/>
        <v>SEDUC E 250</v>
      </c>
      <c r="L3058" s="15">
        <f>VLOOKUP(K3058,[3]Matriz!$A:$B,2,FALSE)</f>
        <v>37</v>
      </c>
    </row>
    <row r="3059" spans="1:12">
      <c r="A3059" s="39">
        <f ca="1">H3059</f>
        <v>10.01</v>
      </c>
      <c r="B3059" s="55" t="s">
        <v>15</v>
      </c>
      <c r="C3059" s="38"/>
      <c r="D3059" s="38"/>
      <c r="E3059" s="56"/>
      <c r="F3059" s="32"/>
      <c r="G3059" s="57"/>
      <c r="H3059" s="44">
        <f ca="1">SUM(H3056:H3058)</f>
        <v>10.01</v>
      </c>
      <c r="I3059" s="87" t="str">
        <f>A3054</f>
        <v>SEDUC E 250</v>
      </c>
      <c r="J3059" s="188">
        <f ca="1">H3059</f>
        <v>10.01</v>
      </c>
      <c r="K3059" s="15" t="str">
        <f t="shared" si="462"/>
        <v>SEDUC E 250</v>
      </c>
      <c r="L3059" s="15">
        <f>VLOOKUP(K3059,[3]Matriz!$A:$B,2,FALSE)</f>
        <v>37</v>
      </c>
    </row>
    <row r="3060" spans="1:12" hidden="1">
      <c r="L3060" s="15" t="e">
        <f>VLOOKUP(K3060,[3]Matriz!$A:$B,2,FALSE)</f>
        <v>#N/A</v>
      </c>
    </row>
    <row r="3061" spans="1:12" ht="20.25">
      <c r="B3061" s="354" t="str">
        <f>A3062</f>
        <v>SEDUC E 251</v>
      </c>
      <c r="C3061" s="355"/>
      <c r="D3061" s="355"/>
      <c r="E3061" s="355"/>
      <c r="F3061" s="355"/>
      <c r="G3061" s="355"/>
      <c r="H3061" s="356"/>
      <c r="I3061" s="87"/>
      <c r="K3061" s="15" t="str">
        <f>$A$3062</f>
        <v>SEDUC E 251</v>
      </c>
      <c r="L3061" s="15">
        <f>VLOOKUP(K3061,[3]Matriz!$A:$B,2,FALSE)</f>
        <v>38</v>
      </c>
    </row>
    <row r="3062" spans="1:12">
      <c r="A3062" s="253" t="s">
        <v>38677</v>
      </c>
      <c r="B3062" s="363" t="s">
        <v>38680</v>
      </c>
      <c r="C3062" s="364"/>
      <c r="D3062" s="364"/>
      <c r="E3062" s="364"/>
      <c r="F3062" s="365"/>
      <c r="G3062" s="48" t="s">
        <v>5</v>
      </c>
      <c r="H3062" s="262" t="s">
        <v>6</v>
      </c>
      <c r="I3062" s="87"/>
      <c r="K3062" s="15" t="str">
        <f t="shared" ref="K3062:K3067" si="463">$A$3062</f>
        <v>SEDUC E 251</v>
      </c>
      <c r="L3062" s="15">
        <f>VLOOKUP(K3062,[3]Matriz!$A:$B,2,FALSE)</f>
        <v>38</v>
      </c>
    </row>
    <row r="3063" spans="1:12">
      <c r="B3063" s="49" t="s">
        <v>7</v>
      </c>
      <c r="C3063" s="50" t="s">
        <v>8</v>
      </c>
      <c r="D3063" s="50" t="s">
        <v>9</v>
      </c>
      <c r="E3063" s="51" t="s">
        <v>10</v>
      </c>
      <c r="F3063" s="49" t="s">
        <v>18</v>
      </c>
      <c r="G3063" s="52" t="s">
        <v>19</v>
      </c>
      <c r="H3063" s="53" t="s">
        <v>13</v>
      </c>
      <c r="I3063" s="87"/>
      <c r="K3063" s="15" t="str">
        <f t="shared" si="463"/>
        <v>SEDUC E 251</v>
      </c>
      <c r="L3063" s="15">
        <f>VLOOKUP(K3063,[3]Matriz!$A:$B,2,FALSE)</f>
        <v>38</v>
      </c>
    </row>
    <row r="3064" spans="1:12" ht="24">
      <c r="B3064"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1 1/2" (REF. VL 33 VALEMAM OU SIMILAR)</v>
      </c>
      <c r="C3064" s="38" t="s">
        <v>26491</v>
      </c>
      <c r="D3064" s="246">
        <v>2000</v>
      </c>
      <c r="E3064" s="54">
        <v>1</v>
      </c>
      <c r="F3064"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4"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3064" s="54">
        <f ca="1">ROUND(E3064*G3064,2)</f>
        <v>5.2</v>
      </c>
      <c r="I3064" s="87"/>
      <c r="K3064" s="15" t="str">
        <f t="shared" si="463"/>
        <v>SEDUC E 251</v>
      </c>
      <c r="L3064" s="15">
        <f>VLOOKUP(K3064,[3]Matriz!$A:$B,2,FALSE)</f>
        <v>38</v>
      </c>
    </row>
    <row r="3065" spans="1:12" ht="24">
      <c r="B306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65" s="38" t="s">
        <v>14</v>
      </c>
      <c r="D3065" s="246">
        <v>88247</v>
      </c>
      <c r="E3065" s="254">
        <v>0.2</v>
      </c>
      <c r="F306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6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65" s="54">
        <f ca="1">ROUND(E3065*G3065,2)</f>
        <v>3.62</v>
      </c>
      <c r="I3065" s="87"/>
      <c r="K3065" s="15" t="str">
        <f t="shared" si="463"/>
        <v>SEDUC E 251</v>
      </c>
      <c r="L3065" s="15">
        <f>VLOOKUP(K3065,[3]Matriz!$A:$B,2,FALSE)</f>
        <v>38</v>
      </c>
    </row>
    <row r="3066" spans="1:12">
      <c r="B306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66" s="38" t="s">
        <v>14</v>
      </c>
      <c r="D3066" s="246">
        <v>88264</v>
      </c>
      <c r="E3066" s="254">
        <v>0.2</v>
      </c>
      <c r="F306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6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66" s="54">
        <f ca="1">ROUND(E3066*G3066,2)</f>
        <v>4.3899999999999997</v>
      </c>
      <c r="I3066" s="87"/>
      <c r="K3066" s="15" t="str">
        <f t="shared" si="463"/>
        <v>SEDUC E 251</v>
      </c>
      <c r="L3066" s="15">
        <f>VLOOKUP(K3066,[3]Matriz!$A:$B,2,FALSE)</f>
        <v>38</v>
      </c>
    </row>
    <row r="3067" spans="1:12">
      <c r="A3067" s="39">
        <f ca="1">H3067</f>
        <v>13.21</v>
      </c>
      <c r="B3067" s="55" t="s">
        <v>15</v>
      </c>
      <c r="C3067" s="38"/>
      <c r="D3067" s="38"/>
      <c r="E3067" s="56"/>
      <c r="F3067" s="32"/>
      <c r="G3067" s="57"/>
      <c r="H3067" s="44">
        <f ca="1">SUM(H3064:H3066)</f>
        <v>13.21</v>
      </c>
      <c r="I3067" s="87" t="str">
        <f>A3062</f>
        <v>SEDUC E 251</v>
      </c>
      <c r="J3067" s="188">
        <f ca="1">H3067</f>
        <v>13.21</v>
      </c>
      <c r="K3067" s="15" t="str">
        <f t="shared" si="463"/>
        <v>SEDUC E 251</v>
      </c>
      <c r="L3067" s="15">
        <f>VLOOKUP(K3067,[3]Matriz!$A:$B,2,FALSE)</f>
        <v>38</v>
      </c>
    </row>
    <row r="3068" spans="1:12" hidden="1">
      <c r="L3068" s="15" t="e">
        <f>VLOOKUP(K3068,[3]Matriz!$A:$B,2,FALSE)</f>
        <v>#N/A</v>
      </c>
    </row>
    <row r="3069" spans="1:12" ht="20.25">
      <c r="B3069" s="354" t="str">
        <f>A3070</f>
        <v>SEDUC E 252</v>
      </c>
      <c r="C3069" s="355"/>
      <c r="D3069" s="355"/>
      <c r="E3069" s="355"/>
      <c r="F3069" s="355"/>
      <c r="G3069" s="355"/>
      <c r="H3069" s="356"/>
      <c r="I3069" s="87"/>
      <c r="K3069" s="15" t="str">
        <f>$A$3070</f>
        <v>SEDUC E 252</v>
      </c>
      <c r="L3069" s="15">
        <f>VLOOKUP(K3069,[3]Matriz!$A:$B,2,FALSE)</f>
        <v>39</v>
      </c>
    </row>
    <row r="3070" spans="1:12">
      <c r="A3070" s="253" t="s">
        <v>38681</v>
      </c>
      <c r="B3070" s="363" t="s">
        <v>38682</v>
      </c>
      <c r="C3070" s="364"/>
      <c r="D3070" s="364"/>
      <c r="E3070" s="364"/>
      <c r="F3070" s="365"/>
      <c r="G3070" s="48" t="s">
        <v>5</v>
      </c>
      <c r="H3070" s="262" t="s">
        <v>6</v>
      </c>
      <c r="I3070" s="87"/>
      <c r="K3070" s="15" t="str">
        <f t="shared" ref="K3070:K3075" si="464">$A$3070</f>
        <v>SEDUC E 252</v>
      </c>
      <c r="L3070" s="15">
        <f>VLOOKUP(K3070,[3]Matriz!$A:$B,2,FALSE)</f>
        <v>39</v>
      </c>
    </row>
    <row r="3071" spans="1:12">
      <c r="B3071" s="49" t="s">
        <v>7</v>
      </c>
      <c r="C3071" s="50" t="s">
        <v>8</v>
      </c>
      <c r="D3071" s="50" t="s">
        <v>9</v>
      </c>
      <c r="E3071" s="51" t="s">
        <v>10</v>
      </c>
      <c r="F3071" s="49" t="s">
        <v>18</v>
      </c>
      <c r="G3071" s="52" t="s">
        <v>19</v>
      </c>
      <c r="H3071" s="53" t="s">
        <v>13</v>
      </c>
      <c r="I3071" s="87"/>
      <c r="K3071" s="15" t="str">
        <f t="shared" si="464"/>
        <v>SEDUC E 252</v>
      </c>
      <c r="L3071" s="15">
        <f>VLOOKUP(K3071,[3]Matriz!$A:$B,2,FALSE)</f>
        <v>39</v>
      </c>
    </row>
    <row r="3072" spans="1:12" ht="24">
      <c r="B3072"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2" (REF. VL 33 GE VALEMAM OU SIMILAR)</v>
      </c>
      <c r="C3072" s="38" t="s">
        <v>26491</v>
      </c>
      <c r="D3072" s="246">
        <v>2002</v>
      </c>
      <c r="E3072" s="54">
        <v>1</v>
      </c>
      <c r="F307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7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v>
      </c>
      <c r="H3072" s="54">
        <f ca="1">ROUND(E3072*G3072,2)</f>
        <v>8.5</v>
      </c>
      <c r="I3072" s="87"/>
      <c r="K3072" s="15" t="str">
        <f t="shared" si="464"/>
        <v>SEDUC E 252</v>
      </c>
      <c r="L3072" s="15">
        <f>VLOOKUP(K3072,[3]Matriz!$A:$B,2,FALSE)</f>
        <v>39</v>
      </c>
    </row>
    <row r="3073" spans="1:12" ht="24">
      <c r="B307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73" s="38" t="s">
        <v>14</v>
      </c>
      <c r="D3073" s="246">
        <v>88247</v>
      </c>
      <c r="E3073" s="254">
        <v>0.2</v>
      </c>
      <c r="F307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7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73" s="54">
        <f ca="1">ROUND(E3073*G3073,2)</f>
        <v>3.62</v>
      </c>
      <c r="I3073" s="87"/>
      <c r="K3073" s="15" t="str">
        <f t="shared" si="464"/>
        <v>SEDUC E 252</v>
      </c>
      <c r="L3073" s="15">
        <f>VLOOKUP(K3073,[3]Matriz!$A:$B,2,FALSE)</f>
        <v>39</v>
      </c>
    </row>
    <row r="3074" spans="1:12">
      <c r="B307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74" s="38" t="s">
        <v>14</v>
      </c>
      <c r="D3074" s="246">
        <v>88264</v>
      </c>
      <c r="E3074" s="254">
        <v>0.2</v>
      </c>
      <c r="F307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7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74" s="54">
        <f ca="1">ROUND(E3074*G3074,2)</f>
        <v>4.3899999999999997</v>
      </c>
      <c r="I3074" s="87"/>
      <c r="K3074" s="15" t="str">
        <f t="shared" si="464"/>
        <v>SEDUC E 252</v>
      </c>
      <c r="L3074" s="15">
        <f>VLOOKUP(K3074,[3]Matriz!$A:$B,2,FALSE)</f>
        <v>39</v>
      </c>
    </row>
    <row r="3075" spans="1:12">
      <c r="A3075" s="39">
        <f ca="1">H3075</f>
        <v>16.510000000000002</v>
      </c>
      <c r="B3075" s="55" t="s">
        <v>15</v>
      </c>
      <c r="C3075" s="38"/>
      <c r="D3075" s="38"/>
      <c r="E3075" s="56"/>
      <c r="F3075" s="32"/>
      <c r="G3075" s="57"/>
      <c r="H3075" s="44">
        <f ca="1">SUM(H3072:H3074)</f>
        <v>16.510000000000002</v>
      </c>
      <c r="I3075" s="87" t="str">
        <f>A3070</f>
        <v>SEDUC E 252</v>
      </c>
      <c r="J3075" s="188">
        <f ca="1">H3075</f>
        <v>16.510000000000002</v>
      </c>
      <c r="K3075" s="15" t="str">
        <f t="shared" si="464"/>
        <v>SEDUC E 252</v>
      </c>
      <c r="L3075" s="15">
        <f>VLOOKUP(K3075,[3]Matriz!$A:$B,2,FALSE)</f>
        <v>39</v>
      </c>
    </row>
    <row r="3076" spans="1:12" hidden="1">
      <c r="L3076" s="15" t="e">
        <f>VLOOKUP(K3076,[3]Matriz!$A:$B,2,FALSE)</f>
        <v>#N/A</v>
      </c>
    </row>
    <row r="3077" spans="1:12" ht="20.25">
      <c r="B3077" s="354" t="str">
        <f>A3078</f>
        <v>SEDUC E 253</v>
      </c>
      <c r="C3077" s="355"/>
      <c r="D3077" s="355"/>
      <c r="E3077" s="355"/>
      <c r="F3077" s="355"/>
      <c r="G3077" s="355"/>
      <c r="H3077" s="356"/>
      <c r="K3077" s="15" t="str">
        <f>$A$3078</f>
        <v>SEDUC E 253</v>
      </c>
      <c r="L3077" s="15">
        <f>VLOOKUP(K3077,[3]Matriz!$A:$B,2,FALSE)</f>
        <v>40</v>
      </c>
    </row>
    <row r="3078" spans="1:12" ht="36" customHeight="1">
      <c r="A3078" s="253" t="s">
        <v>38683</v>
      </c>
      <c r="B3078" s="357" t="s">
        <v>38686</v>
      </c>
      <c r="C3078" s="358"/>
      <c r="D3078" s="358"/>
      <c r="E3078" s="358"/>
      <c r="F3078" s="359"/>
      <c r="G3078" s="71" t="s">
        <v>5</v>
      </c>
      <c r="H3078" s="259" t="s">
        <v>6</v>
      </c>
      <c r="I3078" s="87"/>
      <c r="K3078" s="15" t="str">
        <f t="shared" ref="K3078:K3084" si="465">$A$3078</f>
        <v>SEDUC E 253</v>
      </c>
      <c r="L3078" s="15">
        <f>VLOOKUP(K3078,[3]Matriz!$A:$B,2,FALSE)</f>
        <v>40</v>
      </c>
    </row>
    <row r="3079" spans="1:12">
      <c r="A3079" s="14"/>
      <c r="B3079" s="29" t="s">
        <v>7</v>
      </c>
      <c r="C3079" s="29" t="s">
        <v>8</v>
      </c>
      <c r="D3079" s="29" t="s">
        <v>9</v>
      </c>
      <c r="E3079" s="29" t="s">
        <v>10</v>
      </c>
      <c r="F3079" s="29" t="s">
        <v>11</v>
      </c>
      <c r="G3079" s="72" t="s">
        <v>12</v>
      </c>
      <c r="H3079" s="29" t="s">
        <v>13</v>
      </c>
      <c r="I3079" s="166"/>
      <c r="J3079" s="227"/>
      <c r="K3079" s="15" t="str">
        <f t="shared" si="465"/>
        <v>SEDUC E 253</v>
      </c>
      <c r="L3079" s="15">
        <f>VLOOKUP(K3079,[3]Matriz!$A:$B,2,FALSE)</f>
        <v>40</v>
      </c>
    </row>
    <row r="3080" spans="1:12">
      <c r="B308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80" s="41" t="s">
        <v>14</v>
      </c>
      <c r="D3080" s="41">
        <v>88264</v>
      </c>
      <c r="E3080" s="36">
        <v>2</v>
      </c>
      <c r="F308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8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80" s="36">
        <f ca="1">ROUND(E3080*G3080,2)</f>
        <v>43.94</v>
      </c>
      <c r="I3080" s="87"/>
      <c r="K3080" s="15" t="str">
        <f t="shared" si="465"/>
        <v>SEDUC E 253</v>
      </c>
      <c r="L3080" s="15">
        <f>VLOOKUP(K3080,[3]Matriz!$A:$B,2,FALSE)</f>
        <v>40</v>
      </c>
    </row>
    <row r="3081" spans="1:12" ht="24">
      <c r="B308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81" s="41" t="s">
        <v>14</v>
      </c>
      <c r="D3081" s="41">
        <v>88247</v>
      </c>
      <c r="E3081" s="36">
        <v>2</v>
      </c>
      <c r="F308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81"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81" s="36">
        <f ca="1">ROUND(E3081*G3081,2)</f>
        <v>36.24</v>
      </c>
      <c r="I3081" s="87"/>
      <c r="K3081" s="15" t="str">
        <f t="shared" si="465"/>
        <v>SEDUC E 253</v>
      </c>
      <c r="L3081" s="15">
        <f>VLOOKUP(K3081,[3]Matriz!$A:$B,2,FALSE)</f>
        <v>40</v>
      </c>
    </row>
    <row r="3082" spans="1:12" ht="24">
      <c r="B3082" s="317"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300 A / 600 V, TIPO JXD / ICC - 40 KA                                                                                                                                                                                                                                                                                                                                                                                                                                   </v>
      </c>
      <c r="C3082" s="315" t="s">
        <v>38</v>
      </c>
      <c r="D3082" s="315">
        <v>2378</v>
      </c>
      <c r="E3082" s="36">
        <v>1</v>
      </c>
      <c r="F3082"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2"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v>
      </c>
      <c r="H3082" s="36">
        <f t="shared" ref="H3082" ca="1" si="466">ROUND(E3082*G3082,2)</f>
        <v>1299.8900000000001</v>
      </c>
      <c r="I3082" s="87"/>
      <c r="K3082" s="15" t="str">
        <f t="shared" si="465"/>
        <v>SEDUC E 253</v>
      </c>
      <c r="L3082" s="15">
        <f>VLOOKUP(K3082,[3]Matriz!$A:$B,2,FALSE)</f>
        <v>40</v>
      </c>
    </row>
    <row r="3083" spans="1:12">
      <c r="B3083"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PARAFUSO FENDIDO PARA CABO 95 MM2</v>
      </c>
      <c r="C3083" s="38" t="s">
        <v>26491</v>
      </c>
      <c r="D3083" s="246">
        <v>3149</v>
      </c>
      <c r="E3083" s="54">
        <v>4</v>
      </c>
      <c r="F3083"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83"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29,96</v>
      </c>
      <c r="H3083" s="54">
        <f ca="1">ROUND(E3083*G3083,2)</f>
        <v>119.84</v>
      </c>
      <c r="I3083" s="87"/>
      <c r="K3083" s="15" t="str">
        <f t="shared" si="465"/>
        <v>SEDUC E 253</v>
      </c>
      <c r="L3083" s="15">
        <f>VLOOKUP(K3083,[3]Matriz!$A:$B,2,FALSE)</f>
        <v>40</v>
      </c>
    </row>
    <row r="3084" spans="1:12">
      <c r="A3084" s="39">
        <f ca="1">H3084</f>
        <v>1499.91</v>
      </c>
      <c r="B3084" s="40" t="s">
        <v>15</v>
      </c>
      <c r="C3084" s="41"/>
      <c r="D3084" s="41"/>
      <c r="E3084" s="36"/>
      <c r="F3084" s="36"/>
      <c r="G3084" s="36"/>
      <c r="H3084" s="69">
        <f ca="1">SUM(H3080:H3083)</f>
        <v>1499.91</v>
      </c>
      <c r="I3084" s="87" t="str">
        <f>A3078</f>
        <v>SEDUC E 253</v>
      </c>
      <c r="J3084" s="107">
        <f ca="1">H3084</f>
        <v>1499.91</v>
      </c>
      <c r="K3084" s="15" t="str">
        <f t="shared" si="465"/>
        <v>SEDUC E 253</v>
      </c>
      <c r="L3084" s="15">
        <f>VLOOKUP(K3084,[3]Matriz!$A:$B,2,FALSE)</f>
        <v>40</v>
      </c>
    </row>
    <row r="3085" spans="1:12" hidden="1">
      <c r="L3085" s="15" t="e">
        <f>VLOOKUP(K3085,[3]Matriz!$A:$B,2,FALSE)</f>
        <v>#N/A</v>
      </c>
    </row>
    <row r="3086" spans="1:12" ht="20.25">
      <c r="B3086" s="354" t="str">
        <f>A3087</f>
        <v>SEDUC E 254</v>
      </c>
      <c r="C3086" s="355"/>
      <c r="D3086" s="355"/>
      <c r="E3086" s="355"/>
      <c r="F3086" s="355"/>
      <c r="G3086" s="355"/>
      <c r="H3086" s="356"/>
      <c r="K3086" s="15" t="str">
        <f>$A$3087</f>
        <v>SEDUC E 254</v>
      </c>
      <c r="L3086" s="15">
        <f>VLOOKUP(K3086,[3]Matriz!$A:$B,2,FALSE)</f>
        <v>41</v>
      </c>
    </row>
    <row r="3087" spans="1:12">
      <c r="A3087" s="253" t="s">
        <v>38684</v>
      </c>
      <c r="B3087" s="357" t="s">
        <v>38687</v>
      </c>
      <c r="C3087" s="358"/>
      <c r="D3087" s="358"/>
      <c r="E3087" s="358"/>
      <c r="F3087" s="359"/>
      <c r="G3087" s="71" t="s">
        <v>5</v>
      </c>
      <c r="H3087" s="259" t="s">
        <v>6</v>
      </c>
      <c r="I3087" s="87"/>
      <c r="K3087" s="15" t="str">
        <f t="shared" ref="K3087:K3091" si="467">$A$3087</f>
        <v>SEDUC E 254</v>
      </c>
      <c r="L3087" s="15">
        <f>VLOOKUP(K3087,[3]Matriz!$A:$B,2,FALSE)</f>
        <v>41</v>
      </c>
    </row>
    <row r="3088" spans="1:12">
      <c r="A3088" s="14"/>
      <c r="B3088" s="29" t="s">
        <v>7</v>
      </c>
      <c r="C3088" s="29" t="s">
        <v>8</v>
      </c>
      <c r="D3088" s="29" t="s">
        <v>9</v>
      </c>
      <c r="E3088" s="29" t="s">
        <v>10</v>
      </c>
      <c r="F3088" s="29" t="s">
        <v>11</v>
      </c>
      <c r="G3088" s="72" t="s">
        <v>12</v>
      </c>
      <c r="H3088" s="29" t="s">
        <v>13</v>
      </c>
      <c r="I3088" s="166"/>
      <c r="J3088" s="227"/>
      <c r="K3088" s="15" t="str">
        <f t="shared" si="467"/>
        <v>SEDUC E 254</v>
      </c>
      <c r="L3088" s="15">
        <f>VLOOKUP(K3088,[3]Matriz!$A:$B,2,FALSE)</f>
        <v>41</v>
      </c>
    </row>
    <row r="3089" spans="1:12">
      <c r="B308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89" s="41" t="s">
        <v>14</v>
      </c>
      <c r="D3089" s="41">
        <v>88264</v>
      </c>
      <c r="E3089" s="36">
        <v>0.46</v>
      </c>
      <c r="F308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89"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89" s="36">
        <f ca="1">ROUND(E3089*G3089,2)</f>
        <v>10.11</v>
      </c>
      <c r="I3089" s="87"/>
      <c r="K3089" s="15" t="str">
        <f t="shared" si="467"/>
        <v>SEDUC E 254</v>
      </c>
      <c r="L3089" s="15">
        <f>VLOOKUP(K3089,[3]Matriz!$A:$B,2,FALSE)</f>
        <v>41</v>
      </c>
    </row>
    <row r="3090" spans="1:12" ht="24">
      <c r="B3090"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90" s="41" t="s">
        <v>14</v>
      </c>
      <c r="D3090" s="41">
        <v>88247</v>
      </c>
      <c r="E3090" s="36">
        <v>0.46</v>
      </c>
      <c r="F3090"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0"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90" s="36">
        <f ca="1">ROUND(E3090*G3090,2)</f>
        <v>8.34</v>
      </c>
      <c r="I3090" s="87"/>
      <c r="K3090" s="15" t="str">
        <f t="shared" si="467"/>
        <v>SEDUC E 254</v>
      </c>
      <c r="L3090" s="15">
        <f>VLOOKUP(K3090,[3]Matriz!$A:$B,2,FALSE)</f>
        <v>41</v>
      </c>
    </row>
    <row r="3091" spans="1:12" ht="24">
      <c r="B3091"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150MM²,  0,6/1KV / 90º C (EPROTENAX-G7 O U SIMILAR)</v>
      </c>
      <c r="C3091" s="38" t="s">
        <v>26491</v>
      </c>
      <c r="D3091" s="246">
        <v>4124</v>
      </c>
      <c r="E3091" s="54">
        <v>1.1000000000000001</v>
      </c>
      <c r="F3091"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091"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155,6</v>
      </c>
      <c r="H3091" s="54">
        <f ca="1">ROUND(E3091*G3091,2)</f>
        <v>171.16</v>
      </c>
      <c r="I3091" s="87"/>
      <c r="K3091" s="15" t="str">
        <f t="shared" si="467"/>
        <v>SEDUC E 254</v>
      </c>
      <c r="L3091" s="15">
        <f>VLOOKUP(K3091,[3]Matriz!$A:$B,2,FALSE)</f>
        <v>41</v>
      </c>
    </row>
    <row r="3092" spans="1:12">
      <c r="A3092" s="39">
        <f ca="1">H3092</f>
        <v>189.60999999999999</v>
      </c>
      <c r="B3092" s="40" t="s">
        <v>15</v>
      </c>
      <c r="C3092" s="41"/>
      <c r="D3092" s="41"/>
      <c r="E3092" s="36"/>
      <c r="F3092" s="36"/>
      <c r="G3092" s="36"/>
      <c r="H3092" s="69">
        <f ca="1">SUM(H3089:H3091)</f>
        <v>189.60999999999999</v>
      </c>
      <c r="I3092" s="87" t="str">
        <f>A3087</f>
        <v>SEDUC E 254</v>
      </c>
      <c r="J3092" s="107">
        <f ca="1">H3092</f>
        <v>189.60999999999999</v>
      </c>
      <c r="K3092" s="15" t="str">
        <f>I3092</f>
        <v>SEDUC E 254</v>
      </c>
      <c r="L3092" s="15">
        <f>VLOOKUP(K3092,[3]Matriz!$A:$B,2,FALSE)</f>
        <v>41</v>
      </c>
    </row>
    <row r="3093" spans="1:12" hidden="1">
      <c r="L3093" s="15" t="e">
        <f>VLOOKUP(K3093,[3]Matriz!$A:$B,2,FALSE)</f>
        <v>#N/A</v>
      </c>
    </row>
    <row r="3094" spans="1:12" ht="20.25">
      <c r="B3094" s="354" t="str">
        <f>A3095</f>
        <v>SEDUC E 255</v>
      </c>
      <c r="C3094" s="355"/>
      <c r="D3094" s="355"/>
      <c r="E3094" s="355"/>
      <c r="F3094" s="355"/>
      <c r="G3094" s="355"/>
      <c r="H3094" s="356"/>
      <c r="K3094" s="15" t="str">
        <f>$A$3095</f>
        <v>SEDUC E 255</v>
      </c>
      <c r="L3094" s="15">
        <f>VLOOKUP(K3094,[3]Matriz!$A:$B,2,FALSE)</f>
        <v>42</v>
      </c>
    </row>
    <row r="3095" spans="1:12">
      <c r="A3095" s="253" t="s">
        <v>38685</v>
      </c>
      <c r="B3095" s="357" t="s">
        <v>38688</v>
      </c>
      <c r="C3095" s="358"/>
      <c r="D3095" s="358"/>
      <c r="E3095" s="358"/>
      <c r="F3095" s="359"/>
      <c r="G3095" s="71" t="s">
        <v>5</v>
      </c>
      <c r="H3095" s="259" t="s">
        <v>6</v>
      </c>
      <c r="I3095" s="87"/>
      <c r="K3095" s="15" t="str">
        <f t="shared" ref="K3095:K3100" si="468">$A$3095</f>
        <v>SEDUC E 255</v>
      </c>
      <c r="L3095" s="15">
        <f>VLOOKUP(K3095,[3]Matriz!$A:$B,2,FALSE)</f>
        <v>42</v>
      </c>
    </row>
    <row r="3096" spans="1:12">
      <c r="A3096" s="14"/>
      <c r="B3096" s="29" t="s">
        <v>7</v>
      </c>
      <c r="C3096" s="29" t="s">
        <v>8</v>
      </c>
      <c r="D3096" s="29" t="s">
        <v>9</v>
      </c>
      <c r="E3096" s="29" t="s">
        <v>10</v>
      </c>
      <c r="F3096" s="29" t="s">
        <v>11</v>
      </c>
      <c r="G3096" s="72" t="s">
        <v>12</v>
      </c>
      <c r="H3096" s="29" t="s">
        <v>13</v>
      </c>
      <c r="I3096" s="166"/>
      <c r="J3096" s="227"/>
      <c r="K3096" s="15" t="str">
        <f t="shared" si="468"/>
        <v>SEDUC E 255</v>
      </c>
      <c r="L3096" s="15">
        <f>VLOOKUP(K3096,[3]Matriz!$A:$B,2,FALSE)</f>
        <v>42</v>
      </c>
    </row>
    <row r="3097" spans="1:12">
      <c r="B309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97" s="41" t="s">
        <v>14</v>
      </c>
      <c r="D3097" s="41">
        <v>88264</v>
      </c>
      <c r="E3097" s="36">
        <v>0.46</v>
      </c>
      <c r="F309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97" s="36">
        <f ca="1">ROUND(E3097*G3097,2)</f>
        <v>10.11</v>
      </c>
      <c r="I3097" s="87"/>
      <c r="K3097" s="15" t="str">
        <f t="shared" si="468"/>
        <v>SEDUC E 255</v>
      </c>
      <c r="L3097" s="15">
        <f>VLOOKUP(K3097,[3]Matriz!$A:$B,2,FALSE)</f>
        <v>42</v>
      </c>
    </row>
    <row r="3098" spans="1:12" ht="24">
      <c r="B3098"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98" s="41" t="s">
        <v>14</v>
      </c>
      <c r="D3098" s="41">
        <v>88247</v>
      </c>
      <c r="E3098" s="36">
        <v>0.46</v>
      </c>
      <c r="F3098"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8"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98" s="36">
        <f ca="1">ROUND(E3098*G3098,2)</f>
        <v>8.34</v>
      </c>
      <c r="I3098" s="87"/>
      <c r="K3098" s="15" t="str">
        <f t="shared" si="468"/>
        <v>SEDUC E 255</v>
      </c>
      <c r="L3098" s="15">
        <f>VLOOKUP(K3098,[3]Matriz!$A:$B,2,FALSE)</f>
        <v>42</v>
      </c>
    </row>
    <row r="3099" spans="1:12" ht="24">
      <c r="B3099"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95MM²,  0,6/1KV / 90º C (EPROTENAX-G7 O U SIMILAR)</v>
      </c>
      <c r="C3099" s="38" t="s">
        <v>26491</v>
      </c>
      <c r="D3099" s="246">
        <v>4120</v>
      </c>
      <c r="E3099" s="54">
        <v>1.1000000000000001</v>
      </c>
      <c r="F3099"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099" s="35" t="str">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v>
      </c>
      <c r="H3099" s="54">
        <f ca="1">ROUND(E3099*G3099,2)</f>
        <v>104.5</v>
      </c>
      <c r="I3099" s="87"/>
      <c r="K3099" s="15" t="str">
        <f t="shared" si="468"/>
        <v>SEDUC E 255</v>
      </c>
      <c r="L3099" s="15">
        <f>VLOOKUP(K3099,[3]Matriz!$A:$B,2,FALSE)</f>
        <v>42</v>
      </c>
    </row>
    <row r="3100" spans="1:12">
      <c r="A3100" s="39">
        <f ca="1">H3100</f>
        <v>122.95</v>
      </c>
      <c r="B3100" s="40" t="s">
        <v>15</v>
      </c>
      <c r="C3100" s="41"/>
      <c r="D3100" s="41"/>
      <c r="E3100" s="36"/>
      <c r="F3100" s="36"/>
      <c r="G3100" s="36"/>
      <c r="H3100" s="69">
        <f ca="1">SUM(H3097:H3099)</f>
        <v>122.95</v>
      </c>
      <c r="I3100" s="87" t="str">
        <f>A3095</f>
        <v>SEDUC E 255</v>
      </c>
      <c r="J3100" s="107">
        <f ca="1">H3100</f>
        <v>122.95</v>
      </c>
      <c r="K3100" s="15" t="str">
        <f t="shared" si="468"/>
        <v>SEDUC E 255</v>
      </c>
      <c r="L3100" s="15">
        <f>VLOOKUP(K3100,[3]Matriz!$A:$B,2,FALSE)</f>
        <v>42</v>
      </c>
    </row>
    <row r="3102" spans="1:12" ht="20.25">
      <c r="B3102" s="354" t="str">
        <f>A3103</f>
        <v>SEDUC E 256</v>
      </c>
      <c r="C3102" s="355"/>
      <c r="D3102" s="355"/>
      <c r="E3102" s="355"/>
      <c r="F3102" s="355"/>
      <c r="G3102" s="355"/>
      <c r="H3102" s="356"/>
      <c r="K3102" s="15" t="str">
        <f>$A$3095</f>
        <v>SEDUC E 255</v>
      </c>
      <c r="L3102" s="15">
        <f>VLOOKUP(K3102,[3]Matriz!$A:$B,2,FALSE)</f>
        <v>42</v>
      </c>
    </row>
    <row r="3103" spans="1:12">
      <c r="A3103" s="253" t="s">
        <v>43522</v>
      </c>
      <c r="B3103" s="357" t="s">
        <v>43523</v>
      </c>
      <c r="C3103" s="358"/>
      <c r="D3103" s="358"/>
      <c r="E3103" s="358"/>
      <c r="F3103" s="359"/>
      <c r="G3103" s="71" t="s">
        <v>5</v>
      </c>
      <c r="H3103" s="259" t="s">
        <v>6</v>
      </c>
      <c r="I3103" s="87"/>
      <c r="K3103" s="15" t="str">
        <f t="shared" ref="K3103:K3108" si="469">$A$3095</f>
        <v>SEDUC E 255</v>
      </c>
      <c r="L3103" s="15">
        <f>VLOOKUP(K3103,[3]Matriz!$A:$B,2,FALSE)</f>
        <v>42</v>
      </c>
    </row>
    <row r="3104" spans="1:12">
      <c r="A3104" s="14"/>
      <c r="B3104" s="29" t="s">
        <v>7</v>
      </c>
      <c r="C3104" s="29" t="s">
        <v>8</v>
      </c>
      <c r="D3104" s="29" t="s">
        <v>9</v>
      </c>
      <c r="E3104" s="29" t="s">
        <v>10</v>
      </c>
      <c r="F3104" s="29" t="s">
        <v>11</v>
      </c>
      <c r="G3104" s="72" t="s">
        <v>12</v>
      </c>
      <c r="H3104" s="29" t="s">
        <v>13</v>
      </c>
      <c r="I3104" s="166"/>
      <c r="J3104" s="227"/>
      <c r="K3104" s="15" t="str">
        <f t="shared" si="469"/>
        <v>SEDUC E 255</v>
      </c>
      <c r="L3104" s="15">
        <f>VLOOKUP(K3104,[3]Matriz!$A:$B,2,FALSE)</f>
        <v>42</v>
      </c>
    </row>
    <row r="3105" spans="1:12">
      <c r="B3105"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105" s="41" t="s">
        <v>14</v>
      </c>
      <c r="D3105" s="41">
        <v>88264</v>
      </c>
      <c r="E3105" s="36">
        <v>0.46</v>
      </c>
      <c r="F3105"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5"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105" s="36">
        <f ca="1">ROUND(E3105*G3105,2)</f>
        <v>10.11</v>
      </c>
      <c r="I3105" s="87"/>
      <c r="K3105" s="15" t="str">
        <f t="shared" si="469"/>
        <v>SEDUC E 255</v>
      </c>
      <c r="L3105" s="15">
        <f>VLOOKUP(K3105,[3]Matriz!$A:$B,2,FALSE)</f>
        <v>42</v>
      </c>
    </row>
    <row r="3106" spans="1:12" ht="24">
      <c r="B3106"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106" s="41" t="s">
        <v>14</v>
      </c>
      <c r="D3106" s="41">
        <v>88247</v>
      </c>
      <c r="E3106" s="36">
        <v>0.46</v>
      </c>
      <c r="F3106"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6"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106" s="36">
        <f ca="1">ROUND(E3106*G3106,2)</f>
        <v>8.34</v>
      </c>
      <c r="I3106" s="87"/>
      <c r="K3106" s="15" t="str">
        <f t="shared" si="469"/>
        <v>SEDUC E 255</v>
      </c>
      <c r="L3106" s="15">
        <f>VLOOKUP(K3106,[3]Matriz!$A:$B,2,FALSE)</f>
        <v>42</v>
      </c>
    </row>
    <row r="3107" spans="1:12">
      <c r="B3107" s="31" t="str">
        <f ca="1">IF(INDIRECT(ADDRESS(ROW(),3,3))="SINAPI",VLOOKUP(INDIRECT(ADDRESS(ROW(),4,3)),SINAPI!$A$1:$D$19600,B$1,0),IF(INDIRECT(ADDRESS(ROW(),3,3))="iORSE",UPPER(VLOOKUP(INDIRECT(ADDRESS(ROW(),4,3)),iORSE!$A$2:$J$9573,B$1,0)),IF(INDIRECT(ADDRESS(ROW(),3,3))="iSEINFRA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DIFERENCIAL DR-16A - 40A, 30mA</v>
      </c>
      <c r="C3107" s="38" t="s">
        <v>34</v>
      </c>
      <c r="D3107" s="246" t="s">
        <v>9388</v>
      </c>
      <c r="E3107" s="54">
        <v>1.1000000000000001</v>
      </c>
      <c r="F3107" s="35" t="str">
        <f ca="1">IF(INDIRECT(ADDRESS(ROW(),3,3))="SINAPI",VLOOKUP(INDIRECT(ADDRESS(ROW(),4,3)),SINAPI!$A$1:$D$19600,F$1,0),IF(INDIRECT(ADDRESS(ROW(),3,3))="iORSE",UPPER(VLOOKUP(INDIRECT(ADDRESS(ROW(),4,3)),iORSE!$A$2:$J$9573,F$1,0)),IF(INDIRECT(ADDRESS(ROW(),3,3))="iSEINFRA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07" s="35">
        <f ca="1">IF(INDIRECT(ADDRESS(ROW(),3,3))="SINAPI",VLOOKUP(INDIRECT(ADDRESS(ROW(),4,3)),SINAPI!$A$1:$D$19600,G$1,0),IF(INDIRECT(ADDRESS(ROW(),3,3))="iORSE",UPPER(VLOOKUP(INDIRECT(ADDRESS(ROW(),4,3)),iORSE!$A$2:$J$9573,G$1,0)),IF(INDIRECT(ADDRESS(ROW(),3,3))="iSEINFRA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114.95</v>
      </c>
      <c r="H3107" s="54">
        <f ca="1">ROUND(E3107*G3107,2)</f>
        <v>126.45</v>
      </c>
      <c r="I3107" s="87"/>
      <c r="K3107" s="15" t="str">
        <f t="shared" si="469"/>
        <v>SEDUC E 255</v>
      </c>
      <c r="L3107" s="15">
        <f>VLOOKUP(K3107,[3]Matriz!$A:$B,2,FALSE)</f>
        <v>42</v>
      </c>
    </row>
    <row r="3108" spans="1:12">
      <c r="A3108" s="39">
        <f ca="1">H3108</f>
        <v>144.9</v>
      </c>
      <c r="B3108" s="40" t="s">
        <v>15</v>
      </c>
      <c r="C3108" s="41"/>
      <c r="D3108" s="41"/>
      <c r="E3108" s="36"/>
      <c r="F3108" s="36"/>
      <c r="G3108" s="36"/>
      <c r="H3108" s="69">
        <f ca="1">SUM(H3105:H3107)</f>
        <v>144.9</v>
      </c>
      <c r="I3108" s="87" t="str">
        <f>A3103</f>
        <v>SEDUC E 256</v>
      </c>
      <c r="J3108" s="107">
        <f ca="1">H3108</f>
        <v>144.9</v>
      </c>
      <c r="K3108" s="15" t="str">
        <f t="shared" si="469"/>
        <v>SEDUC E 255</v>
      </c>
      <c r="L3108" s="15">
        <f>VLOOKUP(K3108,[3]Matriz!$A:$B,2,FALSE)</f>
        <v>42</v>
      </c>
    </row>
  </sheetData>
  <autoFilter ref="A2:L3100" xr:uid="{00000000-0009-0000-0000-000000000000}">
    <filterColumn colId="2" showButton="0"/>
    <filterColumn colId="3" showButton="0"/>
    <filterColumn colId="4" showButton="0"/>
    <filterColumn colId="5" showButton="0"/>
    <filterColumn colId="6" showButton="0"/>
    <filterColumn colId="11">
      <filters>
        <filter val="1"/>
        <filter val="10"/>
        <filter val="11"/>
        <filter val="12"/>
        <filter val="13"/>
        <filter val="14"/>
        <filter val="15"/>
        <filter val="16"/>
        <filter val="17"/>
        <filter val="18"/>
        <filter val="19"/>
        <filter val="2"/>
        <filter val="20"/>
        <filter val="21"/>
        <filter val="22"/>
        <filter val="23"/>
        <filter val="24"/>
        <filter val="25"/>
        <filter val="26"/>
        <filter val="27"/>
        <filter val="28"/>
        <filter val="29"/>
        <filter val="3"/>
        <filter val="30"/>
        <filter val="31"/>
        <filter val="33"/>
        <filter val="34"/>
        <filter val="35"/>
        <filter val="36"/>
        <filter val="37"/>
        <filter val="38"/>
        <filter val="39"/>
        <filter val="4"/>
        <filter val="40"/>
        <filter val="41"/>
        <filter val="42"/>
        <filter val="44"/>
        <filter val="45"/>
        <filter val="46"/>
        <filter val="47"/>
        <filter val="48"/>
        <filter val="49"/>
        <filter val="5"/>
        <filter val="50"/>
        <filter val="6"/>
        <filter val="7"/>
        <filter val="8"/>
        <filter val="9"/>
      </filters>
    </filterColumn>
  </autoFilter>
  <sortState xmlns:xlrd2="http://schemas.microsoft.com/office/spreadsheetml/2017/richdata2" ref="B2907:H2912">
    <sortCondition ref="B2907:B2912"/>
  </sortState>
  <mergeCells count="540">
    <mergeCell ref="B3087:F3087"/>
    <mergeCell ref="B3095:F3095"/>
    <mergeCell ref="B3077:H3077"/>
    <mergeCell ref="B3086:H3086"/>
    <mergeCell ref="B3094:H3094"/>
    <mergeCell ref="B3045:H3045"/>
    <mergeCell ref="B3046:F3046"/>
    <mergeCell ref="B3053:H3053"/>
    <mergeCell ref="B3054:F3054"/>
    <mergeCell ref="B3061:H3061"/>
    <mergeCell ref="B3062:F3062"/>
    <mergeCell ref="B3069:H3069"/>
    <mergeCell ref="B3070:F3070"/>
    <mergeCell ref="B3078:F3078"/>
    <mergeCell ref="B3023:H3023"/>
    <mergeCell ref="B3030:H3030"/>
    <mergeCell ref="B3037:H3037"/>
    <mergeCell ref="B3017:F3017"/>
    <mergeCell ref="B2945:H2945"/>
    <mergeCell ref="B2946:F2946"/>
    <mergeCell ref="B2953:H2953"/>
    <mergeCell ref="B2954:F2954"/>
    <mergeCell ref="B2963:H2963"/>
    <mergeCell ref="B3008:H3008"/>
    <mergeCell ref="B3009:F3009"/>
    <mergeCell ref="B2964:F2964"/>
    <mergeCell ref="B2974:H2974"/>
    <mergeCell ref="B2975:F2975"/>
    <mergeCell ref="B2981:H2981"/>
    <mergeCell ref="B2982:F2982"/>
    <mergeCell ref="B2989:H2989"/>
    <mergeCell ref="B2990:F2990"/>
    <mergeCell ref="B2999:H2999"/>
    <mergeCell ref="B3000:F3000"/>
    <mergeCell ref="B3016:H3016"/>
    <mergeCell ref="B3024:F3024"/>
    <mergeCell ref="B3031:F3031"/>
    <mergeCell ref="B2833:H2833"/>
    <mergeCell ref="B2834:F2834"/>
    <mergeCell ref="B2818:F2818"/>
    <mergeCell ref="B2825:H2825"/>
    <mergeCell ref="B2826:F2826"/>
    <mergeCell ref="B2927:H2927"/>
    <mergeCell ref="B2928:F2928"/>
    <mergeCell ref="B2936:H2936"/>
    <mergeCell ref="B2937:F2937"/>
    <mergeCell ref="B2892:H2892"/>
    <mergeCell ref="B2893:F2893"/>
    <mergeCell ref="B2902:H2902"/>
    <mergeCell ref="B2903:F2903"/>
    <mergeCell ref="B2866:H2866"/>
    <mergeCell ref="B2867:F2867"/>
    <mergeCell ref="B2875:H2875"/>
    <mergeCell ref="B2876:F2876"/>
    <mergeCell ref="B2858:H2858"/>
    <mergeCell ref="B2859:F2859"/>
    <mergeCell ref="B2884:H2884"/>
    <mergeCell ref="B2885:F2885"/>
    <mergeCell ref="B2920:H2920"/>
    <mergeCell ref="B2921:F2921"/>
    <mergeCell ref="B2913:H2913"/>
    <mergeCell ref="B2633:H2633"/>
    <mergeCell ref="B2634:F2634"/>
    <mergeCell ref="C2:H2"/>
    <mergeCell ref="B2082:H2082"/>
    <mergeCell ref="B2083:F2083"/>
    <mergeCell ref="B2090:H2090"/>
    <mergeCell ref="B2091:F2091"/>
    <mergeCell ref="B2075:F2075"/>
    <mergeCell ref="B2039:H2039"/>
    <mergeCell ref="B2040:F2040"/>
    <mergeCell ref="B2049:H2049"/>
    <mergeCell ref="B2050:F2050"/>
    <mergeCell ref="B2058:H2058"/>
    <mergeCell ref="B2059:F2059"/>
    <mergeCell ref="B2066:H2066"/>
    <mergeCell ref="B2067:F2067"/>
    <mergeCell ref="B2074:H2074"/>
    <mergeCell ref="B1920:F1920"/>
    <mergeCell ref="B2012:H2012"/>
    <mergeCell ref="B2013:F2013"/>
    <mergeCell ref="B1929:H1929"/>
    <mergeCell ref="B1930:F1930"/>
    <mergeCell ref="B1973:F1973"/>
    <mergeCell ref="B1938:H1938"/>
    <mergeCell ref="B1939:F1939"/>
    <mergeCell ref="B1946:H1946"/>
    <mergeCell ref="B1947:F1947"/>
    <mergeCell ref="B1955:H1955"/>
    <mergeCell ref="B1956:F1956"/>
    <mergeCell ref="B1964:H1964"/>
    <mergeCell ref="B1965:F1965"/>
    <mergeCell ref="B1972:H1972"/>
    <mergeCell ref="B1992:F1992"/>
    <mergeCell ref="B1991:H1991"/>
    <mergeCell ref="B2003:F2003"/>
    <mergeCell ref="B2002:H2002"/>
    <mergeCell ref="B1983:F1983"/>
    <mergeCell ref="B1982:H1982"/>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3:H113"/>
    <mergeCell ref="B114:F114"/>
    <mergeCell ref="B137:H137"/>
    <mergeCell ref="B138:F138"/>
    <mergeCell ref="B161:H161"/>
    <mergeCell ref="B162:F162"/>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187:H187"/>
    <mergeCell ref="B188:F188"/>
    <mergeCell ref="B215:H215"/>
    <mergeCell ref="B216:F216"/>
    <mergeCell ref="B252:H252"/>
    <mergeCell ref="B253:F253"/>
    <mergeCell ref="B289:H289"/>
    <mergeCell ref="B290:F290"/>
    <mergeCell ref="B312:H312"/>
    <mergeCell ref="B313:F313"/>
    <mergeCell ref="B335:H335"/>
    <mergeCell ref="B336:F336"/>
    <mergeCell ref="B364:H364"/>
    <mergeCell ref="B365:F365"/>
    <mergeCell ref="B392:H392"/>
    <mergeCell ref="B393:F393"/>
    <mergeCell ref="B425:H425"/>
    <mergeCell ref="B426:F426"/>
    <mergeCell ref="B462:H462"/>
    <mergeCell ref="B463:F463"/>
    <mergeCell ref="B480:H480"/>
    <mergeCell ref="B481:F481"/>
    <mergeCell ref="B511:H511"/>
    <mergeCell ref="B512:F512"/>
    <mergeCell ref="B530:H530"/>
    <mergeCell ref="B531:F531"/>
    <mergeCell ref="B543:H543"/>
    <mergeCell ref="B544:F544"/>
    <mergeCell ref="B560:H560"/>
    <mergeCell ref="B561:F561"/>
    <mergeCell ref="B577:H577"/>
    <mergeCell ref="B578:F578"/>
    <mergeCell ref="B599:H599"/>
    <mergeCell ref="B600:F600"/>
    <mergeCell ref="B621:H621"/>
    <mergeCell ref="B622:F622"/>
    <mergeCell ref="B644:H644"/>
    <mergeCell ref="B645:F645"/>
    <mergeCell ref="B660:H660"/>
    <mergeCell ref="B661:F661"/>
    <mergeCell ref="B672:H672"/>
    <mergeCell ref="B673:F673"/>
    <mergeCell ref="B707:H707"/>
    <mergeCell ref="B708:F708"/>
    <mergeCell ref="B720:H720"/>
    <mergeCell ref="B721:F721"/>
    <mergeCell ref="B733:H733"/>
    <mergeCell ref="B734:F734"/>
    <mergeCell ref="B747:H747"/>
    <mergeCell ref="B748:F748"/>
    <mergeCell ref="B762:H762"/>
    <mergeCell ref="B763:F763"/>
    <mergeCell ref="B777:H777"/>
    <mergeCell ref="B778:F778"/>
    <mergeCell ref="B792:H792"/>
    <mergeCell ref="B793:F793"/>
    <mergeCell ref="B809:H809"/>
    <mergeCell ref="B810:F810"/>
    <mergeCell ref="B821:H821"/>
    <mergeCell ref="B822:F822"/>
    <mergeCell ref="B833:H833"/>
    <mergeCell ref="B845:H845"/>
    <mergeCell ref="B846:F846"/>
    <mergeCell ref="B861:H861"/>
    <mergeCell ref="B862:F862"/>
    <mergeCell ref="B875:H875"/>
    <mergeCell ref="B890:H890"/>
    <mergeCell ref="B891:F891"/>
    <mergeCell ref="B904:H904"/>
    <mergeCell ref="B905:F905"/>
    <mergeCell ref="B918:H918"/>
    <mergeCell ref="B919:F919"/>
    <mergeCell ref="B931:H931"/>
    <mergeCell ref="B932:F932"/>
    <mergeCell ref="B945:H945"/>
    <mergeCell ref="B946:F946"/>
    <mergeCell ref="B956:H956"/>
    <mergeCell ref="B957:F957"/>
    <mergeCell ref="B972:H972"/>
    <mergeCell ref="B973:F973"/>
    <mergeCell ref="B987:H987"/>
    <mergeCell ref="B988:F988"/>
    <mergeCell ref="B1000:H1000"/>
    <mergeCell ref="B1001:F1001"/>
    <mergeCell ref="B1014:H1014"/>
    <mergeCell ref="B1015:F1015"/>
    <mergeCell ref="B1022:H1022"/>
    <mergeCell ref="B1023:F1023"/>
    <mergeCell ref="B1030:H1030"/>
    <mergeCell ref="B1031:F1031"/>
    <mergeCell ref="B1038:H1038"/>
    <mergeCell ref="B1039:F1039"/>
    <mergeCell ref="B1048:H1048"/>
    <mergeCell ref="B1049:F1049"/>
    <mergeCell ref="B1057:H1057"/>
    <mergeCell ref="B1066:H1066"/>
    <mergeCell ref="B1067:F1067"/>
    <mergeCell ref="B1075:H1075"/>
    <mergeCell ref="B1076:F1076"/>
    <mergeCell ref="B1084:H1084"/>
    <mergeCell ref="B1085:F1085"/>
    <mergeCell ref="B1098:H1098"/>
    <mergeCell ref="B1099:F1099"/>
    <mergeCell ref="B1114:H1114"/>
    <mergeCell ref="B1115:F1115"/>
    <mergeCell ref="B1126:H1126"/>
    <mergeCell ref="B1146:H1146"/>
    <mergeCell ref="B1147:F1147"/>
    <mergeCell ref="B1169:H1169"/>
    <mergeCell ref="B1170:F1170"/>
    <mergeCell ref="B1179:H1179"/>
    <mergeCell ref="B1180:F1180"/>
    <mergeCell ref="B1189:H1189"/>
    <mergeCell ref="B1190:F1190"/>
    <mergeCell ref="B1199:H1199"/>
    <mergeCell ref="B1200:F1200"/>
    <mergeCell ref="B1209:H1209"/>
    <mergeCell ref="B1210:F1210"/>
    <mergeCell ref="B1219:H1219"/>
    <mergeCell ref="B1220:F1220"/>
    <mergeCell ref="B1229:H1229"/>
    <mergeCell ref="B1230:F1230"/>
    <mergeCell ref="B1237:H1237"/>
    <mergeCell ref="B1238:F1238"/>
    <mergeCell ref="B1247:H1247"/>
    <mergeCell ref="B1248:F1248"/>
    <mergeCell ref="B1257:H1257"/>
    <mergeCell ref="B1258:F1258"/>
    <mergeCell ref="B1267:H1267"/>
    <mergeCell ref="B1268:F1268"/>
    <mergeCell ref="B1276:H1276"/>
    <mergeCell ref="B1277:F1277"/>
    <mergeCell ref="B1286:H1286"/>
    <mergeCell ref="B1287:F1287"/>
    <mergeCell ref="B1296:H1296"/>
    <mergeCell ref="B1297:F1297"/>
    <mergeCell ref="B1304:H1304"/>
    <mergeCell ref="B1305:F1305"/>
    <mergeCell ref="B1312:H1312"/>
    <mergeCell ref="B1313:F1313"/>
    <mergeCell ref="B1333:H1333"/>
    <mergeCell ref="B1334:F1334"/>
    <mergeCell ref="B1354:H1354"/>
    <mergeCell ref="B1355:F1355"/>
    <mergeCell ref="B1364:H1364"/>
    <mergeCell ref="B1365:F1365"/>
    <mergeCell ref="B1399:H1399"/>
    <mergeCell ref="B1579:H1579"/>
    <mergeCell ref="B1690:H1690"/>
    <mergeCell ref="B1580:F1580"/>
    <mergeCell ref="B1587:H1587"/>
    <mergeCell ref="B1588:F1588"/>
    <mergeCell ref="B1595:H1595"/>
    <mergeCell ref="B1596:F1596"/>
    <mergeCell ref="B1603:H1603"/>
    <mergeCell ref="B1400:F1400"/>
    <mergeCell ref="B1417:H1417"/>
    <mergeCell ref="B1439:H1439"/>
    <mergeCell ref="B1440:F1440"/>
    <mergeCell ref="B1446:H1446"/>
    <mergeCell ref="B1447:F1447"/>
    <mergeCell ref="B1462:H1462"/>
    <mergeCell ref="B1463:F1463"/>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1778:F1778"/>
    <mergeCell ref="B2023:F2023"/>
    <mergeCell ref="B2030:H2030"/>
    <mergeCell ref="B2031:F2031"/>
    <mergeCell ref="B1764:F1764"/>
    <mergeCell ref="B1855:H1855"/>
    <mergeCell ref="B1856:F1856"/>
    <mergeCell ref="B1863:H1863"/>
    <mergeCell ref="B1864:F1864"/>
    <mergeCell ref="B1872:H1872"/>
    <mergeCell ref="B1873:F1873"/>
    <mergeCell ref="B1882:H1882"/>
    <mergeCell ref="B2022:H2022"/>
    <mergeCell ref="B1847:H1847"/>
    <mergeCell ref="B1848:F1848"/>
    <mergeCell ref="B1771:H1771"/>
    <mergeCell ref="B1772:F1772"/>
    <mergeCell ref="B1883:F1883"/>
    <mergeCell ref="B1889:H1889"/>
    <mergeCell ref="B1890:F1890"/>
    <mergeCell ref="B1899:H1899"/>
    <mergeCell ref="B1900:F1900"/>
    <mergeCell ref="B1909:H1909"/>
    <mergeCell ref="B1910:F1910"/>
    <mergeCell ref="B1919:H1919"/>
    <mergeCell ref="B2098:H2098"/>
    <mergeCell ref="B2099:F2099"/>
    <mergeCell ref="B2106:H2106"/>
    <mergeCell ref="B2107:F2107"/>
    <mergeCell ref="B2114:H2114"/>
    <mergeCell ref="B2115:F2115"/>
    <mergeCell ref="B2122:H2122"/>
    <mergeCell ref="B2123:F2123"/>
    <mergeCell ref="B2130:H2130"/>
    <mergeCell ref="B2131:F2131"/>
    <mergeCell ref="B2138:H2138"/>
    <mergeCell ref="B2139:F2139"/>
    <mergeCell ref="B2146:H2146"/>
    <mergeCell ref="B2147:F2147"/>
    <mergeCell ref="B2154:H2154"/>
    <mergeCell ref="B2155:F2155"/>
    <mergeCell ref="B2162:H2162"/>
    <mergeCell ref="B2163:F2163"/>
    <mergeCell ref="B2170:H2170"/>
    <mergeCell ref="B2171:F2171"/>
    <mergeCell ref="B2178:H2178"/>
    <mergeCell ref="B2179:F2179"/>
    <mergeCell ref="B2186:H2186"/>
    <mergeCell ref="B2187:F2187"/>
    <mergeCell ref="B2194:H2194"/>
    <mergeCell ref="B2195:F2195"/>
    <mergeCell ref="B2202:H2202"/>
    <mergeCell ref="B2279:F2279"/>
    <mergeCell ref="B2203:F2203"/>
    <mergeCell ref="B2210:H2210"/>
    <mergeCell ref="B2211:F2211"/>
    <mergeCell ref="B2218:H2218"/>
    <mergeCell ref="B2219:F2219"/>
    <mergeCell ref="B2226:H2226"/>
    <mergeCell ref="B2227:F2227"/>
    <mergeCell ref="B2234:H2234"/>
    <mergeCell ref="B2235:F2235"/>
    <mergeCell ref="B2262:H2262"/>
    <mergeCell ref="B2263:F2263"/>
    <mergeCell ref="B2244:H2244"/>
    <mergeCell ref="B2245:F2245"/>
    <mergeCell ref="B2254:H2254"/>
    <mergeCell ref="B2255:F2255"/>
    <mergeCell ref="B2270:H2270"/>
    <mergeCell ref="B2271:F2271"/>
    <mergeCell ref="B2278:H2278"/>
    <mergeCell ref="B2286:H2286"/>
    <mergeCell ref="B2287:F2287"/>
    <mergeCell ref="B2294:H2294"/>
    <mergeCell ref="B2295:F2295"/>
    <mergeCell ref="B2302:H2302"/>
    <mergeCell ref="B2303:F2303"/>
    <mergeCell ref="B2310:H2310"/>
    <mergeCell ref="B2311:F2311"/>
    <mergeCell ref="B2318:H2318"/>
    <mergeCell ref="B2319:F2319"/>
    <mergeCell ref="B2326:H2326"/>
    <mergeCell ref="B2327:F2327"/>
    <mergeCell ref="B2334:H2334"/>
    <mergeCell ref="B2335:F2335"/>
    <mergeCell ref="B2342:H2342"/>
    <mergeCell ref="B2343:F2343"/>
    <mergeCell ref="B2350:H2350"/>
    <mergeCell ref="B2351:F2351"/>
    <mergeCell ref="B2360:H2360"/>
    <mergeCell ref="B2361:F2361"/>
    <mergeCell ref="B2368:H2368"/>
    <mergeCell ref="B2369:F2369"/>
    <mergeCell ref="B2376:H2376"/>
    <mergeCell ref="B2377:F2377"/>
    <mergeCell ref="B2384:H2384"/>
    <mergeCell ref="B2385:F2385"/>
    <mergeCell ref="B2392:H2392"/>
    <mergeCell ref="B2393:F2393"/>
    <mergeCell ref="B2400:H2400"/>
    <mergeCell ref="B2401:F2401"/>
    <mergeCell ref="B2408:H2408"/>
    <mergeCell ref="B2409:F2409"/>
    <mergeCell ref="B2416:H2416"/>
    <mergeCell ref="B2417:F2417"/>
    <mergeCell ref="B2425:H2425"/>
    <mergeCell ref="B2426:F2426"/>
    <mergeCell ref="B2434:H2434"/>
    <mergeCell ref="B2435:F2435"/>
    <mergeCell ref="B2443:H2443"/>
    <mergeCell ref="B2444:F2444"/>
    <mergeCell ref="B2452:H2452"/>
    <mergeCell ref="B2453:F2453"/>
    <mergeCell ref="B2460:H2460"/>
    <mergeCell ref="B2461:F2461"/>
    <mergeCell ref="B2468:H2468"/>
    <mergeCell ref="B2517:H2517"/>
    <mergeCell ref="B2518:F2518"/>
    <mergeCell ref="B2507:H2507"/>
    <mergeCell ref="B2508:F2508"/>
    <mergeCell ref="B2469:F2469"/>
    <mergeCell ref="B2476:H2476"/>
    <mergeCell ref="B2477:F2477"/>
    <mergeCell ref="B2484:H2484"/>
    <mergeCell ref="B2485:F2485"/>
    <mergeCell ref="B2492:H2492"/>
    <mergeCell ref="B2493:F2493"/>
    <mergeCell ref="B2499:H2499"/>
    <mergeCell ref="B2500:F2500"/>
    <mergeCell ref="B2530:H2530"/>
    <mergeCell ref="B2617:F2617"/>
    <mergeCell ref="B2625:H2625"/>
    <mergeCell ref="B2626:F2626"/>
    <mergeCell ref="B2616:H2616"/>
    <mergeCell ref="B2607:H2607"/>
    <mergeCell ref="B2595:H2595"/>
    <mergeCell ref="B2579:H2579"/>
    <mergeCell ref="B2571:H2571"/>
    <mergeCell ref="B2562:H2562"/>
    <mergeCell ref="B2531:F2531"/>
    <mergeCell ref="B2539:F2539"/>
    <mergeCell ref="B2548:F2548"/>
    <mergeCell ref="B2556:F2556"/>
    <mergeCell ref="B2563:F2563"/>
    <mergeCell ref="B2572:F2572"/>
    <mergeCell ref="B2580:F2580"/>
    <mergeCell ref="B2596:F2596"/>
    <mergeCell ref="B2608:F2608"/>
    <mergeCell ref="B2555:H2555"/>
    <mergeCell ref="B2547:H2547"/>
    <mergeCell ref="B2538:H2538"/>
    <mergeCell ref="B2642:H2642"/>
    <mergeCell ref="B2643:F2643"/>
    <mergeCell ref="B2652:H2652"/>
    <mergeCell ref="B2653:F2653"/>
    <mergeCell ref="B2661:H2661"/>
    <mergeCell ref="B2662:F2662"/>
    <mergeCell ref="B2672:H2672"/>
    <mergeCell ref="B2673:F2673"/>
    <mergeCell ref="B2683:H2683"/>
    <mergeCell ref="B2760:F2760"/>
    <mergeCell ref="B2767:H2767"/>
    <mergeCell ref="B2800:H2800"/>
    <mergeCell ref="B2801:F2801"/>
    <mergeCell ref="B2809:H2809"/>
    <mergeCell ref="B2791:H2791"/>
    <mergeCell ref="B2792:F2792"/>
    <mergeCell ref="B2768:F2768"/>
    <mergeCell ref="B2775:H2775"/>
    <mergeCell ref="B2776:F2776"/>
    <mergeCell ref="B2783:H2783"/>
    <mergeCell ref="B2784:F2784"/>
    <mergeCell ref="B3102:H3102"/>
    <mergeCell ref="B3103:F3103"/>
    <mergeCell ref="B3038:F3038"/>
    <mergeCell ref="B2914:F2914"/>
    <mergeCell ref="B2684:F2684"/>
    <mergeCell ref="B2694:H2694"/>
    <mergeCell ref="B2695:F2695"/>
    <mergeCell ref="B2705:H2705"/>
    <mergeCell ref="B2706:F2706"/>
    <mergeCell ref="B2716:H2716"/>
    <mergeCell ref="B2717:F2717"/>
    <mergeCell ref="B2817:H2817"/>
    <mergeCell ref="B2810:F2810"/>
    <mergeCell ref="B2744:F2744"/>
    <mergeCell ref="B2751:H2751"/>
    <mergeCell ref="B2752:F2752"/>
    <mergeCell ref="B2759:H2759"/>
    <mergeCell ref="B2849:H2849"/>
    <mergeCell ref="B2850:F2850"/>
    <mergeCell ref="B2727:H2727"/>
    <mergeCell ref="B2728:F2728"/>
    <mergeCell ref="B2743:H2743"/>
    <mergeCell ref="B2842:H2842"/>
    <mergeCell ref="B2843:F2843"/>
  </mergeCells>
  <conditionalFormatting sqref="F1893:G1893">
    <cfRule type="duplicateValues" dxfId="85" priority="88"/>
  </conditionalFormatting>
  <conditionalFormatting sqref="G1902:G1905">
    <cfRule type="duplicateValues" dxfId="84" priority="87"/>
  </conditionalFormatting>
  <conditionalFormatting sqref="G1922:G1925">
    <cfRule type="duplicateValues" dxfId="83" priority="86"/>
  </conditionalFormatting>
  <conditionalFormatting sqref="G1922:G1925">
    <cfRule type="duplicateValues" dxfId="82" priority="85"/>
  </conditionalFormatting>
  <conditionalFormatting sqref="G1941:G1943">
    <cfRule type="duplicateValues" dxfId="81" priority="84"/>
  </conditionalFormatting>
  <conditionalFormatting sqref="G1941:G1943">
    <cfRule type="duplicateValues" dxfId="80" priority="83"/>
  </conditionalFormatting>
  <conditionalFormatting sqref="G1958:G1960">
    <cfRule type="duplicateValues" dxfId="79" priority="82"/>
  </conditionalFormatting>
  <conditionalFormatting sqref="G1958:G1960">
    <cfRule type="duplicateValues" dxfId="78" priority="81"/>
  </conditionalFormatting>
  <conditionalFormatting sqref="F1967:G1968">
    <cfRule type="duplicateValues" dxfId="77" priority="80"/>
  </conditionalFormatting>
  <conditionalFormatting sqref="F1967:G1968">
    <cfRule type="duplicateValues" dxfId="76" priority="79"/>
  </conditionalFormatting>
  <conditionalFormatting sqref="G1975:G1978">
    <cfRule type="duplicateValues" dxfId="75" priority="78"/>
  </conditionalFormatting>
  <conditionalFormatting sqref="G1975:G1978">
    <cfRule type="duplicateValues" dxfId="74" priority="77"/>
  </conditionalFormatting>
  <conditionalFormatting sqref="G1985:G1987">
    <cfRule type="duplicateValues" dxfId="73" priority="76"/>
  </conditionalFormatting>
  <conditionalFormatting sqref="G1985:G1987">
    <cfRule type="duplicateValues" dxfId="72" priority="75"/>
  </conditionalFormatting>
  <conditionalFormatting sqref="G1994:G1998">
    <cfRule type="duplicateValues" dxfId="71" priority="74"/>
  </conditionalFormatting>
  <conditionalFormatting sqref="G1994:G1998">
    <cfRule type="duplicateValues" dxfId="70" priority="73"/>
  </conditionalFormatting>
  <conditionalFormatting sqref="G2005:G2009">
    <cfRule type="duplicateValues" dxfId="69" priority="72"/>
  </conditionalFormatting>
  <conditionalFormatting sqref="G2005:G2009">
    <cfRule type="duplicateValues" dxfId="68" priority="71"/>
  </conditionalFormatting>
  <conditionalFormatting sqref="G2015:G2019">
    <cfRule type="duplicateValues" dxfId="67" priority="70"/>
  </conditionalFormatting>
  <conditionalFormatting sqref="G2015:G2019">
    <cfRule type="duplicateValues" dxfId="66" priority="69"/>
  </conditionalFormatting>
  <conditionalFormatting sqref="G2025:G2027">
    <cfRule type="duplicateValues" dxfId="65" priority="68"/>
  </conditionalFormatting>
  <conditionalFormatting sqref="G2025:G2027">
    <cfRule type="duplicateValues" dxfId="64" priority="67"/>
  </conditionalFormatting>
  <conditionalFormatting sqref="G2033:G2035">
    <cfRule type="duplicateValues" dxfId="63" priority="66"/>
  </conditionalFormatting>
  <conditionalFormatting sqref="G2033:G2035">
    <cfRule type="duplicateValues" dxfId="62" priority="65"/>
  </conditionalFormatting>
  <conditionalFormatting sqref="G2836:G2838">
    <cfRule type="duplicateValues" dxfId="61" priority="64"/>
  </conditionalFormatting>
  <conditionalFormatting sqref="G2836:G2838">
    <cfRule type="duplicateValues" dxfId="60" priority="63"/>
  </conditionalFormatting>
  <conditionalFormatting sqref="G2845:G2846">
    <cfRule type="duplicateValues" dxfId="59" priority="89"/>
  </conditionalFormatting>
  <conditionalFormatting sqref="G2852:G2853">
    <cfRule type="duplicateValues" dxfId="58" priority="60"/>
  </conditionalFormatting>
  <conditionalFormatting sqref="G2854">
    <cfRule type="duplicateValues" dxfId="57" priority="59"/>
  </conditionalFormatting>
  <conditionalFormatting sqref="G2854">
    <cfRule type="duplicateValues" dxfId="56" priority="58"/>
  </conditionalFormatting>
  <conditionalFormatting sqref="G2863">
    <cfRule type="duplicateValues" dxfId="55" priority="56"/>
  </conditionalFormatting>
  <conditionalFormatting sqref="G2863">
    <cfRule type="duplicateValues" dxfId="54" priority="55"/>
  </conditionalFormatting>
  <conditionalFormatting sqref="G2861:G2863">
    <cfRule type="duplicateValues" dxfId="53" priority="90"/>
  </conditionalFormatting>
  <conditionalFormatting sqref="G2872">
    <cfRule type="duplicateValues" dxfId="52" priority="53"/>
  </conditionalFormatting>
  <conditionalFormatting sqref="G2872">
    <cfRule type="duplicateValues" dxfId="51" priority="52"/>
  </conditionalFormatting>
  <conditionalFormatting sqref="G2869:G2870 G2872">
    <cfRule type="duplicateValues" dxfId="50" priority="54"/>
  </conditionalFormatting>
  <conditionalFormatting sqref="G2871">
    <cfRule type="duplicateValues" dxfId="49" priority="50"/>
  </conditionalFormatting>
  <conditionalFormatting sqref="G2871">
    <cfRule type="duplicateValues" dxfId="48" priority="49"/>
  </conditionalFormatting>
  <conditionalFormatting sqref="G2871">
    <cfRule type="duplicateValues" dxfId="47" priority="51"/>
  </conditionalFormatting>
  <conditionalFormatting sqref="G2881">
    <cfRule type="duplicateValues" dxfId="46" priority="47"/>
  </conditionalFormatting>
  <conditionalFormatting sqref="G2881">
    <cfRule type="duplicateValues" dxfId="45" priority="46"/>
  </conditionalFormatting>
  <conditionalFormatting sqref="G2878:G2879 G2881">
    <cfRule type="duplicateValues" dxfId="44" priority="48"/>
  </conditionalFormatting>
  <conditionalFormatting sqref="G2880">
    <cfRule type="duplicateValues" dxfId="43" priority="44"/>
  </conditionalFormatting>
  <conditionalFormatting sqref="G2880">
    <cfRule type="duplicateValues" dxfId="42" priority="43"/>
  </conditionalFormatting>
  <conditionalFormatting sqref="G2880">
    <cfRule type="duplicateValues" dxfId="41" priority="45"/>
  </conditionalFormatting>
  <conditionalFormatting sqref="G2889">
    <cfRule type="duplicateValues" dxfId="40" priority="41"/>
  </conditionalFormatting>
  <conditionalFormatting sqref="G2889">
    <cfRule type="duplicateValues" dxfId="39" priority="40"/>
  </conditionalFormatting>
  <conditionalFormatting sqref="G2889 G2887">
    <cfRule type="duplicateValues" dxfId="38" priority="42"/>
  </conditionalFormatting>
  <conditionalFormatting sqref="G2888">
    <cfRule type="duplicateValues" dxfId="37" priority="38"/>
  </conditionalFormatting>
  <conditionalFormatting sqref="G2888">
    <cfRule type="duplicateValues" dxfId="36" priority="37"/>
  </conditionalFormatting>
  <conditionalFormatting sqref="G2888">
    <cfRule type="duplicateValues" dxfId="35" priority="39"/>
  </conditionalFormatting>
  <conditionalFormatting sqref="G2895:G2899">
    <cfRule type="duplicateValues" dxfId="34" priority="91"/>
  </conditionalFormatting>
  <conditionalFormatting sqref="G2905:G2910">
    <cfRule type="duplicateValues" dxfId="33" priority="34"/>
  </conditionalFormatting>
  <conditionalFormatting sqref="G2916:G2918">
    <cfRule type="duplicateValues" dxfId="32" priority="94"/>
  </conditionalFormatting>
  <conditionalFormatting sqref="G2923:G2924">
    <cfRule type="duplicateValues" dxfId="31" priority="32"/>
  </conditionalFormatting>
  <conditionalFormatting sqref="G2925">
    <cfRule type="duplicateValues" dxfId="30" priority="31"/>
  </conditionalFormatting>
  <conditionalFormatting sqref="G2925">
    <cfRule type="duplicateValues" dxfId="29" priority="30"/>
  </conditionalFormatting>
  <conditionalFormatting sqref="G2933">
    <cfRule type="duplicateValues" dxfId="28" priority="26"/>
  </conditionalFormatting>
  <conditionalFormatting sqref="G2933">
    <cfRule type="duplicateValues" dxfId="27" priority="25"/>
  </conditionalFormatting>
  <conditionalFormatting sqref="G2930:G2931 G2933">
    <cfRule type="duplicateValues" dxfId="26" priority="27"/>
  </conditionalFormatting>
  <conditionalFormatting sqref="G2932">
    <cfRule type="duplicateValues" dxfId="25" priority="23"/>
  </conditionalFormatting>
  <conditionalFormatting sqref="G2932">
    <cfRule type="duplicateValues" dxfId="24" priority="22"/>
  </conditionalFormatting>
  <conditionalFormatting sqref="G2932">
    <cfRule type="duplicateValues" dxfId="23" priority="24"/>
  </conditionalFormatting>
  <conditionalFormatting sqref="G2942">
    <cfRule type="duplicateValues" dxfId="22" priority="20"/>
  </conditionalFormatting>
  <conditionalFormatting sqref="G2942">
    <cfRule type="duplicateValues" dxfId="21" priority="19"/>
  </conditionalFormatting>
  <conditionalFormatting sqref="G2939:G2940 G2942">
    <cfRule type="duplicateValues" dxfId="20" priority="21"/>
  </conditionalFormatting>
  <conditionalFormatting sqref="G2941">
    <cfRule type="duplicateValues" dxfId="19" priority="17"/>
  </conditionalFormatting>
  <conditionalFormatting sqref="G2941">
    <cfRule type="duplicateValues" dxfId="18" priority="16"/>
  </conditionalFormatting>
  <conditionalFormatting sqref="G2941">
    <cfRule type="duplicateValues" dxfId="17" priority="18"/>
  </conditionalFormatting>
  <conditionalFormatting sqref="G2950">
    <cfRule type="duplicateValues" dxfId="16" priority="14"/>
  </conditionalFormatting>
  <conditionalFormatting sqref="G2950">
    <cfRule type="duplicateValues" dxfId="15" priority="13"/>
  </conditionalFormatting>
  <conditionalFormatting sqref="G2950 G2948">
    <cfRule type="duplicateValues" dxfId="14" priority="15"/>
  </conditionalFormatting>
  <conditionalFormatting sqref="G2949">
    <cfRule type="duplicateValues" dxfId="13" priority="11"/>
  </conditionalFormatting>
  <conditionalFormatting sqref="G2949">
    <cfRule type="duplicateValues" dxfId="12" priority="10"/>
  </conditionalFormatting>
  <conditionalFormatting sqref="G2949">
    <cfRule type="duplicateValues" dxfId="11" priority="12"/>
  </conditionalFormatting>
  <conditionalFormatting sqref="G2956:G2960">
    <cfRule type="duplicateValues" dxfId="10" priority="28"/>
  </conditionalFormatting>
  <conditionalFormatting sqref="G2966:G2971">
    <cfRule type="duplicateValues" dxfId="9" priority="9"/>
  </conditionalFormatting>
  <conditionalFormatting sqref="G2977:G2979">
    <cfRule type="duplicateValues" dxfId="8" priority="29"/>
  </conditionalFormatting>
  <conditionalFormatting sqref="G2984:G2985">
    <cfRule type="duplicateValues" dxfId="7" priority="8"/>
  </conditionalFormatting>
  <conditionalFormatting sqref="G2986">
    <cfRule type="duplicateValues" dxfId="6" priority="7"/>
  </conditionalFormatting>
  <conditionalFormatting sqref="G2986">
    <cfRule type="duplicateValues" dxfId="5" priority="6"/>
  </conditionalFormatting>
  <conditionalFormatting sqref="G2992:G2993">
    <cfRule type="duplicateValues" dxfId="4" priority="5"/>
  </conditionalFormatting>
  <conditionalFormatting sqref="G2994">
    <cfRule type="duplicateValues" dxfId="3" priority="4"/>
  </conditionalFormatting>
  <conditionalFormatting sqref="G2994">
    <cfRule type="duplicateValues" dxfId="2" priority="3"/>
  </conditionalFormatting>
  <conditionalFormatting sqref="G3003">
    <cfRule type="duplicateValues" dxfId="1" priority="2"/>
  </conditionalFormatting>
  <conditionalFormatting sqref="G3003">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75" firstPageNumber="0" orientation="portrait" useFirstPageNumber="1" r:id="rId1"/>
  <headerFooter>
    <oddFooter xml:space="preserve">&amp;CESSA COMPOSIÇÃO REFERE-SE AO ORÇAMENTO COM DESONERAÇÃO DE INSTALAÇÕES ELÉTRICAS DE U E RAIMUNDO WALL FERRAZ </oddFooter>
  </headerFooter>
  <rowBreaks count="8" manualBreakCount="8">
    <brk id="418" min="1" max="7" man="1"/>
    <brk id="1762" min="1" max="7" man="1"/>
    <brk id="1897" min="1" max="7" man="1"/>
    <brk id="2057" min="1" max="7" man="1"/>
    <brk id="2253" min="1" max="7" man="1"/>
    <brk id="2554" min="1" max="7" man="1"/>
    <brk id="2943" min="1" max="7" man="1"/>
    <brk id="3085" min="1" max="7" man="1"/>
  </rowBreaks>
  <ignoredErrors>
    <ignoredError sqref="B2667" 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267"/>
  <sheetViews>
    <sheetView zoomScale="85" zoomScaleNormal="85" workbookViewId="0">
      <selection activeCell="G7" sqref="G7"/>
    </sheetView>
  </sheetViews>
  <sheetFormatPr defaultColWidth="9" defaultRowHeight="12.75"/>
  <cols>
    <col min="1" max="1" width="13.85546875" style="14" customWidth="1"/>
    <col min="2" max="2" width="69.5703125" style="14" customWidth="1"/>
    <col min="3" max="3" width="10.7109375" customWidth="1"/>
    <col min="4" max="4" width="15" style="294" customWidth="1"/>
  </cols>
  <sheetData>
    <row r="1" spans="1:4" ht="25.5" customHeight="1">
      <c r="A1" s="417" t="s">
        <v>271</v>
      </c>
      <c r="B1" s="418"/>
      <c r="C1" s="418"/>
      <c r="D1" s="419"/>
    </row>
    <row r="2" spans="1:4">
      <c r="A2" s="2" t="s">
        <v>9</v>
      </c>
      <c r="B2" s="2" t="s">
        <v>272</v>
      </c>
      <c r="C2" s="2" t="s">
        <v>273</v>
      </c>
      <c r="D2" s="292" t="s">
        <v>274</v>
      </c>
    </row>
    <row r="3" spans="1:4">
      <c r="A3" s="16" t="s">
        <v>3</v>
      </c>
      <c r="B3" s="17" t="str">
        <f>VLOOKUP($A3,CPS!$A:$H,2,0)</f>
        <v>DISTRIBUIÇÃO DE POSTE DE CONCRETO.</v>
      </c>
      <c r="C3" s="18" t="str">
        <f>VLOOKUP($A3,CPS!$A:$H,8,0)</f>
        <v>UN</v>
      </c>
      <c r="D3" s="293">
        <f ca="1">VLOOKUP($A3,CPS!$I:$J,2,0)</f>
        <v>65.95</v>
      </c>
    </row>
    <row r="4" spans="1:4" ht="38.25">
      <c r="A4" s="16" t="s">
        <v>16</v>
      </c>
      <c r="B4" s="17" t="str">
        <f ca="1">VLOOKUP($A4,CPS!$A:$H,2,0)</f>
        <v>POSTE DE CONCRETO DUPLO T H=11M E CARGA NOMINAL 600KG INCLUSIVE E ESCAVACAO, EXCLUSIVE TRANSPORTE - FORNECIMENTO E INSTALACAO.</v>
      </c>
      <c r="C4" s="18" t="str">
        <f ca="1">VLOOKUP($A4,CPS!$A:$H,8,0)</f>
        <v>UN</v>
      </c>
      <c r="D4" s="293">
        <f ca="1">VLOOKUP($A4,CPS!$I:$J,2,0)</f>
        <v>1651.8400000000001</v>
      </c>
    </row>
    <row r="5" spans="1:4" ht="38.25">
      <c r="A5" s="16" t="s">
        <v>21</v>
      </c>
      <c r="B5" s="17" t="str">
        <f ca="1">VLOOKUP($A5,CPS!$A:$H,2,0)</f>
        <v>POSTE DE CONCRETO DUPLO T H=11M E CARGA NOMINAL 1000KG INCLUSIVE E ESCAVACAO, EXCLUSIVE TRANSPORTE - FORNECIMENTO E INSTALACAO.</v>
      </c>
      <c r="C5" s="18" t="str">
        <f ca="1">VLOOKUP($A5,CPS!$A:$H,8,0)</f>
        <v>UN</v>
      </c>
      <c r="D5" s="293">
        <f ca="1">VLOOKUP($A5,CPS!$I:$J,2,0)</f>
        <v>2286.89</v>
      </c>
    </row>
    <row r="6" spans="1:4" ht="38.25">
      <c r="A6" s="16" t="s">
        <v>23</v>
      </c>
      <c r="B6" s="17" t="str">
        <f ca="1">VLOOKUP($A6,CPS!$A:$H,2,0)</f>
        <v>POSTE DE CONCRETO DUPLO T H=9M E CARGA NOMINAL 600KG INCLUSIVE E ESCAVACAO, EXCLUSIVE TRANSPORTE - FORNECIMENTO E INSTALACAO.</v>
      </c>
      <c r="C6" s="18" t="str">
        <f ca="1">VLOOKUP($A6,CPS!$A:$H,8,0)</f>
        <v>UN</v>
      </c>
      <c r="D6" s="293" t="e">
        <f ca="1">VLOOKUP($A6,CPS!$I:$J,2,0)</f>
        <v>#N/A</v>
      </c>
    </row>
    <row r="7" spans="1:4" ht="38.25">
      <c r="A7" s="16" t="s">
        <v>26</v>
      </c>
      <c r="B7" s="17" t="str">
        <f ca="1">VLOOKUP($A7,CPS!$A:$H,2,0)</f>
        <v>POSTE CONCRETO SEÇÃO CIRCULAR COMPRIMENTO=12M CARGA NOMINAL NO TOPO 200KG INCLUSIVE ESCAVACAO EXCLUSIVE TRANSPORTE - FORNECIMENTO E COLOCAÇÃO.</v>
      </c>
      <c r="C7" s="18" t="str">
        <f ca="1">VLOOKUP($A7,CPS!$A:$H,8,0)</f>
        <v>UN</v>
      </c>
      <c r="D7" s="293" t="e">
        <f ca="1">VLOOKUP($A7,CPS!$I:$J,2,0)</f>
        <v>#N/A</v>
      </c>
    </row>
    <row r="8" spans="1:4" ht="38.25">
      <c r="A8" s="16" t="s">
        <v>28</v>
      </c>
      <c r="B8" s="17" t="str">
        <f ca="1">VLOOKUP($A8,CPS!$A:$H,2,0)</f>
        <v>POSTE CONCRETO SEÇÃO CIRCULAR COMPRIMENTO=12M CARGA NOMINAL NO TOPO 300KG INCLUSIVE ESCAVACAO EXCLUSIVE TRANSPORTE - FORNECIMENTO E COLOCAÇÃO.</v>
      </c>
      <c r="C8" s="18" t="str">
        <f ca="1">VLOOKUP($A8,CPS!$A:$H,8,0)</f>
        <v>UN</v>
      </c>
      <c r="D8" s="293" t="e">
        <f ca="1">VLOOKUP($A8,CPS!$I:$J,2,0)</f>
        <v>#N/A</v>
      </c>
    </row>
    <row r="9" spans="1:4" ht="38.25">
      <c r="A9" s="16" t="s">
        <v>30</v>
      </c>
      <c r="B9" s="17" t="str">
        <f ca="1">VLOOKUP($A9,CPS!$A:$H,2,0)</f>
        <v>POSTE DE CONCRETO DUPLO T H=12M E CARGA NOMINAL 600KG INCLUSIVE E ESCAVACAO, EXCLUSIVE TRANSPORTE - FORNECIMENTO E INSTALACAO.</v>
      </c>
      <c r="C9" s="18" t="str">
        <f ca="1">VLOOKUP($A9,CPS!$A:$H,8,0)</f>
        <v>UN</v>
      </c>
      <c r="D9" s="293">
        <f ca="1">VLOOKUP($A9,CPS!$I:$J,2,0)</f>
        <v>1959.45</v>
      </c>
    </row>
    <row r="10" spans="1:4" ht="38.25">
      <c r="A10" s="16" t="s">
        <v>32</v>
      </c>
      <c r="B10" s="17" t="str">
        <f ca="1">VLOOKUP($A10,CPS!$A:$H,2,0)</f>
        <v>POSTE DE CONCRETO DUPLO T H=11M E CARGA NOMINAL 400KG INCLUSIVE E ESCAVACAO, EXCLUSIVE TRANSPORTE - FORNECIMENTO E INSTALACAO.</v>
      </c>
      <c r="C10" s="18" t="str">
        <f ca="1">VLOOKUP($A10,CPS!$A:$H,8,0)</f>
        <v>UN</v>
      </c>
      <c r="D10" s="293" t="e">
        <f ca="1">VLOOKUP($A10,CPS!$I:$J,2,0)</f>
        <v>#N/A</v>
      </c>
    </row>
    <row r="11" spans="1:4" ht="25.5">
      <c r="A11" s="16" t="s">
        <v>36</v>
      </c>
      <c r="B11" s="17" t="str">
        <f ca="1">VLOOKUP($A11,CPS!$A:$H,2,0)</f>
        <v>POSTE CONICO CONTINUO EM ACO GALVANIZADO, CURVO, BRACO SIMPLES, FLANGEADO, H= 7 M, DIAMETRO INFERIOR = *125* MM.</v>
      </c>
      <c r="C11" s="18" t="str">
        <f ca="1">VLOOKUP($A11,CPS!$A:$H,8,0)</f>
        <v>UN</v>
      </c>
      <c r="D11" s="293" t="e">
        <f ca="1">VLOOKUP($A11,CPS!$I:$J,2,0)</f>
        <v>#N/A</v>
      </c>
    </row>
    <row r="12" spans="1:4" ht="25.5">
      <c r="A12" s="16" t="s">
        <v>39</v>
      </c>
      <c r="B12" s="17" t="str">
        <f ca="1">VLOOKUP($A12,CPS!$A:$H,2,0)</f>
        <v>LANÇAMENTO E NIVELAMENTO DE CONDUTOR ELÉTRICO NU CAA ALUMINIO 2AWG.</v>
      </c>
      <c r="C12" s="18" t="str">
        <f ca="1">VLOOKUP($A12,CPS!$A:$H,8,0)</f>
        <v>M</v>
      </c>
      <c r="D12" s="293">
        <f ca="1">VLOOKUP($A12,CPS!$I:$J,2,0)</f>
        <v>12</v>
      </c>
    </row>
    <row r="13" spans="1:4" ht="38.25">
      <c r="A13" s="16" t="s">
        <v>43</v>
      </c>
      <c r="B13" s="17" t="str">
        <f ca="1">VLOOKUP($A13,CPS!$A:$H,2,0)</f>
        <v>LANÇAMENTO E NIVELAMENTO DE CONDUTOR CABO PROTEGIDO 15KV XLPE AL 35mm², INCLUINDO MENSSAGEIRO E ESPAÇADOR LOSANGULAR.</v>
      </c>
      <c r="C13" s="18" t="str">
        <f ca="1">VLOOKUP($A13,CPS!$A:$H,8,0)</f>
        <v>M</v>
      </c>
      <c r="D13" s="293">
        <f ca="1">VLOOKUP($A13,CPS!$I:$J,2,0)</f>
        <v>80.319999999999979</v>
      </c>
    </row>
    <row r="14" spans="1:4" ht="25.5">
      <c r="A14" s="16" t="s">
        <v>45</v>
      </c>
      <c r="B14" s="17" t="str">
        <f ca="1">VLOOKUP($A14,CPS!$A:$H,2,0)</f>
        <v>MONTAGEM ELETROMECÂNICA DE ESTRUTURA DE MEDIA TENSÃO 13,8KV TIPO CE3.CE3.</v>
      </c>
      <c r="C14" s="18" t="str">
        <f ca="1">VLOOKUP($A14,CPS!$A:$H,8,0)</f>
        <v>UN</v>
      </c>
      <c r="D14" s="293" t="e">
        <f ca="1">VLOOKUP($A14,CPS!$I:$J,2,0)</f>
        <v>#N/A</v>
      </c>
    </row>
    <row r="15" spans="1:4" ht="25.5">
      <c r="A15" s="16" t="s">
        <v>51</v>
      </c>
      <c r="B15" s="17" t="str">
        <f ca="1">VLOOKUP($A15,CPS!$A:$H,2,0)</f>
        <v>MONTAGEM ELETROMECÂNICA DE ESTRUTURA DE MEDIA TENSÃO 34,5 KV TIPO N3N3F.</v>
      </c>
      <c r="C15" s="18" t="str">
        <f ca="1">VLOOKUP($A15,CPS!$A:$H,8,0)</f>
        <v>UN</v>
      </c>
      <c r="D15" s="293" t="e">
        <f ca="1">VLOOKUP($A15,CPS!$I:$J,2,0)</f>
        <v>#N/A</v>
      </c>
    </row>
    <row r="16" spans="1:4" ht="25.5">
      <c r="A16" s="16" t="s">
        <v>54</v>
      </c>
      <c r="B16" s="17" t="str">
        <f ca="1">VLOOKUP($A16,CPS!$A:$H,2,0)</f>
        <v>MONTAGEM ELETROMECÂNICA DE ESTRUTURA DE MEDIA TENSÃO 13,8KV TIPO CE4.</v>
      </c>
      <c r="C16" s="18" t="str">
        <f ca="1">VLOOKUP($A16,CPS!$A:$H,8,0)</f>
        <v>UN</v>
      </c>
      <c r="D16" s="293" t="e">
        <f ca="1">VLOOKUP($A16,CPS!$I:$J,2,0)</f>
        <v>#N/A</v>
      </c>
    </row>
    <row r="17" spans="1:4" ht="25.5">
      <c r="A17" s="16" t="s">
        <v>56</v>
      </c>
      <c r="B17" s="17" t="str">
        <f ca="1">VLOOKUP($A17,CPS!$A:$H,2,0)</f>
        <v>MONTAGEM ELETROMECÂNICA DE ESTRUTURA DE MEDIA TENSÃO 13,8KV TIPO CE4F.</v>
      </c>
      <c r="C17" s="18" t="str">
        <f ca="1">VLOOKUP($A17,CPS!$A:$H,8,0)</f>
        <v>UN</v>
      </c>
      <c r="D17" s="293" t="e">
        <f ca="1">VLOOKUP($A17,CPS!$I:$J,2,0)</f>
        <v>#N/A</v>
      </c>
    </row>
    <row r="18" spans="1:4" ht="25.5">
      <c r="A18" s="16" t="s">
        <v>60</v>
      </c>
      <c r="B18" s="17" t="str">
        <f ca="1">VLOOKUP($A18,CPS!$A:$H,2,0)</f>
        <v>MONTAGEM ELETROMECÂNICA DE ESTRUTURA DE MEDIA TENSÃO 13,8KV TIPO N1.DN3F-CE.</v>
      </c>
      <c r="C18" s="18" t="str">
        <f ca="1">VLOOKUP($A18,CPS!$A:$H,8,0)</f>
        <v>UN</v>
      </c>
      <c r="D18" s="293" t="e">
        <f ca="1">VLOOKUP($A18,CPS!$I:$J,2,0)</f>
        <v>#N/A</v>
      </c>
    </row>
    <row r="19" spans="1:4" ht="25.5">
      <c r="A19" s="16" t="s">
        <v>62</v>
      </c>
      <c r="B19" s="17" t="str">
        <f ca="1">VLOOKUP($A19,CPS!$A:$H,2,0)</f>
        <v>MONTAGEM ELETROMECÂNICA DE ESTRUTURA DE MEDIA TENSÃO 34,5 KV TIPO N1.DN3F-CE.</v>
      </c>
      <c r="C19" s="18" t="str">
        <f ca="1">VLOOKUP($A19,CPS!$A:$H,8,0)</f>
        <v>UN</v>
      </c>
      <c r="D19" s="293" t="e">
        <f ca="1">VLOOKUP($A19,CPS!$I:$J,2,0)</f>
        <v>#N/A</v>
      </c>
    </row>
    <row r="20" spans="1:4" ht="25.5">
      <c r="A20" s="16" t="s">
        <v>64</v>
      </c>
      <c r="B20" s="17" t="str">
        <f ca="1">VLOOKUP($A20,CPS!$A:$H,2,0)</f>
        <v>MONTAGEM ELETROMECÂNICA DE ESTRUTURA DE MEDIA TENSÃO 13,8KV TIPO N3N3.</v>
      </c>
      <c r="C20" s="18" t="str">
        <f ca="1">VLOOKUP($A20,CPS!$A:$H,8,0)</f>
        <v>UN</v>
      </c>
      <c r="D20" s="293">
        <f ca="1">VLOOKUP($A20,CPS!$I:$J,2,0)</f>
        <v>1383.52</v>
      </c>
    </row>
    <row r="21" spans="1:4" ht="25.5">
      <c r="A21" s="16" t="s">
        <v>66</v>
      </c>
      <c r="B21" s="17" t="str">
        <f ca="1">VLOOKUP($A21,CPS!$A:$H,2,0)</f>
        <v>MONTAGEM ELETROMECÂNICA DE ESTRUTURA DE MEDIA TENSÃO 34,5 KV TIPO N3N3.</v>
      </c>
      <c r="C21" s="18" t="str">
        <f ca="1">VLOOKUP($A21,CPS!$A:$H,8,0)</f>
        <v>UN</v>
      </c>
      <c r="D21" s="293">
        <f ca="1">VLOOKUP($A21,CPS!$I:$J,2,0)</f>
        <v>3361.7000000000003</v>
      </c>
    </row>
    <row r="22" spans="1:4" ht="25.5">
      <c r="A22" s="16" t="s">
        <v>68</v>
      </c>
      <c r="B22" s="17" t="str">
        <f ca="1">VLOOKUP($A22,CPS!$A:$H,2,0)</f>
        <v>MONTAGEM ELETROMECÂNICA DE ESTRUTURA DE MEDIA TENSÃO 13,8KV TIPO CEN3F.</v>
      </c>
      <c r="C22" s="18" t="str">
        <f ca="1">VLOOKUP($A22,CPS!$A:$H,8,0)</f>
        <v>UN</v>
      </c>
      <c r="D22" s="293" t="e">
        <f ca="1">VLOOKUP($A22,CPS!$I:$J,2,0)</f>
        <v>#N/A</v>
      </c>
    </row>
    <row r="23" spans="1:4" ht="25.5">
      <c r="A23" s="16" t="s">
        <v>70</v>
      </c>
      <c r="B23" s="17" t="str">
        <f ca="1">VLOOKUP($A23,CPS!$A:$H,2,0)</f>
        <v>MONTAGEM ELETROMECÂNICA DE ESTRUTURA DE MEDIA TENSÃO 13,8KV TIPO CEN4F.</v>
      </c>
      <c r="C23" s="18" t="str">
        <f ca="1">VLOOKUP($A23,CPS!$A:$H,8,0)</f>
        <v>UN</v>
      </c>
      <c r="D23" s="293" t="e">
        <f ca="1">VLOOKUP($A23,CPS!$I:$J,2,0)</f>
        <v>#N/A</v>
      </c>
    </row>
    <row r="24" spans="1:4" ht="25.5">
      <c r="A24" s="16" t="s">
        <v>72</v>
      </c>
      <c r="B24" s="17" t="str">
        <f ca="1">VLOOKUP($A24,CPS!$A:$H,2,0)</f>
        <v>MONTAGEM ELETROMECÂNICA DE ESTRUTURA DE AT T/ CE3-TC 13,8KV S/ TRAFO.</v>
      </c>
      <c r="C24" s="18" t="str">
        <f ca="1">VLOOKUP($A24,CPS!$A:$H,8,0)</f>
        <v>UN</v>
      </c>
      <c r="D24" s="293">
        <f ca="1">VLOOKUP($A24,CPS!$I:$J,2,0)</f>
        <v>4255.58</v>
      </c>
    </row>
    <row r="25" spans="1:4" ht="25.5">
      <c r="A25" s="16" t="s">
        <v>74</v>
      </c>
      <c r="B25" s="17" t="str">
        <f ca="1">VLOOKUP($A25,CPS!$A:$H,2,0)</f>
        <v>MONTAGEM ELETROMECÂNICA DE ESTRUTURA DE AT T/ CE2-TC 13,8KV S/ TRAFO.</v>
      </c>
      <c r="C25" s="18" t="str">
        <f ca="1">VLOOKUP($A25,CPS!$A:$H,8,0)</f>
        <v>UN</v>
      </c>
      <c r="D25" s="293" t="e">
        <f ca="1">VLOOKUP($A25,CPS!$I:$J,2,0)</f>
        <v>#N/A</v>
      </c>
    </row>
    <row r="26" spans="1:4" ht="25.5">
      <c r="A26" s="16" t="s">
        <v>76</v>
      </c>
      <c r="B26" s="17" t="str">
        <f ca="1">VLOOKUP($A26,CPS!$A:$H,2,0)</f>
        <v>MONTAGEM ELETROMECÂNICA DE ESTRUTURA DE MEDIA TENSÃO 13,8KV TIPO CE2.</v>
      </c>
      <c r="C26" s="18" t="str">
        <f ca="1">VLOOKUP($A26,CPS!$A:$H,8,0)</f>
        <v>UN</v>
      </c>
      <c r="D26" s="293" t="e">
        <f ca="1">VLOOKUP($A26,CPS!$I:$J,2,0)</f>
        <v>#N/A</v>
      </c>
    </row>
    <row r="27" spans="1:4" ht="25.5">
      <c r="A27" s="16" t="s">
        <v>78</v>
      </c>
      <c r="B27" s="17" t="str">
        <f ca="1">VLOOKUP($A27,CPS!$A:$H,2,0)</f>
        <v>MONTAGEM ELETROMECÂNICA DE ESTRUTURA DE MEDIA TENSÃO 13,8KV TIPO N3.CE3.</v>
      </c>
      <c r="C27" s="18" t="str">
        <f ca="1">VLOOKUP($A27,CPS!$A:$H,8,0)</f>
        <v>UN</v>
      </c>
      <c r="D27" s="293" t="e">
        <f ca="1">VLOOKUP($A27,CPS!$I:$J,2,0)</f>
        <v>#N/A</v>
      </c>
    </row>
    <row r="28" spans="1:4" ht="25.5">
      <c r="A28" s="16" t="s">
        <v>80</v>
      </c>
      <c r="B28" s="17" t="str">
        <f ca="1">VLOOKUP($A28,CPS!$A:$H,2,0)</f>
        <v>MONTAGEM ELETROMECÂNICA DE ESTRUTURA DE MEDIA TENSÃO 13,8KV TIPO CN3.</v>
      </c>
      <c r="C28" s="18" t="str">
        <f ca="1">VLOOKUP($A28,CPS!$A:$H,8,0)</f>
        <v>UN</v>
      </c>
      <c r="D28" s="293">
        <f ca="1">VLOOKUP($A28,CPS!$I:$J,2,0)</f>
        <v>757.28</v>
      </c>
    </row>
    <row r="29" spans="1:4" ht="25.5">
      <c r="A29" s="16" t="s">
        <v>82</v>
      </c>
      <c r="B29" s="17" t="str">
        <f ca="1">VLOOKUP($A29,CPS!$A:$H,2,0)</f>
        <v>MONTAGEM ELETROMECÂNICA DE ESTRUTURA DE MEDIA TENSÃO 13,8KV TIPO CE1.</v>
      </c>
      <c r="C29" s="18" t="str">
        <f ca="1">VLOOKUP($A29,CPS!$A:$H,8,0)</f>
        <v>UN</v>
      </c>
      <c r="D29" s="293">
        <f ca="1">VLOOKUP($A29,CPS!$I:$J,2,0)</f>
        <v>421.16</v>
      </c>
    </row>
    <row r="30" spans="1:4" ht="25.5">
      <c r="A30" s="16" t="s">
        <v>84</v>
      </c>
      <c r="B30" s="17" t="str">
        <f ca="1">VLOOKUP($A30,CPS!$A:$H,2,0)</f>
        <v>MONTAGEM ELETROMECÂNICA DE ESTRUTURA DE M.T 13,8/ N1- EM POSTE CONC. "DT".</v>
      </c>
      <c r="C30" s="18" t="str">
        <f ca="1">VLOOKUP($A30,CPS!$A:$H,8,0)</f>
        <v>UN</v>
      </c>
      <c r="D30" s="293">
        <f ca="1">VLOOKUP($A30,CPS!$I:$J,2,0)</f>
        <v>453.68000000000006</v>
      </c>
    </row>
    <row r="31" spans="1:4" ht="25.5">
      <c r="A31" s="16" t="s">
        <v>86</v>
      </c>
      <c r="B31" s="17" t="str">
        <f ca="1">VLOOKUP($A31,CPS!$A:$H,2,0)</f>
        <v>MONTAGEM ELETROMECÂNICA DE ESTRUTURA DE M.T 34,5 / N1- EM POSTE CONC. "DT".</v>
      </c>
      <c r="C31" s="18" t="str">
        <f ca="1">VLOOKUP($A31,CPS!$A:$H,8,0)</f>
        <v>UN</v>
      </c>
      <c r="D31" s="293">
        <f ca="1">VLOOKUP($A31,CPS!$I:$J,2,0)</f>
        <v>1431.38</v>
      </c>
    </row>
    <row r="32" spans="1:4" ht="25.5">
      <c r="A32" s="16" t="s">
        <v>88</v>
      </c>
      <c r="B32" s="17" t="str">
        <f ca="1">VLOOKUP($A32,CPS!$A:$H,2,0)</f>
        <v>MONTAGEM ELETROMECÂNICA DE ESTRUTURA DE M.T 13,8/ DN3F- EM POSTE CONC. "DT".</v>
      </c>
      <c r="C32" s="18" t="str">
        <f ca="1">VLOOKUP($A32,CPS!$A:$H,8,0)</f>
        <v>UN</v>
      </c>
      <c r="D32" s="293" t="e">
        <f ca="1">VLOOKUP($A32,CPS!$I:$J,2,0)</f>
        <v>#N/A</v>
      </c>
    </row>
    <row r="33" spans="1:4" ht="25.5">
      <c r="A33" s="16" t="s">
        <v>90</v>
      </c>
      <c r="B33" s="17" t="str">
        <f ca="1">VLOOKUP($A33,CPS!$A:$H,2,0)</f>
        <v>MONTAGEM ELETROMECÂNICA DE ESTRUTURA DE M.T 34,5/ DN3F- EM POSTE CONC. "DT".</v>
      </c>
      <c r="C33" s="18" t="str">
        <f ca="1">VLOOKUP($A33,CPS!$A:$H,8,0)</f>
        <v>UN</v>
      </c>
      <c r="D33" s="293" t="e">
        <f ca="1">VLOOKUP($A33,CPS!$I:$J,2,0)</f>
        <v>#N/A</v>
      </c>
    </row>
    <row r="34" spans="1:4" ht="25.5">
      <c r="A34" s="16" t="s">
        <v>92</v>
      </c>
      <c r="B34" s="17" t="str">
        <f ca="1">VLOOKUP($A34,CPS!$A:$H,2,0)</f>
        <v>MONTAGEM ELETROMECÂNICA DE ESTRUTURA DE M.T 13,8 N4- EM POSTE CONC. "DT".</v>
      </c>
      <c r="C34" s="18" t="str">
        <f ca="1">VLOOKUP($A34,CPS!$A:$H,8,0)</f>
        <v>UN</v>
      </c>
      <c r="D34" s="293">
        <f ca="1">VLOOKUP($A34,CPS!$I:$J,2,0)</f>
        <v>1013.2899999999998</v>
      </c>
    </row>
    <row r="35" spans="1:4" ht="25.5">
      <c r="A35" s="16" t="s">
        <v>94</v>
      </c>
      <c r="B35" s="17" t="str">
        <f ca="1">VLOOKUP($A35,CPS!$A:$H,2,0)</f>
        <v>MONTAGEM ELETROMECÂNICA DE ESTRUTURA DE M.T 13,8/ N3- EM POSTE CONC. "DT".</v>
      </c>
      <c r="C35" s="18" t="str">
        <f ca="1">VLOOKUP($A35,CPS!$A:$H,8,0)</f>
        <v>UN</v>
      </c>
      <c r="D35" s="293">
        <f ca="1">VLOOKUP($A35,CPS!$I:$J,2,0)</f>
        <v>818.99999999999989</v>
      </c>
    </row>
    <row r="36" spans="1:4" ht="25.5">
      <c r="A36" s="16" t="s">
        <v>96</v>
      </c>
      <c r="B36" s="17" t="str">
        <f ca="1">VLOOKUP($A36,CPS!$A:$H,2,0)</f>
        <v>MONTAGEM ELETROMECÂNICA DE ESTRUTURA DE M.T. 13,8KV TIPO CE1S - EM POSTE CONC. "DT".</v>
      </c>
      <c r="C36" s="18" t="str">
        <f ca="1">VLOOKUP($A36,CPS!$A:$H,8,0)</f>
        <v>UN</v>
      </c>
      <c r="D36" s="293">
        <f ca="1">VLOOKUP($A36,CPS!$I:$J,2,0)</f>
        <v>417.68</v>
      </c>
    </row>
    <row r="37" spans="1:4" ht="25.5">
      <c r="A37" s="16" t="s">
        <v>98</v>
      </c>
      <c r="B37" s="17" t="str">
        <f ca="1">VLOOKUP($A37,CPS!$A:$H,2,0)</f>
        <v>MONTAGEM ELETROMECÂNICA DE ESTRUTURA DE MEDIA TENSÃO 13,8KV TIPO CE3.</v>
      </c>
      <c r="C37" s="18" t="str">
        <f ca="1">VLOOKUP($A37,CPS!$A:$H,8,0)</f>
        <v>UN</v>
      </c>
      <c r="D37" s="293">
        <f ca="1">VLOOKUP($A37,CPS!$I:$J,2,0)</f>
        <v>3154.610000000001</v>
      </c>
    </row>
    <row r="38" spans="1:4">
      <c r="A38" s="16" t="s">
        <v>101</v>
      </c>
      <c r="B38" s="17" t="str">
        <f ca="1">VLOOKUP($A38,CPS!$A:$H,2,0)</f>
        <v>INSTALAÇÃO DE ATERRAMENTO TEMPORÁRIO DE MT.</v>
      </c>
      <c r="C38" s="18" t="str">
        <f ca="1">VLOOKUP($A38,CPS!$A:$H,8,0)</f>
        <v>UN</v>
      </c>
      <c r="D38" s="293">
        <f ca="1">VLOOKUP($A38,CPS!$I:$J,2,0)</f>
        <v>1105.99</v>
      </c>
    </row>
    <row r="39" spans="1:4" ht="25.5">
      <c r="A39" s="16" t="s">
        <v>103</v>
      </c>
      <c r="B39" s="17" t="str">
        <f ca="1">VLOOKUP($A39,CPS!$A:$H,2,0)</f>
        <v>INSTALAÇÃO DE MEDIÇÃO COM PROTEÇÃO PARA TRANSFORMADOR DE 30 KVA.</v>
      </c>
      <c r="C39" s="18" t="str">
        <f ca="1">VLOOKUP($A39,CPS!$A:$H,8,0)</f>
        <v>UN</v>
      </c>
      <c r="D39" s="293" t="e">
        <f ca="1">VLOOKUP($A39,CPS!$I:$J,2,0)</f>
        <v>#N/A</v>
      </c>
    </row>
    <row r="40" spans="1:4" ht="25.5">
      <c r="A40" s="16" t="s">
        <v>105</v>
      </c>
      <c r="B40" s="17" t="str">
        <f ca="1">VLOOKUP($A40,CPS!$A:$H,2,0)</f>
        <v>INSTALAÇÃO DE MEDIÇÃO COM PROTEÇÃO PARA TRANSFORMADOR DE 45 KVA.</v>
      </c>
      <c r="C40" s="18" t="str">
        <f ca="1">VLOOKUP($A40,CPS!$A:$H,8,0)</f>
        <v>UN</v>
      </c>
      <c r="D40" s="293">
        <f ca="1">VLOOKUP($A40,CPS!$I:$J,2,0)</f>
        <v>5113.16</v>
      </c>
    </row>
    <row r="41" spans="1:4" ht="25.5">
      <c r="A41" s="16" t="s">
        <v>111</v>
      </c>
      <c r="B41" s="17" t="str">
        <f ca="1">VLOOKUP($A41,CPS!$A:$H,2,0)</f>
        <v>INSTALAÇÃO DE MEDIÇÃO COM PROTEÇÃO PARA TRANSFORMADOR DE 75 KVA.</v>
      </c>
      <c r="C41" s="18" t="str">
        <f ca="1">VLOOKUP($A41,CPS!$A:$H,8,0)</f>
        <v>UN</v>
      </c>
      <c r="D41" s="293">
        <f ca="1">VLOOKUP($A41,CPS!$I:$J,2,0)</f>
        <v>7169.1600000000008</v>
      </c>
    </row>
    <row r="42" spans="1:4" ht="25.5">
      <c r="A42" s="16" t="s">
        <v>113</v>
      </c>
      <c r="B42" s="17" t="str">
        <f ca="1">VLOOKUP($A42,CPS!$A:$H,2,0)</f>
        <v>INSTALAÇÃO DE MEDIÇÃO COM PROTEÇÃO PARA TRANSFORMADOR DE 112.5 KVA.</v>
      </c>
      <c r="C42" s="18" t="str">
        <f ca="1">VLOOKUP($A42,CPS!$A:$H,8,0)</f>
        <v>UN</v>
      </c>
      <c r="D42" s="293">
        <f ca="1">VLOOKUP($A42,CPS!$I:$J,2,0)</f>
        <v>10415.93</v>
      </c>
    </row>
    <row r="43" spans="1:4" ht="25.5">
      <c r="A43" s="16" t="s">
        <v>115</v>
      </c>
      <c r="B43" s="17" t="str">
        <f ca="1">VLOOKUP($A43,CPS!$A:$H,2,0)</f>
        <v>INSTALAÇÃO DE MEDIÇÃO COM PROTEÇÃO PARA TRANSFORMADOR DE 150 KVA.</v>
      </c>
      <c r="C43" s="18" t="str">
        <f ca="1">VLOOKUP($A43,CPS!$A:$H,8,0)</f>
        <v>UN</v>
      </c>
      <c r="D43" s="293">
        <f ca="1">VLOOKUP($A43,CPS!$I:$J,2,0)</f>
        <v>11659.119999999999</v>
      </c>
    </row>
    <row r="44" spans="1:4" ht="25.5">
      <c r="A44" s="16" t="s">
        <v>118</v>
      </c>
      <c r="B44" s="17" t="str">
        <f ca="1">VLOOKUP($A44,CPS!$A:$H,2,0)</f>
        <v>INSTALAÇÃO DE MEDIÇÃO COM PROTEÇÃO PARA TRANSFORMADOR DE 225 KVA.</v>
      </c>
      <c r="C44" s="18" t="str">
        <f ca="1">VLOOKUP($A44,CPS!$A:$H,8,0)</f>
        <v>UN</v>
      </c>
      <c r="D44" s="293">
        <f ca="1">VLOOKUP($A44,CPS!$I:$J,2,0)</f>
        <v>18573.339999999997</v>
      </c>
    </row>
    <row r="45" spans="1:4" ht="25.5">
      <c r="A45" s="16" t="s">
        <v>120</v>
      </c>
      <c r="B45" s="17" t="str">
        <f ca="1">VLOOKUP($A45,CPS!$A:$H,2,0)</f>
        <v>LANÇAMENTO E NIVELAMENTO DE CONDUTOR CABO DE REDE MULTIPLEXADA 1X120MM² + 1X70MM².</v>
      </c>
      <c r="C45" s="18" t="str">
        <f ca="1">VLOOKUP($A45,CPS!$A:$H,8,0)</f>
        <v>M</v>
      </c>
      <c r="D45" s="293">
        <f ca="1">VLOOKUP($A45,CPS!$I:$J,2,0)</f>
        <v>44.279999999999987</v>
      </c>
    </row>
    <row r="46" spans="1:4" ht="25.5">
      <c r="A46" s="16" t="s">
        <v>123</v>
      </c>
      <c r="B46" s="17" t="str">
        <f ca="1">VLOOKUP($A46,CPS!$A:$H,2,0)</f>
        <v>LANÇAMENTO E NIVELAMENTO DE CONDUTOR CABO DE REDE MULTIPLEXADA 1X70MM² + 1X70MM².</v>
      </c>
      <c r="C46" s="18" t="str">
        <f ca="1">VLOOKUP($A46,CPS!$A:$H,8,0)</f>
        <v>M</v>
      </c>
      <c r="D46" s="293">
        <f ca="1">VLOOKUP($A46,CPS!$I:$J,2,0)</f>
        <v>31.530000000000005</v>
      </c>
    </row>
    <row r="47" spans="1:4" ht="25.5">
      <c r="A47" s="16" t="s">
        <v>126</v>
      </c>
      <c r="B47" s="17" t="str">
        <f ca="1">VLOOKUP($A47,CPS!$A:$H,2,0)</f>
        <v>LANÇAMENTO E NIVELAMENTO DE CONDUTOR CABO DE REDE MULTIPLEXADA 1X35MM² + 1X70MM².</v>
      </c>
      <c r="C47" s="18" t="str">
        <f ca="1">VLOOKUP($A47,CPS!$A:$H,8,0)</f>
        <v>M</v>
      </c>
      <c r="D47" s="293">
        <f ca="1">VLOOKUP($A47,CPS!$I:$J,2,0)</f>
        <v>18.900000000000002</v>
      </c>
    </row>
    <row r="48" spans="1:4" ht="25.5">
      <c r="A48" s="16" t="s">
        <v>129</v>
      </c>
      <c r="B48" s="17" t="str">
        <f ca="1">VLOOKUP($A48,CPS!$A:$H,2,0)</f>
        <v>MONTAGEM ELETROMECÂNICA DE ESTRUTURA DE BAIXA TENSÃO TIPO SI3SI3.</v>
      </c>
      <c r="C48" s="18" t="str">
        <f ca="1">VLOOKUP($A48,CPS!$A:$H,8,0)</f>
        <v>UN</v>
      </c>
      <c r="D48" s="293">
        <f ca="1">VLOOKUP($A48,CPS!$I:$J,2,0)</f>
        <v>325.81999999999994</v>
      </c>
    </row>
    <row r="49" spans="1:4" ht="25.5">
      <c r="A49" s="16" t="s">
        <v>131</v>
      </c>
      <c r="B49" s="17" t="str">
        <f ca="1">VLOOKUP($A49,CPS!$A:$H,2,0)</f>
        <v>MONTAGEM ELETROMECÂNICA DE EST. DE BT T/ SI4 EM POSTE CONC. DT.</v>
      </c>
      <c r="C49" s="18" t="str">
        <f ca="1">VLOOKUP($A49,CPS!$A:$H,8,0)</f>
        <v>UN</v>
      </c>
      <c r="D49" s="293">
        <f ca="1">VLOOKUP($A49,CPS!$I:$J,2,0)</f>
        <v>334.29</v>
      </c>
    </row>
    <row r="50" spans="1:4" ht="25.5">
      <c r="A50" s="16" t="s">
        <v>133</v>
      </c>
      <c r="B50" s="17" t="str">
        <f ca="1">VLOOKUP($A50,CPS!$A:$H,2,0)</f>
        <v>MONTAGEM ELETROMECÂNICA DE ESTRUTURA DE BAIXA TENSÃO FIM DE REDE TIPO SI3.</v>
      </c>
      <c r="C50" s="18" t="str">
        <f ca="1">VLOOKUP($A50,CPS!$A:$H,8,0)</f>
        <v>UN</v>
      </c>
      <c r="D50" s="293">
        <f ca="1">VLOOKUP($A50,CPS!$I:$J,2,0)</f>
        <v>192.6</v>
      </c>
    </row>
    <row r="51" spans="1:4" ht="25.5">
      <c r="A51" s="16" t="s">
        <v>135</v>
      </c>
      <c r="B51" s="17" t="str">
        <f ca="1">VLOOKUP($A51,CPS!$A:$H,2,0)</f>
        <v>MONTAGEM ELETROMECÂNICA DE ESTRUTURA DE BAIXA TENSÃO PASSAGEMM TIPO S2A.</v>
      </c>
      <c r="C51" s="18" t="str">
        <f ca="1">VLOOKUP($A51,CPS!$A:$H,8,0)</f>
        <v>UN</v>
      </c>
      <c r="D51" s="293">
        <f ca="1">VLOOKUP($A51,CPS!$I:$J,2,0)</f>
        <v>111.39</v>
      </c>
    </row>
    <row r="52" spans="1:4" ht="25.5">
      <c r="A52" s="16" t="s">
        <v>137</v>
      </c>
      <c r="B52" s="17" t="str">
        <f ca="1">VLOOKUP($A52,CPS!$A:$H,2,0)</f>
        <v>MONTAGEM ELETROMECÂNICA DE ESTRUTURA DE BAIXA TENSÃO PASSAGEMM TIPO S2P.</v>
      </c>
      <c r="C52" s="18" t="str">
        <f ca="1">VLOOKUP($A52,CPS!$A:$H,8,0)</f>
        <v>UN</v>
      </c>
      <c r="D52" s="293">
        <f ca="1">VLOOKUP($A52,CPS!$I:$J,2,0)</f>
        <v>71.38000000000001</v>
      </c>
    </row>
    <row r="53" spans="1:4" ht="25.5">
      <c r="A53" s="16" t="s">
        <v>139</v>
      </c>
      <c r="B53" s="17" t="str">
        <f ca="1">VLOOKUP($A53,CPS!$A:$H,2,0)</f>
        <v>MONTAGEM ELETROMECÂNICA DE ESTRUTURA DE BAIXA TENSÃO PASSAGEMM TIPO S3A.</v>
      </c>
      <c r="C53" s="18" t="str">
        <f ca="1">VLOOKUP($A53,CPS!$A:$H,8,0)</f>
        <v>UN</v>
      </c>
      <c r="D53" s="293">
        <f ca="1">VLOOKUP($A53,CPS!$I:$J,2,0)</f>
        <v>93.39</v>
      </c>
    </row>
    <row r="54" spans="1:4" ht="25.5">
      <c r="A54" s="16" t="s">
        <v>141</v>
      </c>
      <c r="B54" s="17" t="str">
        <f ca="1">VLOOKUP($A54,CPS!$A:$H,2,0)</f>
        <v>MONTAGEM ELETROMECÂNICA DE ESTRUTURA DE BAIXA TENSÃO PASSAGEMM TIPO S3P.</v>
      </c>
      <c r="C54" s="18" t="str">
        <f ca="1">VLOOKUP($A54,CPS!$A:$H,8,0)</f>
        <v>UN</v>
      </c>
      <c r="D54" s="293">
        <f ca="1">VLOOKUP($A54,CPS!$I:$J,2,0)</f>
        <v>82.87</v>
      </c>
    </row>
    <row r="55" spans="1:4" ht="25.5">
      <c r="A55" s="16" t="s">
        <v>143</v>
      </c>
      <c r="B55" s="17" t="str">
        <f ca="1">VLOOKUP($A55,CPS!$A:$H,2,0)</f>
        <v>MONTAGEM ELETROMECÂNICA DE ESTRUTURA DE BAIXA TENSÃO PASSAGEMM TIPO SI1.</v>
      </c>
      <c r="C55" s="18" t="str">
        <f ca="1">VLOOKUP($A55,CPS!$A:$H,8,0)</f>
        <v>UN</v>
      </c>
      <c r="D55" s="293">
        <f ca="1">VLOOKUP($A55,CPS!$I:$J,2,0)</f>
        <v>236.88000000000002</v>
      </c>
    </row>
    <row r="56" spans="1:4" ht="25.5">
      <c r="A56" s="16" t="s">
        <v>145</v>
      </c>
      <c r="B56" s="17" t="str">
        <f ca="1">VLOOKUP($A56,CPS!$A:$H,2,0)</f>
        <v>MONTAGEM ELETROMECÂNICA DE ESTRUTURA DE BAIXA TENSÃO TIPO SI3SI4.</v>
      </c>
      <c r="C56" s="18" t="str">
        <f ca="1">VLOOKUP($A56,CPS!$A:$H,8,0)</f>
        <v>UN</v>
      </c>
      <c r="D56" s="293">
        <f ca="1">VLOOKUP($A56,CPS!$I:$J,2,0)</f>
        <v>619.6</v>
      </c>
    </row>
    <row r="57" spans="1:4" ht="25.5">
      <c r="A57" s="16" t="s">
        <v>147</v>
      </c>
      <c r="B57" s="17" t="str">
        <f ca="1">VLOOKUP($A57,CPS!$A:$H,2,0)</f>
        <v>MONTAGEM ELETROMECÂNICA DE ESTRUTURA DE BAIXA TENSÃO TIPO SI1SI3.</v>
      </c>
      <c r="C57" s="18" t="str">
        <f ca="1">VLOOKUP($A57,CPS!$A:$H,8,0)</f>
        <v>UN</v>
      </c>
      <c r="D57" s="293">
        <f ca="1">VLOOKUP($A57,CPS!$I:$J,2,0)</f>
        <v>522.77</v>
      </c>
    </row>
    <row r="58" spans="1:4">
      <c r="A58" s="16" t="s">
        <v>149</v>
      </c>
      <c r="B58" s="17" t="str">
        <f ca="1">VLOOKUP($A58,CPS!$A:$H,2,0)</f>
        <v>INSTALAÇÃO DE ATERRAMENTO EM REDE AÉREA DE BAIXA TENSÃO.</v>
      </c>
      <c r="C58" s="18" t="str">
        <f ca="1">VLOOKUP($A58,CPS!$A:$H,8,0)</f>
        <v>UN</v>
      </c>
      <c r="D58" s="293">
        <f ca="1">VLOOKUP($A58,CPS!$I:$J,2,0)</f>
        <v>258.38</v>
      </c>
    </row>
    <row r="59" spans="1:4">
      <c r="A59" s="16" t="s">
        <v>151</v>
      </c>
      <c r="B59" s="17" t="str">
        <f ca="1">VLOOKUP($A59,CPS!$A:$H,2,0)</f>
        <v>MONTAGEM  DE ESTRUTURA DE BT T/ RTE EM POSTE CONC. DT.</v>
      </c>
      <c r="C59" s="18" t="str">
        <f ca="1">VLOOKUP($A59,CPS!$A:$H,8,0)</f>
        <v>UN</v>
      </c>
      <c r="D59" s="293">
        <f ca="1">VLOOKUP($A59,CPS!$I:$J,2,0)</f>
        <v>67.87</v>
      </c>
    </row>
    <row r="60" spans="1:4">
      <c r="A60" s="16" t="s">
        <v>153</v>
      </c>
      <c r="B60" s="17" t="str">
        <f ca="1">VLOOKUP($A60,CPS!$A:$H,2,0)</f>
        <v>INSTALAÇÃO REATOR PARA LÂMPADA VAPOR DE SODIO - 220V/250W.</v>
      </c>
      <c r="C60" s="18" t="str">
        <f ca="1">VLOOKUP($A60,CPS!$A:$H,8,0)</f>
        <v>VÃO/COND</v>
      </c>
      <c r="D60" s="293">
        <f ca="1">VLOOKUP($A60,CPS!$I:$J,2,0)</f>
        <v>172.33</v>
      </c>
    </row>
    <row r="61" spans="1:4">
      <c r="A61" s="16" t="s">
        <v>156</v>
      </c>
      <c r="B61" s="17" t="str">
        <f ca="1">VLOOKUP($A61,CPS!$A:$H,2,0)</f>
        <v>INSTALAÇÃO REATOR PARA LÂMPADA VAPOR DE SODIO - 220V/70W.</v>
      </c>
      <c r="C61" s="18" t="str">
        <f ca="1">VLOOKUP($A61,CPS!$A:$H,8,0)</f>
        <v>VÃO/COND</v>
      </c>
      <c r="D61" s="293">
        <f ca="1">VLOOKUP($A61,CPS!$I:$J,2,0)</f>
        <v>76.02000000000001</v>
      </c>
    </row>
    <row r="62" spans="1:4">
      <c r="A62" s="16" t="s">
        <v>159</v>
      </c>
      <c r="B62" s="17" t="str">
        <f ca="1">VLOOKUP($A62,CPS!$A:$H,2,0)</f>
        <v>ARRANCAMENTO DE POSTE CONCRETO DT ACIMA DE 10m.</v>
      </c>
      <c r="C62" s="18" t="str">
        <f ca="1">VLOOKUP($A62,CPS!$A:$H,8,0)</f>
        <v>UN</v>
      </c>
      <c r="D62" s="293">
        <f ca="1">VLOOKUP($A62,CPS!$I:$J,2,0)</f>
        <v>693.28</v>
      </c>
    </row>
    <row r="63" spans="1:4">
      <c r="A63" s="16" t="s">
        <v>163</v>
      </c>
      <c r="B63" s="17" t="str">
        <f ca="1">VLOOKUP($A63,CPS!$A:$H,2,0)</f>
        <v>RETIRADA DE CONDUTOR EM CABO DE AL 4AWG-CA (VÃO).</v>
      </c>
      <c r="C63" s="18" t="str">
        <f ca="1">VLOOKUP($A63,CPS!$A:$H,8,0)</f>
        <v>VÃO/COND</v>
      </c>
      <c r="D63" s="293">
        <f ca="1">VLOOKUP($A63,CPS!$I:$J,2,0)</f>
        <v>12.459999999999999</v>
      </c>
    </row>
    <row r="64" spans="1:4">
      <c r="A64" s="16" t="s">
        <v>165</v>
      </c>
      <c r="B64" s="17" t="str">
        <f ca="1">VLOOKUP($A64,CPS!$A:$H,2,0)</f>
        <v>RETIRADA DE LUMINARIA COMPLETA</v>
      </c>
      <c r="C64" s="18" t="str">
        <f ca="1">VLOOKUP($A64,CPS!$A:$H,8,0)</f>
        <v>VÃO/COND</v>
      </c>
      <c r="D64" s="293">
        <f ca="1">VLOOKUP($A64,CPS!$I:$J,2,0)</f>
        <v>12.51</v>
      </c>
    </row>
    <row r="65" spans="1:4">
      <c r="A65" s="16" t="s">
        <v>167</v>
      </c>
      <c r="B65" s="17" t="str">
        <f ca="1">VLOOKUP($A65,CPS!$A:$H,2,0)</f>
        <v>RETIRAR ESTRUTURA PRIMARIA DE CRUZETA SIMPLES.</v>
      </c>
      <c r="C65" s="18" t="str">
        <f ca="1">VLOOKUP($A65,CPS!$A:$H,8,0)</f>
        <v>VÃO/COND</v>
      </c>
      <c r="D65" s="293">
        <f ca="1">VLOOKUP($A65,CPS!$I:$J,2,0)</f>
        <v>17.399999999999999</v>
      </c>
    </row>
    <row r="66" spans="1:4">
      <c r="A66" s="16" t="s">
        <v>169</v>
      </c>
      <c r="B66" s="17" t="str">
        <f ca="1">VLOOKUP($A66,CPS!$A:$H,2,0)</f>
        <v>RETIRAR ESTRUTURA SECUNDARIA.</v>
      </c>
      <c r="C66" s="18" t="str">
        <f ca="1">VLOOKUP($A66,CPS!$A:$H,8,0)</f>
        <v>VÃO/COND</v>
      </c>
      <c r="D66" s="293">
        <f ca="1">VLOOKUP($A66,CPS!$I:$J,2,0)</f>
        <v>15.3</v>
      </c>
    </row>
    <row r="67" spans="1:4" ht="25.5">
      <c r="A67" s="16" t="s">
        <v>171</v>
      </c>
      <c r="B67" s="17" t="str">
        <f ca="1">VLOOKUP($A67,CPS!$A:$H,2,0)</f>
        <v>MONTAGEM ELETROMECÂNICA DE ESTRUTURA DE MT 7.97KV MONOF./ U1 EM POSTE CONC. "DT".</v>
      </c>
      <c r="C67" s="18" t="str">
        <f ca="1">VLOOKUP($A67,CPS!$A:$H,8,0)</f>
        <v>UN</v>
      </c>
      <c r="D67" s="293">
        <f ca="1">VLOOKUP($A67,CPS!$I:$J,2,0)</f>
        <v>478.28</v>
      </c>
    </row>
    <row r="68" spans="1:4" ht="25.5">
      <c r="A68" s="16" t="s">
        <v>173</v>
      </c>
      <c r="B68" s="17" t="str">
        <f ca="1">VLOOKUP($A68,CPS!$A:$H,2,0)</f>
        <v>MONTAGEM ELETROMECÂNICA DE ESTRUTURA DE MT 7.97KV MONOF./ DU3F EM POSTE CONC. "DT".</v>
      </c>
      <c r="C68" s="18" t="str">
        <f ca="1">VLOOKUP($A68,CPS!$A:$H,8,0)</f>
        <v>UN</v>
      </c>
      <c r="D68" s="293">
        <f ca="1">VLOOKUP($A68,CPS!$I:$J,2,0)</f>
        <v>714.65</v>
      </c>
    </row>
    <row r="69" spans="1:4" ht="25.5">
      <c r="A69" s="16" t="s">
        <v>175</v>
      </c>
      <c r="B69" s="17" t="str">
        <f ca="1">VLOOKUP($A69,CPS!$A:$H,2,0)</f>
        <v>MONTAGEM ELETROMECÂNICA DE ESTRUTURA DE MT 7.97KV MONOF./ U3 EM POSTE CONC. "DT".</v>
      </c>
      <c r="C69" s="18" t="str">
        <f ca="1">VLOOKUP($A69,CPS!$A:$H,8,0)</f>
        <v>UN</v>
      </c>
      <c r="D69" s="293">
        <f ca="1">VLOOKUP($A69,CPS!$I:$J,2,0)</f>
        <v>568.44999999999993</v>
      </c>
    </row>
    <row r="70" spans="1:4" ht="25.5">
      <c r="A70" s="16" t="s">
        <v>177</v>
      </c>
      <c r="B70" s="17" t="str">
        <f ca="1">VLOOKUP($A70,CPS!$A:$H,2,0)</f>
        <v>MONTAGEM ELETROMECÂNICA DE ESTRUTURA DE MT 7.97KV MONOF./ T EM POSTE CONC. "DT".</v>
      </c>
      <c r="C70" s="18" t="str">
        <f ca="1">VLOOKUP($A70,CPS!$A:$H,8,0)</f>
        <v>UN</v>
      </c>
      <c r="D70" s="293">
        <f ca="1">VLOOKUP($A70,CPS!$I:$J,2,0)</f>
        <v>2870.8</v>
      </c>
    </row>
    <row r="71" spans="1:4" ht="25.5">
      <c r="A71" s="16" t="s">
        <v>179</v>
      </c>
      <c r="B71" s="17" t="str">
        <f ca="1">VLOOKUP($A71,CPS!$A:$H,2,0)</f>
        <v>MONTAGEM ELETROMECÂNICA DE ESTRUTURA DE M.T 13,8/ TC- EM POSTE CONC. "DT".</v>
      </c>
      <c r="C71" s="18" t="str">
        <f ca="1">VLOOKUP($A71,CPS!$A:$H,8,0)</f>
        <v>UN</v>
      </c>
      <c r="D71" s="293" t="e">
        <f ca="1">VLOOKUP($A71,CPS!$I:$J,2,0)</f>
        <v>#N/A</v>
      </c>
    </row>
    <row r="72" spans="1:4" ht="25.5">
      <c r="A72" s="16" t="s">
        <v>181</v>
      </c>
      <c r="B72" s="17" t="str">
        <f ca="1">VLOOKUP($A72,CPS!$A:$H,2,0)</f>
        <v>INSTALAÇÃO DE ABRACADEIRA METALICA PARA AMARRACAO DE ELETRODUTOS, TIPO D, COM 1" E PARAFUSO DE FIXACAO.</v>
      </c>
      <c r="C72" s="18" t="str">
        <f ca="1">VLOOKUP($A72,CPS!$A:$H,8,0)</f>
        <v>UN</v>
      </c>
      <c r="D72" s="293">
        <f ca="1">VLOOKUP($A72,CPS!$I:$J,2,0)</f>
        <v>6.620000000000001</v>
      </c>
    </row>
    <row r="73" spans="1:4">
      <c r="A73" s="16" t="s">
        <v>183</v>
      </c>
      <c r="B73" s="17" t="str">
        <f ca="1">VLOOKUP($A73,CPS!$A:$H,2,0)</f>
        <v>INSTALAÇÃO DE ABRACADEIRA TIPO D 1 1/2" C/PARAFUSO".</v>
      </c>
      <c r="C73" s="18" t="str">
        <f ca="1">VLOOKUP($A73,CPS!$A:$H,8,0)</f>
        <v>UN</v>
      </c>
      <c r="D73" s="293">
        <f ca="1">VLOOKUP($A73,CPS!$I:$J,2,0)</f>
        <v>8</v>
      </c>
    </row>
    <row r="74" spans="1:4">
      <c r="A74" s="16" t="s">
        <v>185</v>
      </c>
      <c r="B74" s="17" t="str">
        <f ca="1">VLOOKUP($A74,CPS!$A:$H,2,0)</f>
        <v>INSTALAÇÃO DE ABRACADEIRA TIPO D 1 1/4" C/PARAFUSO".</v>
      </c>
      <c r="C74" s="18" t="str">
        <f ca="1">VLOOKUP($A74,CPS!$A:$H,8,0)</f>
        <v>UN</v>
      </c>
      <c r="D74" s="293">
        <f ca="1">VLOOKUP($A74,CPS!$I:$J,2,0)</f>
        <v>7.8800000000000008</v>
      </c>
    </row>
    <row r="75" spans="1:4">
      <c r="A75" s="16" t="s">
        <v>187</v>
      </c>
      <c r="B75" s="17" t="str">
        <f ca="1">VLOOKUP($A75,CPS!$A:$H,2,0)</f>
        <v>INSTALAÇÃO DE ABRACADEIRA TIPO D 2 1/2" C/ PARAFUSO".</v>
      </c>
      <c r="C75" s="18" t="str">
        <f ca="1">VLOOKUP($A75,CPS!$A:$H,8,0)</f>
        <v>UN</v>
      </c>
      <c r="D75" s="293">
        <f ca="1">VLOOKUP($A75,CPS!$I:$J,2,0)</f>
        <v>9.4300000000000015</v>
      </c>
    </row>
    <row r="76" spans="1:4">
      <c r="A76" s="16" t="s">
        <v>189</v>
      </c>
      <c r="B76" s="17" t="str">
        <f ca="1">VLOOKUP($A76,CPS!$A:$H,2,0)</f>
        <v>INSTALAÇÃO DE ABRACADEIRA TIPO D 2" C/ PARAFUSO".</v>
      </c>
      <c r="C76" s="18" t="str">
        <f ca="1">VLOOKUP($A76,CPS!$A:$H,8,0)</f>
        <v>UN</v>
      </c>
      <c r="D76" s="293">
        <f ca="1">VLOOKUP($A76,CPS!$I:$J,2,0)</f>
        <v>8.370000000000001</v>
      </c>
    </row>
    <row r="77" spans="1:4">
      <c r="A77" s="16" t="s">
        <v>191</v>
      </c>
      <c r="B77" s="17" t="str">
        <f ca="1">VLOOKUP($A77,CPS!$A:$H,2,0)</f>
        <v>INSTALAÇÃO DE ABRACADEIRA TIPO D 3" C/ PARAFUSO".</v>
      </c>
      <c r="C77" s="18" t="str">
        <f ca="1">VLOOKUP($A77,CPS!$A:$H,8,0)</f>
        <v>UN</v>
      </c>
      <c r="D77" s="293">
        <f ca="1">VLOOKUP($A77,CPS!$I:$J,2,0)</f>
        <v>10.360000000000001</v>
      </c>
    </row>
    <row r="78" spans="1:4" ht="25.5">
      <c r="A78" s="16" t="s">
        <v>193</v>
      </c>
      <c r="B78" s="17" t="str">
        <f ca="1">VLOOKUP($A78,CPS!$A:$H,2,0)</f>
        <v>INSTALAÇÃO DE TERMINAL A COMPRESSAO EM COBRE ESTANHADO P/ CABO 4MM2.</v>
      </c>
      <c r="C78" s="18" t="str">
        <f ca="1">VLOOKUP($A78,CPS!$A:$H,8,0)</f>
        <v>UN</v>
      </c>
      <c r="D78" s="293">
        <f ca="1">VLOOKUP($A78,CPS!$I:$J,2,0)</f>
        <v>7.8000000000000007</v>
      </c>
    </row>
    <row r="79" spans="1:4">
      <c r="A79" s="310" t="s">
        <v>195</v>
      </c>
      <c r="B79" s="17" t="str">
        <f ca="1">VLOOKUP($A79,CPS!$A:$H,2,0)</f>
        <v>INSTALAÇÃO DE CAIXA PASSAGEM METALICA 15 X 15 X 10CM.</v>
      </c>
      <c r="C79" s="18" t="str">
        <f ca="1">VLOOKUP($A79,CPS!$A:$H,8,0)</f>
        <v>UN</v>
      </c>
      <c r="D79" s="293">
        <f ca="1">VLOOKUP($A79,CPS!$I:$J,2,0)</f>
        <v>39.68</v>
      </c>
    </row>
    <row r="80" spans="1:4">
      <c r="A80" s="16" t="s">
        <v>197</v>
      </c>
      <c r="B80" s="17" t="str">
        <f ca="1">VLOOKUP($A80,CPS!$A:$H,2,0)</f>
        <v>INSTALAÇÃO DE CAIXA PASSAGEM METALICA 30 X 30 X 10CM.</v>
      </c>
      <c r="C80" s="18" t="str">
        <f ca="1">VLOOKUP($A80,CPS!$A:$H,8,0)</f>
        <v>UN</v>
      </c>
      <c r="D80" s="293">
        <f ca="1">VLOOKUP($A80,CPS!$I:$J,2,0)</f>
        <v>90.780000000000015</v>
      </c>
    </row>
    <row r="81" spans="1:4">
      <c r="A81" s="16" t="s">
        <v>199</v>
      </c>
      <c r="B81" s="17" t="str">
        <f ca="1">VLOOKUP($A81,CPS!$A:$H,2,0)</f>
        <v>INSTALAÇÃO DE CAIXA PASSAGEM METALICA 35 X 35 X 12CM.</v>
      </c>
      <c r="C81" s="18" t="str">
        <f ca="1">VLOOKUP($A81,CPS!$A:$H,8,0)</f>
        <v>UN</v>
      </c>
      <c r="D81" s="293">
        <f ca="1">VLOOKUP($A81,CPS!$I:$J,2,0)</f>
        <v>106.57000000000001</v>
      </c>
    </row>
    <row r="82" spans="1:4">
      <c r="A82" s="16" t="s">
        <v>201</v>
      </c>
      <c r="B82" s="17" t="str">
        <f ca="1">VLOOKUP($A82,CPS!$A:$H,2,0)</f>
        <v>INSTALAÇÃO DE QUADRO GERAL EM POSTE.</v>
      </c>
      <c r="C82" s="18" t="str">
        <f ca="1">VLOOKUP($A82,CPS!$A:$H,8,0)</f>
        <v>UN</v>
      </c>
      <c r="D82" s="293">
        <f ca="1">VLOOKUP($A82,CPS!$I:$J,2,0)</f>
        <v>1393.8500000000001</v>
      </c>
    </row>
    <row r="83" spans="1:4" ht="38.25">
      <c r="A83" s="16" t="s">
        <v>204</v>
      </c>
      <c r="B83" s="17" t="str">
        <f ca="1">VLOOKUP($A83,CPS!$A:$H,2,0)</f>
        <v>POSTE DE CONCRETO DUPLO T H=12M E CARGA NOMINAL 400KG INCLUSIVE E ESCAVACAO, EXCLUSIVE TRANSPORTE - FORNECIMENTO E INSTALACAO.</v>
      </c>
      <c r="C83" s="18" t="str">
        <f ca="1">VLOOKUP($A83,CPS!$A:$H,8,0)</f>
        <v>UN</v>
      </c>
      <c r="D83" s="293" t="e">
        <f ca="1">VLOOKUP($A83,CPS!$I:$J,2,0)</f>
        <v>#N/A</v>
      </c>
    </row>
    <row r="84" spans="1:4" ht="38.25">
      <c r="A84" s="16" t="s">
        <v>206</v>
      </c>
      <c r="B84" s="17" t="str">
        <f ca="1">VLOOKUP($A84,CPS!$A:$H,2,0)</f>
        <v>POSTE DE CONCRETO DUPLO T H=11M E CARGA NOMINAL 200KG INCLUSIVE E ESCAVACAO, EXCLUSIVE TRANSPORTE - FORNECIMENTO E INSTALACAO.</v>
      </c>
      <c r="C84" s="18" t="str">
        <f ca="1">VLOOKUP($A84,CPS!$A:$H,8,0)</f>
        <v>UN</v>
      </c>
      <c r="D84" s="293" t="e">
        <f ca="1">VLOOKUP($A84,CPS!$I:$J,2,0)</f>
        <v>#N/A</v>
      </c>
    </row>
    <row r="85" spans="1:4">
      <c r="A85" s="16" t="s">
        <v>208</v>
      </c>
      <c r="B85" s="17" t="str">
        <f ca="1">VLOOKUP($A85,CPS!$A:$H,2,0)</f>
        <v>PROJETO DE SUBESTAÇÃO AÉREA (Processo com a Equatorial - PI).</v>
      </c>
      <c r="C85" s="18" t="str">
        <f ca="1">VLOOKUP($A85,CPS!$A:$H,8,0)</f>
        <v>UN</v>
      </c>
      <c r="D85" s="293">
        <f ca="1">VLOOKUP($A85,CPS!$I:$J,2,0)</f>
        <v>4502.8999999999996</v>
      </c>
    </row>
    <row r="86" spans="1:4">
      <c r="A86" s="16" t="s">
        <v>210</v>
      </c>
      <c r="B86" s="17" t="str">
        <f ca="1">VLOOKUP($A86,CPS!$A:$H,2,0)</f>
        <v>SOLICITAÇÃO DE EVT JUNTO A EQUATORIAL</v>
      </c>
      <c r="C86" s="18" t="str">
        <f ca="1">VLOOKUP($A86,CPS!$A:$H,8,0)</f>
        <v>UN</v>
      </c>
      <c r="D86" s="293">
        <f ca="1">VLOOKUP($A86,CPS!$I:$J,2,0)</f>
        <v>2350.8000000000002</v>
      </c>
    </row>
    <row r="87" spans="1:4" ht="25.5">
      <c r="A87" s="16" t="s">
        <v>212</v>
      </c>
      <c r="B87" s="17" t="str">
        <f ca="1">VLOOKUP($A87,CPS!$A:$H,2,0)</f>
        <v>MONTAGEM ELETROMECÂNICA DE ESTRUTURA DE M.T 13,8/ N3-T EM POSTE CONC. "DT".</v>
      </c>
      <c r="C87" s="18" t="str">
        <f ca="1">VLOOKUP($A87,CPS!$A:$H,8,0)</f>
        <v>UN</v>
      </c>
      <c r="D87" s="293">
        <f ca="1">VLOOKUP($A87,CPS!$I:$J,2,0)</f>
        <v>1985.4599999999998</v>
      </c>
    </row>
    <row r="88" spans="1:4" ht="25.5">
      <c r="A88" s="16" t="s">
        <v>215</v>
      </c>
      <c r="B88" s="17" t="str">
        <f ca="1">VLOOKUP($A88,CPS!$A:$H,2,0)</f>
        <v>MONTAGEM ELETROMECÂNICA DE ESTRUTURA DE M.T 34,5 / N3-T EM POSTE CONC. "DT".</v>
      </c>
      <c r="C88" s="18" t="str">
        <f ca="1">VLOOKUP($A88,CPS!$A:$H,8,0)</f>
        <v>UN</v>
      </c>
      <c r="D88" s="293">
        <f ca="1">VLOOKUP($A88,CPS!$I:$J,2,0)</f>
        <v>2667.0299999999997</v>
      </c>
    </row>
    <row r="89" spans="1:4" ht="38.25">
      <c r="A89" s="16" t="s">
        <v>217</v>
      </c>
      <c r="B89" s="17" t="str">
        <f ca="1">VLOOKUP($A89,CPS!$A:$H,2,0)</f>
        <v>POSTE DE CONCRETO DUPLO T H=9M E CARGA NOMINAL 400KG INCLUSIVE E ESCAVACAO, EXCLUSIVE TRANSPORTE - FORNECIMENTO E INSTALACAO.</v>
      </c>
      <c r="C89" s="18" t="str">
        <f ca="1">VLOOKUP($A89,CPS!$A:$H,8,0)</f>
        <v>UN</v>
      </c>
      <c r="D89" s="293" t="e">
        <f ca="1">VLOOKUP($A89,CPS!$I:$J,2,0)</f>
        <v>#N/A</v>
      </c>
    </row>
    <row r="90" spans="1:4" ht="25.5">
      <c r="A90" s="16" t="s">
        <v>219</v>
      </c>
      <c r="B90" s="17" t="str">
        <f ca="1">VLOOKUP($A90,CPS!$A:$H,2,0)</f>
        <v>MONTAGEM ELETROMECÂNICA DE ESTRUTURA DE MEDIA TENSÃO 13,8KV TIPO CE3F.</v>
      </c>
      <c r="C90" s="18" t="str">
        <f ca="1">VLOOKUP($A90,CPS!$A:$H,8,0)</f>
        <v>UN</v>
      </c>
      <c r="D90" s="293" t="e">
        <f ca="1">VLOOKUP($A90,CPS!$I:$J,2,0)</f>
        <v>#N/A</v>
      </c>
    </row>
    <row r="91" spans="1:4" ht="25.5">
      <c r="A91" s="16" t="s">
        <v>221</v>
      </c>
      <c r="B91" s="17" t="str">
        <f ca="1">VLOOKUP($A91,CPS!$A:$H,2,0)</f>
        <v>MONTAGEM ELETROMECÂNICA DE ESTRUTURA DE MEDIA TENSÃO 13,8KV TIPO CE2J2.</v>
      </c>
      <c r="C91" s="18" t="str">
        <f ca="1">VLOOKUP($A91,CPS!$A:$H,8,0)</f>
        <v>UN</v>
      </c>
      <c r="D91" s="293" t="e">
        <f ca="1">VLOOKUP($A91,CPS!$I:$J,2,0)</f>
        <v>#N/A</v>
      </c>
    </row>
    <row r="92" spans="1:4" ht="25.5">
      <c r="A92" s="16" t="s">
        <v>223</v>
      </c>
      <c r="B92" s="17" t="str">
        <f ca="1">VLOOKUP($A92,CPS!$A:$H,2,0)</f>
        <v>MONTAGEM ELETROMECÂNICA DE ESTRUTURA DE M.T 13,8/ N3-TC EM POSTE CONC. "DT"</v>
      </c>
      <c r="C92" s="18" t="str">
        <f ca="1">VLOOKUP($A92,CPS!$A:$H,8,0)</f>
        <v>UN</v>
      </c>
      <c r="D92" s="293" t="e">
        <f ca="1">VLOOKUP($A92,CPS!$I:$J,2,0)</f>
        <v>#N/A</v>
      </c>
    </row>
    <row r="93" spans="1:4">
      <c r="A93" s="16" t="s">
        <v>225</v>
      </c>
      <c r="B93" s="17" t="str">
        <f ca="1">VLOOKUP($A93,CPS!$A:$H,2,0)</f>
        <v>ADMINISTRAÇÃO LOCAL.</v>
      </c>
      <c r="C93" s="18" t="str">
        <f ca="1">VLOOKUP($A93,CPS!$A:$H,8,0)</f>
        <v>H</v>
      </c>
      <c r="D93" s="293">
        <f ca="1">VLOOKUP($A93,CPS!$I:$J,2,0)</f>
        <v>72.05</v>
      </c>
    </row>
    <row r="94" spans="1:4">
      <c r="A94" s="16" t="s">
        <v>228</v>
      </c>
      <c r="B94" s="17" t="str">
        <f ca="1">VLOOKUP($A94,CPS!$A:$H,2,0)</f>
        <v>CUBÍCULO DE MEDIÇÃO.</v>
      </c>
      <c r="C94" s="18" t="str">
        <f ca="1">VLOOKUP($A94,CPS!$A:$H,8,0)</f>
        <v>UN</v>
      </c>
      <c r="D94" s="293" t="e">
        <f ca="1">VLOOKUP($A94,CPS!$I:$J,2,0)</f>
        <v>#N/A</v>
      </c>
    </row>
    <row r="95" spans="1:4">
      <c r="A95" s="16" t="s">
        <v>230</v>
      </c>
      <c r="B95" s="17" t="str">
        <f ca="1">VLOOKUP($A95,CPS!$A:$H,2,0)</f>
        <v>CUBÍCULO DE MEDIÇÃO E RECUO DE MURO</v>
      </c>
      <c r="C95" s="18" t="str">
        <f ca="1">VLOOKUP($A95,CPS!$A:$H,8,0)</f>
        <v>UN</v>
      </c>
      <c r="D95" s="293">
        <f ca="1">VLOOKUP($A95,CPS!$I:$J,2,0)</f>
        <v>4475.2700000000004</v>
      </c>
    </row>
    <row r="96" spans="1:4">
      <c r="A96" s="16" t="s">
        <v>275</v>
      </c>
      <c r="B96" s="17" t="e">
        <f ca="1">VLOOKUP($A96,CPS!$A:$H,2,0)</f>
        <v>#N/A</v>
      </c>
      <c r="C96" s="18" t="e">
        <f ca="1">VLOOKUP($A96,CPS!$A:$H,8,0)</f>
        <v>#N/A</v>
      </c>
      <c r="D96" s="293" t="e">
        <f>VLOOKUP($A96,CPS!$I:$J,2,0)</f>
        <v>#N/A</v>
      </c>
    </row>
    <row r="97" spans="1:4" ht="25.5">
      <c r="A97" s="16" t="s">
        <v>234</v>
      </c>
      <c r="B97" s="17" t="str">
        <f ca="1">VLOOKUP($A97,CPS!$A:$H,2,0)</f>
        <v>MONTAGEM ELETROMECÂNICA DE ESTRUTURA DE MEDIA TENSÃO 13,8KV TIPO CN4.</v>
      </c>
      <c r="C97" s="18" t="str">
        <f ca="1">VLOOKUP($A97,CPS!$A:$H,8,0)</f>
        <v>UN</v>
      </c>
      <c r="D97" s="293">
        <f ca="1">VLOOKUP($A97,CPS!$I:$J,2,0)</f>
        <v>1357.9700000000005</v>
      </c>
    </row>
    <row r="98" spans="1:4" ht="25.5">
      <c r="A98" s="16" t="s">
        <v>236</v>
      </c>
      <c r="B98" s="17" t="str">
        <f ca="1">VLOOKUP($A98,CPS!$A:$H,2,0)</f>
        <v>MONTAGEM ELETROMECÂNICA DE ESTRUTURA DE M.T 13,8 N4F- EM POSTE CONC. "DT".</v>
      </c>
      <c r="C98" s="18" t="str">
        <f ca="1">VLOOKUP($A98,CPS!$A:$H,8,0)</f>
        <v>UN</v>
      </c>
      <c r="D98" s="293" t="e">
        <f ca="1">VLOOKUP($A98,CPS!$I:$J,2,0)</f>
        <v>#N/A</v>
      </c>
    </row>
    <row r="99" spans="1:4">
      <c r="A99" s="16" t="s">
        <v>238</v>
      </c>
      <c r="B99" s="17" t="str">
        <f ca="1">VLOOKUP($A99,CPS!$A:$H,2,0)</f>
        <v>MONTAGEM DE ESTRUTURA SECUNDARIA.</v>
      </c>
      <c r="C99" s="18" t="str">
        <f ca="1">VLOOKUP($A99,CPS!$A:$H,8,0)</f>
        <v>VÃO/COND</v>
      </c>
      <c r="D99" s="293">
        <f ca="1">VLOOKUP($A99,CPS!$I:$J,2,0)</f>
        <v>15.3</v>
      </c>
    </row>
    <row r="100" spans="1:4">
      <c r="A100" s="16" t="s">
        <v>240</v>
      </c>
      <c r="B100" s="17" t="str">
        <f ca="1">VLOOKUP($A100,CPS!$A:$H,2,0)</f>
        <v>DISJUNTOR TRIFÁSICO TPO DIN DE 63 A  INSTALADO EM QUADRO.</v>
      </c>
      <c r="C100" s="18" t="str">
        <f ca="1">VLOOKUP($A100,CPS!$A:$H,8,0)</f>
        <v>UN</v>
      </c>
      <c r="D100" s="293">
        <f ca="1">VLOOKUP($A100,CPS!$I:$J,2,0)</f>
        <v>100.17</v>
      </c>
    </row>
    <row r="101" spans="1:4">
      <c r="A101" s="16" t="s">
        <v>242</v>
      </c>
      <c r="B101" s="17" t="str">
        <f ca="1">VLOOKUP($A101,CPS!$A:$H,2,0)</f>
        <v>DISJUNTOR TRIFÁSICO TPO DIN DE 70 A  INSTALADO EM QUADRO.</v>
      </c>
      <c r="C101" s="18" t="str">
        <f ca="1">VLOOKUP($A101,CPS!$A:$H,8,0)</f>
        <v>UN</v>
      </c>
      <c r="D101" s="293">
        <f ca="1">VLOOKUP($A101,CPS!$I:$J,2,0)</f>
        <v>147.56</v>
      </c>
    </row>
    <row r="102" spans="1:4">
      <c r="A102" s="16" t="s">
        <v>244</v>
      </c>
      <c r="B102" s="17" t="str">
        <f ca="1">VLOOKUP($A102,CPS!$A:$H,2,0)</f>
        <v>DISJUNTOR TRIFÁSICO TPO DIN DE 80 A  INSTALADO EM QUADRO.</v>
      </c>
      <c r="C102" s="18" t="str">
        <f ca="1">VLOOKUP($A102,CPS!$A:$H,8,0)</f>
        <v>UN</v>
      </c>
      <c r="D102" s="293">
        <f ca="1">VLOOKUP($A102,CPS!$I:$J,2,0)</f>
        <v>159.59</v>
      </c>
    </row>
    <row r="103" spans="1:4">
      <c r="A103" s="16" t="s">
        <v>246</v>
      </c>
      <c r="B103" s="17" t="str">
        <f ca="1">VLOOKUP($A103,CPS!$A:$H,2,0)</f>
        <v>DISJUNTOR TRIFÁSICO TPO DIN DE 100 A  INSTALADO EM QUADRO.</v>
      </c>
      <c r="C103" s="18" t="str">
        <f ca="1">VLOOKUP($A103,CPS!$A:$H,8,0)</f>
        <v>UN</v>
      </c>
      <c r="D103" s="293">
        <f ca="1">VLOOKUP($A103,CPS!$I:$J,2,0)</f>
        <v>491.09000000000003</v>
      </c>
    </row>
    <row r="104" spans="1:4">
      <c r="A104" s="16" t="s">
        <v>248</v>
      </c>
      <c r="B104" s="17" t="str">
        <f ca="1">VLOOKUP($A104,CPS!$A:$H,2,0)</f>
        <v>DISJUNTOR TRIFÁSICO TPO DIN DE 125 A  INSTALADO EM QUADRO.</v>
      </c>
      <c r="C104" s="18" t="str">
        <f ca="1">VLOOKUP($A104,CPS!$A:$H,8,0)</f>
        <v>UN</v>
      </c>
      <c r="D104" s="293">
        <f ca="1">VLOOKUP($A104,CPS!$I:$J,2,0)</f>
        <v>395.02</v>
      </c>
    </row>
    <row r="105" spans="1:4">
      <c r="A105" s="16" t="s">
        <v>250</v>
      </c>
      <c r="B105" s="17" t="str">
        <f ca="1">VLOOKUP($A105,CPS!$A:$H,2,0)</f>
        <v>DISJUNTOR TRIFÁSICO TPO DIN DE 175 A  INSTALADO EM QUADRO.</v>
      </c>
      <c r="C105" s="18" t="str">
        <f ca="1">VLOOKUP($A105,CPS!$A:$H,8,0)</f>
        <v>UN</v>
      </c>
      <c r="D105" s="293">
        <f ca="1">VLOOKUP($A105,CPS!$I:$J,2,0)</f>
        <v>420.09000000000003</v>
      </c>
    </row>
    <row r="106" spans="1:4">
      <c r="A106" s="16" t="s">
        <v>252</v>
      </c>
      <c r="B106" s="17" t="str">
        <f ca="1">VLOOKUP($A106,CPS!$A:$H,2,0)</f>
        <v>DISJUNTOR TRIFÁSICO TPO DIN DE 250 A  INSTALADO EM QUADRO.</v>
      </c>
      <c r="C106" s="18" t="str">
        <f ca="1">VLOOKUP($A106,CPS!$A:$H,8,0)</f>
        <v>UN</v>
      </c>
      <c r="D106" s="293">
        <f ca="1">VLOOKUP($A106,CPS!$I:$J,2,0)</f>
        <v>390.09000000000003</v>
      </c>
    </row>
    <row r="107" spans="1:4">
      <c r="A107" s="16" t="s">
        <v>254</v>
      </c>
      <c r="B107" s="17" t="str">
        <f ca="1">VLOOKUP($A107,CPS!$A:$H,2,0)</f>
        <v>DISJUNTOR TRIFÁSICO TPO DIN DE 350 A  INSTALADO EM QUADRO.</v>
      </c>
      <c r="C107" s="18" t="str">
        <f ca="1">VLOOKUP($A107,CPS!$A:$H,8,0)</f>
        <v>UN</v>
      </c>
      <c r="D107" s="293">
        <f ca="1">VLOOKUP($A107,CPS!$I:$J,2,0)</f>
        <v>2016.09</v>
      </c>
    </row>
    <row r="108" spans="1:4" ht="25.5">
      <c r="A108" s="16" t="s">
        <v>256</v>
      </c>
      <c r="B108" s="17" t="str">
        <f ca="1">VLOOKUP($A108,CPS!$A:$H,2,0)</f>
        <v>ENTRADA DE ENERGIA AÉREA TRIFÁSICA EXCLUSO DISJUNTOR E FIAÇÃO.</v>
      </c>
      <c r="C108" s="18" t="str">
        <f ca="1">VLOOKUP($A108,CPS!$A:$H,8,0)</f>
        <v>UN</v>
      </c>
      <c r="D108" s="293">
        <f ca="1">VLOOKUP($A108,CPS!$I:$J,2,0)</f>
        <v>696.92</v>
      </c>
    </row>
    <row r="109" spans="1:4" ht="25.5">
      <c r="A109" s="16" t="s">
        <v>258</v>
      </c>
      <c r="B109" s="17" t="str">
        <f ca="1">VLOOKUP($A109,CPS!$A:$H,2,0)</f>
        <v>ENTRADA DE ENERGIA ELÉTRICA AÉREA TRIFÁSICA, INCLUSIVE CABEAMENTO, CAIXA DE PROTEÇÃO PARA MEDIDOR E ATERRAMENTO.</v>
      </c>
      <c r="C109" s="18" t="str">
        <f ca="1">VLOOKUP($A109,CPS!$A:$H,8,0)</f>
        <v>UN</v>
      </c>
      <c r="D109" s="293">
        <f ca="1">VLOOKUP($A109,CPS!$I:$J,2,0)</f>
        <v>2299.6799999999989</v>
      </c>
    </row>
    <row r="110" spans="1:4">
      <c r="A110" s="16" t="s">
        <v>276</v>
      </c>
      <c r="B110" s="17" t="e">
        <f ca="1">VLOOKUP($A110,CPS!$A:$H,2,0)</f>
        <v>#N/A</v>
      </c>
      <c r="C110" s="18" t="e">
        <f ca="1">VLOOKUP($A110,CPS!$A:$H,8,0)</f>
        <v>#N/A</v>
      </c>
      <c r="D110" s="293" t="e">
        <f>VLOOKUP($A110,CPS!$I:$J,2,0)</f>
        <v>#N/A</v>
      </c>
    </row>
    <row r="111" spans="1:4" ht="25.5">
      <c r="A111" s="16" t="s">
        <v>261</v>
      </c>
      <c r="B111" s="17" t="str">
        <f ca="1">VLOOKUP($A111,CPS!$A:$H,2,0)</f>
        <v>TRANSFORMADOR DISTRIBUICAO 112,5 KVA TRIFASICO 60HZ CLASSE 34,5 KV, IMERSO EM ÓLEO MINERAL FORNECIMENTO E INSTALACAO.</v>
      </c>
      <c r="C111" s="18" t="str">
        <f ca="1">VLOOKUP($A111,CPS!$A:$H,8,0)</f>
        <v>UN</v>
      </c>
      <c r="D111" s="293">
        <f ca="1">VLOOKUP($A111,CPS!$I:$J,2,0)</f>
        <v>13096.58</v>
      </c>
    </row>
    <row r="112" spans="1:4">
      <c r="A112" s="16" t="s">
        <v>277</v>
      </c>
      <c r="B112" s="17" t="e">
        <f ca="1">VLOOKUP($A112,CPS!$A:$H,2,0)</f>
        <v>#N/A</v>
      </c>
      <c r="C112" s="18" t="e">
        <f ca="1">VLOOKUP($A112,CPS!$A:$H,8,0)</f>
        <v>#N/A</v>
      </c>
      <c r="D112" s="293" t="e">
        <f>VLOOKUP($A112,CPS!$I:$J,2,0)</f>
        <v>#N/A</v>
      </c>
    </row>
    <row r="113" spans="1:4" ht="25.5">
      <c r="A113" s="16" t="s">
        <v>263</v>
      </c>
      <c r="B113" s="17" t="str">
        <f ca="1">VLOOKUP($A113,CPS!$A:$H,2,0)</f>
        <v>TRANSFORMADOR DISTRIBUICAO 150 KVA TRIFASICO 60HZ CLASSE 34,5 KV, IMERSO EM ÓLEO MINERAL FORNECIMENTO E INSTALACAO.</v>
      </c>
      <c r="C113" s="18" t="str">
        <f ca="1">VLOOKUP($A113,CPS!$A:$H,8,0)</f>
        <v>UN</v>
      </c>
      <c r="D113" s="293">
        <f ca="1">VLOOKUP($A113,CPS!$I:$J,2,0)</f>
        <v>16819.580000000002</v>
      </c>
    </row>
    <row r="114" spans="1:4" ht="38.25">
      <c r="A114" s="16" t="s">
        <v>265</v>
      </c>
      <c r="B114" s="17" t="str">
        <f ca="1">VLOOKUP($A114,CPS!$A:$H,2,0)</f>
        <v>POSTE DE CONCRETO DUPLO T H=11M E CARGA NOMINAL 300KG INCLUSIVE E ESCAVACAO, EXCLUSIVE TRANSPORTE - FORNECIMENTO E INSTALACAO.</v>
      </c>
      <c r="C114" s="18" t="str">
        <f ca="1">VLOOKUP($A114,CPS!$A:$H,8,0)</f>
        <v>UN</v>
      </c>
      <c r="D114" s="293" t="e">
        <f ca="1">VLOOKUP($A114,CPS!$I:$J,2,0)</f>
        <v>#N/A</v>
      </c>
    </row>
    <row r="115" spans="1:4" ht="25.5">
      <c r="A115" s="16" t="s">
        <v>267</v>
      </c>
      <c r="B115" s="17" t="str">
        <f ca="1">VLOOKUP($A115,CPS!$A:$H,2,0)</f>
        <v>MATERIAL E MÃO DE OBRA PARA INSTALAÇÃO DE CIRCUITOS PARA AR CONDICONADOS</v>
      </c>
      <c r="C115" s="18" t="str">
        <f ca="1">VLOOKUP($A115,CPS!$A:$H,8,0)</f>
        <v>UN</v>
      </c>
      <c r="D115" s="293">
        <f ca="1">VLOOKUP($A115,CPS!$I:$J,2,0)</f>
        <v>5874.6200000000008</v>
      </c>
    </row>
    <row r="116" spans="1:4">
      <c r="A116" s="16" t="s">
        <v>269</v>
      </c>
      <c r="B116" s="17" t="str">
        <f ca="1">VLOOKUP($A116,CPS!$A:$H,2,0)</f>
        <v>RECUO DE MURO</v>
      </c>
      <c r="C116" s="18" t="str">
        <f ca="1">VLOOKUP($A116,CPS!$A:$H,8,0)</f>
        <v>UN</v>
      </c>
      <c r="D116" s="293" t="e">
        <f ca="1">VLOOKUP($A116,CPS!$I:$J,2,0)</f>
        <v>#N/A</v>
      </c>
    </row>
    <row r="117" spans="1:4">
      <c r="A117" s="16" t="s">
        <v>26372</v>
      </c>
      <c r="B117" s="17" t="e">
        <f ca="1">VLOOKUP($A117,CPS!$A:$H,2,0)</f>
        <v>#N/A</v>
      </c>
      <c r="C117" s="18" t="e">
        <f ca="1">VLOOKUP($A117,CPS!$A:$H,8,0)</f>
        <v>#N/A</v>
      </c>
      <c r="D117" s="293" t="e">
        <f>VLOOKUP($A117,CPS!$I:$J,2,0)</f>
        <v>#N/A</v>
      </c>
    </row>
    <row r="118" spans="1:4" ht="25.5">
      <c r="A118" s="310" t="s">
        <v>26364</v>
      </c>
      <c r="B118" s="17" t="str">
        <f ca="1">VLOOKUP($A118,CPS!$A:$H,2,0)</f>
        <v>INSTALAÇÃO DE DPS 20KA CLASSE II, INCLUSO DISJUNTOR DE PROTEÇÃO</v>
      </c>
      <c r="C118" s="18" t="str">
        <f ca="1">VLOOKUP($A118,CPS!$A:$H,8,0)</f>
        <v>UN</v>
      </c>
      <c r="D118" s="293">
        <f ca="1">VLOOKUP($A118,CPS!$I:$J,2,0)</f>
        <v>86.92</v>
      </c>
    </row>
    <row r="119" spans="1:4">
      <c r="A119" s="16" t="s">
        <v>26366</v>
      </c>
      <c r="B119" s="17" t="str">
        <f ca="1">VLOOKUP($A119,CPS!$A:$H,2,0)</f>
        <v>CABO DE ALUMINIO NU COM ALAMA DE AÇO BITOLA 1/0 AWG</v>
      </c>
      <c r="C119" s="18" t="str">
        <f ca="1">VLOOKUP($A119,CPS!$A:$H,8,0)</f>
        <v>UN</v>
      </c>
      <c r="D119" s="293">
        <f ca="1">VLOOKUP($A119,CPS!$I:$J,2,0)</f>
        <v>70.28</v>
      </c>
    </row>
    <row r="120" spans="1:4" ht="25.5">
      <c r="A120" s="16" t="s">
        <v>26369</v>
      </c>
      <c r="B120" s="17" t="str">
        <f ca="1">VLOOKUP($A120,CPS!$A:$H,2,0)</f>
        <v>INSTALAÇÃO DE QUADRO DE DISTRIBUIÇÃO DE EMBUTIR 50 DISJUNTORES</v>
      </c>
      <c r="C120" s="18" t="str">
        <f ca="1">VLOOKUP($A120,CPS!$A:$H,8,0)</f>
        <v>UN</v>
      </c>
      <c r="D120" s="293">
        <f ca="1">VLOOKUP($A120,CPS!$I:$J,2,0)</f>
        <v>2256.4899999999998</v>
      </c>
    </row>
    <row r="121" spans="1:4" ht="25.5">
      <c r="A121" s="16" t="s">
        <v>26371</v>
      </c>
      <c r="B121" s="17" t="str">
        <f ca="1">VLOOKUP($A121,CPS!$A:$H,2,0)</f>
        <v>DISPOSITIVO DR, 2 POLOS, SENSIBILIDADE DE 30 MA, CORRENTE DE 25 A, TIPO AC</v>
      </c>
      <c r="C121" s="18" t="str">
        <f ca="1">VLOOKUP($A121,CPS!$A:$H,8,0)</f>
        <v>UN</v>
      </c>
      <c r="D121" s="293">
        <f ca="1">VLOOKUP($A121,CPS!$I:$J,2,0)</f>
        <v>182.75</v>
      </c>
    </row>
    <row r="122" spans="1:4" ht="25.5">
      <c r="A122" s="16" t="s">
        <v>26373</v>
      </c>
      <c r="B122" s="17" t="str">
        <f ca="1">VLOOKUP($A122,CPS!$A:$H,2,0)</f>
        <v>INSTALAÇÃO DE DPS 45KA CLASSE II, INCLUSO DISJUNTOR DE PROTEÇÃO</v>
      </c>
      <c r="C122" s="18" t="str">
        <f ca="1">VLOOKUP($A122,CPS!$A:$H,8,0)</f>
        <v>UN</v>
      </c>
      <c r="D122" s="293">
        <f ca="1">VLOOKUP($A122,CPS!$I:$J,2,0)</f>
        <v>121.34</v>
      </c>
    </row>
    <row r="123" spans="1:4" ht="38.25">
      <c r="A123" s="16" t="s">
        <v>26487</v>
      </c>
      <c r="B123" s="17" t="str">
        <f ca="1">VLOOKUP($A123,CPS!$A:$H,2,0)</f>
        <v>CABO DE COBRE ISOLADO, 4 MM², ANTI-CHAMA 450/750 V, INSTALADO EM ELETROCALHA OU PERFILADO - FORNECIMENTO E INSTALAÇÃO. AF_10/2020</v>
      </c>
      <c r="C123" s="18" t="str">
        <f ca="1">VLOOKUP($A123,CPS!$A:$H,8,0)</f>
        <v>UN</v>
      </c>
      <c r="D123" s="293">
        <f ca="1">VLOOKUP($A123,CPS!$I:$J,2,0)</f>
        <v>5.25</v>
      </c>
    </row>
    <row r="124" spans="1:4">
      <c r="A124" s="16" t="s">
        <v>26489</v>
      </c>
      <c r="B124" s="17" t="str">
        <f ca="1">VLOOKUP($A124,CPS!$A:$H,2,0)</f>
        <v>ELETROCALHA CHAPA DE AÇO 50X50MM</v>
      </c>
      <c r="C124" s="18" t="str">
        <f ca="1">VLOOKUP($A124,CPS!$A:$H,8,0)</f>
        <v>M</v>
      </c>
      <c r="D124" s="293">
        <f ca="1">VLOOKUP($A124,CPS!$I:$J,2,0)</f>
        <v>20.650000000000002</v>
      </c>
    </row>
    <row r="125" spans="1:4">
      <c r="A125" s="16" t="s">
        <v>26493</v>
      </c>
      <c r="B125" s="17" t="str">
        <f ca="1">VLOOKUP($A125,CPS!$A:$H,2,0)</f>
        <v>CURVA HORIZONTAL 50X50MM PARA ELETROCALHA, COM ÂNGULO 90º</v>
      </c>
      <c r="C125" s="18" t="str">
        <f ca="1">VLOOKUP($A125,CPS!$A:$H,8,0)</f>
        <v>UN</v>
      </c>
      <c r="D125" s="293">
        <f ca="1">VLOOKUP($A125,CPS!$I:$J,2,0)</f>
        <v>7.85</v>
      </c>
    </row>
    <row r="126" spans="1:4">
      <c r="A126" s="16" t="s">
        <v>26495</v>
      </c>
      <c r="B126" s="17" t="str">
        <f ca="1">VLOOKUP($A126,CPS!$A:$H,2,0)</f>
        <v>TERMINAL 50 X 50 MM PARA ELETROCALHA PERFURADA METALICA</v>
      </c>
      <c r="C126" s="18" t="str">
        <f ca="1">VLOOKUP($A126,CPS!$A:$H,8,0)</f>
        <v>UN</v>
      </c>
      <c r="D126" s="293">
        <f ca="1">VLOOKUP($A126,CPS!$I:$J,2,0)</f>
        <v>3.05</v>
      </c>
    </row>
    <row r="127" spans="1:4">
      <c r="A127" s="16" t="s">
        <v>26497</v>
      </c>
      <c r="B127" s="17" t="str">
        <f ca="1">VLOOKUP($A127,CPS!$A:$H,2,0)</f>
        <v>TÊ VERTICAL 50 X 50 MM PARA ELETROCALHA METÁLICA</v>
      </c>
      <c r="C127" s="18" t="str">
        <f ca="1">VLOOKUP($A127,CPS!$A:$H,8,0)</f>
        <v>UN</v>
      </c>
      <c r="D127" s="293">
        <f ca="1">VLOOKUP($A127,CPS!$I:$J,2,0)</f>
        <v>28.29</v>
      </c>
    </row>
    <row r="128" spans="1:4">
      <c r="A128" s="16" t="s">
        <v>26499</v>
      </c>
      <c r="B128" s="17" t="str">
        <f ca="1">VLOOKUP($A128,CPS!$A:$H,2,0)</f>
        <v>CURVA VERTICAL 50X50MM PARA ELETROCALHA, COM ÂNGULO 90º</v>
      </c>
      <c r="C128" s="18" t="str">
        <f ca="1">VLOOKUP($A128,CPS!$A:$H,8,0)</f>
        <v>UN</v>
      </c>
      <c r="D128" s="293">
        <f ca="1">VLOOKUP($A128,CPS!$I:$J,2,0)</f>
        <v>10.78</v>
      </c>
    </row>
    <row r="129" spans="1:4">
      <c r="A129" s="16" t="s">
        <v>26501</v>
      </c>
      <c r="B129" s="17" t="str">
        <f ca="1">VLOOKUP($A129,CPS!$A:$H,2,0)</f>
        <v>TÊ HORIZONTAL 50 X 50 MM PARA ELETROCALHA METÁLICA</v>
      </c>
      <c r="C129" s="18" t="str">
        <f ca="1">VLOOKUP($A129,CPS!$A:$H,8,0)</f>
        <v>UN</v>
      </c>
      <c r="D129" s="293">
        <f ca="1">VLOOKUP($A129,CPS!$I:$J,2,0)</f>
        <v>22.02</v>
      </c>
    </row>
    <row r="130" spans="1:4" ht="25.5">
      <c r="A130" s="16" t="s">
        <v>26503</v>
      </c>
      <c r="B130" s="17" t="str">
        <f ca="1">VLOOKUP($A130,CPS!$A:$H,2,0)</f>
        <v>CORDOALHA DE COBRE NU 35 MM², ENTERRADA, SEM ISOLADOR - FORNECIMENTO E INSTALAÇÃO</v>
      </c>
      <c r="C130" s="18" t="str">
        <f ca="1">VLOOKUP($A130,CPS!$A:$H,8,0)</f>
        <v>M</v>
      </c>
      <c r="D130" s="293">
        <f ca="1">VLOOKUP($A130,CPS!$I:$J,2,0)</f>
        <v>47.56</v>
      </c>
    </row>
    <row r="131" spans="1:4" ht="25.5">
      <c r="A131" s="16" t="s">
        <v>26505</v>
      </c>
      <c r="B131" s="17" t="str">
        <f ca="1">VLOOKUP($A131,CPS!$A:$H,2,0)</f>
        <v>ELETRODUTO RÍGIDO ROSCÁVEL, PVC, DN 25 MM (3/4"), PARA CIRCUITOS TERMINAIS, INSTALADO EM PISO - FORNECIMENTO E INSTALAÇÃO</v>
      </c>
      <c r="C131" s="18" t="str">
        <f ca="1">VLOOKUP($A131,CPS!$A:$H,8,0)</f>
        <v>M</v>
      </c>
      <c r="D131" s="293">
        <f ca="1">VLOOKUP($A131,CPS!$I:$J,2,0)</f>
        <v>11.690000000000001</v>
      </c>
    </row>
    <row r="132" spans="1:4" ht="25.5">
      <c r="A132" s="16" t="s">
        <v>26507</v>
      </c>
      <c r="B132" s="17" t="str">
        <f ca="1">VLOOKUP($A132,CPS!$A:$H,2,0)</f>
        <v>Cabo PP 3x1,5mm2 PARA EVAPORADORA DE AR CONDICIONADO, PASSAGEM JUNTO A REDE FRIGORIGENA</v>
      </c>
      <c r="C132" s="18" t="str">
        <f ca="1">VLOOKUP($A132,CPS!$A:$H,8,0)</f>
        <v>M</v>
      </c>
      <c r="D132" s="293">
        <f ca="1">VLOOKUP($A132,CPS!$I:$J,2,0)</f>
        <v>6.8800000000000008</v>
      </c>
    </row>
    <row r="133" spans="1:4" ht="25.5">
      <c r="A133" s="16" t="s">
        <v>26519</v>
      </c>
      <c r="B133" s="17" t="str">
        <f ca="1">VLOOKUP($A133,CPS!$A:$H,2,0)</f>
        <v>REFLETOR SLIM LED 150W DE POTÊNCIA, BRANCO FRIO, 6500K, AUTOVOLT, MARCA G-LIGHT OU SIMILAR - REV 01</v>
      </c>
      <c r="C133" s="18" t="str">
        <f ca="1">VLOOKUP($A133,CPS!$A:$H,8,0)</f>
        <v>UN</v>
      </c>
      <c r="D133" s="293">
        <f ca="1">VLOOKUP($A133,CPS!$I:$J,2,0)</f>
        <v>265.82</v>
      </c>
    </row>
    <row r="134" spans="1:4" ht="38.25">
      <c r="A134" s="16" t="s">
        <v>26520</v>
      </c>
      <c r="B134" s="17" t="str">
        <f ca="1">VLOOKUP($A134,CPS!$A:$H,2,0)</f>
        <v xml:space="preserve">POSTE CONICO CONTINUO EM ACO GALVANIZADO, RETO, FLANGEADO, H = 3 M, DIAMETRO INFERIOR = *95* MM COM INSTALAÇÃO DE LUMINARIA TIPO PÉTALA DE  70 W FORNECIMENTO E INSTALAÇÃO </v>
      </c>
      <c r="C134" s="18" t="str">
        <f ca="1">VLOOKUP($A134,CPS!$A:$H,8,0)</f>
        <v>UN</v>
      </c>
      <c r="D134" s="293">
        <f ca="1">VLOOKUP($A134,CPS!$I:$J,2,0)</f>
        <v>1222.06</v>
      </c>
    </row>
    <row r="135" spans="1:4">
      <c r="A135" s="16" t="s">
        <v>26521</v>
      </c>
      <c r="B135" s="17" t="str">
        <f ca="1">VLOOKUP($A135,CPS!$A:$H,2,0)</f>
        <v>ORGANIZADOR DE CABOS HORIZONTAL, ABERTO, PADRÃO RACK 19"</v>
      </c>
      <c r="C135" s="18" t="str">
        <f ca="1">VLOOKUP($A135,CPS!$A:$H,8,0)</f>
        <v>UN</v>
      </c>
      <c r="D135" s="293">
        <f ca="1">VLOOKUP($A135,CPS!$I:$J,2,0)</f>
        <v>39.43</v>
      </c>
    </row>
    <row r="136" spans="1:4" ht="25.5">
      <c r="A136" s="16" t="s">
        <v>26522</v>
      </c>
      <c r="B136" s="17" t="str">
        <f ca="1">VLOOKUP($A136,CPS!$A:$H,2,0)</f>
        <v>BUCHA COM ARRUELA EM LIGA ESPECIAL ZAMAK P/ELETRODUTO 25MM, D=1"</v>
      </c>
      <c r="C136" s="18" t="str">
        <f ca="1">VLOOKUP($A136,CPS!$A:$H,8,0)</f>
        <v>UN</v>
      </c>
      <c r="D136" s="293">
        <f ca="1">VLOOKUP($A136,CPS!$I:$J,2,0)</f>
        <v>2.6300000000000003</v>
      </c>
    </row>
    <row r="137" spans="1:4" ht="25.5">
      <c r="A137" s="16" t="s">
        <v>26523</v>
      </c>
      <c r="B137" s="17" t="str">
        <f ca="1">VLOOKUP($A137,CPS!$A:$H,2,0)</f>
        <v>BUCHA COM ARRUELA EM LIGA ESPECIAL ZAMAK P/ELETRODUTO 40MM, D=1 1/2"</v>
      </c>
      <c r="C137" s="18" t="str">
        <f ca="1">VLOOKUP($A137,CPS!$A:$H,8,0)</f>
        <v>UN</v>
      </c>
      <c r="D137" s="293">
        <f ca="1">VLOOKUP($A137,CPS!$I:$J,2,0)</f>
        <v>3.84</v>
      </c>
    </row>
    <row r="138" spans="1:4" ht="25.5">
      <c r="A138" s="16" t="s">
        <v>26524</v>
      </c>
      <c r="B138" s="17" t="str">
        <f ca="1">VLOOKUP($A138,CPS!$A:$H,2,0)</f>
        <v>BUCHA COM ARRUELA EM LIGA ESPECIAL ZAMAK P/ELETRODUTO 32MM, D=1 1/4"</v>
      </c>
      <c r="C138" s="18" t="str">
        <f ca="1">VLOOKUP($A138,CPS!$A:$H,8,0)</f>
        <v>UN</v>
      </c>
      <c r="D138" s="293">
        <f ca="1">VLOOKUP($A138,CPS!$I:$J,2,0)</f>
        <v>4.07</v>
      </c>
    </row>
    <row r="139" spans="1:4" ht="25.5">
      <c r="A139" s="16" t="s">
        <v>26525</v>
      </c>
      <c r="B139" s="17" t="str">
        <f ca="1">VLOOKUP($A139,CPS!$A:$H,2,0)</f>
        <v>BUCHA COM ARRUELA EM LIGA ESPECIAL ZAMAK P/ELETRODUTO 75MM, D=2 1/2"</v>
      </c>
      <c r="C139" s="18" t="str">
        <f ca="1">VLOOKUP($A139,CPS!$A:$H,8,0)</f>
        <v>UN</v>
      </c>
      <c r="D139" s="293">
        <f ca="1">VLOOKUP($A139,CPS!$I:$J,2,0)</f>
        <v>11.83</v>
      </c>
    </row>
    <row r="140" spans="1:4">
      <c r="A140" s="16" t="s">
        <v>26526</v>
      </c>
      <c r="B140" s="17" t="str">
        <f ca="1">VLOOKUP($A140,CPS!$A:$H,2,0)</f>
        <v>CAIXA DE PASSAGEM COM TAMPA PARAFUSADA 200X200X100mm</v>
      </c>
      <c r="C140" s="18" t="str">
        <f ca="1">VLOOKUP($A140,CPS!$A:$H,8,0)</f>
        <v>UN</v>
      </c>
      <c r="D140" s="293">
        <f ca="1">VLOOKUP($A140,CPS!$I:$J,2,0)</f>
        <v>81.210000000000008</v>
      </c>
    </row>
    <row r="141" spans="1:4" ht="25.5">
      <c r="A141" s="16" t="s">
        <v>26527</v>
      </c>
      <c r="B141" s="17" t="str">
        <f ca="1">VLOOKUP($A141,CPS!$A:$H,2,0)</f>
        <v>FORNECIMENTO E INSTALAÇÃO DE MINI RACK DE PAREDE 19" X 8U X 450MM</v>
      </c>
      <c r="C141" s="18" t="str">
        <f ca="1">VLOOKUP($A141,CPS!$A:$H,8,0)</f>
        <v>UN</v>
      </c>
      <c r="D141" s="293">
        <f ca="1">VLOOKUP($A141,CPS!$I:$J,2,0)</f>
        <v>738.65000000000009</v>
      </c>
    </row>
    <row r="142" spans="1:4" ht="25.5">
      <c r="A142" s="16" t="s">
        <v>26528</v>
      </c>
      <c r="B142" s="17" t="str">
        <f ca="1">VLOOKUP($A142,CPS!$A:$H,2,0)</f>
        <v>DISTRIBUIDOR INTERNO ÓPTICO - D.I.O. PARA 12 FIBRAS MONO-MODO, COM CONCETORES ST, PADRÃO 19"</v>
      </c>
      <c r="C142" s="18" t="str">
        <f ca="1">VLOOKUP($A142,CPS!$A:$H,8,0)</f>
        <v>UN</v>
      </c>
      <c r="D142" s="293">
        <f ca="1">VLOOKUP($A142,CPS!$I:$J,2,0)</f>
        <v>522.29999999999995</v>
      </c>
    </row>
    <row r="143" spans="1:4" ht="25.5">
      <c r="A143" s="16" t="s">
        <v>26529</v>
      </c>
      <c r="B143" s="17" t="str">
        <f ca="1">VLOOKUP($A143,CPS!$A:$H,2,0)</f>
        <v>FORNECIMENTO E INSTALAÇÃO DE PATCH PANEL COM 24 PORTAS CAT.6 - REV 01</v>
      </c>
      <c r="C143" s="18" t="str">
        <f ca="1">VLOOKUP($A143,CPS!$A:$H,8,0)</f>
        <v>UN</v>
      </c>
      <c r="D143" s="293">
        <f ca="1">VLOOKUP($A143,CPS!$I:$J,2,0)</f>
        <v>971.56999999999994</v>
      </c>
    </row>
    <row r="144" spans="1:4" ht="19.5" customHeight="1">
      <c r="A144" s="16" t="s">
        <v>26530</v>
      </c>
      <c r="B144" s="17" t="str">
        <f ca="1">VLOOKUP($A144,CPS!$A:$H,2,0)</f>
        <v>ORGANIZADOR DE CABOS HORIZONTAL, ABERTO, PADRÃO RACK 19"</v>
      </c>
      <c r="C144" s="18" t="str">
        <f ca="1">VLOOKUP($A144,CPS!$A:$H,8,0)</f>
        <v>UN</v>
      </c>
      <c r="D144" s="293">
        <f ca="1">VLOOKUP($A144,CPS!$I:$J,2,0)</f>
        <v>39.43</v>
      </c>
    </row>
    <row r="145" spans="1:4" ht="25.5">
      <c r="A145" s="16" t="s">
        <v>26531</v>
      </c>
      <c r="B145" s="17" t="str">
        <f ca="1">VLOOKUP($A145,CPS!$A:$H,2,0)</f>
        <v>BUCHA COM ARRUELA EM LIGA ESPECIAL ZAMAK P/ELETRODUTO 20MM, D=3/4"</v>
      </c>
      <c r="C145" s="18" t="str">
        <f ca="1">VLOOKUP($A145,CPS!$A:$H,8,0)</f>
        <v>UN</v>
      </c>
      <c r="D145" s="293">
        <f ca="1">VLOOKUP($A145,CPS!$I:$J,2,0)</f>
        <v>2.2100000000000004</v>
      </c>
    </row>
    <row r="146" spans="1:4" ht="25.5">
      <c r="A146" s="16" t="s">
        <v>26532</v>
      </c>
      <c r="B146" s="17" t="str">
        <f ca="1">VLOOKUP($A146,CPS!$A:$H,2,0)</f>
        <v>FORNECIMENTO E INSTALAÇÃO DE MINI RACK DE PAREDE 19" X 12U X 450MM</v>
      </c>
      <c r="C146" s="18" t="str">
        <f ca="1">VLOOKUP($A146,CPS!$A:$H,8,0)</f>
        <v>UN</v>
      </c>
      <c r="D146" s="293">
        <f ca="1">VLOOKUP($A146,CPS!$I:$J,2,0)</f>
        <v>618.07999999999993</v>
      </c>
    </row>
    <row r="147" spans="1:4" ht="38.25">
      <c r="A147" s="16" t="s">
        <v>26534</v>
      </c>
      <c r="B147" s="17" t="str">
        <f ca="1">VLOOKUP($A147,CPS!$A:$H,2,0)</f>
        <v xml:space="preserve">POSTE CONICO CONTINUO EM ACO GALVANIZADO, RETO, FLANGEADO, H = 5,5 M, DIAMETRO INFERIOR = *95* MM COM INSTALAÇÃO DE LUMINARIA TIPO PÉTALA DE  3x100 W FORNECIMENTO E INSTALAÇÃO </v>
      </c>
      <c r="C147" s="18" t="str">
        <f ca="1">VLOOKUP($A147,CPS!$A:$H,8,0)</f>
        <v>UN</v>
      </c>
      <c r="D147" s="293" t="e">
        <f ca="1">VLOOKUP($A147,CPS!$I:$J,2,0)</f>
        <v>#N/A</v>
      </c>
    </row>
    <row r="148" spans="1:4" ht="38.25">
      <c r="A148" s="16" t="s">
        <v>26536</v>
      </c>
      <c r="B148" s="17" t="str">
        <f ca="1">VLOOKUP($A148,CPS!$A:$H,2,0)</f>
        <v xml:space="preserve">POSTE CONICO CONTINUO EM ACO GALVANIZADO, RETO, FLANGEADO, H = 5,5 M, DIAMETRO INFERIOR = *95* MM COM INSTALAÇÃO DE LUMINARIA TIPO PÉTALA DE  100 W FORNECIMENTO E INSTALAÇÃO </v>
      </c>
      <c r="C148" s="18" t="str">
        <f ca="1">VLOOKUP($A148,CPS!$A:$H,8,0)</f>
        <v>UN</v>
      </c>
      <c r="D148" s="293" t="e">
        <f ca="1">VLOOKUP($A148,CPS!$I:$J,2,0)</f>
        <v>#N/A</v>
      </c>
    </row>
    <row r="149" spans="1:4" ht="38.25">
      <c r="A149" s="16" t="s">
        <v>26538</v>
      </c>
      <c r="B149" s="17" t="str">
        <f ca="1">VLOOKUP($A149,CPS!$A:$H,2,0)</f>
        <v xml:space="preserve">POSTE CONICO CONTINUO EM ACO GALVANIZADO, RETO, FLANGEADO, H = 5,5 M, DIAMETRO INFERIOR = *95* MM COM INSTALAÇÃO DE LUMINARIA TIPO PÉTALA DE  2X100 W FORNECIMENTO E INSTALAÇÃO </v>
      </c>
      <c r="C149" s="18" t="str">
        <f ca="1">VLOOKUP($A149,CPS!$A:$H,8,0)</f>
        <v>UN</v>
      </c>
      <c r="D149" s="293" t="e">
        <f ca="1">VLOOKUP($A149,CPS!$I:$J,2,0)</f>
        <v>#N/A</v>
      </c>
    </row>
    <row r="150" spans="1:4">
      <c r="A150" s="16" t="s">
        <v>26540</v>
      </c>
      <c r="B150" s="17" t="str">
        <f ca="1">VLOOKUP($A150,CPS!$A:$H,2,0)</f>
        <v>FORNECIMENTO E INSTALAÇÃO DE SWITCH 24 PORTAS 10/100 MBPS</v>
      </c>
      <c r="C150" s="18" t="str">
        <f ca="1">VLOOKUP($A150,CPS!$A:$H,8,0)</f>
        <v>UN</v>
      </c>
      <c r="D150" s="293">
        <f ca="1">VLOOKUP($A150,CPS!$I:$J,2,0)</f>
        <v>580.14</v>
      </c>
    </row>
    <row r="151" spans="1:4" ht="25.5">
      <c r="A151" s="16" t="s">
        <v>26541</v>
      </c>
      <c r="B151" s="17" t="str">
        <f ca="1">VLOOKUP($A151,CPS!$A:$H,2,0)</f>
        <v>FORNECIMENTO E INSTALAÇÃO DE PATCH CORDS DE 1.50 M COM CONECTOR RJ-45 MACHO</v>
      </c>
      <c r="C151" s="18" t="str">
        <f ca="1">VLOOKUP($A151,CPS!$A:$H,8,0)</f>
        <v>UN</v>
      </c>
      <c r="D151" s="293">
        <f ca="1">VLOOKUP($A151,CPS!$I:$J,2,0)</f>
        <v>11.66</v>
      </c>
    </row>
    <row r="152" spans="1:4">
      <c r="A152" s="16" t="s">
        <v>28536</v>
      </c>
      <c r="B152" s="17" t="str">
        <f ca="1">VLOOKUP($A152,CPS!$A:$H,2,0)</f>
        <v>ELETROCALHA CHAPA DE AÇO 50X100MM</v>
      </c>
      <c r="C152" s="18" t="str">
        <f ca="1">VLOOKUP($A152,CPS!$A:$H,8,0)</f>
        <v>M</v>
      </c>
      <c r="D152" s="293">
        <f ca="1">VLOOKUP($A152,CPS!$I:$J,2,0)</f>
        <v>25.179999999999996</v>
      </c>
    </row>
    <row r="153" spans="1:4">
      <c r="A153" s="16" t="s">
        <v>28538</v>
      </c>
      <c r="B153" s="17" t="str">
        <f ca="1">VLOOKUP($A153,CPS!$A:$H,2,0)</f>
        <v>ELETROCALHA CHAPA DE AÇO 50X100MM</v>
      </c>
      <c r="C153" s="18" t="str">
        <f ca="1">VLOOKUP($A153,CPS!$A:$H,8,0)</f>
        <v>M</v>
      </c>
      <c r="D153" s="293">
        <f ca="1">VLOOKUP($A153,CPS!$I:$J,2,0)</f>
        <v>25.179999999999996</v>
      </c>
    </row>
    <row r="154" spans="1:4">
      <c r="A154" s="16" t="s">
        <v>28539</v>
      </c>
      <c r="B154" s="17" t="str">
        <f ca="1">VLOOKUP($A154,CPS!$A:$H,2,0)</f>
        <v>CURVA HORIZONTAL 50X100MM PARA ELETROCALHA, COM ÂNGULO 90º</v>
      </c>
      <c r="C154" s="18" t="str">
        <f ca="1">VLOOKUP($A154,CPS!$A:$H,8,0)</f>
        <v>UN</v>
      </c>
      <c r="D154" s="293">
        <f ca="1">VLOOKUP($A154,CPS!$I:$J,2,0)</f>
        <v>22.02</v>
      </c>
    </row>
    <row r="155" spans="1:4">
      <c r="A155" s="16" t="s">
        <v>28540</v>
      </c>
      <c r="B155" s="17" t="str">
        <f ca="1">VLOOKUP($A155,CPS!$A:$H,2,0)</f>
        <v>TERMINAL 50 X 100 MM PARA ELETROCALHA PERFURADA METALICA</v>
      </c>
      <c r="C155" s="18" t="str">
        <f ca="1">VLOOKUP($A155,CPS!$A:$H,8,0)</f>
        <v>UN</v>
      </c>
      <c r="D155" s="293">
        <f ca="1">VLOOKUP($A155,CPS!$I:$J,2,0)</f>
        <v>3.82</v>
      </c>
    </row>
    <row r="156" spans="1:4">
      <c r="A156" s="16" t="s">
        <v>28541</v>
      </c>
      <c r="B156" s="17" t="str">
        <f ca="1">VLOOKUP($A156,CPS!$A:$H,2,0)</f>
        <v>TÊ VERTICAL 50 X 100 MM PARA ELETROCALHA METÁLICA</v>
      </c>
      <c r="C156" s="18" t="str">
        <f ca="1">VLOOKUP($A156,CPS!$A:$H,8,0)</f>
        <v>UN</v>
      </c>
      <c r="D156" s="293" t="e">
        <f ca="1">VLOOKUP($A156,CPS!$I:$J,2,0)</f>
        <v>#N/A</v>
      </c>
    </row>
    <row r="157" spans="1:4">
      <c r="A157" s="16" t="s">
        <v>28552</v>
      </c>
      <c r="B157" s="17" t="str">
        <f ca="1">VLOOKUP($A157,CPS!$A:$H,2,0)</f>
        <v>CURVA VERTICAL 50X100MM PARA ELETROCALHA, COM ÂNGULO 90º</v>
      </c>
      <c r="C157" s="18" t="str">
        <f ca="1">VLOOKUP($A157,CPS!$A:$H,8,0)</f>
        <v>UN</v>
      </c>
      <c r="D157" s="293">
        <f ca="1">VLOOKUP($A157,CPS!$I:$J,2,0)</f>
        <v>114.52</v>
      </c>
    </row>
    <row r="158" spans="1:4">
      <c r="A158" s="16" t="s">
        <v>28554</v>
      </c>
      <c r="B158" s="17" t="str">
        <f ca="1">VLOOKUP($A158,CPS!$A:$H,2,0)</f>
        <v>TÊ HORIZONTAL 50X100MM PARA ELETROCALHA, COM ÂNGULO 90º</v>
      </c>
      <c r="C158" s="18" t="str">
        <f ca="1">VLOOKUP($A158,CPS!$A:$H,8,0)</f>
        <v>UN</v>
      </c>
      <c r="D158" s="293">
        <f ca="1">VLOOKUP($A158,CPS!$I:$J,2,0)</f>
        <v>45.419999999999995</v>
      </c>
    </row>
    <row r="159" spans="1:4">
      <c r="A159" s="16" t="s">
        <v>28556</v>
      </c>
      <c r="B159" s="17" t="str">
        <f ca="1">VLOOKUP($A159,CPS!$A:$H,2,0)</f>
        <v>CAIXA DE PASSAGEM COM TAMPA PARAFUSADA 100X100X80mm</v>
      </c>
      <c r="C159" s="18" t="str">
        <f ca="1">VLOOKUP($A159,CPS!$A:$H,8,0)</f>
        <v>UN</v>
      </c>
      <c r="D159" s="293">
        <f ca="1">VLOOKUP($A159,CPS!$I:$J,2,0)</f>
        <v>26.25</v>
      </c>
    </row>
    <row r="160" spans="1:4">
      <c r="A160" s="16" t="s">
        <v>28557</v>
      </c>
      <c r="B160" s="17" t="str">
        <f ca="1">VLOOKUP($A160,CPS!$A:$H,2,0)</f>
        <v>CAIXA DE PASSAGEM COM TAMPA PARAFUSADA 150X150X80mm</v>
      </c>
      <c r="C160" s="18" t="str">
        <f ca="1">VLOOKUP($A160,CPS!$A:$H,8,0)</f>
        <v>UN</v>
      </c>
      <c r="D160" s="293">
        <f ca="1">VLOOKUP($A160,CPS!$I:$J,2,0)</f>
        <v>46.49</v>
      </c>
    </row>
    <row r="161" spans="1:4">
      <c r="A161" s="16" t="s">
        <v>28560</v>
      </c>
      <c r="B161" s="17" t="str">
        <f ca="1">VLOOKUP($A161,CPS!$A:$H,2,0)</f>
        <v>CAIXA DE PASSAGEM COM TAMPA PARAFUSADA 400X400X150mm</v>
      </c>
      <c r="C161" s="18" t="str">
        <f ca="1">VLOOKUP($A161,CPS!$A:$H,8,0)</f>
        <v>UN</v>
      </c>
      <c r="D161" s="293">
        <f ca="1">VLOOKUP($A161,CPS!$I:$J,2,0)</f>
        <v>163.22999999999999</v>
      </c>
    </row>
    <row r="162" spans="1:4">
      <c r="A162" s="16" t="s">
        <v>28562</v>
      </c>
      <c r="B162" s="17" t="str">
        <f ca="1">VLOOKUP($A162,CPS!$A:$H,2,0)</f>
        <v>CAIXA DE PASSAGEM COM TAMPA PARAFUSADA 400X400X150mm</v>
      </c>
      <c r="C162" s="18" t="str">
        <f ca="1">VLOOKUP($A162,CPS!$A:$H,8,0)</f>
        <v>UN</v>
      </c>
      <c r="D162" s="293">
        <f ca="1">VLOOKUP($A162,CPS!$I:$J,2,0)</f>
        <v>163.22999999999999</v>
      </c>
    </row>
    <row r="163" spans="1:4" ht="25.5">
      <c r="A163" s="16" t="s">
        <v>28563</v>
      </c>
      <c r="B163" s="17" t="str">
        <f ca="1">VLOOKUP($A163,CPS!$A:$H,2,0)</f>
        <v xml:space="preserve">TAMPA DE ENCAIXE 50 MM PARA ELETROCALHA METÁLICA (REF.: MOPA OU SIMILAR) FORNECIMENTO E INSTALAÇÃO </v>
      </c>
      <c r="C163" s="18" t="str">
        <f ca="1">VLOOKUP($A163,CPS!$A:$H,8,0)</f>
        <v>UN</v>
      </c>
      <c r="D163" s="293">
        <f ca="1">VLOOKUP($A163,CPS!$I:$J,2,0)</f>
        <v>32.01</v>
      </c>
    </row>
    <row r="164" spans="1:4" ht="25.5">
      <c r="A164" s="16" t="s">
        <v>28565</v>
      </c>
      <c r="B164" s="17" t="str">
        <f ca="1">VLOOKUP($A164,CPS!$A:$H,2,0)</f>
        <v xml:space="preserve">TAMPA DE ENCAIXE PARA CURVA 90º, HORIZONTAL, 50X50MM PARA ELETROCALHA METÁLICA FORNECIMENTO E INSTALAÇÃO  </v>
      </c>
      <c r="C164" s="18" t="str">
        <f ca="1">VLOOKUP($A164,CPS!$A:$H,8,0)</f>
        <v>UN</v>
      </c>
      <c r="D164" s="293">
        <f ca="1">VLOOKUP($A164,CPS!$I:$J,2,0)</f>
        <v>12.91</v>
      </c>
    </row>
    <row r="165" spans="1:4" ht="25.5">
      <c r="A165" s="16" t="s">
        <v>28567</v>
      </c>
      <c r="B165" s="17" t="str">
        <f ca="1">VLOOKUP($A165,CPS!$A:$H,2,0)</f>
        <v>TAMPA DE ENCAIXE PARA CURVA 90º, VERTICAL EXTERNA, 50 MM, ZINCADO, PARA ELETROCALHA METALICA (REF. MOPA OU SIMILAR)</v>
      </c>
      <c r="C165" s="18" t="str">
        <f ca="1">VLOOKUP($A165,CPS!$A:$H,8,0)</f>
        <v>UN</v>
      </c>
      <c r="D165" s="293">
        <f ca="1">VLOOKUP($A165,CPS!$I:$J,2,0)</f>
        <v>21.66</v>
      </c>
    </row>
    <row r="166" spans="1:4" ht="25.5">
      <c r="A166" s="16" t="s">
        <v>28569</v>
      </c>
      <c r="B166" s="17" t="str">
        <f ca="1">VLOOKUP($A166,CPS!$A:$H,2,0)</f>
        <v>DERIVAÇÃO  HORIZONTAL  PARA ELETRODUTO 3/4 FORNECIMENTO E INSTALAÇÃO</v>
      </c>
      <c r="C166" s="18" t="str">
        <f ca="1">VLOOKUP($A166,CPS!$A:$H,8,0)</f>
        <v>UN</v>
      </c>
      <c r="D166" s="293">
        <f ca="1">VLOOKUP($A166,CPS!$I:$J,2,0)</f>
        <v>12</v>
      </c>
    </row>
    <row r="167" spans="1:4" ht="25.5">
      <c r="A167" s="16" t="s">
        <v>28571</v>
      </c>
      <c r="B167" s="17" t="str">
        <f ca="1">VLOOKUP($A167,CPS!$A:$H,2,0)</f>
        <v>TOMADA ALTA DE EMBUTIR (2 MÓDULO), 2P+T 20 A, INCLUINDO SUPORTE E PLACA - FORNECIMENTO E INSTALAÇÃO. AF_12/2015</v>
      </c>
      <c r="C167" s="18" t="str">
        <f ca="1">VLOOKUP($A167,CPS!$A:$H,8,0)</f>
        <v>UN</v>
      </c>
      <c r="D167" s="293">
        <f ca="1">VLOOKUP($A167,CPS!$I:$J,2,0)</f>
        <v>12</v>
      </c>
    </row>
    <row r="168" spans="1:4" ht="25.5">
      <c r="A168" s="16" t="s">
        <v>28573</v>
      </c>
      <c r="B168" s="17" t="str">
        <f ca="1">VLOOKUP($A168,CPS!$A:$H,2,0)</f>
        <v>DISJUNTOR TERMOMAGNÉTICO TRIPOLAR 150 A COM CAIXA MOLDADA 10 KA</v>
      </c>
      <c r="C168" s="18" t="str">
        <f ca="1">VLOOKUP($A168,CPS!$A:$H,8,0)</f>
        <v>UN</v>
      </c>
      <c r="D168" s="293">
        <f ca="1">VLOOKUP($A168,CPS!$I:$J,2,0)</f>
        <v>546.04999999999995</v>
      </c>
    </row>
    <row r="169" spans="1:4">
      <c r="A169" s="16" t="s">
        <v>28575</v>
      </c>
      <c r="B169" s="17" t="str">
        <f ca="1">VLOOKUP($A169,CPS!$A:$H,2,0)</f>
        <v>GANCHO CURTO PARA PERFILADO, ( REF.: MOPA OU SIMILAR)</v>
      </c>
      <c r="C169" s="18" t="str">
        <f ca="1">VLOOKUP($A169,CPS!$A:$H,8,0)</f>
        <v>UN</v>
      </c>
      <c r="D169" s="293">
        <f ca="1">VLOOKUP($A169,CPS!$I:$J,2,0)</f>
        <v>12.809999999999999</v>
      </c>
    </row>
    <row r="170" spans="1:4">
      <c r="A170" s="16" t="s">
        <v>28577</v>
      </c>
      <c r="B170" s="17" t="str">
        <f ca="1">VLOOKUP($A170,CPS!$A:$H,2,0)</f>
        <v>JUNÇÃO INTERNA TIPO "L" PARA PERFILADO, ( REF.: MOPA OU SIMILAR)</v>
      </c>
      <c r="C170" s="18" t="str">
        <f ca="1">VLOOKUP($A170,CPS!$A:$H,8,0)</f>
        <v>UN</v>
      </c>
      <c r="D170" s="293">
        <f ca="1">VLOOKUP($A170,CPS!$I:$J,2,0)</f>
        <v>12.91</v>
      </c>
    </row>
    <row r="171" spans="1:4">
      <c r="A171" s="16" t="s">
        <v>28579</v>
      </c>
      <c r="B171" s="17" t="str">
        <f ca="1">VLOOKUP($A171,CPS!$A:$H,2,0)</f>
        <v>LUVA SEM ROSCA UNIDUT Ø=1 " C- PB</v>
      </c>
      <c r="C171" s="18" t="str">
        <f ca="1">VLOOKUP($A171,CPS!$A:$H,8,0)</f>
        <v>UN</v>
      </c>
      <c r="D171" s="293">
        <f ca="1">VLOOKUP($A171,CPS!$I:$J,2,0)</f>
        <v>5.91</v>
      </c>
    </row>
    <row r="172" spans="1:4">
      <c r="A172" s="16" t="s">
        <v>28581</v>
      </c>
      <c r="B172" s="17" t="str">
        <f ca="1">VLOOKUP($A172,CPS!$A:$H,2,0)</f>
        <v>PERFILADO, PRÉ-ZINCADO  A FOGO, PERFURADO 38 X 38 X 6000MM</v>
      </c>
      <c r="C172" s="18" t="str">
        <f ca="1">VLOOKUP($A172,CPS!$A:$H,8,0)</f>
        <v>UN</v>
      </c>
      <c r="D172" s="293">
        <f ca="1">VLOOKUP($A172,CPS!$I:$J,2,0)</f>
        <v>58.85</v>
      </c>
    </row>
    <row r="173" spans="1:4">
      <c r="A173" s="16" t="s">
        <v>28583</v>
      </c>
      <c r="B173" s="17" t="str">
        <f ca="1">VLOOKUP($A173,CPS!$A:$H,2,0)</f>
        <v>SAÍDA PARA PERFILADO 38X38MM (MOPA OU SIMILAR)</v>
      </c>
      <c r="C173" s="18" t="str">
        <f ca="1">VLOOKUP($A173,CPS!$A:$H,8,0)</f>
        <v>UN</v>
      </c>
      <c r="D173" s="293">
        <f ca="1">VLOOKUP($A173,CPS!$I:$J,2,0)</f>
        <v>11.11</v>
      </c>
    </row>
    <row r="174" spans="1:4" ht="25.5">
      <c r="A174" s="16" t="s">
        <v>28585</v>
      </c>
      <c r="B174" s="17" t="str">
        <f ca="1">VLOOKUP($A174,CPS!$A:$H,2,0)</f>
        <v>SUPORTE VERTICAL 50 X 50MM PARA FIXAÇÃO DE ELETROCALHA METÁLICA (REF. MOPA OU SIMILAR)</v>
      </c>
      <c r="C174" s="18" t="str">
        <f ca="1">VLOOKUP($A174,CPS!$A:$H,8,0)</f>
        <v>UN</v>
      </c>
      <c r="D174" s="293">
        <f ca="1">VLOOKUP($A174,CPS!$I:$J,2,0)</f>
        <v>13.510000000000002</v>
      </c>
    </row>
    <row r="175" spans="1:4">
      <c r="A175" s="16" t="s">
        <v>28587</v>
      </c>
      <c r="B175" s="17" t="str">
        <f ca="1">VLOOKUP($A175,CPS!$A:$H,2,0)</f>
        <v>TAMPA DE ENCAIXE 38MM PARA PERFILADO</v>
      </c>
      <c r="C175" s="18" t="str">
        <f ca="1">VLOOKUP($A175,CPS!$A:$H,8,0)</f>
        <v>UN</v>
      </c>
      <c r="D175" s="293">
        <f ca="1">VLOOKUP($A175,CPS!$I:$J,2,0)</f>
        <v>32.01</v>
      </c>
    </row>
    <row r="176" spans="1:4" ht="25.5">
      <c r="A176" s="16" t="s">
        <v>28589</v>
      </c>
      <c r="B176" s="17" t="str">
        <f ca="1">VLOOKUP($A176,CPS!$A:$H,2,0)</f>
        <v>TOMADA DUPLA PARA LÓGICA RJ45, CAT.6, COM CAIXA PVC, EMBUTIR, COMPLETA</v>
      </c>
      <c r="C176" s="18" t="str">
        <f ca="1">VLOOKUP($A176,CPS!$A:$H,8,0)</f>
        <v>UN</v>
      </c>
      <c r="D176" s="293">
        <f ca="1">VLOOKUP($A176,CPS!$I:$J,2,0)</f>
        <v>108.16999999999999</v>
      </c>
    </row>
    <row r="177" spans="1:4">
      <c r="A177" s="16" t="s">
        <v>28591</v>
      </c>
      <c r="B177" s="17" t="str">
        <f ca="1">VLOOKUP($A177,CPS!$A:$H,2,0)</f>
        <v>TOMADA PARA LÓGICA RJ45, COM CAIXA PVC, EMBUTIDA, CAT. 6</v>
      </c>
      <c r="C177" s="18" t="str">
        <f ca="1">VLOOKUP($A177,CPS!$A:$H,8,0)</f>
        <v>UN</v>
      </c>
      <c r="D177" s="293">
        <f ca="1">VLOOKUP($A177,CPS!$I:$J,2,0)</f>
        <v>95.389999999999986</v>
      </c>
    </row>
    <row r="178" spans="1:4" ht="25.5">
      <c r="A178" s="16" t="s">
        <v>28593</v>
      </c>
      <c r="B178" s="17" t="str">
        <f ca="1">VLOOKUP($A178,CPS!$A:$H,2,0)</f>
        <v>DISJUNTOR TERMOMAGNETICO TRIPOLAR 150 A, PADRÃO DIN (EUROPEU - LINHA BRANCA), CORRENTE 10 KA</v>
      </c>
      <c r="C178" s="18" t="str">
        <f ca="1">VLOOKUP($A178,CPS!$A:$H,8,0)</f>
        <v>UN</v>
      </c>
      <c r="D178" s="293">
        <f ca="1">VLOOKUP($A178,CPS!$I:$J,2,0)</f>
        <v>280.24</v>
      </c>
    </row>
    <row r="179" spans="1:4" ht="25.5">
      <c r="A179" s="16" t="s">
        <v>28595</v>
      </c>
      <c r="B179" s="17" t="str">
        <f ca="1">VLOOKUP($A179,CPS!$A:$H,2,0)</f>
        <v>BUCHA COM ARRUELA EM LIGA ESPECIAL ZAMAK P/ELETRODUTO 32MM, D=1 1/4"</v>
      </c>
      <c r="C179" s="18" t="str">
        <f ca="1">VLOOKUP($A179,CPS!$A:$H,8,0)</f>
        <v>UN</v>
      </c>
      <c r="D179" s="293">
        <f ca="1">VLOOKUP($A179,CPS!$I:$J,2,0)</f>
        <v>1.19</v>
      </c>
    </row>
    <row r="180" spans="1:4" ht="25.5">
      <c r="A180" s="16" t="s">
        <v>28596</v>
      </c>
      <c r="B180" s="17" t="str">
        <f ca="1">VLOOKUP($A180,CPS!$A:$H,2,0)</f>
        <v>BUCHA COM ARRUELA EM LIGA ESPECIAL ZAMAK P/ELETRODUTO 100MM, D=4"</v>
      </c>
      <c r="C180" s="18" t="str">
        <f ca="1">VLOOKUP($A180,CPS!$A:$H,8,0)</f>
        <v>UN</v>
      </c>
      <c r="D180" s="293">
        <f ca="1">VLOOKUP($A180,CPS!$I:$J,2,0)</f>
        <v>4.9999999999999991</v>
      </c>
    </row>
    <row r="181" spans="1:4">
      <c r="A181" s="16" t="s">
        <v>28598</v>
      </c>
      <c r="B181" s="17" t="str">
        <f ca="1">VLOOKUP($A181,CPS!$A:$H,2,0)</f>
        <v>CABO DE ALUMINIO NU ASC/CA 7 FIOS - 1/0 AWG - FORNECIMENTO</v>
      </c>
      <c r="C181" s="18" t="str">
        <f ca="1">VLOOKUP($A181,CPS!$A:$H,8,0)</f>
        <v>UN</v>
      </c>
      <c r="D181" s="293">
        <f ca="1">VLOOKUP($A181,CPS!$I:$J,2,0)</f>
        <v>51.98</v>
      </c>
    </row>
    <row r="182" spans="1:4">
      <c r="A182" s="16" t="s">
        <v>28601</v>
      </c>
      <c r="B182" s="17" t="str">
        <f ca="1">VLOOKUP($A182,CPS!$A:$H,2,0)</f>
        <v>CONECTOR PARA HASTE DE ATERRAMENTO 5/8" - FORNECIMENTO</v>
      </c>
      <c r="C182" s="18" t="str">
        <f ca="1">VLOOKUP($A182,CPS!$A:$H,8,0)</f>
        <v>UN</v>
      </c>
      <c r="D182" s="293">
        <f ca="1">VLOOKUP($A182,CPS!$I:$J,2,0)</f>
        <v>5.3999999999999995</v>
      </c>
    </row>
    <row r="183" spans="1:4" ht="25.5">
      <c r="A183" s="16" t="s">
        <v>28603</v>
      </c>
      <c r="B183" s="17" t="str">
        <f ca="1">VLOOKUP($A183,CPS!$A:$H,2,0)</f>
        <v>CURVA HORIZONTAL 150 X 100 MM PARA ELETROCALHA METÁLICA, COM ÂNGULO 90° (REF.: MOPA OU SIMILAR)</v>
      </c>
      <c r="C183" s="18" t="str">
        <f ca="1">VLOOKUP($A183,CPS!$A:$H,8,0)</f>
        <v>UN</v>
      </c>
      <c r="D183" s="293">
        <f ca="1">VLOOKUP($A183,CPS!$I:$J,2,0)</f>
        <v>51.11</v>
      </c>
    </row>
    <row r="184" spans="1:4" ht="25.5">
      <c r="A184" s="16" t="s">
        <v>28605</v>
      </c>
      <c r="B184" s="17" t="str">
        <f ca="1">VLOOKUP($A184,CPS!$A:$H,2,0)</f>
        <v>DISJUNTOR TERMOMAGNÉTICO TRIPOLAR 225 A COM CAIXA MOLDADA 10 KA</v>
      </c>
      <c r="C184" s="18" t="str">
        <f ca="1">VLOOKUP($A184,CPS!$A:$H,8,0)</f>
        <v>UN</v>
      </c>
      <c r="D184" s="293">
        <f ca="1">VLOOKUP($A184,CPS!$I:$J,2,0)</f>
        <v>723.05</v>
      </c>
    </row>
    <row r="185" spans="1:4" ht="25.5">
      <c r="A185" s="16" t="s">
        <v>28607</v>
      </c>
      <c r="B185" s="17" t="str">
        <f ca="1">VLOOKUP($A185,CPS!$A:$H,2,0)</f>
        <v>DISTRIBUIDOR INTERNO ÓPTICO - D.I.O. PARA 12 FIBRAS MONO-MODO, COM CONCETORES ST, PADRÃO 19"</v>
      </c>
      <c r="C185" s="18" t="str">
        <f ca="1">VLOOKUP($A185,CPS!$A:$H,8,0)</f>
        <v>UN</v>
      </c>
      <c r="D185" s="293">
        <f ca="1">VLOOKUP($A185,CPS!$I:$J,2,0)</f>
        <v>512.66999999999996</v>
      </c>
    </row>
    <row r="186" spans="1:4" ht="25.5">
      <c r="A186" s="16" t="s">
        <v>28608</v>
      </c>
      <c r="B186" s="17" t="str">
        <f ca="1">VLOOKUP($A186,CPS!$A:$H,2,0)</f>
        <v>FECHO PARA FITA AÇO INOX 3/4 E 1/2", FUSIMEC OU SIMILAR - FORNECIMENTO</v>
      </c>
      <c r="C186" s="18" t="str">
        <f ca="1">VLOOKUP($A186,CPS!$A:$H,8,0)</f>
        <v>UN</v>
      </c>
      <c r="D186" s="293">
        <f ca="1">VLOOKUP($A186,CPS!$I:$J,2,0)</f>
        <v>5.26</v>
      </c>
    </row>
    <row r="187" spans="1:4">
      <c r="A187" s="16" t="s">
        <v>28610</v>
      </c>
      <c r="B187" s="17" t="str">
        <f ca="1">VLOOKUP($A187,CPS!$A:$H,2,0)</f>
        <v>FITA EM AÇO INOX, FUSIMEC OU SIMILAR - FORNECIMENTO</v>
      </c>
      <c r="C187" s="18" t="str">
        <f ca="1">VLOOKUP($A187,CPS!$A:$H,8,0)</f>
        <v>M</v>
      </c>
      <c r="D187" s="293">
        <f ca="1">VLOOKUP($A187,CPS!$I:$J,2,0)</f>
        <v>10.61</v>
      </c>
    </row>
    <row r="188" spans="1:4" ht="25.5">
      <c r="A188" s="16" t="s">
        <v>28612</v>
      </c>
      <c r="B188" s="17" t="str">
        <f ca="1">VLOOKUP($A188,CPS!$A:$H,2,0)</f>
        <v>FORNECIMENTO E INSTALAÇÃO DE ELETROCALHA METÁLICA 150 X  50 X 3000 MM (REF. VL 3.01 GE VALEMAM OU SIMILAR)</v>
      </c>
      <c r="C188" s="18" t="str">
        <f ca="1">VLOOKUP($A188,CPS!$A:$H,8,0)</f>
        <v>UN</v>
      </c>
      <c r="D188" s="293">
        <f ca="1">VLOOKUP($A188,CPS!$I:$J,2,0)</f>
        <v>113.11</v>
      </c>
    </row>
    <row r="189" spans="1:4" ht="25.5">
      <c r="A189" s="16" t="s">
        <v>28614</v>
      </c>
      <c r="B189" s="17" t="str">
        <f ca="1">VLOOKUP($A189,CPS!$A:$H,2,0)</f>
        <v>FORNECIMENTO E INSTALAÇÃO DE ELETROCALHA PERFURADA 100 X   50 X 3000 MM (REF. MOPA OU SIMILAR)</v>
      </c>
      <c r="C189" s="18" t="str">
        <f ca="1">VLOOKUP($A189,CPS!$A:$H,8,0)</f>
        <v>M</v>
      </c>
      <c r="D189" s="293">
        <f ca="1">VLOOKUP($A189,CPS!$I:$J,2,0)</f>
        <v>38.54</v>
      </c>
    </row>
    <row r="190" spans="1:4" ht="38.25">
      <c r="A190" s="16" t="s">
        <v>28616</v>
      </c>
      <c r="B190" s="17" t="str">
        <f ca="1">VLOOKUP($A190,CPS!$A:$H,2,0)</f>
        <v>LUMINÁRIA DE PISO MÓVEL, CORPO EM ALUMÍNIO, REFLETOR EM ALUMÍNIO ANODIZADO COM PROTETOR DE VIDRO EM GRADE DE ALUMÍNIO</v>
      </c>
      <c r="C190" s="18" t="str">
        <f ca="1">VLOOKUP($A190,CPS!$A:$H,8,0)</f>
        <v>UN</v>
      </c>
      <c r="D190" s="293">
        <f ca="1">VLOOKUP($A190,CPS!$I:$J,2,0)</f>
        <v>187.77</v>
      </c>
    </row>
    <row r="191" spans="1:4" ht="25.5">
      <c r="A191" s="16" t="s">
        <v>28618</v>
      </c>
      <c r="B191" s="17" t="str">
        <f ca="1">VLOOKUP($A191,CPS!$A:$H,2,0)</f>
        <v>REDUÇÃO CONCÊNTRICA LISA ZINCADA 100 X 75MM PARA 75 X 50MM PARA ELETROCALHA METÁLICA (REF. MOPA OU SIMILAR)</v>
      </c>
      <c r="C191" s="18" t="str">
        <f ca="1">VLOOKUP($A191,CPS!$A:$H,8,0)</f>
        <v>UN</v>
      </c>
      <c r="D191" s="293">
        <f ca="1">VLOOKUP($A191,CPS!$I:$J,2,0)</f>
        <v>54.83</v>
      </c>
    </row>
    <row r="192" spans="1:4" ht="25.5">
      <c r="A192" s="16" t="s">
        <v>28620</v>
      </c>
      <c r="B192" s="17" t="str">
        <f ca="1">VLOOKUP($A192,CPS!$A:$H,2,0)</f>
        <v>SUPORTE HORIZONTAL 100 X 50 MM PARA FIXAÇÃO DE ELETROCALHA METÁLICA (REF.: MOPA OU SIMILAR)</v>
      </c>
      <c r="C192" s="18" t="str">
        <f ca="1">VLOOKUP($A192,CPS!$A:$H,8,0)</f>
        <v>UN</v>
      </c>
      <c r="D192" s="293">
        <f ca="1">VLOOKUP($A192,CPS!$I:$J,2,0)</f>
        <v>10.66</v>
      </c>
    </row>
    <row r="193" spans="1:4" ht="25.5">
      <c r="A193" s="16" t="s">
        <v>28622</v>
      </c>
      <c r="B193" s="17" t="str">
        <f ca="1">VLOOKUP($A193,CPS!$A:$H,2,0)</f>
        <v>TAMPA DE ENCAIXE 100 X 3000 MM, ZINCADA, PARA ELETROCALHA METÁLICA (REF.: MOPA OU SIMILAR)</v>
      </c>
      <c r="C193" s="18" t="str">
        <f ca="1">VLOOKUP($A193,CPS!$A:$H,8,0)</f>
        <v>M</v>
      </c>
      <c r="D193" s="293">
        <f ca="1">VLOOKUP($A193,CPS!$I:$J,2,0)</f>
        <v>21.68</v>
      </c>
    </row>
    <row r="194" spans="1:4" ht="25.5">
      <c r="A194" s="16" t="s">
        <v>28624</v>
      </c>
      <c r="B194" s="17" t="str">
        <f ca="1">VLOOKUP($A194,CPS!$A:$H,2,0)</f>
        <v>TAMPA DE ENCAIXE 100MM PARA TÊ HORIZONTAL, ZINCADA, PARA ELETROCALHA METÁLICA (REF.: MOPA OU SIMILAR)</v>
      </c>
      <c r="C194" s="18" t="str">
        <f ca="1">VLOOKUP($A194,CPS!$A:$H,8,0)</f>
        <v>UN</v>
      </c>
      <c r="D194" s="293">
        <f ca="1">VLOOKUP($A194,CPS!$I:$J,2,0)</f>
        <v>15.19</v>
      </c>
    </row>
    <row r="195" spans="1:4" ht="25.5">
      <c r="A195" s="16" t="s">
        <v>28626</v>
      </c>
      <c r="B195" s="17" t="str">
        <f ca="1">VLOOKUP($A195,CPS!$A:$H,2,0)</f>
        <v>TAMPA DE ENCAIXE PARA CURVA 90º, HORIZONTAL, 75MM, ZINCADA, PARA ELETROCALHA METÁLICA</v>
      </c>
      <c r="C195" s="18" t="str">
        <f ca="1">VLOOKUP($A195,CPS!$A:$H,8,0)</f>
        <v>UN</v>
      </c>
      <c r="D195" s="293">
        <f ca="1">VLOOKUP($A195,CPS!$I:$J,2,0)</f>
        <v>11.02</v>
      </c>
    </row>
    <row r="196" spans="1:4" ht="25.5">
      <c r="A196" s="16" t="s">
        <v>28628</v>
      </c>
      <c r="B196" s="17" t="str">
        <f ca="1">VLOOKUP($A196,CPS!$A:$H,2,0)</f>
        <v>TÊ HORIZONTAL 100 X 50 MM COM BASE LISA PERFURADA PARA ELETROCALHA METÁLICA (REF. MOPA OU SIMILAR)</v>
      </c>
      <c r="C196" s="18" t="str">
        <f ca="1">VLOOKUP($A196,CPS!$A:$H,8,0)</f>
        <v>UN</v>
      </c>
      <c r="D196" s="293">
        <f ca="1">VLOOKUP($A196,CPS!$I:$J,2,0)</f>
        <v>59.94</v>
      </c>
    </row>
    <row r="197" spans="1:4" ht="25.5">
      <c r="A197" s="16" t="s">
        <v>28630</v>
      </c>
      <c r="B197" s="17" t="str">
        <f ca="1">VLOOKUP($A197,CPS!$A:$H,2,0)</f>
        <v>TÊ HORIZONTAL 150 X 75 MM, LISO, ZINCADA, PARA ELETROCALHA METÁLICA (REF.: MOPA OU SIMILAR)</v>
      </c>
      <c r="C197" s="18" t="str">
        <f ca="1">VLOOKUP($A197,CPS!$A:$H,8,0)</f>
        <v>UN</v>
      </c>
      <c r="D197" s="293">
        <f ca="1">VLOOKUP($A197,CPS!$I:$J,2,0)</f>
        <v>51.91</v>
      </c>
    </row>
    <row r="198" spans="1:4" ht="25.5">
      <c r="A198" s="16" t="s">
        <v>28632</v>
      </c>
      <c r="B198" s="17" t="str">
        <f ca="1">VLOOKUP($A198,CPS!$A:$H,2,0)</f>
        <v>TERMINAL DE COMPRESSÃO PARA CABO DE  50 MM2 - FORNECIMENTO E INSTALAÇÃO</v>
      </c>
      <c r="C198" s="18" t="str">
        <f ca="1">VLOOKUP($A198,CPS!$A:$H,8,0)</f>
        <v>UN</v>
      </c>
      <c r="D198" s="293">
        <f ca="1">VLOOKUP($A198,CPS!$I:$J,2,0)</f>
        <v>13.84</v>
      </c>
    </row>
    <row r="199" spans="1:4" ht="25.5">
      <c r="A199" s="16" t="s">
        <v>28634</v>
      </c>
      <c r="B199" s="17" t="str">
        <f ca="1">VLOOKUP($A199,CPS!$A:$H,2,0)</f>
        <v>TERMINAL DE COMPRESSÃO PARA CABO DE  95 MM2 - FORNECIMENTO E INSTALAÇÃO</v>
      </c>
      <c r="C199" s="18" t="str">
        <f ca="1">VLOOKUP($A199,CPS!$A:$H,8,0)</f>
        <v>UN</v>
      </c>
      <c r="D199" s="293">
        <f ca="1">VLOOKUP($A199,CPS!$I:$J,2,0)</f>
        <v>11.32</v>
      </c>
    </row>
    <row r="200" spans="1:4" ht="25.5">
      <c r="A200" s="16" t="s">
        <v>28636</v>
      </c>
      <c r="B200" s="17" t="str">
        <f ca="1">VLOOKUP($A200,CPS!$A:$H,2,0)</f>
        <v>TOMADA 2P+T, ABNT, 10 A, PARA PISO, COM PLACA EM METAL AMARELO E CAIXA PVC</v>
      </c>
      <c r="C200" s="18" t="str">
        <f ca="1">VLOOKUP($A200,CPS!$A:$H,8,0)</f>
        <v>UN</v>
      </c>
      <c r="D200" s="293">
        <f ca="1">VLOOKUP($A200,CPS!$I:$J,2,0)</f>
        <v>85.19</v>
      </c>
    </row>
    <row r="201" spans="1:4" ht="25.5">
      <c r="A201" s="16" t="s">
        <v>28638</v>
      </c>
      <c r="B201" s="17" t="str">
        <f ca="1">VLOOKUP($A201,CPS!$A:$H,2,0)</f>
        <v>PONTO DE CONEXÃO DE EQUIPAMENTOS EM GERAL CONTENDO CAIXA DE PASSAGEM 4 X 4 E TAMPA CEGA  FORNECIMENTO E INSTALAÇÃO</v>
      </c>
      <c r="C201" s="18" t="str">
        <f ca="1">VLOOKUP($A201,CPS!$A:$H,8,0)</f>
        <v>UN</v>
      </c>
      <c r="D201" s="293">
        <f ca="1">VLOOKUP($A201,CPS!$I:$J,2,0)</f>
        <v>37.630000000000003</v>
      </c>
    </row>
    <row r="202" spans="1:4">
      <c r="A202" s="16" t="s">
        <v>28639</v>
      </c>
      <c r="B202" s="17" t="str">
        <f ca="1">VLOOKUP($A202,CPS!$A:$H,2,0)</f>
        <v>TERMINAL DE FECHAMENTO ELETROCALHA LISO 50X50 MM²</v>
      </c>
      <c r="C202" s="18" t="str">
        <f ca="1">VLOOKUP($A202,CPS!$A:$H,8,0)</f>
        <v>UN</v>
      </c>
      <c r="D202" s="293">
        <f ca="1">VLOOKUP($A202,CPS!$I:$J,2,0)</f>
        <v>14.700000000000001</v>
      </c>
    </row>
    <row r="203" spans="1:4" ht="25.5">
      <c r="A203" s="16" t="s">
        <v>28641</v>
      </c>
      <c r="B203" s="17" t="str">
        <f ca="1">VLOOKUP($A203,CPS!$A:$H,2,0)</f>
        <v>TAMPA DE ENCAIXE 50 X 3000 MM, ZINCADA, PARA ELETROCALHA METÁLICA (REF.: MOPA OU SIMILAR)</v>
      </c>
      <c r="C203" s="18" t="str">
        <f ca="1">VLOOKUP($A203,CPS!$A:$H,8,0)</f>
        <v>UN</v>
      </c>
      <c r="D203" s="293">
        <f ca="1">VLOOKUP($A203,CPS!$I:$J,2,0)</f>
        <v>32.01</v>
      </c>
    </row>
    <row r="204" spans="1:4" ht="25.5">
      <c r="A204" s="16" t="s">
        <v>28643</v>
      </c>
      <c r="B204" s="17" t="str">
        <f ca="1">VLOOKUP($A204,CPS!$A:$H,2,0)</f>
        <v xml:space="preserve">FORNECIMENTO E INSTALAÇÃO DE NÚCLEO PARA LUMINÁRIA TIPO PÉTALA (UMA PÉTALA) </v>
      </c>
      <c r="C204" s="18" t="str">
        <f ca="1">VLOOKUP($A204,CPS!$A:$H,8,0)</f>
        <v>UN</v>
      </c>
      <c r="D204" s="293">
        <f ca="1">VLOOKUP($A204,CPS!$I:$J,2,0)</f>
        <v>77.75</v>
      </c>
    </row>
    <row r="205" spans="1:4" ht="25.5">
      <c r="A205" s="16" t="s">
        <v>28645</v>
      </c>
      <c r="B205" s="17" t="str">
        <f ca="1">VLOOKUP($A205,CPS!$A:$H,2,0)</f>
        <v xml:space="preserve">FORNECIMENTO E INSTALAÇÃO DE NÚCLEO PARA LUMINÁRIA TIPO PÉTALA (DUAS PÉTALAS) </v>
      </c>
      <c r="C205" s="18" t="str">
        <f ca="1">VLOOKUP($A205,CPS!$A:$H,8,0)</f>
        <v>UN</v>
      </c>
      <c r="D205" s="293">
        <f ca="1">VLOOKUP($A205,CPS!$I:$J,2,0)</f>
        <v>92.05</v>
      </c>
    </row>
    <row r="206" spans="1:4" ht="25.5">
      <c r="A206" s="16" t="s">
        <v>28647</v>
      </c>
      <c r="B206" s="17" t="str">
        <f ca="1">VLOOKUP($A206,CPS!$A:$H,2,0)</f>
        <v xml:space="preserve">FORNECIMENTO E INSTALAÇÃO DE NÚCLEO PARA LUMINÁRIA TIPO PÉTALA (TRÊS PÉTALAS) </v>
      </c>
      <c r="C206" s="18" t="str">
        <f ca="1">VLOOKUP($A206,CPS!$A:$H,8,0)</f>
        <v>UN</v>
      </c>
      <c r="D206" s="293">
        <f ca="1">VLOOKUP($A206,CPS!$I:$J,2,0)</f>
        <v>114.75</v>
      </c>
    </row>
    <row r="207" spans="1:4" ht="38.25">
      <c r="A207" s="16" t="s">
        <v>28649</v>
      </c>
      <c r="B207" s="17" t="str">
        <f ca="1">VLOOKUP($A207,CPS!$A:$H,2,0)</f>
        <v>POSTE CONCRETO SEÇÃO CIRCULAR COMPRIMENTO=9M CARGA NOMINAL NO TOPO 200KG INCLUSIVE ESCAVACAO EXCLUSIVE TRANSPORTE - FORNECIMENTO E COLOCAÇÃO</v>
      </c>
      <c r="C207" s="18" t="str">
        <f ca="1">VLOOKUP($A207,CPS!$A:$H,8,0)</f>
        <v>UN</v>
      </c>
      <c r="D207" s="293">
        <f ca="1">VLOOKUP($A207,CPS!$I:$J,2,0)</f>
        <v>2134.86</v>
      </c>
    </row>
    <row r="208" spans="1:4" ht="38.25">
      <c r="A208" s="16" t="s">
        <v>28651</v>
      </c>
      <c r="B208" s="17" t="str">
        <f ca="1">VLOOKUP($A208,CPS!$A:$H,2,0)</f>
        <v xml:space="preserve">QUADRO DE DISTRIBUICAO DE ENERGIA DE EMBUTIR, EM CHAPA METALICA, PARA 8 DISJUNTORES TERMOMAGNETICOS MONOPOLARES SEM BARRAMENTO </v>
      </c>
      <c r="C208" s="18" t="str">
        <f ca="1">VLOOKUP($A208,CPS!$A:$H,8,0)</f>
        <v>UN</v>
      </c>
      <c r="D208" s="293">
        <f ca="1">VLOOKUP($A208,CPS!$I:$J,2,0)</f>
        <v>125.33000000000001</v>
      </c>
    </row>
    <row r="209" spans="1:4">
      <c r="A209" s="16" t="s">
        <v>28653</v>
      </c>
      <c r="B209" s="17" t="str">
        <f ca="1">VLOOKUP($A209,CPS!$A:$H,2,0)</f>
        <v>LUMINÁRIA LED SLIM 36 W FORNECIMENTO E INSTALAÇÃO</v>
      </c>
      <c r="C209" s="18" t="str">
        <f ca="1">VLOOKUP($A209,CPS!$A:$H,8,0)</f>
        <v>UN</v>
      </c>
      <c r="D209" s="293">
        <f ca="1">VLOOKUP($A209,CPS!$I:$J,2,0)</f>
        <v>54.25</v>
      </c>
    </row>
    <row r="210" spans="1:4" ht="51">
      <c r="A210" s="16" t="s">
        <v>28656</v>
      </c>
      <c r="B210" s="17" t="str">
        <f ca="1">VLOOKUP($A210,CPS!$A:$H,2,0)</f>
        <v>LUMINÁRIA TIPO ABERTA PARA ILUMINAÇÃO PUBLICA , BOCAL E 27  EQUIPADA COM LAMPADA LED 50 W INCLUSO BRAÇO DE FIXAÇÃO COM BRAÇO EM TUBO DE AÇO GALV 1", COMPRIMENTO DE 1,50 M, PARA POSTE DE CONCRETO - FORNECIMENTO E INSTALAÇÃO</v>
      </c>
      <c r="C210" s="18" t="str">
        <f ca="1">VLOOKUP($A210,CPS!$A:$H,8,0)</f>
        <v>UN</v>
      </c>
      <c r="D210" s="293">
        <f ca="1">VLOOKUP($A210,CPS!$I:$J,2,0)</f>
        <v>322.64000000000004</v>
      </c>
    </row>
    <row r="211" spans="1:4" ht="25.5">
      <c r="A211" s="16" t="s">
        <v>28803</v>
      </c>
      <c r="B211" s="17" t="str">
        <f ca="1">VLOOKUP($A211,CPS!$A:$H,2,0)</f>
        <v>TAMPA DE ENCAIXE PARA CURVA 90º, VERTICAL, 100MM, ZINCADA, PARA ELETROCALHA METÁLICA</v>
      </c>
      <c r="C211" s="18" t="str">
        <f ca="1">VLOOKUP($A211,CPS!$A:$H,8,0)</f>
        <v>UN</v>
      </c>
      <c r="D211" s="293">
        <f ca="1">VLOOKUP($A211,CPS!$I:$J,2,0)</f>
        <v>15.06</v>
      </c>
    </row>
    <row r="212" spans="1:4" ht="25.5">
      <c r="A212" s="16" t="s">
        <v>28805</v>
      </c>
      <c r="B212" s="17" t="str">
        <f ca="1">VLOOKUP($A212,CPS!$A:$H,2,0)</f>
        <v>BUCHA COM ARRUELA EM LIGA ESPECIAL ZAMAK P/ELETRODUTO 85MM, D=3"</v>
      </c>
      <c r="C212" s="18" t="str">
        <f ca="1">VLOOKUP($A212,CPS!$A:$H,8,0)</f>
        <v>UN</v>
      </c>
      <c r="D212" s="293">
        <f ca="1">VLOOKUP($A212,CPS!$I:$J,2,0)</f>
        <v>9.2999999999999989</v>
      </c>
    </row>
    <row r="213" spans="1:4">
      <c r="A213" s="16" t="s">
        <v>28807</v>
      </c>
      <c r="B213" s="17" t="str">
        <f ca="1">VLOOKUP($A213,CPS!$A:$H,2,0)</f>
        <v xml:space="preserve"> ACOPLAMENTO PARA ELETROCALHA METÁLICA 38 X 38MM</v>
      </c>
      <c r="C213" s="18" t="str">
        <f ca="1">VLOOKUP($A213,CPS!$A:$H,8,0)</f>
        <v>UN</v>
      </c>
      <c r="D213" s="293">
        <f ca="1">VLOOKUP($A213,CPS!$I:$J,2,0)</f>
        <v>12.690000000000001</v>
      </c>
    </row>
    <row r="214" spans="1:4" ht="25.5">
      <c r="A214" s="16" t="s">
        <v>28809</v>
      </c>
      <c r="B214" s="17" t="str">
        <f ca="1">VLOOKUP($A214,CPS!$A:$H,2,0)</f>
        <v>PONTO DE CONEXÃO DE EQUIPAMENTOS EM GERAL CONTENDO CAIXA DE PASSAGEM 4 X 4 E TAMPA CEGA  FORNECIMENTO E INSTALAÇÃO</v>
      </c>
      <c r="C214" s="18" t="str">
        <f ca="1">VLOOKUP($A214,CPS!$A:$H,8,0)</f>
        <v>UN</v>
      </c>
      <c r="D214" s="293">
        <f ca="1">VLOOKUP($A214,CPS!$I:$J,2,0)</f>
        <v>35.620000000000005</v>
      </c>
    </row>
    <row r="215" spans="1:4" ht="25.5">
      <c r="A215" s="16" t="s">
        <v>28810</v>
      </c>
      <c r="B215" s="17" t="str">
        <f ca="1">VLOOKUP($A215,CPS!$A:$H,2,0)</f>
        <v xml:space="preserve"> FORNECIMENTO E INSTALAÇÃO DE ELETROCALHA METÁLICA 75 X 50 X 3000 MM (REF. VL 3.01 GE 75/50 VALEMAM OU SIMILAR)</v>
      </c>
      <c r="C215" s="18" t="str">
        <f ca="1">VLOOKUP($A215,CPS!$A:$H,8,0)</f>
        <v>UN</v>
      </c>
      <c r="D215" s="293">
        <f ca="1">VLOOKUP($A215,CPS!$I:$J,2,0)</f>
        <v>75.5</v>
      </c>
    </row>
    <row r="216" spans="1:4" ht="25.5">
      <c r="A216" s="16" t="s">
        <v>28812</v>
      </c>
      <c r="B216" s="17" t="str">
        <f ca="1">VLOOKUP($A216,CPS!$A:$H,2,0)</f>
        <v xml:space="preserve"> CURVA VERTICAL 75 X 50 MM PARA ELETROCALHA METÁLICA LISA ZINCADA (REF.: MOPA OU SIMILAR)</v>
      </c>
      <c r="C216" s="18" t="str">
        <f ca="1">VLOOKUP($A216,CPS!$A:$H,8,0)</f>
        <v>UN</v>
      </c>
      <c r="D216" s="293">
        <f ca="1">VLOOKUP($A216,CPS!$I:$J,2,0)</f>
        <v>40.919999999999995</v>
      </c>
    </row>
    <row r="217" spans="1:4" ht="25.5">
      <c r="A217" s="16" t="s">
        <v>28814</v>
      </c>
      <c r="B217" s="17" t="str">
        <f ca="1">VLOOKUP($A217,CPS!$A:$H,2,0)</f>
        <v xml:space="preserve">CONJUNTO REFLETOR LED  3 X 100 W (3 UNIDADES) FIXADAS EM POSTE DE CONCRETO ARMADO 10 M  FORNECIMENTO E INSTALAÇÃO </v>
      </c>
      <c r="C217" s="18" t="str">
        <f ca="1">VLOOKUP($A217,CPS!$A:$H,8,0)</f>
        <v>UN</v>
      </c>
      <c r="D217" s="293" t="e">
        <f ca="1">VLOOKUP($A217,CPS!$I:$J,2,0)</f>
        <v>#N/A</v>
      </c>
    </row>
    <row r="218" spans="1:4" ht="38.25">
      <c r="A218" s="16" t="s">
        <v>28816</v>
      </c>
      <c r="B218" s="17" t="str">
        <f ca="1">VLOOKUP($A218,CPS!$A:$H,2,0)</f>
        <v>FORNECIMENTO E IMPLANTAÇÃO DE POSTE RETO TELECÔNICO DE ENGASTAR, GALVANIZADO A FOGO, H(TOTAL)= 3 METROS, DA TECNOLUX OU SIMILAR</v>
      </c>
      <c r="C218" s="18" t="str">
        <f ca="1">VLOOKUP($A218,CPS!$A:$H,8,0)</f>
        <v>UN</v>
      </c>
      <c r="D218" s="293">
        <f ca="1">VLOOKUP($A218,CPS!$I:$J,2,0)</f>
        <v>702.66</v>
      </c>
    </row>
    <row r="219" spans="1:4" ht="25.5">
      <c r="A219" s="16" t="s">
        <v>28818</v>
      </c>
      <c r="B219" s="17" t="str">
        <f ca="1">VLOOKUP($A219,CPS!$A:$H,2,0)</f>
        <v>TOMADA LÓGICA  BAIXA  2 (MÓDULOS) 5 CONECTOR RJ 45 CAT 6 FORNECIMENTO E INSTALAÇÃO</v>
      </c>
      <c r="C219" s="18" t="str">
        <f ca="1">VLOOKUP($A219,CPS!$A:$H,8,0)</f>
        <v>UN</v>
      </c>
      <c r="D219" s="293">
        <f ca="1">VLOOKUP($A219,CPS!$I:$J,2,0)</f>
        <v>128.69</v>
      </c>
    </row>
    <row r="220" spans="1:4">
      <c r="A220" s="16" t="s">
        <v>28820</v>
      </c>
      <c r="B220" s="17" t="str">
        <f ca="1">VLOOKUP($A220,CPS!$A:$H,2,0)</f>
        <v>TOMADA DUPLA PARA LÓGICA NO PISO, METAL, RJ45</v>
      </c>
      <c r="C220" s="18" t="str">
        <f ca="1">VLOOKUP($A220,CPS!$A:$H,8,0)</f>
        <v>UN</v>
      </c>
      <c r="D220" s="293">
        <f ca="1">VLOOKUP($A220,CPS!$I:$J,2,0)</f>
        <v>73.84</v>
      </c>
    </row>
    <row r="221" spans="1:4" ht="25.5">
      <c r="A221" s="16" t="s">
        <v>28822</v>
      </c>
      <c r="B221" s="17" t="str">
        <f ca="1">VLOOKUP($A221,CPS!$A:$H,2,0)</f>
        <v>DISTRIBUIDOR INTERNO ÓPTICO - D.I.O. PARA 12 FIBRAS MONO-MODO, COM CONCETORES ST, PADRÃO 19"</v>
      </c>
      <c r="C221" s="18" t="str">
        <f ca="1">VLOOKUP($A221,CPS!$A:$H,8,0)</f>
        <v>UN</v>
      </c>
      <c r="D221" s="293">
        <f ca="1">VLOOKUP($A221,CPS!$I:$J,2,0)</f>
        <v>512.66999999999996</v>
      </c>
    </row>
    <row r="222" spans="1:4" ht="25.5">
      <c r="A222" s="16" t="s">
        <v>28823</v>
      </c>
      <c r="B222" s="17" t="str">
        <f ca="1">VLOOKUP($A222,CPS!$A:$H,2,0)</f>
        <v>BUCHA COM ARRUELA EM LIGA ESPECIAL ZAMAK P/ELETRODUTO 50MM, D=2"</v>
      </c>
      <c r="C222" s="18" t="str">
        <f ca="1">VLOOKUP($A222,CPS!$A:$H,8,0)</f>
        <v>UN</v>
      </c>
      <c r="D222" s="293">
        <f ca="1">VLOOKUP($A222,CPS!$I:$J,2,0)</f>
        <v>10.110000000000001</v>
      </c>
    </row>
    <row r="223" spans="1:4" ht="38.25">
      <c r="A223" s="16" t="s">
        <v>28825</v>
      </c>
      <c r="B223" s="17" t="str">
        <f ca="1">VLOOKUP($A223,CPS!$A:$H,2,0)</f>
        <v xml:space="preserve">LUMINARIA DE LED PARA ILUMINAÇÃO PÚBLICA DE 33 W ATÉ 50 W INSTALADA EM POSTE METÁLICO CÔNICO RETO H = 3 M  FORNECIMENTO E INSTALAÇÃO </v>
      </c>
      <c r="C223" s="18" t="str">
        <f ca="1">VLOOKUP($A223,CPS!$A:$H,8,0)</f>
        <v>UN</v>
      </c>
      <c r="D223" s="293">
        <f ca="1">VLOOKUP($A223,CPS!$I:$J,2,0)</f>
        <v>1090.3899999999999</v>
      </c>
    </row>
    <row r="224" spans="1:4" ht="25.5">
      <c r="A224" s="16" t="s">
        <v>28894</v>
      </c>
      <c r="B224" s="17" t="str">
        <f ca="1">VLOOKUP($A224,CPS!$A:$H,2,0)</f>
        <v>ELETRODUTO RÍGIDO SOLDÁVEL, PVC, DN 40 MM (1 1/4), APARENTE, INSTALADO EM PAREDE - FORNECIMENTO E INSTALAÇÃO. AF_11/2016_P</v>
      </c>
      <c r="C224" s="18" t="str">
        <f ca="1">VLOOKUP($A224,CPS!$A:$H,8,0)</f>
        <v>UN</v>
      </c>
      <c r="D224" s="293">
        <f ca="1">VLOOKUP($A224,CPS!$I:$J,2,0)</f>
        <v>17.919999999999998</v>
      </c>
    </row>
    <row r="225" spans="1:4" ht="25.5">
      <c r="A225" s="16" t="s">
        <v>28897</v>
      </c>
      <c r="B225" s="17" t="str">
        <f ca="1">VLOOKUP($A225,CPS!$A:$H,2,0)</f>
        <v xml:space="preserve">INTERRUPTOR MODELO SOBREPOR SIMPLES ( 1 MÓDULO)  INSTALADO EM CONDULETE TIPO C FORNECIMENTO E INSTALAÇÃO </v>
      </c>
      <c r="C225" s="18" t="str">
        <f ca="1">VLOOKUP($A225,CPS!$A:$H,8,0)</f>
        <v>UN</v>
      </c>
      <c r="D225" s="293">
        <f ca="1">VLOOKUP($A225,CPS!$I:$J,2,0)</f>
        <v>41.64</v>
      </c>
    </row>
    <row r="226" spans="1:4" ht="25.5">
      <c r="A226" s="16" t="s">
        <v>28899</v>
      </c>
      <c r="B226" s="17" t="str">
        <f ca="1">VLOOKUP($A226,CPS!$A:$H,2,0)</f>
        <v xml:space="preserve">INTERRUPTOR MODELO SOBREPOR SIMPLES ( 2 MÓDULO)  INSTALADO EM CONDULETE TIPO C FORNECIMENTO E INSTALAÇÃO </v>
      </c>
      <c r="C226" s="18" t="str">
        <f ca="1">VLOOKUP($A226,CPS!$A:$H,8,0)</f>
        <v>UN</v>
      </c>
      <c r="D226" s="293">
        <f ca="1">VLOOKUP($A226,CPS!$I:$J,2,0)</f>
        <v>47.120000000000005</v>
      </c>
    </row>
    <row r="227" spans="1:4" ht="25.5">
      <c r="A227" s="16" t="s">
        <v>28901</v>
      </c>
      <c r="B227" s="17" t="str">
        <f ca="1">VLOOKUP($A227,CPS!$A:$H,2,0)</f>
        <v xml:space="preserve">TOMADA ALTA INSTALADA EM CONDULETE TIPO C , FORNECIMENTO E INSTALAÇÃO </v>
      </c>
      <c r="C227" s="18" t="str">
        <f ca="1">VLOOKUP($A227,CPS!$A:$H,8,0)</f>
        <v>UN</v>
      </c>
      <c r="D227" s="293">
        <f ca="1">VLOOKUP($A227,CPS!$I:$J,2,0)</f>
        <v>48.89</v>
      </c>
    </row>
    <row r="228" spans="1:4" ht="25.5">
      <c r="A228" s="16" t="s">
        <v>28903</v>
      </c>
      <c r="B228" s="17" t="str">
        <f ca="1">VLOOKUP($A228,CPS!$A:$H,2,0)</f>
        <v xml:space="preserve">TOMADA BAIXA SIMPLES (1 MÓDULO)  INSTALADA EM CONDULETE TIPO E , FORNECIMENTO E INSTALAÇÃO </v>
      </c>
      <c r="C228" s="18" t="str">
        <f ca="1">VLOOKUP($A228,CPS!$A:$H,8,0)</f>
        <v>UN</v>
      </c>
      <c r="D228" s="293">
        <f ca="1">VLOOKUP($A228,CPS!$I:$J,2,0)</f>
        <v>43.91</v>
      </c>
    </row>
    <row r="229" spans="1:4" ht="25.5">
      <c r="A229" s="16" t="s">
        <v>28906</v>
      </c>
      <c r="B229" s="17" t="str">
        <f ca="1">VLOOKUP($A229,CPS!$A:$H,2,0)</f>
        <v xml:space="preserve">TOMADA BAIXA SIMPLES (2 MÓDULO)  INSTALADA EM CONDULETE TIPO E , FORNECIMENTO E INSTALAÇÃO </v>
      </c>
      <c r="C229" s="18" t="str">
        <f ca="1">VLOOKUP($A229,CPS!$A:$H,8,0)</f>
        <v>UN</v>
      </c>
      <c r="D229" s="293">
        <f ca="1">VLOOKUP($A229,CPS!$I:$J,2,0)</f>
        <v>62.010000000000005</v>
      </c>
    </row>
    <row r="230" spans="1:4" ht="25.5">
      <c r="A230" s="16" t="s">
        <v>28907</v>
      </c>
      <c r="B230" s="17" t="str">
        <f ca="1">VLOOKUP($A230,CPS!$A:$H,2,0)</f>
        <v xml:space="preserve">TOMADA MÉDIA SIMPLES (1 MÓDULO)  INSTALADA EM CONDULETE TIPO E , FORNECIMENTO E INSTALAÇÃO </v>
      </c>
      <c r="C230" s="18" t="str">
        <f ca="1">VLOOKUP($A230,CPS!$A:$H,8,0)</f>
        <v>UN</v>
      </c>
      <c r="D230" s="293">
        <f ca="1">VLOOKUP($A230,CPS!$I:$J,2,0)</f>
        <v>43.91</v>
      </c>
    </row>
    <row r="231" spans="1:4" ht="63.75">
      <c r="A231" s="16" t="s">
        <v>28909</v>
      </c>
      <c r="B231" s="17" t="str">
        <f ca="1">VLOOKUP($A231,CPS!$A:$H,2,0)</f>
        <v>TUBULAÇÃO EM COBRE Ø 1/2", PARA INTERLIGAÇÃO DE CONDENSADOR/EVAPORADOR, INCLUSIVE ISOLAMENTO TÉRMICO ELASTOMÉRICO 19MM. MULTIKITS, ALIMENTAÇÃO ELÉTRICA, CONEXÕES E FIXAÇÕES (INFRAESTRUTURA P/ SISTEMA DE CLIMATIZAÇÃO VRV) - FORNECIMENTO E INSTALAÇÃO</v>
      </c>
      <c r="C231" s="18" t="str">
        <f ca="1">VLOOKUP($A231,CPS!$A:$H,8,0)</f>
        <v>UN</v>
      </c>
      <c r="D231" s="328">
        <f ca="1">VLOOKUP($A231,CPS!$I:$J,2,0)</f>
        <v>238.01000000000002</v>
      </c>
    </row>
    <row r="232" spans="1:4" ht="25.5">
      <c r="A232" s="16" t="s">
        <v>28911</v>
      </c>
      <c r="B232" s="17" t="str">
        <f ca="1">VLOOKUP($A232,CPS!$A:$H,2,0)</f>
        <v>ABRACADEIRA EM ACO PARA AMARRACAO DE ELETRODUTOS, TIPO D, COM 2 1/2" E CUNHA DE FIXACAO</v>
      </c>
      <c r="C232" s="18" t="str">
        <f ca="1">VLOOKUP($A232,CPS!$A:$H,8,0)</f>
        <v>UN</v>
      </c>
      <c r="D232" s="328">
        <f ca="1">VLOOKUP($A232,CPS!$I:$J,2,0)</f>
        <v>14.3</v>
      </c>
    </row>
    <row r="233" spans="1:4" ht="25.5">
      <c r="A233" s="16" t="s">
        <v>28912</v>
      </c>
      <c r="B233" s="17" t="str">
        <f ca="1">VLOOKUP($A233,CPS!$A:$H,2,0)</f>
        <v>ABRACADEIRA EM ACO PARA AMARRACAO DE ELETRODUTOS, TIPO D, COM 3/4" E CUNHA DE FIXACAO</v>
      </c>
      <c r="C233" s="18" t="str">
        <f ca="1">VLOOKUP($A233,CPS!$A:$H,8,0)</f>
        <v>UN</v>
      </c>
      <c r="D233" s="328">
        <f ca="1">VLOOKUP($A233,CPS!$I:$J,2,0)</f>
        <v>11.73</v>
      </c>
    </row>
    <row r="234" spans="1:4" ht="25.5">
      <c r="A234" s="16" t="s">
        <v>28913</v>
      </c>
      <c r="B234" s="17" t="str">
        <f ca="1">VLOOKUP($A234,CPS!$A:$H,2,0)</f>
        <v>ABRACADEIRA EM ACO PARA AMARRACAO DE ELETRODUTOS, TIPO D, COM 1 1/4" E CUNHA DE FIXACAO</v>
      </c>
      <c r="C234" s="18" t="str">
        <f ca="1">VLOOKUP($A234,CPS!$A:$H,8,0)</f>
        <v>UN</v>
      </c>
      <c r="D234" s="328">
        <f ca="1">VLOOKUP($A234,CPS!$I:$J,2,0)</f>
        <v>13</v>
      </c>
    </row>
    <row r="235" spans="1:4" ht="25.5">
      <c r="A235" s="16" t="s">
        <v>28914</v>
      </c>
      <c r="B235" s="17" t="str">
        <f ca="1">VLOOKUP($A235,CPS!$A:$H,2,0)</f>
        <v>ABRACADEIRA EM ACO PARA AMARRACAO DE ELETRODUTOS, TIPO D, COM 1" E CUNHA DE FIXACAO</v>
      </c>
      <c r="C235" s="18" t="str">
        <f ca="1">VLOOKUP($A235,CPS!$A:$H,8,0)</f>
        <v>UN</v>
      </c>
      <c r="D235" s="328">
        <f ca="1">VLOOKUP($A235,CPS!$I:$J,2,0)</f>
        <v>11.850000000000001</v>
      </c>
    </row>
    <row r="236" spans="1:4" ht="25.5">
      <c r="A236" s="16" t="s">
        <v>28915</v>
      </c>
      <c r="B236" s="17" t="str">
        <f ca="1">VLOOKUP($A236,CPS!$A:$H,2,0)</f>
        <v>ABRACADEIRA EM ACO PARA AMARRACAO DE ELETRODUTOS, TIPO D, COM 1 1/4" E CUNHA DE FIXACAO</v>
      </c>
      <c r="C236" s="18" t="str">
        <f ca="1">VLOOKUP($A236,CPS!$A:$H,8,0)</f>
        <v>UN</v>
      </c>
      <c r="D236" s="328">
        <f ca="1">VLOOKUP($A236,CPS!$I:$J,2,0)</f>
        <v>13</v>
      </c>
    </row>
    <row r="237" spans="1:4" ht="25.5">
      <c r="A237" s="16" t="s">
        <v>28916</v>
      </c>
      <c r="B237" s="17" t="str">
        <f ca="1">VLOOKUP($A237,CPS!$A:$H,2,0)</f>
        <v>ABRACADEIRA EM ACO PARA AMARRACAO DE ELETRODUTOS, TIPO D, COM 2" E CUNHA DE FIXACAO</v>
      </c>
      <c r="C237" s="18" t="str">
        <f ca="1">VLOOKUP($A237,CPS!$A:$H,8,0)</f>
        <v>UN</v>
      </c>
      <c r="D237" s="328">
        <f ca="1">VLOOKUP($A237,CPS!$I:$J,2,0)</f>
        <v>13.45</v>
      </c>
    </row>
    <row r="238" spans="1:4" ht="25.5">
      <c r="A238" s="16" t="s">
        <v>29113</v>
      </c>
      <c r="B238" s="17" t="str">
        <f ca="1">VLOOKUP($A238,CPS!$A:$H,2,0)</f>
        <v>TOMADA 2P+T, ABNT, 10 A, PARA PISO, COM PLACA EM METAL AMARELO E CAIXA PVC</v>
      </c>
      <c r="C238" s="18" t="str">
        <f ca="1">VLOOKUP($A238,CPS!$A:$H,8,0)</f>
        <v>UN</v>
      </c>
      <c r="D238" s="328">
        <f ca="1">VLOOKUP($A238,CPS!$I:$J,2,0)</f>
        <v>82.66</v>
      </c>
    </row>
    <row r="239" spans="1:4" ht="25.5">
      <c r="A239" s="16" t="s">
        <v>29114</v>
      </c>
      <c r="B239" s="17" t="str">
        <f ca="1">VLOOKUP($A239,CPS!$A:$H,2,0)</f>
        <v xml:space="preserve">LANÇAMENTO DE CABO " TIPO PP"   CABO FLEXIVEL PVC 750 V, 3 CONDUTORES DE 4,0 MM2 FIXADO COM FITA ADESIVA DE ADVERTENCIA </v>
      </c>
      <c r="C239" s="18" t="str">
        <f ca="1">VLOOKUP($A239,CPS!$A:$H,8,0)</f>
        <v>UN</v>
      </c>
      <c r="D239" s="328">
        <f ca="1">VLOOKUP($A239,CPS!$I:$J,2,0)</f>
        <v>34.61</v>
      </c>
    </row>
    <row r="240" spans="1:4" ht="25.5">
      <c r="A240" s="16" t="s">
        <v>29116</v>
      </c>
      <c r="B240" s="17" t="str">
        <f ca="1">VLOOKUP($A240,CPS!$A:$H,2,0)</f>
        <v>CABO DE COBRE PP CORDPLAST 4 X 2,5 MM2, 450/750V - FORNECIMENTO</v>
      </c>
      <c r="C240" s="18" t="str">
        <f ca="1">VLOOKUP($A240,CPS!$A:$H,8,0)</f>
        <v>UN</v>
      </c>
      <c r="D240" s="328">
        <f ca="1">VLOOKUP($A240,CPS!$I:$J,2,0)</f>
        <v>22.55</v>
      </c>
    </row>
    <row r="241" spans="1:4" ht="25.5">
      <c r="A241" s="16" t="s">
        <v>29117</v>
      </c>
      <c r="B241" s="17" t="str">
        <f ca="1">VLOOKUP($A241,CPS!$A:$H,2,0)</f>
        <v>DISJUNTOR TERMOMAGNÉTICO TRIPOLAR 160 A COM CAIXA MOLDADA 10 KA</v>
      </c>
      <c r="C241" s="18" t="str">
        <f ca="1">VLOOKUP($A241,CPS!$A:$H,8,0)</f>
        <v>UN</v>
      </c>
      <c r="D241" s="328">
        <f ca="1">VLOOKUP($A241,CPS!$I:$J,2,0)</f>
        <v>736.05</v>
      </c>
    </row>
    <row r="242" spans="1:4" ht="25.5">
      <c r="A242" s="16" t="s">
        <v>29119</v>
      </c>
      <c r="B242" s="17" t="str">
        <f ca="1">VLOOKUP($A242,CPS!$A:$H,2,0)</f>
        <v xml:space="preserve">LUMINARIA LED REFLETOR RETANGULAR BIVOLT, LUZ BRANCA, 30 W FORNECIMENTO E INSTALAÇÃO </v>
      </c>
      <c r="C242" s="18" t="str">
        <f ca="1">VLOOKUP($A242,CPS!$A:$H,8,0)</f>
        <v>UN</v>
      </c>
      <c r="D242" s="328">
        <f ca="1">VLOOKUP($A242,CPS!$I:$J,2,0)</f>
        <v>63.38</v>
      </c>
    </row>
    <row r="243" spans="1:4" ht="25.5">
      <c r="A243" s="16" t="s">
        <v>29121</v>
      </c>
      <c r="B243" s="17" t="str">
        <f ca="1">VLOOKUP($A243,CPS!$A:$H,2,0)</f>
        <v>FORNECIMENTO E INSTALAÇÃO DE MINI RACK DE PAREDE 19" X 5U X 350MM (PORTA DE ACRÍLICO)</v>
      </c>
      <c r="C243" s="18" t="str">
        <f ca="1">VLOOKUP($A243,CPS!$A:$H,8,0)</f>
        <v>UN</v>
      </c>
      <c r="D243" s="328">
        <f ca="1">VLOOKUP($A243,CPS!$I:$J,2,0)</f>
        <v>448.08</v>
      </c>
    </row>
    <row r="244" spans="1:4" ht="25.5">
      <c r="A244" s="16" t="s">
        <v>29124</v>
      </c>
      <c r="B244" s="17" t="str">
        <f ca="1">VLOOKUP($A244,CPS!$A:$H,2,0)</f>
        <v>REMOÇÃO DE INFRAESTRUTURA DE INSTALAÇÕES ELÉTRICAS EXISTENTE</v>
      </c>
      <c r="C244" s="18" t="str">
        <f ca="1">VLOOKUP($A244,CPS!$A:$H,8,0)</f>
        <v>UN</v>
      </c>
      <c r="D244" s="328">
        <f ca="1">VLOOKUP($A244,CPS!$I:$J,2,0)</f>
        <v>40.090000000000003</v>
      </c>
    </row>
    <row r="245" spans="1:4" ht="25.5">
      <c r="A245" s="16" t="s">
        <v>32372</v>
      </c>
      <c r="B245" s="17" t="str">
        <f ca="1">VLOOKUP($A245,CPS!$A:$H,2,0)</f>
        <v xml:space="preserve">LUMINÁRIA TIPO CALHA, DE SOBREPOR, COM 2 LÂMPADAS TUBULARES LED DE 18 W,  - FORNECIMENTO E INSTALAÇÃO. </v>
      </c>
      <c r="C245" s="18" t="str">
        <f ca="1">VLOOKUP($A245,CPS!$A:$H,8,0)</f>
        <v>UN</v>
      </c>
      <c r="D245" s="328">
        <f ca="1">VLOOKUP($A245,CPS!$I:$J,2,0)</f>
        <v>92.4</v>
      </c>
    </row>
    <row r="246" spans="1:4" ht="25.5">
      <c r="A246" s="16" t="s">
        <v>32374</v>
      </c>
      <c r="B246" s="17" t="str">
        <f ca="1">VLOOKUP($A246,CPS!$A:$H,2,0)</f>
        <v>FORNECIMENTO E INSTALAÇÃO DE MINI RACK DE PAREDE 19" X 5U X 350MM</v>
      </c>
      <c r="C246" s="18" t="str">
        <f ca="1">VLOOKUP($A246,CPS!$A:$H,8,0)</f>
        <v>UN</v>
      </c>
      <c r="D246" s="328">
        <f ca="1">VLOOKUP($A246,CPS!$I:$J,2,0)</f>
        <v>448.08</v>
      </c>
    </row>
    <row r="247" spans="1:4" ht="25.5">
      <c r="A247" s="16" t="s">
        <v>32376</v>
      </c>
      <c r="B247" s="17" t="str">
        <f ca="1">VLOOKUP($A247,CPS!$A:$H,2,0)</f>
        <v>INTERRUPTOR PARALELO (4 MÓDULOS), 10A/250V, INCLUINDO SUPORTE E PLACA - FORNECIMENTO E INSTALAÇÃO. AF_12/2015</v>
      </c>
      <c r="C247" s="18" t="str">
        <f ca="1">VLOOKUP($A247,CPS!$A:$H,8,0)</f>
        <v>UN</v>
      </c>
      <c r="D247" s="328">
        <f ca="1">VLOOKUP($A247,CPS!$I:$J,2,0)</f>
        <v>68.75</v>
      </c>
    </row>
    <row r="248" spans="1:4" ht="51">
      <c r="A248" s="16" t="s">
        <v>32378</v>
      </c>
      <c r="B248" s="17" t="str">
        <f ca="1">VLOOKUP($A248,CPS!$A:$H,2,0)</f>
        <v>LUMINÁRIA DE SOBREPOR, (TECNOLUX REF.FLP-6478/4X20) TUBLED CORPO/ REFLETOR E ALETAS FABRICADAS EM CHAPA DE AÇO TRATADA E PINTADA EM EPOXI BRANCO, PARA USO DE 4 LAMPADAS TUBLED DE 20W</v>
      </c>
      <c r="C248" s="18" t="str">
        <f ca="1">VLOOKUP($A248,CPS!$A:$H,8,0)</f>
        <v>UN</v>
      </c>
      <c r="D248" s="328">
        <f ca="1">VLOOKUP($A248,CPS!$I:$J,2,0)</f>
        <v>324.31000000000006</v>
      </c>
    </row>
    <row r="249" spans="1:4" ht="25.5">
      <c r="A249" s="16" t="s">
        <v>32380</v>
      </c>
      <c r="B249" s="17" t="str">
        <f ca="1">VLOOKUP($A249,CPS!$A:$H,2,0)</f>
        <v xml:space="preserve">CRUZETA 50 X 50 MM PARA ELETROCALHA PERFURADA METÁLICA (REF.: MOPA OU SIMILAR ) FORNECIMENTO E INSTALAÇÃO </v>
      </c>
      <c r="C249" s="18" t="str">
        <f ca="1">VLOOKUP($A249,CPS!$A:$H,8,0)</f>
        <v>UN</v>
      </c>
      <c r="D249" s="328">
        <f ca="1">VLOOKUP($A249,CPS!$I:$J,2,0)</f>
        <v>38.499999999999993</v>
      </c>
    </row>
    <row r="250" spans="1:4" ht="38.25">
      <c r="A250" s="16" t="s">
        <v>32382</v>
      </c>
      <c r="B250" s="17" t="str">
        <f ca="1">VLOOKUP($A250,CPS!$A:$H,2,0)</f>
        <v xml:space="preserve">POSTE CONICO CONTINUO EM ACO GALVANIZADO, RETO, FLANGEADO, H = 4M, DIAMETRO INFERIOR = *95* MM COM INSTALAÇÃO DE LUMINARIA TIPO PÉTALA DE  50 W FORNECIMENTO E INSTALAÇÃO </v>
      </c>
      <c r="C250" s="18" t="str">
        <f ca="1">VLOOKUP($A250,CPS!$A:$H,8,0)</f>
        <v>UN</v>
      </c>
      <c r="D250" s="328">
        <f ca="1">VLOOKUP($A250,CPS!$I:$J,2,0)</f>
        <v>811.64</v>
      </c>
    </row>
    <row r="251" spans="1:4" ht="38.25">
      <c r="A251" s="16" t="s">
        <v>32384</v>
      </c>
      <c r="B251" s="17" t="str">
        <f ca="1">VLOOKUP($A251,CPS!$A:$H,2,0)</f>
        <v xml:space="preserve">POSTE CONICO CONTINUO EM ACO GALVANIZADO, RETO, FLANGEADO, H = 4M, DIAMETRO INFERIOR = *95* MM COM INSTALAÇÃO DE LUMINARIA TIPO PÉTALA DE  2 x 50 W FORNECIMENTO E INSTALAÇÃO </v>
      </c>
      <c r="C251" s="18" t="str">
        <f ca="1">VLOOKUP($A251,CPS!$A:$H,8,0)</f>
        <v>UN</v>
      </c>
      <c r="D251" s="328">
        <f ca="1">VLOOKUP($A251,CPS!$I:$J,2,0)</f>
        <v>1191.9099999999999</v>
      </c>
    </row>
    <row r="252" spans="1:4" ht="25.5">
      <c r="A252" s="16" t="s">
        <v>32386</v>
      </c>
      <c r="B252" s="17" t="str">
        <f ca="1">VLOOKUP($A252,CPS!$A:$H,2,0)</f>
        <v>QUADRO GERAL DE DISTRIBUIÇÃO DE EMBUTIR, COM BARRAMENTO, EM CHAPA GALVANIZ., MEDINDO:1000X600X250CM, EXCLUSIVE DISJUNTORES</v>
      </c>
      <c r="C252" s="18" t="str">
        <f ca="1">VLOOKUP($A252,CPS!$A:$H,8,0)</f>
        <v>UN</v>
      </c>
      <c r="D252" s="328">
        <f ca="1">VLOOKUP($A252,CPS!$I:$J,2,0)</f>
        <v>2683.5</v>
      </c>
    </row>
    <row r="253" spans="1:4" ht="25.5">
      <c r="A253" s="16" t="s">
        <v>32614</v>
      </c>
      <c r="B253" s="17" t="str">
        <f ca="1">VLOOKUP($A253,CPS!$A:$H,2,0)</f>
        <v xml:space="preserve">LUMINÁRIA TIPO CALHA, DE SOBREPOR, COM 1 LÂMPADAS TUBULARES LED DE 18 W,  - FORNECIMENTO E INSTALAÇÃO. </v>
      </c>
      <c r="C253" s="18" t="str">
        <f ca="1">VLOOKUP($A253,CPS!$A:$H,8,0)</f>
        <v>UN</v>
      </c>
      <c r="D253" s="328">
        <f ca="1">VLOOKUP($A253,CPS!$I:$J,2,0)</f>
        <v>75.03</v>
      </c>
    </row>
    <row r="254" spans="1:4" ht="25.5">
      <c r="A254" s="16" t="s">
        <v>32625</v>
      </c>
      <c r="B254" s="17" t="str">
        <f ca="1">VLOOKUP($A254,CPS!$A:$H,2,0)</f>
        <v xml:space="preserve">LUMINÁRIA TIPO CALHA, DE SOBREPOR, COM 4 LÂMPADAS TUBULARES LED DE 18 W,  - FORNECIMENTO E INSTALAÇÃO. </v>
      </c>
      <c r="C254" s="18" t="str">
        <f ca="1">VLOOKUP($A254,CPS!$A:$H,8,0)</f>
        <v>UN</v>
      </c>
      <c r="D254" s="328">
        <f ca="1">VLOOKUP($A254,CPS!$I:$J,2,0)</f>
        <v>251.51999999999998</v>
      </c>
    </row>
    <row r="255" spans="1:4" ht="38.25">
      <c r="A255" s="16" t="s">
        <v>32626</v>
      </c>
      <c r="B255" s="17" t="str">
        <f ca="1">VLOOKUP($A255,CPS!$A:$H,2,0)</f>
        <v xml:space="preserve">QUADRO DE DISTRIBUICAO DE ENERGIA DE EMBUTIR, EM CHAPA METALICA, PARA 12 DISJUNTORES TERMOMAGNETICOS MONOPOLARES COM BARRAMENTO </v>
      </c>
      <c r="C255" s="18" t="str">
        <f ca="1">VLOOKUP($A255,CPS!$A:$H,8,0)</f>
        <v>UN</v>
      </c>
      <c r="D255" s="328">
        <f ca="1">VLOOKUP($A255,CPS!$I:$J,2,0)</f>
        <v>124.85</v>
      </c>
    </row>
    <row r="256" spans="1:4" ht="51">
      <c r="A256" s="16" t="s">
        <v>32627</v>
      </c>
      <c r="B256" s="17" t="str">
        <f ca="1">VLOOKUP($A256,CPS!$A:$H,2,0)</f>
        <v>QD - QUADRO / PAINEL EM CHAPA GALVANIZADA E PINTURA ELETROSTÁTICA NA COR BEG E,SEM DISJUNTORES,COM (BARRAMENTOS, ISOLADOR, PAFUSOS, CONECTOR, ESPELHO E MO NTAGEM) -800X600X120MM</v>
      </c>
      <c r="C256" s="18" t="str">
        <f ca="1">VLOOKUP($A256,CPS!$A:$H,8,0)</f>
        <v>UN</v>
      </c>
      <c r="D256" s="328">
        <f ca="1">VLOOKUP($A256,CPS!$I:$J,2,0)</f>
        <v>2473.1</v>
      </c>
    </row>
    <row r="257" spans="1:4">
      <c r="A257" s="16" t="s">
        <v>32628</v>
      </c>
      <c r="B257" s="17" t="str">
        <f ca="1">VLOOKUP($A257,CPS!$A:$H,2,0)</f>
        <v>INSTALAÇÃO DE VENTILADOR</v>
      </c>
      <c r="C257" s="18" t="str">
        <f ca="1">VLOOKUP($A257,CPS!$A:$H,8,0)</f>
        <v>UN</v>
      </c>
      <c r="D257" s="328">
        <f ca="1">VLOOKUP($A257,CPS!$I:$J,2,0)</f>
        <v>40.090000000000003</v>
      </c>
    </row>
    <row r="258" spans="1:4" ht="25.5">
      <c r="A258" s="16" t="s">
        <v>32634</v>
      </c>
      <c r="B258" s="17" t="str">
        <f ca="1">VLOOKUP($A258,CPS!$A:$H,2,0)</f>
        <v>REMOÇÃO DE POSTE DE CONCRETO ARMADO SEÇÃO CIRCULAR OU DUPLO T - REV. 01</v>
      </c>
      <c r="C258" s="18" t="str">
        <f ca="1">VLOOKUP($A258,CPS!$A:$H,8,0)</f>
        <v>UN</v>
      </c>
      <c r="D258" s="328">
        <f ca="1">VLOOKUP($A258,CPS!$I:$J,2,0)</f>
        <v>155.07999999999998</v>
      </c>
    </row>
    <row r="259" spans="1:4">
      <c r="A259" s="16" t="s">
        <v>32636</v>
      </c>
      <c r="B259" s="17" t="str">
        <f ca="1">VLOOKUP($A259,CPS!$A:$H,2,0)</f>
        <v>REMOÇÃO DE CHAVE FUSÍVEL MONOPOLAR 13,8KV 100A</v>
      </c>
      <c r="C259" s="18" t="str">
        <f ca="1">VLOOKUP($A259,CPS!$A:$H,8,0)</f>
        <v>UN</v>
      </c>
      <c r="D259" s="328">
        <f ca="1">VLOOKUP($A259,CPS!$I:$J,2,0)</f>
        <v>18.78</v>
      </c>
    </row>
    <row r="260" spans="1:4">
      <c r="A260" s="16" t="s">
        <v>32638</v>
      </c>
      <c r="B260" s="17" t="str">
        <f ca="1">VLOOKUP($A260,CPS!$A:$H,2,0)</f>
        <v>REMOÇÃO DE TRANSFORMADOR TRIFÁSICO</v>
      </c>
      <c r="C260" s="18" t="str">
        <f ca="1">VLOOKUP($A260,CPS!$A:$H,8,0)</f>
        <v>UN</v>
      </c>
      <c r="D260" s="328">
        <f ca="1">VLOOKUP($A260,CPS!$I:$J,2,0)</f>
        <v>150.72</v>
      </c>
    </row>
    <row r="261" spans="1:4" ht="25.5">
      <c r="A261" s="16" t="s">
        <v>38675</v>
      </c>
      <c r="B261" s="17" t="str">
        <f ca="1">VLOOKUP($A261,CPS!$A:$H,2,0)</f>
        <v>FORNECIMENTO E INSTALAÇÃO DE SAÍDA HORIZONTAL PARA ELETRODUTO 1" (REF. VL 33 VALEMAM OU SIMILAR)</v>
      </c>
      <c r="C261" s="18" t="str">
        <f ca="1">VLOOKUP($A261,CPS!$A:$H,8,0)</f>
        <v>UN</v>
      </c>
      <c r="D261" s="328">
        <f ca="1">VLOOKUP($A261,CPS!$I:$J,2,0)</f>
        <v>8.91</v>
      </c>
    </row>
    <row r="262" spans="1:4" ht="25.5">
      <c r="A262" s="16" t="s">
        <v>38676</v>
      </c>
      <c r="B262" s="17" t="str">
        <f ca="1">VLOOKUP($A262,CPS!$A:$H,2,0)</f>
        <v>FORNECIMENTO E INSTALAÇÃO DE SAÍDA HORIZONTAL PARA ELETRODUTO 1 1/2" (REF. VL 33 VALEMAM OU SIMILAR)</v>
      </c>
      <c r="C262" s="18" t="str">
        <f ca="1">VLOOKUP($A262,CPS!$A:$H,8,0)</f>
        <v>UN</v>
      </c>
      <c r="D262" s="328">
        <f ca="1">VLOOKUP($A262,CPS!$I:$J,2,0)</f>
        <v>10.01</v>
      </c>
    </row>
    <row r="263" spans="1:4" ht="25.5">
      <c r="A263" s="16" t="s">
        <v>38677</v>
      </c>
      <c r="B263" s="17" t="str">
        <f ca="1">VLOOKUP($A263,CPS!$A:$H,2,0)</f>
        <v>FORNECIMENTO E INSTALAÇÃO DE SAÍDA HORIZONTAL PARA ELETRODUTO 1 1/4" (REF. VL 33 VALEMAM OU SIMILAR)</v>
      </c>
      <c r="C263" s="18" t="str">
        <f ca="1">VLOOKUP($A263,CPS!$A:$H,8,0)</f>
        <v>UN</v>
      </c>
      <c r="D263" s="328">
        <f ca="1">VLOOKUP($A263,CPS!$I:$J,2,0)</f>
        <v>13.21</v>
      </c>
    </row>
    <row r="264" spans="1:4" ht="25.5">
      <c r="A264" s="16" t="s">
        <v>38681</v>
      </c>
      <c r="B264" s="17" t="str">
        <f ca="1">VLOOKUP($A264,CPS!$A:$H,2,0)</f>
        <v>SAÍDA HORIZONTAL PARA ELETRODUTO 2" (REF. VL 33 GE VALEMAM OU SIMILAR)</v>
      </c>
      <c r="C264" s="18" t="str">
        <f ca="1">VLOOKUP($A264,CPS!$A:$H,8,0)</f>
        <v>UN</v>
      </c>
      <c r="D264" s="328">
        <f ca="1">VLOOKUP($A264,CPS!$I:$J,2,0)</f>
        <v>16.510000000000002</v>
      </c>
    </row>
    <row r="265" spans="1:4" ht="38.25">
      <c r="A265" s="16" t="s">
        <v>38683</v>
      </c>
      <c r="B265" s="17" t="str">
        <f ca="1">VLOOKUP($A265,CPS!$A:$H,2,0)</f>
        <v xml:space="preserve">DISJUNTOR TRIPOLAR 300 A, PADRÃO DIN (LINHA BRANCA ), CORRENTE DE INTERRUPÇÃO 65KA, REF.: SIEMENS JFC3M OU SIMILAR	. FORNECIMENTO E INSTALAÇÃO </v>
      </c>
      <c r="C265" s="18" t="str">
        <f ca="1">VLOOKUP($A265,CPS!$A:$H,8,0)</f>
        <v>UN</v>
      </c>
      <c r="D265" s="328">
        <f ca="1">VLOOKUP($A265,CPS!$I:$J,2,0)</f>
        <v>1499.91</v>
      </c>
    </row>
    <row r="266" spans="1:4" ht="25.5">
      <c r="A266" s="16" t="s">
        <v>38684</v>
      </c>
      <c r="B266" s="17" t="str">
        <f ca="1">VLOOKUP($A266,CPS!$A:$H,2,0)</f>
        <v>CABO DE COBRE ISOLADO EM EPR FLEXÍVEL UNIPOLAR 150MM² - 0,6KV/1KV/90°</v>
      </c>
      <c r="C266" s="18" t="str">
        <f ca="1">VLOOKUP($A266,CPS!$A:$H,8,0)</f>
        <v>UN</v>
      </c>
      <c r="D266" s="328">
        <f ca="1">VLOOKUP($A266,CPS!$I:$J,2,0)</f>
        <v>189.60999999999999</v>
      </c>
    </row>
    <row r="267" spans="1:4" ht="25.5">
      <c r="A267" s="16" t="s">
        <v>38685</v>
      </c>
      <c r="B267" s="17" t="str">
        <f ca="1">VLOOKUP($A267,CPS!$A:$H,2,0)</f>
        <v>CABO DE COBRE ISOLADO EM EPR FLEXÍVEL UNIPOLAR 95MM² - 0,6KV/1KV/90°</v>
      </c>
      <c r="C267" s="18" t="str">
        <f ca="1">VLOOKUP($A267,CPS!$A:$H,8,0)</f>
        <v>UN</v>
      </c>
      <c r="D267" s="328">
        <f ca="1">VLOOKUP($A267,CPS!$I:$J,2,0)</f>
        <v>122.95</v>
      </c>
    </row>
  </sheetData>
  <autoFilter ref="A2:D267" xr:uid="{00000000-0009-0000-0000-000001000000}"/>
  <mergeCells count="1">
    <mergeCell ref="A1:D1"/>
  </mergeCells>
  <phoneticPr fontId="30"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C44171"/>
  <sheetViews>
    <sheetView zoomScale="115" zoomScaleNormal="115" workbookViewId="0">
      <pane ySplit="1" topLeftCell="A2" activePane="bottomLeft" state="frozen"/>
      <selection pane="bottomLeft" activeCell="A2" sqref="A2:D2"/>
    </sheetView>
  </sheetViews>
  <sheetFormatPr defaultColWidth="9" defaultRowHeight="15"/>
  <cols>
    <col min="1" max="1" width="24.5703125" customWidth="1"/>
    <col min="2" max="2" width="48.7109375" customWidth="1"/>
    <col min="3" max="3" width="8.140625" customWidth="1"/>
    <col min="4" max="4" width="21.140625" customWidth="1"/>
    <col min="5" max="1017" width="9" style="308"/>
  </cols>
  <sheetData>
    <row r="1" spans="1:4" s="307" customFormat="1" ht="46.5" customHeight="1">
      <c r="A1" s="420" t="s">
        <v>43520</v>
      </c>
      <c r="B1" s="420"/>
      <c r="C1" s="420"/>
      <c r="D1" s="420"/>
    </row>
    <row r="2" spans="1:4">
      <c r="A2" s="421"/>
      <c r="B2" s="421"/>
      <c r="C2" s="421"/>
      <c r="D2" s="421"/>
    </row>
    <row r="3" spans="1:4">
      <c r="A3" s="421"/>
      <c r="B3" s="421"/>
      <c r="C3" s="421"/>
      <c r="D3" s="421"/>
    </row>
    <row r="5" spans="1:4">
      <c r="A5" s="251" t="s">
        <v>26375</v>
      </c>
      <c r="B5" s="251" t="s">
        <v>272</v>
      </c>
      <c r="C5" s="251" t="s">
        <v>273</v>
      </c>
      <c r="D5" s="251" t="s">
        <v>26486</v>
      </c>
    </row>
    <row r="7" spans="1:4">
      <c r="A7" s="251">
        <v>97141</v>
      </c>
      <c r="B7" s="251" t="s">
        <v>278</v>
      </c>
      <c r="C7" s="251" t="s">
        <v>41</v>
      </c>
      <c r="D7" s="353">
        <v>7.66</v>
      </c>
    </row>
    <row r="8" spans="1:4">
      <c r="A8" s="251">
        <v>97142</v>
      </c>
      <c r="B8" s="251" t="s">
        <v>279</v>
      </c>
      <c r="C8" s="251" t="s">
        <v>41</v>
      </c>
      <c r="D8" s="353">
        <v>8.52</v>
      </c>
    </row>
    <row r="9" spans="1:4">
      <c r="A9" s="251">
        <v>97143</v>
      </c>
      <c r="B9" s="251" t="s">
        <v>280</v>
      </c>
      <c r="C9" s="251" t="s">
        <v>41</v>
      </c>
      <c r="D9" s="353">
        <v>10.64</v>
      </c>
    </row>
    <row r="10" spans="1:4">
      <c r="A10" s="251">
        <v>97144</v>
      </c>
      <c r="B10" s="251" t="s">
        <v>281</v>
      </c>
      <c r="C10" s="251" t="s">
        <v>41</v>
      </c>
      <c r="D10" s="353">
        <v>12.75</v>
      </c>
    </row>
    <row r="11" spans="1:4">
      <c r="A11" s="251">
        <v>97145</v>
      </c>
      <c r="B11" s="251" t="s">
        <v>282</v>
      </c>
      <c r="C11" s="251" t="s">
        <v>41</v>
      </c>
      <c r="D11" s="353">
        <v>14.9</v>
      </c>
    </row>
    <row r="12" spans="1:4">
      <c r="A12" s="251">
        <v>97146</v>
      </c>
      <c r="B12" s="251" t="s">
        <v>283</v>
      </c>
      <c r="C12" s="251" t="s">
        <v>41</v>
      </c>
      <c r="D12" s="353">
        <v>17.02</v>
      </c>
    </row>
    <row r="13" spans="1:4">
      <c r="A13" s="251">
        <v>97147</v>
      </c>
      <c r="B13" s="251" t="s">
        <v>284</v>
      </c>
      <c r="C13" s="251" t="s">
        <v>41</v>
      </c>
      <c r="D13" s="353">
        <v>19.18</v>
      </c>
    </row>
    <row r="14" spans="1:4">
      <c r="A14" s="251">
        <v>97148</v>
      </c>
      <c r="B14" s="251" t="s">
        <v>285</v>
      </c>
      <c r="C14" s="251" t="s">
        <v>41</v>
      </c>
      <c r="D14" s="353">
        <v>21.3</v>
      </c>
    </row>
    <row r="15" spans="1:4">
      <c r="A15" s="251">
        <v>97149</v>
      </c>
      <c r="B15" s="251" t="s">
        <v>286</v>
      </c>
      <c r="C15" s="251" t="s">
        <v>41</v>
      </c>
      <c r="D15" s="353">
        <v>23.48</v>
      </c>
    </row>
    <row r="16" spans="1:4">
      <c r="A16" s="251">
        <v>97150</v>
      </c>
      <c r="B16" s="251" t="s">
        <v>287</v>
      </c>
      <c r="C16" s="251" t="s">
        <v>41</v>
      </c>
      <c r="D16" s="353">
        <v>29.96</v>
      </c>
    </row>
    <row r="17" spans="1:4">
      <c r="A17" s="251">
        <v>97151</v>
      </c>
      <c r="B17" s="251" t="s">
        <v>288</v>
      </c>
      <c r="C17" s="251" t="s">
        <v>41</v>
      </c>
      <c r="D17" s="353">
        <v>34.9</v>
      </c>
    </row>
    <row r="18" spans="1:4">
      <c r="A18" s="251">
        <v>97152</v>
      </c>
      <c r="B18" s="251" t="s">
        <v>289</v>
      </c>
      <c r="C18" s="251" t="s">
        <v>41</v>
      </c>
      <c r="D18" s="353">
        <v>39.6</v>
      </c>
    </row>
    <row r="19" spans="1:4">
      <c r="A19" s="251">
        <v>97153</v>
      </c>
      <c r="B19" s="251" t="s">
        <v>290</v>
      </c>
      <c r="C19" s="251" t="s">
        <v>41</v>
      </c>
      <c r="D19" s="353">
        <v>44.44</v>
      </c>
    </row>
    <row r="20" spans="1:4">
      <c r="A20" s="251">
        <v>97154</v>
      </c>
      <c r="B20" s="251" t="s">
        <v>291</v>
      </c>
      <c r="C20" s="251" t="s">
        <v>41</v>
      </c>
      <c r="D20" s="353">
        <v>49.33</v>
      </c>
    </row>
    <row r="21" spans="1:4">
      <c r="A21" s="251">
        <v>97155</v>
      </c>
      <c r="B21" s="251" t="s">
        <v>292</v>
      </c>
      <c r="C21" s="251" t="s">
        <v>41</v>
      </c>
      <c r="D21" s="353">
        <v>54.21</v>
      </c>
    </row>
    <row r="22" spans="1:4">
      <c r="A22" s="251">
        <v>97156</v>
      </c>
      <c r="B22" s="251" t="s">
        <v>293</v>
      </c>
      <c r="C22" s="251" t="s">
        <v>41</v>
      </c>
      <c r="D22" s="353">
        <v>64.33</v>
      </c>
    </row>
    <row r="23" spans="1:4">
      <c r="A23" s="251">
        <v>97157</v>
      </c>
      <c r="B23" s="251" t="s">
        <v>294</v>
      </c>
      <c r="C23" s="251" t="s">
        <v>41</v>
      </c>
      <c r="D23" s="353">
        <v>4.7</v>
      </c>
    </row>
    <row r="24" spans="1:4">
      <c r="A24" s="251">
        <v>97158</v>
      </c>
      <c r="B24" s="251" t="s">
        <v>295</v>
      </c>
      <c r="C24" s="251" t="s">
        <v>41</v>
      </c>
      <c r="D24" s="353">
        <v>5.24</v>
      </c>
    </row>
    <row r="25" spans="1:4">
      <c r="A25" s="251">
        <v>97159</v>
      </c>
      <c r="B25" s="251" t="s">
        <v>296</v>
      </c>
      <c r="C25" s="251" t="s">
        <v>41</v>
      </c>
      <c r="D25" s="353">
        <v>6.54</v>
      </c>
    </row>
    <row r="26" spans="1:4">
      <c r="A26" s="251">
        <v>97160</v>
      </c>
      <c r="B26" s="251" t="s">
        <v>297</v>
      </c>
      <c r="C26" s="251" t="s">
        <v>41</v>
      </c>
      <c r="D26" s="353">
        <v>7.84</v>
      </c>
    </row>
    <row r="27" spans="1:4">
      <c r="A27" s="251">
        <v>97161</v>
      </c>
      <c r="B27" s="251" t="s">
        <v>298</v>
      </c>
      <c r="C27" s="251" t="s">
        <v>41</v>
      </c>
      <c r="D27" s="353">
        <v>9.17</v>
      </c>
    </row>
    <row r="28" spans="1:4">
      <c r="A28" s="251">
        <v>97162</v>
      </c>
      <c r="B28" s="251" t="s">
        <v>299</v>
      </c>
      <c r="C28" s="251" t="s">
        <v>41</v>
      </c>
      <c r="D28" s="353">
        <v>10.48</v>
      </c>
    </row>
    <row r="29" spans="1:4">
      <c r="A29" s="251">
        <v>97163</v>
      </c>
      <c r="B29" s="251" t="s">
        <v>300</v>
      </c>
      <c r="C29" s="251" t="s">
        <v>41</v>
      </c>
      <c r="D29" s="353">
        <v>11.83</v>
      </c>
    </row>
    <row r="30" spans="1:4">
      <c r="A30" s="251">
        <v>97164</v>
      </c>
      <c r="B30" s="251" t="s">
        <v>301</v>
      </c>
      <c r="C30" s="251" t="s">
        <v>41</v>
      </c>
      <c r="D30" s="353">
        <v>13.13</v>
      </c>
    </row>
    <row r="31" spans="1:4">
      <c r="A31" s="251">
        <v>97165</v>
      </c>
      <c r="B31" s="251" t="s">
        <v>302</v>
      </c>
      <c r="C31" s="251" t="s">
        <v>41</v>
      </c>
      <c r="D31" s="353">
        <v>14.49</v>
      </c>
    </row>
    <row r="32" spans="1:4">
      <c r="A32" s="251">
        <v>97166</v>
      </c>
      <c r="B32" s="251" t="s">
        <v>303</v>
      </c>
      <c r="C32" s="251" t="s">
        <v>41</v>
      </c>
      <c r="D32" s="353">
        <v>18.5</v>
      </c>
    </row>
    <row r="33" spans="1:4">
      <c r="A33" s="251">
        <v>97167</v>
      </c>
      <c r="B33" s="251" t="s">
        <v>304</v>
      </c>
      <c r="C33" s="251" t="s">
        <v>41</v>
      </c>
      <c r="D33" s="353">
        <v>21.56</v>
      </c>
    </row>
    <row r="34" spans="1:4">
      <c r="A34" s="251">
        <v>97168</v>
      </c>
      <c r="B34" s="251" t="s">
        <v>305</v>
      </c>
      <c r="C34" s="251" t="s">
        <v>41</v>
      </c>
      <c r="D34" s="353">
        <v>24.39</v>
      </c>
    </row>
    <row r="35" spans="1:4">
      <c r="A35" s="251">
        <v>97169</v>
      </c>
      <c r="B35" s="251" t="s">
        <v>306</v>
      </c>
      <c r="C35" s="251" t="s">
        <v>41</v>
      </c>
      <c r="D35" s="353">
        <v>27.37</v>
      </c>
    </row>
    <row r="36" spans="1:4">
      <c r="A36" s="251">
        <v>97170</v>
      </c>
      <c r="B36" s="251" t="s">
        <v>307</v>
      </c>
      <c r="C36" s="251" t="s">
        <v>41</v>
      </c>
      <c r="D36" s="353">
        <v>30.39</v>
      </c>
    </row>
    <row r="37" spans="1:4">
      <c r="A37" s="251">
        <v>97171</v>
      </c>
      <c r="B37" s="251" t="s">
        <v>308</v>
      </c>
      <c r="C37" s="251" t="s">
        <v>41</v>
      </c>
      <c r="D37" s="353">
        <v>33.409999999999997</v>
      </c>
    </row>
    <row r="38" spans="1:4">
      <c r="A38" s="251">
        <v>97172</v>
      </c>
      <c r="B38" s="251" t="s">
        <v>309</v>
      </c>
      <c r="C38" s="251" t="s">
        <v>41</v>
      </c>
      <c r="D38" s="353">
        <v>39.81</v>
      </c>
    </row>
    <row r="39" spans="1:4">
      <c r="A39" s="251">
        <v>97173</v>
      </c>
      <c r="B39" s="251" t="s">
        <v>310</v>
      </c>
      <c r="C39" s="251" t="s">
        <v>41</v>
      </c>
      <c r="D39" s="353">
        <v>32.64</v>
      </c>
    </row>
    <row r="40" spans="1:4">
      <c r="A40" s="251">
        <v>97174</v>
      </c>
      <c r="B40" s="251" t="s">
        <v>311</v>
      </c>
      <c r="C40" s="251" t="s">
        <v>41</v>
      </c>
      <c r="D40" s="353">
        <v>37.799999999999997</v>
      </c>
    </row>
    <row r="41" spans="1:4">
      <c r="A41" s="251">
        <v>97175</v>
      </c>
      <c r="B41" s="251" t="s">
        <v>312</v>
      </c>
      <c r="C41" s="251" t="s">
        <v>41</v>
      </c>
      <c r="D41" s="353">
        <v>42.94</v>
      </c>
    </row>
    <row r="42" spans="1:4">
      <c r="A42" s="251">
        <v>97176</v>
      </c>
      <c r="B42" s="251" t="s">
        <v>313</v>
      </c>
      <c r="C42" s="251" t="s">
        <v>41</v>
      </c>
      <c r="D42" s="353">
        <v>48.09</v>
      </c>
    </row>
    <row r="43" spans="1:4">
      <c r="A43" s="251">
        <v>97177</v>
      </c>
      <c r="B43" s="251" t="s">
        <v>314</v>
      </c>
      <c r="C43" s="251" t="s">
        <v>41</v>
      </c>
      <c r="D43" s="353">
        <v>58.38</v>
      </c>
    </row>
    <row r="44" spans="1:4">
      <c r="A44" s="251">
        <v>97178</v>
      </c>
      <c r="B44" s="251" t="s">
        <v>315</v>
      </c>
      <c r="C44" s="251" t="s">
        <v>41</v>
      </c>
      <c r="D44" s="353">
        <v>68.69</v>
      </c>
    </row>
    <row r="45" spans="1:4">
      <c r="A45" s="251">
        <v>97179</v>
      </c>
      <c r="B45" s="251" t="s">
        <v>316</v>
      </c>
      <c r="C45" s="251" t="s">
        <v>41</v>
      </c>
      <c r="D45" s="353">
        <v>78.98</v>
      </c>
    </row>
    <row r="46" spans="1:4">
      <c r="A46" s="251">
        <v>97180</v>
      </c>
      <c r="B46" s="251" t="s">
        <v>317</v>
      </c>
      <c r="C46" s="251" t="s">
        <v>41</v>
      </c>
      <c r="D46" s="353">
        <v>89.26</v>
      </c>
    </row>
    <row r="47" spans="1:4">
      <c r="A47" s="251">
        <v>97181</v>
      </c>
      <c r="B47" s="251" t="s">
        <v>318</v>
      </c>
      <c r="C47" s="251" t="s">
        <v>41</v>
      </c>
      <c r="D47" s="353">
        <v>104.27</v>
      </c>
    </row>
    <row r="48" spans="1:4">
      <c r="A48" s="251">
        <v>97182</v>
      </c>
      <c r="B48" s="251" t="s">
        <v>319</v>
      </c>
      <c r="C48" s="251" t="s">
        <v>41</v>
      </c>
      <c r="D48" s="353">
        <v>115.07</v>
      </c>
    </row>
    <row r="49" spans="1:4">
      <c r="A49" s="251">
        <v>97183</v>
      </c>
      <c r="B49" s="251" t="s">
        <v>320</v>
      </c>
      <c r="C49" s="251" t="s">
        <v>41</v>
      </c>
      <c r="D49" s="353">
        <v>26.22</v>
      </c>
    </row>
    <row r="50" spans="1:4">
      <c r="A50" s="251">
        <v>97184</v>
      </c>
      <c r="B50" s="251" t="s">
        <v>321</v>
      </c>
      <c r="C50" s="251" t="s">
        <v>41</v>
      </c>
      <c r="D50" s="353">
        <v>30.41</v>
      </c>
    </row>
    <row r="51" spans="1:4">
      <c r="A51" s="251">
        <v>97185</v>
      </c>
      <c r="B51" s="251" t="s">
        <v>322</v>
      </c>
      <c r="C51" s="251" t="s">
        <v>41</v>
      </c>
      <c r="D51" s="353">
        <v>34.61</v>
      </c>
    </row>
    <row r="52" spans="1:4">
      <c r="A52" s="251">
        <v>97186</v>
      </c>
      <c r="B52" s="251" t="s">
        <v>323</v>
      </c>
      <c r="C52" s="251" t="s">
        <v>41</v>
      </c>
      <c r="D52" s="353">
        <v>38.799999999999997</v>
      </c>
    </row>
    <row r="53" spans="1:4">
      <c r="A53" s="251">
        <v>97187</v>
      </c>
      <c r="B53" s="251" t="s">
        <v>324</v>
      </c>
      <c r="C53" s="251" t="s">
        <v>41</v>
      </c>
      <c r="D53" s="353">
        <v>47.19</v>
      </c>
    </row>
    <row r="54" spans="1:4">
      <c r="A54" s="251">
        <v>97188</v>
      </c>
      <c r="B54" s="251" t="s">
        <v>325</v>
      </c>
      <c r="C54" s="251" t="s">
        <v>41</v>
      </c>
      <c r="D54" s="353">
        <v>55.57</v>
      </c>
    </row>
    <row r="55" spans="1:4">
      <c r="A55" s="251">
        <v>97189</v>
      </c>
      <c r="B55" s="251" t="s">
        <v>326</v>
      </c>
      <c r="C55" s="251" t="s">
        <v>41</v>
      </c>
      <c r="D55" s="353">
        <v>63.97</v>
      </c>
    </row>
    <row r="56" spans="1:4">
      <c r="A56" s="251">
        <v>97190</v>
      </c>
      <c r="B56" s="251" t="s">
        <v>327</v>
      </c>
      <c r="C56" s="251" t="s">
        <v>41</v>
      </c>
      <c r="D56" s="353">
        <v>72.349999999999994</v>
      </c>
    </row>
    <row r="57" spans="1:4">
      <c r="A57" s="251">
        <v>97191</v>
      </c>
      <c r="B57" s="251" t="s">
        <v>328</v>
      </c>
      <c r="C57" s="251" t="s">
        <v>41</v>
      </c>
      <c r="D57" s="353">
        <v>84.29</v>
      </c>
    </row>
    <row r="58" spans="1:4">
      <c r="A58" s="251">
        <v>97192</v>
      </c>
      <c r="B58" s="251" t="s">
        <v>329</v>
      </c>
      <c r="C58" s="251" t="s">
        <v>41</v>
      </c>
      <c r="D58" s="353">
        <v>93.05</v>
      </c>
    </row>
    <row r="59" spans="1:4">
      <c r="A59" s="251">
        <v>90694</v>
      </c>
      <c r="B59" s="251" t="s">
        <v>26376</v>
      </c>
      <c r="C59" s="251" t="s">
        <v>41</v>
      </c>
      <c r="D59" s="353">
        <v>42.81</v>
      </c>
    </row>
    <row r="60" spans="1:4">
      <c r="A60" s="251">
        <v>90695</v>
      </c>
      <c r="B60" s="251" t="s">
        <v>26377</v>
      </c>
      <c r="C60" s="251" t="s">
        <v>41</v>
      </c>
      <c r="D60" s="353">
        <v>81.59</v>
      </c>
    </row>
    <row r="61" spans="1:4">
      <c r="A61" s="251">
        <v>90696</v>
      </c>
      <c r="B61" s="251" t="s">
        <v>26378</v>
      </c>
      <c r="C61" s="251" t="s">
        <v>41</v>
      </c>
      <c r="D61" s="353">
        <v>136.52000000000001</v>
      </c>
    </row>
    <row r="62" spans="1:4">
      <c r="A62" s="251">
        <v>90697</v>
      </c>
      <c r="B62" s="251" t="s">
        <v>26379</v>
      </c>
      <c r="C62" s="251" t="s">
        <v>41</v>
      </c>
      <c r="D62" s="353">
        <v>211.97</v>
      </c>
    </row>
    <row r="63" spans="1:4">
      <c r="A63" s="251">
        <v>90698</v>
      </c>
      <c r="B63" s="251" t="s">
        <v>26380</v>
      </c>
      <c r="C63" s="251" t="s">
        <v>41</v>
      </c>
      <c r="D63" s="353">
        <v>324.2</v>
      </c>
    </row>
    <row r="64" spans="1:4">
      <c r="A64" s="251">
        <v>90699</v>
      </c>
      <c r="B64" s="251" t="s">
        <v>26381</v>
      </c>
      <c r="C64" s="251" t="s">
        <v>41</v>
      </c>
      <c r="D64" s="353">
        <v>456.49</v>
      </c>
    </row>
    <row r="65" spans="1:4">
      <c r="A65" s="251">
        <v>90700</v>
      </c>
      <c r="B65" s="251" t="s">
        <v>26382</v>
      </c>
      <c r="C65" s="251" t="s">
        <v>41</v>
      </c>
      <c r="D65" s="353">
        <v>533.58000000000004</v>
      </c>
    </row>
    <row r="66" spans="1:4">
      <c r="A66" s="251">
        <v>90701</v>
      </c>
      <c r="B66" s="251" t="s">
        <v>26383</v>
      </c>
      <c r="C66" s="251" t="s">
        <v>41</v>
      </c>
      <c r="D66" s="353">
        <v>64.53</v>
      </c>
    </row>
    <row r="67" spans="1:4">
      <c r="A67" s="251">
        <v>90702</v>
      </c>
      <c r="B67" s="251" t="s">
        <v>26384</v>
      </c>
      <c r="C67" s="251" t="s">
        <v>41</v>
      </c>
      <c r="D67" s="353">
        <v>106.97</v>
      </c>
    </row>
    <row r="68" spans="1:4">
      <c r="A68" s="251">
        <v>90703</v>
      </c>
      <c r="B68" s="251" t="s">
        <v>26385</v>
      </c>
      <c r="C68" s="251" t="s">
        <v>41</v>
      </c>
      <c r="D68" s="353">
        <v>168.57</v>
      </c>
    </row>
    <row r="69" spans="1:4">
      <c r="A69" s="251">
        <v>90704</v>
      </c>
      <c r="B69" s="251" t="s">
        <v>26386</v>
      </c>
      <c r="C69" s="251" t="s">
        <v>41</v>
      </c>
      <c r="D69" s="353">
        <v>252.3</v>
      </c>
    </row>
    <row r="70" spans="1:4">
      <c r="A70" s="251">
        <v>90705</v>
      </c>
      <c r="B70" s="251" t="s">
        <v>26387</v>
      </c>
      <c r="C70" s="251" t="s">
        <v>41</v>
      </c>
      <c r="D70" s="353">
        <v>327.17</v>
      </c>
    </row>
    <row r="71" spans="1:4">
      <c r="A71" s="251">
        <v>90706</v>
      </c>
      <c r="B71" s="251" t="s">
        <v>26388</v>
      </c>
      <c r="C71" s="251" t="s">
        <v>41</v>
      </c>
      <c r="D71" s="353">
        <v>434.44</v>
      </c>
    </row>
    <row r="72" spans="1:4">
      <c r="A72" s="251">
        <v>90708</v>
      </c>
      <c r="B72" s="251" t="s">
        <v>26389</v>
      </c>
      <c r="C72" s="251" t="s">
        <v>41</v>
      </c>
      <c r="D72" s="353">
        <v>1392.77</v>
      </c>
    </row>
    <row r="73" spans="1:4">
      <c r="A73" s="251">
        <v>90724</v>
      </c>
      <c r="B73" s="251" t="s">
        <v>26390</v>
      </c>
      <c r="C73" s="251" t="s">
        <v>6</v>
      </c>
      <c r="D73" s="353">
        <v>20.99</v>
      </c>
    </row>
    <row r="74" spans="1:4">
      <c r="A74" s="251">
        <v>90725</v>
      </c>
      <c r="B74" s="251" t="s">
        <v>26391</v>
      </c>
      <c r="C74" s="251" t="s">
        <v>6</v>
      </c>
      <c r="D74" s="353">
        <v>25.86</v>
      </c>
    </row>
    <row r="75" spans="1:4">
      <c r="A75" s="251">
        <v>90726</v>
      </c>
      <c r="B75" s="251" t="s">
        <v>26392</v>
      </c>
      <c r="C75" s="251" t="s">
        <v>6</v>
      </c>
      <c r="D75" s="353">
        <v>30.81</v>
      </c>
    </row>
    <row r="76" spans="1:4">
      <c r="A76" s="251">
        <v>90727</v>
      </c>
      <c r="B76" s="251" t="s">
        <v>26393</v>
      </c>
      <c r="C76" s="251" t="s">
        <v>6</v>
      </c>
      <c r="D76" s="353">
        <v>35.700000000000003</v>
      </c>
    </row>
    <row r="77" spans="1:4">
      <c r="A77" s="251">
        <v>90728</v>
      </c>
      <c r="B77" s="251" t="s">
        <v>26394</v>
      </c>
      <c r="C77" s="251" t="s">
        <v>6</v>
      </c>
      <c r="D77" s="353">
        <v>40.58</v>
      </c>
    </row>
    <row r="78" spans="1:4">
      <c r="A78" s="251">
        <v>90729</v>
      </c>
      <c r="B78" s="251" t="s">
        <v>26395</v>
      </c>
      <c r="C78" s="251" t="s">
        <v>6</v>
      </c>
      <c r="D78" s="353">
        <v>45.46</v>
      </c>
    </row>
    <row r="79" spans="1:4">
      <c r="A79" s="251">
        <v>90730</v>
      </c>
      <c r="B79" s="251" t="s">
        <v>26396</v>
      </c>
      <c r="C79" s="251" t="s">
        <v>6</v>
      </c>
      <c r="D79" s="353">
        <v>50.33</v>
      </c>
    </row>
    <row r="80" spans="1:4">
      <c r="A80" s="251">
        <v>90731</v>
      </c>
      <c r="B80" s="251" t="s">
        <v>26397</v>
      </c>
      <c r="C80" s="251" t="s">
        <v>6</v>
      </c>
      <c r="D80" s="353">
        <v>55.21</v>
      </c>
    </row>
    <row r="81" spans="1:4">
      <c r="A81" s="251">
        <v>90732</v>
      </c>
      <c r="B81" s="251" t="s">
        <v>26398</v>
      </c>
      <c r="C81" s="251" t="s">
        <v>6</v>
      </c>
      <c r="D81" s="353">
        <v>69.86</v>
      </c>
    </row>
    <row r="82" spans="1:4">
      <c r="A82" s="251">
        <v>90733</v>
      </c>
      <c r="B82" s="251" t="s">
        <v>26399</v>
      </c>
      <c r="C82" s="251" t="s">
        <v>41</v>
      </c>
      <c r="D82" s="353">
        <v>2.91</v>
      </c>
    </row>
    <row r="83" spans="1:4">
      <c r="A83" s="251">
        <v>90734</v>
      </c>
      <c r="B83" s="251" t="s">
        <v>26400</v>
      </c>
      <c r="C83" s="251" t="s">
        <v>41</v>
      </c>
      <c r="D83" s="353">
        <v>3.45</v>
      </c>
    </row>
    <row r="84" spans="1:4">
      <c r="A84" s="251">
        <v>90735</v>
      </c>
      <c r="B84" s="251" t="s">
        <v>26401</v>
      </c>
      <c r="C84" s="251" t="s">
        <v>41</v>
      </c>
      <c r="D84" s="353">
        <v>3.99</v>
      </c>
    </row>
    <row r="85" spans="1:4">
      <c r="A85" s="251">
        <v>90736</v>
      </c>
      <c r="B85" s="251" t="s">
        <v>26402</v>
      </c>
      <c r="C85" s="251" t="s">
        <v>41</v>
      </c>
      <c r="D85" s="353">
        <v>4.5199999999999996</v>
      </c>
    </row>
    <row r="86" spans="1:4">
      <c r="A86" s="251">
        <v>90737</v>
      </c>
      <c r="B86" s="251" t="s">
        <v>26403</v>
      </c>
      <c r="C86" s="251" t="s">
        <v>41</v>
      </c>
      <c r="D86" s="353">
        <v>5.0599999999999996</v>
      </c>
    </row>
    <row r="87" spans="1:4">
      <c r="A87" s="251">
        <v>90738</v>
      </c>
      <c r="B87" s="251" t="s">
        <v>26404</v>
      </c>
      <c r="C87" s="251" t="s">
        <v>41</v>
      </c>
      <c r="D87" s="353">
        <v>5.61</v>
      </c>
    </row>
    <row r="88" spans="1:4">
      <c r="A88" s="251">
        <v>90739</v>
      </c>
      <c r="B88" s="251" t="s">
        <v>26405</v>
      </c>
      <c r="C88" s="251" t="s">
        <v>41</v>
      </c>
      <c r="D88" s="353">
        <v>8.48</v>
      </c>
    </row>
    <row r="89" spans="1:4">
      <c r="A89" s="251">
        <v>90740</v>
      </c>
      <c r="B89" s="251" t="s">
        <v>26406</v>
      </c>
      <c r="C89" s="251" t="s">
        <v>41</v>
      </c>
      <c r="D89" s="353">
        <v>3.84</v>
      </c>
    </row>
    <row r="90" spans="1:4">
      <c r="A90" s="251">
        <v>90741</v>
      </c>
      <c r="B90" s="251" t="s">
        <v>26407</v>
      </c>
      <c r="C90" s="251" t="s">
        <v>41</v>
      </c>
      <c r="D90" s="353">
        <v>4.38</v>
      </c>
    </row>
    <row r="91" spans="1:4">
      <c r="A91" s="251">
        <v>90742</v>
      </c>
      <c r="B91" s="251" t="s">
        <v>26408</v>
      </c>
      <c r="C91" s="251" t="s">
        <v>41</v>
      </c>
      <c r="D91" s="353">
        <v>4.92</v>
      </c>
    </row>
    <row r="92" spans="1:4">
      <c r="A92" s="251">
        <v>90743</v>
      </c>
      <c r="B92" s="251" t="s">
        <v>26409</v>
      </c>
      <c r="C92" s="251" t="s">
        <v>41</v>
      </c>
      <c r="D92" s="353">
        <v>5.46</v>
      </c>
    </row>
    <row r="93" spans="1:4">
      <c r="A93" s="251">
        <v>90744</v>
      </c>
      <c r="B93" s="251" t="s">
        <v>26410</v>
      </c>
      <c r="C93" s="251" t="s">
        <v>41</v>
      </c>
      <c r="D93" s="353">
        <v>6</v>
      </c>
    </row>
    <row r="94" spans="1:4">
      <c r="A94" s="251">
        <v>90745</v>
      </c>
      <c r="B94" s="251" t="s">
        <v>26411</v>
      </c>
      <c r="C94" s="251" t="s">
        <v>41</v>
      </c>
      <c r="D94" s="353">
        <v>9.4600000000000009</v>
      </c>
    </row>
    <row r="95" spans="1:4">
      <c r="A95" s="251">
        <v>90746</v>
      </c>
      <c r="B95" s="251" t="s">
        <v>26412</v>
      </c>
      <c r="C95" s="251" t="s">
        <v>41</v>
      </c>
      <c r="D95" s="353">
        <v>3.15</v>
      </c>
    </row>
    <row r="96" spans="1:4">
      <c r="A96" s="251">
        <v>90747</v>
      </c>
      <c r="B96" s="251" t="s">
        <v>26413</v>
      </c>
      <c r="C96" s="251" t="s">
        <v>41</v>
      </c>
      <c r="D96" s="353">
        <v>15.98</v>
      </c>
    </row>
    <row r="97" spans="1:4">
      <c r="A97" s="251">
        <v>94869</v>
      </c>
      <c r="B97" s="251" t="s">
        <v>26414</v>
      </c>
      <c r="C97" s="251" t="s">
        <v>41</v>
      </c>
      <c r="D97" s="353">
        <v>246.69</v>
      </c>
    </row>
    <row r="98" spans="1:4">
      <c r="A98" s="251">
        <v>94870</v>
      </c>
      <c r="B98" s="251" t="s">
        <v>26415</v>
      </c>
      <c r="C98" s="251" t="s">
        <v>41</v>
      </c>
      <c r="D98" s="353">
        <v>1.67</v>
      </c>
    </row>
    <row r="99" spans="1:4">
      <c r="A99" s="251">
        <v>94871</v>
      </c>
      <c r="B99" s="251" t="s">
        <v>26416</v>
      </c>
      <c r="C99" s="251" t="s">
        <v>41</v>
      </c>
      <c r="D99" s="353">
        <v>386.22</v>
      </c>
    </row>
    <row r="100" spans="1:4">
      <c r="A100" s="251">
        <v>94872</v>
      </c>
      <c r="B100" s="251" t="s">
        <v>26417</v>
      </c>
      <c r="C100" s="251" t="s">
        <v>41</v>
      </c>
      <c r="D100" s="353">
        <v>2.34</v>
      </c>
    </row>
    <row r="101" spans="1:4">
      <c r="A101" s="251">
        <v>94875</v>
      </c>
      <c r="B101" s="251" t="s">
        <v>26418</v>
      </c>
      <c r="C101" s="251" t="s">
        <v>41</v>
      </c>
      <c r="D101" s="353">
        <v>2263.38</v>
      </c>
    </row>
    <row r="102" spans="1:4">
      <c r="A102" s="251">
        <v>94876</v>
      </c>
      <c r="B102" s="251" t="s">
        <v>26419</v>
      </c>
      <c r="C102" s="251" t="s">
        <v>41</v>
      </c>
      <c r="D102" s="353">
        <v>26.67</v>
      </c>
    </row>
    <row r="103" spans="1:4">
      <c r="A103" s="251">
        <v>94878</v>
      </c>
      <c r="B103" s="251" t="s">
        <v>28658</v>
      </c>
      <c r="C103" s="251" t="s">
        <v>41</v>
      </c>
      <c r="D103" s="353">
        <v>30.87</v>
      </c>
    </row>
    <row r="104" spans="1:4">
      <c r="A104" s="251">
        <v>94879</v>
      </c>
      <c r="B104" s="251" t="s">
        <v>28659</v>
      </c>
      <c r="C104" s="251" t="s">
        <v>41</v>
      </c>
      <c r="D104" s="353">
        <v>3485.3</v>
      </c>
    </row>
    <row r="105" spans="1:4">
      <c r="A105" s="251">
        <v>94880</v>
      </c>
      <c r="B105" s="251" t="s">
        <v>28660</v>
      </c>
      <c r="C105" s="251" t="s">
        <v>41</v>
      </c>
      <c r="D105" s="353">
        <v>39.700000000000003</v>
      </c>
    </row>
    <row r="106" spans="1:4">
      <c r="A106" s="251">
        <v>94881</v>
      </c>
      <c r="B106" s="251" t="s">
        <v>28661</v>
      </c>
      <c r="C106" s="251" t="s">
        <v>41</v>
      </c>
      <c r="D106" s="353">
        <v>4808.21</v>
      </c>
    </row>
    <row r="107" spans="1:4">
      <c r="A107" s="251">
        <v>94882</v>
      </c>
      <c r="B107" s="251" t="s">
        <v>28662</v>
      </c>
      <c r="C107" s="251" t="s">
        <v>41</v>
      </c>
      <c r="D107" s="353">
        <v>46.17</v>
      </c>
    </row>
    <row r="108" spans="1:4">
      <c r="A108" s="251">
        <v>94884</v>
      </c>
      <c r="B108" s="251" t="s">
        <v>28663</v>
      </c>
      <c r="C108" s="251" t="s">
        <v>41</v>
      </c>
      <c r="D108" s="353">
        <v>59.3</v>
      </c>
    </row>
    <row r="109" spans="1:4">
      <c r="A109" s="251">
        <v>97121</v>
      </c>
      <c r="B109" s="251" t="s">
        <v>330</v>
      </c>
      <c r="C109" s="251" t="s">
        <v>41</v>
      </c>
      <c r="D109" s="353">
        <v>1.74</v>
      </c>
    </row>
    <row r="110" spans="1:4">
      <c r="A110" s="251">
        <v>97122</v>
      </c>
      <c r="B110" s="251" t="s">
        <v>331</v>
      </c>
      <c r="C110" s="251" t="s">
        <v>41</v>
      </c>
      <c r="D110" s="353">
        <v>2.41</v>
      </c>
    </row>
    <row r="111" spans="1:4">
      <c r="A111" s="251">
        <v>97123</v>
      </c>
      <c r="B111" s="251" t="s">
        <v>332</v>
      </c>
      <c r="C111" s="251" t="s">
        <v>41</v>
      </c>
      <c r="D111" s="353">
        <v>3.07</v>
      </c>
    </row>
    <row r="112" spans="1:4">
      <c r="A112" s="251">
        <v>97124</v>
      </c>
      <c r="B112" s="251" t="s">
        <v>333</v>
      </c>
      <c r="C112" s="251" t="s">
        <v>41</v>
      </c>
      <c r="D112" s="353">
        <v>0.77</v>
      </c>
    </row>
    <row r="113" spans="1:4">
      <c r="A113" s="251">
        <v>97125</v>
      </c>
      <c r="B113" s="251" t="s">
        <v>334</v>
      </c>
      <c r="C113" s="251" t="s">
        <v>41</v>
      </c>
      <c r="D113" s="353">
        <v>1.1000000000000001</v>
      </c>
    </row>
    <row r="114" spans="1:4">
      <c r="A114" s="251">
        <v>97126</v>
      </c>
      <c r="B114" s="251" t="s">
        <v>335</v>
      </c>
      <c r="C114" s="251" t="s">
        <v>41</v>
      </c>
      <c r="D114" s="353">
        <v>1.39</v>
      </c>
    </row>
    <row r="115" spans="1:4">
      <c r="A115" s="251">
        <v>102264</v>
      </c>
      <c r="B115" s="251" t="s">
        <v>26420</v>
      </c>
      <c r="C115" s="251" t="s">
        <v>41</v>
      </c>
      <c r="D115" s="353">
        <v>18.559999999999999</v>
      </c>
    </row>
    <row r="116" spans="1:4">
      <c r="A116" s="251">
        <v>102265</v>
      </c>
      <c r="B116" s="251" t="s">
        <v>26421</v>
      </c>
      <c r="C116" s="251" t="s">
        <v>6</v>
      </c>
      <c r="D116" s="353">
        <v>89.38</v>
      </c>
    </row>
    <row r="117" spans="1:4">
      <c r="A117" s="251">
        <v>102266</v>
      </c>
      <c r="B117" s="251" t="s">
        <v>26422</v>
      </c>
      <c r="C117" s="251" t="s">
        <v>6</v>
      </c>
      <c r="D117" s="353">
        <v>99.14</v>
      </c>
    </row>
    <row r="118" spans="1:4">
      <c r="A118" s="251">
        <v>102267</v>
      </c>
      <c r="B118" s="251" t="s">
        <v>26423</v>
      </c>
      <c r="C118" s="251" t="s">
        <v>6</v>
      </c>
      <c r="D118" s="353">
        <v>113.85</v>
      </c>
    </row>
    <row r="119" spans="1:4">
      <c r="A119" s="251">
        <v>102268</v>
      </c>
      <c r="B119" s="251" t="s">
        <v>26424</v>
      </c>
      <c r="C119" s="251" t="s">
        <v>6</v>
      </c>
      <c r="D119" s="353">
        <v>128.47999999999999</v>
      </c>
    </row>
    <row r="120" spans="1:4">
      <c r="A120" s="251">
        <v>102269</v>
      </c>
      <c r="B120" s="251" t="s">
        <v>26425</v>
      </c>
      <c r="C120" s="251" t="s">
        <v>6</v>
      </c>
      <c r="D120" s="353">
        <v>157.77000000000001</v>
      </c>
    </row>
    <row r="121" spans="1:4">
      <c r="A121" s="251">
        <v>92833</v>
      </c>
      <c r="B121" s="251" t="s">
        <v>336</v>
      </c>
      <c r="C121" s="251" t="s">
        <v>41</v>
      </c>
      <c r="D121" s="353">
        <v>199.09</v>
      </c>
    </row>
    <row r="122" spans="1:4">
      <c r="A122" s="251">
        <v>92834</v>
      </c>
      <c r="B122" s="251" t="s">
        <v>337</v>
      </c>
      <c r="C122" s="251" t="s">
        <v>41</v>
      </c>
      <c r="D122" s="353">
        <v>8.31</v>
      </c>
    </row>
    <row r="123" spans="1:4">
      <c r="A123" s="251">
        <v>92835</v>
      </c>
      <c r="B123" s="251" t="s">
        <v>338</v>
      </c>
      <c r="C123" s="251" t="s">
        <v>41</v>
      </c>
      <c r="D123" s="353">
        <v>208.58</v>
      </c>
    </row>
    <row r="124" spans="1:4">
      <c r="A124" s="251">
        <v>92836</v>
      </c>
      <c r="B124" s="251" t="s">
        <v>339</v>
      </c>
      <c r="C124" s="251" t="s">
        <v>41</v>
      </c>
      <c r="D124" s="353">
        <v>10.63</v>
      </c>
    </row>
    <row r="125" spans="1:4">
      <c r="A125" s="251">
        <v>92837</v>
      </c>
      <c r="B125" s="251" t="s">
        <v>340</v>
      </c>
      <c r="C125" s="251" t="s">
        <v>41</v>
      </c>
      <c r="D125" s="353">
        <v>368.31</v>
      </c>
    </row>
    <row r="126" spans="1:4">
      <c r="A126" s="251">
        <v>92838</v>
      </c>
      <c r="B126" s="251" t="s">
        <v>341</v>
      </c>
      <c r="C126" s="251" t="s">
        <v>41</v>
      </c>
      <c r="D126" s="353">
        <v>12.74</v>
      </c>
    </row>
    <row r="127" spans="1:4">
      <c r="A127" s="251">
        <v>92839</v>
      </c>
      <c r="B127" s="251" t="s">
        <v>342</v>
      </c>
      <c r="C127" s="251" t="s">
        <v>41</v>
      </c>
      <c r="D127" s="353">
        <v>450.61</v>
      </c>
    </row>
    <row r="128" spans="1:4">
      <c r="A128" s="251">
        <v>92840</v>
      </c>
      <c r="B128" s="251" t="s">
        <v>343</v>
      </c>
      <c r="C128" s="251" t="s">
        <v>41</v>
      </c>
      <c r="D128" s="353">
        <v>15.11</v>
      </c>
    </row>
    <row r="129" spans="1:4">
      <c r="A129" s="251">
        <v>92841</v>
      </c>
      <c r="B129" s="251" t="s">
        <v>344</v>
      </c>
      <c r="C129" s="251" t="s">
        <v>41</v>
      </c>
      <c r="D129" s="353">
        <v>587.38</v>
      </c>
    </row>
    <row r="130" spans="1:4">
      <c r="A130" s="251">
        <v>92842</v>
      </c>
      <c r="B130" s="251" t="s">
        <v>345</v>
      </c>
      <c r="C130" s="251" t="s">
        <v>41</v>
      </c>
      <c r="D130" s="353">
        <v>17.23</v>
      </c>
    </row>
    <row r="131" spans="1:4">
      <c r="A131" s="251">
        <v>92843</v>
      </c>
      <c r="B131" s="251" t="s">
        <v>346</v>
      </c>
      <c r="C131" s="251" t="s">
        <v>41</v>
      </c>
      <c r="D131" s="353">
        <v>608.92999999999995</v>
      </c>
    </row>
    <row r="132" spans="1:4">
      <c r="A132" s="251">
        <v>92844</v>
      </c>
      <c r="B132" s="251" t="s">
        <v>347</v>
      </c>
      <c r="C132" s="251" t="s">
        <v>41</v>
      </c>
      <c r="D132" s="353">
        <v>19.61</v>
      </c>
    </row>
    <row r="133" spans="1:4">
      <c r="A133" s="251">
        <v>92845</v>
      </c>
      <c r="B133" s="251" t="s">
        <v>348</v>
      </c>
      <c r="C133" s="251" t="s">
        <v>41</v>
      </c>
      <c r="D133" s="353">
        <v>901.56</v>
      </c>
    </row>
    <row r="134" spans="1:4">
      <c r="A134" s="251">
        <v>92846</v>
      </c>
      <c r="B134" s="251" t="s">
        <v>349</v>
      </c>
      <c r="C134" s="251" t="s">
        <v>41</v>
      </c>
      <c r="D134" s="353">
        <v>21.72</v>
      </c>
    </row>
    <row r="135" spans="1:4">
      <c r="A135" s="251">
        <v>92847</v>
      </c>
      <c r="B135" s="251" t="s">
        <v>350</v>
      </c>
      <c r="C135" s="251" t="s">
        <v>41</v>
      </c>
      <c r="D135" s="353">
        <v>927.23</v>
      </c>
    </row>
    <row r="136" spans="1:4">
      <c r="A136" s="251">
        <v>92848</v>
      </c>
      <c r="B136" s="251" t="s">
        <v>351</v>
      </c>
      <c r="C136" s="251" t="s">
        <v>41</v>
      </c>
      <c r="D136" s="353">
        <v>24.12</v>
      </c>
    </row>
    <row r="137" spans="1:4">
      <c r="A137" s="251">
        <v>92849</v>
      </c>
      <c r="B137" s="251" t="s">
        <v>352</v>
      </c>
      <c r="C137" s="251" t="s">
        <v>41</v>
      </c>
      <c r="D137" s="353">
        <v>206.51</v>
      </c>
    </row>
    <row r="138" spans="1:4">
      <c r="A138" s="251">
        <v>92850</v>
      </c>
      <c r="B138" s="251" t="s">
        <v>353</v>
      </c>
      <c r="C138" s="251" t="s">
        <v>41</v>
      </c>
      <c r="D138" s="353">
        <v>15.73</v>
      </c>
    </row>
    <row r="139" spans="1:4">
      <c r="A139" s="251">
        <v>92851</v>
      </c>
      <c r="B139" s="251" t="s">
        <v>354</v>
      </c>
      <c r="C139" s="251" t="s">
        <v>41</v>
      </c>
      <c r="D139" s="353">
        <v>217.81</v>
      </c>
    </row>
    <row r="140" spans="1:4">
      <c r="A140" s="251">
        <v>92852</v>
      </c>
      <c r="B140" s="251" t="s">
        <v>355</v>
      </c>
      <c r="C140" s="251" t="s">
        <v>41</v>
      </c>
      <c r="D140" s="353">
        <v>19.86</v>
      </c>
    </row>
    <row r="141" spans="1:4">
      <c r="A141" s="251">
        <v>92853</v>
      </c>
      <c r="B141" s="251" t="s">
        <v>356</v>
      </c>
      <c r="C141" s="251" t="s">
        <v>41</v>
      </c>
      <c r="D141" s="353">
        <v>379.76</v>
      </c>
    </row>
    <row r="142" spans="1:4">
      <c r="A142" s="251">
        <v>92854</v>
      </c>
      <c r="B142" s="251" t="s">
        <v>357</v>
      </c>
      <c r="C142" s="251" t="s">
        <v>41</v>
      </c>
      <c r="D142" s="353">
        <v>24.19</v>
      </c>
    </row>
    <row r="143" spans="1:4">
      <c r="A143" s="251">
        <v>92855</v>
      </c>
      <c r="B143" s="251" t="s">
        <v>358</v>
      </c>
      <c r="C143" s="251" t="s">
        <v>41</v>
      </c>
      <c r="D143" s="353">
        <v>464.03</v>
      </c>
    </row>
    <row r="144" spans="1:4">
      <c r="A144" s="251">
        <v>92856</v>
      </c>
      <c r="B144" s="251" t="s">
        <v>359</v>
      </c>
      <c r="C144" s="251" t="s">
        <v>41</v>
      </c>
      <c r="D144" s="353">
        <v>28.53</v>
      </c>
    </row>
    <row r="145" spans="1:4">
      <c r="A145" s="251">
        <v>92857</v>
      </c>
      <c r="B145" s="251" t="s">
        <v>360</v>
      </c>
      <c r="C145" s="251" t="s">
        <v>41</v>
      </c>
      <c r="D145" s="353">
        <v>602.76</v>
      </c>
    </row>
    <row r="146" spans="1:4">
      <c r="A146" s="251">
        <v>92858</v>
      </c>
      <c r="B146" s="251" t="s">
        <v>361</v>
      </c>
      <c r="C146" s="251" t="s">
        <v>41</v>
      </c>
      <c r="D146" s="353">
        <v>32.61</v>
      </c>
    </row>
    <row r="147" spans="1:4">
      <c r="A147" s="251">
        <v>92859</v>
      </c>
      <c r="B147" s="251" t="s">
        <v>362</v>
      </c>
      <c r="C147" s="251" t="s">
        <v>41</v>
      </c>
      <c r="D147" s="353">
        <v>626.36</v>
      </c>
    </row>
    <row r="148" spans="1:4">
      <c r="A148" s="251">
        <v>92860</v>
      </c>
      <c r="B148" s="251" t="s">
        <v>363</v>
      </c>
      <c r="C148" s="251" t="s">
        <v>41</v>
      </c>
      <c r="D148" s="353">
        <v>37.04</v>
      </c>
    </row>
    <row r="149" spans="1:4">
      <c r="A149" s="251">
        <v>92861</v>
      </c>
      <c r="B149" s="251" t="s">
        <v>364</v>
      </c>
      <c r="C149" s="251" t="s">
        <v>41</v>
      </c>
      <c r="D149" s="353">
        <v>921.19</v>
      </c>
    </row>
    <row r="150" spans="1:4">
      <c r="A150" s="251">
        <v>92862</v>
      </c>
      <c r="B150" s="251" t="s">
        <v>365</v>
      </c>
      <c r="C150" s="251" t="s">
        <v>41</v>
      </c>
      <c r="D150" s="353">
        <v>41.35</v>
      </c>
    </row>
    <row r="151" spans="1:4">
      <c r="A151" s="251">
        <v>92863</v>
      </c>
      <c r="B151" s="251" t="s">
        <v>366</v>
      </c>
      <c r="C151" s="251" t="s">
        <v>41</v>
      </c>
      <c r="D151" s="353">
        <v>948.79</v>
      </c>
    </row>
    <row r="152" spans="1:4">
      <c r="A152" s="251">
        <v>92864</v>
      </c>
      <c r="B152" s="251" t="s">
        <v>367</v>
      </c>
      <c r="C152" s="251" t="s">
        <v>41</v>
      </c>
      <c r="D152" s="353">
        <v>45.68</v>
      </c>
    </row>
    <row r="153" spans="1:4">
      <c r="A153" s="251">
        <v>92210</v>
      </c>
      <c r="B153" s="251" t="s">
        <v>368</v>
      </c>
      <c r="C153" s="251" t="s">
        <v>41</v>
      </c>
      <c r="D153" s="353">
        <v>160.09</v>
      </c>
    </row>
    <row r="154" spans="1:4">
      <c r="A154" s="251">
        <v>92211</v>
      </c>
      <c r="B154" s="251" t="s">
        <v>369</v>
      </c>
      <c r="C154" s="251" t="s">
        <v>41</v>
      </c>
      <c r="D154" s="353">
        <v>192.44</v>
      </c>
    </row>
    <row r="155" spans="1:4">
      <c r="A155" s="251">
        <v>92212</v>
      </c>
      <c r="B155" s="251" t="s">
        <v>370</v>
      </c>
      <c r="C155" s="251" t="s">
        <v>41</v>
      </c>
      <c r="D155" s="353">
        <v>286.58</v>
      </c>
    </row>
    <row r="156" spans="1:4">
      <c r="A156" s="251">
        <v>92213</v>
      </c>
      <c r="B156" s="251" t="s">
        <v>371</v>
      </c>
      <c r="C156" s="251" t="s">
        <v>41</v>
      </c>
      <c r="D156" s="353">
        <v>376.33</v>
      </c>
    </row>
    <row r="157" spans="1:4">
      <c r="A157" s="251">
        <v>92214</v>
      </c>
      <c r="B157" s="251" t="s">
        <v>372</v>
      </c>
      <c r="C157" s="251" t="s">
        <v>41</v>
      </c>
      <c r="D157" s="353">
        <v>454.95</v>
      </c>
    </row>
    <row r="158" spans="1:4">
      <c r="A158" s="251">
        <v>92215</v>
      </c>
      <c r="B158" s="251" t="s">
        <v>373</v>
      </c>
      <c r="C158" s="251" t="s">
        <v>41</v>
      </c>
      <c r="D158" s="353">
        <v>522.83000000000004</v>
      </c>
    </row>
    <row r="159" spans="1:4">
      <c r="A159" s="251">
        <v>92216</v>
      </c>
      <c r="B159" s="251" t="s">
        <v>374</v>
      </c>
      <c r="C159" s="251" t="s">
        <v>41</v>
      </c>
      <c r="D159" s="353">
        <v>547.78</v>
      </c>
    </row>
    <row r="160" spans="1:4">
      <c r="A160" s="251">
        <v>92219</v>
      </c>
      <c r="B160" s="251" t="s">
        <v>375</v>
      </c>
      <c r="C160" s="251" t="s">
        <v>41</v>
      </c>
      <c r="D160" s="353">
        <v>169.31</v>
      </c>
    </row>
    <row r="161" spans="1:4">
      <c r="A161" s="251">
        <v>92220</v>
      </c>
      <c r="B161" s="251" t="s">
        <v>376</v>
      </c>
      <c r="C161" s="251" t="s">
        <v>41</v>
      </c>
      <c r="D161" s="353">
        <v>203.89</v>
      </c>
    </row>
    <row r="162" spans="1:4">
      <c r="A162" s="251">
        <v>92221</v>
      </c>
      <c r="B162" s="251" t="s">
        <v>377</v>
      </c>
      <c r="C162" s="251" t="s">
        <v>41</v>
      </c>
      <c r="D162" s="353">
        <v>299.98</v>
      </c>
    </row>
    <row r="163" spans="1:4">
      <c r="A163" s="251">
        <v>92222</v>
      </c>
      <c r="B163" s="251" t="s">
        <v>378</v>
      </c>
      <c r="C163" s="251" t="s">
        <v>41</v>
      </c>
      <c r="D163" s="353">
        <v>391.94</v>
      </c>
    </row>
    <row r="164" spans="1:4">
      <c r="A164" s="251">
        <v>92223</v>
      </c>
      <c r="B164" s="251" t="s">
        <v>379</v>
      </c>
      <c r="C164" s="251" t="s">
        <v>41</v>
      </c>
      <c r="D164" s="353">
        <v>472.38</v>
      </c>
    </row>
    <row r="165" spans="1:4">
      <c r="A165" s="251">
        <v>92224</v>
      </c>
      <c r="B165" s="251" t="s">
        <v>380</v>
      </c>
      <c r="C165" s="251" t="s">
        <v>41</v>
      </c>
      <c r="D165" s="353">
        <v>542.16</v>
      </c>
    </row>
    <row r="166" spans="1:4">
      <c r="A166" s="251">
        <v>92226</v>
      </c>
      <c r="B166" s="251" t="s">
        <v>381</v>
      </c>
      <c r="C166" s="251" t="s">
        <v>41</v>
      </c>
      <c r="D166" s="353">
        <v>569.44000000000005</v>
      </c>
    </row>
    <row r="167" spans="1:4">
      <c r="A167" s="251">
        <v>92808</v>
      </c>
      <c r="B167" s="251" t="s">
        <v>382</v>
      </c>
      <c r="C167" s="251" t="s">
        <v>41</v>
      </c>
      <c r="D167" s="353">
        <v>37.590000000000003</v>
      </c>
    </row>
    <row r="168" spans="1:4">
      <c r="A168" s="251">
        <v>92809</v>
      </c>
      <c r="B168" s="251" t="s">
        <v>383</v>
      </c>
      <c r="C168" s="251" t="s">
        <v>41</v>
      </c>
      <c r="D168" s="353">
        <v>48.32</v>
      </c>
    </row>
    <row r="169" spans="1:4">
      <c r="A169" s="251">
        <v>92810</v>
      </c>
      <c r="B169" s="251" t="s">
        <v>384</v>
      </c>
      <c r="C169" s="251" t="s">
        <v>41</v>
      </c>
      <c r="D169" s="353">
        <v>58.85</v>
      </c>
    </row>
    <row r="170" spans="1:4">
      <c r="A170" s="251">
        <v>92811</v>
      </c>
      <c r="B170" s="251" t="s">
        <v>385</v>
      </c>
      <c r="C170" s="251" t="s">
        <v>41</v>
      </c>
      <c r="D170" s="353">
        <v>70.28</v>
      </c>
    </row>
    <row r="171" spans="1:4">
      <c r="A171" s="251">
        <v>92812</v>
      </c>
      <c r="B171" s="251" t="s">
        <v>386</v>
      </c>
      <c r="C171" s="251" t="s">
        <v>41</v>
      </c>
      <c r="D171" s="353">
        <v>81.52</v>
      </c>
    </row>
    <row r="172" spans="1:4">
      <c r="A172" s="251">
        <v>92813</v>
      </c>
      <c r="B172" s="251" t="s">
        <v>387</v>
      </c>
      <c r="C172" s="251" t="s">
        <v>41</v>
      </c>
      <c r="D172" s="353">
        <v>95.06</v>
      </c>
    </row>
    <row r="173" spans="1:4">
      <c r="A173" s="251">
        <v>92814</v>
      </c>
      <c r="B173" s="251" t="s">
        <v>388</v>
      </c>
      <c r="C173" s="251" t="s">
        <v>41</v>
      </c>
      <c r="D173" s="353">
        <v>109.32</v>
      </c>
    </row>
    <row r="174" spans="1:4">
      <c r="A174" s="251">
        <v>92815</v>
      </c>
      <c r="B174" s="251" t="s">
        <v>389</v>
      </c>
      <c r="C174" s="251" t="s">
        <v>41</v>
      </c>
      <c r="D174" s="353">
        <v>126.09</v>
      </c>
    </row>
    <row r="175" spans="1:4">
      <c r="A175" s="251">
        <v>92816</v>
      </c>
      <c r="B175" s="251" t="s">
        <v>390</v>
      </c>
      <c r="C175" s="251" t="s">
        <v>41</v>
      </c>
      <c r="D175" s="353">
        <v>787.57</v>
      </c>
    </row>
    <row r="176" spans="1:4">
      <c r="A176" s="251">
        <v>92817</v>
      </c>
      <c r="B176" s="251" t="s">
        <v>391</v>
      </c>
      <c r="C176" s="251" t="s">
        <v>41</v>
      </c>
      <c r="D176" s="353">
        <v>157.76</v>
      </c>
    </row>
    <row r="177" spans="1:4">
      <c r="A177" s="251">
        <v>92818</v>
      </c>
      <c r="B177" s="251" t="s">
        <v>392</v>
      </c>
      <c r="C177" s="251" t="s">
        <v>41</v>
      </c>
      <c r="D177" s="353">
        <v>1124.8399999999999</v>
      </c>
    </row>
    <row r="178" spans="1:4">
      <c r="A178" s="251">
        <v>92819</v>
      </c>
      <c r="B178" s="251" t="s">
        <v>393</v>
      </c>
      <c r="C178" s="251" t="s">
        <v>41</v>
      </c>
      <c r="D178" s="353">
        <v>212.39</v>
      </c>
    </row>
    <row r="179" spans="1:4">
      <c r="A179" s="251">
        <v>92820</v>
      </c>
      <c r="B179" s="251" t="s">
        <v>394</v>
      </c>
      <c r="C179" s="251" t="s">
        <v>41</v>
      </c>
      <c r="D179" s="353">
        <v>44.79</v>
      </c>
    </row>
    <row r="180" spans="1:4">
      <c r="A180" s="251">
        <v>92821</v>
      </c>
      <c r="B180" s="251" t="s">
        <v>395</v>
      </c>
      <c r="C180" s="251" t="s">
        <v>41</v>
      </c>
      <c r="D180" s="353">
        <v>57.54</v>
      </c>
    </row>
    <row r="181" spans="1:4">
      <c r="A181" s="251">
        <v>92822</v>
      </c>
      <c r="B181" s="251" t="s">
        <v>396</v>
      </c>
      <c r="C181" s="251" t="s">
        <v>41</v>
      </c>
      <c r="D181" s="353">
        <v>70.3</v>
      </c>
    </row>
    <row r="182" spans="1:4">
      <c r="A182" s="251">
        <v>92824</v>
      </c>
      <c r="B182" s="251" t="s">
        <v>397</v>
      </c>
      <c r="C182" s="251" t="s">
        <v>41</v>
      </c>
      <c r="D182" s="353">
        <v>83.68</v>
      </c>
    </row>
    <row r="183" spans="1:4">
      <c r="A183" s="251">
        <v>92825</v>
      </c>
      <c r="B183" s="251" t="s">
        <v>398</v>
      </c>
      <c r="C183" s="251" t="s">
        <v>41</v>
      </c>
      <c r="D183" s="353">
        <v>97.13</v>
      </c>
    </row>
    <row r="184" spans="1:4">
      <c r="A184" s="251">
        <v>92826</v>
      </c>
      <c r="B184" s="251" t="s">
        <v>399</v>
      </c>
      <c r="C184" s="251" t="s">
        <v>41</v>
      </c>
      <c r="D184" s="353">
        <v>112.49</v>
      </c>
    </row>
    <row r="185" spans="1:4">
      <c r="A185" s="251">
        <v>92827</v>
      </c>
      <c r="B185" s="251" t="s">
        <v>400</v>
      </c>
      <c r="C185" s="251" t="s">
        <v>41</v>
      </c>
      <c r="D185" s="353">
        <v>128.65</v>
      </c>
    </row>
    <row r="186" spans="1:4">
      <c r="A186" s="251">
        <v>92828</v>
      </c>
      <c r="B186" s="251" t="s">
        <v>401</v>
      </c>
      <c r="C186" s="251" t="s">
        <v>41</v>
      </c>
      <c r="D186" s="353">
        <v>147.75</v>
      </c>
    </row>
    <row r="187" spans="1:4">
      <c r="A187" s="251">
        <v>92829</v>
      </c>
      <c r="B187" s="251" t="s">
        <v>402</v>
      </c>
      <c r="C187" s="251" t="s">
        <v>41</v>
      </c>
      <c r="D187" s="353">
        <v>813.11</v>
      </c>
    </row>
    <row r="188" spans="1:4">
      <c r="A188" s="251">
        <v>92830</v>
      </c>
      <c r="B188" s="251" t="s">
        <v>403</v>
      </c>
      <c r="C188" s="251" t="s">
        <v>41</v>
      </c>
      <c r="D188" s="353">
        <v>183.3</v>
      </c>
    </row>
    <row r="189" spans="1:4">
      <c r="A189" s="251">
        <v>92831</v>
      </c>
      <c r="B189" s="251" t="s">
        <v>404</v>
      </c>
      <c r="C189" s="251" t="s">
        <v>41</v>
      </c>
      <c r="D189" s="353">
        <v>1156.1099999999999</v>
      </c>
    </row>
    <row r="190" spans="1:4">
      <c r="A190" s="251">
        <v>92832</v>
      </c>
      <c r="B190" s="251" t="s">
        <v>405</v>
      </c>
      <c r="C190" s="251" t="s">
        <v>41</v>
      </c>
      <c r="D190" s="353">
        <v>243.66</v>
      </c>
    </row>
    <row r="191" spans="1:4">
      <c r="A191" s="251">
        <v>95565</v>
      </c>
      <c r="B191" s="251" t="s">
        <v>406</v>
      </c>
      <c r="C191" s="251" t="s">
        <v>41</v>
      </c>
      <c r="D191" s="353">
        <v>136.63999999999999</v>
      </c>
    </row>
    <row r="192" spans="1:4">
      <c r="A192" s="251">
        <v>95566</v>
      </c>
      <c r="B192" s="251" t="s">
        <v>407</v>
      </c>
      <c r="C192" s="251" t="s">
        <v>41</v>
      </c>
      <c r="D192" s="353">
        <v>143.84</v>
      </c>
    </row>
    <row r="193" spans="1:4">
      <c r="A193" s="251">
        <v>95567</v>
      </c>
      <c r="B193" s="251" t="s">
        <v>408</v>
      </c>
      <c r="C193" s="251" t="s">
        <v>41</v>
      </c>
      <c r="D193" s="353">
        <v>99.39</v>
      </c>
    </row>
    <row r="194" spans="1:4">
      <c r="A194" s="251">
        <v>95568</v>
      </c>
      <c r="B194" s="251" t="s">
        <v>409</v>
      </c>
      <c r="C194" s="251" t="s">
        <v>41</v>
      </c>
      <c r="D194" s="353">
        <v>121.34</v>
      </c>
    </row>
    <row r="195" spans="1:4">
      <c r="A195" s="251">
        <v>95569</v>
      </c>
      <c r="B195" s="251" t="s">
        <v>410</v>
      </c>
      <c r="C195" s="251" t="s">
        <v>41</v>
      </c>
      <c r="D195" s="353">
        <v>167.53</v>
      </c>
    </row>
    <row r="196" spans="1:4">
      <c r="A196" s="251">
        <v>95570</v>
      </c>
      <c r="B196" s="251" t="s">
        <v>411</v>
      </c>
      <c r="C196" s="251" t="s">
        <v>41</v>
      </c>
      <c r="D196" s="353">
        <v>106.59</v>
      </c>
    </row>
    <row r="197" spans="1:4">
      <c r="A197" s="251">
        <v>95571</v>
      </c>
      <c r="B197" s="251" t="s">
        <v>412</v>
      </c>
      <c r="C197" s="251" t="s">
        <v>41</v>
      </c>
      <c r="D197" s="353">
        <v>130.56</v>
      </c>
    </row>
    <row r="198" spans="1:4">
      <c r="A198" s="251">
        <v>95572</v>
      </c>
      <c r="B198" s="251" t="s">
        <v>413</v>
      </c>
      <c r="C198" s="251" t="s">
        <v>41</v>
      </c>
      <c r="D198" s="353">
        <v>178.98</v>
      </c>
    </row>
    <row r="199" spans="1:4">
      <c r="A199" s="251">
        <v>97127</v>
      </c>
      <c r="B199" s="251" t="s">
        <v>414</v>
      </c>
      <c r="C199" s="251" t="s">
        <v>41</v>
      </c>
      <c r="D199" s="353">
        <v>4.41</v>
      </c>
    </row>
    <row r="200" spans="1:4">
      <c r="A200" s="251">
        <v>97128</v>
      </c>
      <c r="B200" s="251" t="s">
        <v>415</v>
      </c>
      <c r="C200" s="251" t="s">
        <v>41</v>
      </c>
      <c r="D200" s="353">
        <v>9.24</v>
      </c>
    </row>
    <row r="201" spans="1:4">
      <c r="A201" s="251">
        <v>97129</v>
      </c>
      <c r="B201" s="251" t="s">
        <v>416</v>
      </c>
      <c r="C201" s="251" t="s">
        <v>41</v>
      </c>
      <c r="D201" s="353">
        <v>11.38</v>
      </c>
    </row>
    <row r="202" spans="1:4">
      <c r="A202" s="251">
        <v>97130</v>
      </c>
      <c r="B202" s="251" t="s">
        <v>417</v>
      </c>
      <c r="C202" s="251" t="s">
        <v>41</v>
      </c>
      <c r="D202" s="353">
        <v>13.51</v>
      </c>
    </row>
    <row r="203" spans="1:4">
      <c r="A203" s="251">
        <v>97131</v>
      </c>
      <c r="B203" s="251" t="s">
        <v>418</v>
      </c>
      <c r="C203" s="251" t="s">
        <v>41</v>
      </c>
      <c r="D203" s="353">
        <v>15.62</v>
      </c>
    </row>
    <row r="204" spans="1:4">
      <c r="A204" s="251">
        <v>97132</v>
      </c>
      <c r="B204" s="251" t="s">
        <v>419</v>
      </c>
      <c r="C204" s="251" t="s">
        <v>41</v>
      </c>
      <c r="D204" s="353">
        <v>17.739999999999998</v>
      </c>
    </row>
    <row r="205" spans="1:4">
      <c r="A205" s="251">
        <v>97133</v>
      </c>
      <c r="B205" s="251" t="s">
        <v>420</v>
      </c>
      <c r="C205" s="251" t="s">
        <v>41</v>
      </c>
      <c r="D205" s="353">
        <v>22</v>
      </c>
    </row>
    <row r="206" spans="1:4">
      <c r="A206" s="251">
        <v>97134</v>
      </c>
      <c r="B206" s="251" t="s">
        <v>421</v>
      </c>
      <c r="C206" s="251" t="s">
        <v>41</v>
      </c>
      <c r="D206" s="353">
        <v>2.02</v>
      </c>
    </row>
    <row r="207" spans="1:4">
      <c r="A207" s="251">
        <v>97135</v>
      </c>
      <c r="B207" s="251" t="s">
        <v>422</v>
      </c>
      <c r="C207" s="251" t="s">
        <v>41</v>
      </c>
      <c r="D207" s="353">
        <v>4.78</v>
      </c>
    </row>
    <row r="208" spans="1:4">
      <c r="A208" s="251">
        <v>97136</v>
      </c>
      <c r="B208" s="251" t="s">
        <v>423</v>
      </c>
      <c r="C208" s="251" t="s">
        <v>41</v>
      </c>
      <c r="D208" s="353">
        <v>5.89</v>
      </c>
    </row>
    <row r="209" spans="1:4">
      <c r="A209" s="251">
        <v>97137</v>
      </c>
      <c r="B209" s="251" t="s">
        <v>424</v>
      </c>
      <c r="C209" s="251" t="s">
        <v>41</v>
      </c>
      <c r="D209" s="353">
        <v>7</v>
      </c>
    </row>
    <row r="210" spans="1:4">
      <c r="A210" s="251">
        <v>97138</v>
      </c>
      <c r="B210" s="251" t="s">
        <v>425</v>
      </c>
      <c r="C210" s="251" t="s">
        <v>41</v>
      </c>
      <c r="D210" s="353">
        <v>8.09</v>
      </c>
    </row>
    <row r="211" spans="1:4">
      <c r="A211" s="251">
        <v>97139</v>
      </c>
      <c r="B211" s="251" t="s">
        <v>426</v>
      </c>
      <c r="C211" s="251" t="s">
        <v>41</v>
      </c>
      <c r="D211" s="353">
        <v>9.19</v>
      </c>
    </row>
    <row r="212" spans="1:4">
      <c r="A212" s="251">
        <v>97140</v>
      </c>
      <c r="B212" s="251" t="s">
        <v>427</v>
      </c>
      <c r="C212" s="251" t="s">
        <v>41</v>
      </c>
      <c r="D212" s="353">
        <v>11.42</v>
      </c>
    </row>
    <row r="213" spans="1:4">
      <c r="A213" s="251">
        <v>103089</v>
      </c>
      <c r="B213" s="251" t="s">
        <v>29126</v>
      </c>
      <c r="C213" s="251" t="s">
        <v>41</v>
      </c>
      <c r="D213" s="353">
        <v>9.9600000000000009</v>
      </c>
    </row>
    <row r="214" spans="1:4">
      <c r="A214" s="251">
        <v>103090</v>
      </c>
      <c r="B214" s="251" t="s">
        <v>29127</v>
      </c>
      <c r="C214" s="251" t="s">
        <v>41</v>
      </c>
      <c r="D214" s="353">
        <v>11.88</v>
      </c>
    </row>
    <row r="215" spans="1:4">
      <c r="A215" s="251">
        <v>103091</v>
      </c>
      <c r="B215" s="251" t="s">
        <v>29128</v>
      </c>
      <c r="C215" s="251" t="s">
        <v>41</v>
      </c>
      <c r="D215" s="353">
        <v>16.670000000000002</v>
      </c>
    </row>
    <row r="216" spans="1:4">
      <c r="A216" s="251">
        <v>103092</v>
      </c>
      <c r="B216" s="251" t="s">
        <v>29129</v>
      </c>
      <c r="C216" s="251" t="s">
        <v>41</v>
      </c>
      <c r="D216" s="353">
        <v>21.46</v>
      </c>
    </row>
    <row r="217" spans="1:4">
      <c r="A217" s="251">
        <v>103093</v>
      </c>
      <c r="B217" s="251" t="s">
        <v>29130</v>
      </c>
      <c r="C217" s="251" t="s">
        <v>41</v>
      </c>
      <c r="D217" s="353">
        <v>32.81</v>
      </c>
    </row>
    <row r="218" spans="1:4">
      <c r="A218" s="251">
        <v>103094</v>
      </c>
      <c r="B218" s="251" t="s">
        <v>29131</v>
      </c>
      <c r="C218" s="251" t="s">
        <v>41</v>
      </c>
      <c r="D218" s="353">
        <v>37.630000000000003</v>
      </c>
    </row>
    <row r="219" spans="1:4">
      <c r="A219" s="251">
        <v>103095</v>
      </c>
      <c r="B219" s="251" t="s">
        <v>29132</v>
      </c>
      <c r="C219" s="251" t="s">
        <v>41</v>
      </c>
      <c r="D219" s="353">
        <v>48.94</v>
      </c>
    </row>
    <row r="220" spans="1:4">
      <c r="A220" s="251">
        <v>103096</v>
      </c>
      <c r="B220" s="251" t="s">
        <v>29133</v>
      </c>
      <c r="C220" s="251" t="s">
        <v>41</v>
      </c>
      <c r="D220" s="353">
        <v>53.77</v>
      </c>
    </row>
    <row r="221" spans="1:4">
      <c r="A221" s="251">
        <v>103097</v>
      </c>
      <c r="B221" s="251" t="s">
        <v>29134</v>
      </c>
      <c r="C221" s="251" t="s">
        <v>41</v>
      </c>
      <c r="D221" s="353">
        <v>65.09</v>
      </c>
    </row>
    <row r="222" spans="1:4">
      <c r="A222" s="251">
        <v>103098</v>
      </c>
      <c r="B222" s="251" t="s">
        <v>29135</v>
      </c>
      <c r="C222" s="251" t="s">
        <v>41</v>
      </c>
      <c r="D222" s="353">
        <v>69.89</v>
      </c>
    </row>
    <row r="223" spans="1:4">
      <c r="A223" s="251">
        <v>103099</v>
      </c>
      <c r="B223" s="251" t="s">
        <v>29136</v>
      </c>
      <c r="C223" s="251" t="s">
        <v>41</v>
      </c>
      <c r="D223" s="353">
        <v>79.47</v>
      </c>
    </row>
    <row r="224" spans="1:4">
      <c r="A224" s="251">
        <v>103100</v>
      </c>
      <c r="B224" s="251" t="s">
        <v>29137</v>
      </c>
      <c r="C224" s="251" t="s">
        <v>41</v>
      </c>
      <c r="D224" s="353">
        <v>84.76</v>
      </c>
    </row>
    <row r="225" spans="1:4">
      <c r="A225" s="251">
        <v>103101</v>
      </c>
      <c r="B225" s="251" t="s">
        <v>29138</v>
      </c>
      <c r="C225" s="251" t="s">
        <v>41</v>
      </c>
      <c r="D225" s="353">
        <v>93.33</v>
      </c>
    </row>
    <row r="226" spans="1:4">
      <c r="A226" s="251">
        <v>103102</v>
      </c>
      <c r="B226" s="251" t="s">
        <v>29139</v>
      </c>
      <c r="C226" s="251" t="s">
        <v>41</v>
      </c>
      <c r="D226" s="353">
        <v>107.48</v>
      </c>
    </row>
    <row r="227" spans="1:4">
      <c r="A227" s="251">
        <v>103103</v>
      </c>
      <c r="B227" s="251" t="s">
        <v>29140</v>
      </c>
      <c r="C227" s="251" t="s">
        <v>41</v>
      </c>
      <c r="D227" s="353">
        <v>116.05</v>
      </c>
    </row>
    <row r="228" spans="1:4">
      <c r="A228" s="251">
        <v>103104</v>
      </c>
      <c r="B228" s="251" t="s">
        <v>29141</v>
      </c>
      <c r="C228" s="251" t="s">
        <v>41</v>
      </c>
      <c r="D228" s="353">
        <v>138.78</v>
      </c>
    </row>
    <row r="229" spans="1:4">
      <c r="A229" s="251">
        <v>103105</v>
      </c>
      <c r="B229" s="251" t="s">
        <v>29142</v>
      </c>
      <c r="C229" s="251" t="s">
        <v>6</v>
      </c>
      <c r="D229" s="353">
        <v>42.7</v>
      </c>
    </row>
    <row r="230" spans="1:4">
      <c r="A230" s="251">
        <v>103106</v>
      </c>
      <c r="B230" s="251" t="s">
        <v>29143</v>
      </c>
      <c r="C230" s="251" t="s">
        <v>6</v>
      </c>
      <c r="D230" s="353">
        <v>50.79</v>
      </c>
    </row>
    <row r="231" spans="1:4">
      <c r="A231" s="251">
        <v>103107</v>
      </c>
      <c r="B231" s="251" t="s">
        <v>29144</v>
      </c>
      <c r="C231" s="251" t="s">
        <v>6</v>
      </c>
      <c r="D231" s="353">
        <v>71</v>
      </c>
    </row>
    <row r="232" spans="1:4">
      <c r="A232" s="251">
        <v>103108</v>
      </c>
      <c r="B232" s="251" t="s">
        <v>29145</v>
      </c>
      <c r="C232" s="251" t="s">
        <v>6</v>
      </c>
      <c r="D232" s="353">
        <v>91.19</v>
      </c>
    </row>
    <row r="233" spans="1:4">
      <c r="A233" s="251">
        <v>103109</v>
      </c>
      <c r="B233" s="251" t="s">
        <v>29146</v>
      </c>
      <c r="C233" s="251" t="s">
        <v>6</v>
      </c>
      <c r="D233" s="353">
        <v>149.35</v>
      </c>
    </row>
    <row r="234" spans="1:4">
      <c r="A234" s="251">
        <v>103110</v>
      </c>
      <c r="B234" s="251" t="s">
        <v>29147</v>
      </c>
      <c r="C234" s="251" t="s">
        <v>6</v>
      </c>
      <c r="D234" s="353">
        <v>169.55</v>
      </c>
    </row>
    <row r="235" spans="1:4">
      <c r="A235" s="251">
        <v>103111</v>
      </c>
      <c r="B235" s="251" t="s">
        <v>29148</v>
      </c>
      <c r="C235" s="251" t="s">
        <v>6</v>
      </c>
      <c r="D235" s="353">
        <v>227.71</v>
      </c>
    </row>
    <row r="236" spans="1:4">
      <c r="A236" s="251">
        <v>103112</v>
      </c>
      <c r="B236" s="251" t="s">
        <v>29149</v>
      </c>
      <c r="C236" s="251" t="s">
        <v>6</v>
      </c>
      <c r="D236" s="353">
        <v>247.9</v>
      </c>
    </row>
    <row r="237" spans="1:4">
      <c r="A237" s="251">
        <v>103113</v>
      </c>
      <c r="B237" s="251" t="s">
        <v>29150</v>
      </c>
      <c r="C237" s="251" t="s">
        <v>6</v>
      </c>
      <c r="D237" s="353">
        <v>306.06</v>
      </c>
    </row>
    <row r="238" spans="1:4">
      <c r="A238" s="251">
        <v>103114</v>
      </c>
      <c r="B238" s="251" t="s">
        <v>29151</v>
      </c>
      <c r="C238" s="251" t="s">
        <v>6</v>
      </c>
      <c r="D238" s="353">
        <v>326.25</v>
      </c>
    </row>
    <row r="239" spans="1:4">
      <c r="A239" s="251">
        <v>103115</v>
      </c>
      <c r="B239" s="251" t="s">
        <v>29152</v>
      </c>
      <c r="C239" s="251" t="s">
        <v>6</v>
      </c>
      <c r="D239" s="353">
        <v>366.67</v>
      </c>
    </row>
    <row r="240" spans="1:4">
      <c r="A240" s="251">
        <v>103116</v>
      </c>
      <c r="B240" s="251" t="s">
        <v>29153</v>
      </c>
      <c r="C240" s="251" t="s">
        <v>6</v>
      </c>
      <c r="D240" s="353">
        <v>445.02</v>
      </c>
    </row>
    <row r="241" spans="1:4">
      <c r="A241" s="251">
        <v>103117</v>
      </c>
      <c r="B241" s="251" t="s">
        <v>29154</v>
      </c>
      <c r="C241" s="251" t="s">
        <v>6</v>
      </c>
      <c r="D241" s="353">
        <v>485.43</v>
      </c>
    </row>
    <row r="242" spans="1:4">
      <c r="A242" s="251">
        <v>103118</v>
      </c>
      <c r="B242" s="251" t="s">
        <v>29155</v>
      </c>
      <c r="C242" s="251" t="s">
        <v>6</v>
      </c>
      <c r="D242" s="353">
        <v>563.78</v>
      </c>
    </row>
    <row r="243" spans="1:4">
      <c r="A243" s="251">
        <v>103119</v>
      </c>
      <c r="B243" s="251" t="s">
        <v>29156</v>
      </c>
      <c r="C243" s="251" t="s">
        <v>6</v>
      </c>
      <c r="D243" s="353">
        <v>604.17999999999995</v>
      </c>
    </row>
    <row r="244" spans="1:4">
      <c r="A244" s="251">
        <v>103120</v>
      </c>
      <c r="B244" s="251" t="s">
        <v>29157</v>
      </c>
      <c r="C244" s="251" t="s">
        <v>6</v>
      </c>
      <c r="D244" s="353">
        <v>722.93</v>
      </c>
    </row>
    <row r="245" spans="1:4">
      <c r="A245" s="251">
        <v>103121</v>
      </c>
      <c r="B245" s="251" t="s">
        <v>29158</v>
      </c>
      <c r="C245" s="251" t="s">
        <v>6</v>
      </c>
      <c r="D245" s="353">
        <v>55.79</v>
      </c>
    </row>
    <row r="246" spans="1:4">
      <c r="A246" s="251">
        <v>103122</v>
      </c>
      <c r="B246" s="251" t="s">
        <v>29159</v>
      </c>
      <c r="C246" s="251" t="s">
        <v>6</v>
      </c>
      <c r="D246" s="353">
        <v>67.91</v>
      </c>
    </row>
    <row r="247" spans="1:4">
      <c r="A247" s="251">
        <v>103123</v>
      </c>
      <c r="B247" s="251" t="s">
        <v>29160</v>
      </c>
      <c r="C247" s="251" t="s">
        <v>6</v>
      </c>
      <c r="D247" s="353">
        <v>98.21</v>
      </c>
    </row>
    <row r="248" spans="1:4">
      <c r="A248" s="251">
        <v>103124</v>
      </c>
      <c r="B248" s="251" t="s">
        <v>29161</v>
      </c>
      <c r="C248" s="251" t="s">
        <v>6</v>
      </c>
      <c r="D248" s="353">
        <v>128.51</v>
      </c>
    </row>
    <row r="249" spans="1:4">
      <c r="A249" s="251">
        <v>103125</v>
      </c>
      <c r="B249" s="251" t="s">
        <v>29162</v>
      </c>
      <c r="C249" s="251" t="s">
        <v>6</v>
      </c>
      <c r="D249" s="353">
        <v>215.76</v>
      </c>
    </row>
    <row r="250" spans="1:4">
      <c r="A250" s="251">
        <v>103126</v>
      </c>
      <c r="B250" s="251" t="s">
        <v>29163</v>
      </c>
      <c r="C250" s="251" t="s">
        <v>6</v>
      </c>
      <c r="D250" s="353">
        <v>246.04</v>
      </c>
    </row>
    <row r="251" spans="1:4">
      <c r="A251" s="251">
        <v>103127</v>
      </c>
      <c r="B251" s="251" t="s">
        <v>29164</v>
      </c>
      <c r="C251" s="251" t="s">
        <v>6</v>
      </c>
      <c r="D251" s="353">
        <v>333.29</v>
      </c>
    </row>
    <row r="252" spans="1:4">
      <c r="A252" s="251">
        <v>103128</v>
      </c>
      <c r="B252" s="251" t="s">
        <v>29165</v>
      </c>
      <c r="C252" s="251" t="s">
        <v>6</v>
      </c>
      <c r="D252" s="353">
        <v>363.57</v>
      </c>
    </row>
    <row r="253" spans="1:4">
      <c r="A253" s="251">
        <v>103129</v>
      </c>
      <c r="B253" s="251" t="s">
        <v>29166</v>
      </c>
      <c r="C253" s="251" t="s">
        <v>6</v>
      </c>
      <c r="D253" s="353">
        <v>450.83</v>
      </c>
    </row>
    <row r="254" spans="1:4">
      <c r="A254" s="251">
        <v>103130</v>
      </c>
      <c r="B254" s="251" t="s">
        <v>29167</v>
      </c>
      <c r="C254" s="251" t="s">
        <v>6</v>
      </c>
      <c r="D254" s="353">
        <v>481.12</v>
      </c>
    </row>
    <row r="255" spans="1:4">
      <c r="A255" s="251">
        <v>103131</v>
      </c>
      <c r="B255" s="251" t="s">
        <v>29168</v>
      </c>
      <c r="C255" s="251" t="s">
        <v>6</v>
      </c>
      <c r="D255" s="353">
        <v>541.72</v>
      </c>
    </row>
    <row r="256" spans="1:4">
      <c r="A256" s="251">
        <v>103132</v>
      </c>
      <c r="B256" s="251" t="s">
        <v>29169</v>
      </c>
      <c r="C256" s="251" t="s">
        <v>6</v>
      </c>
      <c r="D256" s="353">
        <v>659.25</v>
      </c>
    </row>
    <row r="257" spans="1:4">
      <c r="A257" s="251">
        <v>103133</v>
      </c>
      <c r="B257" s="251" t="s">
        <v>29170</v>
      </c>
      <c r="C257" s="251" t="s">
        <v>6</v>
      </c>
      <c r="D257" s="353">
        <v>719.84</v>
      </c>
    </row>
    <row r="258" spans="1:4">
      <c r="A258" s="251">
        <v>103134</v>
      </c>
      <c r="B258" s="251" t="s">
        <v>29171</v>
      </c>
      <c r="C258" s="251" t="s">
        <v>6</v>
      </c>
      <c r="D258" s="353">
        <v>837.39</v>
      </c>
    </row>
    <row r="259" spans="1:4">
      <c r="A259" s="251">
        <v>103135</v>
      </c>
      <c r="B259" s="251" t="s">
        <v>29172</v>
      </c>
      <c r="C259" s="251" t="s">
        <v>6</v>
      </c>
      <c r="D259" s="353">
        <v>897.99</v>
      </c>
    </row>
    <row r="260" spans="1:4">
      <c r="A260" s="251">
        <v>103136</v>
      </c>
      <c r="B260" s="251" t="s">
        <v>29173</v>
      </c>
      <c r="C260" s="251" t="s">
        <v>6</v>
      </c>
      <c r="D260" s="353">
        <v>1076.1199999999999</v>
      </c>
    </row>
    <row r="261" spans="1:4">
      <c r="A261" s="251">
        <v>103137</v>
      </c>
      <c r="B261" s="251" t="s">
        <v>29174</v>
      </c>
      <c r="C261" s="251" t="s">
        <v>6</v>
      </c>
      <c r="D261" s="353">
        <v>29.65</v>
      </c>
    </row>
    <row r="262" spans="1:4">
      <c r="A262" s="251">
        <v>103138</v>
      </c>
      <c r="B262" s="251" t="s">
        <v>29175</v>
      </c>
      <c r="C262" s="251" t="s">
        <v>6</v>
      </c>
      <c r="D262" s="353">
        <v>33.67</v>
      </c>
    </row>
    <row r="263" spans="1:4">
      <c r="A263" s="251">
        <v>103139</v>
      </c>
      <c r="B263" s="251" t="s">
        <v>29176</v>
      </c>
      <c r="C263" s="251" t="s">
        <v>6</v>
      </c>
      <c r="D263" s="353">
        <v>43.79</v>
      </c>
    </row>
    <row r="264" spans="1:4">
      <c r="A264" s="251">
        <v>103140</v>
      </c>
      <c r="B264" s="251" t="s">
        <v>29177</v>
      </c>
      <c r="C264" s="251" t="s">
        <v>6</v>
      </c>
      <c r="D264" s="353">
        <v>53.87</v>
      </c>
    </row>
    <row r="265" spans="1:4">
      <c r="A265" s="251">
        <v>103141</v>
      </c>
      <c r="B265" s="251" t="s">
        <v>29178</v>
      </c>
      <c r="C265" s="251" t="s">
        <v>6</v>
      </c>
      <c r="D265" s="353">
        <v>82.97</v>
      </c>
    </row>
    <row r="266" spans="1:4">
      <c r="A266" s="251">
        <v>103142</v>
      </c>
      <c r="B266" s="251" t="s">
        <v>29179</v>
      </c>
      <c r="C266" s="251" t="s">
        <v>6</v>
      </c>
      <c r="D266" s="353">
        <v>93.05</v>
      </c>
    </row>
    <row r="267" spans="1:4">
      <c r="A267" s="251">
        <v>103143</v>
      </c>
      <c r="B267" s="251" t="s">
        <v>29180</v>
      </c>
      <c r="C267" s="251" t="s">
        <v>6</v>
      </c>
      <c r="D267" s="353">
        <v>122.14</v>
      </c>
    </row>
    <row r="268" spans="1:4">
      <c r="A268" s="251">
        <v>103144</v>
      </c>
      <c r="B268" s="251" t="s">
        <v>29181</v>
      </c>
      <c r="C268" s="251" t="s">
        <v>6</v>
      </c>
      <c r="D268" s="353">
        <v>132.22999999999999</v>
      </c>
    </row>
    <row r="269" spans="1:4">
      <c r="A269" s="251">
        <v>103145</v>
      </c>
      <c r="B269" s="251" t="s">
        <v>29182</v>
      </c>
      <c r="C269" s="251" t="s">
        <v>6</v>
      </c>
      <c r="D269" s="353">
        <v>161.33000000000001</v>
      </c>
    </row>
    <row r="270" spans="1:4">
      <c r="A270" s="251">
        <v>103146</v>
      </c>
      <c r="B270" s="251" t="s">
        <v>29183</v>
      </c>
      <c r="C270" s="251" t="s">
        <v>6</v>
      </c>
      <c r="D270" s="353">
        <v>171.4</v>
      </c>
    </row>
    <row r="271" spans="1:4">
      <c r="A271" s="251">
        <v>103147</v>
      </c>
      <c r="B271" s="251" t="s">
        <v>29184</v>
      </c>
      <c r="C271" s="251" t="s">
        <v>6</v>
      </c>
      <c r="D271" s="353">
        <v>191.61</v>
      </c>
    </row>
    <row r="272" spans="1:4">
      <c r="A272" s="251">
        <v>103148</v>
      </c>
      <c r="B272" s="251" t="s">
        <v>29185</v>
      </c>
      <c r="C272" s="251" t="s">
        <v>6</v>
      </c>
      <c r="D272" s="353">
        <v>230.78</v>
      </c>
    </row>
    <row r="273" spans="1:4">
      <c r="A273" s="251">
        <v>103149</v>
      </c>
      <c r="B273" s="251" t="s">
        <v>29186</v>
      </c>
      <c r="C273" s="251" t="s">
        <v>6</v>
      </c>
      <c r="D273" s="353">
        <v>250.99</v>
      </c>
    </row>
    <row r="274" spans="1:4">
      <c r="A274" s="251">
        <v>103150</v>
      </c>
      <c r="B274" s="251" t="s">
        <v>29187</v>
      </c>
      <c r="C274" s="251" t="s">
        <v>6</v>
      </c>
      <c r="D274" s="353">
        <v>290.12</v>
      </c>
    </row>
    <row r="275" spans="1:4">
      <c r="A275" s="251">
        <v>103151</v>
      </c>
      <c r="B275" s="251" t="s">
        <v>29188</v>
      </c>
      <c r="C275" s="251" t="s">
        <v>6</v>
      </c>
      <c r="D275" s="353">
        <v>310.38</v>
      </c>
    </row>
    <row r="276" spans="1:4">
      <c r="A276" s="251">
        <v>103152</v>
      </c>
      <c r="B276" s="251" t="s">
        <v>29189</v>
      </c>
      <c r="C276" s="251" t="s">
        <v>6</v>
      </c>
      <c r="D276" s="353">
        <v>369.74</v>
      </c>
    </row>
    <row r="277" spans="1:4">
      <c r="A277" s="251">
        <v>103372</v>
      </c>
      <c r="B277" s="251" t="s">
        <v>32388</v>
      </c>
      <c r="C277" s="251" t="s">
        <v>41</v>
      </c>
      <c r="D277" s="353">
        <v>5.64</v>
      </c>
    </row>
    <row r="278" spans="1:4">
      <c r="A278" s="251">
        <v>103373</v>
      </c>
      <c r="B278" s="251" t="s">
        <v>32389</v>
      </c>
      <c r="C278" s="251" t="s">
        <v>41</v>
      </c>
      <c r="D278" s="353">
        <v>11.06</v>
      </c>
    </row>
    <row r="279" spans="1:4">
      <c r="A279" s="251">
        <v>103376</v>
      </c>
      <c r="B279" s="251" t="s">
        <v>32390</v>
      </c>
      <c r="C279" s="251" t="s">
        <v>41</v>
      </c>
      <c r="D279" s="353">
        <v>132.52000000000001</v>
      </c>
    </row>
    <row r="280" spans="1:4">
      <c r="A280" s="251">
        <v>103377</v>
      </c>
      <c r="B280" s="251" t="s">
        <v>32391</v>
      </c>
      <c r="C280" s="251" t="s">
        <v>41</v>
      </c>
      <c r="D280" s="353">
        <v>283.74</v>
      </c>
    </row>
    <row r="281" spans="1:4">
      <c r="A281" s="251">
        <v>103379</v>
      </c>
      <c r="B281" s="251" t="s">
        <v>32392</v>
      </c>
      <c r="C281" s="251" t="s">
        <v>41</v>
      </c>
      <c r="D281" s="353">
        <v>441.87</v>
      </c>
    </row>
    <row r="282" spans="1:4">
      <c r="A282" s="251">
        <v>103383</v>
      </c>
      <c r="B282" s="251" t="s">
        <v>32393</v>
      </c>
      <c r="C282" s="251" t="s">
        <v>41</v>
      </c>
      <c r="D282" s="353">
        <v>1083.54</v>
      </c>
    </row>
    <row r="283" spans="1:4">
      <c r="A283" s="251">
        <v>103385</v>
      </c>
      <c r="B283" s="251" t="s">
        <v>32394</v>
      </c>
      <c r="C283" s="251" t="s">
        <v>41</v>
      </c>
      <c r="D283" s="353">
        <v>1746.84</v>
      </c>
    </row>
    <row r="284" spans="1:4">
      <c r="A284" s="251">
        <v>103387</v>
      </c>
      <c r="B284" s="251" t="s">
        <v>32395</v>
      </c>
      <c r="C284" s="251" t="s">
        <v>41</v>
      </c>
      <c r="D284" s="353">
        <v>3064.8</v>
      </c>
    </row>
    <row r="285" spans="1:4">
      <c r="A285" s="251">
        <v>103389</v>
      </c>
      <c r="B285" s="251" t="s">
        <v>32396</v>
      </c>
      <c r="C285" s="251" t="s">
        <v>41</v>
      </c>
      <c r="D285" s="353">
        <v>4557.91</v>
      </c>
    </row>
    <row r="286" spans="1:4">
      <c r="A286" s="251">
        <v>103391</v>
      </c>
      <c r="B286" s="251" t="s">
        <v>32397</v>
      </c>
      <c r="C286" s="251" t="s">
        <v>41</v>
      </c>
      <c r="D286" s="353">
        <v>3000.17</v>
      </c>
    </row>
    <row r="287" spans="1:4">
      <c r="A287" s="251">
        <v>103392</v>
      </c>
      <c r="B287" s="251" t="s">
        <v>32398</v>
      </c>
      <c r="C287" s="251" t="s">
        <v>41</v>
      </c>
      <c r="D287" s="353">
        <v>4905.83</v>
      </c>
    </row>
    <row r="288" spans="1:4">
      <c r="A288" s="251">
        <v>103393</v>
      </c>
      <c r="B288" s="251" t="s">
        <v>32399</v>
      </c>
      <c r="C288" s="251" t="s">
        <v>41</v>
      </c>
      <c r="D288" s="353">
        <v>5410.65</v>
      </c>
    </row>
    <row r="289" spans="1:4">
      <c r="A289" s="251">
        <v>103394</v>
      </c>
      <c r="B289" s="251" t="s">
        <v>32400</v>
      </c>
      <c r="C289" s="251" t="s">
        <v>41</v>
      </c>
      <c r="D289" s="353">
        <v>4006.98</v>
      </c>
    </row>
    <row r="290" spans="1:4">
      <c r="A290" s="251">
        <v>103395</v>
      </c>
      <c r="B290" s="251" t="s">
        <v>32401</v>
      </c>
      <c r="C290" s="251" t="s">
        <v>41</v>
      </c>
      <c r="D290" s="353">
        <v>1988.94</v>
      </c>
    </row>
    <row r="291" spans="1:4">
      <c r="A291" s="251">
        <v>103396</v>
      </c>
      <c r="B291" s="251" t="s">
        <v>32402</v>
      </c>
      <c r="C291" s="251" t="s">
        <v>41</v>
      </c>
      <c r="D291" s="353">
        <v>1340.84</v>
      </c>
    </row>
    <row r="292" spans="1:4">
      <c r="A292" s="251">
        <v>103397</v>
      </c>
      <c r="B292" s="251" t="s">
        <v>32403</v>
      </c>
      <c r="C292" s="251" t="s">
        <v>6</v>
      </c>
      <c r="D292" s="353">
        <v>3.19</v>
      </c>
    </row>
    <row r="293" spans="1:4">
      <c r="A293" s="251">
        <v>103398</v>
      </c>
      <c r="B293" s="251" t="s">
        <v>32404</v>
      </c>
      <c r="C293" s="251" t="s">
        <v>6</v>
      </c>
      <c r="D293" s="353">
        <v>5.1100000000000003</v>
      </c>
    </row>
    <row r="294" spans="1:4">
      <c r="A294" s="251">
        <v>103399</v>
      </c>
      <c r="B294" s="251" t="s">
        <v>32405</v>
      </c>
      <c r="C294" s="251" t="s">
        <v>6</v>
      </c>
      <c r="D294" s="353">
        <v>10.07</v>
      </c>
    </row>
    <row r="295" spans="1:4">
      <c r="A295" s="251">
        <v>103400</v>
      </c>
      <c r="B295" s="251" t="s">
        <v>32406</v>
      </c>
      <c r="C295" s="251" t="s">
        <v>6</v>
      </c>
      <c r="D295" s="353">
        <v>14.4</v>
      </c>
    </row>
    <row r="296" spans="1:4">
      <c r="A296" s="251">
        <v>103401</v>
      </c>
      <c r="B296" s="251" t="s">
        <v>32407</v>
      </c>
      <c r="C296" s="251" t="s">
        <v>6</v>
      </c>
      <c r="D296" s="353">
        <v>17.61</v>
      </c>
    </row>
    <row r="297" spans="1:4">
      <c r="A297" s="251">
        <v>103402</v>
      </c>
      <c r="B297" s="251" t="s">
        <v>32408</v>
      </c>
      <c r="C297" s="251" t="s">
        <v>6</v>
      </c>
      <c r="D297" s="353">
        <v>25.61</v>
      </c>
    </row>
    <row r="298" spans="1:4">
      <c r="A298" s="251">
        <v>103403</v>
      </c>
      <c r="B298" s="251" t="s">
        <v>32409</v>
      </c>
      <c r="C298" s="251" t="s">
        <v>6</v>
      </c>
      <c r="D298" s="353">
        <v>28.81</v>
      </c>
    </row>
    <row r="299" spans="1:4">
      <c r="A299" s="251">
        <v>103404</v>
      </c>
      <c r="B299" s="251" t="s">
        <v>32410</v>
      </c>
      <c r="C299" s="251" t="s">
        <v>6</v>
      </c>
      <c r="D299" s="353">
        <v>32.01</v>
      </c>
    </row>
    <row r="300" spans="1:4">
      <c r="A300" s="251">
        <v>103405</v>
      </c>
      <c r="B300" s="251" t="s">
        <v>32411</v>
      </c>
      <c r="C300" s="251" t="s">
        <v>6</v>
      </c>
      <c r="D300" s="353">
        <v>36.01</v>
      </c>
    </row>
    <row r="301" spans="1:4">
      <c r="A301" s="251">
        <v>103406</v>
      </c>
      <c r="B301" s="251" t="s">
        <v>32412</v>
      </c>
      <c r="C301" s="251" t="s">
        <v>6</v>
      </c>
      <c r="D301" s="353">
        <v>40.01</v>
      </c>
    </row>
    <row r="302" spans="1:4">
      <c r="A302" s="251">
        <v>103407</v>
      </c>
      <c r="B302" s="251" t="s">
        <v>32413</v>
      </c>
      <c r="C302" s="251" t="s">
        <v>6</v>
      </c>
      <c r="D302" s="353">
        <v>44.82</v>
      </c>
    </row>
    <row r="303" spans="1:4">
      <c r="A303" s="251">
        <v>103408</v>
      </c>
      <c r="B303" s="251" t="s">
        <v>32414</v>
      </c>
      <c r="C303" s="251" t="s">
        <v>6</v>
      </c>
      <c r="D303" s="353">
        <v>50.42</v>
      </c>
    </row>
    <row r="304" spans="1:4">
      <c r="A304" s="251">
        <v>103409</v>
      </c>
      <c r="B304" s="251" t="s">
        <v>32415</v>
      </c>
      <c r="C304" s="251" t="s">
        <v>6</v>
      </c>
      <c r="D304" s="353">
        <v>56.82</v>
      </c>
    </row>
    <row r="305" spans="1:4">
      <c r="A305" s="251">
        <v>103410</v>
      </c>
      <c r="B305" s="251" t="s">
        <v>32416</v>
      </c>
      <c r="C305" s="251" t="s">
        <v>6</v>
      </c>
      <c r="D305" s="353">
        <v>64.03</v>
      </c>
    </row>
    <row r="306" spans="1:4">
      <c r="A306" s="251">
        <v>103411</v>
      </c>
      <c r="B306" s="251" t="s">
        <v>32417</v>
      </c>
      <c r="C306" s="251" t="s">
        <v>6</v>
      </c>
      <c r="D306" s="353">
        <v>6.39</v>
      </c>
    </row>
    <row r="307" spans="1:4">
      <c r="A307" s="251">
        <v>103412</v>
      </c>
      <c r="B307" s="251" t="s">
        <v>32418</v>
      </c>
      <c r="C307" s="251" t="s">
        <v>6</v>
      </c>
      <c r="D307" s="353">
        <v>10.24</v>
      </c>
    </row>
    <row r="308" spans="1:4">
      <c r="A308" s="251">
        <v>103413</v>
      </c>
      <c r="B308" s="251" t="s">
        <v>32419</v>
      </c>
      <c r="C308" s="251" t="s">
        <v>6</v>
      </c>
      <c r="D308" s="353">
        <v>20.170000000000002</v>
      </c>
    </row>
    <row r="309" spans="1:4">
      <c r="A309" s="251">
        <v>103414</v>
      </c>
      <c r="B309" s="251" t="s">
        <v>32420</v>
      </c>
      <c r="C309" s="251" t="s">
        <v>6</v>
      </c>
      <c r="D309" s="353">
        <v>28.81</v>
      </c>
    </row>
    <row r="310" spans="1:4">
      <c r="A310" s="251">
        <v>103415</v>
      </c>
      <c r="B310" s="251" t="s">
        <v>32421</v>
      </c>
      <c r="C310" s="251" t="s">
        <v>6</v>
      </c>
      <c r="D310" s="353">
        <v>35.22</v>
      </c>
    </row>
    <row r="311" spans="1:4">
      <c r="A311" s="251">
        <v>103416</v>
      </c>
      <c r="B311" s="251" t="s">
        <v>32422</v>
      </c>
      <c r="C311" s="251" t="s">
        <v>6</v>
      </c>
      <c r="D311" s="353">
        <v>51.23</v>
      </c>
    </row>
    <row r="312" spans="1:4">
      <c r="A312" s="251">
        <v>103417</v>
      </c>
      <c r="B312" s="251" t="s">
        <v>32423</v>
      </c>
      <c r="C312" s="251" t="s">
        <v>6</v>
      </c>
      <c r="D312" s="353">
        <v>57.63</v>
      </c>
    </row>
    <row r="313" spans="1:4">
      <c r="A313" s="251">
        <v>103418</v>
      </c>
      <c r="B313" s="251" t="s">
        <v>32424</v>
      </c>
      <c r="C313" s="251" t="s">
        <v>6</v>
      </c>
      <c r="D313" s="353">
        <v>64.03</v>
      </c>
    </row>
    <row r="314" spans="1:4">
      <c r="A314" s="251">
        <v>103419</v>
      </c>
      <c r="B314" s="251" t="s">
        <v>32425</v>
      </c>
      <c r="C314" s="251" t="s">
        <v>6</v>
      </c>
      <c r="D314" s="353">
        <v>72.040000000000006</v>
      </c>
    </row>
    <row r="315" spans="1:4">
      <c r="A315" s="251">
        <v>103420</v>
      </c>
      <c r="B315" s="251" t="s">
        <v>32426</v>
      </c>
      <c r="C315" s="251" t="s">
        <v>6</v>
      </c>
      <c r="D315" s="353">
        <v>80.040000000000006</v>
      </c>
    </row>
    <row r="316" spans="1:4">
      <c r="A316" s="251">
        <v>103421</v>
      </c>
      <c r="B316" s="251" t="s">
        <v>32427</v>
      </c>
      <c r="C316" s="251" t="s">
        <v>6</v>
      </c>
      <c r="D316" s="353">
        <v>89.65</v>
      </c>
    </row>
    <row r="317" spans="1:4">
      <c r="A317" s="251">
        <v>103422</v>
      </c>
      <c r="B317" s="251" t="s">
        <v>32428</v>
      </c>
      <c r="C317" s="251" t="s">
        <v>6</v>
      </c>
      <c r="D317" s="353">
        <v>100.85</v>
      </c>
    </row>
    <row r="318" spans="1:4">
      <c r="A318" s="251">
        <v>103423</v>
      </c>
      <c r="B318" s="251" t="s">
        <v>32429</v>
      </c>
      <c r="C318" s="251" t="s">
        <v>6</v>
      </c>
      <c r="D318" s="353">
        <v>113.67</v>
      </c>
    </row>
    <row r="319" spans="1:4">
      <c r="A319" s="251">
        <v>103424</v>
      </c>
      <c r="B319" s="251" t="s">
        <v>32430</v>
      </c>
      <c r="C319" s="251" t="s">
        <v>6</v>
      </c>
      <c r="D319" s="353">
        <v>128.08000000000001</v>
      </c>
    </row>
    <row r="320" spans="1:4">
      <c r="A320" s="251">
        <v>103425</v>
      </c>
      <c r="B320" s="251" t="s">
        <v>32431</v>
      </c>
      <c r="C320" s="251" t="s">
        <v>6</v>
      </c>
      <c r="D320" s="353">
        <v>15.56</v>
      </c>
    </row>
    <row r="321" spans="1:4">
      <c r="A321" s="251">
        <v>103426</v>
      </c>
      <c r="B321" s="251" t="s">
        <v>32432</v>
      </c>
      <c r="C321" s="251" t="s">
        <v>6</v>
      </c>
      <c r="D321" s="353">
        <v>18.45</v>
      </c>
    </row>
    <row r="322" spans="1:4">
      <c r="A322" s="251">
        <v>103427</v>
      </c>
      <c r="B322" s="251" t="s">
        <v>32433</v>
      </c>
      <c r="C322" s="251" t="s">
        <v>6</v>
      </c>
      <c r="D322" s="353">
        <v>36.99</v>
      </c>
    </row>
    <row r="323" spans="1:4">
      <c r="A323" s="251">
        <v>103428</v>
      </c>
      <c r="B323" s="251" t="s">
        <v>32434</v>
      </c>
      <c r="C323" s="251" t="s">
        <v>6</v>
      </c>
      <c r="D323" s="353">
        <v>253.37</v>
      </c>
    </row>
    <row r="324" spans="1:4">
      <c r="A324" s="251">
        <v>103429</v>
      </c>
      <c r="B324" s="251" t="s">
        <v>32435</v>
      </c>
      <c r="C324" s="251" t="s">
        <v>6</v>
      </c>
      <c r="D324" s="353">
        <v>2863.29</v>
      </c>
    </row>
    <row r="325" spans="1:4">
      <c r="A325" s="251">
        <v>103430</v>
      </c>
      <c r="B325" s="251" t="s">
        <v>32436</v>
      </c>
      <c r="C325" s="251" t="s">
        <v>6</v>
      </c>
      <c r="D325" s="353">
        <v>33.76</v>
      </c>
    </row>
    <row r="326" spans="1:4">
      <c r="A326" s="251">
        <v>103431</v>
      </c>
      <c r="B326" s="251" t="s">
        <v>32437</v>
      </c>
      <c r="C326" s="251" t="s">
        <v>6</v>
      </c>
      <c r="D326" s="353">
        <v>58.98</v>
      </c>
    </row>
    <row r="327" spans="1:4">
      <c r="A327" s="251">
        <v>103432</v>
      </c>
      <c r="B327" s="251" t="s">
        <v>32438</v>
      </c>
      <c r="C327" s="251" t="s">
        <v>6</v>
      </c>
      <c r="D327" s="353">
        <v>1626.25</v>
      </c>
    </row>
    <row r="328" spans="1:4">
      <c r="A328" s="251">
        <v>103433</v>
      </c>
      <c r="B328" s="251" t="s">
        <v>32439</v>
      </c>
      <c r="C328" s="251" t="s">
        <v>6</v>
      </c>
      <c r="D328" s="353">
        <v>33.75</v>
      </c>
    </row>
    <row r="329" spans="1:4">
      <c r="A329" s="251">
        <v>103434</v>
      </c>
      <c r="B329" s="251" t="s">
        <v>32440</v>
      </c>
      <c r="C329" s="251" t="s">
        <v>6</v>
      </c>
      <c r="D329" s="353">
        <v>46.56</v>
      </c>
    </row>
    <row r="330" spans="1:4">
      <c r="A330" s="251">
        <v>103435</v>
      </c>
      <c r="B330" s="251" t="s">
        <v>32441</v>
      </c>
      <c r="C330" s="251" t="s">
        <v>6</v>
      </c>
      <c r="D330" s="353">
        <v>86.53</v>
      </c>
    </row>
    <row r="331" spans="1:4">
      <c r="A331" s="251">
        <v>103436</v>
      </c>
      <c r="B331" s="251" t="s">
        <v>32442</v>
      </c>
      <c r="C331" s="251" t="s">
        <v>6</v>
      </c>
      <c r="D331" s="353">
        <v>2305.61</v>
      </c>
    </row>
    <row r="332" spans="1:4">
      <c r="A332" s="251">
        <v>103437</v>
      </c>
      <c r="B332" s="251" t="s">
        <v>32443</v>
      </c>
      <c r="C332" s="251" t="s">
        <v>6</v>
      </c>
      <c r="D332" s="353">
        <v>179.69</v>
      </c>
    </row>
    <row r="333" spans="1:4">
      <c r="A333" s="251">
        <v>103438</v>
      </c>
      <c r="B333" s="251" t="s">
        <v>32444</v>
      </c>
      <c r="C333" s="251" t="s">
        <v>6</v>
      </c>
      <c r="D333" s="353">
        <v>179.69</v>
      </c>
    </row>
    <row r="334" spans="1:4">
      <c r="A334" s="251">
        <v>103439</v>
      </c>
      <c r="B334" s="251" t="s">
        <v>32445</v>
      </c>
      <c r="C334" s="251" t="s">
        <v>6</v>
      </c>
      <c r="D334" s="353">
        <v>212.3</v>
      </c>
    </row>
    <row r="335" spans="1:4">
      <c r="A335" s="251">
        <v>103440</v>
      </c>
      <c r="B335" s="251" t="s">
        <v>32446</v>
      </c>
      <c r="C335" s="251" t="s">
        <v>6</v>
      </c>
      <c r="D335" s="353">
        <v>401.75</v>
      </c>
    </row>
    <row r="336" spans="1:4">
      <c r="A336" s="251">
        <v>103441</v>
      </c>
      <c r="B336" s="251" t="s">
        <v>32447</v>
      </c>
      <c r="C336" s="251" t="s">
        <v>6</v>
      </c>
      <c r="D336" s="353">
        <v>407.04</v>
      </c>
    </row>
    <row r="337" spans="1:4">
      <c r="A337" s="251">
        <v>103442</v>
      </c>
      <c r="B337" s="251" t="s">
        <v>32448</v>
      </c>
      <c r="C337" s="251" t="s">
        <v>6</v>
      </c>
      <c r="D337" s="353">
        <v>534.52</v>
      </c>
    </row>
    <row r="338" spans="1:4">
      <c r="A338" s="251">
        <v>93206</v>
      </c>
      <c r="B338" s="251" t="s">
        <v>428</v>
      </c>
      <c r="C338" s="251" t="s">
        <v>429</v>
      </c>
      <c r="D338" s="353">
        <v>1089.72</v>
      </c>
    </row>
    <row r="339" spans="1:4">
      <c r="A339" s="251">
        <v>93207</v>
      </c>
      <c r="B339" s="251" t="s">
        <v>430</v>
      </c>
      <c r="C339" s="251" t="s">
        <v>429</v>
      </c>
      <c r="D339" s="353">
        <v>1022.67</v>
      </c>
    </row>
    <row r="340" spans="1:4">
      <c r="A340" s="251">
        <v>93208</v>
      </c>
      <c r="B340" s="251" t="s">
        <v>431</v>
      </c>
      <c r="C340" s="251" t="s">
        <v>429</v>
      </c>
      <c r="D340" s="353">
        <v>797.05</v>
      </c>
    </row>
    <row r="341" spans="1:4">
      <c r="A341" s="251">
        <v>93209</v>
      </c>
      <c r="B341" s="251" t="s">
        <v>432</v>
      </c>
      <c r="C341" s="251" t="s">
        <v>429</v>
      </c>
      <c r="D341" s="353">
        <v>872.47</v>
      </c>
    </row>
    <row r="342" spans="1:4">
      <c r="A342" s="251">
        <v>93210</v>
      </c>
      <c r="B342" s="251" t="s">
        <v>433</v>
      </c>
      <c r="C342" s="251" t="s">
        <v>429</v>
      </c>
      <c r="D342" s="353">
        <v>553.6</v>
      </c>
    </row>
    <row r="343" spans="1:4">
      <c r="A343" s="251">
        <v>93211</v>
      </c>
      <c r="B343" s="251" t="s">
        <v>434</v>
      </c>
      <c r="C343" s="251" t="s">
        <v>429</v>
      </c>
      <c r="D343" s="353">
        <v>556.13</v>
      </c>
    </row>
    <row r="344" spans="1:4">
      <c r="A344" s="251">
        <v>93212</v>
      </c>
      <c r="B344" s="251" t="s">
        <v>435</v>
      </c>
      <c r="C344" s="251" t="s">
        <v>429</v>
      </c>
      <c r="D344" s="353">
        <v>926.72</v>
      </c>
    </row>
    <row r="345" spans="1:4">
      <c r="A345" s="251">
        <v>93213</v>
      </c>
      <c r="B345" s="251" t="s">
        <v>436</v>
      </c>
      <c r="C345" s="251" t="s">
        <v>429</v>
      </c>
      <c r="D345" s="353">
        <v>1003.5</v>
      </c>
    </row>
    <row r="346" spans="1:4">
      <c r="A346" s="251">
        <v>93214</v>
      </c>
      <c r="B346" s="251" t="s">
        <v>43010</v>
      </c>
      <c r="C346" s="251" t="s">
        <v>6</v>
      </c>
      <c r="D346" s="353">
        <v>4314.1099999999997</v>
      </c>
    </row>
    <row r="347" spans="1:4">
      <c r="A347" s="251">
        <v>93243</v>
      </c>
      <c r="B347" s="251" t="s">
        <v>43011</v>
      </c>
      <c r="C347" s="251" t="s">
        <v>6</v>
      </c>
      <c r="D347" s="353">
        <v>6822.08</v>
      </c>
    </row>
    <row r="348" spans="1:4">
      <c r="A348" s="251">
        <v>93582</v>
      </c>
      <c r="B348" s="251" t="s">
        <v>437</v>
      </c>
      <c r="C348" s="251" t="s">
        <v>429</v>
      </c>
      <c r="D348" s="353">
        <v>260.20999999999998</v>
      </c>
    </row>
    <row r="349" spans="1:4">
      <c r="A349" s="251">
        <v>93583</v>
      </c>
      <c r="B349" s="251" t="s">
        <v>438</v>
      </c>
      <c r="C349" s="251" t="s">
        <v>429</v>
      </c>
      <c r="D349" s="353">
        <v>431.34</v>
      </c>
    </row>
    <row r="350" spans="1:4">
      <c r="A350" s="251">
        <v>93584</v>
      </c>
      <c r="B350" s="251" t="s">
        <v>439</v>
      </c>
      <c r="C350" s="251" t="s">
        <v>429</v>
      </c>
      <c r="D350" s="353">
        <v>796.19</v>
      </c>
    </row>
    <row r="351" spans="1:4">
      <c r="A351" s="251">
        <v>93585</v>
      </c>
      <c r="B351" s="251" t="s">
        <v>440</v>
      </c>
      <c r="C351" s="251" t="s">
        <v>429</v>
      </c>
      <c r="D351" s="353">
        <v>1045.8599999999999</v>
      </c>
    </row>
    <row r="352" spans="1:4">
      <c r="A352" s="251">
        <v>98441</v>
      </c>
      <c r="B352" s="251" t="s">
        <v>441</v>
      </c>
      <c r="C352" s="251" t="s">
        <v>429</v>
      </c>
      <c r="D352" s="353">
        <v>112.82</v>
      </c>
    </row>
    <row r="353" spans="1:4">
      <c r="A353" s="251">
        <v>98442</v>
      </c>
      <c r="B353" s="251" t="s">
        <v>442</v>
      </c>
      <c r="C353" s="251" t="s">
        <v>429</v>
      </c>
      <c r="D353" s="353">
        <v>115.38</v>
      </c>
    </row>
    <row r="354" spans="1:4">
      <c r="A354" s="251">
        <v>98443</v>
      </c>
      <c r="B354" s="251" t="s">
        <v>443</v>
      </c>
      <c r="C354" s="251" t="s">
        <v>429</v>
      </c>
      <c r="D354" s="353">
        <v>99.29</v>
      </c>
    </row>
    <row r="355" spans="1:4">
      <c r="A355" s="251">
        <v>98444</v>
      </c>
      <c r="B355" s="251" t="s">
        <v>444</v>
      </c>
      <c r="C355" s="251" t="s">
        <v>429</v>
      </c>
      <c r="D355" s="353">
        <v>101.11</v>
      </c>
    </row>
    <row r="356" spans="1:4">
      <c r="A356" s="251">
        <v>98445</v>
      </c>
      <c r="B356" s="251" t="s">
        <v>445</v>
      </c>
      <c r="C356" s="251" t="s">
        <v>429</v>
      </c>
      <c r="D356" s="353">
        <v>132.52000000000001</v>
      </c>
    </row>
    <row r="357" spans="1:4">
      <c r="A357" s="251">
        <v>98446</v>
      </c>
      <c r="B357" s="251" t="s">
        <v>446</v>
      </c>
      <c r="C357" s="251" t="s">
        <v>429</v>
      </c>
      <c r="D357" s="353">
        <v>166.6</v>
      </c>
    </row>
    <row r="358" spans="1:4">
      <c r="A358" s="251">
        <v>98447</v>
      </c>
      <c r="B358" s="251" t="s">
        <v>447</v>
      </c>
      <c r="C358" s="251" t="s">
        <v>429</v>
      </c>
      <c r="D358" s="353">
        <v>113.76</v>
      </c>
    </row>
    <row r="359" spans="1:4">
      <c r="A359" s="251">
        <v>98448</v>
      </c>
      <c r="B359" s="251" t="s">
        <v>448</v>
      </c>
      <c r="C359" s="251" t="s">
        <v>429</v>
      </c>
      <c r="D359" s="353">
        <v>139.63999999999999</v>
      </c>
    </row>
    <row r="360" spans="1:4">
      <c r="A360" s="251">
        <v>98449</v>
      </c>
      <c r="B360" s="251" t="s">
        <v>449</v>
      </c>
      <c r="C360" s="251" t="s">
        <v>429</v>
      </c>
      <c r="D360" s="353">
        <v>163.28</v>
      </c>
    </row>
    <row r="361" spans="1:4">
      <c r="A361" s="251">
        <v>98450</v>
      </c>
      <c r="B361" s="251" t="s">
        <v>450</v>
      </c>
      <c r="C361" s="251" t="s">
        <v>429</v>
      </c>
      <c r="D361" s="353">
        <v>167.03</v>
      </c>
    </row>
    <row r="362" spans="1:4">
      <c r="A362" s="251">
        <v>98451</v>
      </c>
      <c r="B362" s="251" t="s">
        <v>451</v>
      </c>
      <c r="C362" s="251" t="s">
        <v>429</v>
      </c>
      <c r="D362" s="353">
        <v>147.52000000000001</v>
      </c>
    </row>
    <row r="363" spans="1:4">
      <c r="A363" s="251">
        <v>98452</v>
      </c>
      <c r="B363" s="251" t="s">
        <v>452</v>
      </c>
      <c r="C363" s="251" t="s">
        <v>429</v>
      </c>
      <c r="D363" s="353">
        <v>149.79</v>
      </c>
    </row>
    <row r="364" spans="1:4">
      <c r="A364" s="251">
        <v>98453</v>
      </c>
      <c r="B364" s="251" t="s">
        <v>453</v>
      </c>
      <c r="C364" s="251" t="s">
        <v>429</v>
      </c>
      <c r="D364" s="353">
        <v>187.52</v>
      </c>
    </row>
    <row r="365" spans="1:4">
      <c r="A365" s="251">
        <v>98454</v>
      </c>
      <c r="B365" s="251" t="s">
        <v>454</v>
      </c>
      <c r="C365" s="251" t="s">
        <v>429</v>
      </c>
      <c r="D365" s="353">
        <v>232.51</v>
      </c>
    </row>
    <row r="366" spans="1:4">
      <c r="A366" s="251">
        <v>98455</v>
      </c>
      <c r="B366" s="251" t="s">
        <v>455</v>
      </c>
      <c r="C366" s="251" t="s">
        <v>429</v>
      </c>
      <c r="D366" s="353">
        <v>166.54</v>
      </c>
    </row>
    <row r="367" spans="1:4">
      <c r="A367" s="251">
        <v>98456</v>
      </c>
      <c r="B367" s="251" t="s">
        <v>456</v>
      </c>
      <c r="C367" s="251" t="s">
        <v>429</v>
      </c>
      <c r="D367" s="353">
        <v>202.59</v>
      </c>
    </row>
    <row r="368" spans="1:4">
      <c r="A368" s="251">
        <v>98458</v>
      </c>
      <c r="B368" s="251" t="s">
        <v>457</v>
      </c>
      <c r="C368" s="251" t="s">
        <v>429</v>
      </c>
      <c r="D368" s="353">
        <v>108.33</v>
      </c>
    </row>
    <row r="369" spans="1:4">
      <c r="A369" s="251">
        <v>98459</v>
      </c>
      <c r="B369" s="251" t="s">
        <v>458</v>
      </c>
      <c r="C369" s="251" t="s">
        <v>429</v>
      </c>
      <c r="D369" s="353">
        <v>79.69</v>
      </c>
    </row>
    <row r="370" spans="1:4">
      <c r="A370" s="251">
        <v>98460</v>
      </c>
      <c r="B370" s="251" t="s">
        <v>459</v>
      </c>
      <c r="C370" s="251" t="s">
        <v>429</v>
      </c>
      <c r="D370" s="353">
        <v>147.33000000000001</v>
      </c>
    </row>
    <row r="371" spans="1:4">
      <c r="A371" s="251">
        <v>98461</v>
      </c>
      <c r="B371" s="251" t="s">
        <v>43012</v>
      </c>
      <c r="C371" s="251" t="s">
        <v>6</v>
      </c>
      <c r="D371" s="353">
        <v>3546.54</v>
      </c>
    </row>
    <row r="372" spans="1:4">
      <c r="A372" s="251">
        <v>98462</v>
      </c>
      <c r="B372" s="251" t="s">
        <v>43013</v>
      </c>
      <c r="C372" s="251" t="s">
        <v>6</v>
      </c>
      <c r="D372" s="353">
        <v>5475.77</v>
      </c>
    </row>
    <row r="373" spans="1:4">
      <c r="A373" s="251">
        <v>5631</v>
      </c>
      <c r="B373" s="251" t="s">
        <v>460</v>
      </c>
      <c r="C373" s="251" t="s">
        <v>461</v>
      </c>
      <c r="D373" s="353">
        <v>210.71</v>
      </c>
    </row>
    <row r="374" spans="1:4">
      <c r="A374" s="251">
        <v>5678</v>
      </c>
      <c r="B374" s="251" t="s">
        <v>462</v>
      </c>
      <c r="C374" s="251" t="s">
        <v>461</v>
      </c>
      <c r="D374" s="353">
        <v>146.4</v>
      </c>
    </row>
    <row r="375" spans="1:4">
      <c r="A375" s="251">
        <v>5680</v>
      </c>
      <c r="B375" s="251" t="s">
        <v>463</v>
      </c>
      <c r="C375" s="251" t="s">
        <v>461</v>
      </c>
      <c r="D375" s="353">
        <v>133.38</v>
      </c>
    </row>
    <row r="376" spans="1:4">
      <c r="A376" s="251">
        <v>5684</v>
      </c>
      <c r="B376" s="251" t="s">
        <v>464</v>
      </c>
      <c r="C376" s="251" t="s">
        <v>461</v>
      </c>
      <c r="D376" s="353">
        <v>163.9</v>
      </c>
    </row>
    <row r="377" spans="1:4">
      <c r="A377" s="251">
        <v>5689</v>
      </c>
      <c r="B377" s="251" t="s">
        <v>465</v>
      </c>
      <c r="C377" s="251" t="s">
        <v>461</v>
      </c>
      <c r="D377" s="353">
        <v>7.52</v>
      </c>
    </row>
    <row r="378" spans="1:4">
      <c r="A378" s="251">
        <v>5795</v>
      </c>
      <c r="B378" s="251" t="s">
        <v>466</v>
      </c>
      <c r="C378" s="251" t="s">
        <v>461</v>
      </c>
      <c r="D378" s="353">
        <v>24.66</v>
      </c>
    </row>
    <row r="379" spans="1:4">
      <c r="A379" s="251">
        <v>5811</v>
      </c>
      <c r="B379" s="251" t="s">
        <v>467</v>
      </c>
      <c r="C379" s="251" t="s">
        <v>461</v>
      </c>
      <c r="D379" s="353">
        <v>195.85</v>
      </c>
    </row>
    <row r="380" spans="1:4">
      <c r="A380" s="251">
        <v>5823</v>
      </c>
      <c r="B380" s="251" t="s">
        <v>468</v>
      </c>
      <c r="C380" s="251" t="s">
        <v>461</v>
      </c>
      <c r="D380" s="353">
        <v>183.79</v>
      </c>
    </row>
    <row r="381" spans="1:4">
      <c r="A381" s="251">
        <v>5824</v>
      </c>
      <c r="B381" s="251" t="s">
        <v>469</v>
      </c>
      <c r="C381" s="251" t="s">
        <v>461</v>
      </c>
      <c r="D381" s="353">
        <v>209.35</v>
      </c>
    </row>
    <row r="382" spans="1:4">
      <c r="A382" s="251">
        <v>5835</v>
      </c>
      <c r="B382" s="251" t="s">
        <v>470</v>
      </c>
      <c r="C382" s="251" t="s">
        <v>461</v>
      </c>
      <c r="D382" s="353">
        <v>393.93</v>
      </c>
    </row>
    <row r="383" spans="1:4">
      <c r="A383" s="251">
        <v>5839</v>
      </c>
      <c r="B383" s="251" t="s">
        <v>471</v>
      </c>
      <c r="C383" s="251" t="s">
        <v>461</v>
      </c>
      <c r="D383" s="353">
        <v>11.31</v>
      </c>
    </row>
    <row r="384" spans="1:4">
      <c r="A384" s="251">
        <v>5843</v>
      </c>
      <c r="B384" s="251" t="s">
        <v>472</v>
      </c>
      <c r="C384" s="251" t="s">
        <v>461</v>
      </c>
      <c r="D384" s="353">
        <v>178.71</v>
      </c>
    </row>
    <row r="385" spans="1:4">
      <c r="A385" s="251">
        <v>5847</v>
      </c>
      <c r="B385" s="251" t="s">
        <v>473</v>
      </c>
      <c r="C385" s="251" t="s">
        <v>461</v>
      </c>
      <c r="D385" s="353">
        <v>271.45999999999998</v>
      </c>
    </row>
    <row r="386" spans="1:4">
      <c r="A386" s="251">
        <v>5851</v>
      </c>
      <c r="B386" s="251" t="s">
        <v>474</v>
      </c>
      <c r="C386" s="251" t="s">
        <v>461</v>
      </c>
      <c r="D386" s="353">
        <v>258.11</v>
      </c>
    </row>
    <row r="387" spans="1:4">
      <c r="A387" s="251">
        <v>5855</v>
      </c>
      <c r="B387" s="251" t="s">
        <v>475</v>
      </c>
      <c r="C387" s="251" t="s">
        <v>461</v>
      </c>
      <c r="D387" s="353">
        <v>686.08</v>
      </c>
    </row>
    <row r="388" spans="1:4">
      <c r="A388" s="251">
        <v>5863</v>
      </c>
      <c r="B388" s="251" t="s">
        <v>476</v>
      </c>
      <c r="C388" s="251" t="s">
        <v>461</v>
      </c>
      <c r="D388" s="353">
        <v>23.49</v>
      </c>
    </row>
    <row r="389" spans="1:4">
      <c r="A389" s="251">
        <v>5867</v>
      </c>
      <c r="B389" s="251" t="s">
        <v>477</v>
      </c>
      <c r="C389" s="251" t="s">
        <v>461</v>
      </c>
      <c r="D389" s="353">
        <v>163.27000000000001</v>
      </c>
    </row>
    <row r="390" spans="1:4">
      <c r="A390" s="251">
        <v>5875</v>
      </c>
      <c r="B390" s="251" t="s">
        <v>478</v>
      </c>
      <c r="C390" s="251" t="s">
        <v>461</v>
      </c>
      <c r="D390" s="353">
        <v>133.65</v>
      </c>
    </row>
    <row r="391" spans="1:4">
      <c r="A391" s="251">
        <v>5879</v>
      </c>
      <c r="B391" s="251" t="s">
        <v>479</v>
      </c>
      <c r="C391" s="251" t="s">
        <v>461</v>
      </c>
      <c r="D391" s="353">
        <v>141.4</v>
      </c>
    </row>
    <row r="392" spans="1:4">
      <c r="A392" s="251">
        <v>5882</v>
      </c>
      <c r="B392" s="251" t="s">
        <v>480</v>
      </c>
      <c r="C392" s="251" t="s">
        <v>461</v>
      </c>
      <c r="D392" s="353">
        <v>112.22</v>
      </c>
    </row>
    <row r="393" spans="1:4">
      <c r="A393" s="251">
        <v>5890</v>
      </c>
      <c r="B393" s="251" t="s">
        <v>481</v>
      </c>
      <c r="C393" s="251" t="s">
        <v>461</v>
      </c>
      <c r="D393" s="353">
        <v>196.44</v>
      </c>
    </row>
    <row r="394" spans="1:4">
      <c r="A394" s="251">
        <v>5894</v>
      </c>
      <c r="B394" s="251" t="s">
        <v>482</v>
      </c>
      <c r="C394" s="251" t="s">
        <v>461</v>
      </c>
      <c r="D394" s="353">
        <v>203.8</v>
      </c>
    </row>
    <row r="395" spans="1:4">
      <c r="A395" s="251">
        <v>5901</v>
      </c>
      <c r="B395" s="251" t="s">
        <v>483</v>
      </c>
      <c r="C395" s="251" t="s">
        <v>461</v>
      </c>
      <c r="D395" s="353">
        <v>314.38</v>
      </c>
    </row>
    <row r="396" spans="1:4">
      <c r="A396" s="251">
        <v>5909</v>
      </c>
      <c r="B396" s="251" t="s">
        <v>484</v>
      </c>
      <c r="C396" s="251" t="s">
        <v>461</v>
      </c>
      <c r="D396" s="353">
        <v>27.65</v>
      </c>
    </row>
    <row r="397" spans="1:4">
      <c r="A397" s="251">
        <v>5921</v>
      </c>
      <c r="B397" s="251" t="s">
        <v>485</v>
      </c>
      <c r="C397" s="251" t="s">
        <v>461</v>
      </c>
      <c r="D397" s="353">
        <v>5.9</v>
      </c>
    </row>
    <row r="398" spans="1:4">
      <c r="A398" s="251">
        <v>5928</v>
      </c>
      <c r="B398" s="251" t="s">
        <v>486</v>
      </c>
      <c r="C398" s="251" t="s">
        <v>461</v>
      </c>
      <c r="D398" s="353">
        <v>273.02999999999997</v>
      </c>
    </row>
    <row r="399" spans="1:4">
      <c r="A399" s="251">
        <v>5932</v>
      </c>
      <c r="B399" s="251" t="s">
        <v>487</v>
      </c>
      <c r="C399" s="251" t="s">
        <v>461</v>
      </c>
      <c r="D399" s="353">
        <v>246.41</v>
      </c>
    </row>
    <row r="400" spans="1:4">
      <c r="A400" s="251">
        <v>5940</v>
      </c>
      <c r="B400" s="251" t="s">
        <v>488</v>
      </c>
      <c r="C400" s="251" t="s">
        <v>461</v>
      </c>
      <c r="D400" s="353">
        <v>188.53</v>
      </c>
    </row>
    <row r="401" spans="1:4">
      <c r="A401" s="251">
        <v>5944</v>
      </c>
      <c r="B401" s="251" t="s">
        <v>489</v>
      </c>
      <c r="C401" s="251" t="s">
        <v>461</v>
      </c>
      <c r="D401" s="353">
        <v>231.1</v>
      </c>
    </row>
    <row r="402" spans="1:4">
      <c r="A402" s="251">
        <v>5953</v>
      </c>
      <c r="B402" s="251" t="s">
        <v>490</v>
      </c>
      <c r="C402" s="251" t="s">
        <v>461</v>
      </c>
      <c r="D402" s="353">
        <v>65</v>
      </c>
    </row>
    <row r="403" spans="1:4">
      <c r="A403" s="251">
        <v>6259</v>
      </c>
      <c r="B403" s="251" t="s">
        <v>491</v>
      </c>
      <c r="C403" s="251" t="s">
        <v>461</v>
      </c>
      <c r="D403" s="353">
        <v>254.24</v>
      </c>
    </row>
    <row r="404" spans="1:4">
      <c r="A404" s="251">
        <v>6879</v>
      </c>
      <c r="B404" s="251" t="s">
        <v>492</v>
      </c>
      <c r="C404" s="251" t="s">
        <v>461</v>
      </c>
      <c r="D404" s="353">
        <v>215.97</v>
      </c>
    </row>
    <row r="405" spans="1:4">
      <c r="A405" s="251">
        <v>7030</v>
      </c>
      <c r="B405" s="251" t="s">
        <v>493</v>
      </c>
      <c r="C405" s="251" t="s">
        <v>461</v>
      </c>
      <c r="D405" s="353">
        <v>300.81</v>
      </c>
    </row>
    <row r="406" spans="1:4">
      <c r="A406" s="251">
        <v>7042</v>
      </c>
      <c r="B406" s="251" t="s">
        <v>494</v>
      </c>
      <c r="C406" s="251" t="s">
        <v>461</v>
      </c>
      <c r="D406" s="353">
        <v>22.03</v>
      </c>
    </row>
    <row r="407" spans="1:4">
      <c r="A407" s="251">
        <v>7049</v>
      </c>
      <c r="B407" s="251" t="s">
        <v>495</v>
      </c>
      <c r="C407" s="251" t="s">
        <v>461</v>
      </c>
      <c r="D407" s="353">
        <v>230.26</v>
      </c>
    </row>
    <row r="408" spans="1:4">
      <c r="A408" s="251">
        <v>67826</v>
      </c>
      <c r="B408" s="251" t="s">
        <v>496</v>
      </c>
      <c r="C408" s="251" t="s">
        <v>461</v>
      </c>
      <c r="D408" s="353">
        <v>175.48</v>
      </c>
    </row>
    <row r="409" spans="1:4">
      <c r="A409" s="251">
        <v>73417</v>
      </c>
      <c r="B409" s="251" t="s">
        <v>497</v>
      </c>
      <c r="C409" s="251" t="s">
        <v>461</v>
      </c>
      <c r="D409" s="353">
        <v>214.41</v>
      </c>
    </row>
    <row r="410" spans="1:4">
      <c r="A410" s="251">
        <v>73436</v>
      </c>
      <c r="B410" s="251" t="s">
        <v>498</v>
      </c>
      <c r="C410" s="251" t="s">
        <v>461</v>
      </c>
      <c r="D410" s="353">
        <v>210.04</v>
      </c>
    </row>
    <row r="411" spans="1:4">
      <c r="A411" s="251">
        <v>73467</v>
      </c>
      <c r="B411" s="251" t="s">
        <v>499</v>
      </c>
      <c r="C411" s="251" t="s">
        <v>461</v>
      </c>
      <c r="D411" s="353">
        <v>247.65</v>
      </c>
    </row>
    <row r="412" spans="1:4">
      <c r="A412" s="251">
        <v>73536</v>
      </c>
      <c r="B412" s="251" t="s">
        <v>500</v>
      </c>
      <c r="C412" s="251" t="s">
        <v>461</v>
      </c>
      <c r="D412" s="353">
        <v>18.64</v>
      </c>
    </row>
    <row r="413" spans="1:4">
      <c r="A413" s="251">
        <v>83362</v>
      </c>
      <c r="B413" s="251" t="s">
        <v>501</v>
      </c>
      <c r="C413" s="251" t="s">
        <v>461</v>
      </c>
      <c r="D413" s="353">
        <v>260.89</v>
      </c>
    </row>
    <row r="414" spans="1:4">
      <c r="A414" s="251">
        <v>83765</v>
      </c>
      <c r="B414" s="251" t="s">
        <v>502</v>
      </c>
      <c r="C414" s="251" t="s">
        <v>461</v>
      </c>
      <c r="D414" s="353">
        <v>98.35</v>
      </c>
    </row>
    <row r="415" spans="1:4">
      <c r="A415" s="251">
        <v>87445</v>
      </c>
      <c r="B415" s="251" t="s">
        <v>503</v>
      </c>
      <c r="C415" s="251" t="s">
        <v>461</v>
      </c>
      <c r="D415" s="353">
        <v>5.96</v>
      </c>
    </row>
    <row r="416" spans="1:4">
      <c r="A416" s="251">
        <v>88386</v>
      </c>
      <c r="B416" s="251" t="s">
        <v>504</v>
      </c>
      <c r="C416" s="251" t="s">
        <v>461</v>
      </c>
      <c r="D416" s="353">
        <v>5.44</v>
      </c>
    </row>
    <row r="417" spans="1:4">
      <c r="A417" s="251">
        <v>88393</v>
      </c>
      <c r="B417" s="251" t="s">
        <v>505</v>
      </c>
      <c r="C417" s="251" t="s">
        <v>461</v>
      </c>
      <c r="D417" s="353">
        <v>7.46</v>
      </c>
    </row>
    <row r="418" spans="1:4">
      <c r="A418" s="251">
        <v>88399</v>
      </c>
      <c r="B418" s="251" t="s">
        <v>506</v>
      </c>
      <c r="C418" s="251" t="s">
        <v>461</v>
      </c>
      <c r="D418" s="353">
        <v>4.03</v>
      </c>
    </row>
    <row r="419" spans="1:4">
      <c r="A419" s="251">
        <v>88418</v>
      </c>
      <c r="B419" s="251" t="s">
        <v>507</v>
      </c>
      <c r="C419" s="251" t="s">
        <v>461</v>
      </c>
      <c r="D419" s="353">
        <v>15.97</v>
      </c>
    </row>
    <row r="420" spans="1:4">
      <c r="A420" s="251">
        <v>88433</v>
      </c>
      <c r="B420" s="251" t="s">
        <v>508</v>
      </c>
      <c r="C420" s="251" t="s">
        <v>461</v>
      </c>
      <c r="D420" s="353">
        <v>20.83</v>
      </c>
    </row>
    <row r="421" spans="1:4">
      <c r="A421" s="251">
        <v>88830</v>
      </c>
      <c r="B421" s="251" t="s">
        <v>509</v>
      </c>
      <c r="C421" s="251" t="s">
        <v>461</v>
      </c>
      <c r="D421" s="353">
        <v>2.11</v>
      </c>
    </row>
    <row r="422" spans="1:4">
      <c r="A422" s="251">
        <v>88843</v>
      </c>
      <c r="B422" s="251" t="s">
        <v>510</v>
      </c>
      <c r="C422" s="251" t="s">
        <v>461</v>
      </c>
      <c r="D422" s="353">
        <v>216.01</v>
      </c>
    </row>
    <row r="423" spans="1:4">
      <c r="A423" s="251">
        <v>88907</v>
      </c>
      <c r="B423" s="251" t="s">
        <v>511</v>
      </c>
      <c r="C423" s="251" t="s">
        <v>461</v>
      </c>
      <c r="D423" s="353">
        <v>252.27</v>
      </c>
    </row>
    <row r="424" spans="1:4">
      <c r="A424" s="251">
        <v>89021</v>
      </c>
      <c r="B424" s="251" t="s">
        <v>512</v>
      </c>
      <c r="C424" s="251" t="s">
        <v>461</v>
      </c>
      <c r="D424" s="353">
        <v>2.81</v>
      </c>
    </row>
    <row r="425" spans="1:4">
      <c r="A425" s="251">
        <v>89028</v>
      </c>
      <c r="B425" s="251" t="s">
        <v>513</v>
      </c>
      <c r="C425" s="251" t="s">
        <v>461</v>
      </c>
      <c r="D425" s="353">
        <v>202.14</v>
      </c>
    </row>
    <row r="426" spans="1:4">
      <c r="A426" s="251">
        <v>89032</v>
      </c>
      <c r="B426" s="251" t="s">
        <v>514</v>
      </c>
      <c r="C426" s="251" t="s">
        <v>461</v>
      </c>
      <c r="D426" s="353">
        <v>193.73</v>
      </c>
    </row>
    <row r="427" spans="1:4">
      <c r="A427" s="251">
        <v>89035</v>
      </c>
      <c r="B427" s="251" t="s">
        <v>515</v>
      </c>
      <c r="C427" s="251" t="s">
        <v>461</v>
      </c>
      <c r="D427" s="353">
        <v>133.76</v>
      </c>
    </row>
    <row r="428" spans="1:4">
      <c r="A428" s="251">
        <v>89225</v>
      </c>
      <c r="B428" s="251" t="s">
        <v>516</v>
      </c>
      <c r="C428" s="251" t="s">
        <v>461</v>
      </c>
      <c r="D428" s="353">
        <v>6</v>
      </c>
    </row>
    <row r="429" spans="1:4">
      <c r="A429" s="251">
        <v>89234</v>
      </c>
      <c r="B429" s="251" t="s">
        <v>517</v>
      </c>
      <c r="C429" s="251" t="s">
        <v>461</v>
      </c>
      <c r="D429" s="353">
        <v>609.62</v>
      </c>
    </row>
    <row r="430" spans="1:4">
      <c r="A430" s="251">
        <v>89242</v>
      </c>
      <c r="B430" s="251" t="s">
        <v>518</v>
      </c>
      <c r="C430" s="251" t="s">
        <v>461</v>
      </c>
      <c r="D430" s="353">
        <v>1450.97</v>
      </c>
    </row>
    <row r="431" spans="1:4">
      <c r="A431" s="251">
        <v>89250</v>
      </c>
      <c r="B431" s="251" t="s">
        <v>519</v>
      </c>
      <c r="C431" s="251" t="s">
        <v>461</v>
      </c>
      <c r="D431" s="353">
        <v>1255.6099999999999</v>
      </c>
    </row>
    <row r="432" spans="1:4">
      <c r="A432" s="251">
        <v>89257</v>
      </c>
      <c r="B432" s="251" t="s">
        <v>520</v>
      </c>
      <c r="C432" s="251" t="s">
        <v>461</v>
      </c>
      <c r="D432" s="353">
        <v>340.41</v>
      </c>
    </row>
    <row r="433" spans="1:4">
      <c r="A433" s="251">
        <v>89272</v>
      </c>
      <c r="B433" s="251" t="s">
        <v>521</v>
      </c>
      <c r="C433" s="251" t="s">
        <v>461</v>
      </c>
      <c r="D433" s="353">
        <v>205.42</v>
      </c>
    </row>
    <row r="434" spans="1:4">
      <c r="A434" s="251">
        <v>89278</v>
      </c>
      <c r="B434" s="251" t="s">
        <v>522</v>
      </c>
      <c r="C434" s="251" t="s">
        <v>461</v>
      </c>
      <c r="D434" s="353">
        <v>13.96</v>
      </c>
    </row>
    <row r="435" spans="1:4">
      <c r="A435" s="251">
        <v>89843</v>
      </c>
      <c r="B435" s="251" t="s">
        <v>523</v>
      </c>
      <c r="C435" s="251" t="s">
        <v>461</v>
      </c>
      <c r="D435" s="353">
        <v>218.73</v>
      </c>
    </row>
    <row r="436" spans="1:4">
      <c r="A436" s="251">
        <v>89876</v>
      </c>
      <c r="B436" s="251" t="s">
        <v>524</v>
      </c>
      <c r="C436" s="251" t="s">
        <v>461</v>
      </c>
      <c r="D436" s="353">
        <v>336.19</v>
      </c>
    </row>
    <row r="437" spans="1:4">
      <c r="A437" s="251">
        <v>89883</v>
      </c>
      <c r="B437" s="251" t="s">
        <v>525</v>
      </c>
      <c r="C437" s="251" t="s">
        <v>461</v>
      </c>
      <c r="D437" s="353">
        <v>376.04</v>
      </c>
    </row>
    <row r="438" spans="1:4">
      <c r="A438" s="251">
        <v>90586</v>
      </c>
      <c r="B438" s="251" t="s">
        <v>526</v>
      </c>
      <c r="C438" s="251" t="s">
        <v>461</v>
      </c>
      <c r="D438" s="353">
        <v>1.36</v>
      </c>
    </row>
    <row r="439" spans="1:4">
      <c r="A439" s="251">
        <v>90625</v>
      </c>
      <c r="B439" s="251" t="s">
        <v>527</v>
      </c>
      <c r="C439" s="251" t="s">
        <v>461</v>
      </c>
      <c r="D439" s="353">
        <v>7.38</v>
      </c>
    </row>
    <row r="440" spans="1:4">
      <c r="A440" s="251">
        <v>90631</v>
      </c>
      <c r="B440" s="251" t="s">
        <v>528</v>
      </c>
      <c r="C440" s="251" t="s">
        <v>461</v>
      </c>
      <c r="D440" s="353">
        <v>140.55000000000001</v>
      </c>
    </row>
    <row r="441" spans="1:4">
      <c r="A441" s="251">
        <v>90637</v>
      </c>
      <c r="B441" s="251" t="s">
        <v>529</v>
      </c>
      <c r="C441" s="251" t="s">
        <v>461</v>
      </c>
      <c r="D441" s="353">
        <v>17.079999999999998</v>
      </c>
    </row>
    <row r="442" spans="1:4">
      <c r="A442" s="251">
        <v>90643</v>
      </c>
      <c r="B442" s="251" t="s">
        <v>530</v>
      </c>
      <c r="C442" s="251" t="s">
        <v>461</v>
      </c>
      <c r="D442" s="353">
        <v>30.16</v>
      </c>
    </row>
    <row r="443" spans="1:4">
      <c r="A443" s="251">
        <v>90650</v>
      </c>
      <c r="B443" s="251" t="s">
        <v>531</v>
      </c>
      <c r="C443" s="251" t="s">
        <v>461</v>
      </c>
      <c r="D443" s="353">
        <v>11.75</v>
      </c>
    </row>
    <row r="444" spans="1:4">
      <c r="A444" s="251">
        <v>90656</v>
      </c>
      <c r="B444" s="251" t="s">
        <v>532</v>
      </c>
      <c r="C444" s="251" t="s">
        <v>461</v>
      </c>
      <c r="D444" s="353">
        <v>16.899999999999999</v>
      </c>
    </row>
    <row r="445" spans="1:4">
      <c r="A445" s="251">
        <v>90662</v>
      </c>
      <c r="B445" s="251" t="s">
        <v>533</v>
      </c>
      <c r="C445" s="251" t="s">
        <v>461</v>
      </c>
      <c r="D445" s="353">
        <v>17.649999999999999</v>
      </c>
    </row>
    <row r="446" spans="1:4">
      <c r="A446" s="251">
        <v>90668</v>
      </c>
      <c r="B446" s="251" t="s">
        <v>534</v>
      </c>
      <c r="C446" s="251" t="s">
        <v>461</v>
      </c>
      <c r="D446" s="353">
        <v>32.68</v>
      </c>
    </row>
    <row r="447" spans="1:4">
      <c r="A447" s="251">
        <v>90674</v>
      </c>
      <c r="B447" s="251" t="s">
        <v>535</v>
      </c>
      <c r="C447" s="251" t="s">
        <v>461</v>
      </c>
      <c r="D447" s="353">
        <v>689.93</v>
      </c>
    </row>
    <row r="448" spans="1:4">
      <c r="A448" s="251">
        <v>90680</v>
      </c>
      <c r="B448" s="251" t="s">
        <v>536</v>
      </c>
      <c r="C448" s="251" t="s">
        <v>461</v>
      </c>
      <c r="D448" s="353">
        <v>399.83</v>
      </c>
    </row>
    <row r="449" spans="1:4">
      <c r="A449" s="251">
        <v>90686</v>
      </c>
      <c r="B449" s="251" t="s">
        <v>537</v>
      </c>
      <c r="C449" s="251" t="s">
        <v>461</v>
      </c>
      <c r="D449" s="353">
        <v>149.04</v>
      </c>
    </row>
    <row r="450" spans="1:4">
      <c r="A450" s="251">
        <v>90692</v>
      </c>
      <c r="B450" s="251" t="s">
        <v>538</v>
      </c>
      <c r="C450" s="251" t="s">
        <v>461</v>
      </c>
      <c r="D450" s="353">
        <v>118.16</v>
      </c>
    </row>
    <row r="451" spans="1:4">
      <c r="A451" s="251">
        <v>90964</v>
      </c>
      <c r="B451" s="251" t="s">
        <v>539</v>
      </c>
      <c r="C451" s="251" t="s">
        <v>461</v>
      </c>
      <c r="D451" s="353">
        <v>32.58</v>
      </c>
    </row>
    <row r="452" spans="1:4">
      <c r="A452" s="251">
        <v>90972</v>
      </c>
      <c r="B452" s="251" t="s">
        <v>540</v>
      </c>
      <c r="C452" s="251" t="s">
        <v>461</v>
      </c>
      <c r="D452" s="353">
        <v>84.19</v>
      </c>
    </row>
    <row r="453" spans="1:4">
      <c r="A453" s="251">
        <v>90979</v>
      </c>
      <c r="B453" s="251" t="s">
        <v>541</v>
      </c>
      <c r="C453" s="251" t="s">
        <v>461</v>
      </c>
      <c r="D453" s="353">
        <v>217.59</v>
      </c>
    </row>
    <row r="454" spans="1:4">
      <c r="A454" s="251">
        <v>90991</v>
      </c>
      <c r="B454" s="251" t="s">
        <v>542</v>
      </c>
      <c r="C454" s="251" t="s">
        <v>461</v>
      </c>
      <c r="D454" s="353">
        <v>204.81</v>
      </c>
    </row>
    <row r="455" spans="1:4">
      <c r="A455" s="251">
        <v>90999</v>
      </c>
      <c r="B455" s="251" t="s">
        <v>543</v>
      </c>
      <c r="C455" s="251" t="s">
        <v>461</v>
      </c>
      <c r="D455" s="353">
        <v>111.65</v>
      </c>
    </row>
    <row r="456" spans="1:4">
      <c r="A456" s="251">
        <v>91031</v>
      </c>
      <c r="B456" s="251" t="s">
        <v>544</v>
      </c>
      <c r="C456" s="251" t="s">
        <v>461</v>
      </c>
      <c r="D456" s="353">
        <v>253.15</v>
      </c>
    </row>
    <row r="457" spans="1:4">
      <c r="A457" s="251">
        <v>91277</v>
      </c>
      <c r="B457" s="251" t="s">
        <v>545</v>
      </c>
      <c r="C457" s="251" t="s">
        <v>461</v>
      </c>
      <c r="D457" s="353">
        <v>8.8000000000000007</v>
      </c>
    </row>
    <row r="458" spans="1:4">
      <c r="A458" s="251">
        <v>91283</v>
      </c>
      <c r="B458" s="251" t="s">
        <v>546</v>
      </c>
      <c r="C458" s="251" t="s">
        <v>461</v>
      </c>
      <c r="D458" s="353">
        <v>9.4499999999999993</v>
      </c>
    </row>
    <row r="459" spans="1:4">
      <c r="A459" s="251">
        <v>91386</v>
      </c>
      <c r="B459" s="251" t="s">
        <v>547</v>
      </c>
      <c r="C459" s="251" t="s">
        <v>461</v>
      </c>
      <c r="D459" s="353">
        <v>261.07</v>
      </c>
    </row>
    <row r="460" spans="1:4">
      <c r="A460" s="251">
        <v>91533</v>
      </c>
      <c r="B460" s="251" t="s">
        <v>548</v>
      </c>
      <c r="C460" s="251" t="s">
        <v>461</v>
      </c>
      <c r="D460" s="353">
        <v>30.56</v>
      </c>
    </row>
    <row r="461" spans="1:4">
      <c r="A461" s="251">
        <v>91634</v>
      </c>
      <c r="B461" s="251" t="s">
        <v>549</v>
      </c>
      <c r="C461" s="251" t="s">
        <v>461</v>
      </c>
      <c r="D461" s="353">
        <v>230.97</v>
      </c>
    </row>
    <row r="462" spans="1:4">
      <c r="A462" s="251">
        <v>91645</v>
      </c>
      <c r="B462" s="251" t="s">
        <v>550</v>
      </c>
      <c r="C462" s="251" t="s">
        <v>461</v>
      </c>
      <c r="D462" s="353">
        <v>476.52</v>
      </c>
    </row>
    <row r="463" spans="1:4">
      <c r="A463" s="251">
        <v>91692</v>
      </c>
      <c r="B463" s="251" t="s">
        <v>551</v>
      </c>
      <c r="C463" s="251" t="s">
        <v>461</v>
      </c>
      <c r="D463" s="353">
        <v>24.86</v>
      </c>
    </row>
    <row r="464" spans="1:4">
      <c r="A464" s="251">
        <v>92043</v>
      </c>
      <c r="B464" s="251" t="s">
        <v>552</v>
      </c>
      <c r="C464" s="251" t="s">
        <v>461</v>
      </c>
      <c r="D464" s="353">
        <v>11.48</v>
      </c>
    </row>
    <row r="465" spans="1:4">
      <c r="A465" s="251">
        <v>92106</v>
      </c>
      <c r="B465" s="251" t="s">
        <v>553</v>
      </c>
      <c r="C465" s="251" t="s">
        <v>461</v>
      </c>
      <c r="D465" s="353">
        <v>351.68</v>
      </c>
    </row>
    <row r="466" spans="1:4">
      <c r="A466" s="251">
        <v>92112</v>
      </c>
      <c r="B466" s="251" t="s">
        <v>554</v>
      </c>
      <c r="C466" s="251" t="s">
        <v>461</v>
      </c>
      <c r="D466" s="353">
        <v>3.94</v>
      </c>
    </row>
    <row r="467" spans="1:4">
      <c r="A467" s="251">
        <v>92118</v>
      </c>
      <c r="B467" s="251" t="s">
        <v>555</v>
      </c>
      <c r="C467" s="251" t="s">
        <v>461</v>
      </c>
      <c r="D467" s="353">
        <v>0.5</v>
      </c>
    </row>
    <row r="468" spans="1:4">
      <c r="A468" s="251">
        <v>92138</v>
      </c>
      <c r="B468" s="251" t="s">
        <v>556</v>
      </c>
      <c r="C468" s="251" t="s">
        <v>461</v>
      </c>
      <c r="D468" s="353">
        <v>93.3</v>
      </c>
    </row>
    <row r="469" spans="1:4">
      <c r="A469" s="251">
        <v>92145</v>
      </c>
      <c r="B469" s="251" t="s">
        <v>557</v>
      </c>
      <c r="C469" s="251" t="s">
        <v>461</v>
      </c>
      <c r="D469" s="353">
        <v>68.430000000000007</v>
      </c>
    </row>
    <row r="470" spans="1:4">
      <c r="A470" s="251">
        <v>92242</v>
      </c>
      <c r="B470" s="251" t="s">
        <v>558</v>
      </c>
      <c r="C470" s="251" t="s">
        <v>461</v>
      </c>
      <c r="D470" s="353">
        <v>418.19</v>
      </c>
    </row>
    <row r="471" spans="1:4">
      <c r="A471" s="251">
        <v>92716</v>
      </c>
      <c r="B471" s="251" t="s">
        <v>559</v>
      </c>
      <c r="C471" s="251" t="s">
        <v>461</v>
      </c>
      <c r="D471" s="353">
        <v>71.25</v>
      </c>
    </row>
    <row r="472" spans="1:4">
      <c r="A472" s="251">
        <v>92960</v>
      </c>
      <c r="B472" s="251" t="s">
        <v>560</v>
      </c>
      <c r="C472" s="251" t="s">
        <v>461</v>
      </c>
      <c r="D472" s="353">
        <v>20.09</v>
      </c>
    </row>
    <row r="473" spans="1:4">
      <c r="A473" s="251">
        <v>92966</v>
      </c>
      <c r="B473" s="251" t="s">
        <v>561</v>
      </c>
      <c r="C473" s="251" t="s">
        <v>461</v>
      </c>
      <c r="D473" s="353">
        <v>24.75</v>
      </c>
    </row>
    <row r="474" spans="1:4">
      <c r="A474" s="251">
        <v>93224</v>
      </c>
      <c r="B474" s="251" t="s">
        <v>562</v>
      </c>
      <c r="C474" s="251" t="s">
        <v>461</v>
      </c>
      <c r="D474" s="353">
        <v>1026.24</v>
      </c>
    </row>
    <row r="475" spans="1:4">
      <c r="A475" s="251">
        <v>93233</v>
      </c>
      <c r="B475" s="251" t="s">
        <v>563</v>
      </c>
      <c r="C475" s="251" t="s">
        <v>461</v>
      </c>
      <c r="D475" s="353">
        <v>5.18</v>
      </c>
    </row>
    <row r="476" spans="1:4">
      <c r="A476" s="251">
        <v>93272</v>
      </c>
      <c r="B476" s="251" t="s">
        <v>564</v>
      </c>
      <c r="C476" s="251" t="s">
        <v>461</v>
      </c>
      <c r="D476" s="353">
        <v>88.89</v>
      </c>
    </row>
    <row r="477" spans="1:4">
      <c r="A477" s="251">
        <v>93281</v>
      </c>
      <c r="B477" s="251" t="s">
        <v>565</v>
      </c>
      <c r="C477" s="251" t="s">
        <v>461</v>
      </c>
      <c r="D477" s="353">
        <v>23.1</v>
      </c>
    </row>
    <row r="478" spans="1:4">
      <c r="A478" s="251">
        <v>93287</v>
      </c>
      <c r="B478" s="251" t="s">
        <v>566</v>
      </c>
      <c r="C478" s="251" t="s">
        <v>461</v>
      </c>
      <c r="D478" s="353">
        <v>324.82</v>
      </c>
    </row>
    <row r="479" spans="1:4">
      <c r="A479" s="251">
        <v>93402</v>
      </c>
      <c r="B479" s="251" t="s">
        <v>567</v>
      </c>
      <c r="C479" s="251" t="s">
        <v>461</v>
      </c>
      <c r="D479" s="353">
        <v>267.38</v>
      </c>
    </row>
    <row r="480" spans="1:4">
      <c r="A480" s="251">
        <v>93408</v>
      </c>
      <c r="B480" s="251" t="s">
        <v>568</v>
      </c>
      <c r="C480" s="251" t="s">
        <v>461</v>
      </c>
      <c r="D480" s="353">
        <v>92.42</v>
      </c>
    </row>
    <row r="481" spans="1:4">
      <c r="A481" s="251">
        <v>93415</v>
      </c>
      <c r="B481" s="251" t="s">
        <v>569</v>
      </c>
      <c r="C481" s="251" t="s">
        <v>461</v>
      </c>
      <c r="D481" s="353">
        <v>13.8</v>
      </c>
    </row>
    <row r="482" spans="1:4">
      <c r="A482" s="251">
        <v>93421</v>
      </c>
      <c r="B482" s="251" t="s">
        <v>570</v>
      </c>
      <c r="C482" s="251" t="s">
        <v>461</v>
      </c>
      <c r="D482" s="353">
        <v>84.84</v>
      </c>
    </row>
    <row r="483" spans="1:4">
      <c r="A483" s="251">
        <v>93427</v>
      </c>
      <c r="B483" s="251" t="s">
        <v>571</v>
      </c>
      <c r="C483" s="251" t="s">
        <v>461</v>
      </c>
      <c r="D483" s="353">
        <v>193.94</v>
      </c>
    </row>
    <row r="484" spans="1:4">
      <c r="A484" s="251">
        <v>93433</v>
      </c>
      <c r="B484" s="251" t="s">
        <v>572</v>
      </c>
      <c r="C484" s="251" t="s">
        <v>461</v>
      </c>
      <c r="D484" s="353">
        <v>2824.39</v>
      </c>
    </row>
    <row r="485" spans="1:4">
      <c r="A485" s="251">
        <v>93439</v>
      </c>
      <c r="B485" s="251" t="s">
        <v>573</v>
      </c>
      <c r="C485" s="251" t="s">
        <v>461</v>
      </c>
      <c r="D485" s="353">
        <v>230.28</v>
      </c>
    </row>
    <row r="486" spans="1:4">
      <c r="A486" s="251">
        <v>95121</v>
      </c>
      <c r="B486" s="251" t="s">
        <v>574</v>
      </c>
      <c r="C486" s="251" t="s">
        <v>461</v>
      </c>
      <c r="D486" s="353">
        <v>282.54000000000002</v>
      </c>
    </row>
    <row r="487" spans="1:4">
      <c r="A487" s="251">
        <v>95127</v>
      </c>
      <c r="B487" s="251" t="s">
        <v>575</v>
      </c>
      <c r="C487" s="251" t="s">
        <v>461</v>
      </c>
      <c r="D487" s="353">
        <v>226.52</v>
      </c>
    </row>
    <row r="488" spans="1:4">
      <c r="A488" s="251">
        <v>95133</v>
      </c>
      <c r="B488" s="251" t="s">
        <v>576</v>
      </c>
      <c r="C488" s="251" t="s">
        <v>461</v>
      </c>
      <c r="D488" s="353">
        <v>162.55000000000001</v>
      </c>
    </row>
    <row r="489" spans="1:4">
      <c r="A489" s="251">
        <v>95139</v>
      </c>
      <c r="B489" s="251" t="s">
        <v>577</v>
      </c>
      <c r="C489" s="251" t="s">
        <v>461</v>
      </c>
      <c r="D489" s="353">
        <v>0.05</v>
      </c>
    </row>
    <row r="490" spans="1:4">
      <c r="A490" s="251">
        <v>95212</v>
      </c>
      <c r="B490" s="251" t="s">
        <v>578</v>
      </c>
      <c r="C490" s="251" t="s">
        <v>461</v>
      </c>
      <c r="D490" s="353">
        <v>149.49</v>
      </c>
    </row>
    <row r="491" spans="1:4">
      <c r="A491" s="251">
        <v>95258</v>
      </c>
      <c r="B491" s="251" t="s">
        <v>579</v>
      </c>
      <c r="C491" s="251" t="s">
        <v>461</v>
      </c>
      <c r="D491" s="353">
        <v>24.31</v>
      </c>
    </row>
    <row r="492" spans="1:4">
      <c r="A492" s="251">
        <v>95264</v>
      </c>
      <c r="B492" s="251" t="s">
        <v>580</v>
      </c>
      <c r="C492" s="251" t="s">
        <v>461</v>
      </c>
      <c r="D492" s="353">
        <v>6.08</v>
      </c>
    </row>
    <row r="493" spans="1:4">
      <c r="A493" s="251">
        <v>95270</v>
      </c>
      <c r="B493" s="251" t="s">
        <v>581</v>
      </c>
      <c r="C493" s="251" t="s">
        <v>461</v>
      </c>
      <c r="D493" s="353">
        <v>8.5299999999999994</v>
      </c>
    </row>
    <row r="494" spans="1:4">
      <c r="A494" s="251">
        <v>95276</v>
      </c>
      <c r="B494" s="251" t="s">
        <v>582</v>
      </c>
      <c r="C494" s="251" t="s">
        <v>461</v>
      </c>
      <c r="D494" s="353">
        <v>3.44</v>
      </c>
    </row>
    <row r="495" spans="1:4">
      <c r="A495" s="251">
        <v>95282</v>
      </c>
      <c r="B495" s="251" t="s">
        <v>43014</v>
      </c>
      <c r="C495" s="251" t="s">
        <v>461</v>
      </c>
      <c r="D495" s="353">
        <v>8.7200000000000006</v>
      </c>
    </row>
    <row r="496" spans="1:4">
      <c r="A496" s="251">
        <v>95620</v>
      </c>
      <c r="B496" s="251" t="s">
        <v>583</v>
      </c>
      <c r="C496" s="251" t="s">
        <v>461</v>
      </c>
      <c r="D496" s="353">
        <v>23.8</v>
      </c>
    </row>
    <row r="497" spans="1:4">
      <c r="A497" s="251">
        <v>95631</v>
      </c>
      <c r="B497" s="251" t="s">
        <v>584</v>
      </c>
      <c r="C497" s="251" t="s">
        <v>461</v>
      </c>
      <c r="D497" s="353">
        <v>238.81</v>
      </c>
    </row>
    <row r="498" spans="1:4">
      <c r="A498" s="251">
        <v>95702</v>
      </c>
      <c r="B498" s="251" t="s">
        <v>585</v>
      </c>
      <c r="C498" s="251" t="s">
        <v>461</v>
      </c>
      <c r="D498" s="353">
        <v>35.82</v>
      </c>
    </row>
    <row r="499" spans="1:4">
      <c r="A499" s="251">
        <v>95708</v>
      </c>
      <c r="B499" s="251" t="s">
        <v>586</v>
      </c>
      <c r="C499" s="251" t="s">
        <v>461</v>
      </c>
      <c r="D499" s="353">
        <v>138.41</v>
      </c>
    </row>
    <row r="500" spans="1:4">
      <c r="A500" s="251">
        <v>95714</v>
      </c>
      <c r="B500" s="251" t="s">
        <v>587</v>
      </c>
      <c r="C500" s="251" t="s">
        <v>461</v>
      </c>
      <c r="D500" s="353">
        <v>259.08999999999997</v>
      </c>
    </row>
    <row r="501" spans="1:4">
      <c r="A501" s="251">
        <v>95720</v>
      </c>
      <c r="B501" s="251" t="s">
        <v>588</v>
      </c>
      <c r="C501" s="251" t="s">
        <v>461</v>
      </c>
      <c r="D501" s="353">
        <v>254.12</v>
      </c>
    </row>
    <row r="502" spans="1:4">
      <c r="A502" s="251">
        <v>95872</v>
      </c>
      <c r="B502" s="251" t="s">
        <v>589</v>
      </c>
      <c r="C502" s="251" t="s">
        <v>461</v>
      </c>
      <c r="D502" s="353">
        <v>329.05</v>
      </c>
    </row>
    <row r="503" spans="1:4">
      <c r="A503" s="251">
        <v>96013</v>
      </c>
      <c r="B503" s="251" t="s">
        <v>590</v>
      </c>
      <c r="C503" s="251" t="s">
        <v>461</v>
      </c>
      <c r="D503" s="353">
        <v>188.78</v>
      </c>
    </row>
    <row r="504" spans="1:4">
      <c r="A504" s="251">
        <v>96020</v>
      </c>
      <c r="B504" s="251" t="s">
        <v>591</v>
      </c>
      <c r="C504" s="251" t="s">
        <v>461</v>
      </c>
      <c r="D504" s="353">
        <v>188.22</v>
      </c>
    </row>
    <row r="505" spans="1:4">
      <c r="A505" s="251">
        <v>96028</v>
      </c>
      <c r="B505" s="251" t="s">
        <v>592</v>
      </c>
      <c r="C505" s="251" t="s">
        <v>461</v>
      </c>
      <c r="D505" s="353">
        <v>143.27000000000001</v>
      </c>
    </row>
    <row r="506" spans="1:4">
      <c r="A506" s="251">
        <v>96035</v>
      </c>
      <c r="B506" s="251" t="s">
        <v>593</v>
      </c>
      <c r="C506" s="251" t="s">
        <v>461</v>
      </c>
      <c r="D506" s="353">
        <v>269.99</v>
      </c>
    </row>
    <row r="507" spans="1:4">
      <c r="A507" s="251">
        <v>96157</v>
      </c>
      <c r="B507" s="251" t="s">
        <v>594</v>
      </c>
      <c r="C507" s="251" t="s">
        <v>461</v>
      </c>
      <c r="D507" s="353">
        <v>143.83000000000001</v>
      </c>
    </row>
    <row r="508" spans="1:4">
      <c r="A508" s="251">
        <v>96158</v>
      </c>
      <c r="B508" s="251" t="s">
        <v>595</v>
      </c>
      <c r="C508" s="251" t="s">
        <v>461</v>
      </c>
      <c r="D508" s="353">
        <v>134.09</v>
      </c>
    </row>
    <row r="509" spans="1:4">
      <c r="A509" s="251">
        <v>96245</v>
      </c>
      <c r="B509" s="251" t="s">
        <v>596</v>
      </c>
      <c r="C509" s="251" t="s">
        <v>461</v>
      </c>
      <c r="D509" s="353">
        <v>95.22</v>
      </c>
    </row>
    <row r="510" spans="1:4">
      <c r="A510" s="251">
        <v>96463</v>
      </c>
      <c r="B510" s="251" t="s">
        <v>597</v>
      </c>
      <c r="C510" s="251" t="s">
        <v>461</v>
      </c>
      <c r="D510" s="353">
        <v>222.78</v>
      </c>
    </row>
    <row r="511" spans="1:4">
      <c r="A511" s="251">
        <v>98764</v>
      </c>
      <c r="B511" s="251" t="s">
        <v>598</v>
      </c>
      <c r="C511" s="251" t="s">
        <v>461</v>
      </c>
      <c r="D511" s="353">
        <v>4.78</v>
      </c>
    </row>
    <row r="512" spans="1:4">
      <c r="A512" s="251">
        <v>99833</v>
      </c>
      <c r="B512" s="251" t="s">
        <v>599</v>
      </c>
      <c r="C512" s="251" t="s">
        <v>461</v>
      </c>
      <c r="D512" s="353">
        <v>4.78</v>
      </c>
    </row>
    <row r="513" spans="1:4">
      <c r="A513" s="251">
        <v>100641</v>
      </c>
      <c r="B513" s="251" t="s">
        <v>600</v>
      </c>
      <c r="C513" s="251" t="s">
        <v>461</v>
      </c>
      <c r="D513" s="353">
        <v>599.14</v>
      </c>
    </row>
    <row r="514" spans="1:4">
      <c r="A514" s="251">
        <v>100647</v>
      </c>
      <c r="B514" s="251" t="s">
        <v>601</v>
      </c>
      <c r="C514" s="251" t="s">
        <v>461</v>
      </c>
      <c r="D514" s="353">
        <v>1251.1300000000001</v>
      </c>
    </row>
    <row r="515" spans="1:4">
      <c r="A515" s="251">
        <v>102275</v>
      </c>
      <c r="B515" s="251" t="s">
        <v>26426</v>
      </c>
      <c r="C515" s="251" t="s">
        <v>461</v>
      </c>
      <c r="D515" s="353">
        <v>24.61</v>
      </c>
    </row>
    <row r="516" spans="1:4">
      <c r="A516" s="251">
        <v>104091</v>
      </c>
      <c r="B516" s="251" t="s">
        <v>32640</v>
      </c>
      <c r="C516" s="251" t="s">
        <v>461</v>
      </c>
      <c r="D516" s="353">
        <v>0.88</v>
      </c>
    </row>
    <row r="517" spans="1:4">
      <c r="A517" s="251">
        <v>104097</v>
      </c>
      <c r="B517" s="251" t="s">
        <v>32641</v>
      </c>
      <c r="C517" s="251" t="s">
        <v>461</v>
      </c>
      <c r="D517" s="353">
        <v>1.22</v>
      </c>
    </row>
    <row r="518" spans="1:4">
      <c r="A518" s="251">
        <v>5632</v>
      </c>
      <c r="B518" s="251" t="s">
        <v>602</v>
      </c>
      <c r="C518" s="251" t="s">
        <v>603</v>
      </c>
      <c r="D518" s="353">
        <v>78.41</v>
      </c>
    </row>
    <row r="519" spans="1:4">
      <c r="A519" s="251">
        <v>5679</v>
      </c>
      <c r="B519" s="251" t="s">
        <v>604</v>
      </c>
      <c r="C519" s="251" t="s">
        <v>603</v>
      </c>
      <c r="D519" s="353">
        <v>55</v>
      </c>
    </row>
    <row r="520" spans="1:4">
      <c r="A520" s="251">
        <v>5681</v>
      </c>
      <c r="B520" s="251" t="s">
        <v>605</v>
      </c>
      <c r="C520" s="251" t="s">
        <v>603</v>
      </c>
      <c r="D520" s="353">
        <v>51.6</v>
      </c>
    </row>
    <row r="521" spans="1:4">
      <c r="A521" s="251">
        <v>5685</v>
      </c>
      <c r="B521" s="251" t="s">
        <v>606</v>
      </c>
      <c r="C521" s="251" t="s">
        <v>603</v>
      </c>
      <c r="D521" s="353">
        <v>58.6</v>
      </c>
    </row>
    <row r="522" spans="1:4">
      <c r="A522" s="251">
        <v>5690</v>
      </c>
      <c r="B522" s="251" t="s">
        <v>607</v>
      </c>
      <c r="C522" s="251" t="s">
        <v>603</v>
      </c>
      <c r="D522" s="353">
        <v>4.67</v>
      </c>
    </row>
    <row r="523" spans="1:4">
      <c r="A523" s="251">
        <v>5806</v>
      </c>
      <c r="B523" s="251" t="s">
        <v>608</v>
      </c>
      <c r="C523" s="251" t="s">
        <v>603</v>
      </c>
      <c r="D523" s="353">
        <v>0.26</v>
      </c>
    </row>
    <row r="524" spans="1:4">
      <c r="A524" s="251">
        <v>5826</v>
      </c>
      <c r="B524" s="251" t="s">
        <v>609</v>
      </c>
      <c r="C524" s="251" t="s">
        <v>603</v>
      </c>
      <c r="D524" s="353">
        <v>45.29</v>
      </c>
    </row>
    <row r="525" spans="1:4">
      <c r="A525" s="251">
        <v>5829</v>
      </c>
      <c r="B525" s="251" t="s">
        <v>610</v>
      </c>
      <c r="C525" s="251" t="s">
        <v>603</v>
      </c>
      <c r="D525" s="353">
        <v>124.52</v>
      </c>
    </row>
    <row r="526" spans="1:4">
      <c r="A526" s="251">
        <v>5837</v>
      </c>
      <c r="B526" s="251" t="s">
        <v>611</v>
      </c>
      <c r="C526" s="251" t="s">
        <v>603</v>
      </c>
      <c r="D526" s="353">
        <v>137.71</v>
      </c>
    </row>
    <row r="527" spans="1:4">
      <c r="A527" s="251">
        <v>5841</v>
      </c>
      <c r="B527" s="251" t="s">
        <v>612</v>
      </c>
      <c r="C527" s="251" t="s">
        <v>603</v>
      </c>
      <c r="D527" s="353">
        <v>5.38</v>
      </c>
    </row>
    <row r="528" spans="1:4">
      <c r="A528" s="251">
        <v>5845</v>
      </c>
      <c r="B528" s="251" t="s">
        <v>613</v>
      </c>
      <c r="C528" s="251" t="s">
        <v>603</v>
      </c>
      <c r="D528" s="353">
        <v>47.8</v>
      </c>
    </row>
    <row r="529" spans="1:4">
      <c r="A529" s="251">
        <v>5849</v>
      </c>
      <c r="B529" s="251" t="s">
        <v>614</v>
      </c>
      <c r="C529" s="251" t="s">
        <v>603</v>
      </c>
      <c r="D529" s="353">
        <v>76.540000000000006</v>
      </c>
    </row>
    <row r="530" spans="1:4">
      <c r="A530" s="251">
        <v>5853</v>
      </c>
      <c r="B530" s="251" t="s">
        <v>615</v>
      </c>
      <c r="C530" s="251" t="s">
        <v>603</v>
      </c>
      <c r="D530" s="353">
        <v>76.86</v>
      </c>
    </row>
    <row r="531" spans="1:4">
      <c r="A531" s="251">
        <v>5857</v>
      </c>
      <c r="B531" s="251" t="s">
        <v>616</v>
      </c>
      <c r="C531" s="251" t="s">
        <v>603</v>
      </c>
      <c r="D531" s="353">
        <v>194.33</v>
      </c>
    </row>
    <row r="532" spans="1:4">
      <c r="A532" s="251">
        <v>5865</v>
      </c>
      <c r="B532" s="251" t="s">
        <v>617</v>
      </c>
      <c r="C532" s="251" t="s">
        <v>603</v>
      </c>
      <c r="D532" s="353">
        <v>11.19</v>
      </c>
    </row>
    <row r="533" spans="1:4">
      <c r="A533" s="251">
        <v>5869</v>
      </c>
      <c r="B533" s="251" t="s">
        <v>618</v>
      </c>
      <c r="C533" s="251" t="s">
        <v>603</v>
      </c>
      <c r="D533" s="353">
        <v>67.06</v>
      </c>
    </row>
    <row r="534" spans="1:4">
      <c r="A534" s="251">
        <v>5877</v>
      </c>
      <c r="B534" s="251" t="s">
        <v>619</v>
      </c>
      <c r="C534" s="251" t="s">
        <v>603</v>
      </c>
      <c r="D534" s="353">
        <v>53.92</v>
      </c>
    </row>
    <row r="535" spans="1:4">
      <c r="A535" s="251">
        <v>5881</v>
      </c>
      <c r="B535" s="251" t="s">
        <v>620</v>
      </c>
      <c r="C535" s="251" t="s">
        <v>603</v>
      </c>
      <c r="D535" s="353">
        <v>72.19</v>
      </c>
    </row>
    <row r="536" spans="1:4">
      <c r="A536" s="251">
        <v>5884</v>
      </c>
      <c r="B536" s="251" t="s">
        <v>621</v>
      </c>
      <c r="C536" s="251" t="s">
        <v>603</v>
      </c>
      <c r="D536" s="353">
        <v>41.92</v>
      </c>
    </row>
    <row r="537" spans="1:4">
      <c r="A537" s="251">
        <v>5892</v>
      </c>
      <c r="B537" s="251" t="s">
        <v>622</v>
      </c>
      <c r="C537" s="251" t="s">
        <v>603</v>
      </c>
      <c r="D537" s="353">
        <v>40.590000000000003</v>
      </c>
    </row>
    <row r="538" spans="1:4">
      <c r="A538" s="251">
        <v>5896</v>
      </c>
      <c r="B538" s="251" t="s">
        <v>623</v>
      </c>
      <c r="C538" s="251" t="s">
        <v>603</v>
      </c>
      <c r="D538" s="353">
        <v>42.54</v>
      </c>
    </row>
    <row r="539" spans="1:4">
      <c r="A539" s="251">
        <v>5903</v>
      </c>
      <c r="B539" s="251" t="s">
        <v>624</v>
      </c>
      <c r="C539" s="251" t="s">
        <v>603</v>
      </c>
      <c r="D539" s="353">
        <v>53.87</v>
      </c>
    </row>
    <row r="540" spans="1:4">
      <c r="A540" s="251">
        <v>5911</v>
      </c>
      <c r="B540" s="251" t="s">
        <v>625</v>
      </c>
      <c r="C540" s="251" t="s">
        <v>603</v>
      </c>
      <c r="D540" s="353">
        <v>20.89</v>
      </c>
    </row>
    <row r="541" spans="1:4">
      <c r="A541" s="251">
        <v>5923</v>
      </c>
      <c r="B541" s="251" t="s">
        <v>626</v>
      </c>
      <c r="C541" s="251" t="s">
        <v>603</v>
      </c>
      <c r="D541" s="353">
        <v>3.67</v>
      </c>
    </row>
    <row r="542" spans="1:4">
      <c r="A542" s="251">
        <v>5930</v>
      </c>
      <c r="B542" s="251" t="s">
        <v>627</v>
      </c>
      <c r="C542" s="251" t="s">
        <v>603</v>
      </c>
      <c r="D542" s="353">
        <v>54.91</v>
      </c>
    </row>
    <row r="543" spans="1:4">
      <c r="A543" s="251">
        <v>5934</v>
      </c>
      <c r="B543" s="251" t="s">
        <v>628</v>
      </c>
      <c r="C543" s="251" t="s">
        <v>603</v>
      </c>
      <c r="D543" s="353">
        <v>79.83</v>
      </c>
    </row>
    <row r="544" spans="1:4">
      <c r="A544" s="251">
        <v>5942</v>
      </c>
      <c r="B544" s="251" t="s">
        <v>629</v>
      </c>
      <c r="C544" s="251" t="s">
        <v>603</v>
      </c>
      <c r="D544" s="353">
        <v>68.89</v>
      </c>
    </row>
    <row r="545" spans="1:4">
      <c r="A545" s="251">
        <v>5946</v>
      </c>
      <c r="B545" s="251" t="s">
        <v>630</v>
      </c>
      <c r="C545" s="251" t="s">
        <v>603</v>
      </c>
      <c r="D545" s="353">
        <v>85.61</v>
      </c>
    </row>
    <row r="546" spans="1:4">
      <c r="A546" s="251">
        <v>5952</v>
      </c>
      <c r="B546" s="251" t="s">
        <v>631</v>
      </c>
      <c r="C546" s="251" t="s">
        <v>603</v>
      </c>
      <c r="D546" s="353">
        <v>23</v>
      </c>
    </row>
    <row r="547" spans="1:4">
      <c r="A547" s="251">
        <v>5954</v>
      </c>
      <c r="B547" s="251" t="s">
        <v>632</v>
      </c>
      <c r="C547" s="251" t="s">
        <v>603</v>
      </c>
      <c r="D547" s="353">
        <v>5.59</v>
      </c>
    </row>
    <row r="548" spans="1:4">
      <c r="A548" s="251">
        <v>5961</v>
      </c>
      <c r="B548" s="251" t="s">
        <v>633</v>
      </c>
      <c r="C548" s="251" t="s">
        <v>603</v>
      </c>
      <c r="D548" s="353">
        <v>46.38</v>
      </c>
    </row>
    <row r="549" spans="1:4">
      <c r="A549" s="251">
        <v>6260</v>
      </c>
      <c r="B549" s="251" t="s">
        <v>634</v>
      </c>
      <c r="C549" s="251" t="s">
        <v>603</v>
      </c>
      <c r="D549" s="353">
        <v>44.67</v>
      </c>
    </row>
    <row r="550" spans="1:4">
      <c r="A550" s="251">
        <v>6880</v>
      </c>
      <c r="B550" s="251" t="s">
        <v>635</v>
      </c>
      <c r="C550" s="251" t="s">
        <v>603</v>
      </c>
      <c r="D550" s="353">
        <v>79.48</v>
      </c>
    </row>
    <row r="551" spans="1:4">
      <c r="A551" s="251">
        <v>7031</v>
      </c>
      <c r="B551" s="251" t="s">
        <v>636</v>
      </c>
      <c r="C551" s="251" t="s">
        <v>603</v>
      </c>
      <c r="D551" s="353">
        <v>5.37</v>
      </c>
    </row>
    <row r="552" spans="1:4">
      <c r="A552" s="251">
        <v>7043</v>
      </c>
      <c r="B552" s="251" t="s">
        <v>637</v>
      </c>
      <c r="C552" s="251" t="s">
        <v>603</v>
      </c>
      <c r="D552" s="353">
        <v>0.32</v>
      </c>
    </row>
    <row r="553" spans="1:4">
      <c r="A553" s="251">
        <v>7050</v>
      </c>
      <c r="B553" s="251" t="s">
        <v>638</v>
      </c>
      <c r="C553" s="251" t="s">
        <v>603</v>
      </c>
      <c r="D553" s="353">
        <v>72.92</v>
      </c>
    </row>
    <row r="554" spans="1:4">
      <c r="A554" s="251">
        <v>67827</v>
      </c>
      <c r="B554" s="251" t="s">
        <v>639</v>
      </c>
      <c r="C554" s="251" t="s">
        <v>603</v>
      </c>
      <c r="D554" s="353">
        <v>47.25</v>
      </c>
    </row>
    <row r="555" spans="1:4">
      <c r="A555" s="251">
        <v>73395</v>
      </c>
      <c r="B555" s="251" t="s">
        <v>640</v>
      </c>
      <c r="C555" s="251" t="s">
        <v>603</v>
      </c>
      <c r="D555" s="353">
        <v>8.2100000000000009</v>
      </c>
    </row>
    <row r="556" spans="1:4">
      <c r="A556" s="251">
        <v>83766</v>
      </c>
      <c r="B556" s="251" t="s">
        <v>641</v>
      </c>
      <c r="C556" s="251" t="s">
        <v>603</v>
      </c>
      <c r="D556" s="353">
        <v>33.36</v>
      </c>
    </row>
    <row r="557" spans="1:4">
      <c r="A557" s="251">
        <v>84013</v>
      </c>
      <c r="B557" s="251" t="s">
        <v>642</v>
      </c>
      <c r="C557" s="251" t="s">
        <v>603</v>
      </c>
      <c r="D557" s="353">
        <v>75.92</v>
      </c>
    </row>
    <row r="558" spans="1:4">
      <c r="A558" s="251">
        <v>87446</v>
      </c>
      <c r="B558" s="251" t="s">
        <v>643</v>
      </c>
      <c r="C558" s="251" t="s">
        <v>603</v>
      </c>
      <c r="D558" s="353">
        <v>0.57999999999999996</v>
      </c>
    </row>
    <row r="559" spans="1:4">
      <c r="A559" s="251">
        <v>88392</v>
      </c>
      <c r="B559" s="251" t="s">
        <v>644</v>
      </c>
      <c r="C559" s="251" t="s">
        <v>603</v>
      </c>
      <c r="D559" s="353">
        <v>1.1399999999999999</v>
      </c>
    </row>
    <row r="560" spans="1:4">
      <c r="A560" s="251">
        <v>88398</v>
      </c>
      <c r="B560" s="251" t="s">
        <v>645</v>
      </c>
      <c r="C560" s="251" t="s">
        <v>603</v>
      </c>
      <c r="D560" s="353">
        <v>1.35</v>
      </c>
    </row>
    <row r="561" spans="1:4">
      <c r="A561" s="251">
        <v>88404</v>
      </c>
      <c r="B561" s="251" t="s">
        <v>646</v>
      </c>
      <c r="C561" s="251" t="s">
        <v>603</v>
      </c>
      <c r="D561" s="353">
        <v>1.07</v>
      </c>
    </row>
    <row r="562" spans="1:4">
      <c r="A562" s="251">
        <v>88430</v>
      </c>
      <c r="B562" s="251" t="s">
        <v>647</v>
      </c>
      <c r="C562" s="251" t="s">
        <v>603</v>
      </c>
      <c r="D562" s="353">
        <v>7.03</v>
      </c>
    </row>
    <row r="563" spans="1:4">
      <c r="A563" s="251">
        <v>88438</v>
      </c>
      <c r="B563" s="251" t="s">
        <v>648</v>
      </c>
      <c r="C563" s="251" t="s">
        <v>603</v>
      </c>
      <c r="D563" s="353">
        <v>9.33</v>
      </c>
    </row>
    <row r="564" spans="1:4">
      <c r="A564" s="251">
        <v>88831</v>
      </c>
      <c r="B564" s="251" t="s">
        <v>649</v>
      </c>
      <c r="C564" s="251" t="s">
        <v>603</v>
      </c>
      <c r="D564" s="353">
        <v>0.42</v>
      </c>
    </row>
    <row r="565" spans="1:4">
      <c r="A565" s="251">
        <v>88844</v>
      </c>
      <c r="B565" s="251" t="s">
        <v>650</v>
      </c>
      <c r="C565" s="251" t="s">
        <v>603</v>
      </c>
      <c r="D565" s="353">
        <v>66.91</v>
      </c>
    </row>
    <row r="566" spans="1:4">
      <c r="A566" s="251">
        <v>88908</v>
      </c>
      <c r="B566" s="251" t="s">
        <v>651</v>
      </c>
      <c r="C566" s="251" t="s">
        <v>603</v>
      </c>
      <c r="D566" s="353">
        <v>84.48</v>
      </c>
    </row>
    <row r="567" spans="1:4">
      <c r="A567" s="251">
        <v>89022</v>
      </c>
      <c r="B567" s="251" t="s">
        <v>652</v>
      </c>
      <c r="C567" s="251" t="s">
        <v>603</v>
      </c>
      <c r="D567" s="353">
        <v>0.43</v>
      </c>
    </row>
    <row r="568" spans="1:4">
      <c r="A568" s="251">
        <v>89027</v>
      </c>
      <c r="B568" s="251" t="s">
        <v>653</v>
      </c>
      <c r="C568" s="251" t="s">
        <v>603</v>
      </c>
      <c r="D568" s="353">
        <v>4.37</v>
      </c>
    </row>
    <row r="569" spans="1:4">
      <c r="A569" s="251">
        <v>89031</v>
      </c>
      <c r="B569" s="251" t="s">
        <v>654</v>
      </c>
      <c r="C569" s="251" t="s">
        <v>603</v>
      </c>
      <c r="D569" s="353">
        <v>65.05</v>
      </c>
    </row>
    <row r="570" spans="1:4">
      <c r="A570" s="251">
        <v>89036</v>
      </c>
      <c r="B570" s="251" t="s">
        <v>655</v>
      </c>
      <c r="C570" s="251" t="s">
        <v>603</v>
      </c>
      <c r="D570" s="353">
        <v>41.77</v>
      </c>
    </row>
    <row r="571" spans="1:4">
      <c r="A571" s="251">
        <v>89218</v>
      </c>
      <c r="B571" s="251" t="s">
        <v>656</v>
      </c>
      <c r="C571" s="251" t="s">
        <v>603</v>
      </c>
      <c r="D571" s="353">
        <v>86.12</v>
      </c>
    </row>
    <row r="572" spans="1:4">
      <c r="A572" s="251">
        <v>89226</v>
      </c>
      <c r="B572" s="251" t="s">
        <v>657</v>
      </c>
      <c r="C572" s="251" t="s">
        <v>603</v>
      </c>
      <c r="D572" s="353">
        <v>1.74</v>
      </c>
    </row>
    <row r="573" spans="1:4">
      <c r="A573" s="251">
        <v>89235</v>
      </c>
      <c r="B573" s="251" t="s">
        <v>658</v>
      </c>
      <c r="C573" s="251" t="s">
        <v>603</v>
      </c>
      <c r="D573" s="353">
        <v>179.92</v>
      </c>
    </row>
    <row r="574" spans="1:4">
      <c r="A574" s="251">
        <v>89243</v>
      </c>
      <c r="B574" s="251" t="s">
        <v>659</v>
      </c>
      <c r="C574" s="251" t="s">
        <v>603</v>
      </c>
      <c r="D574" s="353">
        <v>388.94</v>
      </c>
    </row>
    <row r="575" spans="1:4">
      <c r="A575" s="251">
        <v>89251</v>
      </c>
      <c r="B575" s="251" t="s">
        <v>660</v>
      </c>
      <c r="C575" s="251" t="s">
        <v>603</v>
      </c>
      <c r="D575" s="353">
        <v>341.03</v>
      </c>
    </row>
    <row r="576" spans="1:4">
      <c r="A576" s="251">
        <v>89258</v>
      </c>
      <c r="B576" s="251" t="s">
        <v>661</v>
      </c>
      <c r="C576" s="251" t="s">
        <v>603</v>
      </c>
      <c r="D576" s="353">
        <v>117.09</v>
      </c>
    </row>
    <row r="577" spans="1:4">
      <c r="A577" s="251">
        <v>89273</v>
      </c>
      <c r="B577" s="251" t="s">
        <v>662</v>
      </c>
      <c r="C577" s="251" t="s">
        <v>603</v>
      </c>
      <c r="D577" s="353">
        <v>90.08</v>
      </c>
    </row>
    <row r="578" spans="1:4">
      <c r="A578" s="251">
        <v>89279</v>
      </c>
      <c r="B578" s="251" t="s">
        <v>663</v>
      </c>
      <c r="C578" s="251" t="s">
        <v>603</v>
      </c>
      <c r="D578" s="353">
        <v>2.12</v>
      </c>
    </row>
    <row r="579" spans="1:4">
      <c r="A579" s="251">
        <v>89877</v>
      </c>
      <c r="B579" s="251" t="s">
        <v>664</v>
      </c>
      <c r="C579" s="251" t="s">
        <v>603</v>
      </c>
      <c r="D579" s="353">
        <v>71.37</v>
      </c>
    </row>
    <row r="580" spans="1:4">
      <c r="A580" s="251">
        <v>89884</v>
      </c>
      <c r="B580" s="251" t="s">
        <v>665</v>
      </c>
      <c r="C580" s="251" t="s">
        <v>603</v>
      </c>
      <c r="D580" s="353">
        <v>75.62</v>
      </c>
    </row>
    <row r="581" spans="1:4">
      <c r="A581" s="251">
        <v>90587</v>
      </c>
      <c r="B581" s="251" t="s">
        <v>666</v>
      </c>
      <c r="C581" s="251" t="s">
        <v>603</v>
      </c>
      <c r="D581" s="353">
        <v>0.49</v>
      </c>
    </row>
    <row r="582" spans="1:4">
      <c r="A582" s="251">
        <v>90626</v>
      </c>
      <c r="B582" s="251" t="s">
        <v>667</v>
      </c>
      <c r="C582" s="251" t="s">
        <v>603</v>
      </c>
      <c r="D582" s="353">
        <v>1.98</v>
      </c>
    </row>
    <row r="583" spans="1:4">
      <c r="A583" s="251">
        <v>90632</v>
      </c>
      <c r="B583" s="251" t="s">
        <v>668</v>
      </c>
      <c r="C583" s="251" t="s">
        <v>603</v>
      </c>
      <c r="D583" s="353">
        <v>78.41</v>
      </c>
    </row>
    <row r="584" spans="1:4">
      <c r="A584" s="251">
        <v>90638</v>
      </c>
      <c r="B584" s="251" t="s">
        <v>669</v>
      </c>
      <c r="C584" s="251" t="s">
        <v>603</v>
      </c>
      <c r="D584" s="353">
        <v>5.41</v>
      </c>
    </row>
    <row r="585" spans="1:4">
      <c r="A585" s="251">
        <v>90644</v>
      </c>
      <c r="B585" s="251" t="s">
        <v>670</v>
      </c>
      <c r="C585" s="251" t="s">
        <v>603</v>
      </c>
      <c r="D585" s="353">
        <v>8.07</v>
      </c>
    </row>
    <row r="586" spans="1:4">
      <c r="A586" s="251">
        <v>90651</v>
      </c>
      <c r="B586" s="251" t="s">
        <v>671</v>
      </c>
      <c r="C586" s="251" t="s">
        <v>603</v>
      </c>
      <c r="D586" s="353">
        <v>0.94</v>
      </c>
    </row>
    <row r="587" spans="1:4">
      <c r="A587" s="251">
        <v>90657</v>
      </c>
      <c r="B587" s="251" t="s">
        <v>672</v>
      </c>
      <c r="C587" s="251" t="s">
        <v>603</v>
      </c>
      <c r="D587" s="353">
        <v>5.25</v>
      </c>
    </row>
    <row r="588" spans="1:4">
      <c r="A588" s="251">
        <v>90663</v>
      </c>
      <c r="B588" s="251" t="s">
        <v>673</v>
      </c>
      <c r="C588" s="251" t="s">
        <v>603</v>
      </c>
      <c r="D588" s="353">
        <v>5.63</v>
      </c>
    </row>
    <row r="589" spans="1:4">
      <c r="A589" s="251">
        <v>90669</v>
      </c>
      <c r="B589" s="251" t="s">
        <v>674</v>
      </c>
      <c r="C589" s="251" t="s">
        <v>603</v>
      </c>
      <c r="D589" s="353">
        <v>7.52</v>
      </c>
    </row>
    <row r="590" spans="1:4">
      <c r="A590" s="251">
        <v>90675</v>
      </c>
      <c r="B590" s="251" t="s">
        <v>675</v>
      </c>
      <c r="C590" s="251" t="s">
        <v>603</v>
      </c>
      <c r="D590" s="353">
        <v>276.55</v>
      </c>
    </row>
    <row r="591" spans="1:4">
      <c r="A591" s="251">
        <v>90681</v>
      </c>
      <c r="B591" s="251" t="s">
        <v>676</v>
      </c>
      <c r="C591" s="251" t="s">
        <v>603</v>
      </c>
      <c r="D591" s="353">
        <v>154.88</v>
      </c>
    </row>
    <row r="592" spans="1:4">
      <c r="A592" s="251">
        <v>90687</v>
      </c>
      <c r="B592" s="251" t="s">
        <v>677</v>
      </c>
      <c r="C592" s="251" t="s">
        <v>603</v>
      </c>
      <c r="D592" s="353">
        <v>55.54</v>
      </c>
    </row>
    <row r="593" spans="1:4">
      <c r="A593" s="251">
        <v>90693</v>
      </c>
      <c r="B593" s="251" t="s">
        <v>678</v>
      </c>
      <c r="C593" s="251" t="s">
        <v>603</v>
      </c>
      <c r="D593" s="353">
        <v>47.89</v>
      </c>
    </row>
    <row r="594" spans="1:4">
      <c r="A594" s="251">
        <v>90965</v>
      </c>
      <c r="B594" s="251" t="s">
        <v>679</v>
      </c>
      <c r="C594" s="251" t="s">
        <v>603</v>
      </c>
      <c r="D594" s="353">
        <v>7.47</v>
      </c>
    </row>
    <row r="595" spans="1:4">
      <c r="A595" s="251">
        <v>90973</v>
      </c>
      <c r="B595" s="251" t="s">
        <v>680</v>
      </c>
      <c r="C595" s="251" t="s">
        <v>603</v>
      </c>
      <c r="D595" s="353">
        <v>7.49</v>
      </c>
    </row>
    <row r="596" spans="1:4">
      <c r="A596" s="251">
        <v>90982</v>
      </c>
      <c r="B596" s="251" t="s">
        <v>681</v>
      </c>
      <c r="C596" s="251" t="s">
        <v>603</v>
      </c>
      <c r="D596" s="353">
        <v>19.03</v>
      </c>
    </row>
    <row r="597" spans="1:4">
      <c r="A597" s="251">
        <v>91001</v>
      </c>
      <c r="B597" s="251" t="s">
        <v>682</v>
      </c>
      <c r="C597" s="251" t="s">
        <v>603</v>
      </c>
      <c r="D597" s="353">
        <v>8.8800000000000008</v>
      </c>
    </row>
    <row r="598" spans="1:4">
      <c r="A598" s="251">
        <v>91032</v>
      </c>
      <c r="B598" s="251" t="s">
        <v>683</v>
      </c>
      <c r="C598" s="251" t="s">
        <v>603</v>
      </c>
      <c r="D598" s="353">
        <v>49.35</v>
      </c>
    </row>
    <row r="599" spans="1:4">
      <c r="A599" s="251">
        <v>91278</v>
      </c>
      <c r="B599" s="251" t="s">
        <v>684</v>
      </c>
      <c r="C599" s="251" t="s">
        <v>603</v>
      </c>
      <c r="D599" s="353">
        <v>0.57999999999999996</v>
      </c>
    </row>
    <row r="600" spans="1:4">
      <c r="A600" s="251">
        <v>91285</v>
      </c>
      <c r="B600" s="251" t="s">
        <v>685</v>
      </c>
      <c r="C600" s="251" t="s">
        <v>603</v>
      </c>
      <c r="D600" s="353">
        <v>0.85</v>
      </c>
    </row>
    <row r="601" spans="1:4">
      <c r="A601" s="251">
        <v>91387</v>
      </c>
      <c r="B601" s="251" t="s">
        <v>686</v>
      </c>
      <c r="C601" s="251" t="s">
        <v>603</v>
      </c>
      <c r="D601" s="353">
        <v>54.8</v>
      </c>
    </row>
    <row r="602" spans="1:4">
      <c r="A602" s="251">
        <v>91395</v>
      </c>
      <c r="B602" s="251" t="s">
        <v>687</v>
      </c>
      <c r="C602" s="251" t="s">
        <v>603</v>
      </c>
      <c r="D602" s="353">
        <v>43.15</v>
      </c>
    </row>
    <row r="603" spans="1:4">
      <c r="A603" s="251">
        <v>91486</v>
      </c>
      <c r="B603" s="251" t="s">
        <v>688</v>
      </c>
      <c r="C603" s="251" t="s">
        <v>603</v>
      </c>
      <c r="D603" s="353">
        <v>50.03</v>
      </c>
    </row>
    <row r="604" spans="1:4">
      <c r="A604" s="251">
        <v>91534</v>
      </c>
      <c r="B604" s="251" t="s">
        <v>689</v>
      </c>
      <c r="C604" s="251" t="s">
        <v>603</v>
      </c>
      <c r="D604" s="353">
        <v>24.19</v>
      </c>
    </row>
    <row r="605" spans="1:4">
      <c r="A605" s="251">
        <v>91635</v>
      </c>
      <c r="B605" s="251" t="s">
        <v>690</v>
      </c>
      <c r="C605" s="251" t="s">
        <v>603</v>
      </c>
      <c r="D605" s="353">
        <v>48.29</v>
      </c>
    </row>
    <row r="606" spans="1:4">
      <c r="A606" s="251">
        <v>91646</v>
      </c>
      <c r="B606" s="251" t="s">
        <v>691</v>
      </c>
      <c r="C606" s="251" t="s">
        <v>603</v>
      </c>
      <c r="D606" s="353">
        <v>73.75</v>
      </c>
    </row>
    <row r="607" spans="1:4">
      <c r="A607" s="251">
        <v>91693</v>
      </c>
      <c r="B607" s="251" t="s">
        <v>692</v>
      </c>
      <c r="C607" s="251" t="s">
        <v>603</v>
      </c>
      <c r="D607" s="353">
        <v>23.42</v>
      </c>
    </row>
    <row r="608" spans="1:4">
      <c r="A608" s="251">
        <v>92044</v>
      </c>
      <c r="B608" s="251" t="s">
        <v>693</v>
      </c>
      <c r="C608" s="251" t="s">
        <v>603</v>
      </c>
      <c r="D608" s="353">
        <v>6.54</v>
      </c>
    </row>
    <row r="609" spans="1:4">
      <c r="A609" s="251">
        <v>92107</v>
      </c>
      <c r="B609" s="251" t="s">
        <v>694</v>
      </c>
      <c r="C609" s="251" t="s">
        <v>603</v>
      </c>
      <c r="D609" s="353">
        <v>71.89</v>
      </c>
    </row>
    <row r="610" spans="1:4">
      <c r="A610" s="251">
        <v>92113</v>
      </c>
      <c r="B610" s="251" t="s">
        <v>695</v>
      </c>
      <c r="C610" s="251" t="s">
        <v>603</v>
      </c>
      <c r="D610" s="353">
        <v>1.26</v>
      </c>
    </row>
    <row r="611" spans="1:4">
      <c r="A611" s="251">
        <v>92119</v>
      </c>
      <c r="B611" s="251" t="s">
        <v>696</v>
      </c>
      <c r="C611" s="251" t="s">
        <v>603</v>
      </c>
      <c r="D611" s="353">
        <v>0.31</v>
      </c>
    </row>
    <row r="612" spans="1:4">
      <c r="A612" s="251">
        <v>92139</v>
      </c>
      <c r="B612" s="251" t="s">
        <v>697</v>
      </c>
      <c r="C612" s="251" t="s">
        <v>603</v>
      </c>
      <c r="D612" s="353">
        <v>37.68</v>
      </c>
    </row>
    <row r="613" spans="1:4">
      <c r="A613" s="251">
        <v>92146</v>
      </c>
      <c r="B613" s="251" t="s">
        <v>698</v>
      </c>
      <c r="C613" s="251" t="s">
        <v>603</v>
      </c>
      <c r="D613" s="353">
        <v>27.39</v>
      </c>
    </row>
    <row r="614" spans="1:4">
      <c r="A614" s="251">
        <v>92243</v>
      </c>
      <c r="B614" s="251" t="s">
        <v>699</v>
      </c>
      <c r="C614" s="251" t="s">
        <v>603</v>
      </c>
      <c r="D614" s="353">
        <v>60.86</v>
      </c>
    </row>
    <row r="615" spans="1:4">
      <c r="A615" s="251">
        <v>92717</v>
      </c>
      <c r="B615" s="251" t="s">
        <v>700</v>
      </c>
      <c r="C615" s="251" t="s">
        <v>603</v>
      </c>
      <c r="D615" s="353">
        <v>0.13</v>
      </c>
    </row>
    <row r="616" spans="1:4">
      <c r="A616" s="251">
        <v>92961</v>
      </c>
      <c r="B616" s="251" t="s">
        <v>701</v>
      </c>
      <c r="C616" s="251" t="s">
        <v>603</v>
      </c>
      <c r="D616" s="353">
        <v>4.8600000000000003</v>
      </c>
    </row>
    <row r="617" spans="1:4">
      <c r="A617" s="251">
        <v>92967</v>
      </c>
      <c r="B617" s="251" t="s">
        <v>702</v>
      </c>
      <c r="C617" s="251" t="s">
        <v>603</v>
      </c>
      <c r="D617" s="353">
        <v>23.04</v>
      </c>
    </row>
    <row r="618" spans="1:4">
      <c r="A618" s="251">
        <v>93225</v>
      </c>
      <c r="B618" s="251" t="s">
        <v>703</v>
      </c>
      <c r="C618" s="251" t="s">
        <v>603</v>
      </c>
      <c r="D618" s="353">
        <v>417.07</v>
      </c>
    </row>
    <row r="619" spans="1:4">
      <c r="A619" s="251">
        <v>93234</v>
      </c>
      <c r="B619" s="251" t="s">
        <v>704</v>
      </c>
      <c r="C619" s="251" t="s">
        <v>603</v>
      </c>
      <c r="D619" s="353">
        <v>0.53</v>
      </c>
    </row>
    <row r="620" spans="1:4">
      <c r="A620" s="251">
        <v>93244</v>
      </c>
      <c r="B620" s="251" t="s">
        <v>705</v>
      </c>
      <c r="C620" s="251" t="s">
        <v>603</v>
      </c>
      <c r="D620" s="353">
        <v>60.08</v>
      </c>
    </row>
    <row r="621" spans="1:4">
      <c r="A621" s="251">
        <v>93274</v>
      </c>
      <c r="B621" s="251" t="s">
        <v>706</v>
      </c>
      <c r="C621" s="251" t="s">
        <v>603</v>
      </c>
      <c r="D621" s="353">
        <v>53.66</v>
      </c>
    </row>
    <row r="622" spans="1:4">
      <c r="A622" s="251">
        <v>93282</v>
      </c>
      <c r="B622" s="251" t="s">
        <v>707</v>
      </c>
      <c r="C622" s="251" t="s">
        <v>603</v>
      </c>
      <c r="D622" s="353">
        <v>22.01</v>
      </c>
    </row>
    <row r="623" spans="1:4">
      <c r="A623" s="251">
        <v>93288</v>
      </c>
      <c r="B623" s="251" t="s">
        <v>708</v>
      </c>
      <c r="C623" s="251" t="s">
        <v>603</v>
      </c>
      <c r="D623" s="353">
        <v>152.78</v>
      </c>
    </row>
    <row r="624" spans="1:4">
      <c r="A624" s="251">
        <v>93403</v>
      </c>
      <c r="B624" s="251" t="s">
        <v>709</v>
      </c>
      <c r="C624" s="251" t="s">
        <v>603</v>
      </c>
      <c r="D624" s="353">
        <v>52.09</v>
      </c>
    </row>
    <row r="625" spans="1:4">
      <c r="A625" s="251">
        <v>93409</v>
      </c>
      <c r="B625" s="251" t="s">
        <v>710</v>
      </c>
      <c r="C625" s="251" t="s">
        <v>603</v>
      </c>
      <c r="D625" s="353">
        <v>30.48</v>
      </c>
    </row>
    <row r="626" spans="1:4">
      <c r="A626" s="251">
        <v>93416</v>
      </c>
      <c r="B626" s="251" t="s">
        <v>711</v>
      </c>
      <c r="C626" s="251" t="s">
        <v>603</v>
      </c>
      <c r="D626" s="353">
        <v>0.39</v>
      </c>
    </row>
    <row r="627" spans="1:4">
      <c r="A627" s="251">
        <v>93422</v>
      </c>
      <c r="B627" s="251" t="s">
        <v>712</v>
      </c>
      <c r="C627" s="251" t="s">
        <v>603</v>
      </c>
      <c r="D627" s="353">
        <v>5.16</v>
      </c>
    </row>
    <row r="628" spans="1:4">
      <c r="A628" s="251">
        <v>93428</v>
      </c>
      <c r="B628" s="251" t="s">
        <v>713</v>
      </c>
      <c r="C628" s="251" t="s">
        <v>603</v>
      </c>
      <c r="D628" s="353">
        <v>7.31</v>
      </c>
    </row>
    <row r="629" spans="1:4">
      <c r="A629" s="251">
        <v>93434</v>
      </c>
      <c r="B629" s="251" t="s">
        <v>714</v>
      </c>
      <c r="C629" s="251" t="s">
        <v>603</v>
      </c>
      <c r="D629" s="353">
        <v>233.26</v>
      </c>
    </row>
    <row r="630" spans="1:4">
      <c r="A630" s="251">
        <v>93440</v>
      </c>
      <c r="B630" s="251" t="s">
        <v>715</v>
      </c>
      <c r="C630" s="251" t="s">
        <v>603</v>
      </c>
      <c r="D630" s="353">
        <v>95.67</v>
      </c>
    </row>
    <row r="631" spans="1:4">
      <c r="A631" s="251">
        <v>95122</v>
      </c>
      <c r="B631" s="251" t="s">
        <v>716</v>
      </c>
      <c r="C631" s="251" t="s">
        <v>603</v>
      </c>
      <c r="D631" s="353">
        <v>154.33000000000001</v>
      </c>
    </row>
    <row r="632" spans="1:4">
      <c r="A632" s="251">
        <v>95128</v>
      </c>
      <c r="B632" s="251" t="s">
        <v>717</v>
      </c>
      <c r="C632" s="251" t="s">
        <v>603</v>
      </c>
      <c r="D632" s="353">
        <v>42.26</v>
      </c>
    </row>
    <row r="633" spans="1:4">
      <c r="A633" s="251">
        <v>95140</v>
      </c>
      <c r="B633" s="251" t="s">
        <v>718</v>
      </c>
      <c r="C633" s="251" t="s">
        <v>603</v>
      </c>
      <c r="D633" s="353">
        <v>0.03</v>
      </c>
    </row>
    <row r="634" spans="1:4">
      <c r="A634" s="251">
        <v>95213</v>
      </c>
      <c r="B634" s="251" t="s">
        <v>719</v>
      </c>
      <c r="C634" s="251" t="s">
        <v>603</v>
      </c>
      <c r="D634" s="353">
        <v>81.73</v>
      </c>
    </row>
    <row r="635" spans="1:4">
      <c r="A635" s="251">
        <v>95259</v>
      </c>
      <c r="B635" s="251" t="s">
        <v>720</v>
      </c>
      <c r="C635" s="251" t="s">
        <v>603</v>
      </c>
      <c r="D635" s="353">
        <v>22.84</v>
      </c>
    </row>
    <row r="636" spans="1:4">
      <c r="A636" s="251">
        <v>95265</v>
      </c>
      <c r="B636" s="251" t="s">
        <v>721</v>
      </c>
      <c r="C636" s="251" t="s">
        <v>603</v>
      </c>
      <c r="D636" s="353">
        <v>0.74</v>
      </c>
    </row>
    <row r="637" spans="1:4">
      <c r="A637" s="251">
        <v>95271</v>
      </c>
      <c r="B637" s="251" t="s">
        <v>722</v>
      </c>
      <c r="C637" s="251" t="s">
        <v>603</v>
      </c>
      <c r="D637" s="353">
        <v>0.5</v>
      </c>
    </row>
    <row r="638" spans="1:4">
      <c r="A638" s="251">
        <v>95277</v>
      </c>
      <c r="B638" s="251" t="s">
        <v>723</v>
      </c>
      <c r="C638" s="251" t="s">
        <v>603</v>
      </c>
      <c r="D638" s="353">
        <v>0.5</v>
      </c>
    </row>
    <row r="639" spans="1:4">
      <c r="A639" s="251">
        <v>95283</v>
      </c>
      <c r="B639" s="251" t="s">
        <v>43015</v>
      </c>
      <c r="C639" s="251" t="s">
        <v>603</v>
      </c>
      <c r="D639" s="353">
        <v>0.6</v>
      </c>
    </row>
    <row r="640" spans="1:4">
      <c r="A640" s="251">
        <v>95621</v>
      </c>
      <c r="B640" s="251" t="s">
        <v>724</v>
      </c>
      <c r="C640" s="251" t="s">
        <v>603</v>
      </c>
      <c r="D640" s="353">
        <v>22.59</v>
      </c>
    </row>
    <row r="641" spans="1:4">
      <c r="A641" s="251">
        <v>95632</v>
      </c>
      <c r="B641" s="251" t="s">
        <v>725</v>
      </c>
      <c r="C641" s="251" t="s">
        <v>603</v>
      </c>
      <c r="D641" s="353">
        <v>77</v>
      </c>
    </row>
    <row r="642" spans="1:4">
      <c r="A642" s="251">
        <v>95703</v>
      </c>
      <c r="B642" s="251" t="s">
        <v>726</v>
      </c>
      <c r="C642" s="251" t="s">
        <v>603</v>
      </c>
      <c r="D642" s="353">
        <v>27.72</v>
      </c>
    </row>
    <row r="643" spans="1:4">
      <c r="A643" s="251">
        <v>95709</v>
      </c>
      <c r="B643" s="251" t="s">
        <v>727</v>
      </c>
      <c r="C643" s="251" t="s">
        <v>603</v>
      </c>
      <c r="D643" s="353">
        <v>76.12</v>
      </c>
    </row>
    <row r="644" spans="1:4">
      <c r="A644" s="251">
        <v>95715</v>
      </c>
      <c r="B644" s="251" t="s">
        <v>728</v>
      </c>
      <c r="C644" s="251" t="s">
        <v>603</v>
      </c>
      <c r="D644" s="353">
        <v>87.73</v>
      </c>
    </row>
    <row r="645" spans="1:4">
      <c r="A645" s="251">
        <v>95721</v>
      </c>
      <c r="B645" s="251" t="s">
        <v>729</v>
      </c>
      <c r="C645" s="251" t="s">
        <v>603</v>
      </c>
      <c r="D645" s="353">
        <v>85.36</v>
      </c>
    </row>
    <row r="646" spans="1:4">
      <c r="A646" s="251">
        <v>95873</v>
      </c>
      <c r="B646" s="251" t="s">
        <v>730</v>
      </c>
      <c r="C646" s="251" t="s">
        <v>603</v>
      </c>
      <c r="D646" s="353">
        <v>11.69</v>
      </c>
    </row>
    <row r="647" spans="1:4">
      <c r="A647" s="251">
        <v>96014</v>
      </c>
      <c r="B647" s="251" t="s">
        <v>731</v>
      </c>
      <c r="C647" s="251" t="s">
        <v>603</v>
      </c>
      <c r="D647" s="353">
        <v>52.93</v>
      </c>
    </row>
    <row r="648" spans="1:4">
      <c r="A648" s="251">
        <v>96021</v>
      </c>
      <c r="B648" s="251" t="s">
        <v>732</v>
      </c>
      <c r="C648" s="251" t="s">
        <v>603</v>
      </c>
      <c r="D648" s="353">
        <v>52.65</v>
      </c>
    </row>
    <row r="649" spans="1:4">
      <c r="A649" s="251">
        <v>96029</v>
      </c>
      <c r="B649" s="251" t="s">
        <v>733</v>
      </c>
      <c r="C649" s="251" t="s">
        <v>603</v>
      </c>
      <c r="D649" s="353">
        <v>46.62</v>
      </c>
    </row>
    <row r="650" spans="1:4">
      <c r="A650" s="251">
        <v>96036</v>
      </c>
      <c r="B650" s="251" t="s">
        <v>734</v>
      </c>
      <c r="C650" s="251" t="s">
        <v>603</v>
      </c>
      <c r="D650" s="353">
        <v>59.61</v>
      </c>
    </row>
    <row r="651" spans="1:4">
      <c r="A651" s="251">
        <v>96155</v>
      </c>
      <c r="B651" s="251" t="s">
        <v>735</v>
      </c>
      <c r="C651" s="251" t="s">
        <v>603</v>
      </c>
      <c r="D651" s="353">
        <v>46.9</v>
      </c>
    </row>
    <row r="652" spans="1:4">
      <c r="A652" s="251">
        <v>96156</v>
      </c>
      <c r="B652" s="251" t="s">
        <v>736</v>
      </c>
      <c r="C652" s="251" t="s">
        <v>603</v>
      </c>
      <c r="D652" s="353">
        <v>55.35</v>
      </c>
    </row>
    <row r="653" spans="1:4">
      <c r="A653" s="251">
        <v>96159</v>
      </c>
      <c r="B653" s="251" t="s">
        <v>737</v>
      </c>
      <c r="C653" s="251" t="s">
        <v>603</v>
      </c>
      <c r="D653" s="353">
        <v>74.53</v>
      </c>
    </row>
    <row r="654" spans="1:4">
      <c r="A654" s="251">
        <v>96246</v>
      </c>
      <c r="B654" s="251" t="s">
        <v>738</v>
      </c>
      <c r="C654" s="251" t="s">
        <v>603</v>
      </c>
      <c r="D654" s="353">
        <v>48.72</v>
      </c>
    </row>
    <row r="655" spans="1:4">
      <c r="A655" s="251">
        <v>96464</v>
      </c>
      <c r="B655" s="251" t="s">
        <v>739</v>
      </c>
      <c r="C655" s="251" t="s">
        <v>603</v>
      </c>
      <c r="D655" s="353">
        <v>83.05</v>
      </c>
    </row>
    <row r="656" spans="1:4">
      <c r="A656" s="251">
        <v>98765</v>
      </c>
      <c r="B656" s="251" t="s">
        <v>740</v>
      </c>
      <c r="C656" s="251" t="s">
        <v>603</v>
      </c>
      <c r="D656" s="353">
        <v>0.04</v>
      </c>
    </row>
    <row r="657" spans="1:4">
      <c r="A657" s="251">
        <v>99834</v>
      </c>
      <c r="B657" s="251" t="s">
        <v>741</v>
      </c>
      <c r="C657" s="251" t="s">
        <v>603</v>
      </c>
      <c r="D657" s="353">
        <v>0.17</v>
      </c>
    </row>
    <row r="658" spans="1:4">
      <c r="A658" s="251">
        <v>100642</v>
      </c>
      <c r="B658" s="251" t="s">
        <v>742</v>
      </c>
      <c r="C658" s="251" t="s">
        <v>603</v>
      </c>
      <c r="D658" s="353">
        <v>162.88</v>
      </c>
    </row>
    <row r="659" spans="1:4">
      <c r="A659" s="251">
        <v>100648</v>
      </c>
      <c r="B659" s="251" t="s">
        <v>743</v>
      </c>
      <c r="C659" s="251" t="s">
        <v>603</v>
      </c>
      <c r="D659" s="353">
        <v>394.84</v>
      </c>
    </row>
    <row r="660" spans="1:4">
      <c r="A660" s="251">
        <v>102274</v>
      </c>
      <c r="B660" s="251" t="s">
        <v>26427</v>
      </c>
      <c r="C660" s="251" t="s">
        <v>603</v>
      </c>
      <c r="D660" s="353">
        <v>22.16</v>
      </c>
    </row>
    <row r="661" spans="1:4">
      <c r="A661" s="251">
        <v>104092</v>
      </c>
      <c r="B661" s="251" t="s">
        <v>32642</v>
      </c>
      <c r="C661" s="251" t="s">
        <v>603</v>
      </c>
      <c r="D661" s="353">
        <v>0.12</v>
      </c>
    </row>
    <row r="662" spans="1:4">
      <c r="A662" s="251">
        <v>104098</v>
      </c>
      <c r="B662" s="251" t="s">
        <v>32643</v>
      </c>
      <c r="C662" s="251" t="s">
        <v>603</v>
      </c>
      <c r="D662" s="353">
        <v>0.17</v>
      </c>
    </row>
    <row r="663" spans="1:4">
      <c r="A663" s="251">
        <v>5089</v>
      </c>
      <c r="B663" s="251" t="s">
        <v>744</v>
      </c>
      <c r="C663" s="251" t="s">
        <v>227</v>
      </c>
      <c r="D663" s="353">
        <v>42.37</v>
      </c>
    </row>
    <row r="664" spans="1:4">
      <c r="A664" s="251">
        <v>5627</v>
      </c>
      <c r="B664" s="251" t="s">
        <v>745</v>
      </c>
      <c r="C664" s="251" t="s">
        <v>227</v>
      </c>
      <c r="D664" s="353">
        <v>47.6</v>
      </c>
    </row>
    <row r="665" spans="1:4">
      <c r="A665" s="251">
        <v>5628</v>
      </c>
      <c r="B665" s="251" t="s">
        <v>746</v>
      </c>
      <c r="C665" s="251" t="s">
        <v>227</v>
      </c>
      <c r="D665" s="353">
        <v>6.46</v>
      </c>
    </row>
    <row r="666" spans="1:4">
      <c r="A666" s="251">
        <v>5629</v>
      </c>
      <c r="B666" s="251" t="s">
        <v>747</v>
      </c>
      <c r="C666" s="251" t="s">
        <v>227</v>
      </c>
      <c r="D666" s="353">
        <v>59.5</v>
      </c>
    </row>
    <row r="667" spans="1:4">
      <c r="A667" s="251">
        <v>5630</v>
      </c>
      <c r="B667" s="251" t="s">
        <v>748</v>
      </c>
      <c r="C667" s="251" t="s">
        <v>227</v>
      </c>
      <c r="D667" s="353">
        <v>72.8</v>
      </c>
    </row>
    <row r="668" spans="1:4">
      <c r="A668" s="251">
        <v>5658</v>
      </c>
      <c r="B668" s="251" t="s">
        <v>749</v>
      </c>
      <c r="C668" s="251" t="s">
        <v>227</v>
      </c>
      <c r="D668" s="353">
        <v>2.85</v>
      </c>
    </row>
    <row r="669" spans="1:4">
      <c r="A669" s="251">
        <v>5664</v>
      </c>
      <c r="B669" s="251" t="s">
        <v>750</v>
      </c>
      <c r="C669" s="251" t="s">
        <v>227</v>
      </c>
      <c r="D669" s="353">
        <v>33.74</v>
      </c>
    </row>
    <row r="670" spans="1:4">
      <c r="A670" s="251">
        <v>5667</v>
      </c>
      <c r="B670" s="251" t="s">
        <v>751</v>
      </c>
      <c r="C670" s="251" t="s">
        <v>227</v>
      </c>
      <c r="D670" s="353">
        <v>30</v>
      </c>
    </row>
    <row r="671" spans="1:4">
      <c r="A671" s="251">
        <v>5668</v>
      </c>
      <c r="B671" s="251" t="s">
        <v>752</v>
      </c>
      <c r="C671" s="251" t="s">
        <v>227</v>
      </c>
      <c r="D671" s="353">
        <v>51.78</v>
      </c>
    </row>
    <row r="672" spans="1:4">
      <c r="A672" s="251">
        <v>5674</v>
      </c>
      <c r="B672" s="251" t="s">
        <v>753</v>
      </c>
      <c r="C672" s="251" t="s">
        <v>227</v>
      </c>
      <c r="D672" s="353">
        <v>40.75</v>
      </c>
    </row>
    <row r="673" spans="1:4">
      <c r="A673" s="251">
        <v>5692</v>
      </c>
      <c r="B673" s="251" t="s">
        <v>754</v>
      </c>
      <c r="C673" s="251" t="s">
        <v>227</v>
      </c>
      <c r="D673" s="353">
        <v>0.26</v>
      </c>
    </row>
    <row r="674" spans="1:4">
      <c r="A674" s="251">
        <v>5693</v>
      </c>
      <c r="B674" s="251" t="s">
        <v>755</v>
      </c>
      <c r="C674" s="251" t="s">
        <v>227</v>
      </c>
      <c r="D674" s="353">
        <v>18.12</v>
      </c>
    </row>
    <row r="675" spans="1:4">
      <c r="A675" s="251">
        <v>5695</v>
      </c>
      <c r="B675" s="251" t="s">
        <v>756</v>
      </c>
      <c r="C675" s="251" t="s">
        <v>227</v>
      </c>
      <c r="D675" s="353">
        <v>35.03</v>
      </c>
    </row>
    <row r="676" spans="1:4">
      <c r="A676" s="251">
        <v>5703</v>
      </c>
      <c r="B676" s="251" t="s">
        <v>757</v>
      </c>
      <c r="C676" s="251" t="s">
        <v>227</v>
      </c>
      <c r="D676" s="353">
        <v>24.27</v>
      </c>
    </row>
    <row r="677" spans="1:4">
      <c r="A677" s="251">
        <v>5705</v>
      </c>
      <c r="B677" s="251" t="s">
        <v>758</v>
      </c>
      <c r="C677" s="251" t="s">
        <v>227</v>
      </c>
      <c r="D677" s="353">
        <v>32.450000000000003</v>
      </c>
    </row>
    <row r="678" spans="1:4">
      <c r="A678" s="251">
        <v>5707</v>
      </c>
      <c r="B678" s="251" t="s">
        <v>759</v>
      </c>
      <c r="C678" s="251" t="s">
        <v>227</v>
      </c>
      <c r="D678" s="353">
        <v>63.19</v>
      </c>
    </row>
    <row r="679" spans="1:4">
      <c r="A679" s="251">
        <v>5710</v>
      </c>
      <c r="B679" s="251" t="s">
        <v>760</v>
      </c>
      <c r="C679" s="251" t="s">
        <v>227</v>
      </c>
      <c r="D679" s="353">
        <v>155.63999999999999</v>
      </c>
    </row>
    <row r="680" spans="1:4">
      <c r="A680" s="251">
        <v>5711</v>
      </c>
      <c r="B680" s="251" t="s">
        <v>761</v>
      </c>
      <c r="C680" s="251" t="s">
        <v>227</v>
      </c>
      <c r="D680" s="353">
        <v>100.58</v>
      </c>
    </row>
    <row r="681" spans="1:4">
      <c r="A681" s="251">
        <v>5714</v>
      </c>
      <c r="B681" s="251" t="s">
        <v>762</v>
      </c>
      <c r="C681" s="251" t="s">
        <v>227</v>
      </c>
      <c r="D681" s="353">
        <v>15.88</v>
      </c>
    </row>
    <row r="682" spans="1:4">
      <c r="A682" s="251">
        <v>5715</v>
      </c>
      <c r="B682" s="251" t="s">
        <v>763</v>
      </c>
      <c r="C682" s="251" t="s">
        <v>227</v>
      </c>
      <c r="D682" s="353">
        <v>76.11</v>
      </c>
    </row>
    <row r="683" spans="1:4">
      <c r="A683" s="251">
        <v>5718</v>
      </c>
      <c r="B683" s="251" t="s">
        <v>764</v>
      </c>
      <c r="C683" s="251" t="s">
        <v>227</v>
      </c>
      <c r="D683" s="353">
        <v>120.05</v>
      </c>
    </row>
    <row r="684" spans="1:4">
      <c r="A684" s="251">
        <v>5721</v>
      </c>
      <c r="B684" s="251" t="s">
        <v>765</v>
      </c>
      <c r="C684" s="251" t="s">
        <v>227</v>
      </c>
      <c r="D684" s="353">
        <v>105.92</v>
      </c>
    </row>
    <row r="685" spans="1:4">
      <c r="A685" s="251">
        <v>5722</v>
      </c>
      <c r="B685" s="251" t="s">
        <v>766</v>
      </c>
      <c r="C685" s="251" t="s">
        <v>227</v>
      </c>
      <c r="D685" s="353">
        <v>244.98</v>
      </c>
    </row>
    <row r="686" spans="1:4">
      <c r="A686" s="251">
        <v>5724</v>
      </c>
      <c r="B686" s="251" t="s">
        <v>767</v>
      </c>
      <c r="C686" s="251" t="s">
        <v>227</v>
      </c>
      <c r="D686" s="353">
        <v>58.11</v>
      </c>
    </row>
    <row r="687" spans="1:4">
      <c r="A687" s="251">
        <v>5727</v>
      </c>
      <c r="B687" s="251" t="s">
        <v>768</v>
      </c>
      <c r="C687" s="251" t="s">
        <v>227</v>
      </c>
      <c r="D687" s="353">
        <v>12.3</v>
      </c>
    </row>
    <row r="688" spans="1:4">
      <c r="A688" s="251">
        <v>5729</v>
      </c>
      <c r="B688" s="251" t="s">
        <v>769</v>
      </c>
      <c r="C688" s="251" t="s">
        <v>227</v>
      </c>
      <c r="D688" s="353">
        <v>50.04</v>
      </c>
    </row>
    <row r="689" spans="1:4">
      <c r="A689" s="251">
        <v>5730</v>
      </c>
      <c r="B689" s="251" t="s">
        <v>770</v>
      </c>
      <c r="C689" s="251" t="s">
        <v>227</v>
      </c>
      <c r="D689" s="353">
        <v>46.17</v>
      </c>
    </row>
    <row r="690" spans="1:4">
      <c r="A690" s="251">
        <v>5735</v>
      </c>
      <c r="B690" s="251" t="s">
        <v>771</v>
      </c>
      <c r="C690" s="251" t="s">
        <v>227</v>
      </c>
      <c r="D690" s="353">
        <v>32.549999999999997</v>
      </c>
    </row>
    <row r="691" spans="1:4">
      <c r="A691" s="251">
        <v>5736</v>
      </c>
      <c r="B691" s="251" t="s">
        <v>772</v>
      </c>
      <c r="C691" s="251" t="s">
        <v>227</v>
      </c>
      <c r="D691" s="353">
        <v>47.18</v>
      </c>
    </row>
    <row r="692" spans="1:4">
      <c r="A692" s="251">
        <v>5738</v>
      </c>
      <c r="B692" s="251" t="s">
        <v>773</v>
      </c>
      <c r="C692" s="251" t="s">
        <v>227</v>
      </c>
      <c r="D692" s="353">
        <v>44.5</v>
      </c>
    </row>
    <row r="693" spans="1:4">
      <c r="A693" s="251">
        <v>5739</v>
      </c>
      <c r="B693" s="251" t="s">
        <v>774</v>
      </c>
      <c r="C693" s="251" t="s">
        <v>227</v>
      </c>
      <c r="D693" s="353">
        <v>55.69</v>
      </c>
    </row>
    <row r="694" spans="1:4">
      <c r="A694" s="251">
        <v>5741</v>
      </c>
      <c r="B694" s="251" t="s">
        <v>775</v>
      </c>
      <c r="C694" s="251" t="s">
        <v>227</v>
      </c>
      <c r="D694" s="353">
        <v>39.14</v>
      </c>
    </row>
    <row r="695" spans="1:4">
      <c r="A695" s="251">
        <v>5742</v>
      </c>
      <c r="B695" s="251" t="s">
        <v>776</v>
      </c>
      <c r="C695" s="251" t="s">
        <v>227</v>
      </c>
      <c r="D695" s="353">
        <v>31.16</v>
      </c>
    </row>
    <row r="696" spans="1:4">
      <c r="A696" s="251">
        <v>5747</v>
      </c>
      <c r="B696" s="251" t="s">
        <v>777</v>
      </c>
      <c r="C696" s="251" t="s">
        <v>227</v>
      </c>
      <c r="D696" s="353">
        <v>178.66</v>
      </c>
    </row>
    <row r="697" spans="1:4">
      <c r="A697" s="251">
        <v>5751</v>
      </c>
      <c r="B697" s="251" t="s">
        <v>778</v>
      </c>
      <c r="C697" s="251" t="s">
        <v>227</v>
      </c>
      <c r="D697" s="353">
        <v>27.01</v>
      </c>
    </row>
    <row r="698" spans="1:4">
      <c r="A698" s="251">
        <v>5754</v>
      </c>
      <c r="B698" s="251" t="s">
        <v>779</v>
      </c>
      <c r="C698" s="251" t="s">
        <v>227</v>
      </c>
      <c r="D698" s="353">
        <v>29.65</v>
      </c>
    </row>
    <row r="699" spans="1:4">
      <c r="A699" s="251">
        <v>5763</v>
      </c>
      <c r="B699" s="251" t="s">
        <v>780</v>
      </c>
      <c r="C699" s="251" t="s">
        <v>227</v>
      </c>
      <c r="D699" s="353">
        <v>43.11</v>
      </c>
    </row>
    <row r="700" spans="1:4">
      <c r="A700" s="251">
        <v>5765</v>
      </c>
      <c r="B700" s="251" t="s">
        <v>781</v>
      </c>
      <c r="C700" s="251" t="s">
        <v>227</v>
      </c>
      <c r="D700" s="353">
        <v>4.24</v>
      </c>
    </row>
    <row r="701" spans="1:4">
      <c r="A701" s="251">
        <v>5766</v>
      </c>
      <c r="B701" s="251" t="s">
        <v>782</v>
      </c>
      <c r="C701" s="251" t="s">
        <v>227</v>
      </c>
      <c r="D701" s="353">
        <v>2.52</v>
      </c>
    </row>
    <row r="702" spans="1:4">
      <c r="A702" s="251">
        <v>5779</v>
      </c>
      <c r="B702" s="251" t="s">
        <v>783</v>
      </c>
      <c r="C702" s="251" t="s">
        <v>227</v>
      </c>
      <c r="D702" s="353">
        <v>72.010000000000005</v>
      </c>
    </row>
    <row r="703" spans="1:4">
      <c r="A703" s="251">
        <v>5787</v>
      </c>
      <c r="B703" s="251" t="s">
        <v>784</v>
      </c>
      <c r="C703" s="251" t="s">
        <v>227</v>
      </c>
      <c r="D703" s="353">
        <v>79.489999999999995</v>
      </c>
    </row>
    <row r="704" spans="1:4">
      <c r="A704" s="251">
        <v>5797</v>
      </c>
      <c r="B704" s="251" t="s">
        <v>785</v>
      </c>
      <c r="C704" s="251" t="s">
        <v>227</v>
      </c>
      <c r="D704" s="353">
        <v>6.15</v>
      </c>
    </row>
    <row r="705" spans="1:4">
      <c r="A705" s="251">
        <v>5800</v>
      </c>
      <c r="B705" s="251" t="s">
        <v>786</v>
      </c>
      <c r="C705" s="251" t="s">
        <v>227</v>
      </c>
      <c r="D705" s="353">
        <v>0.43</v>
      </c>
    </row>
    <row r="706" spans="1:4">
      <c r="A706" s="251">
        <v>7032</v>
      </c>
      <c r="B706" s="251" t="s">
        <v>787</v>
      </c>
      <c r="C706" s="251" t="s">
        <v>227</v>
      </c>
      <c r="D706" s="353">
        <v>4.5599999999999996</v>
      </c>
    </row>
    <row r="707" spans="1:4">
      <c r="A707" s="251">
        <v>7033</v>
      </c>
      <c r="B707" s="251" t="s">
        <v>788</v>
      </c>
      <c r="C707" s="251" t="s">
        <v>227</v>
      </c>
      <c r="D707" s="353">
        <v>0.81</v>
      </c>
    </row>
    <row r="708" spans="1:4">
      <c r="A708" s="251">
        <v>7034</v>
      </c>
      <c r="B708" s="251" t="s">
        <v>789</v>
      </c>
      <c r="C708" s="251" t="s">
        <v>227</v>
      </c>
      <c r="D708" s="353">
        <v>5.71</v>
      </c>
    </row>
    <row r="709" spans="1:4">
      <c r="A709" s="251">
        <v>7035</v>
      </c>
      <c r="B709" s="251" t="s">
        <v>790</v>
      </c>
      <c r="C709" s="251" t="s">
        <v>227</v>
      </c>
      <c r="D709" s="353">
        <v>289.73</v>
      </c>
    </row>
    <row r="710" spans="1:4">
      <c r="A710" s="251">
        <v>7038</v>
      </c>
      <c r="B710" s="251" t="s">
        <v>791</v>
      </c>
      <c r="C710" s="251" t="s">
        <v>227</v>
      </c>
      <c r="D710" s="353">
        <v>50.9</v>
      </c>
    </row>
    <row r="711" spans="1:4">
      <c r="A711" s="251">
        <v>7039</v>
      </c>
      <c r="B711" s="251" t="s">
        <v>792</v>
      </c>
      <c r="C711" s="251" t="s">
        <v>227</v>
      </c>
      <c r="D711" s="353">
        <v>7.06</v>
      </c>
    </row>
    <row r="712" spans="1:4">
      <c r="A712" s="251">
        <v>7040</v>
      </c>
      <c r="B712" s="251" t="s">
        <v>793</v>
      </c>
      <c r="C712" s="251" t="s">
        <v>227</v>
      </c>
      <c r="D712" s="353">
        <v>63.69</v>
      </c>
    </row>
    <row r="713" spans="1:4">
      <c r="A713" s="251">
        <v>7044</v>
      </c>
      <c r="B713" s="251" t="s">
        <v>794</v>
      </c>
      <c r="C713" s="251" t="s">
        <v>227</v>
      </c>
      <c r="D713" s="353">
        <v>0.28999999999999998</v>
      </c>
    </row>
    <row r="714" spans="1:4">
      <c r="A714" s="251">
        <v>7045</v>
      </c>
      <c r="B714" s="251" t="s">
        <v>795</v>
      </c>
      <c r="C714" s="251" t="s">
        <v>227</v>
      </c>
      <c r="D714" s="353">
        <v>0.03</v>
      </c>
    </row>
    <row r="715" spans="1:4">
      <c r="A715" s="251">
        <v>7046</v>
      </c>
      <c r="B715" s="251" t="s">
        <v>796</v>
      </c>
      <c r="C715" s="251" t="s">
        <v>227</v>
      </c>
      <c r="D715" s="353">
        <v>0.32</v>
      </c>
    </row>
    <row r="716" spans="1:4">
      <c r="A716" s="251">
        <v>7047</v>
      </c>
      <c r="B716" s="251" t="s">
        <v>797</v>
      </c>
      <c r="C716" s="251" t="s">
        <v>227</v>
      </c>
      <c r="D716" s="353">
        <v>21.39</v>
      </c>
    </row>
    <row r="717" spans="1:4">
      <c r="A717" s="251">
        <v>7051</v>
      </c>
      <c r="B717" s="251" t="s">
        <v>798</v>
      </c>
      <c r="C717" s="251" t="s">
        <v>227</v>
      </c>
      <c r="D717" s="353">
        <v>45.14</v>
      </c>
    </row>
    <row r="718" spans="1:4">
      <c r="A718" s="251">
        <v>7052</v>
      </c>
      <c r="B718" s="251" t="s">
        <v>799</v>
      </c>
      <c r="C718" s="251" t="s">
        <v>227</v>
      </c>
      <c r="D718" s="353">
        <v>6.26</v>
      </c>
    </row>
    <row r="719" spans="1:4">
      <c r="A719" s="251">
        <v>7053</v>
      </c>
      <c r="B719" s="251" t="s">
        <v>800</v>
      </c>
      <c r="C719" s="251" t="s">
        <v>227</v>
      </c>
      <c r="D719" s="353">
        <v>56.49</v>
      </c>
    </row>
    <row r="720" spans="1:4">
      <c r="A720" s="251">
        <v>7054</v>
      </c>
      <c r="B720" s="251" t="s">
        <v>801</v>
      </c>
      <c r="C720" s="251" t="s">
        <v>227</v>
      </c>
      <c r="D720" s="353">
        <v>100.85</v>
      </c>
    </row>
    <row r="721" spans="1:4">
      <c r="A721" s="251">
        <v>7058</v>
      </c>
      <c r="B721" s="251" t="s">
        <v>802</v>
      </c>
      <c r="C721" s="251" t="s">
        <v>227</v>
      </c>
      <c r="D721" s="353">
        <v>20.420000000000002</v>
      </c>
    </row>
    <row r="722" spans="1:4">
      <c r="A722" s="251">
        <v>7059</v>
      </c>
      <c r="B722" s="251" t="s">
        <v>803</v>
      </c>
      <c r="C722" s="251" t="s">
        <v>227</v>
      </c>
      <c r="D722" s="353">
        <v>3.89</v>
      </c>
    </row>
    <row r="723" spans="1:4">
      <c r="A723" s="251">
        <v>7060</v>
      </c>
      <c r="B723" s="251" t="s">
        <v>804</v>
      </c>
      <c r="C723" s="251" t="s">
        <v>227</v>
      </c>
      <c r="D723" s="353">
        <v>36.159999999999997</v>
      </c>
    </row>
    <row r="724" spans="1:4">
      <c r="A724" s="251">
        <v>7061</v>
      </c>
      <c r="B724" s="251" t="s">
        <v>805</v>
      </c>
      <c r="C724" s="251" t="s">
        <v>227</v>
      </c>
      <c r="D724" s="353">
        <v>92.07</v>
      </c>
    </row>
    <row r="725" spans="1:4">
      <c r="A725" s="251">
        <v>7063</v>
      </c>
      <c r="B725" s="251" t="s">
        <v>806</v>
      </c>
      <c r="C725" s="251" t="s">
        <v>227</v>
      </c>
      <c r="D725" s="353">
        <v>19.809999999999999</v>
      </c>
    </row>
    <row r="726" spans="1:4">
      <c r="A726" s="251">
        <v>7064</v>
      </c>
      <c r="B726" s="251" t="s">
        <v>807</v>
      </c>
      <c r="C726" s="251" t="s">
        <v>227</v>
      </c>
      <c r="D726" s="353">
        <v>2.75</v>
      </c>
    </row>
    <row r="727" spans="1:4">
      <c r="A727" s="251">
        <v>7065</v>
      </c>
      <c r="B727" s="251" t="s">
        <v>808</v>
      </c>
      <c r="C727" s="251" t="s">
        <v>227</v>
      </c>
      <c r="D727" s="353">
        <v>21.67</v>
      </c>
    </row>
    <row r="728" spans="1:4">
      <c r="A728" s="251">
        <v>7066</v>
      </c>
      <c r="B728" s="251" t="s">
        <v>809</v>
      </c>
      <c r="C728" s="251" t="s">
        <v>227</v>
      </c>
      <c r="D728" s="353">
        <v>109.24</v>
      </c>
    </row>
    <row r="729" spans="1:4">
      <c r="A729" s="251">
        <v>53786</v>
      </c>
      <c r="B729" s="251" t="s">
        <v>810</v>
      </c>
      <c r="C729" s="251" t="s">
        <v>227</v>
      </c>
      <c r="D729" s="353">
        <v>57.66</v>
      </c>
    </row>
    <row r="730" spans="1:4">
      <c r="A730" s="251">
        <v>53788</v>
      </c>
      <c r="B730" s="251" t="s">
        <v>811</v>
      </c>
      <c r="C730" s="251" t="s">
        <v>227</v>
      </c>
      <c r="D730" s="353">
        <v>64.55</v>
      </c>
    </row>
    <row r="731" spans="1:4">
      <c r="A731" s="251">
        <v>53792</v>
      </c>
      <c r="B731" s="251" t="s">
        <v>812</v>
      </c>
      <c r="C731" s="251" t="s">
        <v>227</v>
      </c>
      <c r="D731" s="353">
        <v>114.44</v>
      </c>
    </row>
    <row r="732" spans="1:4">
      <c r="A732" s="251">
        <v>53794</v>
      </c>
      <c r="B732" s="251" t="s">
        <v>813</v>
      </c>
      <c r="C732" s="251" t="s">
        <v>227</v>
      </c>
      <c r="D732" s="353">
        <v>35</v>
      </c>
    </row>
    <row r="733" spans="1:4">
      <c r="A733" s="251">
        <v>53797</v>
      </c>
      <c r="B733" s="251" t="s">
        <v>814</v>
      </c>
      <c r="C733" s="251" t="s">
        <v>227</v>
      </c>
      <c r="D733" s="353">
        <v>131.61000000000001</v>
      </c>
    </row>
    <row r="734" spans="1:4">
      <c r="A734" s="251">
        <v>53804</v>
      </c>
      <c r="B734" s="251" t="s">
        <v>815</v>
      </c>
      <c r="C734" s="251" t="s">
        <v>227</v>
      </c>
      <c r="D734" s="353">
        <v>5.93</v>
      </c>
    </row>
    <row r="735" spans="1:4">
      <c r="A735" s="251">
        <v>53806</v>
      </c>
      <c r="B735" s="251" t="s">
        <v>816</v>
      </c>
      <c r="C735" s="251" t="s">
        <v>227</v>
      </c>
      <c r="D735" s="353">
        <v>74.87</v>
      </c>
    </row>
    <row r="736" spans="1:4">
      <c r="A736" s="251">
        <v>53810</v>
      </c>
      <c r="B736" s="251" t="s">
        <v>817</v>
      </c>
      <c r="C736" s="251" t="s">
        <v>227</v>
      </c>
      <c r="D736" s="353">
        <v>75.33</v>
      </c>
    </row>
    <row r="737" spans="1:4">
      <c r="A737" s="251">
        <v>53814</v>
      </c>
      <c r="B737" s="251" t="s">
        <v>818</v>
      </c>
      <c r="C737" s="251" t="s">
        <v>227</v>
      </c>
      <c r="D737" s="353">
        <v>246.77</v>
      </c>
    </row>
    <row r="738" spans="1:4">
      <c r="A738" s="251">
        <v>53817</v>
      </c>
      <c r="B738" s="251" t="s">
        <v>819</v>
      </c>
      <c r="C738" s="251" t="s">
        <v>227</v>
      </c>
      <c r="D738" s="353">
        <v>70.569999999999993</v>
      </c>
    </row>
    <row r="739" spans="1:4">
      <c r="A739" s="251">
        <v>53818</v>
      </c>
      <c r="B739" s="251" t="s">
        <v>820</v>
      </c>
      <c r="C739" s="251" t="s">
        <v>227</v>
      </c>
      <c r="D739" s="353">
        <v>9.83</v>
      </c>
    </row>
    <row r="740" spans="1:4">
      <c r="A740" s="251">
        <v>53827</v>
      </c>
      <c r="B740" s="251" t="s">
        <v>821</v>
      </c>
      <c r="C740" s="251" t="s">
        <v>227</v>
      </c>
      <c r="D740" s="353">
        <v>128.84</v>
      </c>
    </row>
    <row r="741" spans="1:4">
      <c r="A741" s="251">
        <v>53829</v>
      </c>
      <c r="B741" s="251" t="s">
        <v>822</v>
      </c>
      <c r="C741" s="251" t="s">
        <v>227</v>
      </c>
      <c r="D741" s="353">
        <v>131.61000000000001</v>
      </c>
    </row>
    <row r="742" spans="1:4">
      <c r="A742" s="251">
        <v>53831</v>
      </c>
      <c r="B742" s="251" t="s">
        <v>823</v>
      </c>
      <c r="C742" s="251" t="s">
        <v>227</v>
      </c>
      <c r="D742" s="353">
        <v>217.4</v>
      </c>
    </row>
    <row r="743" spans="1:4">
      <c r="A743" s="251">
        <v>53840</v>
      </c>
      <c r="B743" s="251" t="s">
        <v>824</v>
      </c>
      <c r="C743" s="251" t="s">
        <v>227</v>
      </c>
      <c r="D743" s="353">
        <v>3.22</v>
      </c>
    </row>
    <row r="744" spans="1:4">
      <c r="A744" s="251">
        <v>53841</v>
      </c>
      <c r="B744" s="251" t="s">
        <v>825</v>
      </c>
      <c r="C744" s="251" t="s">
        <v>227</v>
      </c>
      <c r="D744" s="353">
        <v>2.23</v>
      </c>
    </row>
    <row r="745" spans="1:4">
      <c r="A745" s="251">
        <v>53849</v>
      </c>
      <c r="B745" s="251" t="s">
        <v>826</v>
      </c>
      <c r="C745" s="251" t="s">
        <v>227</v>
      </c>
      <c r="D745" s="353">
        <v>94.57</v>
      </c>
    </row>
    <row r="746" spans="1:4">
      <c r="A746" s="251">
        <v>53857</v>
      </c>
      <c r="B746" s="251" t="s">
        <v>827</v>
      </c>
      <c r="C746" s="251" t="s">
        <v>227</v>
      </c>
      <c r="D746" s="353">
        <v>68</v>
      </c>
    </row>
    <row r="747" spans="1:4">
      <c r="A747" s="251">
        <v>53858</v>
      </c>
      <c r="B747" s="251" t="s">
        <v>828</v>
      </c>
      <c r="C747" s="251" t="s">
        <v>227</v>
      </c>
      <c r="D747" s="353">
        <v>51.64</v>
      </c>
    </row>
    <row r="748" spans="1:4">
      <c r="A748" s="251">
        <v>53861</v>
      </c>
      <c r="B748" s="251" t="s">
        <v>829</v>
      </c>
      <c r="C748" s="251" t="s">
        <v>227</v>
      </c>
      <c r="D748" s="353">
        <v>66</v>
      </c>
    </row>
    <row r="749" spans="1:4">
      <c r="A749" s="251">
        <v>53863</v>
      </c>
      <c r="B749" s="251" t="s">
        <v>830</v>
      </c>
      <c r="C749" s="251" t="s">
        <v>227</v>
      </c>
      <c r="D749" s="353">
        <v>1.66</v>
      </c>
    </row>
    <row r="750" spans="1:4">
      <c r="A750" s="251">
        <v>53865</v>
      </c>
      <c r="B750" s="251" t="s">
        <v>831</v>
      </c>
      <c r="C750" s="251" t="s">
        <v>227</v>
      </c>
      <c r="D750" s="353">
        <v>53.26</v>
      </c>
    </row>
    <row r="751" spans="1:4">
      <c r="A751" s="251">
        <v>53866</v>
      </c>
      <c r="B751" s="251" t="s">
        <v>832</v>
      </c>
      <c r="C751" s="251" t="s">
        <v>227</v>
      </c>
      <c r="D751" s="353">
        <v>1.95</v>
      </c>
    </row>
    <row r="752" spans="1:4">
      <c r="A752" s="251">
        <v>53882</v>
      </c>
      <c r="B752" s="251" t="s">
        <v>833</v>
      </c>
      <c r="C752" s="251" t="s">
        <v>227</v>
      </c>
      <c r="D752" s="353">
        <v>30.91</v>
      </c>
    </row>
    <row r="753" spans="1:4">
      <c r="A753" s="251">
        <v>55263</v>
      </c>
      <c r="B753" s="251" t="s">
        <v>834</v>
      </c>
      <c r="C753" s="251" t="s">
        <v>227</v>
      </c>
      <c r="D753" s="353">
        <v>72.8</v>
      </c>
    </row>
    <row r="754" spans="1:4">
      <c r="A754" s="251">
        <v>73303</v>
      </c>
      <c r="B754" s="251" t="s">
        <v>835</v>
      </c>
      <c r="C754" s="251" t="s">
        <v>227</v>
      </c>
      <c r="D754" s="353">
        <v>6.96</v>
      </c>
    </row>
    <row r="755" spans="1:4">
      <c r="A755" s="251">
        <v>73307</v>
      </c>
      <c r="B755" s="251" t="s">
        <v>836</v>
      </c>
      <c r="C755" s="251" t="s">
        <v>227</v>
      </c>
      <c r="D755" s="353">
        <v>6.21</v>
      </c>
    </row>
    <row r="756" spans="1:4">
      <c r="A756" s="251">
        <v>73309</v>
      </c>
      <c r="B756" s="251" t="s">
        <v>837</v>
      </c>
      <c r="C756" s="251" t="s">
        <v>227</v>
      </c>
      <c r="D756" s="353">
        <v>33.86</v>
      </c>
    </row>
    <row r="757" spans="1:4">
      <c r="A757" s="251">
        <v>73311</v>
      </c>
      <c r="B757" s="251" t="s">
        <v>838</v>
      </c>
      <c r="C757" s="251" t="s">
        <v>227</v>
      </c>
      <c r="D757" s="353">
        <v>201.24</v>
      </c>
    </row>
    <row r="758" spans="1:4">
      <c r="A758" s="251">
        <v>73313</v>
      </c>
      <c r="B758" s="251" t="s">
        <v>839</v>
      </c>
      <c r="C758" s="251" t="s">
        <v>227</v>
      </c>
      <c r="D758" s="353">
        <v>4.7</v>
      </c>
    </row>
    <row r="759" spans="1:4">
      <c r="A759" s="251">
        <v>73315</v>
      </c>
      <c r="B759" s="251" t="s">
        <v>840</v>
      </c>
      <c r="C759" s="251" t="s">
        <v>227</v>
      </c>
      <c r="D759" s="353">
        <v>64.55</v>
      </c>
    </row>
    <row r="760" spans="1:4">
      <c r="A760" s="251">
        <v>73335</v>
      </c>
      <c r="B760" s="251" t="s">
        <v>841</v>
      </c>
      <c r="C760" s="251" t="s">
        <v>227</v>
      </c>
      <c r="D760" s="353">
        <v>29.62</v>
      </c>
    </row>
    <row r="761" spans="1:4">
      <c r="A761" s="251">
        <v>73340</v>
      </c>
      <c r="B761" s="251" t="s">
        <v>842</v>
      </c>
      <c r="C761" s="251" t="s">
        <v>227</v>
      </c>
      <c r="D761" s="353">
        <v>174.88</v>
      </c>
    </row>
    <row r="762" spans="1:4">
      <c r="A762" s="251">
        <v>83361</v>
      </c>
      <c r="B762" s="251" t="s">
        <v>843</v>
      </c>
      <c r="C762" s="251" t="s">
        <v>227</v>
      </c>
      <c r="D762" s="353">
        <v>35.979999999999997</v>
      </c>
    </row>
    <row r="763" spans="1:4">
      <c r="A763" s="251">
        <v>83761</v>
      </c>
      <c r="B763" s="251" t="s">
        <v>844</v>
      </c>
      <c r="C763" s="251" t="s">
        <v>227</v>
      </c>
      <c r="D763" s="353">
        <v>9.2799999999999994</v>
      </c>
    </row>
    <row r="764" spans="1:4">
      <c r="A764" s="251">
        <v>83762</v>
      </c>
      <c r="B764" s="251" t="s">
        <v>845</v>
      </c>
      <c r="C764" s="251" t="s">
        <v>227</v>
      </c>
      <c r="D764" s="353">
        <v>8.2799999999999994</v>
      </c>
    </row>
    <row r="765" spans="1:4">
      <c r="A765" s="251">
        <v>83763</v>
      </c>
      <c r="B765" s="251" t="s">
        <v>846</v>
      </c>
      <c r="C765" s="251" t="s">
        <v>227</v>
      </c>
      <c r="D765" s="353">
        <v>56.71</v>
      </c>
    </row>
    <row r="766" spans="1:4">
      <c r="A766" s="251">
        <v>83764</v>
      </c>
      <c r="B766" s="251" t="s">
        <v>847</v>
      </c>
      <c r="C766" s="251" t="s">
        <v>227</v>
      </c>
      <c r="D766" s="353">
        <v>1.67</v>
      </c>
    </row>
    <row r="767" spans="1:4">
      <c r="A767" s="251">
        <v>87026</v>
      </c>
      <c r="B767" s="251" t="s">
        <v>848</v>
      </c>
      <c r="C767" s="251" t="s">
        <v>227</v>
      </c>
      <c r="D767" s="353">
        <v>0.45</v>
      </c>
    </row>
    <row r="768" spans="1:4">
      <c r="A768" s="251">
        <v>87441</v>
      </c>
      <c r="B768" s="251" t="s">
        <v>32449</v>
      </c>
      <c r="C768" s="251" t="s">
        <v>227</v>
      </c>
      <c r="D768" s="353">
        <v>0.52</v>
      </c>
    </row>
    <row r="769" spans="1:4">
      <c r="A769" s="251">
        <v>87442</v>
      </c>
      <c r="B769" s="251" t="s">
        <v>32450</v>
      </c>
      <c r="C769" s="251" t="s">
        <v>227</v>
      </c>
      <c r="D769" s="353">
        <v>0.06</v>
      </c>
    </row>
    <row r="770" spans="1:4">
      <c r="A770" s="251">
        <v>87443</v>
      </c>
      <c r="B770" s="251" t="s">
        <v>32451</v>
      </c>
      <c r="C770" s="251" t="s">
        <v>227</v>
      </c>
      <c r="D770" s="353">
        <v>0.65</v>
      </c>
    </row>
    <row r="771" spans="1:4">
      <c r="A771" s="251">
        <v>87444</v>
      </c>
      <c r="B771" s="251" t="s">
        <v>32452</v>
      </c>
      <c r="C771" s="251" t="s">
        <v>227</v>
      </c>
      <c r="D771" s="353">
        <v>4.7300000000000004</v>
      </c>
    </row>
    <row r="772" spans="1:4">
      <c r="A772" s="251">
        <v>88387</v>
      </c>
      <c r="B772" s="251" t="s">
        <v>849</v>
      </c>
      <c r="C772" s="251" t="s">
        <v>227</v>
      </c>
      <c r="D772" s="353">
        <v>1.02</v>
      </c>
    </row>
    <row r="773" spans="1:4">
      <c r="A773" s="251">
        <v>88389</v>
      </c>
      <c r="B773" s="251" t="s">
        <v>850</v>
      </c>
      <c r="C773" s="251" t="s">
        <v>227</v>
      </c>
      <c r="D773" s="353">
        <v>0.12</v>
      </c>
    </row>
    <row r="774" spans="1:4">
      <c r="A774" s="251">
        <v>88390</v>
      </c>
      <c r="B774" s="251" t="s">
        <v>851</v>
      </c>
      <c r="C774" s="251" t="s">
        <v>227</v>
      </c>
      <c r="D774" s="353">
        <v>1.1100000000000001</v>
      </c>
    </row>
    <row r="775" spans="1:4">
      <c r="A775" s="251">
        <v>88391</v>
      </c>
      <c r="B775" s="251" t="s">
        <v>852</v>
      </c>
      <c r="C775" s="251" t="s">
        <v>227</v>
      </c>
      <c r="D775" s="353">
        <v>3.19</v>
      </c>
    </row>
    <row r="776" spans="1:4">
      <c r="A776" s="251">
        <v>88394</v>
      </c>
      <c r="B776" s="251" t="s">
        <v>853</v>
      </c>
      <c r="C776" s="251" t="s">
        <v>227</v>
      </c>
      <c r="D776" s="353">
        <v>1.21</v>
      </c>
    </row>
    <row r="777" spans="1:4">
      <c r="A777" s="251">
        <v>88395</v>
      </c>
      <c r="B777" s="251" t="s">
        <v>854</v>
      </c>
      <c r="C777" s="251" t="s">
        <v>227</v>
      </c>
      <c r="D777" s="353">
        <v>0.14000000000000001</v>
      </c>
    </row>
    <row r="778" spans="1:4">
      <c r="A778" s="251">
        <v>88396</v>
      </c>
      <c r="B778" s="251" t="s">
        <v>855</v>
      </c>
      <c r="C778" s="251" t="s">
        <v>227</v>
      </c>
      <c r="D778" s="353">
        <v>1.33</v>
      </c>
    </row>
    <row r="779" spans="1:4">
      <c r="A779" s="251">
        <v>88397</v>
      </c>
      <c r="B779" s="251" t="s">
        <v>856</v>
      </c>
      <c r="C779" s="251" t="s">
        <v>227</v>
      </c>
      <c r="D779" s="353">
        <v>4.78</v>
      </c>
    </row>
    <row r="780" spans="1:4">
      <c r="A780" s="251">
        <v>88400</v>
      </c>
      <c r="B780" s="251" t="s">
        <v>857</v>
      </c>
      <c r="C780" s="251" t="s">
        <v>227</v>
      </c>
      <c r="D780" s="353">
        <v>0.96</v>
      </c>
    </row>
    <row r="781" spans="1:4">
      <c r="A781" s="251">
        <v>88401</v>
      </c>
      <c r="B781" s="251" t="s">
        <v>858</v>
      </c>
      <c r="C781" s="251" t="s">
        <v>227</v>
      </c>
      <c r="D781" s="353">
        <v>0.11</v>
      </c>
    </row>
    <row r="782" spans="1:4">
      <c r="A782" s="251">
        <v>88402</v>
      </c>
      <c r="B782" s="251" t="s">
        <v>859</v>
      </c>
      <c r="C782" s="251" t="s">
        <v>227</v>
      </c>
      <c r="D782" s="353">
        <v>1.05</v>
      </c>
    </row>
    <row r="783" spans="1:4">
      <c r="A783" s="251">
        <v>88403</v>
      </c>
      <c r="B783" s="251" t="s">
        <v>860</v>
      </c>
      <c r="C783" s="251" t="s">
        <v>227</v>
      </c>
      <c r="D783" s="353">
        <v>1.91</v>
      </c>
    </row>
    <row r="784" spans="1:4">
      <c r="A784" s="251">
        <v>88419</v>
      </c>
      <c r="B784" s="251" t="s">
        <v>861</v>
      </c>
      <c r="C784" s="251" t="s">
        <v>227</v>
      </c>
      <c r="D784" s="353">
        <v>6.29</v>
      </c>
    </row>
    <row r="785" spans="1:4">
      <c r="A785" s="251">
        <v>88422</v>
      </c>
      <c r="B785" s="251" t="s">
        <v>862</v>
      </c>
      <c r="C785" s="251" t="s">
        <v>227</v>
      </c>
      <c r="D785" s="353">
        <v>0.74</v>
      </c>
    </row>
    <row r="786" spans="1:4">
      <c r="A786" s="251">
        <v>88425</v>
      </c>
      <c r="B786" s="251" t="s">
        <v>863</v>
      </c>
      <c r="C786" s="251" t="s">
        <v>227</v>
      </c>
      <c r="D786" s="353">
        <v>7.86</v>
      </c>
    </row>
    <row r="787" spans="1:4">
      <c r="A787" s="251">
        <v>88427</v>
      </c>
      <c r="B787" s="251" t="s">
        <v>864</v>
      </c>
      <c r="C787" s="251" t="s">
        <v>227</v>
      </c>
      <c r="D787" s="353">
        <v>1.08</v>
      </c>
    </row>
    <row r="788" spans="1:4">
      <c r="A788" s="251">
        <v>88434</v>
      </c>
      <c r="B788" s="251" t="s">
        <v>865</v>
      </c>
      <c r="C788" s="251" t="s">
        <v>227</v>
      </c>
      <c r="D788" s="353">
        <v>8.34</v>
      </c>
    </row>
    <row r="789" spans="1:4">
      <c r="A789" s="251">
        <v>88435</v>
      </c>
      <c r="B789" s="251" t="s">
        <v>866</v>
      </c>
      <c r="C789" s="251" t="s">
        <v>227</v>
      </c>
      <c r="D789" s="353">
        <v>0.99</v>
      </c>
    </row>
    <row r="790" spans="1:4">
      <c r="A790" s="251">
        <v>88436</v>
      </c>
      <c r="B790" s="251" t="s">
        <v>867</v>
      </c>
      <c r="C790" s="251" t="s">
        <v>227</v>
      </c>
      <c r="D790" s="353">
        <v>10.42</v>
      </c>
    </row>
    <row r="791" spans="1:4">
      <c r="A791" s="251">
        <v>88437</v>
      </c>
      <c r="B791" s="251" t="s">
        <v>868</v>
      </c>
      <c r="C791" s="251" t="s">
        <v>227</v>
      </c>
      <c r="D791" s="353">
        <v>1.08</v>
      </c>
    </row>
    <row r="792" spans="1:4">
      <c r="A792" s="251">
        <v>88569</v>
      </c>
      <c r="B792" s="251" t="s">
        <v>869</v>
      </c>
      <c r="C792" s="251" t="s">
        <v>227</v>
      </c>
      <c r="D792" s="353">
        <v>3.63</v>
      </c>
    </row>
    <row r="793" spans="1:4">
      <c r="A793" s="251">
        <v>88570</v>
      </c>
      <c r="B793" s="251" t="s">
        <v>870</v>
      </c>
      <c r="C793" s="251" t="s">
        <v>227</v>
      </c>
      <c r="D793" s="353">
        <v>0.6</v>
      </c>
    </row>
    <row r="794" spans="1:4">
      <c r="A794" s="251">
        <v>88826</v>
      </c>
      <c r="B794" s="251" t="s">
        <v>871</v>
      </c>
      <c r="C794" s="251" t="s">
        <v>227</v>
      </c>
      <c r="D794" s="353">
        <v>0.38</v>
      </c>
    </row>
    <row r="795" spans="1:4">
      <c r="A795" s="251">
        <v>88827</v>
      </c>
      <c r="B795" s="251" t="s">
        <v>872</v>
      </c>
      <c r="C795" s="251" t="s">
        <v>227</v>
      </c>
      <c r="D795" s="353">
        <v>0.04</v>
      </c>
    </row>
    <row r="796" spans="1:4">
      <c r="A796" s="251">
        <v>88828</v>
      </c>
      <c r="B796" s="251" t="s">
        <v>873</v>
      </c>
      <c r="C796" s="251" t="s">
        <v>227</v>
      </c>
      <c r="D796" s="353">
        <v>0.42</v>
      </c>
    </row>
    <row r="797" spans="1:4">
      <c r="A797" s="251">
        <v>88829</v>
      </c>
      <c r="B797" s="251" t="s">
        <v>874</v>
      </c>
      <c r="C797" s="251" t="s">
        <v>227</v>
      </c>
      <c r="D797" s="353">
        <v>1.27</v>
      </c>
    </row>
    <row r="798" spans="1:4">
      <c r="A798" s="251">
        <v>88832</v>
      </c>
      <c r="B798" s="251" t="s">
        <v>875</v>
      </c>
      <c r="C798" s="251" t="s">
        <v>227</v>
      </c>
      <c r="D798" s="353">
        <v>45.41</v>
      </c>
    </row>
    <row r="799" spans="1:4">
      <c r="A799" s="251">
        <v>88834</v>
      </c>
      <c r="B799" s="251" t="s">
        <v>876</v>
      </c>
      <c r="C799" s="251" t="s">
        <v>227</v>
      </c>
      <c r="D799" s="353">
        <v>6.16</v>
      </c>
    </row>
    <row r="800" spans="1:4">
      <c r="A800" s="251">
        <v>88835</v>
      </c>
      <c r="B800" s="251" t="s">
        <v>877</v>
      </c>
      <c r="C800" s="251" t="s">
        <v>227</v>
      </c>
      <c r="D800" s="353">
        <v>56.77</v>
      </c>
    </row>
    <row r="801" spans="1:4">
      <c r="A801" s="251">
        <v>88836</v>
      </c>
      <c r="B801" s="251" t="s">
        <v>878</v>
      </c>
      <c r="C801" s="251" t="s">
        <v>227</v>
      </c>
      <c r="D801" s="353">
        <v>72.12</v>
      </c>
    </row>
    <row r="802" spans="1:4">
      <c r="A802" s="251">
        <v>88839</v>
      </c>
      <c r="B802" s="251" t="s">
        <v>879</v>
      </c>
      <c r="C802" s="251" t="s">
        <v>227</v>
      </c>
      <c r="D802" s="353">
        <v>34.020000000000003</v>
      </c>
    </row>
    <row r="803" spans="1:4">
      <c r="A803" s="251">
        <v>88840</v>
      </c>
      <c r="B803" s="251" t="s">
        <v>880</v>
      </c>
      <c r="C803" s="251" t="s">
        <v>227</v>
      </c>
      <c r="D803" s="353">
        <v>7.65</v>
      </c>
    </row>
    <row r="804" spans="1:4">
      <c r="A804" s="251">
        <v>88841</v>
      </c>
      <c r="B804" s="251" t="s">
        <v>881</v>
      </c>
      <c r="C804" s="251" t="s">
        <v>227</v>
      </c>
      <c r="D804" s="353">
        <v>60.82</v>
      </c>
    </row>
    <row r="805" spans="1:4">
      <c r="A805" s="251">
        <v>88842</v>
      </c>
      <c r="B805" s="251" t="s">
        <v>882</v>
      </c>
      <c r="C805" s="251" t="s">
        <v>227</v>
      </c>
      <c r="D805" s="353">
        <v>88.28</v>
      </c>
    </row>
    <row r="806" spans="1:4">
      <c r="A806" s="251">
        <v>88847</v>
      </c>
      <c r="B806" s="251" t="s">
        <v>883</v>
      </c>
      <c r="C806" s="251" t="s">
        <v>227</v>
      </c>
      <c r="D806" s="353">
        <v>20.88</v>
      </c>
    </row>
    <row r="807" spans="1:4">
      <c r="A807" s="251">
        <v>88848</v>
      </c>
      <c r="B807" s="251" t="s">
        <v>884</v>
      </c>
      <c r="C807" s="251" t="s">
        <v>227</v>
      </c>
      <c r="D807" s="353">
        <v>4.38</v>
      </c>
    </row>
    <row r="808" spans="1:4">
      <c r="A808" s="251">
        <v>88853</v>
      </c>
      <c r="B808" s="251" t="s">
        <v>885</v>
      </c>
      <c r="C808" s="251" t="s">
        <v>227</v>
      </c>
      <c r="D808" s="353">
        <v>0.24</v>
      </c>
    </row>
    <row r="809" spans="1:4">
      <c r="A809" s="251">
        <v>88854</v>
      </c>
      <c r="B809" s="251" t="s">
        <v>886</v>
      </c>
      <c r="C809" s="251" t="s">
        <v>227</v>
      </c>
      <c r="D809" s="353">
        <v>0.02</v>
      </c>
    </row>
    <row r="810" spans="1:4">
      <c r="A810" s="251">
        <v>88855</v>
      </c>
      <c r="B810" s="251" t="s">
        <v>887</v>
      </c>
      <c r="C810" s="251" t="s">
        <v>227</v>
      </c>
      <c r="D810" s="353">
        <v>4.0999999999999996</v>
      </c>
    </row>
    <row r="811" spans="1:4">
      <c r="A811" s="251">
        <v>88856</v>
      </c>
      <c r="B811" s="251" t="s">
        <v>888</v>
      </c>
      <c r="C811" s="251" t="s">
        <v>227</v>
      </c>
      <c r="D811" s="353">
        <v>0.56999999999999995</v>
      </c>
    </row>
    <row r="812" spans="1:4">
      <c r="A812" s="251">
        <v>88857</v>
      </c>
      <c r="B812" s="251" t="s">
        <v>889</v>
      </c>
      <c r="C812" s="251" t="s">
        <v>227</v>
      </c>
      <c r="D812" s="353">
        <v>26.99</v>
      </c>
    </row>
    <row r="813" spans="1:4">
      <c r="A813" s="251">
        <v>88858</v>
      </c>
      <c r="B813" s="251" t="s">
        <v>890</v>
      </c>
      <c r="C813" s="251" t="s">
        <v>227</v>
      </c>
      <c r="D813" s="353">
        <v>3.66</v>
      </c>
    </row>
    <row r="814" spans="1:4">
      <c r="A814" s="251">
        <v>88859</v>
      </c>
      <c r="B814" s="251" t="s">
        <v>891</v>
      </c>
      <c r="C814" s="251" t="s">
        <v>227</v>
      </c>
      <c r="D814" s="353">
        <v>24</v>
      </c>
    </row>
    <row r="815" spans="1:4">
      <c r="A815" s="251">
        <v>88860</v>
      </c>
      <c r="B815" s="251" t="s">
        <v>892</v>
      </c>
      <c r="C815" s="251" t="s">
        <v>227</v>
      </c>
      <c r="D815" s="353">
        <v>3.25</v>
      </c>
    </row>
    <row r="816" spans="1:4">
      <c r="A816" s="251">
        <v>88900</v>
      </c>
      <c r="B816" s="251" t="s">
        <v>893</v>
      </c>
      <c r="C816" s="251" t="s">
        <v>227</v>
      </c>
      <c r="D816" s="353">
        <v>52.95</v>
      </c>
    </row>
    <row r="817" spans="1:4">
      <c r="A817" s="251">
        <v>88902</v>
      </c>
      <c r="B817" s="251" t="s">
        <v>894</v>
      </c>
      <c r="C817" s="251" t="s">
        <v>227</v>
      </c>
      <c r="D817" s="353">
        <v>7.18</v>
      </c>
    </row>
    <row r="818" spans="1:4">
      <c r="A818" s="251">
        <v>88903</v>
      </c>
      <c r="B818" s="251" t="s">
        <v>895</v>
      </c>
      <c r="C818" s="251" t="s">
        <v>227</v>
      </c>
      <c r="D818" s="353">
        <v>66.19</v>
      </c>
    </row>
    <row r="819" spans="1:4">
      <c r="A819" s="251">
        <v>88904</v>
      </c>
      <c r="B819" s="251" t="s">
        <v>896</v>
      </c>
      <c r="C819" s="251" t="s">
        <v>227</v>
      </c>
      <c r="D819" s="353">
        <v>101.6</v>
      </c>
    </row>
    <row r="820" spans="1:4">
      <c r="A820" s="251">
        <v>89009</v>
      </c>
      <c r="B820" s="251" t="s">
        <v>897</v>
      </c>
      <c r="C820" s="251" t="s">
        <v>227</v>
      </c>
      <c r="D820" s="353">
        <v>42.14</v>
      </c>
    </row>
    <row r="821" spans="1:4">
      <c r="A821" s="251">
        <v>89010</v>
      </c>
      <c r="B821" s="251" t="s">
        <v>898</v>
      </c>
      <c r="C821" s="251" t="s">
        <v>227</v>
      </c>
      <c r="D821" s="353">
        <v>9.48</v>
      </c>
    </row>
    <row r="822" spans="1:4">
      <c r="A822" s="251">
        <v>89011</v>
      </c>
      <c r="B822" s="251" t="s">
        <v>899</v>
      </c>
      <c r="C822" s="251" t="s">
        <v>227</v>
      </c>
      <c r="D822" s="353">
        <v>26.04</v>
      </c>
    </row>
    <row r="823" spans="1:4">
      <c r="A823" s="251">
        <v>89012</v>
      </c>
      <c r="B823" s="251" t="s">
        <v>900</v>
      </c>
      <c r="C823" s="251" t="s">
        <v>227</v>
      </c>
      <c r="D823" s="353">
        <v>3.53</v>
      </c>
    </row>
    <row r="824" spans="1:4">
      <c r="A824" s="251">
        <v>89013</v>
      </c>
      <c r="B824" s="251" t="s">
        <v>901</v>
      </c>
      <c r="C824" s="251" t="s">
        <v>227</v>
      </c>
      <c r="D824" s="353">
        <v>138.03</v>
      </c>
    </row>
    <row r="825" spans="1:4">
      <c r="A825" s="251">
        <v>89014</v>
      </c>
      <c r="B825" s="251" t="s">
        <v>902</v>
      </c>
      <c r="C825" s="251" t="s">
        <v>227</v>
      </c>
      <c r="D825" s="353">
        <v>31.06</v>
      </c>
    </row>
    <row r="826" spans="1:4">
      <c r="A826" s="251">
        <v>89015</v>
      </c>
      <c r="B826" s="251" t="s">
        <v>903</v>
      </c>
      <c r="C826" s="251" t="s">
        <v>227</v>
      </c>
      <c r="D826" s="353">
        <v>4.74</v>
      </c>
    </row>
    <row r="827" spans="1:4">
      <c r="A827" s="251">
        <v>89016</v>
      </c>
      <c r="B827" s="251" t="s">
        <v>904</v>
      </c>
      <c r="C827" s="251" t="s">
        <v>227</v>
      </c>
      <c r="D827" s="353">
        <v>0.64</v>
      </c>
    </row>
    <row r="828" spans="1:4">
      <c r="A828" s="251">
        <v>89017</v>
      </c>
      <c r="B828" s="251" t="s">
        <v>905</v>
      </c>
      <c r="C828" s="251" t="s">
        <v>227</v>
      </c>
      <c r="D828" s="353">
        <v>41.88</v>
      </c>
    </row>
    <row r="829" spans="1:4">
      <c r="A829" s="251">
        <v>89018</v>
      </c>
      <c r="B829" s="251" t="s">
        <v>906</v>
      </c>
      <c r="C829" s="251" t="s">
        <v>227</v>
      </c>
      <c r="D829" s="353">
        <v>9.42</v>
      </c>
    </row>
    <row r="830" spans="1:4">
      <c r="A830" s="251">
        <v>89019</v>
      </c>
      <c r="B830" s="251" t="s">
        <v>907</v>
      </c>
      <c r="C830" s="251" t="s">
        <v>227</v>
      </c>
      <c r="D830" s="353">
        <v>0.39</v>
      </c>
    </row>
    <row r="831" spans="1:4">
      <c r="A831" s="251">
        <v>89020</v>
      </c>
      <c r="B831" s="251" t="s">
        <v>908</v>
      </c>
      <c r="C831" s="251" t="s">
        <v>227</v>
      </c>
      <c r="D831" s="353">
        <v>0.04</v>
      </c>
    </row>
    <row r="832" spans="1:4">
      <c r="A832" s="251">
        <v>89023</v>
      </c>
      <c r="B832" s="251" t="s">
        <v>909</v>
      </c>
      <c r="C832" s="251" t="s">
        <v>227</v>
      </c>
      <c r="D832" s="353">
        <v>3.71</v>
      </c>
    </row>
    <row r="833" spans="1:4">
      <c r="A833" s="251">
        <v>89024</v>
      </c>
      <c r="B833" s="251" t="s">
        <v>910</v>
      </c>
      <c r="C833" s="251" t="s">
        <v>227</v>
      </c>
      <c r="D833" s="353">
        <v>0.66</v>
      </c>
    </row>
    <row r="834" spans="1:4">
      <c r="A834" s="251">
        <v>89025</v>
      </c>
      <c r="B834" s="251" t="s">
        <v>911</v>
      </c>
      <c r="C834" s="251" t="s">
        <v>227</v>
      </c>
      <c r="D834" s="353">
        <v>4.6399999999999997</v>
      </c>
    </row>
    <row r="835" spans="1:4">
      <c r="A835" s="251">
        <v>89026</v>
      </c>
      <c r="B835" s="251" t="s">
        <v>912</v>
      </c>
      <c r="C835" s="251" t="s">
        <v>227</v>
      </c>
      <c r="D835" s="353">
        <v>193.13</v>
      </c>
    </row>
    <row r="836" spans="1:4">
      <c r="A836" s="251">
        <v>89029</v>
      </c>
      <c r="B836" s="251" t="s">
        <v>913</v>
      </c>
      <c r="C836" s="251" t="s">
        <v>227</v>
      </c>
      <c r="D836" s="353">
        <v>32.5</v>
      </c>
    </row>
    <row r="837" spans="1:4">
      <c r="A837" s="251">
        <v>89030</v>
      </c>
      <c r="B837" s="251" t="s">
        <v>914</v>
      </c>
      <c r="C837" s="251" t="s">
        <v>227</v>
      </c>
      <c r="D837" s="353">
        <v>7.31</v>
      </c>
    </row>
    <row r="838" spans="1:4">
      <c r="A838" s="251">
        <v>89033</v>
      </c>
      <c r="B838" s="251" t="s">
        <v>915</v>
      </c>
      <c r="C838" s="251" t="s">
        <v>227</v>
      </c>
      <c r="D838" s="353">
        <v>14.52</v>
      </c>
    </row>
    <row r="839" spans="1:4">
      <c r="A839" s="251">
        <v>89034</v>
      </c>
      <c r="B839" s="251" t="s">
        <v>916</v>
      </c>
      <c r="C839" s="251" t="s">
        <v>227</v>
      </c>
      <c r="D839" s="353">
        <v>2.0099999999999998</v>
      </c>
    </row>
    <row r="840" spans="1:4">
      <c r="A840" s="251">
        <v>89128</v>
      </c>
      <c r="B840" s="251" t="s">
        <v>917</v>
      </c>
      <c r="C840" s="251" t="s">
        <v>227</v>
      </c>
      <c r="D840" s="353">
        <v>38.08</v>
      </c>
    </row>
    <row r="841" spans="1:4">
      <c r="A841" s="251">
        <v>89129</v>
      </c>
      <c r="B841" s="251" t="s">
        <v>918</v>
      </c>
      <c r="C841" s="251" t="s">
        <v>227</v>
      </c>
      <c r="D841" s="353">
        <v>5.16</v>
      </c>
    </row>
    <row r="842" spans="1:4">
      <c r="A842" s="251">
        <v>89130</v>
      </c>
      <c r="B842" s="251" t="s">
        <v>919</v>
      </c>
      <c r="C842" s="251" t="s">
        <v>227</v>
      </c>
      <c r="D842" s="353">
        <v>52.8</v>
      </c>
    </row>
    <row r="843" spans="1:4">
      <c r="A843" s="251">
        <v>89131</v>
      </c>
      <c r="B843" s="251" t="s">
        <v>920</v>
      </c>
      <c r="C843" s="251" t="s">
        <v>227</v>
      </c>
      <c r="D843" s="353">
        <v>7.16</v>
      </c>
    </row>
    <row r="844" spans="1:4">
      <c r="A844" s="251">
        <v>89210</v>
      </c>
      <c r="B844" s="251" t="s">
        <v>921</v>
      </c>
      <c r="C844" s="251" t="s">
        <v>227</v>
      </c>
      <c r="D844" s="353">
        <v>32.56</v>
      </c>
    </row>
    <row r="845" spans="1:4">
      <c r="A845" s="251">
        <v>89211</v>
      </c>
      <c r="B845" s="251" t="s">
        <v>922</v>
      </c>
      <c r="C845" s="251" t="s">
        <v>227</v>
      </c>
      <c r="D845" s="353">
        <v>4.5199999999999996</v>
      </c>
    </row>
    <row r="846" spans="1:4">
      <c r="A846" s="251">
        <v>89212</v>
      </c>
      <c r="B846" s="251" t="s">
        <v>923</v>
      </c>
      <c r="C846" s="251" t="s">
        <v>227</v>
      </c>
      <c r="D846" s="353">
        <v>29.5</v>
      </c>
    </row>
    <row r="847" spans="1:4">
      <c r="A847" s="251">
        <v>89213</v>
      </c>
      <c r="B847" s="251" t="s">
        <v>924</v>
      </c>
      <c r="C847" s="251" t="s">
        <v>227</v>
      </c>
      <c r="D847" s="353">
        <v>4.6399999999999997</v>
      </c>
    </row>
    <row r="848" spans="1:4">
      <c r="A848" s="251">
        <v>89214</v>
      </c>
      <c r="B848" s="251" t="s">
        <v>925</v>
      </c>
      <c r="C848" s="251" t="s">
        <v>227</v>
      </c>
      <c r="D848" s="353">
        <v>27.7</v>
      </c>
    </row>
    <row r="849" spans="1:4">
      <c r="A849" s="251">
        <v>89215</v>
      </c>
      <c r="B849" s="251" t="s">
        <v>926</v>
      </c>
      <c r="C849" s="251" t="s">
        <v>227</v>
      </c>
      <c r="D849" s="353">
        <v>104.91</v>
      </c>
    </row>
    <row r="850" spans="1:4">
      <c r="A850" s="251">
        <v>89221</v>
      </c>
      <c r="B850" s="251" t="s">
        <v>927</v>
      </c>
      <c r="C850" s="251" t="s">
        <v>227</v>
      </c>
      <c r="D850" s="353">
        <v>1.56</v>
      </c>
    </row>
    <row r="851" spans="1:4">
      <c r="A851" s="251">
        <v>89222</v>
      </c>
      <c r="B851" s="251" t="s">
        <v>928</v>
      </c>
      <c r="C851" s="251" t="s">
        <v>227</v>
      </c>
      <c r="D851" s="353">
        <v>0.18</v>
      </c>
    </row>
    <row r="852" spans="1:4">
      <c r="A852" s="251">
        <v>89223</v>
      </c>
      <c r="B852" s="251" t="s">
        <v>929</v>
      </c>
      <c r="C852" s="251" t="s">
        <v>227</v>
      </c>
      <c r="D852" s="353">
        <v>1.71</v>
      </c>
    </row>
    <row r="853" spans="1:4">
      <c r="A853" s="251">
        <v>89224</v>
      </c>
      <c r="B853" s="251" t="s">
        <v>930</v>
      </c>
      <c r="C853" s="251" t="s">
        <v>227</v>
      </c>
      <c r="D853" s="353">
        <v>2.5499999999999998</v>
      </c>
    </row>
    <row r="854" spans="1:4">
      <c r="A854" s="251">
        <v>89228</v>
      </c>
      <c r="B854" s="251" t="s">
        <v>931</v>
      </c>
      <c r="C854" s="251" t="s">
        <v>227</v>
      </c>
      <c r="D854" s="353">
        <v>44.8</v>
      </c>
    </row>
    <row r="855" spans="1:4">
      <c r="A855" s="251">
        <v>89229</v>
      </c>
      <c r="B855" s="251" t="s">
        <v>932</v>
      </c>
      <c r="C855" s="251" t="s">
        <v>227</v>
      </c>
      <c r="D855" s="353">
        <v>8.06</v>
      </c>
    </row>
    <row r="856" spans="1:4">
      <c r="A856" s="251">
        <v>89230</v>
      </c>
      <c r="B856" s="251" t="s">
        <v>933</v>
      </c>
      <c r="C856" s="251" t="s">
        <v>227</v>
      </c>
      <c r="D856" s="353">
        <v>135.05000000000001</v>
      </c>
    </row>
    <row r="857" spans="1:4">
      <c r="A857" s="251">
        <v>89231</v>
      </c>
      <c r="B857" s="251" t="s">
        <v>934</v>
      </c>
      <c r="C857" s="251" t="s">
        <v>227</v>
      </c>
      <c r="D857" s="353">
        <v>21.4</v>
      </c>
    </row>
    <row r="858" spans="1:4">
      <c r="A858" s="251">
        <v>89232</v>
      </c>
      <c r="B858" s="251" t="s">
        <v>935</v>
      </c>
      <c r="C858" s="251" t="s">
        <v>227</v>
      </c>
      <c r="D858" s="353">
        <v>240.9</v>
      </c>
    </row>
    <row r="859" spans="1:4">
      <c r="A859" s="251">
        <v>89233</v>
      </c>
      <c r="B859" s="251" t="s">
        <v>936</v>
      </c>
      <c r="C859" s="251" t="s">
        <v>227</v>
      </c>
      <c r="D859" s="353">
        <v>188.8</v>
      </c>
    </row>
    <row r="860" spans="1:4">
      <c r="A860" s="251">
        <v>89236</v>
      </c>
      <c r="B860" s="251" t="s">
        <v>937</v>
      </c>
      <c r="C860" s="251" t="s">
        <v>227</v>
      </c>
      <c r="D860" s="353">
        <v>315.48</v>
      </c>
    </row>
    <row r="861" spans="1:4">
      <c r="A861" s="251">
        <v>89237</v>
      </c>
      <c r="B861" s="251" t="s">
        <v>938</v>
      </c>
      <c r="C861" s="251" t="s">
        <v>227</v>
      </c>
      <c r="D861" s="353">
        <v>49.99</v>
      </c>
    </row>
    <row r="862" spans="1:4">
      <c r="A862" s="251">
        <v>89238</v>
      </c>
      <c r="B862" s="251" t="s">
        <v>939</v>
      </c>
      <c r="C862" s="251" t="s">
        <v>227</v>
      </c>
      <c r="D862" s="353">
        <v>562.74</v>
      </c>
    </row>
    <row r="863" spans="1:4">
      <c r="A863" s="251">
        <v>89239</v>
      </c>
      <c r="B863" s="251" t="s">
        <v>940</v>
      </c>
      <c r="C863" s="251" t="s">
        <v>227</v>
      </c>
      <c r="D863" s="353">
        <v>499.29</v>
      </c>
    </row>
    <row r="864" spans="1:4">
      <c r="A864" s="251">
        <v>89240</v>
      </c>
      <c r="B864" s="251" t="s">
        <v>941</v>
      </c>
      <c r="C864" s="251" t="s">
        <v>227</v>
      </c>
      <c r="D864" s="353">
        <v>96.82</v>
      </c>
    </row>
    <row r="865" spans="1:4">
      <c r="A865" s="251">
        <v>89241</v>
      </c>
      <c r="B865" s="251" t="s">
        <v>942</v>
      </c>
      <c r="C865" s="251" t="s">
        <v>227</v>
      </c>
      <c r="D865" s="353">
        <v>17.420000000000002</v>
      </c>
    </row>
    <row r="866" spans="1:4">
      <c r="A866" s="251">
        <v>89246</v>
      </c>
      <c r="B866" s="251" t="s">
        <v>943</v>
      </c>
      <c r="C866" s="251" t="s">
        <v>227</v>
      </c>
      <c r="D866" s="353">
        <v>274.13</v>
      </c>
    </row>
    <row r="867" spans="1:4">
      <c r="A867" s="251">
        <v>89247</v>
      </c>
      <c r="B867" s="251" t="s">
        <v>944</v>
      </c>
      <c r="C867" s="251" t="s">
        <v>227</v>
      </c>
      <c r="D867" s="353">
        <v>43.43</v>
      </c>
    </row>
    <row r="868" spans="1:4">
      <c r="A868" s="251">
        <v>89248</v>
      </c>
      <c r="B868" s="251" t="s">
        <v>945</v>
      </c>
      <c r="C868" s="251" t="s">
        <v>227</v>
      </c>
      <c r="D868" s="353">
        <v>488.98</v>
      </c>
    </row>
    <row r="869" spans="1:4">
      <c r="A869" s="251">
        <v>89249</v>
      </c>
      <c r="B869" s="251" t="s">
        <v>946</v>
      </c>
      <c r="C869" s="251" t="s">
        <v>227</v>
      </c>
      <c r="D869" s="353">
        <v>425.6</v>
      </c>
    </row>
    <row r="870" spans="1:4">
      <c r="A870" s="251">
        <v>89253</v>
      </c>
      <c r="B870" s="251" t="s">
        <v>947</v>
      </c>
      <c r="C870" s="251" t="s">
        <v>227</v>
      </c>
      <c r="D870" s="353">
        <v>79.34</v>
      </c>
    </row>
    <row r="871" spans="1:4">
      <c r="A871" s="251">
        <v>89254</v>
      </c>
      <c r="B871" s="251" t="s">
        <v>948</v>
      </c>
      <c r="C871" s="251" t="s">
        <v>227</v>
      </c>
      <c r="D871" s="353">
        <v>14.28</v>
      </c>
    </row>
    <row r="872" spans="1:4">
      <c r="A872" s="251">
        <v>89255</v>
      </c>
      <c r="B872" s="251" t="s">
        <v>949</v>
      </c>
      <c r="C872" s="251" t="s">
        <v>227</v>
      </c>
      <c r="D872" s="353">
        <v>127.54</v>
      </c>
    </row>
    <row r="873" spans="1:4">
      <c r="A873" s="251">
        <v>89256</v>
      </c>
      <c r="B873" s="251" t="s">
        <v>950</v>
      </c>
      <c r="C873" s="251" t="s">
        <v>227</v>
      </c>
      <c r="D873" s="353">
        <v>95.78</v>
      </c>
    </row>
    <row r="874" spans="1:4">
      <c r="A874" s="251">
        <v>89259</v>
      </c>
      <c r="B874" s="251" t="s">
        <v>951</v>
      </c>
      <c r="C874" s="251" t="s">
        <v>227</v>
      </c>
      <c r="D874" s="353">
        <v>23.67</v>
      </c>
    </row>
    <row r="875" spans="1:4">
      <c r="A875" s="251">
        <v>89260</v>
      </c>
      <c r="B875" s="251" t="s">
        <v>952</v>
      </c>
      <c r="C875" s="251" t="s">
        <v>227</v>
      </c>
      <c r="D875" s="353">
        <v>4.3600000000000003</v>
      </c>
    </row>
    <row r="876" spans="1:4">
      <c r="A876" s="251">
        <v>89262</v>
      </c>
      <c r="B876" s="251" t="s">
        <v>953</v>
      </c>
      <c r="C876" s="251" t="s">
        <v>227</v>
      </c>
      <c r="D876" s="353">
        <v>39.46</v>
      </c>
    </row>
    <row r="877" spans="1:4">
      <c r="A877" s="251">
        <v>89264</v>
      </c>
      <c r="B877" s="251" t="s">
        <v>954</v>
      </c>
      <c r="C877" s="251" t="s">
        <v>227</v>
      </c>
      <c r="D877" s="353">
        <v>18.05</v>
      </c>
    </row>
    <row r="878" spans="1:4">
      <c r="A878" s="251">
        <v>89265</v>
      </c>
      <c r="B878" s="251" t="s">
        <v>955</v>
      </c>
      <c r="C878" s="251" t="s">
        <v>227</v>
      </c>
      <c r="D878" s="353">
        <v>3.61</v>
      </c>
    </row>
    <row r="879" spans="1:4">
      <c r="A879" s="251">
        <v>89266</v>
      </c>
      <c r="B879" s="251" t="s">
        <v>956</v>
      </c>
      <c r="C879" s="251" t="s">
        <v>227</v>
      </c>
      <c r="D879" s="353">
        <v>2.85</v>
      </c>
    </row>
    <row r="880" spans="1:4">
      <c r="A880" s="251">
        <v>89267</v>
      </c>
      <c r="B880" s="251" t="s">
        <v>957</v>
      </c>
      <c r="C880" s="251" t="s">
        <v>227</v>
      </c>
      <c r="D880" s="353">
        <v>51.36</v>
      </c>
    </row>
    <row r="881" spans="1:4">
      <c r="A881" s="251">
        <v>89268</v>
      </c>
      <c r="B881" s="251" t="s">
        <v>958</v>
      </c>
      <c r="C881" s="251" t="s">
        <v>227</v>
      </c>
      <c r="D881" s="353">
        <v>9.24</v>
      </c>
    </row>
    <row r="882" spans="1:4">
      <c r="A882" s="251">
        <v>89269</v>
      </c>
      <c r="B882" s="251" t="s">
        <v>959</v>
      </c>
      <c r="C882" s="251" t="s">
        <v>227</v>
      </c>
      <c r="D882" s="353">
        <v>7.31</v>
      </c>
    </row>
    <row r="883" spans="1:4">
      <c r="A883" s="251">
        <v>89270</v>
      </c>
      <c r="B883" s="251" t="s">
        <v>960</v>
      </c>
      <c r="C883" s="251" t="s">
        <v>227</v>
      </c>
      <c r="D883" s="353">
        <v>82.56</v>
      </c>
    </row>
    <row r="884" spans="1:4">
      <c r="A884" s="251">
        <v>89271</v>
      </c>
      <c r="B884" s="251" t="s">
        <v>961</v>
      </c>
      <c r="C884" s="251" t="s">
        <v>227</v>
      </c>
      <c r="D884" s="353">
        <v>32.78</v>
      </c>
    </row>
    <row r="885" spans="1:4">
      <c r="A885" s="251">
        <v>89274</v>
      </c>
      <c r="B885" s="251" t="s">
        <v>32453</v>
      </c>
      <c r="C885" s="251" t="s">
        <v>227</v>
      </c>
      <c r="D885" s="353">
        <v>1.9</v>
      </c>
    </row>
    <row r="886" spans="1:4">
      <c r="A886" s="251">
        <v>89275</v>
      </c>
      <c r="B886" s="251" t="s">
        <v>32454</v>
      </c>
      <c r="C886" s="251" t="s">
        <v>227</v>
      </c>
      <c r="D886" s="353">
        <v>0.22</v>
      </c>
    </row>
    <row r="887" spans="1:4">
      <c r="A887" s="251">
        <v>89276</v>
      </c>
      <c r="B887" s="251" t="s">
        <v>32455</v>
      </c>
      <c r="C887" s="251" t="s">
        <v>227</v>
      </c>
      <c r="D887" s="353">
        <v>2.38</v>
      </c>
    </row>
    <row r="888" spans="1:4">
      <c r="A888" s="251">
        <v>89277</v>
      </c>
      <c r="B888" s="251" t="s">
        <v>32456</v>
      </c>
      <c r="C888" s="251" t="s">
        <v>227</v>
      </c>
      <c r="D888" s="353">
        <v>9.4600000000000009</v>
      </c>
    </row>
    <row r="889" spans="1:4">
      <c r="A889" s="251">
        <v>89280</v>
      </c>
      <c r="B889" s="251" t="s">
        <v>962</v>
      </c>
      <c r="C889" s="251" t="s">
        <v>227</v>
      </c>
      <c r="D889" s="353">
        <v>39.99</v>
      </c>
    </row>
    <row r="890" spans="1:4">
      <c r="A890" s="251">
        <v>89281</v>
      </c>
      <c r="B890" s="251" t="s">
        <v>963</v>
      </c>
      <c r="C890" s="251" t="s">
        <v>227</v>
      </c>
      <c r="D890" s="353">
        <v>5.55</v>
      </c>
    </row>
    <row r="891" spans="1:4">
      <c r="A891" s="251">
        <v>89870</v>
      </c>
      <c r="B891" s="251" t="s">
        <v>964</v>
      </c>
      <c r="C891" s="251" t="s">
        <v>227</v>
      </c>
      <c r="D891" s="353">
        <v>39.47</v>
      </c>
    </row>
    <row r="892" spans="1:4">
      <c r="A892" s="251">
        <v>89871</v>
      </c>
      <c r="B892" s="251" t="s">
        <v>965</v>
      </c>
      <c r="C892" s="251" t="s">
        <v>227</v>
      </c>
      <c r="D892" s="353">
        <v>6.71</v>
      </c>
    </row>
    <row r="893" spans="1:4">
      <c r="A893" s="251">
        <v>89872</v>
      </c>
      <c r="B893" s="251" t="s">
        <v>966</v>
      </c>
      <c r="C893" s="251" t="s">
        <v>227</v>
      </c>
      <c r="D893" s="353">
        <v>5.32</v>
      </c>
    </row>
    <row r="894" spans="1:4">
      <c r="A894" s="251">
        <v>89873</v>
      </c>
      <c r="B894" s="251" t="s">
        <v>967</v>
      </c>
      <c r="C894" s="251" t="s">
        <v>227</v>
      </c>
      <c r="D894" s="353">
        <v>65.61</v>
      </c>
    </row>
    <row r="895" spans="1:4">
      <c r="A895" s="251">
        <v>89874</v>
      </c>
      <c r="B895" s="251" t="s">
        <v>968</v>
      </c>
      <c r="C895" s="251" t="s">
        <v>227</v>
      </c>
      <c r="D895" s="353">
        <v>199.21</v>
      </c>
    </row>
    <row r="896" spans="1:4">
      <c r="A896" s="251">
        <v>89878</v>
      </c>
      <c r="B896" s="251" t="s">
        <v>969</v>
      </c>
      <c r="C896" s="251" t="s">
        <v>227</v>
      </c>
      <c r="D896" s="353">
        <v>42.91</v>
      </c>
    </row>
    <row r="897" spans="1:4">
      <c r="A897" s="251">
        <v>89879</v>
      </c>
      <c r="B897" s="251" t="s">
        <v>970</v>
      </c>
      <c r="C897" s="251" t="s">
        <v>227</v>
      </c>
      <c r="D897" s="353">
        <v>7.16</v>
      </c>
    </row>
    <row r="898" spans="1:4">
      <c r="A898" s="251">
        <v>89880</v>
      </c>
      <c r="B898" s="251" t="s">
        <v>971</v>
      </c>
      <c r="C898" s="251" t="s">
        <v>227</v>
      </c>
      <c r="D898" s="353">
        <v>5.68</v>
      </c>
    </row>
    <row r="899" spans="1:4">
      <c r="A899" s="251">
        <v>89881</v>
      </c>
      <c r="B899" s="251" t="s">
        <v>972</v>
      </c>
      <c r="C899" s="251" t="s">
        <v>227</v>
      </c>
      <c r="D899" s="353">
        <v>70.58</v>
      </c>
    </row>
    <row r="900" spans="1:4">
      <c r="A900" s="251">
        <v>89882</v>
      </c>
      <c r="B900" s="251" t="s">
        <v>973</v>
      </c>
      <c r="C900" s="251" t="s">
        <v>227</v>
      </c>
      <c r="D900" s="353">
        <v>229.84</v>
      </c>
    </row>
    <row r="901" spans="1:4">
      <c r="A901" s="251">
        <v>90582</v>
      </c>
      <c r="B901" s="251" t="s">
        <v>974</v>
      </c>
      <c r="C901" s="251" t="s">
        <v>227</v>
      </c>
      <c r="D901" s="353">
        <v>0.44</v>
      </c>
    </row>
    <row r="902" spans="1:4">
      <c r="A902" s="251">
        <v>90583</v>
      </c>
      <c r="B902" s="251" t="s">
        <v>975</v>
      </c>
      <c r="C902" s="251" t="s">
        <v>227</v>
      </c>
      <c r="D902" s="353">
        <v>0.05</v>
      </c>
    </row>
    <row r="903" spans="1:4">
      <c r="A903" s="251">
        <v>90584</v>
      </c>
      <c r="B903" s="251" t="s">
        <v>976</v>
      </c>
      <c r="C903" s="251" t="s">
        <v>227</v>
      </c>
      <c r="D903" s="353">
        <v>0.34</v>
      </c>
    </row>
    <row r="904" spans="1:4">
      <c r="A904" s="251">
        <v>90585</v>
      </c>
      <c r="B904" s="251" t="s">
        <v>977</v>
      </c>
      <c r="C904" s="251" t="s">
        <v>227</v>
      </c>
      <c r="D904" s="353">
        <v>0.53</v>
      </c>
    </row>
    <row r="905" spans="1:4">
      <c r="A905" s="251">
        <v>90621</v>
      </c>
      <c r="B905" s="251" t="s">
        <v>978</v>
      </c>
      <c r="C905" s="251" t="s">
        <v>227</v>
      </c>
      <c r="D905" s="353">
        <v>1.77</v>
      </c>
    </row>
    <row r="906" spans="1:4">
      <c r="A906" s="251">
        <v>90622</v>
      </c>
      <c r="B906" s="251" t="s">
        <v>979</v>
      </c>
      <c r="C906" s="251" t="s">
        <v>227</v>
      </c>
      <c r="D906" s="353">
        <v>0.21</v>
      </c>
    </row>
    <row r="907" spans="1:4">
      <c r="A907" s="251">
        <v>90623</v>
      </c>
      <c r="B907" s="251" t="s">
        <v>980</v>
      </c>
      <c r="C907" s="251" t="s">
        <v>227</v>
      </c>
      <c r="D907" s="353">
        <v>2.21</v>
      </c>
    </row>
    <row r="908" spans="1:4">
      <c r="A908" s="251">
        <v>90624</v>
      </c>
      <c r="B908" s="251" t="s">
        <v>981</v>
      </c>
      <c r="C908" s="251" t="s">
        <v>227</v>
      </c>
      <c r="D908" s="353">
        <v>3.19</v>
      </c>
    </row>
    <row r="909" spans="1:4">
      <c r="A909" s="251">
        <v>90627</v>
      </c>
      <c r="B909" s="251" t="s">
        <v>982</v>
      </c>
      <c r="C909" s="251" t="s">
        <v>227</v>
      </c>
      <c r="D909" s="353">
        <v>48.45</v>
      </c>
    </row>
    <row r="910" spans="1:4">
      <c r="A910" s="251">
        <v>90628</v>
      </c>
      <c r="B910" s="251" t="s">
        <v>983</v>
      </c>
      <c r="C910" s="251" t="s">
        <v>227</v>
      </c>
      <c r="D910" s="353">
        <v>6.63</v>
      </c>
    </row>
    <row r="911" spans="1:4">
      <c r="A911" s="251">
        <v>90629</v>
      </c>
      <c r="B911" s="251" t="s">
        <v>984</v>
      </c>
      <c r="C911" s="251" t="s">
        <v>227</v>
      </c>
      <c r="D911" s="353">
        <v>60.63</v>
      </c>
    </row>
    <row r="912" spans="1:4">
      <c r="A912" s="251">
        <v>90630</v>
      </c>
      <c r="B912" s="251" t="s">
        <v>985</v>
      </c>
      <c r="C912" s="251" t="s">
        <v>227</v>
      </c>
      <c r="D912" s="353">
        <v>1.51</v>
      </c>
    </row>
    <row r="913" spans="1:4">
      <c r="A913" s="251">
        <v>90633</v>
      </c>
      <c r="B913" s="251" t="s">
        <v>986</v>
      </c>
      <c r="C913" s="251" t="s">
        <v>227</v>
      </c>
      <c r="D913" s="353">
        <v>4.84</v>
      </c>
    </row>
    <row r="914" spans="1:4">
      <c r="A914" s="251">
        <v>90634</v>
      </c>
      <c r="B914" s="251" t="s">
        <v>987</v>
      </c>
      <c r="C914" s="251" t="s">
        <v>227</v>
      </c>
      <c r="D914" s="353">
        <v>0.56999999999999995</v>
      </c>
    </row>
    <row r="915" spans="1:4">
      <c r="A915" s="251">
        <v>90635</v>
      </c>
      <c r="B915" s="251" t="s">
        <v>988</v>
      </c>
      <c r="C915" s="251" t="s">
        <v>227</v>
      </c>
      <c r="D915" s="353">
        <v>5.29</v>
      </c>
    </row>
    <row r="916" spans="1:4">
      <c r="A916" s="251">
        <v>90636</v>
      </c>
      <c r="B916" s="251" t="s">
        <v>989</v>
      </c>
      <c r="C916" s="251" t="s">
        <v>227</v>
      </c>
      <c r="D916" s="353">
        <v>6.38</v>
      </c>
    </row>
    <row r="917" spans="1:4">
      <c r="A917" s="251">
        <v>90639</v>
      </c>
      <c r="B917" s="251" t="s">
        <v>990</v>
      </c>
      <c r="C917" s="251" t="s">
        <v>227</v>
      </c>
      <c r="D917" s="353">
        <v>7.22</v>
      </c>
    </row>
    <row r="918" spans="1:4">
      <c r="A918" s="251">
        <v>90640</v>
      </c>
      <c r="B918" s="251" t="s">
        <v>991</v>
      </c>
      <c r="C918" s="251" t="s">
        <v>227</v>
      </c>
      <c r="D918" s="353">
        <v>0.85</v>
      </c>
    </row>
    <row r="919" spans="1:4">
      <c r="A919" s="251">
        <v>90641</v>
      </c>
      <c r="B919" s="251" t="s">
        <v>992</v>
      </c>
      <c r="C919" s="251" t="s">
        <v>227</v>
      </c>
      <c r="D919" s="353">
        <v>7.9</v>
      </c>
    </row>
    <row r="920" spans="1:4">
      <c r="A920" s="251">
        <v>90642</v>
      </c>
      <c r="B920" s="251" t="s">
        <v>993</v>
      </c>
      <c r="C920" s="251" t="s">
        <v>227</v>
      </c>
      <c r="D920" s="353">
        <v>14.19</v>
      </c>
    </row>
    <row r="921" spans="1:4">
      <c r="A921" s="251">
        <v>90646</v>
      </c>
      <c r="B921" s="251" t="s">
        <v>994</v>
      </c>
      <c r="C921" s="251" t="s">
        <v>227</v>
      </c>
      <c r="D921" s="353">
        <v>0.84</v>
      </c>
    </row>
    <row r="922" spans="1:4">
      <c r="A922" s="251">
        <v>90647</v>
      </c>
      <c r="B922" s="251" t="s">
        <v>995</v>
      </c>
      <c r="C922" s="251" t="s">
        <v>227</v>
      </c>
      <c r="D922" s="353">
        <v>0.1</v>
      </c>
    </row>
    <row r="923" spans="1:4">
      <c r="A923" s="251">
        <v>90648</v>
      </c>
      <c r="B923" s="251" t="s">
        <v>996</v>
      </c>
      <c r="C923" s="251" t="s">
        <v>227</v>
      </c>
      <c r="D923" s="353">
        <v>0.92</v>
      </c>
    </row>
    <row r="924" spans="1:4">
      <c r="A924" s="251">
        <v>90649</v>
      </c>
      <c r="B924" s="251" t="s">
        <v>997</v>
      </c>
      <c r="C924" s="251" t="s">
        <v>227</v>
      </c>
      <c r="D924" s="353">
        <v>9.89</v>
      </c>
    </row>
    <row r="925" spans="1:4">
      <c r="A925" s="251">
        <v>90652</v>
      </c>
      <c r="B925" s="251" t="s">
        <v>998</v>
      </c>
      <c r="C925" s="251" t="s">
        <v>227</v>
      </c>
      <c r="D925" s="353">
        <v>4.7</v>
      </c>
    </row>
    <row r="926" spans="1:4">
      <c r="A926" s="251">
        <v>90653</v>
      </c>
      <c r="B926" s="251" t="s">
        <v>999</v>
      </c>
      <c r="C926" s="251" t="s">
        <v>227</v>
      </c>
      <c r="D926" s="353">
        <v>0.55000000000000004</v>
      </c>
    </row>
    <row r="927" spans="1:4">
      <c r="A927" s="251">
        <v>90654</v>
      </c>
      <c r="B927" s="251" t="s">
        <v>1000</v>
      </c>
      <c r="C927" s="251" t="s">
        <v>227</v>
      </c>
      <c r="D927" s="353">
        <v>5.14</v>
      </c>
    </row>
    <row r="928" spans="1:4">
      <c r="A928" s="251">
        <v>90655</v>
      </c>
      <c r="B928" s="251" t="s">
        <v>1001</v>
      </c>
      <c r="C928" s="251" t="s">
        <v>227</v>
      </c>
      <c r="D928" s="353">
        <v>6.51</v>
      </c>
    </row>
    <row r="929" spans="1:4">
      <c r="A929" s="251">
        <v>90658</v>
      </c>
      <c r="B929" s="251" t="s">
        <v>1002</v>
      </c>
      <c r="C929" s="251" t="s">
        <v>227</v>
      </c>
      <c r="D929" s="353">
        <v>5.04</v>
      </c>
    </row>
    <row r="930" spans="1:4">
      <c r="A930" s="251">
        <v>90659</v>
      </c>
      <c r="B930" s="251" t="s">
        <v>1003</v>
      </c>
      <c r="C930" s="251" t="s">
        <v>227</v>
      </c>
      <c r="D930" s="353">
        <v>0.59</v>
      </c>
    </row>
    <row r="931" spans="1:4">
      <c r="A931" s="251">
        <v>90660</v>
      </c>
      <c r="B931" s="251" t="s">
        <v>1004</v>
      </c>
      <c r="C931" s="251" t="s">
        <v>227</v>
      </c>
      <c r="D931" s="353">
        <v>5.51</v>
      </c>
    </row>
    <row r="932" spans="1:4">
      <c r="A932" s="251">
        <v>90661</v>
      </c>
      <c r="B932" s="251" t="s">
        <v>1005</v>
      </c>
      <c r="C932" s="251" t="s">
        <v>227</v>
      </c>
      <c r="D932" s="353">
        <v>6.51</v>
      </c>
    </row>
    <row r="933" spans="1:4">
      <c r="A933" s="251">
        <v>90664</v>
      </c>
      <c r="B933" s="251" t="s">
        <v>1006</v>
      </c>
      <c r="C933" s="251" t="s">
        <v>227</v>
      </c>
      <c r="D933" s="353">
        <v>6.61</v>
      </c>
    </row>
    <row r="934" spans="1:4">
      <c r="A934" s="251">
        <v>90665</v>
      </c>
      <c r="B934" s="251" t="s">
        <v>1007</v>
      </c>
      <c r="C934" s="251" t="s">
        <v>227</v>
      </c>
      <c r="D934" s="353">
        <v>0.91</v>
      </c>
    </row>
    <row r="935" spans="1:4">
      <c r="A935" s="251">
        <v>90666</v>
      </c>
      <c r="B935" s="251" t="s">
        <v>1008</v>
      </c>
      <c r="C935" s="251" t="s">
        <v>227</v>
      </c>
      <c r="D935" s="353">
        <v>8.26</v>
      </c>
    </row>
    <row r="936" spans="1:4">
      <c r="A936" s="251">
        <v>90667</v>
      </c>
      <c r="B936" s="251" t="s">
        <v>1009</v>
      </c>
      <c r="C936" s="251" t="s">
        <v>227</v>
      </c>
      <c r="D936" s="353">
        <v>16.899999999999999</v>
      </c>
    </row>
    <row r="937" spans="1:4">
      <c r="A937" s="251">
        <v>90670</v>
      </c>
      <c r="B937" s="251" t="s">
        <v>1010</v>
      </c>
      <c r="C937" s="251" t="s">
        <v>227</v>
      </c>
      <c r="D937" s="353">
        <v>222.35</v>
      </c>
    </row>
    <row r="938" spans="1:4">
      <c r="A938" s="251">
        <v>90671</v>
      </c>
      <c r="B938" s="251" t="s">
        <v>1011</v>
      </c>
      <c r="C938" s="251" t="s">
        <v>227</v>
      </c>
      <c r="D938" s="353">
        <v>30.87</v>
      </c>
    </row>
    <row r="939" spans="1:4">
      <c r="A939" s="251">
        <v>90672</v>
      </c>
      <c r="B939" s="251" t="s">
        <v>1012</v>
      </c>
      <c r="C939" s="251" t="s">
        <v>227</v>
      </c>
      <c r="D939" s="353">
        <v>278.25</v>
      </c>
    </row>
    <row r="940" spans="1:4">
      <c r="A940" s="251">
        <v>90673</v>
      </c>
      <c r="B940" s="251" t="s">
        <v>1013</v>
      </c>
      <c r="C940" s="251" t="s">
        <v>227</v>
      </c>
      <c r="D940" s="353">
        <v>135.13</v>
      </c>
    </row>
    <row r="941" spans="1:4">
      <c r="A941" s="251">
        <v>90676</v>
      </c>
      <c r="B941" s="251" t="s">
        <v>1014</v>
      </c>
      <c r="C941" s="251" t="s">
        <v>227</v>
      </c>
      <c r="D941" s="353">
        <v>103.49</v>
      </c>
    </row>
    <row r="942" spans="1:4">
      <c r="A942" s="251">
        <v>90677</v>
      </c>
      <c r="B942" s="251" t="s">
        <v>1015</v>
      </c>
      <c r="C942" s="251" t="s">
        <v>227</v>
      </c>
      <c r="D942" s="353">
        <v>15.71</v>
      </c>
    </row>
    <row r="943" spans="1:4">
      <c r="A943" s="251">
        <v>90678</v>
      </c>
      <c r="B943" s="251" t="s">
        <v>1016</v>
      </c>
      <c r="C943" s="251" t="s">
        <v>227</v>
      </c>
      <c r="D943" s="353">
        <v>141.32</v>
      </c>
    </row>
    <row r="944" spans="1:4">
      <c r="A944" s="251">
        <v>90679</v>
      </c>
      <c r="B944" s="251" t="s">
        <v>1017</v>
      </c>
      <c r="C944" s="251" t="s">
        <v>227</v>
      </c>
      <c r="D944" s="353">
        <v>103.63</v>
      </c>
    </row>
    <row r="945" spans="1:4">
      <c r="A945" s="251">
        <v>90682</v>
      </c>
      <c r="B945" s="251" t="s">
        <v>1018</v>
      </c>
      <c r="C945" s="251" t="s">
        <v>227</v>
      </c>
      <c r="D945" s="353">
        <v>26.72</v>
      </c>
    </row>
    <row r="946" spans="1:4">
      <c r="A946" s="251">
        <v>90683</v>
      </c>
      <c r="B946" s="251" t="s">
        <v>1019</v>
      </c>
      <c r="C946" s="251" t="s">
        <v>227</v>
      </c>
      <c r="D946" s="353">
        <v>3.17</v>
      </c>
    </row>
    <row r="947" spans="1:4">
      <c r="A947" s="251">
        <v>90684</v>
      </c>
      <c r="B947" s="251" t="s">
        <v>1020</v>
      </c>
      <c r="C947" s="251" t="s">
        <v>227</v>
      </c>
      <c r="D947" s="353">
        <v>29.22</v>
      </c>
    </row>
    <row r="948" spans="1:4">
      <c r="A948" s="251">
        <v>90685</v>
      </c>
      <c r="B948" s="251" t="s">
        <v>1021</v>
      </c>
      <c r="C948" s="251" t="s">
        <v>227</v>
      </c>
      <c r="D948" s="353">
        <v>64.28</v>
      </c>
    </row>
    <row r="949" spans="1:4">
      <c r="A949" s="251">
        <v>90688</v>
      </c>
      <c r="B949" s="251" t="s">
        <v>1022</v>
      </c>
      <c r="C949" s="251" t="s">
        <v>227</v>
      </c>
      <c r="D949" s="353">
        <v>20.2</v>
      </c>
    </row>
    <row r="950" spans="1:4">
      <c r="A950" s="251">
        <v>90689</v>
      </c>
      <c r="B950" s="251" t="s">
        <v>1023</v>
      </c>
      <c r="C950" s="251" t="s">
        <v>227</v>
      </c>
      <c r="D950" s="353">
        <v>2.04</v>
      </c>
    </row>
    <row r="951" spans="1:4">
      <c r="A951" s="251">
        <v>90690</v>
      </c>
      <c r="B951" s="251" t="s">
        <v>1024</v>
      </c>
      <c r="C951" s="251" t="s">
        <v>227</v>
      </c>
      <c r="D951" s="353">
        <v>25.25</v>
      </c>
    </row>
    <row r="952" spans="1:4">
      <c r="A952" s="251">
        <v>90691</v>
      </c>
      <c r="B952" s="251" t="s">
        <v>1025</v>
      </c>
      <c r="C952" s="251" t="s">
        <v>227</v>
      </c>
      <c r="D952" s="353">
        <v>45.02</v>
      </c>
    </row>
    <row r="953" spans="1:4">
      <c r="A953" s="251">
        <v>90957</v>
      </c>
      <c r="B953" s="251" t="s">
        <v>1026</v>
      </c>
      <c r="C953" s="251" t="s">
        <v>227</v>
      </c>
      <c r="D953" s="353">
        <v>4.91</v>
      </c>
    </row>
    <row r="954" spans="1:4">
      <c r="A954" s="251">
        <v>90958</v>
      </c>
      <c r="B954" s="251" t="s">
        <v>1027</v>
      </c>
      <c r="C954" s="251" t="s">
        <v>227</v>
      </c>
      <c r="D954" s="353">
        <v>0.68</v>
      </c>
    </row>
    <row r="955" spans="1:4">
      <c r="A955" s="251">
        <v>90960</v>
      </c>
      <c r="B955" s="251" t="s">
        <v>1028</v>
      </c>
      <c r="C955" s="251" t="s">
        <v>227</v>
      </c>
      <c r="D955" s="353">
        <v>6.56</v>
      </c>
    </row>
    <row r="956" spans="1:4">
      <c r="A956" s="251">
        <v>90961</v>
      </c>
      <c r="B956" s="251" t="s">
        <v>1029</v>
      </c>
      <c r="C956" s="251" t="s">
        <v>227</v>
      </c>
      <c r="D956" s="353">
        <v>0.91</v>
      </c>
    </row>
    <row r="957" spans="1:4">
      <c r="A957" s="251">
        <v>90962</v>
      </c>
      <c r="B957" s="251" t="s">
        <v>1030</v>
      </c>
      <c r="C957" s="251" t="s">
        <v>227</v>
      </c>
      <c r="D957" s="353">
        <v>8.2100000000000009</v>
      </c>
    </row>
    <row r="958" spans="1:4">
      <c r="A958" s="251">
        <v>90963</v>
      </c>
      <c r="B958" s="251" t="s">
        <v>1031</v>
      </c>
      <c r="C958" s="251" t="s">
        <v>227</v>
      </c>
      <c r="D958" s="353">
        <v>16.899999999999999</v>
      </c>
    </row>
    <row r="959" spans="1:4">
      <c r="A959" s="251">
        <v>90968</v>
      </c>
      <c r="B959" s="251" t="s">
        <v>1032</v>
      </c>
      <c r="C959" s="251" t="s">
        <v>227</v>
      </c>
      <c r="D959" s="353">
        <v>6.58</v>
      </c>
    </row>
    <row r="960" spans="1:4">
      <c r="A960" s="251">
        <v>90969</v>
      </c>
      <c r="B960" s="251" t="s">
        <v>1033</v>
      </c>
      <c r="C960" s="251" t="s">
        <v>227</v>
      </c>
      <c r="D960" s="353">
        <v>0.91</v>
      </c>
    </row>
    <row r="961" spans="1:4">
      <c r="A961" s="251">
        <v>90970</v>
      </c>
      <c r="B961" s="251" t="s">
        <v>1034</v>
      </c>
      <c r="C961" s="251" t="s">
        <v>227</v>
      </c>
      <c r="D961" s="353">
        <v>8.23</v>
      </c>
    </row>
    <row r="962" spans="1:4">
      <c r="A962" s="251">
        <v>90971</v>
      </c>
      <c r="B962" s="251" t="s">
        <v>1035</v>
      </c>
      <c r="C962" s="251" t="s">
        <v>227</v>
      </c>
      <c r="D962" s="353">
        <v>68.47</v>
      </c>
    </row>
    <row r="963" spans="1:4">
      <c r="A963" s="251">
        <v>90975</v>
      </c>
      <c r="B963" s="251" t="s">
        <v>1036</v>
      </c>
      <c r="C963" s="251" t="s">
        <v>227</v>
      </c>
      <c r="D963" s="353">
        <v>16.71</v>
      </c>
    </row>
    <row r="964" spans="1:4">
      <c r="A964" s="251">
        <v>90976</v>
      </c>
      <c r="B964" s="251" t="s">
        <v>1037</v>
      </c>
      <c r="C964" s="251" t="s">
        <v>227</v>
      </c>
      <c r="D964" s="353">
        <v>2.3199999999999998</v>
      </c>
    </row>
    <row r="965" spans="1:4">
      <c r="A965" s="251">
        <v>90977</v>
      </c>
      <c r="B965" s="251" t="s">
        <v>1038</v>
      </c>
      <c r="C965" s="251" t="s">
        <v>227</v>
      </c>
      <c r="D965" s="353">
        <v>20.91</v>
      </c>
    </row>
    <row r="966" spans="1:4">
      <c r="A966" s="251">
        <v>90978</v>
      </c>
      <c r="B966" s="251" t="s">
        <v>1039</v>
      </c>
      <c r="C966" s="251" t="s">
        <v>227</v>
      </c>
      <c r="D966" s="353">
        <v>177.65</v>
      </c>
    </row>
    <row r="967" spans="1:4">
      <c r="A967" s="251">
        <v>90992</v>
      </c>
      <c r="B967" s="251" t="s">
        <v>1040</v>
      </c>
      <c r="C967" s="251" t="s">
        <v>227</v>
      </c>
      <c r="D967" s="353">
        <v>7.8</v>
      </c>
    </row>
    <row r="968" spans="1:4">
      <c r="A968" s="251">
        <v>90993</v>
      </c>
      <c r="B968" s="251" t="s">
        <v>1041</v>
      </c>
      <c r="C968" s="251" t="s">
        <v>227</v>
      </c>
      <c r="D968" s="353">
        <v>1.08</v>
      </c>
    </row>
    <row r="969" spans="1:4">
      <c r="A969" s="251">
        <v>90994</v>
      </c>
      <c r="B969" s="251" t="s">
        <v>1042</v>
      </c>
      <c r="C969" s="251" t="s">
        <v>227</v>
      </c>
      <c r="D969" s="353">
        <v>9.76</v>
      </c>
    </row>
    <row r="970" spans="1:4">
      <c r="A970" s="251">
        <v>90995</v>
      </c>
      <c r="B970" s="251" t="s">
        <v>1043</v>
      </c>
      <c r="C970" s="251" t="s">
        <v>227</v>
      </c>
      <c r="D970" s="353">
        <v>93.01</v>
      </c>
    </row>
    <row r="971" spans="1:4">
      <c r="A971" s="251">
        <v>91021</v>
      </c>
      <c r="B971" s="251" t="s">
        <v>1044</v>
      </c>
      <c r="C971" s="251" t="s">
        <v>227</v>
      </c>
      <c r="D971" s="353">
        <v>12.35</v>
      </c>
    </row>
    <row r="972" spans="1:4">
      <c r="A972" s="251">
        <v>91026</v>
      </c>
      <c r="B972" s="251" t="s">
        <v>1045</v>
      </c>
      <c r="C972" s="251" t="s">
        <v>227</v>
      </c>
      <c r="D972" s="353">
        <v>20.99</v>
      </c>
    </row>
    <row r="973" spans="1:4">
      <c r="A973" s="251">
        <v>91027</v>
      </c>
      <c r="B973" s="251" t="s">
        <v>1046</v>
      </c>
      <c r="C973" s="251" t="s">
        <v>227</v>
      </c>
      <c r="D973" s="353">
        <v>4.2300000000000004</v>
      </c>
    </row>
    <row r="974" spans="1:4">
      <c r="A974" s="251">
        <v>91028</v>
      </c>
      <c r="B974" s="251" t="s">
        <v>1047</v>
      </c>
      <c r="C974" s="251" t="s">
        <v>227</v>
      </c>
      <c r="D974" s="353">
        <v>3.35</v>
      </c>
    </row>
    <row r="975" spans="1:4">
      <c r="A975" s="251">
        <v>91029</v>
      </c>
      <c r="B975" s="251" t="s">
        <v>1048</v>
      </c>
      <c r="C975" s="251" t="s">
        <v>227</v>
      </c>
      <c r="D975" s="353">
        <v>38.049999999999997</v>
      </c>
    </row>
    <row r="976" spans="1:4">
      <c r="A976" s="251">
        <v>91030</v>
      </c>
      <c r="B976" s="251" t="s">
        <v>1049</v>
      </c>
      <c r="C976" s="251" t="s">
        <v>227</v>
      </c>
      <c r="D976" s="353">
        <v>165.75</v>
      </c>
    </row>
    <row r="977" spans="1:4">
      <c r="A977" s="251">
        <v>91273</v>
      </c>
      <c r="B977" s="251" t="s">
        <v>1050</v>
      </c>
      <c r="C977" s="251" t="s">
        <v>227</v>
      </c>
      <c r="D977" s="353">
        <v>0.51</v>
      </c>
    </row>
    <row r="978" spans="1:4">
      <c r="A978" s="251">
        <v>91274</v>
      </c>
      <c r="B978" s="251" t="s">
        <v>1051</v>
      </c>
      <c r="C978" s="251" t="s">
        <v>227</v>
      </c>
      <c r="D978" s="353">
        <v>7.0000000000000007E-2</v>
      </c>
    </row>
    <row r="979" spans="1:4">
      <c r="A979" s="251">
        <v>91275</v>
      </c>
      <c r="B979" s="251" t="s">
        <v>1052</v>
      </c>
      <c r="C979" s="251" t="s">
        <v>227</v>
      </c>
      <c r="D979" s="353">
        <v>0.64</v>
      </c>
    </row>
    <row r="980" spans="1:4">
      <c r="A980" s="251">
        <v>91276</v>
      </c>
      <c r="B980" s="251" t="s">
        <v>1053</v>
      </c>
      <c r="C980" s="251" t="s">
        <v>227</v>
      </c>
      <c r="D980" s="353">
        <v>7.58</v>
      </c>
    </row>
    <row r="981" spans="1:4">
      <c r="A981" s="251">
        <v>91279</v>
      </c>
      <c r="B981" s="251" t="s">
        <v>1054</v>
      </c>
      <c r="C981" s="251" t="s">
        <v>227</v>
      </c>
      <c r="D981" s="353">
        <v>0.77</v>
      </c>
    </row>
    <row r="982" spans="1:4">
      <c r="A982" s="251">
        <v>91280</v>
      </c>
      <c r="B982" s="251" t="s">
        <v>1055</v>
      </c>
      <c r="C982" s="251" t="s">
        <v>227</v>
      </c>
      <c r="D982" s="353">
        <v>0.08</v>
      </c>
    </row>
    <row r="983" spans="1:4">
      <c r="A983" s="251">
        <v>91281</v>
      </c>
      <c r="B983" s="251" t="s">
        <v>1056</v>
      </c>
      <c r="C983" s="251" t="s">
        <v>227</v>
      </c>
      <c r="D983" s="353">
        <v>0.96</v>
      </c>
    </row>
    <row r="984" spans="1:4">
      <c r="A984" s="251">
        <v>91282</v>
      </c>
      <c r="B984" s="251" t="s">
        <v>1057</v>
      </c>
      <c r="C984" s="251" t="s">
        <v>227</v>
      </c>
      <c r="D984" s="353">
        <v>7.64</v>
      </c>
    </row>
    <row r="985" spans="1:4">
      <c r="A985" s="251">
        <v>91354</v>
      </c>
      <c r="B985" s="251" t="s">
        <v>1058</v>
      </c>
      <c r="C985" s="251" t="s">
        <v>227</v>
      </c>
      <c r="D985" s="353">
        <v>14.4</v>
      </c>
    </row>
    <row r="986" spans="1:4">
      <c r="A986" s="251">
        <v>91355</v>
      </c>
      <c r="B986" s="251" t="s">
        <v>1059</v>
      </c>
      <c r="C986" s="251" t="s">
        <v>227</v>
      </c>
      <c r="D986" s="353">
        <v>3.02</v>
      </c>
    </row>
    <row r="987" spans="1:4">
      <c r="A987" s="251">
        <v>91356</v>
      </c>
      <c r="B987" s="251" t="s">
        <v>1060</v>
      </c>
      <c r="C987" s="251" t="s">
        <v>227</v>
      </c>
      <c r="D987" s="353">
        <v>2.39</v>
      </c>
    </row>
    <row r="988" spans="1:4">
      <c r="A988" s="251">
        <v>91359</v>
      </c>
      <c r="B988" s="251" t="s">
        <v>1061</v>
      </c>
      <c r="C988" s="251" t="s">
        <v>227</v>
      </c>
      <c r="D988" s="353">
        <v>17.760000000000002</v>
      </c>
    </row>
    <row r="989" spans="1:4">
      <c r="A989" s="251">
        <v>91360</v>
      </c>
      <c r="B989" s="251" t="s">
        <v>1062</v>
      </c>
      <c r="C989" s="251" t="s">
        <v>227</v>
      </c>
      <c r="D989" s="353">
        <v>3.42</v>
      </c>
    </row>
    <row r="990" spans="1:4">
      <c r="A990" s="251">
        <v>91361</v>
      </c>
      <c r="B990" s="251" t="s">
        <v>1063</v>
      </c>
      <c r="C990" s="251" t="s">
        <v>227</v>
      </c>
      <c r="D990" s="353">
        <v>2.71</v>
      </c>
    </row>
    <row r="991" spans="1:4">
      <c r="A991" s="251">
        <v>91367</v>
      </c>
      <c r="B991" s="251" t="s">
        <v>1064</v>
      </c>
      <c r="C991" s="251" t="s">
        <v>227</v>
      </c>
      <c r="D991" s="353">
        <v>19.79</v>
      </c>
    </row>
    <row r="992" spans="1:4">
      <c r="A992" s="251">
        <v>91368</v>
      </c>
      <c r="B992" s="251" t="s">
        <v>1065</v>
      </c>
      <c r="C992" s="251" t="s">
        <v>227</v>
      </c>
      <c r="D992" s="353">
        <v>3.75</v>
      </c>
    </row>
    <row r="993" spans="1:4">
      <c r="A993" s="251">
        <v>91369</v>
      </c>
      <c r="B993" s="251" t="s">
        <v>1066</v>
      </c>
      <c r="C993" s="251" t="s">
        <v>227</v>
      </c>
      <c r="D993" s="353">
        <v>2.97</v>
      </c>
    </row>
    <row r="994" spans="1:4">
      <c r="A994" s="251">
        <v>91375</v>
      </c>
      <c r="B994" s="251" t="s">
        <v>1067</v>
      </c>
      <c r="C994" s="251" t="s">
        <v>227</v>
      </c>
      <c r="D994" s="353">
        <v>15.82</v>
      </c>
    </row>
    <row r="995" spans="1:4">
      <c r="A995" s="251">
        <v>91376</v>
      </c>
      <c r="B995" s="251" t="s">
        <v>1068</v>
      </c>
      <c r="C995" s="251" t="s">
        <v>227</v>
      </c>
      <c r="D995" s="353">
        <v>3.32</v>
      </c>
    </row>
    <row r="996" spans="1:4">
      <c r="A996" s="251">
        <v>91377</v>
      </c>
      <c r="B996" s="251" t="s">
        <v>1069</v>
      </c>
      <c r="C996" s="251" t="s">
        <v>227</v>
      </c>
      <c r="D996" s="353">
        <v>2.62</v>
      </c>
    </row>
    <row r="997" spans="1:4">
      <c r="A997" s="251">
        <v>91380</v>
      </c>
      <c r="B997" s="251" t="s">
        <v>1070</v>
      </c>
      <c r="C997" s="251" t="s">
        <v>227</v>
      </c>
      <c r="D997" s="353">
        <v>26.08</v>
      </c>
    </row>
    <row r="998" spans="1:4">
      <c r="A998" s="251">
        <v>91381</v>
      </c>
      <c r="B998" s="251" t="s">
        <v>1071</v>
      </c>
      <c r="C998" s="251" t="s">
        <v>227</v>
      </c>
      <c r="D998" s="353">
        <v>4.9400000000000004</v>
      </c>
    </row>
    <row r="999" spans="1:4">
      <c r="A999" s="251">
        <v>91382</v>
      </c>
      <c r="B999" s="251" t="s">
        <v>1072</v>
      </c>
      <c r="C999" s="251" t="s">
        <v>227</v>
      </c>
      <c r="D999" s="353">
        <v>3.91</v>
      </c>
    </row>
    <row r="1000" spans="1:4">
      <c r="A1000" s="251">
        <v>91383</v>
      </c>
      <c r="B1000" s="251" t="s">
        <v>1073</v>
      </c>
      <c r="C1000" s="251" t="s">
        <v>227</v>
      </c>
      <c r="D1000" s="353">
        <v>46.06</v>
      </c>
    </row>
    <row r="1001" spans="1:4">
      <c r="A1001" s="251">
        <v>91384</v>
      </c>
      <c r="B1001" s="251" t="s">
        <v>1074</v>
      </c>
      <c r="C1001" s="251" t="s">
        <v>227</v>
      </c>
      <c r="D1001" s="353">
        <v>160.21</v>
      </c>
    </row>
    <row r="1002" spans="1:4">
      <c r="A1002" s="251">
        <v>91390</v>
      </c>
      <c r="B1002" s="251" t="s">
        <v>1075</v>
      </c>
      <c r="C1002" s="251" t="s">
        <v>227</v>
      </c>
      <c r="D1002" s="353">
        <v>16.48</v>
      </c>
    </row>
    <row r="1003" spans="1:4">
      <c r="A1003" s="251">
        <v>91391</v>
      </c>
      <c r="B1003" s="251" t="s">
        <v>1076</v>
      </c>
      <c r="C1003" s="251" t="s">
        <v>227</v>
      </c>
      <c r="D1003" s="353">
        <v>3.29</v>
      </c>
    </row>
    <row r="1004" spans="1:4">
      <c r="A1004" s="251">
        <v>91392</v>
      </c>
      <c r="B1004" s="251" t="s">
        <v>1077</v>
      </c>
      <c r="C1004" s="251" t="s">
        <v>227</v>
      </c>
      <c r="D1004" s="353">
        <v>2.6</v>
      </c>
    </row>
    <row r="1005" spans="1:4">
      <c r="A1005" s="251">
        <v>91396</v>
      </c>
      <c r="B1005" s="251" t="s">
        <v>1078</v>
      </c>
      <c r="C1005" s="251" t="s">
        <v>227</v>
      </c>
      <c r="D1005" s="353">
        <v>24.52</v>
      </c>
    </row>
    <row r="1006" spans="1:4">
      <c r="A1006" s="251">
        <v>91397</v>
      </c>
      <c r="B1006" s="251" t="s">
        <v>1079</v>
      </c>
      <c r="C1006" s="251" t="s">
        <v>227</v>
      </c>
      <c r="D1006" s="353">
        <v>4.78</v>
      </c>
    </row>
    <row r="1007" spans="1:4">
      <c r="A1007" s="251">
        <v>91398</v>
      </c>
      <c r="B1007" s="251" t="s">
        <v>1080</v>
      </c>
      <c r="C1007" s="251" t="s">
        <v>227</v>
      </c>
      <c r="D1007" s="353">
        <v>3.79</v>
      </c>
    </row>
    <row r="1008" spans="1:4">
      <c r="A1008" s="251">
        <v>91402</v>
      </c>
      <c r="B1008" s="251" t="s">
        <v>1081</v>
      </c>
      <c r="C1008" s="251" t="s">
        <v>227</v>
      </c>
      <c r="D1008" s="353">
        <v>3.07</v>
      </c>
    </row>
    <row r="1009" spans="1:4">
      <c r="A1009" s="251">
        <v>91466</v>
      </c>
      <c r="B1009" s="251" t="s">
        <v>1082</v>
      </c>
      <c r="C1009" s="251" t="s">
        <v>227</v>
      </c>
      <c r="D1009" s="353">
        <v>3.44</v>
      </c>
    </row>
    <row r="1010" spans="1:4">
      <c r="A1010" s="251">
        <v>91467</v>
      </c>
      <c r="B1010" s="251" t="s">
        <v>1083</v>
      </c>
      <c r="C1010" s="251" t="s">
        <v>227</v>
      </c>
      <c r="D1010" s="353">
        <v>178.66</v>
      </c>
    </row>
    <row r="1011" spans="1:4">
      <c r="A1011" s="251">
        <v>91468</v>
      </c>
      <c r="B1011" s="251" t="s">
        <v>1084</v>
      </c>
      <c r="C1011" s="251" t="s">
        <v>227</v>
      </c>
      <c r="D1011" s="353">
        <v>21.57</v>
      </c>
    </row>
    <row r="1012" spans="1:4">
      <c r="A1012" s="251">
        <v>91469</v>
      </c>
      <c r="B1012" s="251" t="s">
        <v>1085</v>
      </c>
      <c r="C1012" s="251" t="s">
        <v>227</v>
      </c>
      <c r="D1012" s="353">
        <v>4.28</v>
      </c>
    </row>
    <row r="1013" spans="1:4">
      <c r="A1013" s="251">
        <v>91484</v>
      </c>
      <c r="B1013" s="251" t="s">
        <v>1086</v>
      </c>
      <c r="C1013" s="251" t="s">
        <v>227</v>
      </c>
      <c r="D1013" s="353">
        <v>3.4</v>
      </c>
    </row>
    <row r="1014" spans="1:4">
      <c r="A1014" s="251">
        <v>91485</v>
      </c>
      <c r="B1014" s="251" t="s">
        <v>1087</v>
      </c>
      <c r="C1014" s="251" t="s">
        <v>227</v>
      </c>
      <c r="D1014" s="353">
        <v>174.88</v>
      </c>
    </row>
    <row r="1015" spans="1:4">
      <c r="A1015" s="251">
        <v>91529</v>
      </c>
      <c r="B1015" s="251" t="s">
        <v>1088</v>
      </c>
      <c r="C1015" s="251" t="s">
        <v>227</v>
      </c>
      <c r="D1015" s="353">
        <v>0.76</v>
      </c>
    </row>
    <row r="1016" spans="1:4">
      <c r="A1016" s="251">
        <v>91530</v>
      </c>
      <c r="B1016" s="251" t="s">
        <v>1089</v>
      </c>
      <c r="C1016" s="251" t="s">
        <v>227</v>
      </c>
      <c r="D1016" s="353">
        <v>0.1</v>
      </c>
    </row>
    <row r="1017" spans="1:4">
      <c r="A1017" s="251">
        <v>91531</v>
      </c>
      <c r="B1017" s="251" t="s">
        <v>1090</v>
      </c>
      <c r="C1017" s="251" t="s">
        <v>227</v>
      </c>
      <c r="D1017" s="353">
        <v>0.95</v>
      </c>
    </row>
    <row r="1018" spans="1:4">
      <c r="A1018" s="251">
        <v>91532</v>
      </c>
      <c r="B1018" s="251" t="s">
        <v>1091</v>
      </c>
      <c r="C1018" s="251" t="s">
        <v>227</v>
      </c>
      <c r="D1018" s="353">
        <v>5.42</v>
      </c>
    </row>
    <row r="1019" spans="1:4">
      <c r="A1019" s="251">
        <v>91629</v>
      </c>
      <c r="B1019" s="251" t="s">
        <v>1092</v>
      </c>
      <c r="C1019" s="251" t="s">
        <v>227</v>
      </c>
      <c r="D1019" s="353">
        <v>18.63</v>
      </c>
    </row>
    <row r="1020" spans="1:4">
      <c r="A1020" s="251">
        <v>91630</v>
      </c>
      <c r="B1020" s="251" t="s">
        <v>1093</v>
      </c>
      <c r="C1020" s="251" t="s">
        <v>227</v>
      </c>
      <c r="D1020" s="353">
        <v>3.47</v>
      </c>
    </row>
    <row r="1021" spans="1:4">
      <c r="A1021" s="251">
        <v>91631</v>
      </c>
      <c r="B1021" s="251" t="s">
        <v>1094</v>
      </c>
      <c r="C1021" s="251" t="s">
        <v>227</v>
      </c>
      <c r="D1021" s="353">
        <v>2.75</v>
      </c>
    </row>
    <row r="1022" spans="1:4">
      <c r="A1022" s="251">
        <v>91632</v>
      </c>
      <c r="B1022" s="251" t="s">
        <v>1095</v>
      </c>
      <c r="C1022" s="251" t="s">
        <v>227</v>
      </c>
      <c r="D1022" s="353">
        <v>31.46</v>
      </c>
    </row>
    <row r="1023" spans="1:4">
      <c r="A1023" s="251">
        <v>91633</v>
      </c>
      <c r="B1023" s="251" t="s">
        <v>1096</v>
      </c>
      <c r="C1023" s="251" t="s">
        <v>227</v>
      </c>
      <c r="D1023" s="353">
        <v>151.22</v>
      </c>
    </row>
    <row r="1024" spans="1:4">
      <c r="A1024" s="251">
        <v>91640</v>
      </c>
      <c r="B1024" s="251" t="s">
        <v>1097</v>
      </c>
      <c r="C1024" s="251" t="s">
        <v>227</v>
      </c>
      <c r="D1024" s="353">
        <v>34.840000000000003</v>
      </c>
    </row>
    <row r="1025" spans="1:4">
      <c r="A1025" s="251">
        <v>91641</v>
      </c>
      <c r="B1025" s="251" t="s">
        <v>1098</v>
      </c>
      <c r="C1025" s="251" t="s">
        <v>227</v>
      </c>
      <c r="D1025" s="353">
        <v>7.14</v>
      </c>
    </row>
    <row r="1026" spans="1:4">
      <c r="A1026" s="251">
        <v>91642</v>
      </c>
      <c r="B1026" s="251" t="s">
        <v>1099</v>
      </c>
      <c r="C1026" s="251" t="s">
        <v>227</v>
      </c>
      <c r="D1026" s="353">
        <v>5.67</v>
      </c>
    </row>
    <row r="1027" spans="1:4">
      <c r="A1027" s="251">
        <v>91643</v>
      </c>
      <c r="B1027" s="251" t="s">
        <v>1100</v>
      </c>
      <c r="C1027" s="251" t="s">
        <v>227</v>
      </c>
      <c r="D1027" s="353">
        <v>62.48</v>
      </c>
    </row>
    <row r="1028" spans="1:4">
      <c r="A1028" s="251">
        <v>91644</v>
      </c>
      <c r="B1028" s="251" t="s">
        <v>1101</v>
      </c>
      <c r="C1028" s="251" t="s">
        <v>227</v>
      </c>
      <c r="D1028" s="353">
        <v>340.29</v>
      </c>
    </row>
    <row r="1029" spans="1:4">
      <c r="A1029" s="251">
        <v>91688</v>
      </c>
      <c r="B1029" s="251" t="s">
        <v>1102</v>
      </c>
      <c r="C1029" s="251" t="s">
        <v>227</v>
      </c>
      <c r="D1029" s="353">
        <v>0.09</v>
      </c>
    </row>
    <row r="1030" spans="1:4">
      <c r="A1030" s="251">
        <v>91689</v>
      </c>
      <c r="B1030" s="251" t="s">
        <v>1103</v>
      </c>
      <c r="C1030" s="251" t="s">
        <v>227</v>
      </c>
      <c r="D1030" s="353">
        <v>0</v>
      </c>
    </row>
    <row r="1031" spans="1:4">
      <c r="A1031" s="251">
        <v>91690</v>
      </c>
      <c r="B1031" s="251" t="s">
        <v>1104</v>
      </c>
      <c r="C1031" s="251" t="s">
        <v>227</v>
      </c>
      <c r="D1031" s="353">
        <v>0.06</v>
      </c>
    </row>
    <row r="1032" spans="1:4">
      <c r="A1032" s="251">
        <v>91691</v>
      </c>
      <c r="B1032" s="251" t="s">
        <v>1105</v>
      </c>
      <c r="C1032" s="251" t="s">
        <v>227</v>
      </c>
      <c r="D1032" s="353">
        <v>1.38</v>
      </c>
    </row>
    <row r="1033" spans="1:4">
      <c r="A1033" s="251">
        <v>92040</v>
      </c>
      <c r="B1033" s="251" t="s">
        <v>1106</v>
      </c>
      <c r="C1033" s="251" t="s">
        <v>227</v>
      </c>
      <c r="D1033" s="353">
        <v>5.92</v>
      </c>
    </row>
    <row r="1034" spans="1:4">
      <c r="A1034" s="251">
        <v>92041</v>
      </c>
      <c r="B1034" s="251" t="s">
        <v>1107</v>
      </c>
      <c r="C1034" s="251" t="s">
        <v>227</v>
      </c>
      <c r="D1034" s="353">
        <v>0.62</v>
      </c>
    </row>
    <row r="1035" spans="1:4">
      <c r="A1035" s="251">
        <v>92042</v>
      </c>
      <c r="B1035" s="251" t="s">
        <v>1108</v>
      </c>
      <c r="C1035" s="251" t="s">
        <v>227</v>
      </c>
      <c r="D1035" s="353">
        <v>4.9400000000000004</v>
      </c>
    </row>
    <row r="1036" spans="1:4">
      <c r="A1036" s="251">
        <v>92101</v>
      </c>
      <c r="B1036" s="251" t="s">
        <v>1109</v>
      </c>
      <c r="C1036" s="251" t="s">
        <v>227</v>
      </c>
      <c r="D1036" s="353">
        <v>39.94</v>
      </c>
    </row>
    <row r="1037" spans="1:4">
      <c r="A1037" s="251">
        <v>92102</v>
      </c>
      <c r="B1037" s="251" t="s">
        <v>1110</v>
      </c>
      <c r="C1037" s="251" t="s">
        <v>227</v>
      </c>
      <c r="D1037" s="353">
        <v>6.2</v>
      </c>
    </row>
    <row r="1038" spans="1:4">
      <c r="A1038" s="251">
        <v>92103</v>
      </c>
      <c r="B1038" s="251" t="s">
        <v>1111</v>
      </c>
      <c r="C1038" s="251" t="s">
        <v>227</v>
      </c>
      <c r="D1038" s="353">
        <v>4.97</v>
      </c>
    </row>
    <row r="1039" spans="1:4">
      <c r="A1039" s="251">
        <v>92104</v>
      </c>
      <c r="B1039" s="251" t="s">
        <v>1112</v>
      </c>
      <c r="C1039" s="251" t="s">
        <v>227</v>
      </c>
      <c r="D1039" s="353">
        <v>62.39</v>
      </c>
    </row>
    <row r="1040" spans="1:4">
      <c r="A1040" s="251">
        <v>92105</v>
      </c>
      <c r="B1040" s="251" t="s">
        <v>1113</v>
      </c>
      <c r="C1040" s="251" t="s">
        <v>227</v>
      </c>
      <c r="D1040" s="353">
        <v>217.4</v>
      </c>
    </row>
    <row r="1041" spans="1:4">
      <c r="A1041" s="251">
        <v>92108</v>
      </c>
      <c r="B1041" s="251" t="s">
        <v>1114</v>
      </c>
      <c r="C1041" s="251" t="s">
        <v>227</v>
      </c>
      <c r="D1041" s="353">
        <v>1.1299999999999999</v>
      </c>
    </row>
    <row r="1042" spans="1:4">
      <c r="A1042" s="251">
        <v>92109</v>
      </c>
      <c r="B1042" s="251" t="s">
        <v>1115</v>
      </c>
      <c r="C1042" s="251" t="s">
        <v>227</v>
      </c>
      <c r="D1042" s="353">
        <v>0.13</v>
      </c>
    </row>
    <row r="1043" spans="1:4">
      <c r="A1043" s="251">
        <v>92110</v>
      </c>
      <c r="B1043" s="251" t="s">
        <v>1116</v>
      </c>
      <c r="C1043" s="251" t="s">
        <v>227</v>
      </c>
      <c r="D1043" s="353">
        <v>1.41</v>
      </c>
    </row>
    <row r="1044" spans="1:4">
      <c r="A1044" s="251">
        <v>92111</v>
      </c>
      <c r="B1044" s="251" t="s">
        <v>1117</v>
      </c>
      <c r="C1044" s="251" t="s">
        <v>227</v>
      </c>
      <c r="D1044" s="353">
        <v>1.27</v>
      </c>
    </row>
    <row r="1045" spans="1:4">
      <c r="A1045" s="251">
        <v>92114</v>
      </c>
      <c r="B1045" s="251" t="s">
        <v>1118</v>
      </c>
      <c r="C1045" s="251" t="s">
        <v>227</v>
      </c>
      <c r="D1045" s="353">
        <v>0.28000000000000003</v>
      </c>
    </row>
    <row r="1046" spans="1:4">
      <c r="A1046" s="251">
        <v>92115</v>
      </c>
      <c r="B1046" s="251" t="s">
        <v>1119</v>
      </c>
      <c r="C1046" s="251" t="s">
        <v>227</v>
      </c>
      <c r="D1046" s="353">
        <v>0.03</v>
      </c>
    </row>
    <row r="1047" spans="1:4">
      <c r="A1047" s="251">
        <v>92116</v>
      </c>
      <c r="B1047" s="251" t="s">
        <v>1120</v>
      </c>
      <c r="C1047" s="251" t="s">
        <v>227</v>
      </c>
      <c r="D1047" s="353">
        <v>0.19</v>
      </c>
    </row>
    <row r="1048" spans="1:4">
      <c r="A1048" s="251">
        <v>92133</v>
      </c>
      <c r="B1048" s="251" t="s">
        <v>1121</v>
      </c>
      <c r="C1048" s="251" t="s">
        <v>227</v>
      </c>
      <c r="D1048" s="353">
        <v>12.64</v>
      </c>
    </row>
    <row r="1049" spans="1:4">
      <c r="A1049" s="251">
        <v>92134</v>
      </c>
      <c r="B1049" s="251" t="s">
        <v>1122</v>
      </c>
      <c r="C1049" s="251" t="s">
        <v>227</v>
      </c>
      <c r="D1049" s="353">
        <v>2</v>
      </c>
    </row>
    <row r="1050" spans="1:4">
      <c r="A1050" s="251">
        <v>92135</v>
      </c>
      <c r="B1050" s="251" t="s">
        <v>1123</v>
      </c>
      <c r="C1050" s="251" t="s">
        <v>227</v>
      </c>
      <c r="D1050" s="353">
        <v>1.58</v>
      </c>
    </row>
    <row r="1051" spans="1:4">
      <c r="A1051" s="251">
        <v>92136</v>
      </c>
      <c r="B1051" s="251" t="s">
        <v>1124</v>
      </c>
      <c r="C1051" s="251" t="s">
        <v>227</v>
      </c>
      <c r="D1051" s="353">
        <v>15.81</v>
      </c>
    </row>
    <row r="1052" spans="1:4">
      <c r="A1052" s="251">
        <v>92137</v>
      </c>
      <c r="B1052" s="251" t="s">
        <v>1125</v>
      </c>
      <c r="C1052" s="251" t="s">
        <v>227</v>
      </c>
      <c r="D1052" s="353">
        <v>39.81</v>
      </c>
    </row>
    <row r="1053" spans="1:4">
      <c r="A1053" s="251">
        <v>92140</v>
      </c>
      <c r="B1053" s="251" t="s">
        <v>1126</v>
      </c>
      <c r="C1053" s="251" t="s">
        <v>227</v>
      </c>
      <c r="D1053" s="353">
        <v>4.63</v>
      </c>
    </row>
    <row r="1054" spans="1:4">
      <c r="A1054" s="251">
        <v>92141</v>
      </c>
      <c r="B1054" s="251" t="s">
        <v>1127</v>
      </c>
      <c r="C1054" s="251" t="s">
        <v>227</v>
      </c>
      <c r="D1054" s="353">
        <v>0.73</v>
      </c>
    </row>
    <row r="1055" spans="1:4">
      <c r="A1055" s="251">
        <v>92142</v>
      </c>
      <c r="B1055" s="251" t="s">
        <v>1128</v>
      </c>
      <c r="C1055" s="251" t="s">
        <v>227</v>
      </c>
      <c r="D1055" s="353">
        <v>0.56999999999999995</v>
      </c>
    </row>
    <row r="1056" spans="1:4">
      <c r="A1056" s="251">
        <v>92143</v>
      </c>
      <c r="B1056" s="251" t="s">
        <v>1129</v>
      </c>
      <c r="C1056" s="251" t="s">
        <v>227</v>
      </c>
      <c r="D1056" s="353">
        <v>5.79</v>
      </c>
    </row>
    <row r="1057" spans="1:4">
      <c r="A1057" s="251">
        <v>92144</v>
      </c>
      <c r="B1057" s="251" t="s">
        <v>1130</v>
      </c>
      <c r="C1057" s="251" t="s">
        <v>227</v>
      </c>
      <c r="D1057" s="353">
        <v>35.25</v>
      </c>
    </row>
    <row r="1058" spans="1:4">
      <c r="A1058" s="251">
        <v>92237</v>
      </c>
      <c r="B1058" s="251" t="s">
        <v>1131</v>
      </c>
      <c r="C1058" s="251" t="s">
        <v>227</v>
      </c>
      <c r="D1058" s="353">
        <v>25.43</v>
      </c>
    </row>
    <row r="1059" spans="1:4">
      <c r="A1059" s="251">
        <v>92238</v>
      </c>
      <c r="B1059" s="251" t="s">
        <v>1132</v>
      </c>
      <c r="C1059" s="251" t="s">
        <v>227</v>
      </c>
      <c r="D1059" s="353">
        <v>5.2</v>
      </c>
    </row>
    <row r="1060" spans="1:4">
      <c r="A1060" s="251">
        <v>92239</v>
      </c>
      <c r="B1060" s="251" t="s">
        <v>1133</v>
      </c>
      <c r="C1060" s="251" t="s">
        <v>227</v>
      </c>
      <c r="D1060" s="353">
        <v>4.13</v>
      </c>
    </row>
    <row r="1061" spans="1:4">
      <c r="A1061" s="251">
        <v>92240</v>
      </c>
      <c r="B1061" s="251" t="s">
        <v>1134</v>
      </c>
      <c r="C1061" s="251" t="s">
        <v>227</v>
      </c>
      <c r="D1061" s="353">
        <v>45.36</v>
      </c>
    </row>
    <row r="1062" spans="1:4">
      <c r="A1062" s="251">
        <v>92241</v>
      </c>
      <c r="B1062" s="251" t="s">
        <v>1135</v>
      </c>
      <c r="C1062" s="251" t="s">
        <v>227</v>
      </c>
      <c r="D1062" s="353">
        <v>311.97000000000003</v>
      </c>
    </row>
    <row r="1063" spans="1:4">
      <c r="A1063" s="251">
        <v>92712</v>
      </c>
      <c r="B1063" s="251" t="s">
        <v>1136</v>
      </c>
      <c r="C1063" s="251" t="s">
        <v>227</v>
      </c>
      <c r="D1063" s="353">
        <v>0.12</v>
      </c>
    </row>
    <row r="1064" spans="1:4">
      <c r="A1064" s="251">
        <v>92713</v>
      </c>
      <c r="B1064" s="251" t="s">
        <v>1137</v>
      </c>
      <c r="C1064" s="251" t="s">
        <v>227</v>
      </c>
      <c r="D1064" s="353">
        <v>0.01</v>
      </c>
    </row>
    <row r="1065" spans="1:4">
      <c r="A1065" s="251">
        <v>92714</v>
      </c>
      <c r="B1065" s="251" t="s">
        <v>1138</v>
      </c>
      <c r="C1065" s="251" t="s">
        <v>227</v>
      </c>
      <c r="D1065" s="353">
        <v>0.15</v>
      </c>
    </row>
    <row r="1066" spans="1:4">
      <c r="A1066" s="251">
        <v>92715</v>
      </c>
      <c r="B1066" s="251" t="s">
        <v>1139</v>
      </c>
      <c r="C1066" s="251" t="s">
        <v>227</v>
      </c>
      <c r="D1066" s="353">
        <v>70.97</v>
      </c>
    </row>
    <row r="1067" spans="1:4">
      <c r="A1067" s="251">
        <v>92956</v>
      </c>
      <c r="B1067" s="251" t="s">
        <v>1140</v>
      </c>
      <c r="C1067" s="251" t="s">
        <v>227</v>
      </c>
      <c r="D1067" s="353">
        <v>4.3499999999999996</v>
      </c>
    </row>
    <row r="1068" spans="1:4">
      <c r="A1068" s="251">
        <v>92957</v>
      </c>
      <c r="B1068" s="251" t="s">
        <v>1141</v>
      </c>
      <c r="C1068" s="251" t="s">
        <v>227</v>
      </c>
      <c r="D1068" s="353">
        <v>0.51</v>
      </c>
    </row>
    <row r="1069" spans="1:4">
      <c r="A1069" s="251">
        <v>92958</v>
      </c>
      <c r="B1069" s="251" t="s">
        <v>1142</v>
      </c>
      <c r="C1069" s="251" t="s">
        <v>227</v>
      </c>
      <c r="D1069" s="353">
        <v>4.76</v>
      </c>
    </row>
    <row r="1070" spans="1:4">
      <c r="A1070" s="251">
        <v>92959</v>
      </c>
      <c r="B1070" s="251" t="s">
        <v>1143</v>
      </c>
      <c r="C1070" s="251" t="s">
        <v>227</v>
      </c>
      <c r="D1070" s="353">
        <v>10.47</v>
      </c>
    </row>
    <row r="1071" spans="1:4">
      <c r="A1071" s="251">
        <v>92963</v>
      </c>
      <c r="B1071" s="251" t="s">
        <v>1144</v>
      </c>
      <c r="C1071" s="251" t="s">
        <v>227</v>
      </c>
      <c r="D1071" s="353">
        <v>1.36</v>
      </c>
    </row>
    <row r="1072" spans="1:4">
      <c r="A1072" s="251">
        <v>92964</v>
      </c>
      <c r="B1072" s="251" t="s">
        <v>1145</v>
      </c>
      <c r="C1072" s="251" t="s">
        <v>227</v>
      </c>
      <c r="D1072" s="353">
        <v>0.16</v>
      </c>
    </row>
    <row r="1073" spans="1:4">
      <c r="A1073" s="251">
        <v>92965</v>
      </c>
      <c r="B1073" s="251" t="s">
        <v>1146</v>
      </c>
      <c r="C1073" s="251" t="s">
        <v>227</v>
      </c>
      <c r="D1073" s="353">
        <v>1.71</v>
      </c>
    </row>
    <row r="1074" spans="1:4">
      <c r="A1074" s="251">
        <v>93220</v>
      </c>
      <c r="B1074" s="251" t="s">
        <v>1147</v>
      </c>
      <c r="C1074" s="251" t="s">
        <v>227</v>
      </c>
      <c r="D1074" s="353">
        <v>345.74</v>
      </c>
    </row>
    <row r="1075" spans="1:4">
      <c r="A1075" s="251">
        <v>93221</v>
      </c>
      <c r="B1075" s="251" t="s">
        <v>1148</v>
      </c>
      <c r="C1075" s="251" t="s">
        <v>227</v>
      </c>
      <c r="D1075" s="353">
        <v>48</v>
      </c>
    </row>
    <row r="1076" spans="1:4">
      <c r="A1076" s="251">
        <v>93222</v>
      </c>
      <c r="B1076" s="251" t="s">
        <v>1149</v>
      </c>
      <c r="C1076" s="251" t="s">
        <v>227</v>
      </c>
      <c r="D1076" s="353">
        <v>432.67</v>
      </c>
    </row>
    <row r="1077" spans="1:4">
      <c r="A1077" s="251">
        <v>93223</v>
      </c>
      <c r="B1077" s="251" t="s">
        <v>1150</v>
      </c>
      <c r="C1077" s="251" t="s">
        <v>227</v>
      </c>
      <c r="D1077" s="353">
        <v>176.5</v>
      </c>
    </row>
    <row r="1078" spans="1:4">
      <c r="A1078" s="251">
        <v>93229</v>
      </c>
      <c r="B1078" s="251" t="s">
        <v>32457</v>
      </c>
      <c r="C1078" s="251" t="s">
        <v>227</v>
      </c>
      <c r="D1078" s="353">
        <v>0.48</v>
      </c>
    </row>
    <row r="1079" spans="1:4">
      <c r="A1079" s="251">
        <v>93230</v>
      </c>
      <c r="B1079" s="251" t="s">
        <v>32458</v>
      </c>
      <c r="C1079" s="251" t="s">
        <v>227</v>
      </c>
      <c r="D1079" s="353">
        <v>0.05</v>
      </c>
    </row>
    <row r="1080" spans="1:4">
      <c r="A1080" s="251">
        <v>93231</v>
      </c>
      <c r="B1080" s="251" t="s">
        <v>32459</v>
      </c>
      <c r="C1080" s="251" t="s">
        <v>227</v>
      </c>
      <c r="D1080" s="353">
        <v>0.6</v>
      </c>
    </row>
    <row r="1081" spans="1:4">
      <c r="A1081" s="251">
        <v>93232</v>
      </c>
      <c r="B1081" s="251" t="s">
        <v>32460</v>
      </c>
      <c r="C1081" s="251" t="s">
        <v>227</v>
      </c>
      <c r="D1081" s="353">
        <v>4.05</v>
      </c>
    </row>
    <row r="1082" spans="1:4">
      <c r="A1082" s="251">
        <v>93235</v>
      </c>
      <c r="B1082" s="251" t="s">
        <v>1151</v>
      </c>
      <c r="C1082" s="251" t="s">
        <v>227</v>
      </c>
      <c r="D1082" s="353">
        <v>1.25</v>
      </c>
    </row>
    <row r="1083" spans="1:4">
      <c r="A1083" s="251">
        <v>93238</v>
      </c>
      <c r="B1083" s="251" t="s">
        <v>1152</v>
      </c>
      <c r="C1083" s="251" t="s">
        <v>227</v>
      </c>
      <c r="D1083" s="353">
        <v>1.36</v>
      </c>
    </row>
    <row r="1084" spans="1:4">
      <c r="A1084" s="251">
        <v>93239</v>
      </c>
      <c r="B1084" s="251" t="s">
        <v>1153</v>
      </c>
      <c r="C1084" s="251" t="s">
        <v>227</v>
      </c>
      <c r="D1084" s="353">
        <v>6.17</v>
      </c>
    </row>
    <row r="1085" spans="1:4">
      <c r="A1085" s="251">
        <v>93240</v>
      </c>
      <c r="B1085" s="251" t="s">
        <v>1154</v>
      </c>
      <c r="C1085" s="251" t="s">
        <v>227</v>
      </c>
      <c r="D1085" s="353">
        <v>13.52</v>
      </c>
    </row>
    <row r="1086" spans="1:4">
      <c r="A1086" s="251">
        <v>93267</v>
      </c>
      <c r="B1086" s="251" t="s">
        <v>1155</v>
      </c>
      <c r="C1086" s="251" t="s">
        <v>227</v>
      </c>
      <c r="D1086" s="353">
        <v>26.43</v>
      </c>
    </row>
    <row r="1087" spans="1:4">
      <c r="A1087" s="251">
        <v>93269</v>
      </c>
      <c r="B1087" s="251" t="s">
        <v>1156</v>
      </c>
      <c r="C1087" s="251" t="s">
        <v>227</v>
      </c>
      <c r="D1087" s="353">
        <v>5.0599999999999996</v>
      </c>
    </row>
    <row r="1088" spans="1:4">
      <c r="A1088" s="251">
        <v>93270</v>
      </c>
      <c r="B1088" s="251" t="s">
        <v>1157</v>
      </c>
      <c r="C1088" s="251" t="s">
        <v>227</v>
      </c>
      <c r="D1088" s="353">
        <v>25.7</v>
      </c>
    </row>
    <row r="1089" spans="1:4">
      <c r="A1089" s="251">
        <v>93271</v>
      </c>
      <c r="B1089" s="251" t="s">
        <v>1158</v>
      </c>
      <c r="C1089" s="251" t="s">
        <v>227</v>
      </c>
      <c r="D1089" s="353">
        <v>9.5299999999999994</v>
      </c>
    </row>
    <row r="1090" spans="1:4">
      <c r="A1090" s="251">
        <v>93277</v>
      </c>
      <c r="B1090" s="251" t="s">
        <v>1159</v>
      </c>
      <c r="C1090" s="251" t="s">
        <v>227</v>
      </c>
      <c r="D1090" s="353">
        <v>0.32</v>
      </c>
    </row>
    <row r="1091" spans="1:4">
      <c r="A1091" s="251">
        <v>93278</v>
      </c>
      <c r="B1091" s="251" t="s">
        <v>1160</v>
      </c>
      <c r="C1091" s="251" t="s">
        <v>227</v>
      </c>
      <c r="D1091" s="353">
        <v>0.03</v>
      </c>
    </row>
    <row r="1092" spans="1:4">
      <c r="A1092" s="251">
        <v>93279</v>
      </c>
      <c r="B1092" s="251" t="s">
        <v>1161</v>
      </c>
      <c r="C1092" s="251" t="s">
        <v>227</v>
      </c>
      <c r="D1092" s="353">
        <v>0.3</v>
      </c>
    </row>
    <row r="1093" spans="1:4">
      <c r="A1093" s="251">
        <v>93280</v>
      </c>
      <c r="B1093" s="251" t="s">
        <v>1162</v>
      </c>
      <c r="C1093" s="251" t="s">
        <v>227</v>
      </c>
      <c r="D1093" s="353">
        <v>0.79</v>
      </c>
    </row>
    <row r="1094" spans="1:4">
      <c r="A1094" s="251">
        <v>93283</v>
      </c>
      <c r="B1094" s="251" t="s">
        <v>1163</v>
      </c>
      <c r="C1094" s="251" t="s">
        <v>227</v>
      </c>
      <c r="D1094" s="353">
        <v>98.77</v>
      </c>
    </row>
    <row r="1095" spans="1:4">
      <c r="A1095" s="251">
        <v>93284</v>
      </c>
      <c r="B1095" s="251" t="s">
        <v>1164</v>
      </c>
      <c r="C1095" s="251" t="s">
        <v>227</v>
      </c>
      <c r="D1095" s="353">
        <v>17.77</v>
      </c>
    </row>
    <row r="1096" spans="1:4">
      <c r="A1096" s="251">
        <v>93285</v>
      </c>
      <c r="B1096" s="251" t="s">
        <v>1165</v>
      </c>
      <c r="C1096" s="251" t="s">
        <v>227</v>
      </c>
      <c r="D1096" s="353">
        <v>158.78</v>
      </c>
    </row>
    <row r="1097" spans="1:4">
      <c r="A1097" s="251">
        <v>93286</v>
      </c>
      <c r="B1097" s="251" t="s">
        <v>1166</v>
      </c>
      <c r="C1097" s="251" t="s">
        <v>227</v>
      </c>
      <c r="D1097" s="353">
        <v>13.26</v>
      </c>
    </row>
    <row r="1098" spans="1:4">
      <c r="A1098" s="251">
        <v>93296</v>
      </c>
      <c r="B1098" s="251" t="s">
        <v>1167</v>
      </c>
      <c r="C1098" s="251" t="s">
        <v>227</v>
      </c>
      <c r="D1098" s="353">
        <v>14.07</v>
      </c>
    </row>
    <row r="1099" spans="1:4">
      <c r="A1099" s="251">
        <v>93397</v>
      </c>
      <c r="B1099" s="251" t="s">
        <v>1168</v>
      </c>
      <c r="C1099" s="251" t="s">
        <v>227</v>
      </c>
      <c r="D1099" s="353">
        <v>21.4</v>
      </c>
    </row>
    <row r="1100" spans="1:4">
      <c r="A1100" s="251">
        <v>93398</v>
      </c>
      <c r="B1100" s="251" t="s">
        <v>1169</v>
      </c>
      <c r="C1100" s="251" t="s">
        <v>227</v>
      </c>
      <c r="D1100" s="353">
        <v>4.05</v>
      </c>
    </row>
    <row r="1101" spans="1:4">
      <c r="A1101" s="251">
        <v>93399</v>
      </c>
      <c r="B1101" s="251" t="s">
        <v>1170</v>
      </c>
      <c r="C1101" s="251" t="s">
        <v>227</v>
      </c>
      <c r="D1101" s="353">
        <v>3.2</v>
      </c>
    </row>
    <row r="1102" spans="1:4">
      <c r="A1102" s="251">
        <v>93400</v>
      </c>
      <c r="B1102" s="251" t="s">
        <v>1171</v>
      </c>
      <c r="C1102" s="251" t="s">
        <v>227</v>
      </c>
      <c r="D1102" s="353">
        <v>36.630000000000003</v>
      </c>
    </row>
    <row r="1103" spans="1:4">
      <c r="A1103" s="251">
        <v>93401</v>
      </c>
      <c r="B1103" s="251" t="s">
        <v>1172</v>
      </c>
      <c r="C1103" s="251" t="s">
        <v>227</v>
      </c>
      <c r="D1103" s="353">
        <v>178.66</v>
      </c>
    </row>
    <row r="1104" spans="1:4">
      <c r="A1104" s="251">
        <v>93404</v>
      </c>
      <c r="B1104" s="251" t="s">
        <v>1173</v>
      </c>
      <c r="C1104" s="251" t="s">
        <v>227</v>
      </c>
      <c r="D1104" s="353">
        <v>7.24</v>
      </c>
    </row>
    <row r="1105" spans="1:4">
      <c r="A1105" s="251">
        <v>93405</v>
      </c>
      <c r="B1105" s="251" t="s">
        <v>1174</v>
      </c>
      <c r="C1105" s="251" t="s">
        <v>227</v>
      </c>
      <c r="D1105" s="353">
        <v>0.94</v>
      </c>
    </row>
    <row r="1106" spans="1:4">
      <c r="A1106" s="251">
        <v>93406</v>
      </c>
      <c r="B1106" s="251" t="s">
        <v>1175</v>
      </c>
      <c r="C1106" s="251" t="s">
        <v>227</v>
      </c>
      <c r="D1106" s="353">
        <v>8.68</v>
      </c>
    </row>
    <row r="1107" spans="1:4">
      <c r="A1107" s="251">
        <v>93407</v>
      </c>
      <c r="B1107" s="251" t="s">
        <v>1176</v>
      </c>
      <c r="C1107" s="251" t="s">
        <v>227</v>
      </c>
      <c r="D1107" s="353">
        <v>53.26</v>
      </c>
    </row>
    <row r="1108" spans="1:4">
      <c r="A1108" s="251">
        <v>93411</v>
      </c>
      <c r="B1108" s="251" t="s">
        <v>1177</v>
      </c>
      <c r="C1108" s="251" t="s">
        <v>227</v>
      </c>
      <c r="D1108" s="353">
        <v>0.33</v>
      </c>
    </row>
    <row r="1109" spans="1:4">
      <c r="A1109" s="251">
        <v>93412</v>
      </c>
      <c r="B1109" s="251" t="s">
        <v>1178</v>
      </c>
      <c r="C1109" s="251" t="s">
        <v>227</v>
      </c>
      <c r="D1109" s="353">
        <v>0.06</v>
      </c>
    </row>
    <row r="1110" spans="1:4">
      <c r="A1110" s="251">
        <v>93413</v>
      </c>
      <c r="B1110" s="251" t="s">
        <v>1179</v>
      </c>
      <c r="C1110" s="251" t="s">
        <v>227</v>
      </c>
      <c r="D1110" s="353">
        <v>0.28999999999999998</v>
      </c>
    </row>
    <row r="1111" spans="1:4">
      <c r="A1111" s="251">
        <v>93414</v>
      </c>
      <c r="B1111" s="251" t="s">
        <v>1180</v>
      </c>
      <c r="C1111" s="251" t="s">
        <v>227</v>
      </c>
      <c r="D1111" s="353">
        <v>13.12</v>
      </c>
    </row>
    <row r="1112" spans="1:4">
      <c r="A1112" s="251">
        <v>93417</v>
      </c>
      <c r="B1112" s="251" t="s">
        <v>1181</v>
      </c>
      <c r="C1112" s="251" t="s">
        <v>227</v>
      </c>
      <c r="D1112" s="353">
        <v>4.38</v>
      </c>
    </row>
    <row r="1113" spans="1:4">
      <c r="A1113" s="251">
        <v>93418</v>
      </c>
      <c r="B1113" s="251" t="s">
        <v>1182</v>
      </c>
      <c r="C1113" s="251" t="s">
        <v>227</v>
      </c>
      <c r="D1113" s="353">
        <v>0.78</v>
      </c>
    </row>
    <row r="1114" spans="1:4">
      <c r="A1114" s="251">
        <v>93419</v>
      </c>
      <c r="B1114" s="251" t="s">
        <v>1183</v>
      </c>
      <c r="C1114" s="251" t="s">
        <v>227</v>
      </c>
      <c r="D1114" s="353">
        <v>3.91</v>
      </c>
    </row>
    <row r="1115" spans="1:4">
      <c r="A1115" s="251">
        <v>93420</v>
      </c>
      <c r="B1115" s="251" t="s">
        <v>1184</v>
      </c>
      <c r="C1115" s="251" t="s">
        <v>227</v>
      </c>
      <c r="D1115" s="353">
        <v>75.77</v>
      </c>
    </row>
    <row r="1116" spans="1:4">
      <c r="A1116" s="251">
        <v>93423</v>
      </c>
      <c r="B1116" s="251" t="s">
        <v>1185</v>
      </c>
      <c r="C1116" s="251" t="s">
        <v>227</v>
      </c>
      <c r="D1116" s="353">
        <v>6.2</v>
      </c>
    </row>
    <row r="1117" spans="1:4">
      <c r="A1117" s="251">
        <v>93424</v>
      </c>
      <c r="B1117" s="251" t="s">
        <v>1186</v>
      </c>
      <c r="C1117" s="251" t="s">
        <v>227</v>
      </c>
      <c r="D1117" s="353">
        <v>1.1100000000000001</v>
      </c>
    </row>
    <row r="1118" spans="1:4">
      <c r="A1118" s="251">
        <v>93425</v>
      </c>
      <c r="B1118" s="251" t="s">
        <v>1187</v>
      </c>
      <c r="C1118" s="251" t="s">
        <v>227</v>
      </c>
      <c r="D1118" s="353">
        <v>5.53</v>
      </c>
    </row>
    <row r="1119" spans="1:4">
      <c r="A1119" s="251">
        <v>93426</v>
      </c>
      <c r="B1119" s="251" t="s">
        <v>1188</v>
      </c>
      <c r="C1119" s="251" t="s">
        <v>227</v>
      </c>
      <c r="D1119" s="353">
        <v>181.1</v>
      </c>
    </row>
    <row r="1120" spans="1:4">
      <c r="A1120" s="251">
        <v>93429</v>
      </c>
      <c r="B1120" s="251" t="s">
        <v>1189</v>
      </c>
      <c r="C1120" s="251" t="s">
        <v>227</v>
      </c>
      <c r="D1120" s="353">
        <v>125.93</v>
      </c>
    </row>
    <row r="1121" spans="1:4">
      <c r="A1121" s="251">
        <v>93430</v>
      </c>
      <c r="B1121" s="251" t="s">
        <v>1190</v>
      </c>
      <c r="C1121" s="251" t="s">
        <v>227</v>
      </c>
      <c r="D1121" s="353">
        <v>19.84</v>
      </c>
    </row>
    <row r="1122" spans="1:4">
      <c r="A1122" s="251">
        <v>93431</v>
      </c>
      <c r="B1122" s="251" t="s">
        <v>1191</v>
      </c>
      <c r="C1122" s="251" t="s">
        <v>227</v>
      </c>
      <c r="D1122" s="353">
        <v>157.53</v>
      </c>
    </row>
    <row r="1123" spans="1:4">
      <c r="A1123" s="251">
        <v>93432</v>
      </c>
      <c r="B1123" s="251" t="s">
        <v>1192</v>
      </c>
      <c r="C1123" s="251" t="s">
        <v>227</v>
      </c>
      <c r="D1123" s="353">
        <v>2433.6</v>
      </c>
    </row>
    <row r="1124" spans="1:4">
      <c r="A1124" s="251">
        <v>93435</v>
      </c>
      <c r="B1124" s="251" t="s">
        <v>1193</v>
      </c>
      <c r="C1124" s="251" t="s">
        <v>227</v>
      </c>
      <c r="D1124" s="353">
        <v>7.07</v>
      </c>
    </row>
    <row r="1125" spans="1:4">
      <c r="A1125" s="251">
        <v>93436</v>
      </c>
      <c r="B1125" s="251" t="s">
        <v>1194</v>
      </c>
      <c r="C1125" s="251" t="s">
        <v>227</v>
      </c>
      <c r="D1125" s="353">
        <v>1.1100000000000001</v>
      </c>
    </row>
    <row r="1126" spans="1:4">
      <c r="A1126" s="251">
        <v>93437</v>
      </c>
      <c r="B1126" s="251" t="s">
        <v>1195</v>
      </c>
      <c r="C1126" s="251" t="s">
        <v>227</v>
      </c>
      <c r="D1126" s="353">
        <v>7.73</v>
      </c>
    </row>
    <row r="1127" spans="1:4">
      <c r="A1127" s="251">
        <v>93438</v>
      </c>
      <c r="B1127" s="251" t="s">
        <v>1196</v>
      </c>
      <c r="C1127" s="251" t="s">
        <v>227</v>
      </c>
      <c r="D1127" s="353">
        <v>126.88</v>
      </c>
    </row>
    <row r="1128" spans="1:4">
      <c r="A1128" s="251">
        <v>95114</v>
      </c>
      <c r="B1128" s="251" t="s">
        <v>1197</v>
      </c>
      <c r="C1128" s="251" t="s">
        <v>227</v>
      </c>
      <c r="D1128" s="353">
        <v>1.33</v>
      </c>
    </row>
    <row r="1129" spans="1:4">
      <c r="A1129" s="251">
        <v>95115</v>
      </c>
      <c r="B1129" s="251" t="s">
        <v>1198</v>
      </c>
      <c r="C1129" s="251" t="s">
        <v>227</v>
      </c>
      <c r="D1129" s="353">
        <v>0.15</v>
      </c>
    </row>
    <row r="1130" spans="1:4">
      <c r="A1130" s="251">
        <v>95116</v>
      </c>
      <c r="B1130" s="251" t="s">
        <v>1199</v>
      </c>
      <c r="C1130" s="251" t="s">
        <v>227</v>
      </c>
      <c r="D1130" s="353">
        <v>31.99</v>
      </c>
    </row>
    <row r="1131" spans="1:4">
      <c r="A1131" s="251">
        <v>95117</v>
      </c>
      <c r="B1131" s="251" t="s">
        <v>1200</v>
      </c>
      <c r="C1131" s="251" t="s">
        <v>227</v>
      </c>
      <c r="D1131" s="353">
        <v>5.04</v>
      </c>
    </row>
    <row r="1132" spans="1:4">
      <c r="A1132" s="251">
        <v>95118</v>
      </c>
      <c r="B1132" s="251" t="s">
        <v>1201</v>
      </c>
      <c r="C1132" s="251" t="s">
        <v>227</v>
      </c>
      <c r="D1132" s="353">
        <v>57.75</v>
      </c>
    </row>
    <row r="1133" spans="1:4">
      <c r="A1133" s="251">
        <v>95119</v>
      </c>
      <c r="B1133" s="251" t="s">
        <v>1202</v>
      </c>
      <c r="C1133" s="251" t="s">
        <v>227</v>
      </c>
      <c r="D1133" s="353">
        <v>9.09</v>
      </c>
    </row>
    <row r="1134" spans="1:4">
      <c r="A1134" s="251">
        <v>95120</v>
      </c>
      <c r="B1134" s="251" t="s">
        <v>1203</v>
      </c>
      <c r="C1134" s="251" t="s">
        <v>227</v>
      </c>
      <c r="D1134" s="353">
        <v>65.02</v>
      </c>
    </row>
    <row r="1135" spans="1:4">
      <c r="A1135" s="251">
        <v>95123</v>
      </c>
      <c r="B1135" s="251" t="s">
        <v>1204</v>
      </c>
      <c r="C1135" s="251" t="s">
        <v>227</v>
      </c>
      <c r="D1135" s="353">
        <v>16.36</v>
      </c>
    </row>
    <row r="1136" spans="1:4">
      <c r="A1136" s="251">
        <v>95124</v>
      </c>
      <c r="B1136" s="251" t="s">
        <v>1205</v>
      </c>
      <c r="C1136" s="251" t="s">
        <v>227</v>
      </c>
      <c r="D1136" s="353">
        <v>2.57</v>
      </c>
    </row>
    <row r="1137" spans="1:4">
      <c r="A1137" s="251">
        <v>95125</v>
      </c>
      <c r="B1137" s="251" t="s">
        <v>1206</v>
      </c>
      <c r="C1137" s="251" t="s">
        <v>227</v>
      </c>
      <c r="D1137" s="353">
        <v>17.899999999999999</v>
      </c>
    </row>
    <row r="1138" spans="1:4">
      <c r="A1138" s="251">
        <v>95126</v>
      </c>
      <c r="B1138" s="251" t="s">
        <v>1207</v>
      </c>
      <c r="C1138" s="251" t="s">
        <v>227</v>
      </c>
      <c r="D1138" s="353">
        <v>166.36</v>
      </c>
    </row>
    <row r="1139" spans="1:4">
      <c r="A1139" s="251">
        <v>95129</v>
      </c>
      <c r="B1139" s="251" t="s">
        <v>1208</v>
      </c>
      <c r="C1139" s="251" t="s">
        <v>227</v>
      </c>
      <c r="D1139" s="353">
        <v>43.83</v>
      </c>
    </row>
    <row r="1140" spans="1:4">
      <c r="A1140" s="251">
        <v>95130</v>
      </c>
      <c r="B1140" s="251" t="s">
        <v>1209</v>
      </c>
      <c r="C1140" s="251" t="s">
        <v>227</v>
      </c>
      <c r="D1140" s="353">
        <v>8.1199999999999992</v>
      </c>
    </row>
    <row r="1141" spans="1:4">
      <c r="A1141" s="251">
        <v>95131</v>
      </c>
      <c r="B1141" s="251" t="s">
        <v>1210</v>
      </c>
      <c r="C1141" s="251" t="s">
        <v>227</v>
      </c>
      <c r="D1141" s="353">
        <v>51.59</v>
      </c>
    </row>
    <row r="1142" spans="1:4">
      <c r="A1142" s="251">
        <v>95132</v>
      </c>
      <c r="B1142" s="251" t="s">
        <v>1211</v>
      </c>
      <c r="C1142" s="251" t="s">
        <v>227</v>
      </c>
      <c r="D1142" s="353">
        <v>36.43</v>
      </c>
    </row>
    <row r="1143" spans="1:4">
      <c r="A1143" s="251">
        <v>95136</v>
      </c>
      <c r="B1143" s="251" t="s">
        <v>1212</v>
      </c>
      <c r="C1143" s="251" t="s">
        <v>227</v>
      </c>
      <c r="D1143" s="353">
        <v>0.03</v>
      </c>
    </row>
    <row r="1144" spans="1:4">
      <c r="A1144" s="251">
        <v>95137</v>
      </c>
      <c r="B1144" s="251" t="s">
        <v>1213</v>
      </c>
      <c r="C1144" s="251" t="s">
        <v>227</v>
      </c>
      <c r="D1144" s="353">
        <v>0</v>
      </c>
    </row>
    <row r="1145" spans="1:4">
      <c r="A1145" s="251">
        <v>95138</v>
      </c>
      <c r="B1145" s="251" t="s">
        <v>1214</v>
      </c>
      <c r="C1145" s="251" t="s">
        <v>227</v>
      </c>
      <c r="D1145" s="353">
        <v>0.02</v>
      </c>
    </row>
    <row r="1146" spans="1:4">
      <c r="A1146" s="251">
        <v>95208</v>
      </c>
      <c r="B1146" s="251" t="s">
        <v>1215</v>
      </c>
      <c r="C1146" s="251" t="s">
        <v>227</v>
      </c>
      <c r="D1146" s="353">
        <v>53.24</v>
      </c>
    </row>
    <row r="1147" spans="1:4">
      <c r="A1147" s="251">
        <v>95209</v>
      </c>
      <c r="B1147" s="251" t="s">
        <v>1216</v>
      </c>
      <c r="C1147" s="251" t="s">
        <v>227</v>
      </c>
      <c r="D1147" s="353">
        <v>6.32</v>
      </c>
    </row>
    <row r="1148" spans="1:4">
      <c r="A1148" s="251">
        <v>95210</v>
      </c>
      <c r="B1148" s="251" t="s">
        <v>1217</v>
      </c>
      <c r="C1148" s="251" t="s">
        <v>227</v>
      </c>
      <c r="D1148" s="353">
        <v>58.23</v>
      </c>
    </row>
    <row r="1149" spans="1:4">
      <c r="A1149" s="251">
        <v>95211</v>
      </c>
      <c r="B1149" s="251" t="s">
        <v>1218</v>
      </c>
      <c r="C1149" s="251" t="s">
        <v>227</v>
      </c>
      <c r="D1149" s="353">
        <v>9.5299999999999994</v>
      </c>
    </row>
    <row r="1150" spans="1:4">
      <c r="A1150" s="251">
        <v>95217</v>
      </c>
      <c r="B1150" s="251" t="s">
        <v>1219</v>
      </c>
      <c r="C1150" s="251" t="s">
        <v>227</v>
      </c>
      <c r="D1150" s="353">
        <v>0.64</v>
      </c>
    </row>
    <row r="1151" spans="1:4">
      <c r="A1151" s="251">
        <v>95255</v>
      </c>
      <c r="B1151" s="251" t="s">
        <v>1220</v>
      </c>
      <c r="C1151" s="251" t="s">
        <v>227</v>
      </c>
      <c r="D1151" s="353">
        <v>1.18</v>
      </c>
    </row>
    <row r="1152" spans="1:4">
      <c r="A1152" s="251">
        <v>95256</v>
      </c>
      <c r="B1152" s="251" t="s">
        <v>1221</v>
      </c>
      <c r="C1152" s="251" t="s">
        <v>227</v>
      </c>
      <c r="D1152" s="353">
        <v>0.14000000000000001</v>
      </c>
    </row>
    <row r="1153" spans="1:4">
      <c r="A1153" s="251">
        <v>95257</v>
      </c>
      <c r="B1153" s="251" t="s">
        <v>1222</v>
      </c>
      <c r="C1153" s="251" t="s">
        <v>227</v>
      </c>
      <c r="D1153" s="353">
        <v>1.47</v>
      </c>
    </row>
    <row r="1154" spans="1:4">
      <c r="A1154" s="251">
        <v>95260</v>
      </c>
      <c r="B1154" s="251" t="s">
        <v>1223</v>
      </c>
      <c r="C1154" s="251" t="s">
        <v>227</v>
      </c>
      <c r="D1154" s="353">
        <v>0.61</v>
      </c>
    </row>
    <row r="1155" spans="1:4">
      <c r="A1155" s="251">
        <v>95261</v>
      </c>
      <c r="B1155" s="251" t="s">
        <v>1224</v>
      </c>
      <c r="C1155" s="251" t="s">
        <v>227</v>
      </c>
      <c r="D1155" s="353">
        <v>0.13</v>
      </c>
    </row>
    <row r="1156" spans="1:4">
      <c r="A1156" s="251">
        <v>95262</v>
      </c>
      <c r="B1156" s="251" t="s">
        <v>1225</v>
      </c>
      <c r="C1156" s="251" t="s">
        <v>227</v>
      </c>
      <c r="D1156" s="353">
        <v>1.23</v>
      </c>
    </row>
    <row r="1157" spans="1:4">
      <c r="A1157" s="251">
        <v>95263</v>
      </c>
      <c r="B1157" s="251" t="s">
        <v>1226</v>
      </c>
      <c r="C1157" s="251" t="s">
        <v>227</v>
      </c>
      <c r="D1157" s="353">
        <v>4.1100000000000003</v>
      </c>
    </row>
    <row r="1158" spans="1:4">
      <c r="A1158" s="251">
        <v>95266</v>
      </c>
      <c r="B1158" s="251" t="s">
        <v>1227</v>
      </c>
      <c r="C1158" s="251" t="s">
        <v>227</v>
      </c>
      <c r="D1158" s="353">
        <v>0.46</v>
      </c>
    </row>
    <row r="1159" spans="1:4">
      <c r="A1159" s="251">
        <v>95267</v>
      </c>
      <c r="B1159" s="251" t="s">
        <v>1228</v>
      </c>
      <c r="C1159" s="251" t="s">
        <v>227</v>
      </c>
      <c r="D1159" s="353">
        <v>0.04</v>
      </c>
    </row>
    <row r="1160" spans="1:4">
      <c r="A1160" s="251">
        <v>95268</v>
      </c>
      <c r="B1160" s="251" t="s">
        <v>1229</v>
      </c>
      <c r="C1160" s="251" t="s">
        <v>227</v>
      </c>
      <c r="D1160" s="353">
        <v>0.45</v>
      </c>
    </row>
    <row r="1161" spans="1:4">
      <c r="A1161" s="251">
        <v>95269</v>
      </c>
      <c r="B1161" s="251" t="s">
        <v>1230</v>
      </c>
      <c r="C1161" s="251" t="s">
        <v>227</v>
      </c>
      <c r="D1161" s="353">
        <v>7.58</v>
      </c>
    </row>
    <row r="1162" spans="1:4">
      <c r="A1162" s="251">
        <v>95272</v>
      </c>
      <c r="B1162" s="251" t="s">
        <v>1231</v>
      </c>
      <c r="C1162" s="251" t="s">
        <v>227</v>
      </c>
      <c r="D1162" s="353">
        <v>0.45</v>
      </c>
    </row>
    <row r="1163" spans="1:4">
      <c r="A1163" s="251">
        <v>95273</v>
      </c>
      <c r="B1163" s="251" t="s">
        <v>1232</v>
      </c>
      <c r="C1163" s="251" t="s">
        <v>227</v>
      </c>
      <c r="D1163" s="353">
        <v>0.05</v>
      </c>
    </row>
    <row r="1164" spans="1:4">
      <c r="A1164" s="251">
        <v>95274</v>
      </c>
      <c r="B1164" s="251" t="s">
        <v>1233</v>
      </c>
      <c r="C1164" s="251" t="s">
        <v>227</v>
      </c>
      <c r="D1164" s="353">
        <v>0.35</v>
      </c>
    </row>
    <row r="1165" spans="1:4">
      <c r="A1165" s="251">
        <v>95275</v>
      </c>
      <c r="B1165" s="251" t="s">
        <v>1234</v>
      </c>
      <c r="C1165" s="251" t="s">
        <v>227</v>
      </c>
      <c r="D1165" s="353">
        <v>2.59</v>
      </c>
    </row>
    <row r="1166" spans="1:4">
      <c r="A1166" s="251">
        <v>95278</v>
      </c>
      <c r="B1166" s="251" t="s">
        <v>43016</v>
      </c>
      <c r="C1166" s="251" t="s">
        <v>227</v>
      </c>
      <c r="D1166" s="353">
        <v>0.55000000000000004</v>
      </c>
    </row>
    <row r="1167" spans="1:4">
      <c r="A1167" s="251">
        <v>95279</v>
      </c>
      <c r="B1167" s="251" t="s">
        <v>43017</v>
      </c>
      <c r="C1167" s="251" t="s">
        <v>227</v>
      </c>
      <c r="D1167" s="353">
        <v>0.05</v>
      </c>
    </row>
    <row r="1168" spans="1:4">
      <c r="A1168" s="251">
        <v>95280</v>
      </c>
      <c r="B1168" s="251" t="s">
        <v>43018</v>
      </c>
      <c r="C1168" s="251" t="s">
        <v>227</v>
      </c>
      <c r="D1168" s="353">
        <v>0.54</v>
      </c>
    </row>
    <row r="1169" spans="1:4">
      <c r="A1169" s="251">
        <v>95281</v>
      </c>
      <c r="B1169" s="251" t="s">
        <v>43019</v>
      </c>
      <c r="C1169" s="251" t="s">
        <v>227</v>
      </c>
      <c r="D1169" s="353">
        <v>7.58</v>
      </c>
    </row>
    <row r="1170" spans="1:4">
      <c r="A1170" s="251">
        <v>95617</v>
      </c>
      <c r="B1170" s="251" t="s">
        <v>1235</v>
      </c>
      <c r="C1170" s="251" t="s">
        <v>227</v>
      </c>
      <c r="D1170" s="353">
        <v>0.96</v>
      </c>
    </row>
    <row r="1171" spans="1:4">
      <c r="A1171" s="251">
        <v>95618</v>
      </c>
      <c r="B1171" s="251" t="s">
        <v>1236</v>
      </c>
      <c r="C1171" s="251" t="s">
        <v>227</v>
      </c>
      <c r="D1171" s="353">
        <v>0.11</v>
      </c>
    </row>
    <row r="1172" spans="1:4">
      <c r="A1172" s="251">
        <v>95619</v>
      </c>
      <c r="B1172" s="251" t="s">
        <v>1237</v>
      </c>
      <c r="C1172" s="251" t="s">
        <v>227</v>
      </c>
      <c r="D1172" s="353">
        <v>1.21</v>
      </c>
    </row>
    <row r="1173" spans="1:4">
      <c r="A1173" s="251">
        <v>95627</v>
      </c>
      <c r="B1173" s="251" t="s">
        <v>1238</v>
      </c>
      <c r="C1173" s="251" t="s">
        <v>227</v>
      </c>
      <c r="D1173" s="353">
        <v>48.72</v>
      </c>
    </row>
    <row r="1174" spans="1:4">
      <c r="A1174" s="251">
        <v>95628</v>
      </c>
      <c r="B1174" s="251" t="s">
        <v>1239</v>
      </c>
      <c r="C1174" s="251" t="s">
        <v>227</v>
      </c>
      <c r="D1174" s="353">
        <v>6.76</v>
      </c>
    </row>
    <row r="1175" spans="1:4">
      <c r="A1175" s="251">
        <v>95629</v>
      </c>
      <c r="B1175" s="251" t="s">
        <v>1240</v>
      </c>
      <c r="C1175" s="251" t="s">
        <v>227</v>
      </c>
      <c r="D1175" s="353">
        <v>60.96</v>
      </c>
    </row>
    <row r="1176" spans="1:4">
      <c r="A1176" s="251">
        <v>95630</v>
      </c>
      <c r="B1176" s="251" t="s">
        <v>1241</v>
      </c>
      <c r="C1176" s="251" t="s">
        <v>227</v>
      </c>
      <c r="D1176" s="353">
        <v>100.85</v>
      </c>
    </row>
    <row r="1177" spans="1:4">
      <c r="A1177" s="251">
        <v>95698</v>
      </c>
      <c r="B1177" s="251" t="s">
        <v>1242</v>
      </c>
      <c r="C1177" s="251" t="s">
        <v>227</v>
      </c>
      <c r="D1177" s="353">
        <v>3.93</v>
      </c>
    </row>
    <row r="1178" spans="1:4">
      <c r="A1178" s="251">
        <v>95699</v>
      </c>
      <c r="B1178" s="251" t="s">
        <v>1243</v>
      </c>
      <c r="C1178" s="251" t="s">
        <v>227</v>
      </c>
      <c r="D1178" s="353">
        <v>0.46</v>
      </c>
    </row>
    <row r="1179" spans="1:4">
      <c r="A1179" s="251">
        <v>95700</v>
      </c>
      <c r="B1179" s="251" t="s">
        <v>1244</v>
      </c>
      <c r="C1179" s="251" t="s">
        <v>227</v>
      </c>
      <c r="D1179" s="353">
        <v>4.91</v>
      </c>
    </row>
    <row r="1180" spans="1:4">
      <c r="A1180" s="251">
        <v>95701</v>
      </c>
      <c r="B1180" s="251" t="s">
        <v>1245</v>
      </c>
      <c r="C1180" s="251" t="s">
        <v>227</v>
      </c>
      <c r="D1180" s="353">
        <v>3.19</v>
      </c>
    </row>
    <row r="1181" spans="1:4">
      <c r="A1181" s="251">
        <v>95704</v>
      </c>
      <c r="B1181" s="251" t="s">
        <v>1246</v>
      </c>
      <c r="C1181" s="251" t="s">
        <v>227</v>
      </c>
      <c r="D1181" s="353">
        <v>46.43</v>
      </c>
    </row>
    <row r="1182" spans="1:4">
      <c r="A1182" s="251">
        <v>95705</v>
      </c>
      <c r="B1182" s="251" t="s">
        <v>1247</v>
      </c>
      <c r="C1182" s="251" t="s">
        <v>227</v>
      </c>
      <c r="D1182" s="353">
        <v>6.36</v>
      </c>
    </row>
    <row r="1183" spans="1:4">
      <c r="A1183" s="251">
        <v>95706</v>
      </c>
      <c r="B1183" s="251" t="s">
        <v>1248</v>
      </c>
      <c r="C1183" s="251" t="s">
        <v>227</v>
      </c>
      <c r="D1183" s="353">
        <v>58.11</v>
      </c>
    </row>
    <row r="1184" spans="1:4">
      <c r="A1184" s="251">
        <v>95707</v>
      </c>
      <c r="B1184" s="251" t="s">
        <v>1249</v>
      </c>
      <c r="C1184" s="251" t="s">
        <v>227</v>
      </c>
      <c r="D1184" s="353">
        <v>4.18</v>
      </c>
    </row>
    <row r="1185" spans="1:4">
      <c r="A1185" s="251">
        <v>95710</v>
      </c>
      <c r="B1185" s="251" t="s">
        <v>1250</v>
      </c>
      <c r="C1185" s="251" t="s">
        <v>227</v>
      </c>
      <c r="D1185" s="353">
        <v>55.81</v>
      </c>
    </row>
    <row r="1186" spans="1:4">
      <c r="A1186" s="251">
        <v>95711</v>
      </c>
      <c r="B1186" s="251" t="s">
        <v>1251</v>
      </c>
      <c r="C1186" s="251" t="s">
        <v>227</v>
      </c>
      <c r="D1186" s="353">
        <v>7.57</v>
      </c>
    </row>
    <row r="1187" spans="1:4">
      <c r="A1187" s="251">
        <v>95712</v>
      </c>
      <c r="B1187" s="251" t="s">
        <v>1252</v>
      </c>
      <c r="C1187" s="251" t="s">
        <v>227</v>
      </c>
      <c r="D1187" s="353">
        <v>69.760000000000005</v>
      </c>
    </row>
    <row r="1188" spans="1:4">
      <c r="A1188" s="251">
        <v>95713</v>
      </c>
      <c r="B1188" s="251" t="s">
        <v>1253</v>
      </c>
      <c r="C1188" s="251" t="s">
        <v>227</v>
      </c>
      <c r="D1188" s="353">
        <v>101.6</v>
      </c>
    </row>
    <row r="1189" spans="1:4">
      <c r="A1189" s="251">
        <v>95716</v>
      </c>
      <c r="B1189" s="251" t="s">
        <v>1254</v>
      </c>
      <c r="C1189" s="251" t="s">
        <v>227</v>
      </c>
      <c r="D1189" s="353">
        <v>53.72</v>
      </c>
    </row>
    <row r="1190" spans="1:4">
      <c r="A1190" s="251">
        <v>95717</v>
      </c>
      <c r="B1190" s="251" t="s">
        <v>1255</v>
      </c>
      <c r="C1190" s="251" t="s">
        <v>227</v>
      </c>
      <c r="D1190" s="353">
        <v>7.29</v>
      </c>
    </row>
    <row r="1191" spans="1:4">
      <c r="A1191" s="251">
        <v>95718</v>
      </c>
      <c r="B1191" s="251" t="s">
        <v>1256</v>
      </c>
      <c r="C1191" s="251" t="s">
        <v>227</v>
      </c>
      <c r="D1191" s="353">
        <v>67.16</v>
      </c>
    </row>
    <row r="1192" spans="1:4">
      <c r="A1192" s="251">
        <v>95719</v>
      </c>
      <c r="B1192" s="251" t="s">
        <v>1257</v>
      </c>
      <c r="C1192" s="251" t="s">
        <v>227</v>
      </c>
      <c r="D1192" s="353">
        <v>101.6</v>
      </c>
    </row>
    <row r="1193" spans="1:4">
      <c r="A1193" s="251">
        <v>95869</v>
      </c>
      <c r="B1193" s="251" t="s">
        <v>1258</v>
      </c>
      <c r="C1193" s="251" t="s">
        <v>227</v>
      </c>
      <c r="D1193" s="353">
        <v>1.78</v>
      </c>
    </row>
    <row r="1194" spans="1:4">
      <c r="A1194" s="251">
        <v>95870</v>
      </c>
      <c r="B1194" s="251" t="s">
        <v>1259</v>
      </c>
      <c r="C1194" s="251" t="s">
        <v>227</v>
      </c>
      <c r="D1194" s="353">
        <v>8.84</v>
      </c>
    </row>
    <row r="1195" spans="1:4">
      <c r="A1195" s="251">
        <v>95871</v>
      </c>
      <c r="B1195" s="251" t="s">
        <v>1260</v>
      </c>
      <c r="C1195" s="251" t="s">
        <v>227</v>
      </c>
      <c r="D1195" s="353">
        <v>308.52</v>
      </c>
    </row>
    <row r="1196" spans="1:4">
      <c r="A1196" s="251">
        <v>95874</v>
      </c>
      <c r="B1196" s="251" t="s">
        <v>1261</v>
      </c>
      <c r="C1196" s="251" t="s">
        <v>227</v>
      </c>
      <c r="D1196" s="353">
        <v>9.91</v>
      </c>
    </row>
    <row r="1197" spans="1:4">
      <c r="A1197" s="251">
        <v>96008</v>
      </c>
      <c r="B1197" s="251" t="s">
        <v>1262</v>
      </c>
      <c r="C1197" s="251" t="s">
        <v>227</v>
      </c>
      <c r="D1197" s="353">
        <v>24.32</v>
      </c>
    </row>
    <row r="1198" spans="1:4">
      <c r="A1198" s="251">
        <v>96009</v>
      </c>
      <c r="B1198" s="251" t="s">
        <v>1263</v>
      </c>
      <c r="C1198" s="251" t="s">
        <v>227</v>
      </c>
      <c r="D1198" s="353">
        <v>3.37</v>
      </c>
    </row>
    <row r="1199" spans="1:4">
      <c r="A1199" s="251">
        <v>96011</v>
      </c>
      <c r="B1199" s="251" t="s">
        <v>1264</v>
      </c>
      <c r="C1199" s="251" t="s">
        <v>227</v>
      </c>
      <c r="D1199" s="353">
        <v>26.61</v>
      </c>
    </row>
    <row r="1200" spans="1:4">
      <c r="A1200" s="251">
        <v>96012</v>
      </c>
      <c r="B1200" s="251" t="s">
        <v>1265</v>
      </c>
      <c r="C1200" s="251" t="s">
        <v>227</v>
      </c>
      <c r="D1200" s="353">
        <v>109.24</v>
      </c>
    </row>
    <row r="1201" spans="1:4">
      <c r="A1201" s="251">
        <v>96015</v>
      </c>
      <c r="B1201" s="251" t="s">
        <v>1266</v>
      </c>
      <c r="C1201" s="251" t="s">
        <v>227</v>
      </c>
      <c r="D1201" s="353">
        <v>24.07</v>
      </c>
    </row>
    <row r="1202" spans="1:4">
      <c r="A1202" s="251">
        <v>96016</v>
      </c>
      <c r="B1202" s="251" t="s">
        <v>1267</v>
      </c>
      <c r="C1202" s="251" t="s">
        <v>227</v>
      </c>
      <c r="D1202" s="353">
        <v>3.34</v>
      </c>
    </row>
    <row r="1203" spans="1:4">
      <c r="A1203" s="251">
        <v>96018</v>
      </c>
      <c r="B1203" s="251" t="s">
        <v>1268</v>
      </c>
      <c r="C1203" s="251" t="s">
        <v>227</v>
      </c>
      <c r="D1203" s="353">
        <v>26.33</v>
      </c>
    </row>
    <row r="1204" spans="1:4">
      <c r="A1204" s="251">
        <v>96019</v>
      </c>
      <c r="B1204" s="251" t="s">
        <v>1269</v>
      </c>
      <c r="C1204" s="251" t="s">
        <v>227</v>
      </c>
      <c r="D1204" s="353">
        <v>109.24</v>
      </c>
    </row>
    <row r="1205" spans="1:4">
      <c r="A1205" s="251">
        <v>96023</v>
      </c>
      <c r="B1205" s="251" t="s">
        <v>1270</v>
      </c>
      <c r="C1205" s="251" t="s">
        <v>227</v>
      </c>
      <c r="D1205" s="353">
        <v>18.78</v>
      </c>
    </row>
    <row r="1206" spans="1:4">
      <c r="A1206" s="251">
        <v>96024</v>
      </c>
      <c r="B1206" s="251" t="s">
        <v>1271</v>
      </c>
      <c r="C1206" s="251" t="s">
        <v>227</v>
      </c>
      <c r="D1206" s="353">
        <v>2.6</v>
      </c>
    </row>
    <row r="1207" spans="1:4">
      <c r="A1207" s="251">
        <v>96026</v>
      </c>
      <c r="B1207" s="251" t="s">
        <v>1272</v>
      </c>
      <c r="C1207" s="251" t="s">
        <v>227</v>
      </c>
      <c r="D1207" s="353">
        <v>20.54</v>
      </c>
    </row>
    <row r="1208" spans="1:4">
      <c r="A1208" s="251">
        <v>96027</v>
      </c>
      <c r="B1208" s="251" t="s">
        <v>1273</v>
      </c>
      <c r="C1208" s="251" t="s">
        <v>227</v>
      </c>
      <c r="D1208" s="353">
        <v>76.11</v>
      </c>
    </row>
    <row r="1209" spans="1:4">
      <c r="A1209" s="251">
        <v>96030</v>
      </c>
      <c r="B1209" s="251" t="s">
        <v>1274</v>
      </c>
      <c r="C1209" s="251" t="s">
        <v>227</v>
      </c>
      <c r="D1209" s="353">
        <v>29.84</v>
      </c>
    </row>
    <row r="1210" spans="1:4">
      <c r="A1210" s="251">
        <v>96031</v>
      </c>
      <c r="B1210" s="251" t="s">
        <v>1275</v>
      </c>
      <c r="C1210" s="251" t="s">
        <v>227</v>
      </c>
      <c r="D1210" s="353">
        <v>5.53</v>
      </c>
    </row>
    <row r="1211" spans="1:4">
      <c r="A1211" s="251">
        <v>96032</v>
      </c>
      <c r="B1211" s="251" t="s">
        <v>1276</v>
      </c>
      <c r="C1211" s="251" t="s">
        <v>227</v>
      </c>
      <c r="D1211" s="353">
        <v>4.37</v>
      </c>
    </row>
    <row r="1212" spans="1:4">
      <c r="A1212" s="251">
        <v>96033</v>
      </c>
      <c r="B1212" s="251" t="s">
        <v>1277</v>
      </c>
      <c r="C1212" s="251" t="s">
        <v>227</v>
      </c>
      <c r="D1212" s="353">
        <v>50.17</v>
      </c>
    </row>
    <row r="1213" spans="1:4">
      <c r="A1213" s="251">
        <v>96034</v>
      </c>
      <c r="B1213" s="251" t="s">
        <v>1278</v>
      </c>
      <c r="C1213" s="251" t="s">
        <v>227</v>
      </c>
      <c r="D1213" s="353">
        <v>160.21</v>
      </c>
    </row>
    <row r="1214" spans="1:4">
      <c r="A1214" s="251">
        <v>96053</v>
      </c>
      <c r="B1214" s="251" t="s">
        <v>1279</v>
      </c>
      <c r="C1214" s="251" t="s">
        <v>227</v>
      </c>
      <c r="D1214" s="353">
        <v>19.03</v>
      </c>
    </row>
    <row r="1215" spans="1:4">
      <c r="A1215" s="251">
        <v>96054</v>
      </c>
      <c r="B1215" s="251" t="s">
        <v>1280</v>
      </c>
      <c r="C1215" s="251" t="s">
        <v>227</v>
      </c>
      <c r="D1215" s="353">
        <v>26.98</v>
      </c>
    </row>
    <row r="1216" spans="1:4">
      <c r="A1216" s="251">
        <v>96055</v>
      </c>
      <c r="B1216" s="251" t="s">
        <v>1281</v>
      </c>
      <c r="C1216" s="251" t="s">
        <v>227</v>
      </c>
      <c r="D1216" s="353">
        <v>2.63</v>
      </c>
    </row>
    <row r="1217" spans="1:4">
      <c r="A1217" s="251">
        <v>96056</v>
      </c>
      <c r="B1217" s="251" t="s">
        <v>1282</v>
      </c>
      <c r="C1217" s="251" t="s">
        <v>227</v>
      </c>
      <c r="D1217" s="353">
        <v>20.82</v>
      </c>
    </row>
    <row r="1218" spans="1:4">
      <c r="A1218" s="251">
        <v>96057</v>
      </c>
      <c r="B1218" s="251" t="s">
        <v>1283</v>
      </c>
      <c r="C1218" s="251" t="s">
        <v>227</v>
      </c>
      <c r="D1218" s="353">
        <v>76.11</v>
      </c>
    </row>
    <row r="1219" spans="1:4">
      <c r="A1219" s="251">
        <v>96060</v>
      </c>
      <c r="B1219" s="251" t="s">
        <v>1284</v>
      </c>
      <c r="C1219" s="251" t="s">
        <v>227</v>
      </c>
      <c r="D1219" s="353">
        <v>2.72</v>
      </c>
    </row>
    <row r="1220" spans="1:4">
      <c r="A1220" s="251">
        <v>96061</v>
      </c>
      <c r="B1220" s="251" t="s">
        <v>1285</v>
      </c>
      <c r="C1220" s="251" t="s">
        <v>227</v>
      </c>
      <c r="D1220" s="353">
        <v>33.72</v>
      </c>
    </row>
    <row r="1221" spans="1:4">
      <c r="A1221" s="251">
        <v>96062</v>
      </c>
      <c r="B1221" s="251" t="s">
        <v>1286</v>
      </c>
      <c r="C1221" s="251" t="s">
        <v>227</v>
      </c>
      <c r="D1221" s="353">
        <v>45.02</v>
      </c>
    </row>
    <row r="1222" spans="1:4">
      <c r="A1222" s="251">
        <v>96241</v>
      </c>
      <c r="B1222" s="251" t="s">
        <v>1287</v>
      </c>
      <c r="C1222" s="251" t="s">
        <v>227</v>
      </c>
      <c r="D1222" s="353">
        <v>21.46</v>
      </c>
    </row>
    <row r="1223" spans="1:4">
      <c r="A1223" s="251">
        <v>96242</v>
      </c>
      <c r="B1223" s="251" t="s">
        <v>1288</v>
      </c>
      <c r="C1223" s="251" t="s">
        <v>227</v>
      </c>
      <c r="D1223" s="353">
        <v>2.91</v>
      </c>
    </row>
    <row r="1224" spans="1:4">
      <c r="A1224" s="251">
        <v>96243</v>
      </c>
      <c r="B1224" s="251" t="s">
        <v>1289</v>
      </c>
      <c r="C1224" s="251" t="s">
        <v>227</v>
      </c>
      <c r="D1224" s="353">
        <v>26.83</v>
      </c>
    </row>
    <row r="1225" spans="1:4">
      <c r="A1225" s="251">
        <v>96244</v>
      </c>
      <c r="B1225" s="251" t="s">
        <v>1290</v>
      </c>
      <c r="C1225" s="251" t="s">
        <v>227</v>
      </c>
      <c r="D1225" s="353">
        <v>19.670000000000002</v>
      </c>
    </row>
    <row r="1226" spans="1:4">
      <c r="A1226" s="251">
        <v>96301</v>
      </c>
      <c r="B1226" s="251" t="s">
        <v>1291</v>
      </c>
      <c r="C1226" s="251" t="s">
        <v>227</v>
      </c>
      <c r="D1226" s="353">
        <v>55.49</v>
      </c>
    </row>
    <row r="1227" spans="1:4">
      <c r="A1227" s="251">
        <v>96457</v>
      </c>
      <c r="B1227" s="251" t="s">
        <v>1292</v>
      </c>
      <c r="C1227" s="251" t="s">
        <v>227</v>
      </c>
      <c r="D1227" s="353">
        <v>72.12</v>
      </c>
    </row>
    <row r="1228" spans="1:4">
      <c r="A1228" s="251">
        <v>96458</v>
      </c>
      <c r="B1228" s="251" t="s">
        <v>1293</v>
      </c>
      <c r="C1228" s="251" t="s">
        <v>227</v>
      </c>
      <c r="D1228" s="353">
        <v>67.61</v>
      </c>
    </row>
    <row r="1229" spans="1:4">
      <c r="A1229" s="251">
        <v>96459</v>
      </c>
      <c r="B1229" s="251" t="s">
        <v>1294</v>
      </c>
      <c r="C1229" s="251" t="s">
        <v>227</v>
      </c>
      <c r="D1229" s="353">
        <v>7.5</v>
      </c>
    </row>
    <row r="1230" spans="1:4">
      <c r="A1230" s="251">
        <v>96460</v>
      </c>
      <c r="B1230" s="251" t="s">
        <v>1295</v>
      </c>
      <c r="C1230" s="251" t="s">
        <v>227</v>
      </c>
      <c r="D1230" s="353">
        <v>54.03</v>
      </c>
    </row>
    <row r="1231" spans="1:4">
      <c r="A1231" s="251">
        <v>98760</v>
      </c>
      <c r="B1231" s="251" t="s">
        <v>1296</v>
      </c>
      <c r="C1231" s="251" t="s">
        <v>227</v>
      </c>
      <c r="D1231" s="353">
        <v>0.04</v>
      </c>
    </row>
    <row r="1232" spans="1:4">
      <c r="A1232" s="251">
        <v>98761</v>
      </c>
      <c r="B1232" s="251" t="s">
        <v>1297</v>
      </c>
      <c r="C1232" s="251" t="s">
        <v>227</v>
      </c>
      <c r="D1232" s="353">
        <v>0</v>
      </c>
    </row>
    <row r="1233" spans="1:4">
      <c r="A1233" s="251">
        <v>98762</v>
      </c>
      <c r="B1233" s="251" t="s">
        <v>1298</v>
      </c>
      <c r="C1233" s="251" t="s">
        <v>227</v>
      </c>
      <c r="D1233" s="353">
        <v>0.06</v>
      </c>
    </row>
    <row r="1234" spans="1:4">
      <c r="A1234" s="251">
        <v>98763</v>
      </c>
      <c r="B1234" s="251" t="s">
        <v>1299</v>
      </c>
      <c r="C1234" s="251" t="s">
        <v>227</v>
      </c>
      <c r="D1234" s="353">
        <v>4.68</v>
      </c>
    </row>
    <row r="1235" spans="1:4">
      <c r="A1235" s="251">
        <v>99829</v>
      </c>
      <c r="B1235" s="251" t="s">
        <v>1300</v>
      </c>
      <c r="C1235" s="251" t="s">
        <v>227</v>
      </c>
      <c r="D1235" s="353">
        <v>0.16</v>
      </c>
    </row>
    <row r="1236" spans="1:4">
      <c r="A1236" s="251">
        <v>99830</v>
      </c>
      <c r="B1236" s="251" t="s">
        <v>1301</v>
      </c>
      <c r="C1236" s="251" t="s">
        <v>227</v>
      </c>
      <c r="D1236" s="353">
        <v>0.01</v>
      </c>
    </row>
    <row r="1237" spans="1:4">
      <c r="A1237" s="251">
        <v>99831</v>
      </c>
      <c r="B1237" s="251" t="s">
        <v>1302</v>
      </c>
      <c r="C1237" s="251" t="s">
        <v>227</v>
      </c>
      <c r="D1237" s="353">
        <v>0.11</v>
      </c>
    </row>
    <row r="1238" spans="1:4">
      <c r="A1238" s="251">
        <v>99832</v>
      </c>
      <c r="B1238" s="251" t="s">
        <v>1303</v>
      </c>
      <c r="C1238" s="251" t="s">
        <v>227</v>
      </c>
      <c r="D1238" s="353">
        <v>4.5</v>
      </c>
    </row>
    <row r="1239" spans="1:4">
      <c r="A1239" s="251">
        <v>100637</v>
      </c>
      <c r="B1239" s="251" t="s">
        <v>1304</v>
      </c>
      <c r="C1239" s="251" t="s">
        <v>227</v>
      </c>
      <c r="D1239" s="353">
        <v>120.37</v>
      </c>
    </row>
    <row r="1240" spans="1:4">
      <c r="A1240" s="251">
        <v>100638</v>
      </c>
      <c r="B1240" s="251" t="s">
        <v>1305</v>
      </c>
      <c r="C1240" s="251" t="s">
        <v>227</v>
      </c>
      <c r="D1240" s="353">
        <v>21.66</v>
      </c>
    </row>
    <row r="1241" spans="1:4">
      <c r="A1241" s="251">
        <v>100639</v>
      </c>
      <c r="B1241" s="251" t="s">
        <v>1306</v>
      </c>
      <c r="C1241" s="251" t="s">
        <v>227</v>
      </c>
      <c r="D1241" s="353">
        <v>193.5</v>
      </c>
    </row>
    <row r="1242" spans="1:4">
      <c r="A1242" s="251">
        <v>100640</v>
      </c>
      <c r="B1242" s="251" t="s">
        <v>1307</v>
      </c>
      <c r="C1242" s="251" t="s">
        <v>227</v>
      </c>
      <c r="D1242" s="353">
        <v>242.76</v>
      </c>
    </row>
    <row r="1243" spans="1:4">
      <c r="A1243" s="251">
        <v>100643</v>
      </c>
      <c r="B1243" s="251" t="s">
        <v>1308</v>
      </c>
      <c r="C1243" s="251" t="s">
        <v>227</v>
      </c>
      <c r="D1243" s="353">
        <v>316.94</v>
      </c>
    </row>
    <row r="1244" spans="1:4">
      <c r="A1244" s="251">
        <v>100644</v>
      </c>
      <c r="B1244" s="251" t="s">
        <v>1309</v>
      </c>
      <c r="C1244" s="251" t="s">
        <v>227</v>
      </c>
      <c r="D1244" s="353">
        <v>57.05</v>
      </c>
    </row>
    <row r="1245" spans="1:4">
      <c r="A1245" s="251">
        <v>100645</v>
      </c>
      <c r="B1245" s="251" t="s">
        <v>1310</v>
      </c>
      <c r="C1245" s="251" t="s">
        <v>227</v>
      </c>
      <c r="D1245" s="353">
        <v>509.49</v>
      </c>
    </row>
    <row r="1246" spans="1:4">
      <c r="A1246" s="251">
        <v>100646</v>
      </c>
      <c r="B1246" s="251" t="s">
        <v>1311</v>
      </c>
      <c r="C1246" s="251" t="s">
        <v>227</v>
      </c>
      <c r="D1246" s="353">
        <v>346.8</v>
      </c>
    </row>
    <row r="1247" spans="1:4">
      <c r="A1247" s="251">
        <v>102270</v>
      </c>
      <c r="B1247" s="251" t="s">
        <v>26428</v>
      </c>
      <c r="C1247" s="251" t="s">
        <v>227</v>
      </c>
      <c r="D1247" s="353">
        <v>0.57999999999999996</v>
      </c>
    </row>
    <row r="1248" spans="1:4">
      <c r="A1248" s="251">
        <v>102271</v>
      </c>
      <c r="B1248" s="251" t="s">
        <v>26429</v>
      </c>
      <c r="C1248" s="251" t="s">
        <v>227</v>
      </c>
      <c r="D1248" s="353">
        <v>0.06</v>
      </c>
    </row>
    <row r="1249" spans="1:4">
      <c r="A1249" s="251">
        <v>102272</v>
      </c>
      <c r="B1249" s="251" t="s">
        <v>26430</v>
      </c>
      <c r="C1249" s="251" t="s">
        <v>227</v>
      </c>
      <c r="D1249" s="353">
        <v>0.72</v>
      </c>
    </row>
    <row r="1250" spans="1:4">
      <c r="A1250" s="251">
        <v>102273</v>
      </c>
      <c r="B1250" s="251" t="s">
        <v>26431</v>
      </c>
      <c r="C1250" s="251" t="s">
        <v>227</v>
      </c>
      <c r="D1250" s="353">
        <v>1.73</v>
      </c>
    </row>
    <row r="1251" spans="1:4">
      <c r="A1251" s="251">
        <v>102809</v>
      </c>
      <c r="B1251" s="251" t="s">
        <v>29190</v>
      </c>
      <c r="C1251" s="251" t="s">
        <v>227</v>
      </c>
      <c r="D1251" s="353">
        <v>18.8</v>
      </c>
    </row>
    <row r="1252" spans="1:4">
      <c r="A1252" s="251">
        <v>102815</v>
      </c>
      <c r="B1252" s="251" t="s">
        <v>29191</v>
      </c>
      <c r="C1252" s="251" t="s">
        <v>227</v>
      </c>
      <c r="D1252" s="353">
        <v>3.46</v>
      </c>
    </row>
    <row r="1253" spans="1:4">
      <c r="A1253" s="251">
        <v>102826</v>
      </c>
      <c r="B1253" s="251" t="s">
        <v>29192</v>
      </c>
      <c r="C1253" s="251" t="s">
        <v>227</v>
      </c>
      <c r="D1253" s="353">
        <v>6.5</v>
      </c>
    </row>
    <row r="1254" spans="1:4">
      <c r="A1254" s="251">
        <v>102832</v>
      </c>
      <c r="B1254" s="251" t="s">
        <v>29193</v>
      </c>
      <c r="C1254" s="251" t="s">
        <v>227</v>
      </c>
      <c r="D1254" s="353">
        <v>8.67</v>
      </c>
    </row>
    <row r="1255" spans="1:4">
      <c r="A1255" s="251">
        <v>102843</v>
      </c>
      <c r="B1255" s="251" t="s">
        <v>29194</v>
      </c>
      <c r="C1255" s="251" t="s">
        <v>227</v>
      </c>
      <c r="D1255" s="353">
        <v>152.1</v>
      </c>
    </row>
    <row r="1256" spans="1:4">
      <c r="A1256" s="251">
        <v>102849</v>
      </c>
      <c r="B1256" s="251" t="s">
        <v>29195</v>
      </c>
      <c r="C1256" s="251" t="s">
        <v>227</v>
      </c>
      <c r="D1256" s="353">
        <v>74.36</v>
      </c>
    </row>
    <row r="1257" spans="1:4">
      <c r="A1257" s="251">
        <v>102855</v>
      </c>
      <c r="B1257" s="251" t="s">
        <v>29196</v>
      </c>
      <c r="C1257" s="251" t="s">
        <v>227</v>
      </c>
      <c r="D1257" s="353">
        <v>74.36</v>
      </c>
    </row>
    <row r="1258" spans="1:4">
      <c r="A1258" s="251">
        <v>102861</v>
      </c>
      <c r="B1258" s="251" t="s">
        <v>29197</v>
      </c>
      <c r="C1258" s="251" t="s">
        <v>227</v>
      </c>
      <c r="D1258" s="353">
        <v>1.27</v>
      </c>
    </row>
    <row r="1259" spans="1:4">
      <c r="A1259" s="251">
        <v>102867</v>
      </c>
      <c r="B1259" s="251" t="s">
        <v>29198</v>
      </c>
      <c r="C1259" s="251" t="s">
        <v>227</v>
      </c>
      <c r="D1259" s="353">
        <v>0.69</v>
      </c>
    </row>
    <row r="1260" spans="1:4">
      <c r="A1260" s="251">
        <v>102873</v>
      </c>
      <c r="B1260" s="251" t="s">
        <v>29199</v>
      </c>
      <c r="C1260" s="251" t="s">
        <v>227</v>
      </c>
      <c r="D1260" s="353">
        <v>135.13</v>
      </c>
    </row>
    <row r="1261" spans="1:4">
      <c r="A1261" s="251">
        <v>102879</v>
      </c>
      <c r="B1261" s="251" t="s">
        <v>29200</v>
      </c>
      <c r="C1261" s="251" t="s">
        <v>227</v>
      </c>
      <c r="D1261" s="353">
        <v>202.8</v>
      </c>
    </row>
    <row r="1262" spans="1:4">
      <c r="A1262" s="251">
        <v>102885</v>
      </c>
      <c r="B1262" s="251" t="s">
        <v>29201</v>
      </c>
      <c r="C1262" s="251" t="s">
        <v>227</v>
      </c>
      <c r="D1262" s="353">
        <v>1.3</v>
      </c>
    </row>
    <row r="1263" spans="1:4">
      <c r="A1263" s="251">
        <v>102891</v>
      </c>
      <c r="B1263" s="251" t="s">
        <v>29202</v>
      </c>
      <c r="C1263" s="251" t="s">
        <v>227</v>
      </c>
      <c r="D1263" s="353">
        <v>1.3</v>
      </c>
    </row>
    <row r="1264" spans="1:4">
      <c r="A1264" s="251">
        <v>102897</v>
      </c>
      <c r="B1264" s="251" t="s">
        <v>29203</v>
      </c>
      <c r="C1264" s="251" t="s">
        <v>227</v>
      </c>
      <c r="D1264" s="353">
        <v>101.6</v>
      </c>
    </row>
    <row r="1265" spans="1:4">
      <c r="A1265" s="251">
        <v>102903</v>
      </c>
      <c r="B1265" s="251" t="s">
        <v>29204</v>
      </c>
      <c r="C1265" s="251" t="s">
        <v>227</v>
      </c>
      <c r="D1265" s="353">
        <v>13.18</v>
      </c>
    </row>
    <row r="1266" spans="1:4">
      <c r="A1266" s="251">
        <v>102909</v>
      </c>
      <c r="B1266" s="251" t="s">
        <v>29205</v>
      </c>
      <c r="C1266" s="251" t="s">
        <v>227</v>
      </c>
      <c r="D1266" s="353">
        <v>99.7</v>
      </c>
    </row>
    <row r="1267" spans="1:4">
      <c r="A1267" s="251">
        <v>102915</v>
      </c>
      <c r="B1267" s="251" t="s">
        <v>29206</v>
      </c>
      <c r="C1267" s="251" t="s">
        <v>227</v>
      </c>
      <c r="D1267" s="353">
        <v>0.64</v>
      </c>
    </row>
    <row r="1268" spans="1:4">
      <c r="A1268" s="251">
        <v>102927</v>
      </c>
      <c r="B1268" s="251" t="s">
        <v>29207</v>
      </c>
      <c r="C1268" s="251" t="s">
        <v>227</v>
      </c>
      <c r="D1268" s="353">
        <v>0.95</v>
      </c>
    </row>
    <row r="1269" spans="1:4">
      <c r="A1269" s="251">
        <v>102933</v>
      </c>
      <c r="B1269" s="251" t="s">
        <v>29208</v>
      </c>
      <c r="C1269" s="251" t="s">
        <v>227</v>
      </c>
      <c r="D1269" s="353">
        <v>0.95</v>
      </c>
    </row>
    <row r="1270" spans="1:4">
      <c r="A1270" s="251">
        <v>102939</v>
      </c>
      <c r="B1270" s="251" t="s">
        <v>29209</v>
      </c>
      <c r="C1270" s="251" t="s">
        <v>227</v>
      </c>
      <c r="D1270" s="353">
        <v>9.5299999999999994</v>
      </c>
    </row>
    <row r="1271" spans="1:4">
      <c r="A1271" s="251">
        <v>102945</v>
      </c>
      <c r="B1271" s="251" t="s">
        <v>29210</v>
      </c>
      <c r="C1271" s="251" t="s">
        <v>227</v>
      </c>
      <c r="D1271" s="353">
        <v>0.02</v>
      </c>
    </row>
    <row r="1272" spans="1:4">
      <c r="A1272" s="251">
        <v>102951</v>
      </c>
      <c r="B1272" s="251" t="s">
        <v>29211</v>
      </c>
      <c r="C1272" s="251" t="s">
        <v>227</v>
      </c>
      <c r="D1272" s="353">
        <v>0.64</v>
      </c>
    </row>
    <row r="1273" spans="1:4">
      <c r="A1273" s="251">
        <v>102957</v>
      </c>
      <c r="B1273" s="251" t="s">
        <v>29212</v>
      </c>
      <c r="C1273" s="251" t="s">
        <v>227</v>
      </c>
      <c r="D1273" s="353">
        <v>57.66</v>
      </c>
    </row>
    <row r="1274" spans="1:4">
      <c r="A1274" s="251">
        <v>102963</v>
      </c>
      <c r="B1274" s="251" t="s">
        <v>29213</v>
      </c>
      <c r="C1274" s="251" t="s">
        <v>227</v>
      </c>
      <c r="D1274" s="353">
        <v>95.78</v>
      </c>
    </row>
    <row r="1275" spans="1:4">
      <c r="A1275" s="251">
        <v>102969</v>
      </c>
      <c r="B1275" s="251" t="s">
        <v>29214</v>
      </c>
      <c r="C1275" s="251" t="s">
        <v>227</v>
      </c>
      <c r="D1275" s="353">
        <v>1.29</v>
      </c>
    </row>
    <row r="1276" spans="1:4">
      <c r="A1276" s="251">
        <v>102985</v>
      </c>
      <c r="B1276" s="251" t="s">
        <v>29215</v>
      </c>
      <c r="C1276" s="251" t="s">
        <v>227</v>
      </c>
      <c r="D1276" s="353">
        <v>3.38</v>
      </c>
    </row>
    <row r="1277" spans="1:4">
      <c r="A1277" s="251">
        <v>103156</v>
      </c>
      <c r="B1277" s="251" t="s">
        <v>29216</v>
      </c>
      <c r="C1277" s="251" t="s">
        <v>227</v>
      </c>
      <c r="D1277" s="353">
        <v>2.42</v>
      </c>
    </row>
    <row r="1278" spans="1:4">
      <c r="A1278" s="251">
        <v>103162</v>
      </c>
      <c r="B1278" s="251" t="s">
        <v>29217</v>
      </c>
      <c r="C1278" s="251" t="s">
        <v>227</v>
      </c>
      <c r="D1278" s="353">
        <v>3.03</v>
      </c>
    </row>
    <row r="1279" spans="1:4">
      <c r="A1279" s="251">
        <v>103168</v>
      </c>
      <c r="B1279" s="251" t="s">
        <v>29218</v>
      </c>
      <c r="C1279" s="251" t="s">
        <v>227</v>
      </c>
      <c r="D1279" s="353">
        <v>0.77</v>
      </c>
    </row>
    <row r="1280" spans="1:4">
      <c r="A1280" s="251">
        <v>103174</v>
      </c>
      <c r="B1280" s="251" t="s">
        <v>29219</v>
      </c>
      <c r="C1280" s="251" t="s">
        <v>227</v>
      </c>
      <c r="D1280" s="353">
        <v>1.93</v>
      </c>
    </row>
    <row r="1281" spans="1:4">
      <c r="A1281" s="251">
        <v>103180</v>
      </c>
      <c r="B1281" s="251" t="s">
        <v>29220</v>
      </c>
      <c r="C1281" s="251" t="s">
        <v>227</v>
      </c>
      <c r="D1281" s="353">
        <v>4.45</v>
      </c>
    </row>
    <row r="1282" spans="1:4">
      <c r="A1282" s="251">
        <v>103223</v>
      </c>
      <c r="B1282" s="251" t="s">
        <v>29221</v>
      </c>
      <c r="C1282" s="251" t="s">
        <v>227</v>
      </c>
      <c r="D1282" s="353">
        <v>39.61</v>
      </c>
    </row>
    <row r="1283" spans="1:4">
      <c r="A1283" s="251">
        <v>103229</v>
      </c>
      <c r="B1283" s="251" t="s">
        <v>29222</v>
      </c>
      <c r="C1283" s="251" t="s">
        <v>227</v>
      </c>
      <c r="D1283" s="353">
        <v>65.569999999999993</v>
      </c>
    </row>
    <row r="1284" spans="1:4">
      <c r="A1284" s="251">
        <v>103235</v>
      </c>
      <c r="B1284" s="251" t="s">
        <v>29223</v>
      </c>
      <c r="C1284" s="251" t="s">
        <v>227</v>
      </c>
      <c r="D1284" s="353">
        <v>174</v>
      </c>
    </row>
    <row r="1285" spans="1:4">
      <c r="A1285" s="251">
        <v>103241</v>
      </c>
      <c r="B1285" s="251" t="s">
        <v>29224</v>
      </c>
      <c r="C1285" s="251" t="s">
        <v>227</v>
      </c>
      <c r="D1285" s="353">
        <v>9.24</v>
      </c>
    </row>
    <row r="1286" spans="1:4">
      <c r="A1286" s="251">
        <v>103660</v>
      </c>
      <c r="B1286" s="251" t="s">
        <v>32461</v>
      </c>
      <c r="C1286" s="251" t="s">
        <v>227</v>
      </c>
      <c r="D1286" s="353">
        <v>10.220000000000001</v>
      </c>
    </row>
    <row r="1287" spans="1:4">
      <c r="A1287" s="251">
        <v>103666</v>
      </c>
      <c r="B1287" s="251" t="s">
        <v>43020</v>
      </c>
      <c r="C1287" s="251" t="s">
        <v>227</v>
      </c>
      <c r="D1287" s="353">
        <v>104.91</v>
      </c>
    </row>
    <row r="1288" spans="1:4">
      <c r="A1288" s="251">
        <v>103792</v>
      </c>
      <c r="B1288" s="251" t="s">
        <v>32615</v>
      </c>
      <c r="C1288" s="251" t="s">
        <v>227</v>
      </c>
      <c r="D1288" s="353">
        <v>0.28000000000000003</v>
      </c>
    </row>
    <row r="1289" spans="1:4">
      <c r="A1289" s="251">
        <v>103937</v>
      </c>
      <c r="B1289" s="251" t="s">
        <v>32644</v>
      </c>
      <c r="C1289" s="251" t="s">
        <v>227</v>
      </c>
      <c r="D1289" s="353">
        <v>1.56</v>
      </c>
    </row>
    <row r="1290" spans="1:4">
      <c r="A1290" s="251">
        <v>103943</v>
      </c>
      <c r="B1290" s="251" t="s">
        <v>32645</v>
      </c>
      <c r="C1290" s="251" t="s">
        <v>227</v>
      </c>
      <c r="D1290" s="353">
        <v>1.56</v>
      </c>
    </row>
    <row r="1291" spans="1:4">
      <c r="A1291" s="251">
        <v>104087</v>
      </c>
      <c r="B1291" s="251" t="s">
        <v>32646</v>
      </c>
      <c r="C1291" s="251" t="s">
        <v>227</v>
      </c>
      <c r="D1291" s="353">
        <v>0.05</v>
      </c>
    </row>
    <row r="1292" spans="1:4">
      <c r="A1292" s="251">
        <v>104088</v>
      </c>
      <c r="B1292" s="251" t="s">
        <v>32647</v>
      </c>
      <c r="C1292" s="251" t="s">
        <v>227</v>
      </c>
      <c r="D1292" s="353">
        <v>7.0000000000000007E-2</v>
      </c>
    </row>
    <row r="1293" spans="1:4">
      <c r="A1293" s="251">
        <v>104089</v>
      </c>
      <c r="B1293" s="251" t="s">
        <v>32648</v>
      </c>
      <c r="C1293" s="251" t="s">
        <v>227</v>
      </c>
      <c r="D1293" s="353">
        <v>7.0000000000000007E-2</v>
      </c>
    </row>
    <row r="1294" spans="1:4">
      <c r="A1294" s="251">
        <v>104090</v>
      </c>
      <c r="B1294" s="251" t="s">
        <v>32649</v>
      </c>
      <c r="C1294" s="251" t="s">
        <v>227</v>
      </c>
      <c r="D1294" s="353">
        <v>0.69</v>
      </c>
    </row>
    <row r="1295" spans="1:4">
      <c r="A1295" s="251">
        <v>104093</v>
      </c>
      <c r="B1295" s="251" t="s">
        <v>32650</v>
      </c>
      <c r="C1295" s="251" t="s">
        <v>227</v>
      </c>
      <c r="D1295" s="353">
        <v>0.08</v>
      </c>
    </row>
    <row r="1296" spans="1:4">
      <c r="A1296" s="251">
        <v>104094</v>
      </c>
      <c r="B1296" s="251" t="s">
        <v>32651</v>
      </c>
      <c r="C1296" s="251" t="s">
        <v>227</v>
      </c>
      <c r="D1296" s="353">
        <v>0.09</v>
      </c>
    </row>
    <row r="1297" spans="1:4">
      <c r="A1297" s="251">
        <v>104095</v>
      </c>
      <c r="B1297" s="251" t="s">
        <v>32652</v>
      </c>
      <c r="C1297" s="251" t="s">
        <v>227</v>
      </c>
      <c r="D1297" s="353">
        <v>0.1</v>
      </c>
    </row>
    <row r="1298" spans="1:4">
      <c r="A1298" s="251">
        <v>104096</v>
      </c>
      <c r="B1298" s="251" t="s">
        <v>32653</v>
      </c>
      <c r="C1298" s="251" t="s">
        <v>227</v>
      </c>
      <c r="D1298" s="353">
        <v>0.95</v>
      </c>
    </row>
    <row r="1299" spans="1:4">
      <c r="A1299" s="251">
        <v>104519</v>
      </c>
      <c r="B1299" s="251" t="s">
        <v>43021</v>
      </c>
      <c r="C1299" s="251" t="s">
        <v>227</v>
      </c>
      <c r="D1299" s="353">
        <v>0.65</v>
      </c>
    </row>
    <row r="1300" spans="1:4">
      <c r="A1300" s="251">
        <v>92259</v>
      </c>
      <c r="B1300" s="251" t="s">
        <v>1312</v>
      </c>
      <c r="C1300" s="251" t="s">
        <v>6</v>
      </c>
      <c r="D1300" s="353">
        <v>317.27</v>
      </c>
    </row>
    <row r="1301" spans="1:4">
      <c r="A1301" s="251">
        <v>92260</v>
      </c>
      <c r="B1301" s="251" t="s">
        <v>1313</v>
      </c>
      <c r="C1301" s="251" t="s">
        <v>6</v>
      </c>
      <c r="D1301" s="353">
        <v>366.91</v>
      </c>
    </row>
    <row r="1302" spans="1:4">
      <c r="A1302" s="251">
        <v>92261</v>
      </c>
      <c r="B1302" s="251" t="s">
        <v>1314</v>
      </c>
      <c r="C1302" s="251" t="s">
        <v>6</v>
      </c>
      <c r="D1302" s="353">
        <v>415.03</v>
      </c>
    </row>
    <row r="1303" spans="1:4">
      <c r="A1303" s="251">
        <v>92262</v>
      </c>
      <c r="B1303" s="251" t="s">
        <v>1315</v>
      </c>
      <c r="C1303" s="251" t="s">
        <v>6</v>
      </c>
      <c r="D1303" s="353">
        <v>492.53</v>
      </c>
    </row>
    <row r="1304" spans="1:4">
      <c r="A1304" s="251">
        <v>92539</v>
      </c>
      <c r="B1304" s="251" t="s">
        <v>1316</v>
      </c>
      <c r="C1304" s="251" t="s">
        <v>429</v>
      </c>
      <c r="D1304" s="353">
        <v>48.13</v>
      </c>
    </row>
    <row r="1305" spans="1:4">
      <c r="A1305" s="251">
        <v>92540</v>
      </c>
      <c r="B1305" s="251" t="s">
        <v>1317</v>
      </c>
      <c r="C1305" s="251" t="s">
        <v>429</v>
      </c>
      <c r="D1305" s="353">
        <v>55.44</v>
      </c>
    </row>
    <row r="1306" spans="1:4">
      <c r="A1306" s="251">
        <v>92541</v>
      </c>
      <c r="B1306" s="251" t="s">
        <v>1318</v>
      </c>
      <c r="C1306" s="251" t="s">
        <v>429</v>
      </c>
      <c r="D1306" s="353">
        <v>51.49</v>
      </c>
    </row>
    <row r="1307" spans="1:4">
      <c r="A1307" s="251">
        <v>92542</v>
      </c>
      <c r="B1307" s="251" t="s">
        <v>1319</v>
      </c>
      <c r="C1307" s="251" t="s">
        <v>429</v>
      </c>
      <c r="D1307" s="353">
        <v>63.32</v>
      </c>
    </row>
    <row r="1308" spans="1:4">
      <c r="A1308" s="251">
        <v>92543</v>
      </c>
      <c r="B1308" s="251" t="s">
        <v>1320</v>
      </c>
      <c r="C1308" s="251" t="s">
        <v>429</v>
      </c>
      <c r="D1308" s="353">
        <v>13.84</v>
      </c>
    </row>
    <row r="1309" spans="1:4">
      <c r="A1309" s="251">
        <v>92544</v>
      </c>
      <c r="B1309" s="251" t="s">
        <v>1321</v>
      </c>
      <c r="C1309" s="251" t="s">
        <v>429</v>
      </c>
      <c r="D1309" s="353">
        <v>10.96</v>
      </c>
    </row>
    <row r="1310" spans="1:4">
      <c r="A1310" s="251">
        <v>92545</v>
      </c>
      <c r="B1310" s="251" t="s">
        <v>1322</v>
      </c>
      <c r="C1310" s="251" t="s">
        <v>6</v>
      </c>
      <c r="D1310" s="353">
        <v>701.33</v>
      </c>
    </row>
    <row r="1311" spans="1:4">
      <c r="A1311" s="251">
        <v>92546</v>
      </c>
      <c r="B1311" s="251" t="s">
        <v>1323</v>
      </c>
      <c r="C1311" s="251" t="s">
        <v>6</v>
      </c>
      <c r="D1311" s="353">
        <v>857.75</v>
      </c>
    </row>
    <row r="1312" spans="1:4">
      <c r="A1312" s="251">
        <v>92547</v>
      </c>
      <c r="B1312" s="251" t="s">
        <v>1324</v>
      </c>
      <c r="C1312" s="251" t="s">
        <v>6</v>
      </c>
      <c r="D1312" s="353">
        <v>898.82</v>
      </c>
    </row>
    <row r="1313" spans="1:4">
      <c r="A1313" s="251">
        <v>92548</v>
      </c>
      <c r="B1313" s="251" t="s">
        <v>1325</v>
      </c>
      <c r="C1313" s="251" t="s">
        <v>6</v>
      </c>
      <c r="D1313" s="353">
        <v>996.93</v>
      </c>
    </row>
    <row r="1314" spans="1:4">
      <c r="A1314" s="251">
        <v>92549</v>
      </c>
      <c r="B1314" s="251" t="s">
        <v>1326</v>
      </c>
      <c r="C1314" s="251" t="s">
        <v>6</v>
      </c>
      <c r="D1314" s="353">
        <v>1255.6400000000001</v>
      </c>
    </row>
    <row r="1315" spans="1:4">
      <c r="A1315" s="251">
        <v>92550</v>
      </c>
      <c r="B1315" s="251" t="s">
        <v>1327</v>
      </c>
      <c r="C1315" s="251" t="s">
        <v>6</v>
      </c>
      <c r="D1315" s="353">
        <v>1615.79</v>
      </c>
    </row>
    <row r="1316" spans="1:4">
      <c r="A1316" s="251">
        <v>92551</v>
      </c>
      <c r="B1316" s="251" t="s">
        <v>1328</v>
      </c>
      <c r="C1316" s="251" t="s">
        <v>6</v>
      </c>
      <c r="D1316" s="353">
        <v>1667.98</v>
      </c>
    </row>
    <row r="1317" spans="1:4">
      <c r="A1317" s="251">
        <v>92552</v>
      </c>
      <c r="B1317" s="251" t="s">
        <v>1329</v>
      </c>
      <c r="C1317" s="251" t="s">
        <v>6</v>
      </c>
      <c r="D1317" s="353">
        <v>1805.07</v>
      </c>
    </row>
    <row r="1318" spans="1:4">
      <c r="A1318" s="251">
        <v>92553</v>
      </c>
      <c r="B1318" s="251" t="s">
        <v>1330</v>
      </c>
      <c r="C1318" s="251" t="s">
        <v>6</v>
      </c>
      <c r="D1318" s="353">
        <v>2072.3000000000002</v>
      </c>
    </row>
    <row r="1319" spans="1:4">
      <c r="A1319" s="251">
        <v>92554</v>
      </c>
      <c r="B1319" s="251" t="s">
        <v>1331</v>
      </c>
      <c r="C1319" s="251" t="s">
        <v>6</v>
      </c>
      <c r="D1319" s="353">
        <v>2131.92</v>
      </c>
    </row>
    <row r="1320" spans="1:4">
      <c r="A1320" s="251">
        <v>92555</v>
      </c>
      <c r="B1320" s="251" t="s">
        <v>1332</v>
      </c>
      <c r="C1320" s="251" t="s">
        <v>6</v>
      </c>
      <c r="D1320" s="353">
        <v>693.93</v>
      </c>
    </row>
    <row r="1321" spans="1:4">
      <c r="A1321" s="251">
        <v>92556</v>
      </c>
      <c r="B1321" s="251" t="s">
        <v>1333</v>
      </c>
      <c r="C1321" s="251" t="s">
        <v>6</v>
      </c>
      <c r="D1321" s="353">
        <v>844.78</v>
      </c>
    </row>
    <row r="1322" spans="1:4">
      <c r="A1322" s="251">
        <v>92557</v>
      </c>
      <c r="B1322" s="251" t="s">
        <v>1334</v>
      </c>
      <c r="C1322" s="251" t="s">
        <v>6</v>
      </c>
      <c r="D1322" s="353">
        <v>885.85</v>
      </c>
    </row>
    <row r="1323" spans="1:4">
      <c r="A1323" s="251">
        <v>92558</v>
      </c>
      <c r="B1323" s="251" t="s">
        <v>1335</v>
      </c>
      <c r="C1323" s="251" t="s">
        <v>6</v>
      </c>
      <c r="D1323" s="353">
        <v>989.53</v>
      </c>
    </row>
    <row r="1324" spans="1:4">
      <c r="A1324" s="251">
        <v>92559</v>
      </c>
      <c r="B1324" s="251" t="s">
        <v>1336</v>
      </c>
      <c r="C1324" s="251" t="s">
        <v>6</v>
      </c>
      <c r="D1324" s="353">
        <v>1241.8599999999999</v>
      </c>
    </row>
    <row r="1325" spans="1:4">
      <c r="A1325" s="251">
        <v>92560</v>
      </c>
      <c r="B1325" s="251" t="s">
        <v>1337</v>
      </c>
      <c r="C1325" s="251" t="s">
        <v>6</v>
      </c>
      <c r="D1325" s="353">
        <v>1597.03</v>
      </c>
    </row>
    <row r="1326" spans="1:4">
      <c r="A1326" s="251">
        <v>92561</v>
      </c>
      <c r="B1326" s="251" t="s">
        <v>1338</v>
      </c>
      <c r="C1326" s="251" t="s">
        <v>6</v>
      </c>
      <c r="D1326" s="353">
        <v>1649.73</v>
      </c>
    </row>
    <row r="1327" spans="1:4">
      <c r="A1327" s="251">
        <v>92562</v>
      </c>
      <c r="B1327" s="251" t="s">
        <v>1339</v>
      </c>
      <c r="C1327" s="251" t="s">
        <v>6</v>
      </c>
      <c r="D1327" s="353">
        <v>1773.85</v>
      </c>
    </row>
    <row r="1328" spans="1:4">
      <c r="A1328" s="251">
        <v>92563</v>
      </c>
      <c r="B1328" s="251" t="s">
        <v>1340</v>
      </c>
      <c r="C1328" s="251" t="s">
        <v>6</v>
      </c>
      <c r="D1328" s="353">
        <v>2035.8</v>
      </c>
    </row>
    <row r="1329" spans="1:4">
      <c r="A1329" s="251">
        <v>92564</v>
      </c>
      <c r="B1329" s="251" t="s">
        <v>1341</v>
      </c>
      <c r="C1329" s="251" t="s">
        <v>6</v>
      </c>
      <c r="D1329" s="353">
        <v>2087.21</v>
      </c>
    </row>
    <row r="1330" spans="1:4">
      <c r="A1330" s="251">
        <v>92565</v>
      </c>
      <c r="B1330" s="251" t="s">
        <v>1342</v>
      </c>
      <c r="C1330" s="251" t="s">
        <v>429</v>
      </c>
      <c r="D1330" s="353">
        <v>26.27</v>
      </c>
    </row>
    <row r="1331" spans="1:4">
      <c r="A1331" s="251">
        <v>92566</v>
      </c>
      <c r="B1331" s="251" t="s">
        <v>1343</v>
      </c>
      <c r="C1331" s="251" t="s">
        <v>429</v>
      </c>
      <c r="D1331" s="353">
        <v>15.11</v>
      </c>
    </row>
    <row r="1332" spans="1:4">
      <c r="A1332" s="251">
        <v>92567</v>
      </c>
      <c r="B1332" s="251" t="s">
        <v>1344</v>
      </c>
      <c r="C1332" s="251" t="s">
        <v>429</v>
      </c>
      <c r="D1332" s="353">
        <v>23.33</v>
      </c>
    </row>
    <row r="1333" spans="1:4">
      <c r="A1333" s="251">
        <v>100379</v>
      </c>
      <c r="B1333" s="251" t="s">
        <v>1345</v>
      </c>
      <c r="C1333" s="251" t="s">
        <v>429</v>
      </c>
      <c r="D1333" s="353">
        <v>26.27</v>
      </c>
    </row>
    <row r="1334" spans="1:4">
      <c r="A1334" s="251">
        <v>100380</v>
      </c>
      <c r="B1334" s="251" t="s">
        <v>1346</v>
      </c>
      <c r="C1334" s="251" t="s">
        <v>429</v>
      </c>
      <c r="D1334" s="353">
        <v>34.770000000000003</v>
      </c>
    </row>
    <row r="1335" spans="1:4">
      <c r="A1335" s="251">
        <v>100381</v>
      </c>
      <c r="B1335" s="251" t="s">
        <v>1347</v>
      </c>
      <c r="C1335" s="251" t="s">
        <v>429</v>
      </c>
      <c r="D1335" s="353">
        <v>39.28</v>
      </c>
    </row>
    <row r="1336" spans="1:4">
      <c r="A1336" s="251">
        <v>100383</v>
      </c>
      <c r="B1336" s="251" t="s">
        <v>1348</v>
      </c>
      <c r="C1336" s="251" t="s">
        <v>429</v>
      </c>
      <c r="D1336" s="353">
        <v>16.399999999999999</v>
      </c>
    </row>
    <row r="1337" spans="1:4">
      <c r="A1337" s="251">
        <v>100384</v>
      </c>
      <c r="B1337" s="251" t="s">
        <v>1349</v>
      </c>
      <c r="C1337" s="251" t="s">
        <v>429</v>
      </c>
      <c r="D1337" s="353">
        <v>17.440000000000001</v>
      </c>
    </row>
    <row r="1338" spans="1:4">
      <c r="A1338" s="251">
        <v>100385</v>
      </c>
      <c r="B1338" s="251" t="s">
        <v>1350</v>
      </c>
      <c r="C1338" s="251" t="s">
        <v>429</v>
      </c>
      <c r="D1338" s="353">
        <v>23.33</v>
      </c>
    </row>
    <row r="1339" spans="1:4">
      <c r="A1339" s="251">
        <v>100386</v>
      </c>
      <c r="B1339" s="251" t="s">
        <v>1351</v>
      </c>
      <c r="C1339" s="251" t="s">
        <v>429</v>
      </c>
      <c r="D1339" s="353">
        <v>29.79</v>
      </c>
    </row>
    <row r="1340" spans="1:4">
      <c r="A1340" s="251">
        <v>100387</v>
      </c>
      <c r="B1340" s="251" t="s">
        <v>1352</v>
      </c>
      <c r="C1340" s="251" t="s">
        <v>429</v>
      </c>
      <c r="D1340" s="353">
        <v>35.950000000000003</v>
      </c>
    </row>
    <row r="1341" spans="1:4">
      <c r="A1341" s="251">
        <v>100388</v>
      </c>
      <c r="B1341" s="251" t="s">
        <v>1353</v>
      </c>
      <c r="C1341" s="251" t="s">
        <v>429</v>
      </c>
      <c r="D1341" s="353">
        <v>13.39</v>
      </c>
    </row>
    <row r="1342" spans="1:4">
      <c r="A1342" s="251">
        <v>100389</v>
      </c>
      <c r="B1342" s="251" t="s">
        <v>1354</v>
      </c>
      <c r="C1342" s="251" t="s">
        <v>429</v>
      </c>
      <c r="D1342" s="353">
        <v>12.6</v>
      </c>
    </row>
    <row r="1343" spans="1:4">
      <c r="A1343" s="251">
        <v>100390</v>
      </c>
      <c r="B1343" s="251" t="s">
        <v>1355</v>
      </c>
      <c r="C1343" s="251" t="s">
        <v>429</v>
      </c>
      <c r="D1343" s="353">
        <v>16.3</v>
      </c>
    </row>
    <row r="1344" spans="1:4">
      <c r="A1344" s="251">
        <v>100391</v>
      </c>
      <c r="B1344" s="251" t="s">
        <v>1356</v>
      </c>
      <c r="C1344" s="251" t="s">
        <v>429</v>
      </c>
      <c r="D1344" s="353">
        <v>14.46</v>
      </c>
    </row>
    <row r="1345" spans="1:4">
      <c r="A1345" s="251">
        <v>100392</v>
      </c>
      <c r="B1345" s="251" t="s">
        <v>1357</v>
      </c>
      <c r="C1345" s="251" t="s">
        <v>429</v>
      </c>
      <c r="D1345" s="353">
        <v>10.61</v>
      </c>
    </row>
    <row r="1346" spans="1:4">
      <c r="A1346" s="251">
        <v>100393</v>
      </c>
      <c r="B1346" s="251" t="s">
        <v>1358</v>
      </c>
      <c r="C1346" s="251" t="s">
        <v>429</v>
      </c>
      <c r="D1346" s="353">
        <v>14.24</v>
      </c>
    </row>
    <row r="1347" spans="1:4">
      <c r="A1347" s="251">
        <v>100394</v>
      </c>
      <c r="B1347" s="251" t="s">
        <v>1359</v>
      </c>
      <c r="C1347" s="251" t="s">
        <v>429</v>
      </c>
      <c r="D1347" s="353">
        <v>12.9</v>
      </c>
    </row>
    <row r="1348" spans="1:4">
      <c r="A1348" s="251">
        <v>100395</v>
      </c>
      <c r="B1348" s="251" t="s">
        <v>1360</v>
      </c>
      <c r="C1348" s="251" t="s">
        <v>429</v>
      </c>
      <c r="D1348" s="353">
        <v>17.170000000000002</v>
      </c>
    </row>
    <row r="1349" spans="1:4">
      <c r="A1349" s="251">
        <v>94189</v>
      </c>
      <c r="B1349" s="251" t="s">
        <v>1361</v>
      </c>
      <c r="C1349" s="251" t="s">
        <v>429</v>
      </c>
      <c r="D1349" s="353">
        <v>33.270000000000003</v>
      </c>
    </row>
    <row r="1350" spans="1:4">
      <c r="A1350" s="251">
        <v>94192</v>
      </c>
      <c r="B1350" s="251" t="s">
        <v>1362</v>
      </c>
      <c r="C1350" s="251" t="s">
        <v>429</v>
      </c>
      <c r="D1350" s="353">
        <v>35.29</v>
      </c>
    </row>
    <row r="1351" spans="1:4">
      <c r="A1351" s="251">
        <v>94195</v>
      </c>
      <c r="B1351" s="251" t="s">
        <v>1363</v>
      </c>
      <c r="C1351" s="251" t="s">
        <v>429</v>
      </c>
      <c r="D1351" s="353">
        <v>23.33</v>
      </c>
    </row>
    <row r="1352" spans="1:4">
      <c r="A1352" s="251">
        <v>94198</v>
      </c>
      <c r="B1352" s="251" t="s">
        <v>1364</v>
      </c>
      <c r="C1352" s="251" t="s">
        <v>429</v>
      </c>
      <c r="D1352" s="353">
        <v>26</v>
      </c>
    </row>
    <row r="1353" spans="1:4">
      <c r="A1353" s="251">
        <v>94201</v>
      </c>
      <c r="B1353" s="251" t="s">
        <v>1365</v>
      </c>
      <c r="C1353" s="251" t="s">
        <v>429</v>
      </c>
      <c r="D1353" s="353">
        <v>33.69</v>
      </c>
    </row>
    <row r="1354" spans="1:4">
      <c r="A1354" s="251">
        <v>94204</v>
      </c>
      <c r="B1354" s="251" t="s">
        <v>1366</v>
      </c>
      <c r="C1354" s="251" t="s">
        <v>429</v>
      </c>
      <c r="D1354" s="353">
        <v>38.22</v>
      </c>
    </row>
    <row r="1355" spans="1:4">
      <c r="A1355" s="251">
        <v>94224</v>
      </c>
      <c r="B1355" s="251" t="s">
        <v>1367</v>
      </c>
      <c r="C1355" s="251" t="s">
        <v>41</v>
      </c>
      <c r="D1355" s="353">
        <v>21.16</v>
      </c>
    </row>
    <row r="1356" spans="1:4">
      <c r="A1356" s="251">
        <v>94226</v>
      </c>
      <c r="B1356" s="251" t="s">
        <v>1368</v>
      </c>
      <c r="C1356" s="251" t="s">
        <v>429</v>
      </c>
      <c r="D1356" s="353">
        <v>26.51</v>
      </c>
    </row>
    <row r="1357" spans="1:4">
      <c r="A1357" s="251">
        <v>94232</v>
      </c>
      <c r="B1357" s="251" t="s">
        <v>1369</v>
      </c>
      <c r="C1357" s="251" t="s">
        <v>6</v>
      </c>
      <c r="D1357" s="353">
        <v>2.2599999999999998</v>
      </c>
    </row>
    <row r="1358" spans="1:4">
      <c r="A1358" s="251">
        <v>94440</v>
      </c>
      <c r="B1358" s="251" t="s">
        <v>1370</v>
      </c>
      <c r="C1358" s="251" t="s">
        <v>429</v>
      </c>
      <c r="D1358" s="353">
        <v>23.33</v>
      </c>
    </row>
    <row r="1359" spans="1:4">
      <c r="A1359" s="251">
        <v>94441</v>
      </c>
      <c r="B1359" s="251" t="s">
        <v>1371</v>
      </c>
      <c r="C1359" s="251" t="s">
        <v>429</v>
      </c>
      <c r="D1359" s="353">
        <v>26</v>
      </c>
    </row>
    <row r="1360" spans="1:4">
      <c r="A1360" s="251">
        <v>94442</v>
      </c>
      <c r="B1360" s="251" t="s">
        <v>1372</v>
      </c>
      <c r="C1360" s="251" t="s">
        <v>429</v>
      </c>
      <c r="D1360" s="353">
        <v>23.33</v>
      </c>
    </row>
    <row r="1361" spans="1:4">
      <c r="A1361" s="251">
        <v>94443</v>
      </c>
      <c r="B1361" s="251" t="s">
        <v>1373</v>
      </c>
      <c r="C1361" s="251" t="s">
        <v>429</v>
      </c>
      <c r="D1361" s="353">
        <v>26</v>
      </c>
    </row>
    <row r="1362" spans="1:4">
      <c r="A1362" s="251">
        <v>94445</v>
      </c>
      <c r="B1362" s="251" t="s">
        <v>1374</v>
      </c>
      <c r="C1362" s="251" t="s">
        <v>429</v>
      </c>
      <c r="D1362" s="353">
        <v>33.69</v>
      </c>
    </row>
    <row r="1363" spans="1:4">
      <c r="A1363" s="251">
        <v>94446</v>
      </c>
      <c r="B1363" s="251" t="s">
        <v>1375</v>
      </c>
      <c r="C1363" s="251" t="s">
        <v>429</v>
      </c>
      <c r="D1363" s="353">
        <v>38.22</v>
      </c>
    </row>
    <row r="1364" spans="1:4">
      <c r="A1364" s="251">
        <v>94447</v>
      </c>
      <c r="B1364" s="251" t="s">
        <v>1376</v>
      </c>
      <c r="C1364" s="251" t="s">
        <v>429</v>
      </c>
      <c r="D1364" s="353">
        <v>33.69</v>
      </c>
    </row>
    <row r="1365" spans="1:4">
      <c r="A1365" s="251">
        <v>94448</v>
      </c>
      <c r="B1365" s="251" t="s">
        <v>1377</v>
      </c>
      <c r="C1365" s="251" t="s">
        <v>429</v>
      </c>
      <c r="D1365" s="353">
        <v>38.22</v>
      </c>
    </row>
    <row r="1366" spans="1:4">
      <c r="A1366" s="251">
        <v>94207</v>
      </c>
      <c r="B1366" s="251" t="s">
        <v>1378</v>
      </c>
      <c r="C1366" s="251" t="s">
        <v>429</v>
      </c>
      <c r="D1366" s="353">
        <v>62.57</v>
      </c>
    </row>
    <row r="1367" spans="1:4">
      <c r="A1367" s="251">
        <v>94210</v>
      </c>
      <c r="B1367" s="251" t="s">
        <v>1379</v>
      </c>
      <c r="C1367" s="251" t="s">
        <v>429</v>
      </c>
      <c r="D1367" s="353">
        <v>66.349999999999994</v>
      </c>
    </row>
    <row r="1368" spans="1:4">
      <c r="A1368" s="251">
        <v>94218</v>
      </c>
      <c r="B1368" s="251" t="s">
        <v>43022</v>
      </c>
      <c r="C1368" s="251" t="s">
        <v>429</v>
      </c>
      <c r="D1368" s="353">
        <v>170.2</v>
      </c>
    </row>
    <row r="1369" spans="1:4">
      <c r="A1369" s="251">
        <v>94213</v>
      </c>
      <c r="B1369" s="251" t="s">
        <v>1380</v>
      </c>
      <c r="C1369" s="251" t="s">
        <v>429</v>
      </c>
      <c r="D1369" s="353">
        <v>72.09</v>
      </c>
    </row>
    <row r="1370" spans="1:4">
      <c r="A1370" s="251">
        <v>94216</v>
      </c>
      <c r="B1370" s="251" t="s">
        <v>1381</v>
      </c>
      <c r="C1370" s="251" t="s">
        <v>429</v>
      </c>
      <c r="D1370" s="353">
        <v>205.08</v>
      </c>
    </row>
    <row r="1371" spans="1:4">
      <c r="A1371" s="251">
        <v>94219</v>
      </c>
      <c r="B1371" s="251" t="s">
        <v>1382</v>
      </c>
      <c r="C1371" s="251" t="s">
        <v>41</v>
      </c>
      <c r="D1371" s="353">
        <v>24.93</v>
      </c>
    </row>
    <row r="1372" spans="1:4">
      <c r="A1372" s="251">
        <v>94220</v>
      </c>
      <c r="B1372" s="251" t="s">
        <v>1383</v>
      </c>
      <c r="C1372" s="251" t="s">
        <v>41</v>
      </c>
      <c r="D1372" s="353">
        <v>45.99</v>
      </c>
    </row>
    <row r="1373" spans="1:4">
      <c r="A1373" s="251">
        <v>94221</v>
      </c>
      <c r="B1373" s="251" t="s">
        <v>1384</v>
      </c>
      <c r="C1373" s="251" t="s">
        <v>41</v>
      </c>
      <c r="D1373" s="353">
        <v>19.66</v>
      </c>
    </row>
    <row r="1374" spans="1:4">
      <c r="A1374" s="251">
        <v>94222</v>
      </c>
      <c r="B1374" s="251" t="s">
        <v>1385</v>
      </c>
      <c r="C1374" s="251" t="s">
        <v>41</v>
      </c>
      <c r="D1374" s="353">
        <v>40.72</v>
      </c>
    </row>
    <row r="1375" spans="1:4">
      <c r="A1375" s="251">
        <v>94223</v>
      </c>
      <c r="B1375" s="251" t="s">
        <v>1386</v>
      </c>
      <c r="C1375" s="251" t="s">
        <v>41</v>
      </c>
      <c r="D1375" s="353">
        <v>111.03</v>
      </c>
    </row>
    <row r="1376" spans="1:4">
      <c r="A1376" s="251">
        <v>94451</v>
      </c>
      <c r="B1376" s="251" t="s">
        <v>1387</v>
      </c>
      <c r="C1376" s="251" t="s">
        <v>41</v>
      </c>
      <c r="D1376" s="353">
        <v>124.53</v>
      </c>
    </row>
    <row r="1377" spans="1:4">
      <c r="A1377" s="251">
        <v>100325</v>
      </c>
      <c r="B1377" s="251" t="s">
        <v>1388</v>
      </c>
      <c r="C1377" s="251" t="s">
        <v>41</v>
      </c>
      <c r="D1377" s="353">
        <v>121.42</v>
      </c>
    </row>
    <row r="1378" spans="1:4">
      <c r="A1378" s="251">
        <v>100327</v>
      </c>
      <c r="B1378" s="251" t="s">
        <v>1389</v>
      </c>
      <c r="C1378" s="251" t="s">
        <v>41</v>
      </c>
      <c r="D1378" s="353">
        <v>63.98</v>
      </c>
    </row>
    <row r="1379" spans="1:4">
      <c r="A1379" s="251">
        <v>100328</v>
      </c>
      <c r="B1379" s="251" t="s">
        <v>1390</v>
      </c>
      <c r="C1379" s="251" t="s">
        <v>429</v>
      </c>
      <c r="D1379" s="353">
        <v>9.85</v>
      </c>
    </row>
    <row r="1380" spans="1:4">
      <c r="A1380" s="251">
        <v>100329</v>
      </c>
      <c r="B1380" s="251" t="s">
        <v>1391</v>
      </c>
      <c r="C1380" s="251" t="s">
        <v>429</v>
      </c>
      <c r="D1380" s="353">
        <v>12.52</v>
      </c>
    </row>
    <row r="1381" spans="1:4">
      <c r="A1381" s="251">
        <v>100330</v>
      </c>
      <c r="B1381" s="251" t="s">
        <v>1392</v>
      </c>
      <c r="C1381" s="251" t="s">
        <v>429</v>
      </c>
      <c r="D1381" s="353">
        <v>13.37</v>
      </c>
    </row>
    <row r="1382" spans="1:4">
      <c r="A1382" s="251">
        <v>100331</v>
      </c>
      <c r="B1382" s="251" t="s">
        <v>1393</v>
      </c>
      <c r="C1382" s="251" t="s">
        <v>429</v>
      </c>
      <c r="D1382" s="353">
        <v>17.93</v>
      </c>
    </row>
    <row r="1383" spans="1:4">
      <c r="A1383" s="251">
        <v>100434</v>
      </c>
      <c r="B1383" s="251" t="s">
        <v>1394</v>
      </c>
      <c r="C1383" s="251" t="s">
        <v>41</v>
      </c>
      <c r="D1383" s="353">
        <v>150.15</v>
      </c>
    </row>
    <row r="1384" spans="1:4">
      <c r="A1384" s="251">
        <v>100435</v>
      </c>
      <c r="B1384" s="251" t="s">
        <v>1395</v>
      </c>
      <c r="C1384" s="251" t="s">
        <v>41</v>
      </c>
      <c r="D1384" s="353">
        <v>85.06</v>
      </c>
    </row>
    <row r="1385" spans="1:4">
      <c r="A1385" s="251">
        <v>94227</v>
      </c>
      <c r="B1385" s="251" t="s">
        <v>1396</v>
      </c>
      <c r="C1385" s="251" t="s">
        <v>41</v>
      </c>
      <c r="D1385" s="353">
        <v>69.28</v>
      </c>
    </row>
    <row r="1386" spans="1:4">
      <c r="A1386" s="251">
        <v>94228</v>
      </c>
      <c r="B1386" s="251" t="s">
        <v>1397</v>
      </c>
      <c r="C1386" s="251" t="s">
        <v>41</v>
      </c>
      <c r="D1386" s="353">
        <v>93.25</v>
      </c>
    </row>
    <row r="1387" spans="1:4">
      <c r="A1387" s="251">
        <v>94229</v>
      </c>
      <c r="B1387" s="251" t="s">
        <v>1398</v>
      </c>
      <c r="C1387" s="251" t="s">
        <v>41</v>
      </c>
      <c r="D1387" s="353">
        <v>180.84</v>
      </c>
    </row>
    <row r="1388" spans="1:4">
      <c r="A1388" s="251">
        <v>94231</v>
      </c>
      <c r="B1388" s="251" t="s">
        <v>1399</v>
      </c>
      <c r="C1388" s="251" t="s">
        <v>41</v>
      </c>
      <c r="D1388" s="353">
        <v>57.57</v>
      </c>
    </row>
    <row r="1389" spans="1:4">
      <c r="A1389" s="251">
        <v>94449</v>
      </c>
      <c r="B1389" s="251" t="s">
        <v>1400</v>
      </c>
      <c r="C1389" s="251" t="s">
        <v>429</v>
      </c>
      <c r="D1389" s="353">
        <v>78.78</v>
      </c>
    </row>
    <row r="1390" spans="1:4">
      <c r="A1390" s="251">
        <v>92255</v>
      </c>
      <c r="B1390" s="251" t="s">
        <v>1401</v>
      </c>
      <c r="C1390" s="251" t="s">
        <v>6</v>
      </c>
      <c r="D1390" s="353">
        <v>166.75</v>
      </c>
    </row>
    <row r="1391" spans="1:4">
      <c r="A1391" s="251">
        <v>92256</v>
      </c>
      <c r="B1391" s="251" t="s">
        <v>1402</v>
      </c>
      <c r="C1391" s="251" t="s">
        <v>6</v>
      </c>
      <c r="D1391" s="353">
        <v>201.86</v>
      </c>
    </row>
    <row r="1392" spans="1:4">
      <c r="A1392" s="251">
        <v>92257</v>
      </c>
      <c r="B1392" s="251" t="s">
        <v>1403</v>
      </c>
      <c r="C1392" s="251" t="s">
        <v>6</v>
      </c>
      <c r="D1392" s="353">
        <v>236.59</v>
      </c>
    </row>
    <row r="1393" spans="1:4">
      <c r="A1393" s="251">
        <v>92258</v>
      </c>
      <c r="B1393" s="251" t="s">
        <v>1404</v>
      </c>
      <c r="C1393" s="251" t="s">
        <v>6</v>
      </c>
      <c r="D1393" s="353">
        <v>292.43</v>
      </c>
    </row>
    <row r="1394" spans="1:4">
      <c r="A1394" s="251">
        <v>92568</v>
      </c>
      <c r="B1394" s="251" t="s">
        <v>1405</v>
      </c>
      <c r="C1394" s="251" t="s">
        <v>429</v>
      </c>
      <c r="D1394" s="353">
        <v>156.38999999999999</v>
      </c>
    </row>
    <row r="1395" spans="1:4">
      <c r="A1395" s="251">
        <v>92569</v>
      </c>
      <c r="B1395" s="251" t="s">
        <v>1406</v>
      </c>
      <c r="C1395" s="251" t="s">
        <v>429</v>
      </c>
      <c r="D1395" s="353">
        <v>87.89</v>
      </c>
    </row>
    <row r="1396" spans="1:4">
      <c r="A1396" s="251">
        <v>92570</v>
      </c>
      <c r="B1396" s="251" t="s">
        <v>1407</v>
      </c>
      <c r="C1396" s="251" t="s">
        <v>429</v>
      </c>
      <c r="D1396" s="353">
        <v>56.13</v>
      </c>
    </row>
    <row r="1397" spans="1:4">
      <c r="A1397" s="251">
        <v>92571</v>
      </c>
      <c r="B1397" s="251" t="s">
        <v>1408</v>
      </c>
      <c r="C1397" s="251" t="s">
        <v>429</v>
      </c>
      <c r="D1397" s="353">
        <v>163.65</v>
      </c>
    </row>
    <row r="1398" spans="1:4">
      <c r="A1398" s="251">
        <v>92572</v>
      </c>
      <c r="B1398" s="251" t="s">
        <v>1409</v>
      </c>
      <c r="C1398" s="251" t="s">
        <v>429</v>
      </c>
      <c r="D1398" s="353">
        <v>99.09</v>
      </c>
    </row>
    <row r="1399" spans="1:4">
      <c r="A1399" s="251">
        <v>92573</v>
      </c>
      <c r="B1399" s="251" t="s">
        <v>1410</v>
      </c>
      <c r="C1399" s="251" t="s">
        <v>429</v>
      </c>
      <c r="D1399" s="353">
        <v>59.14</v>
      </c>
    </row>
    <row r="1400" spans="1:4">
      <c r="A1400" s="251">
        <v>92574</v>
      </c>
      <c r="B1400" s="251" t="s">
        <v>1411</v>
      </c>
      <c r="C1400" s="251" t="s">
        <v>429</v>
      </c>
      <c r="D1400" s="353">
        <v>158.6</v>
      </c>
    </row>
    <row r="1401" spans="1:4">
      <c r="A1401" s="251">
        <v>92575</v>
      </c>
      <c r="B1401" s="251" t="s">
        <v>1412</v>
      </c>
      <c r="C1401" s="251" t="s">
        <v>429</v>
      </c>
      <c r="D1401" s="353">
        <v>80.22</v>
      </c>
    </row>
    <row r="1402" spans="1:4">
      <c r="A1402" s="251">
        <v>92576</v>
      </c>
      <c r="B1402" s="251" t="s">
        <v>1413</v>
      </c>
      <c r="C1402" s="251" t="s">
        <v>429</v>
      </c>
      <c r="D1402" s="353">
        <v>44.28</v>
      </c>
    </row>
    <row r="1403" spans="1:4">
      <c r="A1403" s="251">
        <v>92577</v>
      </c>
      <c r="B1403" s="251" t="s">
        <v>1414</v>
      </c>
      <c r="C1403" s="251" t="s">
        <v>429</v>
      </c>
      <c r="D1403" s="353">
        <v>166.47</v>
      </c>
    </row>
    <row r="1404" spans="1:4">
      <c r="A1404" s="251">
        <v>92578</v>
      </c>
      <c r="B1404" s="251" t="s">
        <v>1415</v>
      </c>
      <c r="C1404" s="251" t="s">
        <v>429</v>
      </c>
      <c r="D1404" s="353">
        <v>84.54</v>
      </c>
    </row>
    <row r="1405" spans="1:4">
      <c r="A1405" s="251">
        <v>92579</v>
      </c>
      <c r="B1405" s="251" t="s">
        <v>1416</v>
      </c>
      <c r="C1405" s="251" t="s">
        <v>429</v>
      </c>
      <c r="D1405" s="353">
        <v>46.69</v>
      </c>
    </row>
    <row r="1406" spans="1:4">
      <c r="A1406" s="251">
        <v>92580</v>
      </c>
      <c r="B1406" s="251" t="s">
        <v>1417</v>
      </c>
      <c r="C1406" s="251" t="s">
        <v>429</v>
      </c>
      <c r="D1406" s="353">
        <v>57.72</v>
      </c>
    </row>
    <row r="1407" spans="1:4">
      <c r="A1407" s="251">
        <v>92581</v>
      </c>
      <c r="B1407" s="251" t="s">
        <v>1418</v>
      </c>
      <c r="C1407" s="251" t="s">
        <v>429</v>
      </c>
      <c r="D1407" s="353">
        <v>60.62</v>
      </c>
    </row>
    <row r="1408" spans="1:4">
      <c r="A1408" s="251">
        <v>92582</v>
      </c>
      <c r="B1408" s="251" t="s">
        <v>1419</v>
      </c>
      <c r="C1408" s="251" t="s">
        <v>6</v>
      </c>
      <c r="D1408" s="353">
        <v>807.23</v>
      </c>
    </row>
    <row r="1409" spans="1:4">
      <c r="A1409" s="251">
        <v>92584</v>
      </c>
      <c r="B1409" s="251" t="s">
        <v>1420</v>
      </c>
      <c r="C1409" s="251" t="s">
        <v>6</v>
      </c>
      <c r="D1409" s="353">
        <v>961.78</v>
      </c>
    </row>
    <row r="1410" spans="1:4">
      <c r="A1410" s="251">
        <v>92586</v>
      </c>
      <c r="B1410" s="251" t="s">
        <v>1421</v>
      </c>
      <c r="C1410" s="251" t="s">
        <v>6</v>
      </c>
      <c r="D1410" s="353">
        <v>1116.33</v>
      </c>
    </row>
    <row r="1411" spans="1:4">
      <c r="A1411" s="251">
        <v>92588</v>
      </c>
      <c r="B1411" s="251" t="s">
        <v>1422</v>
      </c>
      <c r="C1411" s="251" t="s">
        <v>6</v>
      </c>
      <c r="D1411" s="353">
        <v>1405.03</v>
      </c>
    </row>
    <row r="1412" spans="1:4">
      <c r="A1412" s="251">
        <v>92590</v>
      </c>
      <c r="B1412" s="251" t="s">
        <v>1423</v>
      </c>
      <c r="C1412" s="251" t="s">
        <v>6</v>
      </c>
      <c r="D1412" s="353">
        <v>1559.58</v>
      </c>
    </row>
    <row r="1413" spans="1:4">
      <c r="A1413" s="251">
        <v>92592</v>
      </c>
      <c r="B1413" s="251" t="s">
        <v>1424</v>
      </c>
      <c r="C1413" s="251" t="s">
        <v>6</v>
      </c>
      <c r="D1413" s="353">
        <v>1748.86</v>
      </c>
    </row>
    <row r="1414" spans="1:4">
      <c r="A1414" s="251">
        <v>92593</v>
      </c>
      <c r="B1414" s="251" t="s">
        <v>1425</v>
      </c>
      <c r="C1414" s="251" t="s">
        <v>1426</v>
      </c>
      <c r="D1414" s="353">
        <v>13.28</v>
      </c>
    </row>
    <row r="1415" spans="1:4">
      <c r="A1415" s="251">
        <v>92594</v>
      </c>
      <c r="B1415" s="251" t="s">
        <v>1427</v>
      </c>
      <c r="C1415" s="251" t="s">
        <v>6</v>
      </c>
      <c r="D1415" s="353">
        <v>2041.58</v>
      </c>
    </row>
    <row r="1416" spans="1:4">
      <c r="A1416" s="251">
        <v>92596</v>
      </c>
      <c r="B1416" s="251" t="s">
        <v>1428</v>
      </c>
      <c r="C1416" s="251" t="s">
        <v>6</v>
      </c>
      <c r="D1416" s="353">
        <v>2258.59</v>
      </c>
    </row>
    <row r="1417" spans="1:4">
      <c r="A1417" s="251">
        <v>92598</v>
      </c>
      <c r="B1417" s="251" t="s">
        <v>1429</v>
      </c>
      <c r="C1417" s="251" t="s">
        <v>6</v>
      </c>
      <c r="D1417" s="353">
        <v>2413.15</v>
      </c>
    </row>
    <row r="1418" spans="1:4">
      <c r="A1418" s="251">
        <v>92600</v>
      </c>
      <c r="B1418" s="251" t="s">
        <v>1430</v>
      </c>
      <c r="C1418" s="251" t="s">
        <v>6</v>
      </c>
      <c r="D1418" s="353">
        <v>2606.8200000000002</v>
      </c>
    </row>
    <row r="1419" spans="1:4">
      <c r="A1419" s="251">
        <v>92602</v>
      </c>
      <c r="B1419" s="251" t="s">
        <v>1431</v>
      </c>
      <c r="C1419" s="251" t="s">
        <v>6</v>
      </c>
      <c r="D1419" s="353">
        <v>807.23</v>
      </c>
    </row>
    <row r="1420" spans="1:4">
      <c r="A1420" s="251">
        <v>92604</v>
      </c>
      <c r="B1420" s="251" t="s">
        <v>1432</v>
      </c>
      <c r="C1420" s="251" t="s">
        <v>6</v>
      </c>
      <c r="D1420" s="353">
        <v>922.65</v>
      </c>
    </row>
    <row r="1421" spans="1:4">
      <c r="A1421" s="251">
        <v>92606</v>
      </c>
      <c r="B1421" s="251" t="s">
        <v>1433</v>
      </c>
      <c r="C1421" s="251" t="s">
        <v>6</v>
      </c>
      <c r="D1421" s="353">
        <v>1077.21</v>
      </c>
    </row>
    <row r="1422" spans="1:4">
      <c r="A1422" s="251">
        <v>92608</v>
      </c>
      <c r="B1422" s="251" t="s">
        <v>1434</v>
      </c>
      <c r="C1422" s="251" t="s">
        <v>6</v>
      </c>
      <c r="D1422" s="353">
        <v>1326.78</v>
      </c>
    </row>
    <row r="1423" spans="1:4">
      <c r="A1423" s="251">
        <v>92610</v>
      </c>
      <c r="B1423" s="251" t="s">
        <v>1435</v>
      </c>
      <c r="C1423" s="251" t="s">
        <v>6</v>
      </c>
      <c r="D1423" s="353">
        <v>1481.33</v>
      </c>
    </row>
    <row r="1424" spans="1:4">
      <c r="A1424" s="251">
        <v>92612</v>
      </c>
      <c r="B1424" s="251" t="s">
        <v>1436</v>
      </c>
      <c r="C1424" s="251" t="s">
        <v>6</v>
      </c>
      <c r="D1424" s="353">
        <v>1670.61</v>
      </c>
    </row>
    <row r="1425" spans="1:4">
      <c r="A1425" s="251">
        <v>92614</v>
      </c>
      <c r="B1425" s="251" t="s">
        <v>1437</v>
      </c>
      <c r="C1425" s="251" t="s">
        <v>6</v>
      </c>
      <c r="D1425" s="353">
        <v>1885.08</v>
      </c>
    </row>
    <row r="1426" spans="1:4">
      <c r="A1426" s="251">
        <v>92616</v>
      </c>
      <c r="B1426" s="251" t="s">
        <v>1438</v>
      </c>
      <c r="C1426" s="251" t="s">
        <v>6</v>
      </c>
      <c r="D1426" s="353">
        <v>2141.2199999999998</v>
      </c>
    </row>
    <row r="1427" spans="1:4">
      <c r="A1427" s="251">
        <v>92618</v>
      </c>
      <c r="B1427" s="251" t="s">
        <v>1439</v>
      </c>
      <c r="C1427" s="251" t="s">
        <v>6</v>
      </c>
      <c r="D1427" s="353">
        <v>2295.77</v>
      </c>
    </row>
    <row r="1428" spans="1:4">
      <c r="A1428" s="251">
        <v>92620</v>
      </c>
      <c r="B1428" s="251" t="s">
        <v>1440</v>
      </c>
      <c r="C1428" s="251" t="s">
        <v>6</v>
      </c>
      <c r="D1428" s="353">
        <v>2450.3200000000002</v>
      </c>
    </row>
    <row r="1429" spans="1:4">
      <c r="A1429" s="251">
        <v>100357</v>
      </c>
      <c r="B1429" s="251" t="s">
        <v>1441</v>
      </c>
      <c r="C1429" s="251" t="s">
        <v>6</v>
      </c>
      <c r="D1429" s="353">
        <v>720.39</v>
      </c>
    </row>
    <row r="1430" spans="1:4">
      <c r="A1430" s="251">
        <v>100358</v>
      </c>
      <c r="B1430" s="251" t="s">
        <v>1442</v>
      </c>
      <c r="C1430" s="251" t="s">
        <v>6</v>
      </c>
      <c r="D1430" s="353">
        <v>981.19</v>
      </c>
    </row>
    <row r="1431" spans="1:4">
      <c r="A1431" s="251">
        <v>100359</v>
      </c>
      <c r="B1431" s="251" t="s">
        <v>1443</v>
      </c>
      <c r="C1431" s="251" t="s">
        <v>6</v>
      </c>
      <c r="D1431" s="353">
        <v>1022.51</v>
      </c>
    </row>
    <row r="1432" spans="1:4">
      <c r="A1432" s="251">
        <v>100360</v>
      </c>
      <c r="B1432" s="251" t="s">
        <v>1444</v>
      </c>
      <c r="C1432" s="251" t="s">
        <v>6</v>
      </c>
      <c r="D1432" s="353">
        <v>1127.76</v>
      </c>
    </row>
    <row r="1433" spans="1:4">
      <c r="A1433" s="251">
        <v>100361</v>
      </c>
      <c r="B1433" s="251" t="s">
        <v>1445</v>
      </c>
      <c r="C1433" s="251" t="s">
        <v>6</v>
      </c>
      <c r="D1433" s="353">
        <v>1404.95</v>
      </c>
    </row>
    <row r="1434" spans="1:4">
      <c r="A1434" s="251">
        <v>100362</v>
      </c>
      <c r="B1434" s="251" t="s">
        <v>1446</v>
      </c>
      <c r="C1434" s="251" t="s">
        <v>6</v>
      </c>
      <c r="D1434" s="353">
        <v>2019.33</v>
      </c>
    </row>
    <row r="1435" spans="1:4">
      <c r="A1435" s="251">
        <v>100363</v>
      </c>
      <c r="B1435" s="251" t="s">
        <v>1447</v>
      </c>
      <c r="C1435" s="251" t="s">
        <v>6</v>
      </c>
      <c r="D1435" s="353">
        <v>2072.5100000000002</v>
      </c>
    </row>
    <row r="1436" spans="1:4">
      <c r="A1436" s="251">
        <v>100364</v>
      </c>
      <c r="B1436" s="251" t="s">
        <v>1448</v>
      </c>
      <c r="C1436" s="251" t="s">
        <v>6</v>
      </c>
      <c r="D1436" s="353">
        <v>2232.2800000000002</v>
      </c>
    </row>
    <row r="1437" spans="1:4">
      <c r="A1437" s="251">
        <v>100365</v>
      </c>
      <c r="B1437" s="251" t="s">
        <v>1449</v>
      </c>
      <c r="C1437" s="251" t="s">
        <v>6</v>
      </c>
      <c r="D1437" s="353">
        <v>2542.11</v>
      </c>
    </row>
    <row r="1438" spans="1:4">
      <c r="A1438" s="251">
        <v>100366</v>
      </c>
      <c r="B1438" s="251" t="s">
        <v>1450</v>
      </c>
      <c r="C1438" s="251" t="s">
        <v>6</v>
      </c>
      <c r="D1438" s="353">
        <v>2675.71</v>
      </c>
    </row>
    <row r="1439" spans="1:4">
      <c r="A1439" s="251">
        <v>100367</v>
      </c>
      <c r="B1439" s="251" t="s">
        <v>1451</v>
      </c>
      <c r="C1439" s="251" t="s">
        <v>6</v>
      </c>
      <c r="D1439" s="353">
        <v>705.59</v>
      </c>
    </row>
    <row r="1440" spans="1:4">
      <c r="A1440" s="251">
        <v>100368</v>
      </c>
      <c r="B1440" s="251" t="s">
        <v>1452</v>
      </c>
      <c r="C1440" s="251" t="s">
        <v>6</v>
      </c>
      <c r="D1440" s="353">
        <v>962.94</v>
      </c>
    </row>
    <row r="1441" spans="1:4">
      <c r="A1441" s="251">
        <v>100369</v>
      </c>
      <c r="B1441" s="251" t="s">
        <v>1453</v>
      </c>
      <c r="C1441" s="251" t="s">
        <v>6</v>
      </c>
      <c r="D1441" s="353">
        <v>1004.26</v>
      </c>
    </row>
    <row r="1442" spans="1:4">
      <c r="A1442" s="251">
        <v>100370</v>
      </c>
      <c r="B1442" s="251" t="s">
        <v>1454</v>
      </c>
      <c r="C1442" s="251" t="s">
        <v>6</v>
      </c>
      <c r="D1442" s="353">
        <v>1166.07</v>
      </c>
    </row>
    <row r="1443" spans="1:4">
      <c r="A1443" s="251">
        <v>100371</v>
      </c>
      <c r="B1443" s="251" t="s">
        <v>1455</v>
      </c>
      <c r="C1443" s="251" t="s">
        <v>6</v>
      </c>
      <c r="D1443" s="353">
        <v>1356.28</v>
      </c>
    </row>
    <row r="1444" spans="1:4">
      <c r="A1444" s="251">
        <v>100372</v>
      </c>
      <c r="B1444" s="251" t="s">
        <v>1456</v>
      </c>
      <c r="C1444" s="251" t="s">
        <v>6</v>
      </c>
      <c r="D1444" s="353">
        <v>1935.92</v>
      </c>
    </row>
    <row r="1445" spans="1:4">
      <c r="A1445" s="251">
        <v>100373</v>
      </c>
      <c r="B1445" s="251" t="s">
        <v>1457</v>
      </c>
      <c r="C1445" s="251" t="s">
        <v>6</v>
      </c>
      <c r="D1445" s="353">
        <v>1985.71</v>
      </c>
    </row>
    <row r="1446" spans="1:4">
      <c r="A1446" s="251">
        <v>100374</v>
      </c>
      <c r="B1446" s="251" t="s">
        <v>1458</v>
      </c>
      <c r="C1446" s="251" t="s">
        <v>6</v>
      </c>
      <c r="D1446" s="353">
        <v>2115.65</v>
      </c>
    </row>
    <row r="1447" spans="1:4">
      <c r="A1447" s="251">
        <v>100375</v>
      </c>
      <c r="B1447" s="251" t="s">
        <v>1459</v>
      </c>
      <c r="C1447" s="251" t="s">
        <v>6</v>
      </c>
      <c r="D1447" s="353">
        <v>2370.96</v>
      </c>
    </row>
    <row r="1448" spans="1:4">
      <c r="A1448" s="251">
        <v>100376</v>
      </c>
      <c r="B1448" s="251" t="s">
        <v>1460</v>
      </c>
      <c r="C1448" s="251" t="s">
        <v>6</v>
      </c>
      <c r="D1448" s="353">
        <v>2338.42</v>
      </c>
    </row>
    <row r="1449" spans="1:4">
      <c r="A1449" s="251">
        <v>100377</v>
      </c>
      <c r="B1449" s="251" t="s">
        <v>1461</v>
      </c>
      <c r="C1449" s="251" t="s">
        <v>1426</v>
      </c>
      <c r="D1449" s="353">
        <v>13.77</v>
      </c>
    </row>
    <row r="1450" spans="1:4">
      <c r="A1450" s="251">
        <v>100378</v>
      </c>
      <c r="B1450" s="251" t="s">
        <v>1462</v>
      </c>
      <c r="C1450" s="251" t="s">
        <v>1426</v>
      </c>
      <c r="D1450" s="353">
        <v>12.96</v>
      </c>
    </row>
    <row r="1451" spans="1:4">
      <c r="A1451" s="251">
        <v>100382</v>
      </c>
      <c r="B1451" s="251" t="s">
        <v>1463</v>
      </c>
      <c r="C1451" s="251" t="s">
        <v>429</v>
      </c>
      <c r="D1451" s="353">
        <v>15.11</v>
      </c>
    </row>
    <row r="1452" spans="1:4">
      <c r="A1452" s="251">
        <v>104314</v>
      </c>
      <c r="B1452" s="251" t="s">
        <v>38304</v>
      </c>
      <c r="C1452" s="251" t="s">
        <v>1426</v>
      </c>
      <c r="D1452" s="353">
        <v>13.3</v>
      </c>
    </row>
    <row r="1453" spans="1:4">
      <c r="A1453" s="251">
        <v>94444</v>
      </c>
      <c r="B1453" s="251" t="s">
        <v>1464</v>
      </c>
      <c r="C1453" s="251" t="s">
        <v>429</v>
      </c>
      <c r="D1453" s="353">
        <v>1089.8599999999999</v>
      </c>
    </row>
    <row r="1454" spans="1:4">
      <c r="A1454" s="251">
        <v>104482</v>
      </c>
      <c r="B1454" s="251" t="s">
        <v>43023</v>
      </c>
      <c r="C1454" s="251" t="s">
        <v>227</v>
      </c>
      <c r="D1454" s="353">
        <v>22.99</v>
      </c>
    </row>
    <row r="1455" spans="1:4">
      <c r="A1455" s="251">
        <v>104184</v>
      </c>
      <c r="B1455" s="251" t="s">
        <v>43024</v>
      </c>
      <c r="C1455" s="251" t="s">
        <v>6</v>
      </c>
      <c r="D1455" s="353">
        <v>27.94</v>
      </c>
    </row>
    <row r="1456" spans="1:4">
      <c r="A1456" s="251">
        <v>104185</v>
      </c>
      <c r="B1456" s="251" t="s">
        <v>43025</v>
      </c>
      <c r="C1456" s="251" t="s">
        <v>6</v>
      </c>
      <c r="D1456" s="353">
        <v>19.190000000000001</v>
      </c>
    </row>
    <row r="1457" spans="1:4">
      <c r="A1457" s="251">
        <v>104189</v>
      </c>
      <c r="B1457" s="251" t="s">
        <v>43026</v>
      </c>
      <c r="C1457" s="251" t="s">
        <v>1465</v>
      </c>
      <c r="D1457" s="353">
        <v>130.33000000000001</v>
      </c>
    </row>
    <row r="1458" spans="1:4">
      <c r="A1458" s="251">
        <v>104190</v>
      </c>
      <c r="B1458" s="251" t="s">
        <v>43027</v>
      </c>
      <c r="C1458" s="251" t="s">
        <v>6</v>
      </c>
      <c r="D1458" s="353">
        <v>515.49</v>
      </c>
    </row>
    <row r="1459" spans="1:4">
      <c r="A1459" s="251">
        <v>102661</v>
      </c>
      <c r="B1459" s="251" t="s">
        <v>28917</v>
      </c>
      <c r="C1459" s="251" t="s">
        <v>41</v>
      </c>
      <c r="D1459" s="353">
        <v>32.380000000000003</v>
      </c>
    </row>
    <row r="1460" spans="1:4">
      <c r="A1460" s="251">
        <v>102662</v>
      </c>
      <c r="B1460" s="251" t="s">
        <v>43028</v>
      </c>
      <c r="C1460" s="251" t="s">
        <v>41</v>
      </c>
      <c r="D1460" s="353">
        <v>81.73</v>
      </c>
    </row>
    <row r="1461" spans="1:4">
      <c r="A1461" s="251">
        <v>102663</v>
      </c>
      <c r="B1461" s="251" t="s">
        <v>28918</v>
      </c>
      <c r="C1461" s="251" t="s">
        <v>41</v>
      </c>
      <c r="D1461" s="353">
        <v>60.25</v>
      </c>
    </row>
    <row r="1462" spans="1:4">
      <c r="A1462" s="251">
        <v>102664</v>
      </c>
      <c r="B1462" s="251" t="s">
        <v>28919</v>
      </c>
      <c r="C1462" s="251" t="s">
        <v>41</v>
      </c>
      <c r="D1462" s="353">
        <v>76.77</v>
      </c>
    </row>
    <row r="1463" spans="1:4">
      <c r="A1463" s="251">
        <v>102665</v>
      </c>
      <c r="B1463" s="251" t="s">
        <v>28920</v>
      </c>
      <c r="C1463" s="251" t="s">
        <v>41</v>
      </c>
      <c r="D1463" s="353">
        <v>44.59</v>
      </c>
    </row>
    <row r="1464" spans="1:4">
      <c r="A1464" s="251">
        <v>102666</v>
      </c>
      <c r="B1464" s="251" t="s">
        <v>28921</v>
      </c>
      <c r="C1464" s="251" t="s">
        <v>41</v>
      </c>
      <c r="D1464" s="353">
        <v>86.63</v>
      </c>
    </row>
    <row r="1465" spans="1:4">
      <c r="A1465" s="251">
        <v>102668</v>
      </c>
      <c r="B1465" s="251" t="s">
        <v>43029</v>
      </c>
      <c r="C1465" s="251" t="s">
        <v>41</v>
      </c>
      <c r="D1465" s="353">
        <v>135.97999999999999</v>
      </c>
    </row>
    <row r="1466" spans="1:4">
      <c r="A1466" s="251">
        <v>102669</v>
      </c>
      <c r="B1466" s="251" t="s">
        <v>28922</v>
      </c>
      <c r="C1466" s="251" t="s">
        <v>41</v>
      </c>
      <c r="D1466" s="353">
        <v>111.06</v>
      </c>
    </row>
    <row r="1467" spans="1:4">
      <c r="A1467" s="251">
        <v>102670</v>
      </c>
      <c r="B1467" s="251" t="s">
        <v>28923</v>
      </c>
      <c r="C1467" s="251" t="s">
        <v>41</v>
      </c>
      <c r="D1467" s="353">
        <v>97.05</v>
      </c>
    </row>
    <row r="1468" spans="1:4">
      <c r="A1468" s="251">
        <v>102672</v>
      </c>
      <c r="B1468" s="251" t="s">
        <v>43030</v>
      </c>
      <c r="C1468" s="251" t="s">
        <v>41</v>
      </c>
      <c r="D1468" s="353">
        <v>158.43</v>
      </c>
    </row>
    <row r="1469" spans="1:4">
      <c r="A1469" s="251">
        <v>102673</v>
      </c>
      <c r="B1469" s="251" t="s">
        <v>28924</v>
      </c>
      <c r="C1469" s="251" t="s">
        <v>41</v>
      </c>
      <c r="D1469" s="353">
        <v>148.51</v>
      </c>
    </row>
    <row r="1470" spans="1:4">
      <c r="A1470" s="251">
        <v>102674</v>
      </c>
      <c r="B1470" s="251" t="s">
        <v>28925</v>
      </c>
      <c r="C1470" s="251" t="s">
        <v>41</v>
      </c>
      <c r="D1470" s="353">
        <v>104.73</v>
      </c>
    </row>
    <row r="1471" spans="1:4">
      <c r="A1471" s="251">
        <v>102676</v>
      </c>
      <c r="B1471" s="251" t="s">
        <v>43031</v>
      </c>
      <c r="C1471" s="251" t="s">
        <v>41</v>
      </c>
      <c r="D1471" s="353">
        <v>157.16999999999999</v>
      </c>
    </row>
    <row r="1472" spans="1:4">
      <c r="A1472" s="251">
        <v>102677</v>
      </c>
      <c r="B1472" s="251" t="s">
        <v>28926</v>
      </c>
      <c r="C1472" s="251" t="s">
        <v>41</v>
      </c>
      <c r="D1472" s="353">
        <v>137.83000000000001</v>
      </c>
    </row>
    <row r="1473" spans="1:4">
      <c r="A1473" s="251">
        <v>102678</v>
      </c>
      <c r="B1473" s="251" t="s">
        <v>28927</v>
      </c>
      <c r="C1473" s="251" t="s">
        <v>41</v>
      </c>
      <c r="D1473" s="353">
        <v>238.28</v>
      </c>
    </row>
    <row r="1474" spans="1:4">
      <c r="A1474" s="251">
        <v>102679</v>
      </c>
      <c r="B1474" s="251" t="s">
        <v>28928</v>
      </c>
      <c r="C1474" s="251" t="s">
        <v>41</v>
      </c>
      <c r="D1474" s="353">
        <v>266.02999999999997</v>
      </c>
    </row>
    <row r="1475" spans="1:4">
      <c r="A1475" s="251">
        <v>102680</v>
      </c>
      <c r="B1475" s="251" t="s">
        <v>28929</v>
      </c>
      <c r="C1475" s="251" t="s">
        <v>41</v>
      </c>
      <c r="D1475" s="353">
        <v>249.19</v>
      </c>
    </row>
    <row r="1476" spans="1:4">
      <c r="A1476" s="251">
        <v>102681</v>
      </c>
      <c r="B1476" s="251" t="s">
        <v>43032</v>
      </c>
      <c r="C1476" s="251" t="s">
        <v>41</v>
      </c>
      <c r="D1476" s="353">
        <v>301.62</v>
      </c>
    </row>
    <row r="1477" spans="1:4">
      <c r="A1477" s="251">
        <v>102683</v>
      </c>
      <c r="B1477" s="251" t="s">
        <v>28930</v>
      </c>
      <c r="C1477" s="251" t="s">
        <v>41</v>
      </c>
      <c r="D1477" s="353">
        <v>283.91000000000003</v>
      </c>
    </row>
    <row r="1478" spans="1:4">
      <c r="A1478" s="251">
        <v>102684</v>
      </c>
      <c r="B1478" s="251" t="s">
        <v>28931</v>
      </c>
      <c r="C1478" s="251" t="s">
        <v>41</v>
      </c>
      <c r="D1478" s="353">
        <v>276.92</v>
      </c>
    </row>
    <row r="1479" spans="1:4">
      <c r="A1479" s="251">
        <v>102685</v>
      </c>
      <c r="B1479" s="251" t="s">
        <v>43033</v>
      </c>
      <c r="C1479" s="251" t="s">
        <v>41</v>
      </c>
      <c r="D1479" s="353">
        <v>329.35</v>
      </c>
    </row>
    <row r="1480" spans="1:4">
      <c r="A1480" s="251">
        <v>102687</v>
      </c>
      <c r="B1480" s="251" t="s">
        <v>28932</v>
      </c>
      <c r="C1480" s="251" t="s">
        <v>41</v>
      </c>
      <c r="D1480" s="353">
        <v>306.57</v>
      </c>
    </row>
    <row r="1481" spans="1:4">
      <c r="A1481" s="251">
        <v>102688</v>
      </c>
      <c r="B1481" s="251" t="s">
        <v>28933</v>
      </c>
      <c r="C1481" s="251" t="s">
        <v>41</v>
      </c>
      <c r="D1481" s="353">
        <v>37.46</v>
      </c>
    </row>
    <row r="1482" spans="1:4">
      <c r="A1482" s="251">
        <v>102689</v>
      </c>
      <c r="B1482" s="251" t="s">
        <v>43034</v>
      </c>
      <c r="C1482" s="251" t="s">
        <v>41</v>
      </c>
      <c r="D1482" s="353">
        <v>106.8</v>
      </c>
    </row>
    <row r="1483" spans="1:4">
      <c r="A1483" s="251">
        <v>102690</v>
      </c>
      <c r="B1483" s="251" t="s">
        <v>28934</v>
      </c>
      <c r="C1483" s="251" t="s">
        <v>41</v>
      </c>
      <c r="D1483" s="353">
        <v>91.72</v>
      </c>
    </row>
    <row r="1484" spans="1:4">
      <c r="A1484" s="251">
        <v>102693</v>
      </c>
      <c r="B1484" s="251" t="s">
        <v>43035</v>
      </c>
      <c r="C1484" s="251" t="s">
        <v>41</v>
      </c>
      <c r="D1484" s="353">
        <v>138.97</v>
      </c>
    </row>
    <row r="1485" spans="1:4">
      <c r="A1485" s="251">
        <v>102694</v>
      </c>
      <c r="B1485" s="251" t="s">
        <v>28935</v>
      </c>
      <c r="C1485" s="251" t="s">
        <v>41</v>
      </c>
      <c r="D1485" s="353">
        <v>70.63</v>
      </c>
    </row>
    <row r="1486" spans="1:4">
      <c r="A1486" s="251">
        <v>102696</v>
      </c>
      <c r="B1486" s="251" t="s">
        <v>43036</v>
      </c>
      <c r="C1486" s="251" t="s">
        <v>41</v>
      </c>
      <c r="D1486" s="353">
        <v>117.79</v>
      </c>
    </row>
    <row r="1487" spans="1:4">
      <c r="A1487" s="251">
        <v>102697</v>
      </c>
      <c r="B1487" s="251" t="s">
        <v>28936</v>
      </c>
      <c r="C1487" s="251" t="s">
        <v>41</v>
      </c>
      <c r="D1487" s="353">
        <v>171.43</v>
      </c>
    </row>
    <row r="1488" spans="1:4">
      <c r="A1488" s="251">
        <v>102703</v>
      </c>
      <c r="B1488" s="251" t="s">
        <v>43037</v>
      </c>
      <c r="C1488" s="251" t="s">
        <v>41</v>
      </c>
      <c r="D1488" s="353">
        <v>218.59</v>
      </c>
    </row>
    <row r="1489" spans="1:4">
      <c r="A1489" s="251">
        <v>102704</v>
      </c>
      <c r="B1489" s="251" t="s">
        <v>28937</v>
      </c>
      <c r="C1489" s="251" t="s">
        <v>41</v>
      </c>
      <c r="D1489" s="353">
        <v>11.69</v>
      </c>
    </row>
    <row r="1490" spans="1:4">
      <c r="A1490" s="251">
        <v>102705</v>
      </c>
      <c r="B1490" s="251" t="s">
        <v>43038</v>
      </c>
      <c r="C1490" s="251" t="s">
        <v>41</v>
      </c>
      <c r="D1490" s="353">
        <v>58.01</v>
      </c>
    </row>
    <row r="1491" spans="1:4">
      <c r="A1491" s="251">
        <v>102707</v>
      </c>
      <c r="B1491" s="251" t="s">
        <v>28938</v>
      </c>
      <c r="C1491" s="251" t="s">
        <v>41</v>
      </c>
      <c r="D1491" s="353">
        <v>42.83</v>
      </c>
    </row>
    <row r="1492" spans="1:4">
      <c r="A1492" s="251">
        <v>102708</v>
      </c>
      <c r="B1492" s="251" t="s">
        <v>28939</v>
      </c>
      <c r="C1492" s="251" t="s">
        <v>6</v>
      </c>
      <c r="D1492" s="353">
        <v>19.87</v>
      </c>
    </row>
    <row r="1493" spans="1:4">
      <c r="A1493" s="251">
        <v>102710</v>
      </c>
      <c r="B1493" s="251" t="s">
        <v>28940</v>
      </c>
      <c r="C1493" s="251" t="s">
        <v>6</v>
      </c>
      <c r="D1493" s="353">
        <v>50.01</v>
      </c>
    </row>
    <row r="1494" spans="1:4">
      <c r="A1494" s="251">
        <v>102711</v>
      </c>
      <c r="B1494" s="251" t="s">
        <v>28941</v>
      </c>
      <c r="C1494" s="251" t="s">
        <v>6</v>
      </c>
      <c r="D1494" s="353">
        <v>66.83</v>
      </c>
    </row>
    <row r="1495" spans="1:4">
      <c r="A1495" s="251">
        <v>102712</v>
      </c>
      <c r="B1495" s="251" t="s">
        <v>28942</v>
      </c>
      <c r="C1495" s="251" t="s">
        <v>429</v>
      </c>
      <c r="D1495" s="353">
        <v>12.36</v>
      </c>
    </row>
    <row r="1496" spans="1:4">
      <c r="A1496" s="251">
        <v>102713</v>
      </c>
      <c r="B1496" s="251" t="s">
        <v>28943</v>
      </c>
      <c r="C1496" s="251" t="s">
        <v>429</v>
      </c>
      <c r="D1496" s="353">
        <v>17.09</v>
      </c>
    </row>
    <row r="1497" spans="1:4">
      <c r="A1497" s="251">
        <v>102715</v>
      </c>
      <c r="B1497" s="251" t="s">
        <v>28944</v>
      </c>
      <c r="C1497" s="251" t="s">
        <v>429</v>
      </c>
      <c r="D1497" s="353">
        <v>34.07</v>
      </c>
    </row>
    <row r="1498" spans="1:4">
      <c r="A1498" s="251">
        <v>102716</v>
      </c>
      <c r="B1498" s="251" t="s">
        <v>28945</v>
      </c>
      <c r="C1498" s="251" t="s">
        <v>1465</v>
      </c>
      <c r="D1498" s="353">
        <v>122.04</v>
      </c>
    </row>
    <row r="1499" spans="1:4">
      <c r="A1499" s="251">
        <v>102717</v>
      </c>
      <c r="B1499" s="251" t="s">
        <v>28946</v>
      </c>
      <c r="C1499" s="251" t="s">
        <v>1465</v>
      </c>
      <c r="D1499" s="353">
        <v>267.06</v>
      </c>
    </row>
    <row r="1500" spans="1:4">
      <c r="A1500" s="251">
        <v>102718</v>
      </c>
      <c r="B1500" s="251" t="s">
        <v>28947</v>
      </c>
      <c r="C1500" s="251" t="s">
        <v>1465</v>
      </c>
      <c r="D1500" s="353">
        <v>126.88</v>
      </c>
    </row>
    <row r="1501" spans="1:4">
      <c r="A1501" s="251">
        <v>102719</v>
      </c>
      <c r="B1501" s="251" t="s">
        <v>28948</v>
      </c>
      <c r="C1501" s="251" t="s">
        <v>1465</v>
      </c>
      <c r="D1501" s="353">
        <v>271.89999999999998</v>
      </c>
    </row>
    <row r="1502" spans="1:4">
      <c r="A1502" s="251">
        <v>102722</v>
      </c>
      <c r="B1502" s="251" t="s">
        <v>28949</v>
      </c>
      <c r="C1502" s="251" t="s">
        <v>41</v>
      </c>
      <c r="D1502" s="353">
        <v>70.290000000000006</v>
      </c>
    </row>
    <row r="1503" spans="1:4">
      <c r="A1503" s="251">
        <v>102723</v>
      </c>
      <c r="B1503" s="251" t="s">
        <v>28950</v>
      </c>
      <c r="C1503" s="251" t="s">
        <v>41</v>
      </c>
      <c r="D1503" s="353">
        <v>70.819999999999993</v>
      </c>
    </row>
    <row r="1504" spans="1:4">
      <c r="A1504" s="251">
        <v>102724</v>
      </c>
      <c r="B1504" s="251" t="s">
        <v>28951</v>
      </c>
      <c r="C1504" s="251" t="s">
        <v>6</v>
      </c>
      <c r="D1504" s="353">
        <v>33.15</v>
      </c>
    </row>
    <row r="1505" spans="1:4">
      <c r="A1505" s="251">
        <v>102725</v>
      </c>
      <c r="B1505" s="251" t="s">
        <v>28952</v>
      </c>
      <c r="C1505" s="251" t="s">
        <v>6</v>
      </c>
      <c r="D1505" s="353">
        <v>32.57</v>
      </c>
    </row>
    <row r="1506" spans="1:4">
      <c r="A1506" s="251">
        <v>102726</v>
      </c>
      <c r="B1506" s="251" t="s">
        <v>28953</v>
      </c>
      <c r="C1506" s="251" t="s">
        <v>6</v>
      </c>
      <c r="D1506" s="353">
        <v>30.74</v>
      </c>
    </row>
    <row r="1507" spans="1:4">
      <c r="A1507" s="251">
        <v>103653</v>
      </c>
      <c r="B1507" s="251" t="s">
        <v>32462</v>
      </c>
      <c r="C1507" s="251" t="s">
        <v>429</v>
      </c>
      <c r="D1507" s="353">
        <v>40.75</v>
      </c>
    </row>
    <row r="1508" spans="1:4">
      <c r="A1508" s="251">
        <v>92743</v>
      </c>
      <c r="B1508" s="251" t="s">
        <v>1466</v>
      </c>
      <c r="C1508" s="251" t="s">
        <v>1465</v>
      </c>
      <c r="D1508" s="353">
        <v>779.91</v>
      </c>
    </row>
    <row r="1509" spans="1:4">
      <c r="A1509" s="251">
        <v>92744</v>
      </c>
      <c r="B1509" s="251" t="s">
        <v>1467</v>
      </c>
      <c r="C1509" s="251" t="s">
        <v>1465</v>
      </c>
      <c r="D1509" s="353">
        <v>760</v>
      </c>
    </row>
    <row r="1510" spans="1:4">
      <c r="A1510" s="251">
        <v>92745</v>
      </c>
      <c r="B1510" s="251" t="s">
        <v>1468</v>
      </c>
      <c r="C1510" s="251" t="s">
        <v>1465</v>
      </c>
      <c r="D1510" s="353">
        <v>930.72</v>
      </c>
    </row>
    <row r="1511" spans="1:4">
      <c r="A1511" s="251">
        <v>92746</v>
      </c>
      <c r="B1511" s="251" t="s">
        <v>1469</v>
      </c>
      <c r="C1511" s="251" t="s">
        <v>1465</v>
      </c>
      <c r="D1511" s="353">
        <v>871.37</v>
      </c>
    </row>
    <row r="1512" spans="1:4">
      <c r="A1512" s="251">
        <v>92747</v>
      </c>
      <c r="B1512" s="251" t="s">
        <v>1470</v>
      </c>
      <c r="C1512" s="251" t="s">
        <v>1465</v>
      </c>
      <c r="D1512" s="353">
        <v>1016.76</v>
      </c>
    </row>
    <row r="1513" spans="1:4">
      <c r="A1513" s="251">
        <v>92748</v>
      </c>
      <c r="B1513" s="251" t="s">
        <v>1471</v>
      </c>
      <c r="C1513" s="251" t="s">
        <v>1465</v>
      </c>
      <c r="D1513" s="353">
        <v>935.29</v>
      </c>
    </row>
    <row r="1514" spans="1:4">
      <c r="A1514" s="251">
        <v>92749</v>
      </c>
      <c r="B1514" s="251" t="s">
        <v>1472</v>
      </c>
      <c r="C1514" s="251" t="s">
        <v>1465</v>
      </c>
      <c r="D1514" s="353">
        <v>1055.33</v>
      </c>
    </row>
    <row r="1515" spans="1:4">
      <c r="A1515" s="251">
        <v>92750</v>
      </c>
      <c r="B1515" s="251" t="s">
        <v>1473</v>
      </c>
      <c r="C1515" s="251" t="s">
        <v>1465</v>
      </c>
      <c r="D1515" s="353">
        <v>1708</v>
      </c>
    </row>
    <row r="1516" spans="1:4">
      <c r="A1516" s="251">
        <v>92751</v>
      </c>
      <c r="B1516" s="251" t="s">
        <v>1474</v>
      </c>
      <c r="C1516" s="251" t="s">
        <v>1465</v>
      </c>
      <c r="D1516" s="353">
        <v>2087.48</v>
      </c>
    </row>
    <row r="1517" spans="1:4">
      <c r="A1517" s="251">
        <v>92752</v>
      </c>
      <c r="B1517" s="251" t="s">
        <v>1475</v>
      </c>
      <c r="C1517" s="251" t="s">
        <v>1465</v>
      </c>
      <c r="D1517" s="353">
        <v>2465.5300000000002</v>
      </c>
    </row>
    <row r="1518" spans="1:4">
      <c r="A1518" s="251">
        <v>92753</v>
      </c>
      <c r="B1518" s="251" t="s">
        <v>1476</v>
      </c>
      <c r="C1518" s="251" t="s">
        <v>1465</v>
      </c>
      <c r="D1518" s="353">
        <v>599.14</v>
      </c>
    </row>
    <row r="1519" spans="1:4">
      <c r="A1519" s="251">
        <v>92754</v>
      </c>
      <c r="B1519" s="251" t="s">
        <v>1477</v>
      </c>
      <c r="C1519" s="251" t="s">
        <v>1465</v>
      </c>
      <c r="D1519" s="353">
        <v>547.07000000000005</v>
      </c>
    </row>
    <row r="1520" spans="1:4">
      <c r="A1520" s="251">
        <v>92755</v>
      </c>
      <c r="B1520" s="251" t="s">
        <v>1478</v>
      </c>
      <c r="C1520" s="251" t="s">
        <v>429</v>
      </c>
      <c r="D1520" s="353">
        <v>259.91000000000003</v>
      </c>
    </row>
    <row r="1521" spans="1:4">
      <c r="A1521" s="251">
        <v>92756</v>
      </c>
      <c r="B1521" s="251" t="s">
        <v>1479</v>
      </c>
      <c r="C1521" s="251" t="s">
        <v>429</v>
      </c>
      <c r="D1521" s="353">
        <v>300.08999999999997</v>
      </c>
    </row>
    <row r="1522" spans="1:4">
      <c r="A1522" s="251">
        <v>92757</v>
      </c>
      <c r="B1522" s="251" t="s">
        <v>1480</v>
      </c>
      <c r="C1522" s="251" t="s">
        <v>429</v>
      </c>
      <c r="D1522" s="353">
        <v>348.49</v>
      </c>
    </row>
    <row r="1523" spans="1:4">
      <c r="A1523" s="251">
        <v>92758</v>
      </c>
      <c r="B1523" s="251" t="s">
        <v>1481</v>
      </c>
      <c r="C1523" s="251" t="s">
        <v>1465</v>
      </c>
      <c r="D1523" s="353">
        <v>860.73</v>
      </c>
    </row>
    <row r="1524" spans="1:4">
      <c r="A1524" s="251">
        <v>91069</v>
      </c>
      <c r="B1524" s="251" t="s">
        <v>1482</v>
      </c>
      <c r="C1524" s="251" t="s">
        <v>429</v>
      </c>
      <c r="D1524" s="353">
        <v>140.96</v>
      </c>
    </row>
    <row r="1525" spans="1:4">
      <c r="A1525" s="251">
        <v>91070</v>
      </c>
      <c r="B1525" s="251" t="s">
        <v>1483</v>
      </c>
      <c r="C1525" s="251" t="s">
        <v>429</v>
      </c>
      <c r="D1525" s="353">
        <v>157.61000000000001</v>
      </c>
    </row>
    <row r="1526" spans="1:4">
      <c r="A1526" s="251">
        <v>91071</v>
      </c>
      <c r="B1526" s="251" t="s">
        <v>1484</v>
      </c>
      <c r="C1526" s="251" t="s">
        <v>429</v>
      </c>
      <c r="D1526" s="353">
        <v>179.66</v>
      </c>
    </row>
    <row r="1527" spans="1:4">
      <c r="A1527" s="251">
        <v>91072</v>
      </c>
      <c r="B1527" s="251" t="s">
        <v>1485</v>
      </c>
      <c r="C1527" s="251" t="s">
        <v>429</v>
      </c>
      <c r="D1527" s="353">
        <v>196.21</v>
      </c>
    </row>
    <row r="1528" spans="1:4">
      <c r="A1528" s="251">
        <v>91073</v>
      </c>
      <c r="B1528" s="251" t="s">
        <v>1486</v>
      </c>
      <c r="C1528" s="251" t="s">
        <v>429</v>
      </c>
      <c r="D1528" s="353">
        <v>153.9</v>
      </c>
    </row>
    <row r="1529" spans="1:4">
      <c r="A1529" s="251">
        <v>91074</v>
      </c>
      <c r="B1529" s="251" t="s">
        <v>1487</v>
      </c>
      <c r="C1529" s="251" t="s">
        <v>429</v>
      </c>
      <c r="D1529" s="353">
        <v>171.9</v>
      </c>
    </row>
    <row r="1530" spans="1:4">
      <c r="A1530" s="251">
        <v>91075</v>
      </c>
      <c r="B1530" s="251" t="s">
        <v>1488</v>
      </c>
      <c r="C1530" s="251" t="s">
        <v>429</v>
      </c>
      <c r="D1530" s="353">
        <v>194.08</v>
      </c>
    </row>
    <row r="1531" spans="1:4">
      <c r="A1531" s="251">
        <v>91076</v>
      </c>
      <c r="B1531" s="251" t="s">
        <v>1489</v>
      </c>
      <c r="C1531" s="251" t="s">
        <v>429</v>
      </c>
      <c r="D1531" s="353">
        <v>212.04</v>
      </c>
    </row>
    <row r="1532" spans="1:4">
      <c r="A1532" s="251">
        <v>91077</v>
      </c>
      <c r="B1532" s="251" t="s">
        <v>1490</v>
      </c>
      <c r="C1532" s="251" t="s">
        <v>429</v>
      </c>
      <c r="D1532" s="353">
        <v>154.24</v>
      </c>
    </row>
    <row r="1533" spans="1:4">
      <c r="A1533" s="251">
        <v>91078</v>
      </c>
      <c r="B1533" s="251" t="s">
        <v>1491</v>
      </c>
      <c r="C1533" s="251" t="s">
        <v>429</v>
      </c>
      <c r="D1533" s="353">
        <v>182.09</v>
      </c>
    </row>
    <row r="1534" spans="1:4">
      <c r="A1534" s="251">
        <v>91079</v>
      </c>
      <c r="B1534" s="251" t="s">
        <v>1492</v>
      </c>
      <c r="C1534" s="251" t="s">
        <v>429</v>
      </c>
      <c r="D1534" s="353">
        <v>159.75</v>
      </c>
    </row>
    <row r="1535" spans="1:4">
      <c r="A1535" s="251">
        <v>91080</v>
      </c>
      <c r="B1535" s="251" t="s">
        <v>1493</v>
      </c>
      <c r="C1535" s="251" t="s">
        <v>429</v>
      </c>
      <c r="D1535" s="353">
        <v>187.32</v>
      </c>
    </row>
    <row r="1536" spans="1:4">
      <c r="A1536" s="251">
        <v>91081</v>
      </c>
      <c r="B1536" s="251" t="s">
        <v>1494</v>
      </c>
      <c r="C1536" s="251" t="s">
        <v>429</v>
      </c>
      <c r="D1536" s="353">
        <v>168.95</v>
      </c>
    </row>
    <row r="1537" spans="1:4">
      <c r="A1537" s="251">
        <v>91082</v>
      </c>
      <c r="B1537" s="251" t="s">
        <v>1495</v>
      </c>
      <c r="C1537" s="251" t="s">
        <v>429</v>
      </c>
      <c r="D1537" s="353">
        <v>198</v>
      </c>
    </row>
    <row r="1538" spans="1:4">
      <c r="A1538" s="251">
        <v>91083</v>
      </c>
      <c r="B1538" s="251" t="s">
        <v>1496</v>
      </c>
      <c r="C1538" s="251" t="s">
        <v>429</v>
      </c>
      <c r="D1538" s="353">
        <v>178.36</v>
      </c>
    </row>
    <row r="1539" spans="1:4">
      <c r="A1539" s="251">
        <v>91084</v>
      </c>
      <c r="B1539" s="251" t="s">
        <v>1497</v>
      </c>
      <c r="C1539" s="251" t="s">
        <v>429</v>
      </c>
      <c r="D1539" s="353">
        <v>207.1</v>
      </c>
    </row>
    <row r="1540" spans="1:4">
      <c r="A1540" s="251">
        <v>91086</v>
      </c>
      <c r="B1540" s="251" t="s">
        <v>1498</v>
      </c>
      <c r="C1540" s="251" t="s">
        <v>429</v>
      </c>
      <c r="D1540" s="353">
        <v>151.32</v>
      </c>
    </row>
    <row r="1541" spans="1:4">
      <c r="A1541" s="251">
        <v>91087</v>
      </c>
      <c r="B1541" s="251" t="s">
        <v>1499</v>
      </c>
      <c r="C1541" s="251" t="s">
        <v>429</v>
      </c>
      <c r="D1541" s="353">
        <v>168.31</v>
      </c>
    </row>
    <row r="1542" spans="1:4">
      <c r="A1542" s="251">
        <v>91088</v>
      </c>
      <c r="B1542" s="251" t="s">
        <v>1500</v>
      </c>
      <c r="C1542" s="251" t="s">
        <v>429</v>
      </c>
      <c r="D1542" s="353">
        <v>191.2</v>
      </c>
    </row>
    <row r="1543" spans="1:4">
      <c r="A1543" s="251">
        <v>91089</v>
      </c>
      <c r="B1543" s="251" t="s">
        <v>1501</v>
      </c>
      <c r="C1543" s="251" t="s">
        <v>429</v>
      </c>
      <c r="D1543" s="353">
        <v>208.3</v>
      </c>
    </row>
    <row r="1544" spans="1:4">
      <c r="A1544" s="251">
        <v>91090</v>
      </c>
      <c r="B1544" s="251" t="s">
        <v>1502</v>
      </c>
      <c r="C1544" s="251" t="s">
        <v>429</v>
      </c>
      <c r="D1544" s="353">
        <v>162.1</v>
      </c>
    </row>
    <row r="1545" spans="1:4">
      <c r="A1545" s="251">
        <v>91091</v>
      </c>
      <c r="B1545" s="251" t="s">
        <v>1503</v>
      </c>
      <c r="C1545" s="251" t="s">
        <v>429</v>
      </c>
      <c r="D1545" s="353">
        <v>180.62</v>
      </c>
    </row>
    <row r="1546" spans="1:4">
      <c r="A1546" s="251">
        <v>91092</v>
      </c>
      <c r="B1546" s="251" t="s">
        <v>1504</v>
      </c>
      <c r="C1546" s="251" t="s">
        <v>429</v>
      </c>
      <c r="D1546" s="353">
        <v>203.06</v>
      </c>
    </row>
    <row r="1547" spans="1:4">
      <c r="A1547" s="251">
        <v>91093</v>
      </c>
      <c r="B1547" s="251" t="s">
        <v>1505</v>
      </c>
      <c r="C1547" s="251" t="s">
        <v>429</v>
      </c>
      <c r="D1547" s="353">
        <v>221.83</v>
      </c>
    </row>
    <row r="1548" spans="1:4">
      <c r="A1548" s="251">
        <v>91094</v>
      </c>
      <c r="B1548" s="251" t="s">
        <v>1506</v>
      </c>
      <c r="C1548" s="251" t="s">
        <v>429</v>
      </c>
      <c r="D1548" s="353">
        <v>160.16</v>
      </c>
    </row>
    <row r="1549" spans="1:4">
      <c r="A1549" s="251">
        <v>91095</v>
      </c>
      <c r="B1549" s="251" t="s">
        <v>1507</v>
      </c>
      <c r="C1549" s="251" t="s">
        <v>429</v>
      </c>
      <c r="D1549" s="353">
        <v>188.43</v>
      </c>
    </row>
    <row r="1550" spans="1:4">
      <c r="A1550" s="251">
        <v>91096</v>
      </c>
      <c r="B1550" s="251" t="s">
        <v>1508</v>
      </c>
      <c r="C1550" s="251" t="s">
        <v>429</v>
      </c>
      <c r="D1550" s="353">
        <v>162.72</v>
      </c>
    </row>
    <row r="1551" spans="1:4">
      <c r="A1551" s="251">
        <v>91097</v>
      </c>
      <c r="B1551" s="251" t="s">
        <v>1509</v>
      </c>
      <c r="C1551" s="251" t="s">
        <v>429</v>
      </c>
      <c r="D1551" s="353">
        <v>190.78</v>
      </c>
    </row>
    <row r="1552" spans="1:4">
      <c r="A1552" s="251">
        <v>91098</v>
      </c>
      <c r="B1552" s="251" t="s">
        <v>1510</v>
      </c>
      <c r="C1552" s="251" t="s">
        <v>429</v>
      </c>
      <c r="D1552" s="353">
        <v>174.56</v>
      </c>
    </row>
    <row r="1553" spans="1:4">
      <c r="A1553" s="251">
        <v>91099</v>
      </c>
      <c r="B1553" s="251" t="s">
        <v>1511</v>
      </c>
      <c r="C1553" s="251" t="s">
        <v>429</v>
      </c>
      <c r="D1553" s="353">
        <v>204.11</v>
      </c>
    </row>
    <row r="1554" spans="1:4">
      <c r="A1554" s="251">
        <v>91100</v>
      </c>
      <c r="B1554" s="251" t="s">
        <v>1512</v>
      </c>
      <c r="C1554" s="251" t="s">
        <v>429</v>
      </c>
      <c r="D1554" s="353">
        <v>181.84</v>
      </c>
    </row>
    <row r="1555" spans="1:4">
      <c r="A1555" s="251">
        <v>91101</v>
      </c>
      <c r="B1555" s="251" t="s">
        <v>1513</v>
      </c>
      <c r="C1555" s="251" t="s">
        <v>429</v>
      </c>
      <c r="D1555" s="353">
        <v>211.24</v>
      </c>
    </row>
    <row r="1556" spans="1:4">
      <c r="A1556" s="251">
        <v>93952</v>
      </c>
      <c r="B1556" s="251" t="s">
        <v>1514</v>
      </c>
      <c r="C1556" s="251" t="s">
        <v>41</v>
      </c>
      <c r="D1556" s="353">
        <v>224.77</v>
      </c>
    </row>
    <row r="1557" spans="1:4">
      <c r="A1557" s="251">
        <v>93953</v>
      </c>
      <c r="B1557" s="251" t="s">
        <v>1515</v>
      </c>
      <c r="C1557" s="251" t="s">
        <v>41</v>
      </c>
      <c r="D1557" s="353">
        <v>210.47</v>
      </c>
    </row>
    <row r="1558" spans="1:4">
      <c r="A1558" s="251">
        <v>93954</v>
      </c>
      <c r="B1558" s="251" t="s">
        <v>1516</v>
      </c>
      <c r="C1558" s="251" t="s">
        <v>41</v>
      </c>
      <c r="D1558" s="353">
        <v>201.83</v>
      </c>
    </row>
    <row r="1559" spans="1:4">
      <c r="A1559" s="251">
        <v>93955</v>
      </c>
      <c r="B1559" s="251" t="s">
        <v>1517</v>
      </c>
      <c r="C1559" s="251" t="s">
        <v>41</v>
      </c>
      <c r="D1559" s="353">
        <v>195.69</v>
      </c>
    </row>
    <row r="1560" spans="1:4">
      <c r="A1560" s="251">
        <v>93956</v>
      </c>
      <c r="B1560" s="251" t="s">
        <v>1518</v>
      </c>
      <c r="C1560" s="251" t="s">
        <v>41</v>
      </c>
      <c r="D1560" s="353">
        <v>190.82</v>
      </c>
    </row>
    <row r="1561" spans="1:4">
      <c r="A1561" s="251">
        <v>93957</v>
      </c>
      <c r="B1561" s="251" t="s">
        <v>1519</v>
      </c>
      <c r="C1561" s="251" t="s">
        <v>41</v>
      </c>
      <c r="D1561" s="353">
        <v>239.49</v>
      </c>
    </row>
    <row r="1562" spans="1:4">
      <c r="A1562" s="251">
        <v>93958</v>
      </c>
      <c r="B1562" s="251" t="s">
        <v>1520</v>
      </c>
      <c r="C1562" s="251" t="s">
        <v>41</v>
      </c>
      <c r="D1562" s="353">
        <v>224.32</v>
      </c>
    </row>
    <row r="1563" spans="1:4">
      <c r="A1563" s="251">
        <v>93959</v>
      </c>
      <c r="B1563" s="251" t="s">
        <v>1521</v>
      </c>
      <c r="C1563" s="251" t="s">
        <v>41</v>
      </c>
      <c r="D1563" s="353">
        <v>215.26</v>
      </c>
    </row>
    <row r="1564" spans="1:4">
      <c r="A1564" s="251">
        <v>93960</v>
      </c>
      <c r="B1564" s="251" t="s">
        <v>1522</v>
      </c>
      <c r="C1564" s="251" t="s">
        <v>41</v>
      </c>
      <c r="D1564" s="353">
        <v>208.85</v>
      </c>
    </row>
    <row r="1565" spans="1:4">
      <c r="A1565" s="251">
        <v>93961</v>
      </c>
      <c r="B1565" s="251" t="s">
        <v>1523</v>
      </c>
      <c r="C1565" s="251" t="s">
        <v>41</v>
      </c>
      <c r="D1565" s="353">
        <v>203.82</v>
      </c>
    </row>
    <row r="1566" spans="1:4">
      <c r="A1566" s="251">
        <v>93962</v>
      </c>
      <c r="B1566" s="251" t="s">
        <v>1524</v>
      </c>
      <c r="C1566" s="251" t="s">
        <v>41</v>
      </c>
      <c r="D1566" s="353">
        <v>209.11</v>
      </c>
    </row>
    <row r="1567" spans="1:4">
      <c r="A1567" s="251">
        <v>93963</v>
      </c>
      <c r="B1567" s="251" t="s">
        <v>1525</v>
      </c>
      <c r="C1567" s="251" t="s">
        <v>41</v>
      </c>
      <c r="D1567" s="353">
        <v>194.82</v>
      </c>
    </row>
    <row r="1568" spans="1:4">
      <c r="A1568" s="251">
        <v>93964</v>
      </c>
      <c r="B1568" s="251" t="s">
        <v>1526</v>
      </c>
      <c r="C1568" s="251" t="s">
        <v>41</v>
      </c>
      <c r="D1568" s="353">
        <v>186.24</v>
      </c>
    </row>
    <row r="1569" spans="1:4">
      <c r="A1569" s="251">
        <v>93965</v>
      </c>
      <c r="B1569" s="251" t="s">
        <v>1527</v>
      </c>
      <c r="C1569" s="251" t="s">
        <v>41</v>
      </c>
      <c r="D1569" s="353">
        <v>177.8</v>
      </c>
    </row>
    <row r="1570" spans="1:4">
      <c r="A1570" s="251">
        <v>93966</v>
      </c>
      <c r="B1570" s="251" t="s">
        <v>1528</v>
      </c>
      <c r="C1570" s="251" t="s">
        <v>41</v>
      </c>
      <c r="D1570" s="353">
        <v>175.26</v>
      </c>
    </row>
    <row r="1571" spans="1:4">
      <c r="A1571" s="251">
        <v>93967</v>
      </c>
      <c r="B1571" s="251" t="s">
        <v>1529</v>
      </c>
      <c r="C1571" s="251" t="s">
        <v>41</v>
      </c>
      <c r="D1571" s="353">
        <v>223.79</v>
      </c>
    </row>
    <row r="1572" spans="1:4">
      <c r="A1572" s="251">
        <v>93968</v>
      </c>
      <c r="B1572" s="251" t="s">
        <v>1530</v>
      </c>
      <c r="C1572" s="251" t="s">
        <v>41</v>
      </c>
      <c r="D1572" s="353">
        <v>208.65</v>
      </c>
    </row>
    <row r="1573" spans="1:4">
      <c r="A1573" s="251">
        <v>93969</v>
      </c>
      <c r="B1573" s="251" t="s">
        <v>1531</v>
      </c>
      <c r="C1573" s="251" t="s">
        <v>41</v>
      </c>
      <c r="D1573" s="353">
        <v>199.65</v>
      </c>
    </row>
    <row r="1574" spans="1:4">
      <c r="A1574" s="251">
        <v>93970</v>
      </c>
      <c r="B1574" s="251" t="s">
        <v>1532</v>
      </c>
      <c r="C1574" s="251" t="s">
        <v>41</v>
      </c>
      <c r="D1574" s="353">
        <v>193.32</v>
      </c>
    </row>
    <row r="1575" spans="1:4">
      <c r="A1575" s="251">
        <v>93971</v>
      </c>
      <c r="B1575" s="251" t="s">
        <v>1533</v>
      </c>
      <c r="C1575" s="251" t="s">
        <v>41</v>
      </c>
      <c r="D1575" s="353">
        <v>182.51</v>
      </c>
    </row>
    <row r="1576" spans="1:4">
      <c r="A1576" s="251">
        <v>95108</v>
      </c>
      <c r="B1576" s="251" t="s">
        <v>1534</v>
      </c>
      <c r="C1576" s="251" t="s">
        <v>6</v>
      </c>
      <c r="D1576" s="353">
        <v>28.46</v>
      </c>
    </row>
    <row r="1577" spans="1:4">
      <c r="A1577" s="251">
        <v>100332</v>
      </c>
      <c r="B1577" s="251" t="s">
        <v>1535</v>
      </c>
      <c r="C1577" s="251" t="s">
        <v>429</v>
      </c>
      <c r="D1577" s="353">
        <v>1047.3499999999999</v>
      </c>
    </row>
    <row r="1578" spans="1:4">
      <c r="A1578" s="251">
        <v>100333</v>
      </c>
      <c r="B1578" s="251" t="s">
        <v>1536</v>
      </c>
      <c r="C1578" s="251" t="s">
        <v>429</v>
      </c>
      <c r="D1578" s="353">
        <v>641.17999999999995</v>
      </c>
    </row>
    <row r="1579" spans="1:4">
      <c r="A1579" s="251">
        <v>100334</v>
      </c>
      <c r="B1579" s="251" t="s">
        <v>1537</v>
      </c>
      <c r="C1579" s="251" t="s">
        <v>429</v>
      </c>
      <c r="D1579" s="353">
        <v>827.79</v>
      </c>
    </row>
    <row r="1580" spans="1:4">
      <c r="A1580" s="251">
        <v>100335</v>
      </c>
      <c r="B1580" s="251" t="s">
        <v>1538</v>
      </c>
      <c r="C1580" s="251" t="s">
        <v>429</v>
      </c>
      <c r="D1580" s="353">
        <v>523.16</v>
      </c>
    </row>
    <row r="1581" spans="1:4">
      <c r="A1581" s="251">
        <v>100341</v>
      </c>
      <c r="B1581" s="251" t="s">
        <v>1539</v>
      </c>
      <c r="C1581" s="251" t="s">
        <v>429</v>
      </c>
      <c r="D1581" s="353">
        <v>34.630000000000003</v>
      </c>
    </row>
    <row r="1582" spans="1:4">
      <c r="A1582" s="251">
        <v>100342</v>
      </c>
      <c r="B1582" s="251" t="s">
        <v>1540</v>
      </c>
      <c r="C1582" s="251" t="s">
        <v>1426</v>
      </c>
      <c r="D1582" s="353">
        <v>15.19</v>
      </c>
    </row>
    <row r="1583" spans="1:4">
      <c r="A1583" s="251">
        <v>100343</v>
      </c>
      <c r="B1583" s="251" t="s">
        <v>1541</v>
      </c>
      <c r="C1583" s="251" t="s">
        <v>1426</v>
      </c>
      <c r="D1583" s="353">
        <v>14.59</v>
      </c>
    </row>
    <row r="1584" spans="1:4">
      <c r="A1584" s="251">
        <v>100344</v>
      </c>
      <c r="B1584" s="251" t="s">
        <v>1542</v>
      </c>
      <c r="C1584" s="251" t="s">
        <v>1426</v>
      </c>
      <c r="D1584" s="353">
        <v>13.21</v>
      </c>
    </row>
    <row r="1585" spans="1:4">
      <c r="A1585" s="251">
        <v>100345</v>
      </c>
      <c r="B1585" s="251" t="s">
        <v>1543</v>
      </c>
      <c r="C1585" s="251" t="s">
        <v>1426</v>
      </c>
      <c r="D1585" s="353">
        <v>11.25</v>
      </c>
    </row>
    <row r="1586" spans="1:4">
      <c r="A1586" s="251">
        <v>100346</v>
      </c>
      <c r="B1586" s="251" t="s">
        <v>1544</v>
      </c>
      <c r="C1586" s="251" t="s">
        <v>1426</v>
      </c>
      <c r="D1586" s="353">
        <v>10.8</v>
      </c>
    </row>
    <row r="1587" spans="1:4">
      <c r="A1587" s="251">
        <v>100347</v>
      </c>
      <c r="B1587" s="251" t="s">
        <v>1545</v>
      </c>
      <c r="C1587" s="251" t="s">
        <v>1426</v>
      </c>
      <c r="D1587" s="353">
        <v>12.23</v>
      </c>
    </row>
    <row r="1588" spans="1:4">
      <c r="A1588" s="251">
        <v>100348</v>
      </c>
      <c r="B1588" s="251" t="s">
        <v>1546</v>
      </c>
      <c r="C1588" s="251" t="s">
        <v>1426</v>
      </c>
      <c r="D1588" s="353">
        <v>12.03</v>
      </c>
    </row>
    <row r="1589" spans="1:4">
      <c r="A1589" s="251">
        <v>100349</v>
      </c>
      <c r="B1589" s="251" t="s">
        <v>1547</v>
      </c>
      <c r="C1589" s="251" t="s">
        <v>1465</v>
      </c>
      <c r="D1589" s="353">
        <v>612.64</v>
      </c>
    </row>
    <row r="1590" spans="1:4">
      <c r="A1590" s="251">
        <v>102989</v>
      </c>
      <c r="B1590" s="251" t="s">
        <v>29225</v>
      </c>
      <c r="C1590" s="251" t="s">
        <v>41</v>
      </c>
      <c r="D1590" s="353">
        <v>35.119999999999997</v>
      </c>
    </row>
    <row r="1591" spans="1:4">
      <c r="A1591" s="251">
        <v>102990</v>
      </c>
      <c r="B1591" s="251" t="s">
        <v>29226</v>
      </c>
      <c r="C1591" s="251" t="s">
        <v>41</v>
      </c>
      <c r="D1591" s="353">
        <v>42.79</v>
      </c>
    </row>
    <row r="1592" spans="1:4">
      <c r="A1592" s="251">
        <v>102991</v>
      </c>
      <c r="B1592" s="251" t="s">
        <v>29227</v>
      </c>
      <c r="C1592" s="251" t="s">
        <v>41</v>
      </c>
      <c r="D1592" s="353">
        <v>55.51</v>
      </c>
    </row>
    <row r="1593" spans="1:4">
      <c r="A1593" s="251">
        <v>102992</v>
      </c>
      <c r="B1593" s="251" t="s">
        <v>29228</v>
      </c>
      <c r="C1593" s="251" t="s">
        <v>41</v>
      </c>
      <c r="D1593" s="353">
        <v>82.7</v>
      </c>
    </row>
    <row r="1594" spans="1:4">
      <c r="A1594" s="251">
        <v>102993</v>
      </c>
      <c r="B1594" s="251" t="s">
        <v>29229</v>
      </c>
      <c r="C1594" s="251" t="s">
        <v>41</v>
      </c>
      <c r="D1594" s="353">
        <v>107.57</v>
      </c>
    </row>
    <row r="1595" spans="1:4">
      <c r="A1595" s="251">
        <v>102994</v>
      </c>
      <c r="B1595" s="251" t="s">
        <v>29230</v>
      </c>
      <c r="C1595" s="251" t="s">
        <v>41</v>
      </c>
      <c r="D1595" s="353">
        <v>185.88</v>
      </c>
    </row>
    <row r="1596" spans="1:4">
      <c r="A1596" s="251">
        <v>102995</v>
      </c>
      <c r="B1596" s="251" t="s">
        <v>29231</v>
      </c>
      <c r="C1596" s="251" t="s">
        <v>41</v>
      </c>
      <c r="D1596" s="353">
        <v>58.09</v>
      </c>
    </row>
    <row r="1597" spans="1:4">
      <c r="A1597" s="251">
        <v>102996</v>
      </c>
      <c r="B1597" s="251" t="s">
        <v>29232</v>
      </c>
      <c r="C1597" s="251" t="s">
        <v>41</v>
      </c>
      <c r="D1597" s="353">
        <v>82.38</v>
      </c>
    </row>
    <row r="1598" spans="1:4">
      <c r="A1598" s="251">
        <v>102997</v>
      </c>
      <c r="B1598" s="251" t="s">
        <v>29233</v>
      </c>
      <c r="C1598" s="251" t="s">
        <v>41</v>
      </c>
      <c r="D1598" s="353">
        <v>111.68</v>
      </c>
    </row>
    <row r="1599" spans="1:4">
      <c r="A1599" s="251">
        <v>102998</v>
      </c>
      <c r="B1599" s="251" t="s">
        <v>29234</v>
      </c>
      <c r="C1599" s="251" t="s">
        <v>41</v>
      </c>
      <c r="D1599" s="353">
        <v>106.15</v>
      </c>
    </row>
    <row r="1600" spans="1:4">
      <c r="A1600" s="251">
        <v>102999</v>
      </c>
      <c r="B1600" s="251" t="s">
        <v>29235</v>
      </c>
      <c r="C1600" s="251" t="s">
        <v>41</v>
      </c>
      <c r="D1600" s="353">
        <v>134.46</v>
      </c>
    </row>
    <row r="1601" spans="1:4">
      <c r="A1601" s="251">
        <v>103000</v>
      </c>
      <c r="B1601" s="251" t="s">
        <v>29236</v>
      </c>
      <c r="C1601" s="251" t="s">
        <v>41</v>
      </c>
      <c r="D1601" s="353">
        <v>135.02000000000001</v>
      </c>
    </row>
    <row r="1602" spans="1:4">
      <c r="A1602" s="251">
        <v>103001</v>
      </c>
      <c r="B1602" s="251" t="s">
        <v>29237</v>
      </c>
      <c r="C1602" s="251" t="s">
        <v>6</v>
      </c>
      <c r="D1602" s="353">
        <v>233.81</v>
      </c>
    </row>
    <row r="1603" spans="1:4">
      <c r="A1603" s="251">
        <v>103002</v>
      </c>
      <c r="B1603" s="251" t="s">
        <v>29238</v>
      </c>
      <c r="C1603" s="251" t="s">
        <v>6</v>
      </c>
      <c r="D1603" s="353">
        <v>292.27999999999997</v>
      </c>
    </row>
    <row r="1604" spans="1:4">
      <c r="A1604" s="251">
        <v>103003</v>
      </c>
      <c r="B1604" s="251" t="s">
        <v>29239</v>
      </c>
      <c r="C1604" s="251" t="s">
        <v>6</v>
      </c>
      <c r="D1604" s="353">
        <v>409.31</v>
      </c>
    </row>
    <row r="1605" spans="1:4">
      <c r="A1605" s="251">
        <v>103005</v>
      </c>
      <c r="B1605" s="251" t="s">
        <v>29240</v>
      </c>
      <c r="C1605" s="251" t="s">
        <v>6</v>
      </c>
      <c r="D1605" s="353">
        <v>585.1</v>
      </c>
    </row>
    <row r="1606" spans="1:4">
      <c r="A1606" s="251">
        <v>103006</v>
      </c>
      <c r="B1606" s="251" t="s">
        <v>29241</v>
      </c>
      <c r="C1606" s="251" t="s">
        <v>6</v>
      </c>
      <c r="D1606" s="353">
        <v>800.17</v>
      </c>
    </row>
    <row r="1607" spans="1:4">
      <c r="A1607" s="251">
        <v>103007</v>
      </c>
      <c r="B1607" s="251" t="s">
        <v>29242</v>
      </c>
      <c r="C1607" s="251" t="s">
        <v>6</v>
      </c>
      <c r="D1607" s="353">
        <v>1061.31</v>
      </c>
    </row>
    <row r="1608" spans="1:4">
      <c r="A1608" s="251">
        <v>97933</v>
      </c>
      <c r="B1608" s="251" t="s">
        <v>1548</v>
      </c>
      <c r="C1608" s="251" t="s">
        <v>6</v>
      </c>
      <c r="D1608" s="353">
        <v>988.64</v>
      </c>
    </row>
    <row r="1609" spans="1:4">
      <c r="A1609" s="251">
        <v>97934</v>
      </c>
      <c r="B1609" s="251" t="s">
        <v>32654</v>
      </c>
      <c r="C1609" s="251" t="s">
        <v>6</v>
      </c>
      <c r="D1609" s="353">
        <v>2334.66</v>
      </c>
    </row>
    <row r="1610" spans="1:4">
      <c r="A1610" s="251">
        <v>97935</v>
      </c>
      <c r="B1610" s="251" t="s">
        <v>1549</v>
      </c>
      <c r="C1610" s="251" t="s">
        <v>6</v>
      </c>
      <c r="D1610" s="353">
        <v>799.77</v>
      </c>
    </row>
    <row r="1611" spans="1:4">
      <c r="A1611" s="251">
        <v>97936</v>
      </c>
      <c r="B1611" s="251" t="s">
        <v>1550</v>
      </c>
      <c r="C1611" s="251" t="s">
        <v>6</v>
      </c>
      <c r="D1611" s="353">
        <v>1986.85</v>
      </c>
    </row>
    <row r="1612" spans="1:4">
      <c r="A1612" s="251">
        <v>97947</v>
      </c>
      <c r="B1612" s="251" t="s">
        <v>1551</v>
      </c>
      <c r="C1612" s="251" t="s">
        <v>6</v>
      </c>
      <c r="D1612" s="353">
        <v>1715.47</v>
      </c>
    </row>
    <row r="1613" spans="1:4">
      <c r="A1613" s="251">
        <v>97948</v>
      </c>
      <c r="B1613" s="251" t="s">
        <v>1552</v>
      </c>
      <c r="C1613" s="251" t="s">
        <v>6</v>
      </c>
      <c r="D1613" s="353">
        <v>3156.95</v>
      </c>
    </row>
    <row r="1614" spans="1:4">
      <c r="A1614" s="251">
        <v>97949</v>
      </c>
      <c r="B1614" s="251" t="s">
        <v>1553</v>
      </c>
      <c r="C1614" s="251" t="s">
        <v>6</v>
      </c>
      <c r="D1614" s="353">
        <v>1725.18</v>
      </c>
    </row>
    <row r="1615" spans="1:4">
      <c r="A1615" s="251">
        <v>97950</v>
      </c>
      <c r="B1615" s="251" t="s">
        <v>1554</v>
      </c>
      <c r="C1615" s="251" t="s">
        <v>6</v>
      </c>
      <c r="D1615" s="353">
        <v>3030.59</v>
      </c>
    </row>
    <row r="1616" spans="1:4">
      <c r="A1616" s="251">
        <v>97951</v>
      </c>
      <c r="B1616" s="251" t="s">
        <v>1555</v>
      </c>
      <c r="C1616" s="251" t="s">
        <v>6</v>
      </c>
      <c r="D1616" s="353">
        <v>2757.36</v>
      </c>
    </row>
    <row r="1617" spans="1:4">
      <c r="A1617" s="251">
        <v>97952</v>
      </c>
      <c r="B1617" s="251" t="s">
        <v>1556</v>
      </c>
      <c r="C1617" s="251" t="s">
        <v>6</v>
      </c>
      <c r="D1617" s="353">
        <v>4760.51</v>
      </c>
    </row>
    <row r="1618" spans="1:4">
      <c r="A1618" s="251">
        <v>97953</v>
      </c>
      <c r="B1618" s="251" t="s">
        <v>1557</v>
      </c>
      <c r="C1618" s="251" t="s">
        <v>6</v>
      </c>
      <c r="D1618" s="353">
        <v>1242.27</v>
      </c>
    </row>
    <row r="1619" spans="1:4">
      <c r="A1619" s="251">
        <v>97955</v>
      </c>
      <c r="B1619" s="251" t="s">
        <v>1558</v>
      </c>
      <c r="C1619" s="251" t="s">
        <v>6</v>
      </c>
      <c r="D1619" s="353">
        <v>2780.22</v>
      </c>
    </row>
    <row r="1620" spans="1:4">
      <c r="A1620" s="251">
        <v>97956</v>
      </c>
      <c r="B1620" s="251" t="s">
        <v>1559</v>
      </c>
      <c r="C1620" s="251" t="s">
        <v>6</v>
      </c>
      <c r="D1620" s="353">
        <v>1350.58</v>
      </c>
    </row>
    <row r="1621" spans="1:4">
      <c r="A1621" s="251">
        <v>97957</v>
      </c>
      <c r="B1621" s="251" t="s">
        <v>1560</v>
      </c>
      <c r="C1621" s="251" t="s">
        <v>6</v>
      </c>
      <c r="D1621" s="353">
        <v>2421.56</v>
      </c>
    </row>
    <row r="1622" spans="1:4">
      <c r="A1622" s="251">
        <v>97961</v>
      </c>
      <c r="B1622" s="251" t="s">
        <v>1561</v>
      </c>
      <c r="C1622" s="251" t="s">
        <v>6</v>
      </c>
      <c r="D1622" s="353">
        <v>2202</v>
      </c>
    </row>
    <row r="1623" spans="1:4">
      <c r="A1623" s="251">
        <v>97973</v>
      </c>
      <c r="B1623" s="251" t="s">
        <v>1562</v>
      </c>
      <c r="C1623" s="251" t="s">
        <v>6</v>
      </c>
      <c r="D1623" s="353">
        <v>4183.71</v>
      </c>
    </row>
    <row r="1624" spans="1:4">
      <c r="A1624" s="251">
        <v>97974</v>
      </c>
      <c r="B1624" s="251" t="s">
        <v>43039</v>
      </c>
      <c r="C1624" s="251" t="s">
        <v>6</v>
      </c>
      <c r="D1624" s="353">
        <v>519.69000000000005</v>
      </c>
    </row>
    <row r="1625" spans="1:4">
      <c r="A1625" s="251">
        <v>97975</v>
      </c>
      <c r="B1625" s="251" t="s">
        <v>43040</v>
      </c>
      <c r="C1625" s="251" t="s">
        <v>6</v>
      </c>
      <c r="D1625" s="353">
        <v>655.04</v>
      </c>
    </row>
    <row r="1626" spans="1:4">
      <c r="A1626" s="251">
        <v>97976</v>
      </c>
      <c r="B1626" s="251" t="s">
        <v>43041</v>
      </c>
      <c r="C1626" s="251" t="s">
        <v>6</v>
      </c>
      <c r="D1626" s="353">
        <v>1186.1199999999999</v>
      </c>
    </row>
    <row r="1627" spans="1:4">
      <c r="A1627" s="251">
        <v>97977</v>
      </c>
      <c r="B1627" s="251" t="s">
        <v>43042</v>
      </c>
      <c r="C1627" s="251" t="s">
        <v>6</v>
      </c>
      <c r="D1627" s="353">
        <v>1659.07</v>
      </c>
    </row>
    <row r="1628" spans="1:4">
      <c r="A1628" s="251">
        <v>97978</v>
      </c>
      <c r="B1628" s="251" t="s">
        <v>43043</v>
      </c>
      <c r="C1628" s="251" t="s">
        <v>6</v>
      </c>
      <c r="D1628" s="353">
        <v>1003.18</v>
      </c>
    </row>
    <row r="1629" spans="1:4">
      <c r="A1629" s="251">
        <v>97980</v>
      </c>
      <c r="B1629" s="251" t="s">
        <v>43044</v>
      </c>
      <c r="C1629" s="251" t="s">
        <v>6</v>
      </c>
      <c r="D1629" s="353">
        <v>2149.96</v>
      </c>
    </row>
    <row r="1630" spans="1:4">
      <c r="A1630" s="251">
        <v>97981</v>
      </c>
      <c r="B1630" s="251" t="s">
        <v>1563</v>
      </c>
      <c r="C1630" s="251" t="s">
        <v>41</v>
      </c>
      <c r="D1630" s="353">
        <v>1157.42</v>
      </c>
    </row>
    <row r="1631" spans="1:4">
      <c r="A1631" s="251">
        <v>97983</v>
      </c>
      <c r="B1631" s="251" t="s">
        <v>1564</v>
      </c>
      <c r="C1631" s="251" t="s">
        <v>41</v>
      </c>
      <c r="D1631" s="353">
        <v>477.11</v>
      </c>
    </row>
    <row r="1632" spans="1:4">
      <c r="A1632" s="251">
        <v>97985</v>
      </c>
      <c r="B1632" s="251" t="s">
        <v>1565</v>
      </c>
      <c r="C1632" s="251" t="s">
        <v>41</v>
      </c>
      <c r="D1632" s="353">
        <v>1388.87</v>
      </c>
    </row>
    <row r="1633" spans="1:4">
      <c r="A1633" s="251">
        <v>97987</v>
      </c>
      <c r="B1633" s="251" t="s">
        <v>1566</v>
      </c>
      <c r="C1633" s="251" t="s">
        <v>41</v>
      </c>
      <c r="D1633" s="353">
        <v>634.92999999999995</v>
      </c>
    </row>
    <row r="1634" spans="1:4">
      <c r="A1634" s="251">
        <v>97988</v>
      </c>
      <c r="B1634" s="251" t="s">
        <v>43045</v>
      </c>
      <c r="C1634" s="251" t="s">
        <v>6</v>
      </c>
      <c r="D1634" s="353">
        <v>3165.21</v>
      </c>
    </row>
    <row r="1635" spans="1:4">
      <c r="A1635" s="251">
        <v>97989</v>
      </c>
      <c r="B1635" s="251" t="s">
        <v>1567</v>
      </c>
      <c r="C1635" s="251" t="s">
        <v>41</v>
      </c>
      <c r="D1635" s="353">
        <v>1620.3</v>
      </c>
    </row>
    <row r="1636" spans="1:4">
      <c r="A1636" s="251">
        <v>97991</v>
      </c>
      <c r="B1636" s="251" t="s">
        <v>1568</v>
      </c>
      <c r="C1636" s="251" t="s">
        <v>41</v>
      </c>
      <c r="D1636" s="353">
        <v>870.55</v>
      </c>
    </row>
    <row r="1637" spans="1:4">
      <c r="A1637" s="251">
        <v>97992</v>
      </c>
      <c r="B1637" s="251" t="s">
        <v>43046</v>
      </c>
      <c r="C1637" s="251" t="s">
        <v>6</v>
      </c>
      <c r="D1637" s="353">
        <v>4074.54</v>
      </c>
    </row>
    <row r="1638" spans="1:4">
      <c r="A1638" s="251">
        <v>97993</v>
      </c>
      <c r="B1638" s="251" t="s">
        <v>1569</v>
      </c>
      <c r="C1638" s="251" t="s">
        <v>41</v>
      </c>
      <c r="D1638" s="353">
        <v>1967.53</v>
      </c>
    </row>
    <row r="1639" spans="1:4">
      <c r="A1639" s="251">
        <v>97994</v>
      </c>
      <c r="B1639" s="251" t="s">
        <v>43047</v>
      </c>
      <c r="C1639" s="251" t="s">
        <v>6</v>
      </c>
      <c r="D1639" s="353">
        <v>2636.01</v>
      </c>
    </row>
    <row r="1640" spans="1:4">
      <c r="A1640" s="251">
        <v>97995</v>
      </c>
      <c r="B1640" s="251" t="s">
        <v>1570</v>
      </c>
      <c r="C1640" s="251" t="s">
        <v>41</v>
      </c>
      <c r="D1640" s="353">
        <v>1184.6300000000001</v>
      </c>
    </row>
    <row r="1641" spans="1:4">
      <c r="A1641" s="251">
        <v>97996</v>
      </c>
      <c r="B1641" s="251" t="s">
        <v>43048</v>
      </c>
      <c r="C1641" s="251" t="s">
        <v>6</v>
      </c>
      <c r="D1641" s="353">
        <v>3332.07</v>
      </c>
    </row>
    <row r="1642" spans="1:4">
      <c r="A1642" s="251">
        <v>97997</v>
      </c>
      <c r="B1642" s="251" t="s">
        <v>1571</v>
      </c>
      <c r="C1642" s="251" t="s">
        <v>41</v>
      </c>
      <c r="D1642" s="353">
        <v>1412.64</v>
      </c>
    </row>
    <row r="1643" spans="1:4">
      <c r="A1643" s="251">
        <v>97999</v>
      </c>
      <c r="B1643" s="251" t="s">
        <v>1572</v>
      </c>
      <c r="C1643" s="251" t="s">
        <v>41</v>
      </c>
      <c r="D1643" s="353">
        <v>1640.76</v>
      </c>
    </row>
    <row r="1644" spans="1:4">
      <c r="A1644" s="251">
        <v>98001</v>
      </c>
      <c r="B1644" s="251" t="s">
        <v>1573</v>
      </c>
      <c r="C1644" s="251" t="s">
        <v>41</v>
      </c>
      <c r="D1644" s="353">
        <v>1868.78</v>
      </c>
    </row>
    <row r="1645" spans="1:4">
      <c r="A1645" s="251">
        <v>98002</v>
      </c>
      <c r="B1645" s="251" t="s">
        <v>43049</v>
      </c>
      <c r="C1645" s="251" t="s">
        <v>6</v>
      </c>
      <c r="D1645" s="353">
        <v>5453.75</v>
      </c>
    </row>
    <row r="1646" spans="1:4">
      <c r="A1646" s="251">
        <v>98003</v>
      </c>
      <c r="B1646" s="251" t="s">
        <v>1574</v>
      </c>
      <c r="C1646" s="251" t="s">
        <v>41</v>
      </c>
      <c r="D1646" s="353">
        <v>2096.89</v>
      </c>
    </row>
    <row r="1647" spans="1:4">
      <c r="A1647" s="251">
        <v>98005</v>
      </c>
      <c r="B1647" s="251" t="s">
        <v>1575</v>
      </c>
      <c r="C1647" s="251" t="s">
        <v>41</v>
      </c>
      <c r="D1647" s="353">
        <v>2324.9699999999998</v>
      </c>
    </row>
    <row r="1648" spans="1:4">
      <c r="A1648" s="251">
        <v>98006</v>
      </c>
      <c r="B1648" s="251" t="s">
        <v>43050</v>
      </c>
      <c r="C1648" s="251" t="s">
        <v>6</v>
      </c>
      <c r="D1648" s="353">
        <v>6854.33</v>
      </c>
    </row>
    <row r="1649" spans="1:4">
      <c r="A1649" s="251">
        <v>98007</v>
      </c>
      <c r="B1649" s="251" t="s">
        <v>1576</v>
      </c>
      <c r="C1649" s="251" t="s">
        <v>41</v>
      </c>
      <c r="D1649" s="353">
        <v>2553.0100000000002</v>
      </c>
    </row>
    <row r="1650" spans="1:4">
      <c r="A1650" s="251">
        <v>98008</v>
      </c>
      <c r="B1650" s="251" t="s">
        <v>43051</v>
      </c>
      <c r="C1650" s="251" t="s">
        <v>6</v>
      </c>
      <c r="D1650" s="353">
        <v>4139.8900000000003</v>
      </c>
    </row>
    <row r="1651" spans="1:4">
      <c r="A1651" s="251">
        <v>98009</v>
      </c>
      <c r="B1651" s="251" t="s">
        <v>1577</v>
      </c>
      <c r="C1651" s="251" t="s">
        <v>41</v>
      </c>
      <c r="D1651" s="353">
        <v>1640.76</v>
      </c>
    </row>
    <row r="1652" spans="1:4">
      <c r="A1652" s="251">
        <v>98010</v>
      </c>
      <c r="B1652" s="251" t="s">
        <v>43052</v>
      </c>
      <c r="C1652" s="251" t="s">
        <v>6</v>
      </c>
      <c r="D1652" s="353">
        <v>5050.3500000000004</v>
      </c>
    </row>
    <row r="1653" spans="1:4">
      <c r="A1653" s="251">
        <v>98011</v>
      </c>
      <c r="B1653" s="251" t="s">
        <v>1578</v>
      </c>
      <c r="C1653" s="251" t="s">
        <v>41</v>
      </c>
      <c r="D1653" s="353">
        <v>1868.78</v>
      </c>
    </row>
    <row r="1654" spans="1:4">
      <c r="A1654" s="251">
        <v>98012</v>
      </c>
      <c r="B1654" s="251" t="s">
        <v>43053</v>
      </c>
      <c r="C1654" s="251" t="s">
        <v>6</v>
      </c>
      <c r="D1654" s="353">
        <v>5934.2</v>
      </c>
    </row>
    <row r="1655" spans="1:4">
      <c r="A1655" s="251">
        <v>98013</v>
      </c>
      <c r="B1655" s="251" t="s">
        <v>1579</v>
      </c>
      <c r="C1655" s="251" t="s">
        <v>41</v>
      </c>
      <c r="D1655" s="353">
        <v>2096.89</v>
      </c>
    </row>
    <row r="1656" spans="1:4">
      <c r="A1656" s="251">
        <v>98014</v>
      </c>
      <c r="B1656" s="251" t="s">
        <v>43054</v>
      </c>
      <c r="C1656" s="251" t="s">
        <v>6</v>
      </c>
      <c r="D1656" s="353">
        <v>6817.97</v>
      </c>
    </row>
    <row r="1657" spans="1:4">
      <c r="A1657" s="251">
        <v>98015</v>
      </c>
      <c r="B1657" s="251" t="s">
        <v>1580</v>
      </c>
      <c r="C1657" s="251" t="s">
        <v>41</v>
      </c>
      <c r="D1657" s="353">
        <v>2324.9699999999998</v>
      </c>
    </row>
    <row r="1658" spans="1:4">
      <c r="A1658" s="251">
        <v>98016</v>
      </c>
      <c r="B1658" s="251" t="s">
        <v>43055</v>
      </c>
      <c r="C1658" s="251" t="s">
        <v>6</v>
      </c>
      <c r="D1658" s="353">
        <v>7701.9</v>
      </c>
    </row>
    <row r="1659" spans="1:4">
      <c r="A1659" s="251">
        <v>98017</v>
      </c>
      <c r="B1659" s="251" t="s">
        <v>1581</v>
      </c>
      <c r="C1659" s="251" t="s">
        <v>41</v>
      </c>
      <c r="D1659" s="353">
        <v>2553.0100000000002</v>
      </c>
    </row>
    <row r="1660" spans="1:4">
      <c r="A1660" s="251">
        <v>98018</v>
      </c>
      <c r="B1660" s="251" t="s">
        <v>43056</v>
      </c>
      <c r="C1660" s="251" t="s">
        <v>6</v>
      </c>
      <c r="D1660" s="353">
        <v>8585.69</v>
      </c>
    </row>
    <row r="1661" spans="1:4">
      <c r="A1661" s="251">
        <v>98019</v>
      </c>
      <c r="B1661" s="251" t="s">
        <v>1582</v>
      </c>
      <c r="C1661" s="251" t="s">
        <v>41</v>
      </c>
      <c r="D1661" s="353">
        <v>2805.24</v>
      </c>
    </row>
    <row r="1662" spans="1:4">
      <c r="A1662" s="251">
        <v>98020</v>
      </c>
      <c r="B1662" s="251" t="s">
        <v>43057</v>
      </c>
      <c r="C1662" s="251" t="s">
        <v>6</v>
      </c>
      <c r="D1662" s="353">
        <v>6102.33</v>
      </c>
    </row>
    <row r="1663" spans="1:4">
      <c r="A1663" s="251">
        <v>98021</v>
      </c>
      <c r="B1663" s="251" t="s">
        <v>1583</v>
      </c>
      <c r="C1663" s="251" t="s">
        <v>41</v>
      </c>
      <c r="D1663" s="353">
        <v>2121.1</v>
      </c>
    </row>
    <row r="1664" spans="1:4">
      <c r="A1664" s="251">
        <v>98022</v>
      </c>
      <c r="B1664" s="251" t="s">
        <v>43058</v>
      </c>
      <c r="C1664" s="251" t="s">
        <v>6</v>
      </c>
      <c r="D1664" s="353">
        <v>7156.98</v>
      </c>
    </row>
    <row r="1665" spans="1:4">
      <c r="A1665" s="251">
        <v>98023</v>
      </c>
      <c r="B1665" s="251" t="s">
        <v>1584</v>
      </c>
      <c r="C1665" s="251" t="s">
        <v>41</v>
      </c>
      <c r="D1665" s="353">
        <v>2349.1</v>
      </c>
    </row>
    <row r="1666" spans="1:4">
      <c r="A1666" s="251">
        <v>98024</v>
      </c>
      <c r="B1666" s="251" t="s">
        <v>43059</v>
      </c>
      <c r="C1666" s="251" t="s">
        <v>6</v>
      </c>
      <c r="D1666" s="353">
        <v>8270.51</v>
      </c>
    </row>
    <row r="1667" spans="1:4">
      <c r="A1667" s="251">
        <v>98025</v>
      </c>
      <c r="B1667" s="251" t="s">
        <v>1585</v>
      </c>
      <c r="C1667" s="251" t="s">
        <v>41</v>
      </c>
      <c r="D1667" s="353">
        <v>2577.2199999999998</v>
      </c>
    </row>
    <row r="1668" spans="1:4">
      <c r="A1668" s="251">
        <v>98026</v>
      </c>
      <c r="B1668" s="251" t="s">
        <v>43060</v>
      </c>
      <c r="C1668" s="251" t="s">
        <v>6</v>
      </c>
      <c r="D1668" s="353">
        <v>9332.61</v>
      </c>
    </row>
    <row r="1669" spans="1:4">
      <c r="A1669" s="251">
        <v>98027</v>
      </c>
      <c r="B1669" s="251" t="s">
        <v>1586</v>
      </c>
      <c r="C1669" s="251" t="s">
        <v>41</v>
      </c>
      <c r="D1669" s="353">
        <v>2805.24</v>
      </c>
    </row>
    <row r="1670" spans="1:4">
      <c r="A1670" s="251">
        <v>98028</v>
      </c>
      <c r="B1670" s="251" t="s">
        <v>43061</v>
      </c>
      <c r="C1670" s="251" t="s">
        <v>6</v>
      </c>
      <c r="D1670" s="353">
        <v>10394.77</v>
      </c>
    </row>
    <row r="1671" spans="1:4">
      <c r="A1671" s="251">
        <v>98029</v>
      </c>
      <c r="B1671" s="251" t="s">
        <v>1587</v>
      </c>
      <c r="C1671" s="251" t="s">
        <v>41</v>
      </c>
      <c r="D1671" s="353">
        <v>3038.29</v>
      </c>
    </row>
    <row r="1672" spans="1:4">
      <c r="A1672" s="251">
        <v>98030</v>
      </c>
      <c r="B1672" s="251" t="s">
        <v>43062</v>
      </c>
      <c r="C1672" s="251" t="s">
        <v>6</v>
      </c>
      <c r="D1672" s="353">
        <v>8475.5300000000007</v>
      </c>
    </row>
    <row r="1673" spans="1:4">
      <c r="A1673" s="251">
        <v>98031</v>
      </c>
      <c r="B1673" s="251" t="s">
        <v>1588</v>
      </c>
      <c r="C1673" s="251" t="s">
        <v>41</v>
      </c>
      <c r="D1673" s="353">
        <v>2582.27</v>
      </c>
    </row>
    <row r="1674" spans="1:4">
      <c r="A1674" s="251">
        <v>98032</v>
      </c>
      <c r="B1674" s="251" t="s">
        <v>43063</v>
      </c>
      <c r="C1674" s="251" t="s">
        <v>6</v>
      </c>
      <c r="D1674" s="353">
        <v>9755.3799999999992</v>
      </c>
    </row>
    <row r="1675" spans="1:4">
      <c r="A1675" s="251">
        <v>98033</v>
      </c>
      <c r="B1675" s="251" t="s">
        <v>1589</v>
      </c>
      <c r="C1675" s="251" t="s">
        <v>41</v>
      </c>
      <c r="D1675" s="353">
        <v>2810.29</v>
      </c>
    </row>
    <row r="1676" spans="1:4">
      <c r="A1676" s="251">
        <v>98034</v>
      </c>
      <c r="B1676" s="251" t="s">
        <v>43064</v>
      </c>
      <c r="C1676" s="251" t="s">
        <v>6</v>
      </c>
      <c r="D1676" s="353">
        <v>11035.22</v>
      </c>
    </row>
    <row r="1677" spans="1:4">
      <c r="A1677" s="251">
        <v>98035</v>
      </c>
      <c r="B1677" s="251" t="s">
        <v>1590</v>
      </c>
      <c r="C1677" s="251" t="s">
        <v>41</v>
      </c>
      <c r="D1677" s="353">
        <v>3038.29</v>
      </c>
    </row>
    <row r="1678" spans="1:4">
      <c r="A1678" s="251">
        <v>98036</v>
      </c>
      <c r="B1678" s="251" t="s">
        <v>43065</v>
      </c>
      <c r="C1678" s="251" t="s">
        <v>6</v>
      </c>
      <c r="D1678" s="353">
        <v>12315.05</v>
      </c>
    </row>
    <row r="1679" spans="1:4">
      <c r="A1679" s="251">
        <v>98037</v>
      </c>
      <c r="B1679" s="251" t="s">
        <v>1591</v>
      </c>
      <c r="C1679" s="251" t="s">
        <v>41</v>
      </c>
      <c r="D1679" s="353">
        <v>3271.36</v>
      </c>
    </row>
    <row r="1680" spans="1:4">
      <c r="A1680" s="251">
        <v>98038</v>
      </c>
      <c r="B1680" s="251" t="s">
        <v>43066</v>
      </c>
      <c r="C1680" s="251" t="s">
        <v>6</v>
      </c>
      <c r="D1680" s="353">
        <v>11266.51</v>
      </c>
    </row>
    <row r="1681" spans="1:4">
      <c r="A1681" s="251">
        <v>98039</v>
      </c>
      <c r="B1681" s="251" t="s">
        <v>1592</v>
      </c>
      <c r="C1681" s="251" t="s">
        <v>41</v>
      </c>
      <c r="D1681" s="353">
        <v>3043.34</v>
      </c>
    </row>
    <row r="1682" spans="1:4">
      <c r="A1682" s="251">
        <v>98040</v>
      </c>
      <c r="B1682" s="251" t="s">
        <v>43067</v>
      </c>
      <c r="C1682" s="251" t="s">
        <v>6</v>
      </c>
      <c r="D1682" s="353">
        <v>12739.35</v>
      </c>
    </row>
    <row r="1683" spans="1:4">
      <c r="A1683" s="251">
        <v>98041</v>
      </c>
      <c r="B1683" s="251" t="s">
        <v>1593</v>
      </c>
      <c r="C1683" s="251" t="s">
        <v>41</v>
      </c>
      <c r="D1683" s="353">
        <v>3271.36</v>
      </c>
    </row>
    <row r="1684" spans="1:4">
      <c r="A1684" s="251">
        <v>98042</v>
      </c>
      <c r="B1684" s="251" t="s">
        <v>43068</v>
      </c>
      <c r="C1684" s="251" t="s">
        <v>6</v>
      </c>
      <c r="D1684" s="353">
        <v>14212.23</v>
      </c>
    </row>
    <row r="1685" spans="1:4">
      <c r="A1685" s="251">
        <v>98043</v>
      </c>
      <c r="B1685" s="251" t="s">
        <v>1594</v>
      </c>
      <c r="C1685" s="251" t="s">
        <v>41</v>
      </c>
      <c r="D1685" s="353">
        <v>3504.51</v>
      </c>
    </row>
    <row r="1686" spans="1:4">
      <c r="A1686" s="251">
        <v>98044</v>
      </c>
      <c r="B1686" s="251" t="s">
        <v>43069</v>
      </c>
      <c r="C1686" s="251" t="s">
        <v>6</v>
      </c>
      <c r="D1686" s="353">
        <v>14443.59</v>
      </c>
    </row>
    <row r="1687" spans="1:4">
      <c r="A1687" s="251">
        <v>98045</v>
      </c>
      <c r="B1687" s="251" t="s">
        <v>1595</v>
      </c>
      <c r="C1687" s="251" t="s">
        <v>41</v>
      </c>
      <c r="D1687" s="353">
        <v>3504.51</v>
      </c>
    </row>
    <row r="1688" spans="1:4">
      <c r="A1688" s="251">
        <v>98046</v>
      </c>
      <c r="B1688" s="251" t="s">
        <v>43070</v>
      </c>
      <c r="C1688" s="251" t="s">
        <v>6</v>
      </c>
      <c r="D1688" s="353">
        <v>16109.3</v>
      </c>
    </row>
    <row r="1689" spans="1:4">
      <c r="A1689" s="251">
        <v>98047</v>
      </c>
      <c r="B1689" s="251" t="s">
        <v>1596</v>
      </c>
      <c r="C1689" s="251" t="s">
        <v>41</v>
      </c>
      <c r="D1689" s="353">
        <v>3737.58</v>
      </c>
    </row>
    <row r="1690" spans="1:4">
      <c r="A1690" s="251">
        <v>98048</v>
      </c>
      <c r="B1690" s="251" t="s">
        <v>43071</v>
      </c>
      <c r="C1690" s="251" t="s">
        <v>6</v>
      </c>
      <c r="D1690" s="353">
        <v>18006.48</v>
      </c>
    </row>
    <row r="1691" spans="1:4">
      <c r="A1691" s="251">
        <v>98049</v>
      </c>
      <c r="B1691" s="251" t="s">
        <v>1597</v>
      </c>
      <c r="C1691" s="251" t="s">
        <v>41</v>
      </c>
      <c r="D1691" s="353">
        <v>3921.35</v>
      </c>
    </row>
    <row r="1692" spans="1:4">
      <c r="A1692" s="251">
        <v>98050</v>
      </c>
      <c r="B1692" s="251" t="s">
        <v>1598</v>
      </c>
      <c r="C1692" s="251" t="s">
        <v>41</v>
      </c>
      <c r="D1692" s="353">
        <v>263.31</v>
      </c>
    </row>
    <row r="1693" spans="1:4">
      <c r="A1693" s="251">
        <v>98051</v>
      </c>
      <c r="B1693" s="251" t="s">
        <v>1599</v>
      </c>
      <c r="C1693" s="251" t="s">
        <v>41</v>
      </c>
      <c r="D1693" s="353">
        <v>930.95</v>
      </c>
    </row>
    <row r="1694" spans="1:4">
      <c r="A1694" s="251">
        <v>98405</v>
      </c>
      <c r="B1694" s="251" t="s">
        <v>43072</v>
      </c>
      <c r="C1694" s="251" t="s">
        <v>6</v>
      </c>
      <c r="D1694" s="353">
        <v>2653.79</v>
      </c>
    </row>
    <row r="1695" spans="1:4">
      <c r="A1695" s="251">
        <v>98406</v>
      </c>
      <c r="B1695" s="251" t="s">
        <v>43073</v>
      </c>
      <c r="C1695" s="251" t="s">
        <v>6</v>
      </c>
      <c r="D1695" s="353">
        <v>6154.01</v>
      </c>
    </row>
    <row r="1696" spans="1:4">
      <c r="A1696" s="251">
        <v>98407</v>
      </c>
      <c r="B1696" s="251" t="s">
        <v>43074</v>
      </c>
      <c r="C1696" s="251" t="s">
        <v>6</v>
      </c>
      <c r="D1696" s="353">
        <v>4028.09</v>
      </c>
    </row>
    <row r="1697" spans="1:4">
      <c r="A1697" s="251">
        <v>98408</v>
      </c>
      <c r="B1697" s="251" t="s">
        <v>43075</v>
      </c>
      <c r="C1697" s="251" t="s">
        <v>6</v>
      </c>
      <c r="D1697" s="353">
        <v>4724.1499999999996</v>
      </c>
    </row>
    <row r="1698" spans="1:4">
      <c r="A1698" s="251">
        <v>98409</v>
      </c>
      <c r="B1698" s="251" t="s">
        <v>1600</v>
      </c>
      <c r="C1698" s="251" t="s">
        <v>41</v>
      </c>
      <c r="D1698" s="353">
        <v>361.29</v>
      </c>
    </row>
    <row r="1699" spans="1:4">
      <c r="A1699" s="251">
        <v>98410</v>
      </c>
      <c r="B1699" s="251" t="s">
        <v>43076</v>
      </c>
      <c r="C1699" s="251" t="s">
        <v>6</v>
      </c>
      <c r="D1699" s="353">
        <v>1293.1400000000001</v>
      </c>
    </row>
    <row r="1700" spans="1:4">
      <c r="A1700" s="251">
        <v>99240</v>
      </c>
      <c r="B1700" s="251" t="s">
        <v>1601</v>
      </c>
      <c r="C1700" s="251" t="s">
        <v>41</v>
      </c>
      <c r="D1700" s="353">
        <v>630.45000000000005</v>
      </c>
    </row>
    <row r="1701" spans="1:4">
      <c r="A1701" s="251">
        <v>99241</v>
      </c>
      <c r="B1701" s="251" t="s">
        <v>1602</v>
      </c>
      <c r="C1701" s="251" t="s">
        <v>41</v>
      </c>
      <c r="D1701" s="353">
        <v>1546.83</v>
      </c>
    </row>
    <row r="1702" spans="1:4">
      <c r="A1702" s="251">
        <v>99242</v>
      </c>
      <c r="B1702" s="251" t="s">
        <v>43077</v>
      </c>
      <c r="C1702" s="251" t="s">
        <v>6</v>
      </c>
      <c r="D1702" s="353">
        <v>3037.49</v>
      </c>
    </row>
    <row r="1703" spans="1:4">
      <c r="A1703" s="251">
        <v>99243</v>
      </c>
      <c r="B1703" s="251" t="s">
        <v>1603</v>
      </c>
      <c r="C1703" s="251" t="s">
        <v>41</v>
      </c>
      <c r="D1703" s="353">
        <v>1499.35</v>
      </c>
    </row>
    <row r="1704" spans="1:4">
      <c r="A1704" s="251">
        <v>99244</v>
      </c>
      <c r="B1704" s="251" t="s">
        <v>43078</v>
      </c>
      <c r="C1704" s="251" t="s">
        <v>6</v>
      </c>
      <c r="D1704" s="353">
        <v>4896.91</v>
      </c>
    </row>
    <row r="1705" spans="1:4">
      <c r="A1705" s="251">
        <v>99246</v>
      </c>
      <c r="B1705" s="251" t="s">
        <v>1604</v>
      </c>
      <c r="C1705" s="251" t="s">
        <v>41</v>
      </c>
      <c r="D1705" s="353">
        <v>864.44</v>
      </c>
    </row>
    <row r="1706" spans="1:4">
      <c r="A1706" s="251">
        <v>99247</v>
      </c>
      <c r="B1706" s="251" t="s">
        <v>1605</v>
      </c>
      <c r="C1706" s="251" t="s">
        <v>41</v>
      </c>
      <c r="D1706" s="353">
        <v>1761.05</v>
      </c>
    </row>
    <row r="1707" spans="1:4">
      <c r="A1707" s="251">
        <v>99248</v>
      </c>
      <c r="B1707" s="251" t="s">
        <v>43079</v>
      </c>
      <c r="C1707" s="251" t="s">
        <v>6</v>
      </c>
      <c r="D1707" s="353">
        <v>3920.41</v>
      </c>
    </row>
    <row r="1708" spans="1:4">
      <c r="A1708" s="251">
        <v>99249</v>
      </c>
      <c r="B1708" s="251" t="s">
        <v>1606</v>
      </c>
      <c r="C1708" s="251" t="s">
        <v>41</v>
      </c>
      <c r="D1708" s="353">
        <v>1827.75</v>
      </c>
    </row>
    <row r="1709" spans="1:4">
      <c r="A1709" s="251">
        <v>99252</v>
      </c>
      <c r="B1709" s="251" t="s">
        <v>43080</v>
      </c>
      <c r="C1709" s="251" t="s">
        <v>6</v>
      </c>
      <c r="D1709" s="353">
        <v>2556.02</v>
      </c>
    </row>
    <row r="1710" spans="1:4">
      <c r="A1710" s="251">
        <v>99254</v>
      </c>
      <c r="B1710" s="251" t="s">
        <v>1607</v>
      </c>
      <c r="C1710" s="251" t="s">
        <v>41</v>
      </c>
      <c r="D1710" s="353">
        <v>1118.33</v>
      </c>
    </row>
    <row r="1711" spans="1:4">
      <c r="A1711" s="251">
        <v>99256</v>
      </c>
      <c r="B1711" s="251" t="s">
        <v>43081</v>
      </c>
      <c r="C1711" s="251" t="s">
        <v>6</v>
      </c>
      <c r="D1711" s="353">
        <v>5753.1</v>
      </c>
    </row>
    <row r="1712" spans="1:4">
      <c r="A1712" s="251">
        <v>99259</v>
      </c>
      <c r="B1712" s="251" t="s">
        <v>43082</v>
      </c>
      <c r="C1712" s="251" t="s">
        <v>6</v>
      </c>
      <c r="D1712" s="353">
        <v>3230</v>
      </c>
    </row>
    <row r="1713" spans="1:4">
      <c r="A1713" s="251">
        <v>99261</v>
      </c>
      <c r="B1713" s="251" t="s">
        <v>1608</v>
      </c>
      <c r="C1713" s="251" t="s">
        <v>41</v>
      </c>
      <c r="D1713" s="353">
        <v>1332.54</v>
      </c>
    </row>
    <row r="1714" spans="1:4">
      <c r="A1714" s="251">
        <v>99263</v>
      </c>
      <c r="B1714" s="251" t="s">
        <v>1609</v>
      </c>
      <c r="C1714" s="251" t="s">
        <v>41</v>
      </c>
      <c r="D1714" s="353">
        <v>1975.35</v>
      </c>
    </row>
    <row r="1715" spans="1:4">
      <c r="A1715" s="251">
        <v>99265</v>
      </c>
      <c r="B1715" s="251" t="s">
        <v>43083</v>
      </c>
      <c r="C1715" s="251" t="s">
        <v>6</v>
      </c>
      <c r="D1715" s="353">
        <v>3903.96</v>
      </c>
    </row>
    <row r="1716" spans="1:4">
      <c r="A1716" s="251">
        <v>99266</v>
      </c>
      <c r="B1716" s="251" t="s">
        <v>1610</v>
      </c>
      <c r="C1716" s="251" t="s">
        <v>41</v>
      </c>
      <c r="D1716" s="353">
        <v>1546.83</v>
      </c>
    </row>
    <row r="1717" spans="1:4">
      <c r="A1717" s="251">
        <v>99267</v>
      </c>
      <c r="B1717" s="251" t="s">
        <v>43084</v>
      </c>
      <c r="C1717" s="251" t="s">
        <v>6</v>
      </c>
      <c r="D1717" s="353">
        <v>4577.95</v>
      </c>
    </row>
    <row r="1718" spans="1:4">
      <c r="A1718" s="251">
        <v>99268</v>
      </c>
      <c r="B1718" s="251" t="s">
        <v>43085</v>
      </c>
      <c r="C1718" s="251" t="s">
        <v>6</v>
      </c>
      <c r="D1718" s="353">
        <v>513.97</v>
      </c>
    </row>
    <row r="1719" spans="1:4">
      <c r="A1719" s="251">
        <v>99269</v>
      </c>
      <c r="B1719" s="251" t="s">
        <v>1611</v>
      </c>
      <c r="C1719" s="251" t="s">
        <v>41</v>
      </c>
      <c r="D1719" s="353">
        <v>1761.05</v>
      </c>
    </row>
    <row r="1720" spans="1:4">
      <c r="A1720" s="251">
        <v>99270</v>
      </c>
      <c r="B1720" s="251" t="s">
        <v>43086</v>
      </c>
      <c r="C1720" s="251" t="s">
        <v>6</v>
      </c>
      <c r="D1720" s="353">
        <v>648.36</v>
      </c>
    </row>
    <row r="1721" spans="1:4">
      <c r="A1721" s="251">
        <v>99271</v>
      </c>
      <c r="B1721" s="251" t="s">
        <v>43087</v>
      </c>
      <c r="C1721" s="251" t="s">
        <v>6</v>
      </c>
      <c r="D1721" s="353">
        <v>6609.19</v>
      </c>
    </row>
    <row r="1722" spans="1:4">
      <c r="A1722" s="251">
        <v>99272</v>
      </c>
      <c r="B1722" s="251" t="s">
        <v>43088</v>
      </c>
      <c r="C1722" s="251" t="s">
        <v>6</v>
      </c>
      <c r="D1722" s="353">
        <v>1128.6300000000001</v>
      </c>
    </row>
    <row r="1723" spans="1:4">
      <c r="A1723" s="251">
        <v>99273</v>
      </c>
      <c r="B1723" s="251" t="s">
        <v>43089</v>
      </c>
      <c r="C1723" s="251" t="s">
        <v>6</v>
      </c>
      <c r="D1723" s="353">
        <v>1557.16</v>
      </c>
    </row>
    <row r="1724" spans="1:4">
      <c r="A1724" s="251">
        <v>99274</v>
      </c>
      <c r="B1724" s="251" t="s">
        <v>43090</v>
      </c>
      <c r="C1724" s="251" t="s">
        <v>6</v>
      </c>
      <c r="D1724" s="353">
        <v>5285.48</v>
      </c>
    </row>
    <row r="1725" spans="1:4">
      <c r="A1725" s="251">
        <v>99275</v>
      </c>
      <c r="B1725" s="251" t="s">
        <v>43091</v>
      </c>
      <c r="C1725" s="251" t="s">
        <v>6</v>
      </c>
      <c r="D1725" s="353">
        <v>991.96</v>
      </c>
    </row>
    <row r="1726" spans="1:4">
      <c r="A1726" s="251">
        <v>99276</v>
      </c>
      <c r="B1726" s="251" t="s">
        <v>1612</v>
      </c>
      <c r="C1726" s="251" t="s">
        <v>41</v>
      </c>
      <c r="D1726" s="353">
        <v>2189.61</v>
      </c>
    </row>
    <row r="1727" spans="1:4">
      <c r="A1727" s="251">
        <v>99277</v>
      </c>
      <c r="B1727" s="251" t="s">
        <v>1613</v>
      </c>
      <c r="C1727" s="251" t="s">
        <v>41</v>
      </c>
      <c r="D1727" s="353">
        <v>1975.35</v>
      </c>
    </row>
    <row r="1728" spans="1:4">
      <c r="A1728" s="251">
        <v>99278</v>
      </c>
      <c r="B1728" s="251" t="s">
        <v>1614</v>
      </c>
      <c r="C1728" s="251" t="s">
        <v>41</v>
      </c>
      <c r="D1728" s="353">
        <v>358.57</v>
      </c>
    </row>
    <row r="1729" spans="1:4">
      <c r="A1729" s="251">
        <v>99279</v>
      </c>
      <c r="B1729" s="251" t="s">
        <v>43092</v>
      </c>
      <c r="C1729" s="251" t="s">
        <v>6</v>
      </c>
      <c r="D1729" s="353">
        <v>5963.66</v>
      </c>
    </row>
    <row r="1730" spans="1:4">
      <c r="A1730" s="251">
        <v>99280</v>
      </c>
      <c r="B1730" s="251" t="s">
        <v>43093</v>
      </c>
      <c r="C1730" s="251" t="s">
        <v>6</v>
      </c>
      <c r="D1730" s="353">
        <v>2049.2399999999998</v>
      </c>
    </row>
    <row r="1731" spans="1:4">
      <c r="A1731" s="251">
        <v>99281</v>
      </c>
      <c r="B1731" s="251" t="s">
        <v>1615</v>
      </c>
      <c r="C1731" s="251" t="s">
        <v>41</v>
      </c>
      <c r="D1731" s="353">
        <v>2189.61</v>
      </c>
    </row>
    <row r="1732" spans="1:4">
      <c r="A1732" s="251">
        <v>99282</v>
      </c>
      <c r="B1732" s="251" t="s">
        <v>1616</v>
      </c>
      <c r="C1732" s="251" t="s">
        <v>41</v>
      </c>
      <c r="D1732" s="353">
        <v>2428.08</v>
      </c>
    </row>
    <row r="1733" spans="1:4">
      <c r="A1733" s="251">
        <v>99283</v>
      </c>
      <c r="B1733" s="251" t="s">
        <v>1617</v>
      </c>
      <c r="C1733" s="251" t="s">
        <v>41</v>
      </c>
      <c r="D1733" s="353">
        <v>1061.55</v>
      </c>
    </row>
    <row r="1734" spans="1:4">
      <c r="A1734" s="251">
        <v>99284</v>
      </c>
      <c r="B1734" s="251" t="s">
        <v>43094</v>
      </c>
      <c r="C1734" s="251" t="s">
        <v>6</v>
      </c>
      <c r="D1734" s="353">
        <v>7465.43</v>
      </c>
    </row>
    <row r="1735" spans="1:4">
      <c r="A1735" s="251">
        <v>99285</v>
      </c>
      <c r="B1735" s="251" t="s">
        <v>43095</v>
      </c>
      <c r="C1735" s="251" t="s">
        <v>6</v>
      </c>
      <c r="D1735" s="353">
        <v>1278.55</v>
      </c>
    </row>
    <row r="1736" spans="1:4">
      <c r="A1736" s="251">
        <v>99286</v>
      </c>
      <c r="B1736" s="251" t="s">
        <v>43096</v>
      </c>
      <c r="C1736" s="251" t="s">
        <v>6</v>
      </c>
      <c r="D1736" s="353">
        <v>6641.92</v>
      </c>
    </row>
    <row r="1737" spans="1:4">
      <c r="A1737" s="251">
        <v>99287</v>
      </c>
      <c r="B1737" s="251" t="s">
        <v>43097</v>
      </c>
      <c r="C1737" s="251" t="s">
        <v>6</v>
      </c>
      <c r="D1737" s="353">
        <v>9454.43</v>
      </c>
    </row>
    <row r="1738" spans="1:4">
      <c r="A1738" s="251">
        <v>99288</v>
      </c>
      <c r="B1738" s="251" t="s">
        <v>1618</v>
      </c>
      <c r="C1738" s="251" t="s">
        <v>41</v>
      </c>
      <c r="D1738" s="353">
        <v>473.54</v>
      </c>
    </row>
    <row r="1739" spans="1:4">
      <c r="A1739" s="251">
        <v>99289</v>
      </c>
      <c r="B1739" s="251" t="s">
        <v>1619</v>
      </c>
      <c r="C1739" s="251" t="s">
        <v>41</v>
      </c>
      <c r="D1739" s="353">
        <v>2403.84</v>
      </c>
    </row>
    <row r="1740" spans="1:4">
      <c r="A1740" s="251">
        <v>99290</v>
      </c>
      <c r="B1740" s="251" t="s">
        <v>43098</v>
      </c>
      <c r="C1740" s="251" t="s">
        <v>6</v>
      </c>
      <c r="D1740" s="353">
        <v>4014.13</v>
      </c>
    </row>
    <row r="1741" spans="1:4">
      <c r="A1741" s="251">
        <v>99291</v>
      </c>
      <c r="B1741" s="251" t="s">
        <v>1620</v>
      </c>
      <c r="C1741" s="251" t="s">
        <v>41</v>
      </c>
      <c r="D1741" s="353">
        <v>2403.84</v>
      </c>
    </row>
    <row r="1742" spans="1:4">
      <c r="A1742" s="251">
        <v>99292</v>
      </c>
      <c r="B1742" s="251" t="s">
        <v>43099</v>
      </c>
      <c r="C1742" s="251" t="s">
        <v>6</v>
      </c>
      <c r="D1742" s="353">
        <v>2538.9499999999998</v>
      </c>
    </row>
    <row r="1743" spans="1:4">
      <c r="A1743" s="251">
        <v>99293</v>
      </c>
      <c r="B1743" s="251" t="s">
        <v>1621</v>
      </c>
      <c r="C1743" s="251" t="s">
        <v>41</v>
      </c>
      <c r="D1743" s="353">
        <v>1280.46</v>
      </c>
    </row>
    <row r="1744" spans="1:4">
      <c r="A1744" s="251">
        <v>99294</v>
      </c>
      <c r="B1744" s="251" t="s">
        <v>43100</v>
      </c>
      <c r="C1744" s="251" t="s">
        <v>6</v>
      </c>
      <c r="D1744" s="353">
        <v>8321.56</v>
      </c>
    </row>
    <row r="1745" spans="1:4">
      <c r="A1745" s="251">
        <v>99296</v>
      </c>
      <c r="B1745" s="251" t="s">
        <v>1622</v>
      </c>
      <c r="C1745" s="251" t="s">
        <v>41</v>
      </c>
      <c r="D1745" s="353">
        <v>2642.3</v>
      </c>
    </row>
    <row r="1746" spans="1:4">
      <c r="A1746" s="251">
        <v>99297</v>
      </c>
      <c r="B1746" s="251" t="s">
        <v>1623</v>
      </c>
      <c r="C1746" s="251" t="s">
        <v>41</v>
      </c>
      <c r="D1746" s="353">
        <v>2638.11</v>
      </c>
    </row>
    <row r="1747" spans="1:4">
      <c r="A1747" s="251">
        <v>99298</v>
      </c>
      <c r="B1747" s="251" t="s">
        <v>43101</v>
      </c>
      <c r="C1747" s="251" t="s">
        <v>6</v>
      </c>
      <c r="D1747" s="353">
        <v>10693.83</v>
      </c>
    </row>
    <row r="1748" spans="1:4">
      <c r="A1748" s="251">
        <v>99299</v>
      </c>
      <c r="B1748" s="251" t="s">
        <v>1624</v>
      </c>
      <c r="C1748" s="251" t="s">
        <v>41</v>
      </c>
      <c r="D1748" s="353">
        <v>2856.48</v>
      </c>
    </row>
    <row r="1749" spans="1:4">
      <c r="A1749" s="251">
        <v>99300</v>
      </c>
      <c r="B1749" s="251" t="s">
        <v>43102</v>
      </c>
      <c r="C1749" s="251" t="s">
        <v>6</v>
      </c>
      <c r="D1749" s="353">
        <v>11933.23</v>
      </c>
    </row>
    <row r="1750" spans="1:4">
      <c r="A1750" s="251">
        <v>99301</v>
      </c>
      <c r="B1750" s="251" t="s">
        <v>43103</v>
      </c>
      <c r="C1750" s="251" t="s">
        <v>6</v>
      </c>
      <c r="D1750" s="353">
        <v>5915.41</v>
      </c>
    </row>
    <row r="1751" spans="1:4">
      <c r="A1751" s="251">
        <v>99302</v>
      </c>
      <c r="B1751" s="251" t="s">
        <v>1625</v>
      </c>
      <c r="C1751" s="251" t="s">
        <v>41</v>
      </c>
      <c r="D1751" s="353">
        <v>3074.88</v>
      </c>
    </row>
    <row r="1752" spans="1:4">
      <c r="A1752" s="251">
        <v>99303</v>
      </c>
      <c r="B1752" s="251" t="s">
        <v>43104</v>
      </c>
      <c r="C1752" s="251" t="s">
        <v>6</v>
      </c>
      <c r="D1752" s="353">
        <v>10917.39</v>
      </c>
    </row>
    <row r="1753" spans="1:4">
      <c r="A1753" s="251">
        <v>99304</v>
      </c>
      <c r="B1753" s="251" t="s">
        <v>1626</v>
      </c>
      <c r="C1753" s="251" t="s">
        <v>41</v>
      </c>
      <c r="D1753" s="353">
        <v>2860.66</v>
      </c>
    </row>
    <row r="1754" spans="1:4">
      <c r="A1754" s="251">
        <v>99305</v>
      </c>
      <c r="B1754" s="251" t="s">
        <v>43105</v>
      </c>
      <c r="C1754" s="251" t="s">
        <v>6</v>
      </c>
      <c r="D1754" s="353">
        <v>12343.9</v>
      </c>
    </row>
    <row r="1755" spans="1:4">
      <c r="A1755" s="251">
        <v>99306</v>
      </c>
      <c r="B1755" s="251" t="s">
        <v>1627</v>
      </c>
      <c r="C1755" s="251" t="s">
        <v>41</v>
      </c>
      <c r="D1755" s="353">
        <v>3074.88</v>
      </c>
    </row>
    <row r="1756" spans="1:4">
      <c r="A1756" s="251">
        <v>99307</v>
      </c>
      <c r="B1756" s="251" t="s">
        <v>1628</v>
      </c>
      <c r="C1756" s="251" t="s">
        <v>41</v>
      </c>
      <c r="D1756" s="353">
        <v>1995.4</v>
      </c>
    </row>
    <row r="1757" spans="1:4">
      <c r="A1757" s="251">
        <v>99308</v>
      </c>
      <c r="B1757" s="251" t="s">
        <v>43106</v>
      </c>
      <c r="C1757" s="251" t="s">
        <v>6</v>
      </c>
      <c r="D1757" s="353">
        <v>13770.46</v>
      </c>
    </row>
    <row r="1758" spans="1:4">
      <c r="A1758" s="251">
        <v>99309</v>
      </c>
      <c r="B1758" s="251" t="s">
        <v>1629</v>
      </c>
      <c r="C1758" s="251" t="s">
        <v>41</v>
      </c>
      <c r="D1758" s="353">
        <v>3293.35</v>
      </c>
    </row>
    <row r="1759" spans="1:4">
      <c r="A1759" s="251">
        <v>99310</v>
      </c>
      <c r="B1759" s="251" t="s">
        <v>43107</v>
      </c>
      <c r="C1759" s="251" t="s">
        <v>6</v>
      </c>
      <c r="D1759" s="353">
        <v>13994.07</v>
      </c>
    </row>
    <row r="1760" spans="1:4">
      <c r="A1760" s="251">
        <v>99311</v>
      </c>
      <c r="B1760" s="251" t="s">
        <v>1630</v>
      </c>
      <c r="C1760" s="251" t="s">
        <v>41</v>
      </c>
      <c r="D1760" s="353">
        <v>3293.35</v>
      </c>
    </row>
    <row r="1761" spans="1:4">
      <c r="A1761" s="251">
        <v>99312</v>
      </c>
      <c r="B1761" s="251" t="s">
        <v>43108</v>
      </c>
      <c r="C1761" s="251" t="s">
        <v>6</v>
      </c>
      <c r="D1761" s="353">
        <v>6937.47</v>
      </c>
    </row>
    <row r="1762" spans="1:4">
      <c r="A1762" s="251">
        <v>99313</v>
      </c>
      <c r="B1762" s="251" t="s">
        <v>43109</v>
      </c>
      <c r="C1762" s="251" t="s">
        <v>6</v>
      </c>
      <c r="D1762" s="353">
        <v>15607.57</v>
      </c>
    </row>
    <row r="1763" spans="1:4">
      <c r="A1763" s="251">
        <v>99314</v>
      </c>
      <c r="B1763" s="251" t="s">
        <v>1631</v>
      </c>
      <c r="C1763" s="251" t="s">
        <v>41</v>
      </c>
      <c r="D1763" s="353">
        <v>3511.75</v>
      </c>
    </row>
    <row r="1764" spans="1:4">
      <c r="A1764" s="251">
        <v>99315</v>
      </c>
      <c r="B1764" s="251" t="s">
        <v>43110</v>
      </c>
      <c r="C1764" s="251" t="s">
        <v>6</v>
      </c>
      <c r="D1764" s="353">
        <v>17444.8</v>
      </c>
    </row>
    <row r="1765" spans="1:4">
      <c r="A1765" s="251">
        <v>99317</v>
      </c>
      <c r="B1765" s="251" t="s">
        <v>1632</v>
      </c>
      <c r="C1765" s="251" t="s">
        <v>41</v>
      </c>
      <c r="D1765" s="353">
        <v>2209.6</v>
      </c>
    </row>
    <row r="1766" spans="1:4">
      <c r="A1766" s="251">
        <v>99318</v>
      </c>
      <c r="B1766" s="251" t="s">
        <v>1633</v>
      </c>
      <c r="C1766" s="251" t="s">
        <v>41</v>
      </c>
      <c r="D1766" s="353">
        <v>262.08999999999997</v>
      </c>
    </row>
    <row r="1767" spans="1:4">
      <c r="A1767" s="251">
        <v>99319</v>
      </c>
      <c r="B1767" s="251" t="s">
        <v>1634</v>
      </c>
      <c r="C1767" s="251" t="s">
        <v>41</v>
      </c>
      <c r="D1767" s="353">
        <v>850.74</v>
      </c>
    </row>
    <row r="1768" spans="1:4">
      <c r="A1768" s="251">
        <v>99320</v>
      </c>
      <c r="B1768" s="251" t="s">
        <v>43111</v>
      </c>
      <c r="C1768" s="251" t="s">
        <v>6</v>
      </c>
      <c r="D1768" s="353">
        <v>8018.39</v>
      </c>
    </row>
    <row r="1769" spans="1:4">
      <c r="A1769" s="251">
        <v>99321</v>
      </c>
      <c r="B1769" s="251" t="s">
        <v>1635</v>
      </c>
      <c r="C1769" s="251" t="s">
        <v>41</v>
      </c>
      <c r="D1769" s="353">
        <v>2423.89</v>
      </c>
    </row>
    <row r="1770" spans="1:4">
      <c r="A1770" s="251">
        <v>99322</v>
      </c>
      <c r="B1770" s="251" t="s">
        <v>43112</v>
      </c>
      <c r="C1770" s="251" t="s">
        <v>6</v>
      </c>
      <c r="D1770" s="353">
        <v>9047.9</v>
      </c>
    </row>
    <row r="1771" spans="1:4">
      <c r="A1771" s="251">
        <v>99323</v>
      </c>
      <c r="B1771" s="251" t="s">
        <v>1636</v>
      </c>
      <c r="C1771" s="251" t="s">
        <v>41</v>
      </c>
      <c r="D1771" s="353">
        <v>2638.11</v>
      </c>
    </row>
    <row r="1772" spans="1:4">
      <c r="A1772" s="251">
        <v>99324</v>
      </c>
      <c r="B1772" s="251" t="s">
        <v>43113</v>
      </c>
      <c r="C1772" s="251" t="s">
        <v>6</v>
      </c>
      <c r="D1772" s="353">
        <v>10077.459999999999</v>
      </c>
    </row>
    <row r="1773" spans="1:4">
      <c r="A1773" s="251">
        <v>99325</v>
      </c>
      <c r="B1773" s="251" t="s">
        <v>1637</v>
      </c>
      <c r="C1773" s="251" t="s">
        <v>41</v>
      </c>
      <c r="D1773" s="353">
        <v>2856.48</v>
      </c>
    </row>
    <row r="1774" spans="1:4">
      <c r="A1774" s="251">
        <v>99326</v>
      </c>
      <c r="B1774" s="251" t="s">
        <v>43114</v>
      </c>
      <c r="C1774" s="251" t="s">
        <v>6</v>
      </c>
      <c r="D1774" s="353">
        <v>8215.02</v>
      </c>
    </row>
    <row r="1775" spans="1:4">
      <c r="A1775" s="251">
        <v>99327</v>
      </c>
      <c r="B1775" s="251" t="s">
        <v>1638</v>
      </c>
      <c r="C1775" s="251" t="s">
        <v>41</v>
      </c>
      <c r="D1775" s="353">
        <v>3689.31</v>
      </c>
    </row>
    <row r="1776" spans="1:4">
      <c r="A1776" s="251">
        <v>101800</v>
      </c>
      <c r="B1776" s="251" t="s">
        <v>1639</v>
      </c>
      <c r="C1776" s="251" t="s">
        <v>6</v>
      </c>
      <c r="D1776" s="353">
        <v>1469.16</v>
      </c>
    </row>
    <row r="1777" spans="1:4">
      <c r="A1777" s="251">
        <v>101801</v>
      </c>
      <c r="B1777" s="251" t="s">
        <v>1640</v>
      </c>
      <c r="C1777" s="251" t="s">
        <v>6</v>
      </c>
      <c r="D1777" s="353">
        <v>1009.25</v>
      </c>
    </row>
    <row r="1778" spans="1:4">
      <c r="A1778" s="251">
        <v>101806</v>
      </c>
      <c r="B1778" s="251" t="s">
        <v>32655</v>
      </c>
      <c r="C1778" s="251" t="s">
        <v>6</v>
      </c>
      <c r="D1778" s="353">
        <v>506.15</v>
      </c>
    </row>
    <row r="1779" spans="1:4">
      <c r="A1779" s="251">
        <v>101807</v>
      </c>
      <c r="B1779" s="251" t="s">
        <v>32656</v>
      </c>
      <c r="C1779" s="251" t="s">
        <v>6</v>
      </c>
      <c r="D1779" s="353">
        <v>445.25</v>
      </c>
    </row>
    <row r="1780" spans="1:4">
      <c r="A1780" s="251">
        <v>101808</v>
      </c>
      <c r="B1780" s="251" t="s">
        <v>32657</v>
      </c>
      <c r="C1780" s="251" t="s">
        <v>6</v>
      </c>
      <c r="D1780" s="353">
        <v>502.26</v>
      </c>
    </row>
    <row r="1781" spans="1:4">
      <c r="A1781" s="251">
        <v>101809</v>
      </c>
      <c r="B1781" s="251" t="s">
        <v>43115</v>
      </c>
      <c r="C1781" s="251" t="s">
        <v>6</v>
      </c>
      <c r="D1781" s="353">
        <v>3018.57</v>
      </c>
    </row>
    <row r="1782" spans="1:4">
      <c r="A1782" s="251">
        <v>102139</v>
      </c>
      <c r="B1782" s="251" t="s">
        <v>43116</v>
      </c>
      <c r="C1782" s="251" t="s">
        <v>6</v>
      </c>
      <c r="D1782" s="353">
        <v>1772.46</v>
      </c>
    </row>
    <row r="1783" spans="1:4">
      <c r="A1783" s="251">
        <v>102141</v>
      </c>
      <c r="B1783" s="251" t="s">
        <v>43117</v>
      </c>
      <c r="C1783" s="251" t="s">
        <v>6</v>
      </c>
      <c r="D1783" s="353">
        <v>2723.69</v>
      </c>
    </row>
    <row r="1784" spans="1:4">
      <c r="A1784" s="251">
        <v>102142</v>
      </c>
      <c r="B1784" s="251" t="s">
        <v>43118</v>
      </c>
      <c r="C1784" s="251" t="s">
        <v>6</v>
      </c>
      <c r="D1784" s="353">
        <v>2673.02</v>
      </c>
    </row>
    <row r="1785" spans="1:4">
      <c r="A1785" s="251">
        <v>102457</v>
      </c>
      <c r="B1785" s="251" t="s">
        <v>43119</v>
      </c>
      <c r="C1785" s="251" t="s">
        <v>6</v>
      </c>
      <c r="D1785" s="353">
        <v>1625.23</v>
      </c>
    </row>
    <row r="1786" spans="1:4">
      <c r="A1786" s="251">
        <v>94263</v>
      </c>
      <c r="B1786" s="251" t="s">
        <v>1641</v>
      </c>
      <c r="C1786" s="251" t="s">
        <v>41</v>
      </c>
      <c r="D1786" s="353">
        <v>30.09</v>
      </c>
    </row>
    <row r="1787" spans="1:4">
      <c r="A1787" s="251">
        <v>94264</v>
      </c>
      <c r="B1787" s="251" t="s">
        <v>1642</v>
      </c>
      <c r="C1787" s="251" t="s">
        <v>41</v>
      </c>
      <c r="D1787" s="353">
        <v>33.06</v>
      </c>
    </row>
    <row r="1788" spans="1:4">
      <c r="A1788" s="251">
        <v>94265</v>
      </c>
      <c r="B1788" s="251" t="s">
        <v>1643</v>
      </c>
      <c r="C1788" s="251" t="s">
        <v>41</v>
      </c>
      <c r="D1788" s="353">
        <v>40.409999999999997</v>
      </c>
    </row>
    <row r="1789" spans="1:4">
      <c r="A1789" s="251">
        <v>94266</v>
      </c>
      <c r="B1789" s="251" t="s">
        <v>1644</v>
      </c>
      <c r="C1789" s="251" t="s">
        <v>41</v>
      </c>
      <c r="D1789" s="353">
        <v>43.79</v>
      </c>
    </row>
    <row r="1790" spans="1:4">
      <c r="A1790" s="251">
        <v>94267</v>
      </c>
      <c r="B1790" s="251" t="s">
        <v>1645</v>
      </c>
      <c r="C1790" s="251" t="s">
        <v>41</v>
      </c>
      <c r="D1790" s="353">
        <v>48.56</v>
      </c>
    </row>
    <row r="1791" spans="1:4">
      <c r="A1791" s="251">
        <v>94268</v>
      </c>
      <c r="B1791" s="251" t="s">
        <v>1646</v>
      </c>
      <c r="C1791" s="251" t="s">
        <v>41</v>
      </c>
      <c r="D1791" s="353">
        <v>52.28</v>
      </c>
    </row>
    <row r="1792" spans="1:4">
      <c r="A1792" s="251">
        <v>94269</v>
      </c>
      <c r="B1792" s="251" t="s">
        <v>1647</v>
      </c>
      <c r="C1792" s="251" t="s">
        <v>41</v>
      </c>
      <c r="D1792" s="353">
        <v>70.239999999999995</v>
      </c>
    </row>
    <row r="1793" spans="1:4">
      <c r="A1793" s="251">
        <v>94270</v>
      </c>
      <c r="B1793" s="251" t="s">
        <v>1648</v>
      </c>
      <c r="C1793" s="251" t="s">
        <v>41</v>
      </c>
      <c r="D1793" s="353">
        <v>75.44</v>
      </c>
    </row>
    <row r="1794" spans="1:4">
      <c r="A1794" s="251">
        <v>94271</v>
      </c>
      <c r="B1794" s="251" t="s">
        <v>43120</v>
      </c>
      <c r="C1794" s="251" t="s">
        <v>41</v>
      </c>
      <c r="D1794" s="353">
        <v>85.7</v>
      </c>
    </row>
    <row r="1795" spans="1:4">
      <c r="A1795" s="251">
        <v>94272</v>
      </c>
      <c r="B1795" s="251" t="s">
        <v>1649</v>
      </c>
      <c r="C1795" s="251" t="s">
        <v>41</v>
      </c>
      <c r="D1795" s="353">
        <v>92.62</v>
      </c>
    </row>
    <row r="1796" spans="1:4">
      <c r="A1796" s="251">
        <v>94273</v>
      </c>
      <c r="B1796" s="251" t="s">
        <v>1650</v>
      </c>
      <c r="C1796" s="251" t="s">
        <v>41</v>
      </c>
      <c r="D1796" s="353">
        <v>42.8</v>
      </c>
    </row>
    <row r="1797" spans="1:4">
      <c r="A1797" s="251">
        <v>94274</v>
      </c>
      <c r="B1797" s="251" t="s">
        <v>1651</v>
      </c>
      <c r="C1797" s="251" t="s">
        <v>41</v>
      </c>
      <c r="D1797" s="353">
        <v>46.22</v>
      </c>
    </row>
    <row r="1798" spans="1:4">
      <c r="A1798" s="251">
        <v>94275</v>
      </c>
      <c r="B1798" s="251" t="s">
        <v>43121</v>
      </c>
      <c r="C1798" s="251" t="s">
        <v>41</v>
      </c>
      <c r="D1798" s="353">
        <v>38.369999999999997</v>
      </c>
    </row>
    <row r="1799" spans="1:4">
      <c r="A1799" s="251">
        <v>94276</v>
      </c>
      <c r="B1799" s="251" t="s">
        <v>43122</v>
      </c>
      <c r="C1799" s="251" t="s">
        <v>41</v>
      </c>
      <c r="D1799" s="353">
        <v>41.8</v>
      </c>
    </row>
    <row r="1800" spans="1:4">
      <c r="A1800" s="251">
        <v>94277</v>
      </c>
      <c r="B1800" s="251" t="s">
        <v>28827</v>
      </c>
      <c r="C1800" s="251" t="s">
        <v>41</v>
      </c>
      <c r="D1800" s="353">
        <v>33.950000000000003</v>
      </c>
    </row>
    <row r="1801" spans="1:4">
      <c r="A1801" s="251">
        <v>94278</v>
      </c>
      <c r="B1801" s="251" t="s">
        <v>28828</v>
      </c>
      <c r="C1801" s="251" t="s">
        <v>41</v>
      </c>
      <c r="D1801" s="353">
        <v>37.36</v>
      </c>
    </row>
    <row r="1802" spans="1:4">
      <c r="A1802" s="251">
        <v>94279</v>
      </c>
      <c r="B1802" s="251" t="s">
        <v>28829</v>
      </c>
      <c r="C1802" s="251" t="s">
        <v>41</v>
      </c>
      <c r="D1802" s="353">
        <v>39.1</v>
      </c>
    </row>
    <row r="1803" spans="1:4">
      <c r="A1803" s="251">
        <v>94280</v>
      </c>
      <c r="B1803" s="251" t="s">
        <v>28830</v>
      </c>
      <c r="C1803" s="251" t="s">
        <v>41</v>
      </c>
      <c r="D1803" s="353">
        <v>42.51</v>
      </c>
    </row>
    <row r="1804" spans="1:4">
      <c r="A1804" s="251">
        <v>94281</v>
      </c>
      <c r="B1804" s="251" t="s">
        <v>1652</v>
      </c>
      <c r="C1804" s="251" t="s">
        <v>41</v>
      </c>
      <c r="D1804" s="353">
        <v>48.57</v>
      </c>
    </row>
    <row r="1805" spans="1:4">
      <c r="A1805" s="251">
        <v>94282</v>
      </c>
      <c r="B1805" s="251" t="s">
        <v>1653</v>
      </c>
      <c r="C1805" s="251" t="s">
        <v>41</v>
      </c>
      <c r="D1805" s="353">
        <v>58.98</v>
      </c>
    </row>
    <row r="1806" spans="1:4">
      <c r="A1806" s="251">
        <v>94283</v>
      </c>
      <c r="B1806" s="251" t="s">
        <v>1654</v>
      </c>
      <c r="C1806" s="251" t="s">
        <v>41</v>
      </c>
      <c r="D1806" s="353">
        <v>63.77</v>
      </c>
    </row>
    <row r="1807" spans="1:4">
      <c r="A1807" s="251">
        <v>94284</v>
      </c>
      <c r="B1807" s="251" t="s">
        <v>1655</v>
      </c>
      <c r="C1807" s="251" t="s">
        <v>41</v>
      </c>
      <c r="D1807" s="353">
        <v>74.180000000000007</v>
      </c>
    </row>
    <row r="1808" spans="1:4">
      <c r="A1808" s="251">
        <v>94285</v>
      </c>
      <c r="B1808" s="251" t="s">
        <v>1656</v>
      </c>
      <c r="C1808" s="251" t="s">
        <v>41</v>
      </c>
      <c r="D1808" s="353">
        <v>78.459999999999994</v>
      </c>
    </row>
    <row r="1809" spans="1:4">
      <c r="A1809" s="251">
        <v>94286</v>
      </c>
      <c r="B1809" s="251" t="s">
        <v>1657</v>
      </c>
      <c r="C1809" s="251" t="s">
        <v>41</v>
      </c>
      <c r="D1809" s="353">
        <v>88.87</v>
      </c>
    </row>
    <row r="1810" spans="1:4">
      <c r="A1810" s="251">
        <v>94287</v>
      </c>
      <c r="B1810" s="251" t="s">
        <v>1658</v>
      </c>
      <c r="C1810" s="251" t="s">
        <v>41</v>
      </c>
      <c r="D1810" s="353">
        <v>37.44</v>
      </c>
    </row>
    <row r="1811" spans="1:4">
      <c r="A1811" s="251">
        <v>94288</v>
      </c>
      <c r="B1811" s="251" t="s">
        <v>1659</v>
      </c>
      <c r="C1811" s="251" t="s">
        <v>41</v>
      </c>
      <c r="D1811" s="353">
        <v>46.53</v>
      </c>
    </row>
    <row r="1812" spans="1:4">
      <c r="A1812" s="251">
        <v>94289</v>
      </c>
      <c r="B1812" s="251" t="s">
        <v>1660</v>
      </c>
      <c r="C1812" s="251" t="s">
        <v>41</v>
      </c>
      <c r="D1812" s="353">
        <v>48.26</v>
      </c>
    </row>
    <row r="1813" spans="1:4">
      <c r="A1813" s="251">
        <v>94290</v>
      </c>
      <c r="B1813" s="251" t="s">
        <v>1661</v>
      </c>
      <c r="C1813" s="251" t="s">
        <v>41</v>
      </c>
      <c r="D1813" s="353">
        <v>57.35</v>
      </c>
    </row>
    <row r="1814" spans="1:4">
      <c r="A1814" s="251">
        <v>94291</v>
      </c>
      <c r="B1814" s="251" t="s">
        <v>1662</v>
      </c>
      <c r="C1814" s="251" t="s">
        <v>41</v>
      </c>
      <c r="D1814" s="353">
        <v>58.61</v>
      </c>
    </row>
    <row r="1815" spans="1:4">
      <c r="A1815" s="251">
        <v>94292</v>
      </c>
      <c r="B1815" s="251" t="s">
        <v>1663</v>
      </c>
      <c r="C1815" s="251" t="s">
        <v>41</v>
      </c>
      <c r="D1815" s="353">
        <v>67.709999999999994</v>
      </c>
    </row>
    <row r="1816" spans="1:4">
      <c r="A1816" s="251">
        <v>94293</v>
      </c>
      <c r="B1816" s="251" t="s">
        <v>1664</v>
      </c>
      <c r="C1816" s="251" t="s">
        <v>41</v>
      </c>
      <c r="D1816" s="353">
        <v>157.1</v>
      </c>
    </row>
    <row r="1817" spans="1:4">
      <c r="A1817" s="251">
        <v>94294</v>
      </c>
      <c r="B1817" s="251" t="s">
        <v>1665</v>
      </c>
      <c r="C1817" s="251" t="s">
        <v>41</v>
      </c>
      <c r="D1817" s="353">
        <v>10.27</v>
      </c>
    </row>
    <row r="1818" spans="1:4">
      <c r="A1818" s="251">
        <v>102727</v>
      </c>
      <c r="B1818" s="251" t="s">
        <v>28954</v>
      </c>
      <c r="C1818" s="251" t="s">
        <v>429</v>
      </c>
      <c r="D1818" s="353">
        <v>96.06</v>
      </c>
    </row>
    <row r="1819" spans="1:4">
      <c r="A1819" s="251">
        <v>102728</v>
      </c>
      <c r="B1819" s="251" t="s">
        <v>28955</v>
      </c>
      <c r="C1819" s="251" t="s">
        <v>1426</v>
      </c>
      <c r="D1819" s="353">
        <v>15.51</v>
      </c>
    </row>
    <row r="1820" spans="1:4">
      <c r="A1820" s="251">
        <v>102729</v>
      </c>
      <c r="B1820" s="251" t="s">
        <v>28956</v>
      </c>
      <c r="C1820" s="251" t="s">
        <v>1426</v>
      </c>
      <c r="D1820" s="353">
        <v>14.83</v>
      </c>
    </row>
    <row r="1821" spans="1:4">
      <c r="A1821" s="251">
        <v>102730</v>
      </c>
      <c r="B1821" s="251" t="s">
        <v>28957</v>
      </c>
      <c r="C1821" s="251" t="s">
        <v>1426</v>
      </c>
      <c r="D1821" s="353">
        <v>13.38</v>
      </c>
    </row>
    <row r="1822" spans="1:4">
      <c r="A1822" s="251">
        <v>102731</v>
      </c>
      <c r="B1822" s="251" t="s">
        <v>28958</v>
      </c>
      <c r="C1822" s="251" t="s">
        <v>1426</v>
      </c>
      <c r="D1822" s="353">
        <v>11.37</v>
      </c>
    </row>
    <row r="1823" spans="1:4">
      <c r="A1823" s="251">
        <v>102732</v>
      </c>
      <c r="B1823" s="251" t="s">
        <v>28959</v>
      </c>
      <c r="C1823" s="251" t="s">
        <v>1426</v>
      </c>
      <c r="D1823" s="353">
        <v>10.88</v>
      </c>
    </row>
    <row r="1824" spans="1:4">
      <c r="A1824" s="251">
        <v>102733</v>
      </c>
      <c r="B1824" s="251" t="s">
        <v>28960</v>
      </c>
      <c r="C1824" s="251" t="s">
        <v>1426</v>
      </c>
      <c r="D1824" s="353">
        <v>12.29</v>
      </c>
    </row>
    <row r="1825" spans="1:4">
      <c r="A1825" s="251">
        <v>102734</v>
      </c>
      <c r="B1825" s="251" t="s">
        <v>28961</v>
      </c>
      <c r="C1825" s="251" t="s">
        <v>1426</v>
      </c>
      <c r="D1825" s="353">
        <v>14.83</v>
      </c>
    </row>
    <row r="1826" spans="1:4">
      <c r="A1826" s="251">
        <v>102735</v>
      </c>
      <c r="B1826" s="251" t="s">
        <v>28962</v>
      </c>
      <c r="C1826" s="251" t="s">
        <v>1426</v>
      </c>
      <c r="D1826" s="353">
        <v>14.2</v>
      </c>
    </row>
    <row r="1827" spans="1:4">
      <c r="A1827" s="251">
        <v>102736</v>
      </c>
      <c r="B1827" s="251" t="s">
        <v>28963</v>
      </c>
      <c r="C1827" s="251" t="s">
        <v>1465</v>
      </c>
      <c r="D1827" s="353">
        <v>589.70000000000005</v>
      </c>
    </row>
    <row r="1828" spans="1:4">
      <c r="A1828" s="251">
        <v>102737</v>
      </c>
      <c r="B1828" s="251" t="s">
        <v>28964</v>
      </c>
      <c r="C1828" s="251" t="s">
        <v>6</v>
      </c>
      <c r="D1828" s="353">
        <v>1082.6099999999999</v>
      </c>
    </row>
    <row r="1829" spans="1:4">
      <c r="A1829" s="251">
        <v>102738</v>
      </c>
      <c r="B1829" s="251" t="s">
        <v>28965</v>
      </c>
      <c r="C1829" s="251" t="s">
        <v>6</v>
      </c>
      <c r="D1829" s="353">
        <v>2219.65</v>
      </c>
    </row>
    <row r="1830" spans="1:4">
      <c r="A1830" s="251">
        <v>102739</v>
      </c>
      <c r="B1830" s="251" t="s">
        <v>28966</v>
      </c>
      <c r="C1830" s="251" t="s">
        <v>6</v>
      </c>
      <c r="D1830" s="353">
        <v>3718.51</v>
      </c>
    </row>
    <row r="1831" spans="1:4">
      <c r="A1831" s="251">
        <v>102740</v>
      </c>
      <c r="B1831" s="251" t="s">
        <v>28967</v>
      </c>
      <c r="C1831" s="251" t="s">
        <v>6</v>
      </c>
      <c r="D1831" s="353">
        <v>5576.12</v>
      </c>
    </row>
    <row r="1832" spans="1:4">
      <c r="A1832" s="251">
        <v>102741</v>
      </c>
      <c r="B1832" s="251" t="s">
        <v>28968</v>
      </c>
      <c r="C1832" s="251" t="s">
        <v>6</v>
      </c>
      <c r="D1832" s="353">
        <v>7830.1</v>
      </c>
    </row>
    <row r="1833" spans="1:4">
      <c r="A1833" s="251">
        <v>102742</v>
      </c>
      <c r="B1833" s="251" t="s">
        <v>28969</v>
      </c>
      <c r="C1833" s="251" t="s">
        <v>6</v>
      </c>
      <c r="D1833" s="353">
        <v>13565.21</v>
      </c>
    </row>
    <row r="1834" spans="1:4">
      <c r="A1834" s="251">
        <v>102743</v>
      </c>
      <c r="B1834" s="251" t="s">
        <v>28970</v>
      </c>
      <c r="C1834" s="251" t="s">
        <v>6</v>
      </c>
      <c r="D1834" s="353">
        <v>4512.28</v>
      </c>
    </row>
    <row r="1835" spans="1:4">
      <c r="A1835" s="251">
        <v>102744</v>
      </c>
      <c r="B1835" s="251" t="s">
        <v>28971</v>
      </c>
      <c r="C1835" s="251" t="s">
        <v>6</v>
      </c>
      <c r="D1835" s="353">
        <v>6762.48</v>
      </c>
    </row>
    <row r="1836" spans="1:4">
      <c r="A1836" s="251">
        <v>102745</v>
      </c>
      <c r="B1836" s="251" t="s">
        <v>28972</v>
      </c>
      <c r="C1836" s="251" t="s">
        <v>6</v>
      </c>
      <c r="D1836" s="353">
        <v>9509.01</v>
      </c>
    </row>
    <row r="1837" spans="1:4">
      <c r="A1837" s="251">
        <v>102746</v>
      </c>
      <c r="B1837" s="251" t="s">
        <v>28973</v>
      </c>
      <c r="C1837" s="251" t="s">
        <v>6</v>
      </c>
      <c r="D1837" s="353">
        <v>16494.13</v>
      </c>
    </row>
    <row r="1838" spans="1:4">
      <c r="A1838" s="251">
        <v>102747</v>
      </c>
      <c r="B1838" s="251" t="s">
        <v>28974</v>
      </c>
      <c r="C1838" s="251" t="s">
        <v>6</v>
      </c>
      <c r="D1838" s="353">
        <v>8403.8799999999992</v>
      </c>
    </row>
    <row r="1839" spans="1:4">
      <c r="A1839" s="251">
        <v>102748</v>
      </c>
      <c r="B1839" s="251" t="s">
        <v>28975</v>
      </c>
      <c r="C1839" s="251" t="s">
        <v>6</v>
      </c>
      <c r="D1839" s="353">
        <v>11765.41</v>
      </c>
    </row>
    <row r="1840" spans="1:4">
      <c r="A1840" s="251">
        <v>102749</v>
      </c>
      <c r="B1840" s="251" t="s">
        <v>28976</v>
      </c>
      <c r="C1840" s="251" t="s">
        <v>6</v>
      </c>
      <c r="D1840" s="353">
        <v>20212.18</v>
      </c>
    </row>
    <row r="1841" spans="1:4">
      <c r="A1841" s="251">
        <v>102750</v>
      </c>
      <c r="B1841" s="251" t="s">
        <v>28977</v>
      </c>
      <c r="C1841" s="251" t="s">
        <v>6</v>
      </c>
      <c r="D1841" s="353">
        <v>2707.67</v>
      </c>
    </row>
    <row r="1842" spans="1:4">
      <c r="A1842" s="251">
        <v>102751</v>
      </c>
      <c r="B1842" s="251" t="s">
        <v>28978</v>
      </c>
      <c r="C1842" s="251" t="s">
        <v>6</v>
      </c>
      <c r="D1842" s="353">
        <v>4709.18</v>
      </c>
    </row>
    <row r="1843" spans="1:4">
      <c r="A1843" s="251">
        <v>102752</v>
      </c>
      <c r="B1843" s="251" t="s">
        <v>28979</v>
      </c>
      <c r="C1843" s="251" t="s">
        <v>6</v>
      </c>
      <c r="D1843" s="353">
        <v>7508.37</v>
      </c>
    </row>
    <row r="1844" spans="1:4">
      <c r="A1844" s="251">
        <v>102753</v>
      </c>
      <c r="B1844" s="251" t="s">
        <v>28980</v>
      </c>
      <c r="C1844" s="251" t="s">
        <v>6</v>
      </c>
      <c r="D1844" s="353">
        <v>11122.47</v>
      </c>
    </row>
    <row r="1845" spans="1:4">
      <c r="A1845" s="251">
        <v>102754</v>
      </c>
      <c r="B1845" s="251" t="s">
        <v>28981</v>
      </c>
      <c r="C1845" s="251" t="s">
        <v>6</v>
      </c>
      <c r="D1845" s="353">
        <v>21159.77</v>
      </c>
    </row>
    <row r="1846" spans="1:4">
      <c r="A1846" s="251">
        <v>102755</v>
      </c>
      <c r="B1846" s="251" t="s">
        <v>28982</v>
      </c>
      <c r="C1846" s="251" t="s">
        <v>6</v>
      </c>
      <c r="D1846" s="353">
        <v>10504.22</v>
      </c>
    </row>
    <row r="1847" spans="1:4">
      <c r="A1847" s="251">
        <v>102756</v>
      </c>
      <c r="B1847" s="251" t="s">
        <v>28983</v>
      </c>
      <c r="C1847" s="251" t="s">
        <v>6</v>
      </c>
      <c r="D1847" s="353">
        <v>15609.91</v>
      </c>
    </row>
    <row r="1848" spans="1:4">
      <c r="A1848" s="251">
        <v>102757</v>
      </c>
      <c r="B1848" s="251" t="s">
        <v>28984</v>
      </c>
      <c r="C1848" s="251" t="s">
        <v>6</v>
      </c>
      <c r="D1848" s="353">
        <v>29059.67</v>
      </c>
    </row>
    <row r="1849" spans="1:4">
      <c r="A1849" s="251">
        <v>102758</v>
      </c>
      <c r="B1849" s="251" t="s">
        <v>28985</v>
      </c>
      <c r="C1849" s="251" t="s">
        <v>6</v>
      </c>
      <c r="D1849" s="353">
        <v>13514.26</v>
      </c>
    </row>
    <row r="1850" spans="1:4">
      <c r="A1850" s="251">
        <v>102759</v>
      </c>
      <c r="B1850" s="251" t="s">
        <v>28986</v>
      </c>
      <c r="C1850" s="251" t="s">
        <v>6</v>
      </c>
      <c r="D1850" s="353">
        <v>20118.919999999998</v>
      </c>
    </row>
    <row r="1851" spans="1:4">
      <c r="A1851" s="251">
        <v>102760</v>
      </c>
      <c r="B1851" s="251" t="s">
        <v>28987</v>
      </c>
      <c r="C1851" s="251" t="s">
        <v>6</v>
      </c>
      <c r="D1851" s="353">
        <v>37108.129999999997</v>
      </c>
    </row>
    <row r="1852" spans="1:4">
      <c r="A1852" s="251">
        <v>102761</v>
      </c>
      <c r="B1852" s="251" t="s">
        <v>28988</v>
      </c>
      <c r="C1852" s="251" t="s">
        <v>6</v>
      </c>
      <c r="D1852" s="353">
        <v>12877.47</v>
      </c>
    </row>
    <row r="1853" spans="1:4">
      <c r="A1853" s="251">
        <v>102762</v>
      </c>
      <c r="B1853" s="251" t="s">
        <v>28989</v>
      </c>
      <c r="C1853" s="251" t="s">
        <v>6</v>
      </c>
      <c r="D1853" s="353">
        <v>19979.23</v>
      </c>
    </row>
    <row r="1854" spans="1:4">
      <c r="A1854" s="251">
        <v>102763</v>
      </c>
      <c r="B1854" s="251" t="s">
        <v>28990</v>
      </c>
      <c r="C1854" s="251" t="s">
        <v>6</v>
      </c>
      <c r="D1854" s="353">
        <v>27851.33</v>
      </c>
    </row>
    <row r="1855" spans="1:4">
      <c r="A1855" s="251">
        <v>102764</v>
      </c>
      <c r="B1855" s="251" t="s">
        <v>28991</v>
      </c>
      <c r="C1855" s="251" t="s">
        <v>6</v>
      </c>
      <c r="D1855" s="353">
        <v>39465.42</v>
      </c>
    </row>
    <row r="1856" spans="1:4">
      <c r="A1856" s="251">
        <v>102765</v>
      </c>
      <c r="B1856" s="251" t="s">
        <v>28992</v>
      </c>
      <c r="C1856" s="251" t="s">
        <v>6</v>
      </c>
      <c r="D1856" s="353">
        <v>16033.24</v>
      </c>
    </row>
    <row r="1857" spans="1:4">
      <c r="A1857" s="251">
        <v>102766</v>
      </c>
      <c r="B1857" s="251" t="s">
        <v>28993</v>
      </c>
      <c r="C1857" s="251" t="s">
        <v>6</v>
      </c>
      <c r="D1857" s="353">
        <v>24254.16</v>
      </c>
    </row>
    <row r="1858" spans="1:4">
      <c r="A1858" s="251">
        <v>102767</v>
      </c>
      <c r="B1858" s="251" t="s">
        <v>28994</v>
      </c>
      <c r="C1858" s="251" t="s">
        <v>6</v>
      </c>
      <c r="D1858" s="353">
        <v>34074.61</v>
      </c>
    </row>
    <row r="1859" spans="1:4">
      <c r="A1859" s="251">
        <v>102768</v>
      </c>
      <c r="B1859" s="251" t="s">
        <v>28995</v>
      </c>
      <c r="C1859" s="251" t="s">
        <v>6</v>
      </c>
      <c r="D1859" s="353">
        <v>47880.88</v>
      </c>
    </row>
    <row r="1860" spans="1:4">
      <c r="A1860" s="251">
        <v>102769</v>
      </c>
      <c r="B1860" s="251" t="s">
        <v>28996</v>
      </c>
      <c r="C1860" s="251" t="s">
        <v>6</v>
      </c>
      <c r="D1860" s="353">
        <v>18555.759999999998</v>
      </c>
    </row>
    <row r="1861" spans="1:4">
      <c r="A1861" s="251">
        <v>102770</v>
      </c>
      <c r="B1861" s="251" t="s">
        <v>28997</v>
      </c>
      <c r="C1861" s="251" t="s">
        <v>6</v>
      </c>
      <c r="D1861" s="353">
        <v>28589.24</v>
      </c>
    </row>
    <row r="1862" spans="1:4">
      <c r="A1862" s="251">
        <v>102771</v>
      </c>
      <c r="B1862" s="251" t="s">
        <v>28998</v>
      </c>
      <c r="C1862" s="251" t="s">
        <v>6</v>
      </c>
      <c r="D1862" s="353">
        <v>40144.67</v>
      </c>
    </row>
    <row r="1863" spans="1:4">
      <c r="A1863" s="251">
        <v>102772</v>
      </c>
      <c r="B1863" s="251" t="s">
        <v>28999</v>
      </c>
      <c r="C1863" s="251" t="s">
        <v>6</v>
      </c>
      <c r="D1863" s="353">
        <v>56888.65</v>
      </c>
    </row>
    <row r="1864" spans="1:4">
      <c r="A1864" s="251">
        <v>102773</v>
      </c>
      <c r="B1864" s="251" t="s">
        <v>29000</v>
      </c>
      <c r="C1864" s="251" t="s">
        <v>6</v>
      </c>
      <c r="D1864" s="353">
        <v>9240.18</v>
      </c>
    </row>
    <row r="1865" spans="1:4">
      <c r="A1865" s="251">
        <v>102774</v>
      </c>
      <c r="B1865" s="251" t="s">
        <v>29001</v>
      </c>
      <c r="C1865" s="251" t="s">
        <v>6</v>
      </c>
      <c r="D1865" s="353">
        <v>9240.18</v>
      </c>
    </row>
    <row r="1866" spans="1:4">
      <c r="A1866" s="251">
        <v>102775</v>
      </c>
      <c r="B1866" s="251" t="s">
        <v>29002</v>
      </c>
      <c r="C1866" s="251" t="s">
        <v>6</v>
      </c>
      <c r="D1866" s="353">
        <v>13919.64</v>
      </c>
    </row>
    <row r="1867" spans="1:4">
      <c r="A1867" s="251">
        <v>102776</v>
      </c>
      <c r="B1867" s="251" t="s">
        <v>29003</v>
      </c>
      <c r="C1867" s="251" t="s">
        <v>6</v>
      </c>
      <c r="D1867" s="353">
        <v>13919.64</v>
      </c>
    </row>
    <row r="1868" spans="1:4">
      <c r="A1868" s="251">
        <v>102777</v>
      </c>
      <c r="B1868" s="251" t="s">
        <v>29004</v>
      </c>
      <c r="C1868" s="251" t="s">
        <v>6</v>
      </c>
      <c r="D1868" s="353">
        <v>21149.05</v>
      </c>
    </row>
    <row r="1869" spans="1:4">
      <c r="A1869" s="251">
        <v>102778</v>
      </c>
      <c r="B1869" s="251" t="s">
        <v>29005</v>
      </c>
      <c r="C1869" s="251" t="s">
        <v>6</v>
      </c>
      <c r="D1869" s="353">
        <v>32051.48</v>
      </c>
    </row>
    <row r="1870" spans="1:4">
      <c r="A1870" s="251">
        <v>102779</v>
      </c>
      <c r="B1870" s="251" t="s">
        <v>29006</v>
      </c>
      <c r="C1870" s="251" t="s">
        <v>6</v>
      </c>
      <c r="D1870" s="353">
        <v>9240.18</v>
      </c>
    </row>
    <row r="1871" spans="1:4">
      <c r="A1871" s="251">
        <v>102780</v>
      </c>
      <c r="B1871" s="251" t="s">
        <v>29007</v>
      </c>
      <c r="C1871" s="251" t="s">
        <v>6</v>
      </c>
      <c r="D1871" s="353">
        <v>10620.27</v>
      </c>
    </row>
    <row r="1872" spans="1:4">
      <c r="A1872" s="251">
        <v>102781</v>
      </c>
      <c r="B1872" s="251" t="s">
        <v>29008</v>
      </c>
      <c r="C1872" s="251" t="s">
        <v>6</v>
      </c>
      <c r="D1872" s="353">
        <v>15884.66</v>
      </c>
    </row>
    <row r="1873" spans="1:4">
      <c r="A1873" s="251">
        <v>102782</v>
      </c>
      <c r="B1873" s="251" t="s">
        <v>29009</v>
      </c>
      <c r="C1873" s="251" t="s">
        <v>6</v>
      </c>
      <c r="D1873" s="353">
        <v>17770.04</v>
      </c>
    </row>
    <row r="1874" spans="1:4">
      <c r="A1874" s="251">
        <v>102783</v>
      </c>
      <c r="B1874" s="251" t="s">
        <v>29010</v>
      </c>
      <c r="C1874" s="251" t="s">
        <v>6</v>
      </c>
      <c r="D1874" s="353">
        <v>23619.37</v>
      </c>
    </row>
    <row r="1875" spans="1:4">
      <c r="A1875" s="251">
        <v>102784</v>
      </c>
      <c r="B1875" s="251" t="s">
        <v>29011</v>
      </c>
      <c r="C1875" s="251" t="s">
        <v>6</v>
      </c>
      <c r="D1875" s="353">
        <v>37502.699999999997</v>
      </c>
    </row>
    <row r="1876" spans="1:4">
      <c r="A1876" s="251">
        <v>102785</v>
      </c>
      <c r="B1876" s="251" t="s">
        <v>29012</v>
      </c>
      <c r="C1876" s="251" t="s">
        <v>6</v>
      </c>
      <c r="D1876" s="353">
        <v>10620.27</v>
      </c>
    </row>
    <row r="1877" spans="1:4">
      <c r="A1877" s="251">
        <v>102786</v>
      </c>
      <c r="B1877" s="251" t="s">
        <v>29013</v>
      </c>
      <c r="C1877" s="251" t="s">
        <v>6</v>
      </c>
      <c r="D1877" s="353">
        <v>11920.72</v>
      </c>
    </row>
    <row r="1878" spans="1:4">
      <c r="A1878" s="251">
        <v>102787</v>
      </c>
      <c r="B1878" s="251" t="s">
        <v>29014</v>
      </c>
      <c r="C1878" s="251" t="s">
        <v>6</v>
      </c>
      <c r="D1878" s="353">
        <v>17770.04</v>
      </c>
    </row>
    <row r="1879" spans="1:4">
      <c r="A1879" s="251">
        <v>102788</v>
      </c>
      <c r="B1879" s="251" t="s">
        <v>29015</v>
      </c>
      <c r="C1879" s="251" t="s">
        <v>6</v>
      </c>
      <c r="D1879" s="353">
        <v>19640.490000000002</v>
      </c>
    </row>
    <row r="1880" spans="1:4">
      <c r="A1880" s="251">
        <v>102789</v>
      </c>
      <c r="B1880" s="251" t="s">
        <v>29016</v>
      </c>
      <c r="C1880" s="251" t="s">
        <v>6</v>
      </c>
      <c r="D1880" s="353">
        <v>26000.09</v>
      </c>
    </row>
    <row r="1881" spans="1:4">
      <c r="A1881" s="251">
        <v>102790</v>
      </c>
      <c r="B1881" s="251" t="s">
        <v>29017</v>
      </c>
      <c r="C1881" s="251" t="s">
        <v>6</v>
      </c>
      <c r="D1881" s="353">
        <v>43202.79</v>
      </c>
    </row>
    <row r="1882" spans="1:4">
      <c r="A1882" s="251">
        <v>102791</v>
      </c>
      <c r="B1882" s="251" t="s">
        <v>29018</v>
      </c>
      <c r="C1882" s="251" t="s">
        <v>6</v>
      </c>
      <c r="D1882" s="353">
        <v>34299.910000000003</v>
      </c>
    </row>
    <row r="1883" spans="1:4">
      <c r="A1883" s="251">
        <v>102792</v>
      </c>
      <c r="B1883" s="251" t="s">
        <v>29019</v>
      </c>
      <c r="C1883" s="251" t="s">
        <v>6</v>
      </c>
      <c r="D1883" s="353">
        <v>56125.2</v>
      </c>
    </row>
    <row r="1884" spans="1:4">
      <c r="A1884" s="251">
        <v>102793</v>
      </c>
      <c r="B1884" s="251" t="s">
        <v>29020</v>
      </c>
      <c r="C1884" s="251" t="s">
        <v>6</v>
      </c>
      <c r="D1884" s="353">
        <v>75881.89</v>
      </c>
    </row>
    <row r="1885" spans="1:4">
      <c r="A1885" s="251">
        <v>102794</v>
      </c>
      <c r="B1885" s="251" t="s">
        <v>29021</v>
      </c>
      <c r="C1885" s="251" t="s">
        <v>6</v>
      </c>
      <c r="D1885" s="353">
        <v>109316.14</v>
      </c>
    </row>
    <row r="1886" spans="1:4">
      <c r="A1886" s="251">
        <v>102795</v>
      </c>
      <c r="B1886" s="251" t="s">
        <v>29022</v>
      </c>
      <c r="C1886" s="251" t="s">
        <v>6</v>
      </c>
      <c r="D1886" s="353">
        <v>36480.449999999997</v>
      </c>
    </row>
    <row r="1887" spans="1:4">
      <c r="A1887" s="251">
        <v>102796</v>
      </c>
      <c r="B1887" s="251" t="s">
        <v>29023</v>
      </c>
      <c r="C1887" s="251" t="s">
        <v>6</v>
      </c>
      <c r="D1887" s="353">
        <v>59256.05</v>
      </c>
    </row>
    <row r="1888" spans="1:4">
      <c r="A1888" s="251">
        <v>102797</v>
      </c>
      <c r="B1888" s="251" t="s">
        <v>29024</v>
      </c>
      <c r="C1888" s="251" t="s">
        <v>6</v>
      </c>
      <c r="D1888" s="353">
        <v>84047.72</v>
      </c>
    </row>
    <row r="1889" spans="1:4">
      <c r="A1889" s="251">
        <v>102798</v>
      </c>
      <c r="B1889" s="251" t="s">
        <v>29025</v>
      </c>
      <c r="C1889" s="251" t="s">
        <v>6</v>
      </c>
      <c r="D1889" s="353">
        <v>103287.27</v>
      </c>
    </row>
    <row r="1890" spans="1:4">
      <c r="A1890" s="251">
        <v>102799</v>
      </c>
      <c r="B1890" s="251" t="s">
        <v>29026</v>
      </c>
      <c r="C1890" s="251" t="s">
        <v>6</v>
      </c>
      <c r="D1890" s="353">
        <v>37260.36</v>
      </c>
    </row>
    <row r="1891" spans="1:4">
      <c r="A1891" s="251">
        <v>102800</v>
      </c>
      <c r="B1891" s="251" t="s">
        <v>29027</v>
      </c>
      <c r="C1891" s="251" t="s">
        <v>6</v>
      </c>
      <c r="D1891" s="353">
        <v>64931.57</v>
      </c>
    </row>
    <row r="1892" spans="1:4">
      <c r="A1892" s="251">
        <v>102801</v>
      </c>
      <c r="B1892" s="251" t="s">
        <v>29028</v>
      </c>
      <c r="C1892" s="251" t="s">
        <v>6</v>
      </c>
      <c r="D1892" s="353">
        <v>91043.6</v>
      </c>
    </row>
    <row r="1893" spans="1:4">
      <c r="A1893" s="251">
        <v>102802</v>
      </c>
      <c r="B1893" s="251" t="s">
        <v>29029</v>
      </c>
      <c r="C1893" s="251" t="s">
        <v>6</v>
      </c>
      <c r="D1893" s="353">
        <v>109393.82</v>
      </c>
    </row>
    <row r="1894" spans="1:4">
      <c r="A1894" s="251">
        <v>101570</v>
      </c>
      <c r="B1894" s="251" t="s">
        <v>1666</v>
      </c>
      <c r="C1894" s="251" t="s">
        <v>429</v>
      </c>
      <c r="D1894" s="353">
        <v>16.64</v>
      </c>
    </row>
    <row r="1895" spans="1:4">
      <c r="A1895" s="251">
        <v>101571</v>
      </c>
      <c r="B1895" s="251" t="s">
        <v>1667</v>
      </c>
      <c r="C1895" s="251" t="s">
        <v>429</v>
      </c>
      <c r="D1895" s="353">
        <v>23.28</v>
      </c>
    </row>
    <row r="1896" spans="1:4">
      <c r="A1896" s="251">
        <v>101572</v>
      </c>
      <c r="B1896" s="251" t="s">
        <v>1668</v>
      </c>
      <c r="C1896" s="251" t="s">
        <v>429</v>
      </c>
      <c r="D1896" s="353">
        <v>12.94</v>
      </c>
    </row>
    <row r="1897" spans="1:4">
      <c r="A1897" s="251">
        <v>101573</v>
      </c>
      <c r="B1897" s="251" t="s">
        <v>1669</v>
      </c>
      <c r="C1897" s="251" t="s">
        <v>429</v>
      </c>
      <c r="D1897" s="353">
        <v>19.579999999999998</v>
      </c>
    </row>
    <row r="1898" spans="1:4">
      <c r="A1898" s="251">
        <v>101574</v>
      </c>
      <c r="B1898" s="251" t="s">
        <v>1670</v>
      </c>
      <c r="C1898" s="251" t="s">
        <v>429</v>
      </c>
      <c r="D1898" s="353">
        <v>9.73</v>
      </c>
    </row>
    <row r="1899" spans="1:4">
      <c r="A1899" s="251">
        <v>101575</v>
      </c>
      <c r="B1899" s="251" t="s">
        <v>1671</v>
      </c>
      <c r="C1899" s="251" t="s">
        <v>429</v>
      </c>
      <c r="D1899" s="353">
        <v>16.53</v>
      </c>
    </row>
    <row r="1900" spans="1:4">
      <c r="A1900" s="251">
        <v>101576</v>
      </c>
      <c r="B1900" s="251" t="s">
        <v>1672</v>
      </c>
      <c r="C1900" s="251" t="s">
        <v>429</v>
      </c>
      <c r="D1900" s="353">
        <v>27.43</v>
      </c>
    </row>
    <row r="1901" spans="1:4">
      <c r="A1901" s="251">
        <v>101577</v>
      </c>
      <c r="B1901" s="251" t="s">
        <v>1673</v>
      </c>
      <c r="C1901" s="251" t="s">
        <v>429</v>
      </c>
      <c r="D1901" s="353">
        <v>35.9</v>
      </c>
    </row>
    <row r="1902" spans="1:4">
      <c r="A1902" s="251">
        <v>101578</v>
      </c>
      <c r="B1902" s="251" t="s">
        <v>1674</v>
      </c>
      <c r="C1902" s="251" t="s">
        <v>429</v>
      </c>
      <c r="D1902" s="353">
        <v>22.26</v>
      </c>
    </row>
    <row r="1903" spans="1:4">
      <c r="A1903" s="251">
        <v>101579</v>
      </c>
      <c r="B1903" s="251" t="s">
        <v>1675</v>
      </c>
      <c r="C1903" s="251" t="s">
        <v>429</v>
      </c>
      <c r="D1903" s="353">
        <v>30.73</v>
      </c>
    </row>
    <row r="1904" spans="1:4">
      <c r="A1904" s="251">
        <v>101580</v>
      </c>
      <c r="B1904" s="251" t="s">
        <v>1676</v>
      </c>
      <c r="C1904" s="251" t="s">
        <v>429</v>
      </c>
      <c r="D1904" s="353">
        <v>18.899999999999999</v>
      </c>
    </row>
    <row r="1905" spans="1:4">
      <c r="A1905" s="251">
        <v>101581</v>
      </c>
      <c r="B1905" s="251" t="s">
        <v>1677</v>
      </c>
      <c r="C1905" s="251" t="s">
        <v>429</v>
      </c>
      <c r="D1905" s="353">
        <v>27.53</v>
      </c>
    </row>
    <row r="1906" spans="1:4">
      <c r="A1906" s="251">
        <v>101582</v>
      </c>
      <c r="B1906" s="251" t="s">
        <v>1678</v>
      </c>
      <c r="C1906" s="251" t="s">
        <v>429</v>
      </c>
      <c r="D1906" s="353">
        <v>44.54</v>
      </c>
    </row>
    <row r="1907" spans="1:4">
      <c r="A1907" s="251">
        <v>101583</v>
      </c>
      <c r="B1907" s="251" t="s">
        <v>1679</v>
      </c>
      <c r="C1907" s="251" t="s">
        <v>429</v>
      </c>
      <c r="D1907" s="353">
        <v>57.68</v>
      </c>
    </row>
    <row r="1908" spans="1:4">
      <c r="A1908" s="251">
        <v>101584</v>
      </c>
      <c r="B1908" s="251" t="s">
        <v>1680</v>
      </c>
      <c r="C1908" s="251" t="s">
        <v>429</v>
      </c>
      <c r="D1908" s="353">
        <v>35.979999999999997</v>
      </c>
    </row>
    <row r="1909" spans="1:4">
      <c r="A1909" s="251">
        <v>101585</v>
      </c>
      <c r="B1909" s="251" t="s">
        <v>1681</v>
      </c>
      <c r="C1909" s="251" t="s">
        <v>429</v>
      </c>
      <c r="D1909" s="353">
        <v>49.13</v>
      </c>
    </row>
    <row r="1910" spans="1:4">
      <c r="A1910" s="251">
        <v>101586</v>
      </c>
      <c r="B1910" s="251" t="s">
        <v>1682</v>
      </c>
      <c r="C1910" s="251" t="s">
        <v>429</v>
      </c>
      <c r="D1910" s="353">
        <v>29.96</v>
      </c>
    </row>
    <row r="1911" spans="1:4">
      <c r="A1911" s="251">
        <v>101587</v>
      </c>
      <c r="B1911" s="251" t="s">
        <v>1683</v>
      </c>
      <c r="C1911" s="251" t="s">
        <v>429</v>
      </c>
      <c r="D1911" s="353">
        <v>43.25</v>
      </c>
    </row>
    <row r="1912" spans="1:4">
      <c r="A1912" s="251">
        <v>101588</v>
      </c>
      <c r="B1912" s="251" t="s">
        <v>1684</v>
      </c>
      <c r="C1912" s="251" t="s">
        <v>429</v>
      </c>
      <c r="D1912" s="353">
        <v>81.84</v>
      </c>
    </row>
    <row r="1913" spans="1:4">
      <c r="A1913" s="251">
        <v>101589</v>
      </c>
      <c r="B1913" s="251" t="s">
        <v>1685</v>
      </c>
      <c r="C1913" s="251" t="s">
        <v>429</v>
      </c>
      <c r="D1913" s="353">
        <v>119.89</v>
      </c>
    </row>
    <row r="1914" spans="1:4">
      <c r="A1914" s="251">
        <v>101590</v>
      </c>
      <c r="B1914" s="251" t="s">
        <v>1686</v>
      </c>
      <c r="C1914" s="251" t="s">
        <v>429</v>
      </c>
      <c r="D1914" s="353">
        <v>61.62</v>
      </c>
    </row>
    <row r="1915" spans="1:4">
      <c r="A1915" s="251">
        <v>101591</v>
      </c>
      <c r="B1915" s="251" t="s">
        <v>1687</v>
      </c>
      <c r="C1915" s="251" t="s">
        <v>429</v>
      </c>
      <c r="D1915" s="353">
        <v>99.66</v>
      </c>
    </row>
    <row r="1916" spans="1:4">
      <c r="A1916" s="251">
        <v>101592</v>
      </c>
      <c r="B1916" s="251" t="s">
        <v>1688</v>
      </c>
      <c r="C1916" s="251" t="s">
        <v>429</v>
      </c>
      <c r="D1916" s="353">
        <v>42.38</v>
      </c>
    </row>
    <row r="1917" spans="1:4">
      <c r="A1917" s="251">
        <v>101593</v>
      </c>
      <c r="B1917" s="251" t="s">
        <v>1689</v>
      </c>
      <c r="C1917" s="251" t="s">
        <v>429</v>
      </c>
      <c r="D1917" s="353">
        <v>80.569999999999993</v>
      </c>
    </row>
    <row r="1918" spans="1:4">
      <c r="A1918" s="251">
        <v>101600</v>
      </c>
      <c r="B1918" s="251" t="s">
        <v>1690</v>
      </c>
      <c r="C1918" s="251" t="s">
        <v>429</v>
      </c>
      <c r="D1918" s="353">
        <v>15.57</v>
      </c>
    </row>
    <row r="1919" spans="1:4">
      <c r="A1919" s="251">
        <v>101601</v>
      </c>
      <c r="B1919" s="251" t="s">
        <v>1691</v>
      </c>
      <c r="C1919" s="251" t="s">
        <v>429</v>
      </c>
      <c r="D1919" s="353">
        <v>23.06</v>
      </c>
    </row>
    <row r="1920" spans="1:4">
      <c r="A1920" s="251">
        <v>101602</v>
      </c>
      <c r="B1920" s="251" t="s">
        <v>1692</v>
      </c>
      <c r="C1920" s="251" t="s">
        <v>429</v>
      </c>
      <c r="D1920" s="353">
        <v>11.55</v>
      </c>
    </row>
    <row r="1921" spans="1:4">
      <c r="A1921" s="251">
        <v>101603</v>
      </c>
      <c r="B1921" s="251" t="s">
        <v>1693</v>
      </c>
      <c r="C1921" s="251" t="s">
        <v>429</v>
      </c>
      <c r="D1921" s="353">
        <v>19.03</v>
      </c>
    </row>
    <row r="1922" spans="1:4">
      <c r="A1922" s="251">
        <v>101604</v>
      </c>
      <c r="B1922" s="251" t="s">
        <v>1694</v>
      </c>
      <c r="C1922" s="251" t="s">
        <v>429</v>
      </c>
      <c r="D1922" s="353">
        <v>7.56</v>
      </c>
    </row>
    <row r="1923" spans="1:4">
      <c r="A1923" s="251">
        <v>101605</v>
      </c>
      <c r="B1923" s="251" t="s">
        <v>1695</v>
      </c>
      <c r="C1923" s="251" t="s">
        <v>429</v>
      </c>
      <c r="D1923" s="353">
        <v>15.04</v>
      </c>
    </row>
    <row r="1924" spans="1:4">
      <c r="A1924" s="251">
        <v>90788</v>
      </c>
      <c r="B1924" s="251" t="s">
        <v>1696</v>
      </c>
      <c r="C1924" s="251" t="s">
        <v>6</v>
      </c>
      <c r="D1924" s="353">
        <v>1011.58</v>
      </c>
    </row>
    <row r="1925" spans="1:4">
      <c r="A1925" s="251">
        <v>90789</v>
      </c>
      <c r="B1925" s="251" t="s">
        <v>1697</v>
      </c>
      <c r="C1925" s="251" t="s">
        <v>6</v>
      </c>
      <c r="D1925" s="353">
        <v>1012.95</v>
      </c>
    </row>
    <row r="1926" spans="1:4">
      <c r="A1926" s="251">
        <v>90790</v>
      </c>
      <c r="B1926" s="251" t="s">
        <v>1698</v>
      </c>
      <c r="C1926" s="251" t="s">
        <v>6</v>
      </c>
      <c r="D1926" s="353">
        <v>1044.29</v>
      </c>
    </row>
    <row r="1927" spans="1:4">
      <c r="A1927" s="251">
        <v>90791</v>
      </c>
      <c r="B1927" s="251" t="s">
        <v>1699</v>
      </c>
      <c r="C1927" s="251" t="s">
        <v>6</v>
      </c>
      <c r="D1927" s="353">
        <v>1222.4100000000001</v>
      </c>
    </row>
    <row r="1928" spans="1:4">
      <c r="A1928" s="251">
        <v>90793</v>
      </c>
      <c r="B1928" s="251" t="s">
        <v>1700</v>
      </c>
      <c r="C1928" s="251" t="s">
        <v>6</v>
      </c>
      <c r="D1928" s="353">
        <v>1290.07</v>
      </c>
    </row>
    <row r="1929" spans="1:4">
      <c r="A1929" s="251">
        <v>90794</v>
      </c>
      <c r="B1929" s="251" t="s">
        <v>1701</v>
      </c>
      <c r="C1929" s="251" t="s">
        <v>6</v>
      </c>
      <c r="D1929" s="353">
        <v>850.63</v>
      </c>
    </row>
    <row r="1930" spans="1:4">
      <c r="A1930" s="251">
        <v>90795</v>
      </c>
      <c r="B1930" s="251" t="s">
        <v>1702</v>
      </c>
      <c r="C1930" s="251" t="s">
        <v>6</v>
      </c>
      <c r="D1930" s="353">
        <v>856.59</v>
      </c>
    </row>
    <row r="1931" spans="1:4">
      <c r="A1931" s="251">
        <v>90796</v>
      </c>
      <c r="B1931" s="251" t="s">
        <v>1703</v>
      </c>
      <c r="C1931" s="251" t="s">
        <v>6</v>
      </c>
      <c r="D1931" s="353">
        <v>862.54</v>
      </c>
    </row>
    <row r="1932" spans="1:4">
      <c r="A1932" s="251">
        <v>90797</v>
      </c>
      <c r="B1932" s="251" t="s">
        <v>1704</v>
      </c>
      <c r="C1932" s="251" t="s">
        <v>6</v>
      </c>
      <c r="D1932" s="353">
        <v>868.5</v>
      </c>
    </row>
    <row r="1933" spans="1:4">
      <c r="A1933" s="251">
        <v>90798</v>
      </c>
      <c r="B1933" s="251" t="s">
        <v>1705</v>
      </c>
      <c r="C1933" s="251" t="s">
        <v>6</v>
      </c>
      <c r="D1933" s="353">
        <v>1274.5899999999999</v>
      </c>
    </row>
    <row r="1934" spans="1:4">
      <c r="A1934" s="251">
        <v>90799</v>
      </c>
      <c r="B1934" s="251" t="s">
        <v>1706</v>
      </c>
      <c r="C1934" s="251" t="s">
        <v>6</v>
      </c>
      <c r="D1934" s="353">
        <v>1313.39</v>
      </c>
    </row>
    <row r="1935" spans="1:4">
      <c r="A1935" s="251">
        <v>90801</v>
      </c>
      <c r="B1935" s="251" t="s">
        <v>1707</v>
      </c>
      <c r="C1935" s="251" t="s">
        <v>6</v>
      </c>
      <c r="D1935" s="353">
        <v>238.76</v>
      </c>
    </row>
    <row r="1936" spans="1:4">
      <c r="A1936" s="251">
        <v>90806</v>
      </c>
      <c r="B1936" s="251" t="s">
        <v>32658</v>
      </c>
      <c r="C1936" s="251" t="s">
        <v>6</v>
      </c>
      <c r="D1936" s="353">
        <v>318.22000000000003</v>
      </c>
    </row>
    <row r="1937" spans="1:4">
      <c r="A1937" s="251">
        <v>90820</v>
      </c>
      <c r="B1937" s="251" t="s">
        <v>1708</v>
      </c>
      <c r="C1937" s="251" t="s">
        <v>6</v>
      </c>
      <c r="D1937" s="353">
        <v>347.64</v>
      </c>
    </row>
    <row r="1938" spans="1:4">
      <c r="A1938" s="251">
        <v>90821</v>
      </c>
      <c r="B1938" s="251" t="s">
        <v>1709</v>
      </c>
      <c r="C1938" s="251" t="s">
        <v>6</v>
      </c>
      <c r="D1938" s="353">
        <v>353.66</v>
      </c>
    </row>
    <row r="1939" spans="1:4">
      <c r="A1939" s="251">
        <v>90822</v>
      </c>
      <c r="B1939" s="251" t="s">
        <v>1710</v>
      </c>
      <c r="C1939" s="251" t="s">
        <v>6</v>
      </c>
      <c r="D1939" s="353">
        <v>380.76</v>
      </c>
    </row>
    <row r="1940" spans="1:4">
      <c r="A1940" s="251">
        <v>90823</v>
      </c>
      <c r="B1940" s="251" t="s">
        <v>1711</v>
      </c>
      <c r="C1940" s="251" t="s">
        <v>6</v>
      </c>
      <c r="D1940" s="353">
        <v>477.16</v>
      </c>
    </row>
    <row r="1941" spans="1:4">
      <c r="A1941" s="251">
        <v>90824</v>
      </c>
      <c r="B1941" s="251" t="s">
        <v>1712</v>
      </c>
      <c r="C1941" s="251" t="s">
        <v>6</v>
      </c>
      <c r="D1941" s="353">
        <v>697.07</v>
      </c>
    </row>
    <row r="1942" spans="1:4">
      <c r="A1942" s="251">
        <v>90825</v>
      </c>
      <c r="B1942" s="251" t="s">
        <v>1713</v>
      </c>
      <c r="C1942" s="251" t="s">
        <v>6</v>
      </c>
      <c r="D1942" s="353">
        <v>780.15</v>
      </c>
    </row>
    <row r="1943" spans="1:4">
      <c r="A1943" s="251">
        <v>90830</v>
      </c>
      <c r="B1943" s="251" t="s">
        <v>1714</v>
      </c>
      <c r="C1943" s="251" t="s">
        <v>6</v>
      </c>
      <c r="D1943" s="353">
        <v>161.9</v>
      </c>
    </row>
    <row r="1944" spans="1:4">
      <c r="A1944" s="251">
        <v>90831</v>
      </c>
      <c r="B1944" s="251" t="s">
        <v>1715</v>
      </c>
      <c r="C1944" s="251" t="s">
        <v>6</v>
      </c>
      <c r="D1944" s="353">
        <v>142.68</v>
      </c>
    </row>
    <row r="1945" spans="1:4">
      <c r="A1945" s="251">
        <v>90841</v>
      </c>
      <c r="B1945" s="251" t="s">
        <v>1716</v>
      </c>
      <c r="C1945" s="251" t="s">
        <v>6</v>
      </c>
      <c r="D1945" s="353">
        <v>893.21</v>
      </c>
    </row>
    <row r="1946" spans="1:4">
      <c r="A1946" s="251">
        <v>90842</v>
      </c>
      <c r="B1946" s="251" t="s">
        <v>1717</v>
      </c>
      <c r="C1946" s="251" t="s">
        <v>6</v>
      </c>
      <c r="D1946" s="353">
        <v>900.99</v>
      </c>
    </row>
    <row r="1947" spans="1:4">
      <c r="A1947" s="251">
        <v>90843</v>
      </c>
      <c r="B1947" s="251" t="s">
        <v>1718</v>
      </c>
      <c r="C1947" s="251" t="s">
        <v>6</v>
      </c>
      <c r="D1947" s="353">
        <v>949.08</v>
      </c>
    </row>
    <row r="1948" spans="1:4">
      <c r="A1948" s="251">
        <v>90844</v>
      </c>
      <c r="B1948" s="251" t="s">
        <v>1719</v>
      </c>
      <c r="C1948" s="251" t="s">
        <v>6</v>
      </c>
      <c r="D1948" s="353">
        <v>1047.24</v>
      </c>
    </row>
    <row r="1949" spans="1:4">
      <c r="A1949" s="251">
        <v>90845</v>
      </c>
      <c r="B1949" s="251" t="s">
        <v>1720</v>
      </c>
      <c r="C1949" s="251" t="s">
        <v>6</v>
      </c>
      <c r="D1949" s="353">
        <v>1265.3900000000001</v>
      </c>
    </row>
    <row r="1950" spans="1:4">
      <c r="A1950" s="251">
        <v>90846</v>
      </c>
      <c r="B1950" s="251" t="s">
        <v>1721</v>
      </c>
      <c r="C1950" s="251" t="s">
        <v>6</v>
      </c>
      <c r="D1950" s="353">
        <v>1350.23</v>
      </c>
    </row>
    <row r="1951" spans="1:4">
      <c r="A1951" s="251">
        <v>90847</v>
      </c>
      <c r="B1951" s="251" t="s">
        <v>1722</v>
      </c>
      <c r="C1951" s="251" t="s">
        <v>6</v>
      </c>
      <c r="D1951" s="353">
        <v>750.53</v>
      </c>
    </row>
    <row r="1952" spans="1:4">
      <c r="A1952" s="251">
        <v>90848</v>
      </c>
      <c r="B1952" s="251" t="s">
        <v>1723</v>
      </c>
      <c r="C1952" s="251" t="s">
        <v>6</v>
      </c>
      <c r="D1952" s="353">
        <v>758.31</v>
      </c>
    </row>
    <row r="1953" spans="1:4">
      <c r="A1953" s="251">
        <v>90849</v>
      </c>
      <c r="B1953" s="251" t="s">
        <v>1724</v>
      </c>
      <c r="C1953" s="251" t="s">
        <v>6</v>
      </c>
      <c r="D1953" s="353">
        <v>787.18</v>
      </c>
    </row>
    <row r="1954" spans="1:4">
      <c r="A1954" s="251">
        <v>90850</v>
      </c>
      <c r="B1954" s="251" t="s">
        <v>1725</v>
      </c>
      <c r="C1954" s="251" t="s">
        <v>6</v>
      </c>
      <c r="D1954" s="353">
        <v>885.34</v>
      </c>
    </row>
    <row r="1955" spans="1:4">
      <c r="A1955" s="251">
        <v>90851</v>
      </c>
      <c r="B1955" s="251" t="s">
        <v>1726</v>
      </c>
      <c r="C1955" s="251" t="s">
        <v>6</v>
      </c>
      <c r="D1955" s="353">
        <v>1103.49</v>
      </c>
    </row>
    <row r="1956" spans="1:4">
      <c r="A1956" s="251">
        <v>90852</v>
      </c>
      <c r="B1956" s="251" t="s">
        <v>1727</v>
      </c>
      <c r="C1956" s="251" t="s">
        <v>6</v>
      </c>
      <c r="D1956" s="353">
        <v>1188.33</v>
      </c>
    </row>
    <row r="1957" spans="1:4">
      <c r="A1957" s="251">
        <v>91009</v>
      </c>
      <c r="B1957" s="251" t="s">
        <v>1728</v>
      </c>
      <c r="C1957" s="251" t="s">
        <v>6</v>
      </c>
      <c r="D1957" s="353">
        <v>361.51</v>
      </c>
    </row>
    <row r="1958" spans="1:4">
      <c r="A1958" s="251">
        <v>91010</v>
      </c>
      <c r="B1958" s="251" t="s">
        <v>1729</v>
      </c>
      <c r="C1958" s="251" t="s">
        <v>6</v>
      </c>
      <c r="D1958" s="353">
        <v>368.19</v>
      </c>
    </row>
    <row r="1959" spans="1:4">
      <c r="A1959" s="251">
        <v>91011</v>
      </c>
      <c r="B1959" s="251" t="s">
        <v>1730</v>
      </c>
      <c r="C1959" s="251" t="s">
        <v>6</v>
      </c>
      <c r="D1959" s="353">
        <v>437.09</v>
      </c>
    </row>
    <row r="1960" spans="1:4">
      <c r="A1960" s="251">
        <v>91012</v>
      </c>
      <c r="B1960" s="251" t="s">
        <v>1731</v>
      </c>
      <c r="C1960" s="251" t="s">
        <v>6</v>
      </c>
      <c r="D1960" s="353">
        <v>489.45</v>
      </c>
    </row>
    <row r="1961" spans="1:4">
      <c r="A1961" s="251">
        <v>91013</v>
      </c>
      <c r="B1961" s="251" t="s">
        <v>1732</v>
      </c>
      <c r="C1961" s="251" t="s">
        <v>6</v>
      </c>
      <c r="D1961" s="353">
        <v>764.4</v>
      </c>
    </row>
    <row r="1962" spans="1:4">
      <c r="A1962" s="251">
        <v>91014</v>
      </c>
      <c r="B1962" s="251" t="s">
        <v>1733</v>
      </c>
      <c r="C1962" s="251" t="s">
        <v>6</v>
      </c>
      <c r="D1962" s="353">
        <v>772.84</v>
      </c>
    </row>
    <row r="1963" spans="1:4">
      <c r="A1963" s="251">
        <v>91015</v>
      </c>
      <c r="B1963" s="251" t="s">
        <v>1734</v>
      </c>
      <c r="C1963" s="251" t="s">
        <v>6</v>
      </c>
      <c r="D1963" s="353">
        <v>843.51</v>
      </c>
    </row>
    <row r="1964" spans="1:4">
      <c r="A1964" s="251">
        <v>91016</v>
      </c>
      <c r="B1964" s="251" t="s">
        <v>1735</v>
      </c>
      <c r="C1964" s="251" t="s">
        <v>6</v>
      </c>
      <c r="D1964" s="353">
        <v>897.63</v>
      </c>
    </row>
    <row r="1965" spans="1:4">
      <c r="A1965" s="251">
        <v>91287</v>
      </c>
      <c r="B1965" s="251" t="s">
        <v>1736</v>
      </c>
      <c r="C1965" s="251" t="s">
        <v>6</v>
      </c>
      <c r="D1965" s="353">
        <v>178.15</v>
      </c>
    </row>
    <row r="1966" spans="1:4">
      <c r="A1966" s="251">
        <v>91292</v>
      </c>
      <c r="B1966" s="251" t="s">
        <v>32659</v>
      </c>
      <c r="C1966" s="251" t="s">
        <v>6</v>
      </c>
      <c r="D1966" s="353">
        <v>257.61</v>
      </c>
    </row>
    <row r="1967" spans="1:4">
      <c r="A1967" s="251">
        <v>91295</v>
      </c>
      <c r="B1967" s="251" t="s">
        <v>1737</v>
      </c>
      <c r="C1967" s="251" t="s">
        <v>6</v>
      </c>
      <c r="D1967" s="353">
        <v>373.52</v>
      </c>
    </row>
    <row r="1968" spans="1:4">
      <c r="A1968" s="251">
        <v>91296</v>
      </c>
      <c r="B1968" s="251" t="s">
        <v>1738</v>
      </c>
      <c r="C1968" s="251" t="s">
        <v>6</v>
      </c>
      <c r="D1968" s="353">
        <v>401.75</v>
      </c>
    </row>
    <row r="1969" spans="1:4">
      <c r="A1969" s="251">
        <v>91297</v>
      </c>
      <c r="B1969" s="251" t="s">
        <v>1739</v>
      </c>
      <c r="C1969" s="251" t="s">
        <v>6</v>
      </c>
      <c r="D1969" s="353">
        <v>445.09</v>
      </c>
    </row>
    <row r="1970" spans="1:4">
      <c r="A1970" s="251">
        <v>91298</v>
      </c>
      <c r="B1970" s="251" t="s">
        <v>1740</v>
      </c>
      <c r="C1970" s="251" t="s">
        <v>6</v>
      </c>
      <c r="D1970" s="353">
        <v>1018.88</v>
      </c>
    </row>
    <row r="1971" spans="1:4">
      <c r="A1971" s="251">
        <v>91299</v>
      </c>
      <c r="B1971" s="251" t="s">
        <v>1741</v>
      </c>
      <c r="C1971" s="251" t="s">
        <v>6</v>
      </c>
      <c r="D1971" s="353">
        <v>1437.53</v>
      </c>
    </row>
    <row r="1972" spans="1:4">
      <c r="A1972" s="251">
        <v>91304</v>
      </c>
      <c r="B1972" s="251" t="s">
        <v>1742</v>
      </c>
      <c r="C1972" s="251" t="s">
        <v>6</v>
      </c>
      <c r="D1972" s="353">
        <v>95.96</v>
      </c>
    </row>
    <row r="1973" spans="1:4">
      <c r="A1973" s="251">
        <v>91305</v>
      </c>
      <c r="B1973" s="251" t="s">
        <v>1743</v>
      </c>
      <c r="C1973" s="251" t="s">
        <v>6</v>
      </c>
      <c r="D1973" s="353">
        <v>97.32</v>
      </c>
    </row>
    <row r="1974" spans="1:4">
      <c r="A1974" s="251">
        <v>91306</v>
      </c>
      <c r="B1974" s="251" t="s">
        <v>1744</v>
      </c>
      <c r="C1974" s="251" t="s">
        <v>6</v>
      </c>
      <c r="D1974" s="353">
        <v>142.68</v>
      </c>
    </row>
    <row r="1975" spans="1:4">
      <c r="A1975" s="251">
        <v>91307</v>
      </c>
      <c r="B1975" s="251" t="s">
        <v>1745</v>
      </c>
      <c r="C1975" s="251" t="s">
        <v>6</v>
      </c>
      <c r="D1975" s="353">
        <v>82.02</v>
      </c>
    </row>
    <row r="1976" spans="1:4">
      <c r="A1976" s="251">
        <v>91312</v>
      </c>
      <c r="B1976" s="251" t="s">
        <v>1746</v>
      </c>
      <c r="C1976" s="251" t="s">
        <v>6</v>
      </c>
      <c r="D1976" s="353">
        <v>761.13</v>
      </c>
    </row>
    <row r="1977" spans="1:4">
      <c r="A1977" s="251">
        <v>91313</v>
      </c>
      <c r="B1977" s="251" t="s">
        <v>1747</v>
      </c>
      <c r="C1977" s="251" t="s">
        <v>6</v>
      </c>
      <c r="D1977" s="353">
        <v>753.07</v>
      </c>
    </row>
    <row r="1978" spans="1:4">
      <c r="A1978" s="251">
        <v>91314</v>
      </c>
      <c r="B1978" s="251" t="s">
        <v>1748</v>
      </c>
      <c r="C1978" s="251" t="s">
        <v>6</v>
      </c>
      <c r="D1978" s="353">
        <v>795.33</v>
      </c>
    </row>
    <row r="1979" spans="1:4">
      <c r="A1979" s="251">
        <v>91315</v>
      </c>
      <c r="B1979" s="251" t="s">
        <v>1749</v>
      </c>
      <c r="C1979" s="251" t="s">
        <v>6</v>
      </c>
      <c r="D1979" s="353">
        <v>892.95</v>
      </c>
    </row>
    <row r="1980" spans="1:4">
      <c r="A1980" s="251">
        <v>91316</v>
      </c>
      <c r="B1980" s="251" t="s">
        <v>1750</v>
      </c>
      <c r="C1980" s="251" t="s">
        <v>6</v>
      </c>
      <c r="D1980" s="353">
        <v>1111.6400000000001</v>
      </c>
    </row>
    <row r="1981" spans="1:4">
      <c r="A1981" s="251">
        <v>91317</v>
      </c>
      <c r="B1981" s="251" t="s">
        <v>1751</v>
      </c>
      <c r="C1981" s="251" t="s">
        <v>6</v>
      </c>
      <c r="D1981" s="353">
        <v>1195.94</v>
      </c>
    </row>
    <row r="1982" spans="1:4">
      <c r="A1982" s="251">
        <v>91318</v>
      </c>
      <c r="B1982" s="251" t="s">
        <v>1752</v>
      </c>
      <c r="C1982" s="251" t="s">
        <v>6</v>
      </c>
      <c r="D1982" s="353">
        <v>663.81</v>
      </c>
    </row>
    <row r="1983" spans="1:4">
      <c r="A1983" s="251">
        <v>91319</v>
      </c>
      <c r="B1983" s="251" t="s">
        <v>1753</v>
      </c>
      <c r="C1983" s="251" t="s">
        <v>6</v>
      </c>
      <c r="D1983" s="353">
        <v>671.05</v>
      </c>
    </row>
    <row r="1984" spans="1:4">
      <c r="A1984" s="251">
        <v>91320</v>
      </c>
      <c r="B1984" s="251" t="s">
        <v>1754</v>
      </c>
      <c r="C1984" s="251" t="s">
        <v>6</v>
      </c>
      <c r="D1984" s="353">
        <v>699.37</v>
      </c>
    </row>
    <row r="1985" spans="1:4">
      <c r="A1985" s="251">
        <v>91321</v>
      </c>
      <c r="B1985" s="251" t="s">
        <v>1755</v>
      </c>
      <c r="C1985" s="251" t="s">
        <v>6</v>
      </c>
      <c r="D1985" s="353">
        <v>796.99</v>
      </c>
    </row>
    <row r="1986" spans="1:4">
      <c r="A1986" s="251">
        <v>91322</v>
      </c>
      <c r="B1986" s="251" t="s">
        <v>1756</v>
      </c>
      <c r="C1986" s="251" t="s">
        <v>6</v>
      </c>
      <c r="D1986" s="353">
        <v>1015.68</v>
      </c>
    </row>
    <row r="1987" spans="1:4">
      <c r="A1987" s="251">
        <v>91323</v>
      </c>
      <c r="B1987" s="251" t="s">
        <v>1757</v>
      </c>
      <c r="C1987" s="251" t="s">
        <v>6</v>
      </c>
      <c r="D1987" s="353">
        <v>1099.98</v>
      </c>
    </row>
    <row r="1988" spans="1:4">
      <c r="A1988" s="251">
        <v>91324</v>
      </c>
      <c r="B1988" s="251" t="s">
        <v>1758</v>
      </c>
      <c r="C1988" s="251" t="s">
        <v>6</v>
      </c>
      <c r="D1988" s="353">
        <v>677.68</v>
      </c>
    </row>
    <row r="1989" spans="1:4">
      <c r="A1989" s="251">
        <v>91325</v>
      </c>
      <c r="B1989" s="251" t="s">
        <v>1759</v>
      </c>
      <c r="C1989" s="251" t="s">
        <v>6</v>
      </c>
      <c r="D1989" s="353">
        <v>685.58</v>
      </c>
    </row>
    <row r="1990" spans="1:4">
      <c r="A1990" s="251">
        <v>91326</v>
      </c>
      <c r="B1990" s="251" t="s">
        <v>1760</v>
      </c>
      <c r="C1990" s="251" t="s">
        <v>6</v>
      </c>
      <c r="D1990" s="353">
        <v>755.7</v>
      </c>
    </row>
    <row r="1991" spans="1:4">
      <c r="A1991" s="251">
        <v>91327</v>
      </c>
      <c r="B1991" s="251" t="s">
        <v>1761</v>
      </c>
      <c r="C1991" s="251" t="s">
        <v>6</v>
      </c>
      <c r="D1991" s="353">
        <v>809.28</v>
      </c>
    </row>
    <row r="1992" spans="1:4">
      <c r="A1992" s="251">
        <v>91328</v>
      </c>
      <c r="B1992" s="251" t="s">
        <v>1762</v>
      </c>
      <c r="C1992" s="251" t="s">
        <v>6</v>
      </c>
      <c r="D1992" s="353">
        <v>776.41</v>
      </c>
    </row>
    <row r="1993" spans="1:4">
      <c r="A1993" s="251">
        <v>91329</v>
      </c>
      <c r="B1993" s="251" t="s">
        <v>1763</v>
      </c>
      <c r="C1993" s="251" t="s">
        <v>6</v>
      </c>
      <c r="D1993" s="353">
        <v>689.69</v>
      </c>
    </row>
    <row r="1994" spans="1:4">
      <c r="A1994" s="251">
        <v>91330</v>
      </c>
      <c r="B1994" s="251" t="s">
        <v>1764</v>
      </c>
      <c r="C1994" s="251" t="s">
        <v>6</v>
      </c>
      <c r="D1994" s="353">
        <v>806.4</v>
      </c>
    </row>
    <row r="1995" spans="1:4">
      <c r="A1995" s="251">
        <v>91331</v>
      </c>
      <c r="B1995" s="251" t="s">
        <v>1765</v>
      </c>
      <c r="C1995" s="251" t="s">
        <v>6</v>
      </c>
      <c r="D1995" s="353">
        <v>719.14</v>
      </c>
    </row>
    <row r="1996" spans="1:4">
      <c r="A1996" s="251">
        <v>91332</v>
      </c>
      <c r="B1996" s="251" t="s">
        <v>1766</v>
      </c>
      <c r="C1996" s="251" t="s">
        <v>6</v>
      </c>
      <c r="D1996" s="353">
        <v>851.51</v>
      </c>
    </row>
    <row r="1997" spans="1:4">
      <c r="A1997" s="251">
        <v>91333</v>
      </c>
      <c r="B1997" s="251" t="s">
        <v>1767</v>
      </c>
      <c r="C1997" s="251" t="s">
        <v>6</v>
      </c>
      <c r="D1997" s="353">
        <v>763.7</v>
      </c>
    </row>
    <row r="1998" spans="1:4">
      <c r="A1998" s="251">
        <v>91334</v>
      </c>
      <c r="B1998" s="251" t="s">
        <v>1768</v>
      </c>
      <c r="C1998" s="251" t="s">
        <v>6</v>
      </c>
      <c r="D1998" s="353">
        <v>1425.3</v>
      </c>
    </row>
    <row r="1999" spans="1:4">
      <c r="A1999" s="251">
        <v>91335</v>
      </c>
      <c r="B1999" s="251" t="s">
        <v>1769</v>
      </c>
      <c r="C1999" s="251" t="s">
        <v>6</v>
      </c>
      <c r="D1999" s="353">
        <v>1337.49</v>
      </c>
    </row>
    <row r="2000" spans="1:4">
      <c r="A2000" s="251">
        <v>91336</v>
      </c>
      <c r="B2000" s="251" t="s">
        <v>1770</v>
      </c>
      <c r="C2000" s="251" t="s">
        <v>6</v>
      </c>
      <c r="D2000" s="353">
        <v>1843.95</v>
      </c>
    </row>
    <row r="2001" spans="1:4">
      <c r="A2001" s="251">
        <v>91337</v>
      </c>
      <c r="B2001" s="251" t="s">
        <v>1771</v>
      </c>
      <c r="C2001" s="251" t="s">
        <v>6</v>
      </c>
      <c r="D2001" s="353">
        <v>1756.14</v>
      </c>
    </row>
    <row r="2002" spans="1:4">
      <c r="A2002" s="251">
        <v>100659</v>
      </c>
      <c r="B2002" s="251" t="s">
        <v>1772</v>
      </c>
      <c r="C2002" s="251" t="s">
        <v>41</v>
      </c>
      <c r="D2002" s="353">
        <v>8.82</v>
      </c>
    </row>
    <row r="2003" spans="1:4">
      <c r="A2003" s="251">
        <v>100660</v>
      </c>
      <c r="B2003" s="251" t="s">
        <v>1773</v>
      </c>
      <c r="C2003" s="251" t="s">
        <v>41</v>
      </c>
      <c r="D2003" s="353">
        <v>6.1</v>
      </c>
    </row>
    <row r="2004" spans="1:4">
      <c r="A2004" s="251">
        <v>100675</v>
      </c>
      <c r="B2004" s="251" t="s">
        <v>1774</v>
      </c>
      <c r="C2004" s="251" t="s">
        <v>6</v>
      </c>
      <c r="D2004" s="353">
        <v>1151.9000000000001</v>
      </c>
    </row>
    <row r="2005" spans="1:4">
      <c r="A2005" s="251">
        <v>100676</v>
      </c>
      <c r="B2005" s="251" t="s">
        <v>1775</v>
      </c>
      <c r="C2005" s="251" t="s">
        <v>6</v>
      </c>
      <c r="D2005" s="353">
        <v>149.63</v>
      </c>
    </row>
    <row r="2006" spans="1:4">
      <c r="A2006" s="251">
        <v>100678</v>
      </c>
      <c r="B2006" s="251" t="s">
        <v>1776</v>
      </c>
      <c r="C2006" s="251" t="s">
        <v>6</v>
      </c>
      <c r="D2006" s="353">
        <v>907.08</v>
      </c>
    </row>
    <row r="2007" spans="1:4">
      <c r="A2007" s="251">
        <v>100679</v>
      </c>
      <c r="B2007" s="251" t="s">
        <v>1777</v>
      </c>
      <c r="C2007" s="251" t="s">
        <v>6</v>
      </c>
      <c r="D2007" s="353">
        <v>775</v>
      </c>
    </row>
    <row r="2008" spans="1:4">
      <c r="A2008" s="251">
        <v>100680</v>
      </c>
      <c r="B2008" s="251" t="s">
        <v>1778</v>
      </c>
      <c r="C2008" s="251" t="s">
        <v>6</v>
      </c>
      <c r="D2008" s="353">
        <v>915.52</v>
      </c>
    </row>
    <row r="2009" spans="1:4">
      <c r="A2009" s="251">
        <v>100681</v>
      </c>
      <c r="B2009" s="251" t="s">
        <v>1779</v>
      </c>
      <c r="C2009" s="251" t="s">
        <v>6</v>
      </c>
      <c r="D2009" s="353">
        <v>949.08</v>
      </c>
    </row>
    <row r="2010" spans="1:4">
      <c r="A2010" s="251">
        <v>100682</v>
      </c>
      <c r="B2010" s="251" t="s">
        <v>1780</v>
      </c>
      <c r="C2010" s="251" t="s">
        <v>6</v>
      </c>
      <c r="D2010" s="353">
        <v>801.16</v>
      </c>
    </row>
    <row r="2011" spans="1:4">
      <c r="A2011" s="251">
        <v>100683</v>
      </c>
      <c r="B2011" s="251" t="s">
        <v>1781</v>
      </c>
      <c r="C2011" s="251" t="s">
        <v>6</v>
      </c>
      <c r="D2011" s="353">
        <v>1005.41</v>
      </c>
    </row>
    <row r="2012" spans="1:4">
      <c r="A2012" s="251">
        <v>100684</v>
      </c>
      <c r="B2012" s="251" t="s">
        <v>1782</v>
      </c>
      <c r="C2012" s="251" t="s">
        <v>6</v>
      </c>
      <c r="D2012" s="353">
        <v>851.66</v>
      </c>
    </row>
    <row r="2013" spans="1:4">
      <c r="A2013" s="251">
        <v>100685</v>
      </c>
      <c r="B2013" s="251" t="s">
        <v>1783</v>
      </c>
      <c r="C2013" s="251" t="s">
        <v>6</v>
      </c>
      <c r="D2013" s="353">
        <v>1059.53</v>
      </c>
    </row>
    <row r="2014" spans="1:4">
      <c r="A2014" s="251">
        <v>100686</v>
      </c>
      <c r="B2014" s="251" t="s">
        <v>1784</v>
      </c>
      <c r="C2014" s="251" t="s">
        <v>6</v>
      </c>
      <c r="D2014" s="353">
        <v>905.24</v>
      </c>
    </row>
    <row r="2015" spans="1:4">
      <c r="A2015" s="251">
        <v>100687</v>
      </c>
      <c r="B2015" s="251" t="s">
        <v>1785</v>
      </c>
      <c r="C2015" s="251" t="s">
        <v>6</v>
      </c>
      <c r="D2015" s="353">
        <v>919.09</v>
      </c>
    </row>
    <row r="2016" spans="1:4">
      <c r="A2016" s="251">
        <v>100688</v>
      </c>
      <c r="B2016" s="251" t="s">
        <v>1786</v>
      </c>
      <c r="C2016" s="251" t="s">
        <v>6</v>
      </c>
      <c r="D2016" s="353">
        <v>787.01</v>
      </c>
    </row>
    <row r="2017" spans="1:4">
      <c r="A2017" s="251">
        <v>100689</v>
      </c>
      <c r="B2017" s="251" t="s">
        <v>1787</v>
      </c>
      <c r="C2017" s="251" t="s">
        <v>6</v>
      </c>
      <c r="D2017" s="353">
        <v>1013.41</v>
      </c>
    </row>
    <row r="2018" spans="1:4">
      <c r="A2018" s="251">
        <v>100690</v>
      </c>
      <c r="B2018" s="251" t="s">
        <v>1788</v>
      </c>
      <c r="C2018" s="251" t="s">
        <v>6</v>
      </c>
      <c r="D2018" s="353">
        <v>859.66</v>
      </c>
    </row>
    <row r="2019" spans="1:4">
      <c r="A2019" s="251">
        <v>100691</v>
      </c>
      <c r="B2019" s="251" t="s">
        <v>1789</v>
      </c>
      <c r="C2019" s="251" t="s">
        <v>6</v>
      </c>
      <c r="D2019" s="353">
        <v>1587.2</v>
      </c>
    </row>
    <row r="2020" spans="1:4">
      <c r="A2020" s="251">
        <v>100692</v>
      </c>
      <c r="B2020" s="251" t="s">
        <v>1790</v>
      </c>
      <c r="C2020" s="251" t="s">
        <v>6</v>
      </c>
      <c r="D2020" s="353">
        <v>1433.45</v>
      </c>
    </row>
    <row r="2021" spans="1:4">
      <c r="A2021" s="251">
        <v>100693</v>
      </c>
      <c r="B2021" s="251" t="s">
        <v>1791</v>
      </c>
      <c r="C2021" s="251" t="s">
        <v>6</v>
      </c>
      <c r="D2021" s="353">
        <v>2005.85</v>
      </c>
    </row>
    <row r="2022" spans="1:4">
      <c r="A2022" s="251">
        <v>100694</v>
      </c>
      <c r="B2022" s="251" t="s">
        <v>1792</v>
      </c>
      <c r="C2022" s="251" t="s">
        <v>6</v>
      </c>
      <c r="D2022" s="353">
        <v>1852.1</v>
      </c>
    </row>
    <row r="2023" spans="1:4">
      <c r="A2023" s="251">
        <v>100695</v>
      </c>
      <c r="B2023" s="251" t="s">
        <v>1793</v>
      </c>
      <c r="C2023" s="251" t="s">
        <v>6</v>
      </c>
      <c r="D2023" s="353">
        <v>47.35</v>
      </c>
    </row>
    <row r="2024" spans="1:4">
      <c r="A2024" s="251">
        <v>100696</v>
      </c>
      <c r="B2024" s="251" t="s">
        <v>1794</v>
      </c>
      <c r="C2024" s="251" t="s">
        <v>6</v>
      </c>
      <c r="D2024" s="353">
        <v>52.6</v>
      </c>
    </row>
    <row r="2025" spans="1:4">
      <c r="A2025" s="251">
        <v>100697</v>
      </c>
      <c r="B2025" s="251" t="s">
        <v>1795</v>
      </c>
      <c r="C2025" s="251" t="s">
        <v>6</v>
      </c>
      <c r="D2025" s="353">
        <v>57.89</v>
      </c>
    </row>
    <row r="2026" spans="1:4">
      <c r="A2026" s="251">
        <v>100698</v>
      </c>
      <c r="B2026" s="251" t="s">
        <v>1796</v>
      </c>
      <c r="C2026" s="251" t="s">
        <v>6</v>
      </c>
      <c r="D2026" s="353">
        <v>63.15</v>
      </c>
    </row>
    <row r="2027" spans="1:4">
      <c r="A2027" s="251">
        <v>100699</v>
      </c>
      <c r="B2027" s="251" t="s">
        <v>1797</v>
      </c>
      <c r="C2027" s="251" t="s">
        <v>6</v>
      </c>
      <c r="D2027" s="353">
        <v>74.959999999999994</v>
      </c>
    </row>
    <row r="2028" spans="1:4">
      <c r="A2028" s="251">
        <v>100700</v>
      </c>
      <c r="B2028" s="251" t="s">
        <v>1798</v>
      </c>
      <c r="C2028" s="251" t="s">
        <v>6</v>
      </c>
      <c r="D2028" s="353">
        <v>848.79</v>
      </c>
    </row>
    <row r="2029" spans="1:4">
      <c r="A2029" s="251">
        <v>100712</v>
      </c>
      <c r="B2029" s="251" t="s">
        <v>1799</v>
      </c>
      <c r="C2029" s="251" t="s">
        <v>6</v>
      </c>
      <c r="D2029" s="353">
        <v>767.6</v>
      </c>
    </row>
    <row r="2030" spans="1:4">
      <c r="A2030" s="251">
        <v>100665</v>
      </c>
      <c r="B2030" s="251" t="s">
        <v>1800</v>
      </c>
      <c r="C2030" s="251" t="s">
        <v>429</v>
      </c>
      <c r="D2030" s="353">
        <v>980.07</v>
      </c>
    </row>
    <row r="2031" spans="1:4">
      <c r="A2031" s="251">
        <v>100666</v>
      </c>
      <c r="B2031" s="251" t="s">
        <v>1801</v>
      </c>
      <c r="C2031" s="251" t="s">
        <v>429</v>
      </c>
      <c r="D2031" s="353">
        <v>771.65</v>
      </c>
    </row>
    <row r="2032" spans="1:4">
      <c r="A2032" s="251">
        <v>100667</v>
      </c>
      <c r="B2032" s="251" t="s">
        <v>1802</v>
      </c>
      <c r="C2032" s="251" t="s">
        <v>429</v>
      </c>
      <c r="D2032" s="353">
        <v>1274.72</v>
      </c>
    </row>
    <row r="2033" spans="1:4">
      <c r="A2033" s="251">
        <v>100668</v>
      </c>
      <c r="B2033" s="251" t="s">
        <v>1803</v>
      </c>
      <c r="C2033" s="251" t="s">
        <v>429</v>
      </c>
      <c r="D2033" s="353">
        <v>1536.53</v>
      </c>
    </row>
    <row r="2034" spans="1:4">
      <c r="A2034" s="251">
        <v>100669</v>
      </c>
      <c r="B2034" s="251" t="s">
        <v>1804</v>
      </c>
      <c r="C2034" s="251" t="s">
        <v>429</v>
      </c>
      <c r="D2034" s="353">
        <v>903.09</v>
      </c>
    </row>
    <row r="2035" spans="1:4">
      <c r="A2035" s="251">
        <v>100670</v>
      </c>
      <c r="B2035" s="251" t="s">
        <v>1805</v>
      </c>
      <c r="C2035" s="251" t="s">
        <v>429</v>
      </c>
      <c r="D2035" s="353">
        <v>1223.24</v>
      </c>
    </row>
    <row r="2036" spans="1:4">
      <c r="A2036" s="251">
        <v>100671</v>
      </c>
      <c r="B2036" s="251" t="s">
        <v>1806</v>
      </c>
      <c r="C2036" s="251" t="s">
        <v>429</v>
      </c>
      <c r="D2036" s="353">
        <v>1522.77</v>
      </c>
    </row>
    <row r="2037" spans="1:4">
      <c r="A2037" s="251">
        <v>100672</v>
      </c>
      <c r="B2037" s="251" t="s">
        <v>1807</v>
      </c>
      <c r="C2037" s="251" t="s">
        <v>429</v>
      </c>
      <c r="D2037" s="353">
        <v>976.31</v>
      </c>
    </row>
    <row r="2038" spans="1:4">
      <c r="A2038" s="251">
        <v>100701</v>
      </c>
      <c r="B2038" s="251" t="s">
        <v>1808</v>
      </c>
      <c r="C2038" s="251" t="s">
        <v>429</v>
      </c>
      <c r="D2038" s="353">
        <v>419.76</v>
      </c>
    </row>
    <row r="2039" spans="1:4">
      <c r="A2039" s="251">
        <v>94559</v>
      </c>
      <c r="B2039" s="251" t="s">
        <v>1809</v>
      </c>
      <c r="C2039" s="251" t="s">
        <v>429</v>
      </c>
      <c r="D2039" s="353">
        <v>788.56</v>
      </c>
    </row>
    <row r="2040" spans="1:4">
      <c r="A2040" s="251">
        <v>94562</v>
      </c>
      <c r="B2040" s="251" t="s">
        <v>1810</v>
      </c>
      <c r="C2040" s="251" t="s">
        <v>429</v>
      </c>
      <c r="D2040" s="353">
        <v>771.61</v>
      </c>
    </row>
    <row r="2041" spans="1:4">
      <c r="A2041" s="251">
        <v>94587</v>
      </c>
      <c r="B2041" s="251" t="s">
        <v>1811</v>
      </c>
      <c r="C2041" s="251" t="s">
        <v>41</v>
      </c>
      <c r="D2041" s="353">
        <v>70.05</v>
      </c>
    </row>
    <row r="2042" spans="1:4">
      <c r="A2042" s="251">
        <v>94588</v>
      </c>
      <c r="B2042" s="251" t="s">
        <v>1812</v>
      </c>
      <c r="C2042" s="251" t="s">
        <v>41</v>
      </c>
      <c r="D2042" s="353">
        <v>65.97</v>
      </c>
    </row>
    <row r="2043" spans="1:4">
      <c r="A2043" s="251">
        <v>99837</v>
      </c>
      <c r="B2043" s="251" t="s">
        <v>43123</v>
      </c>
      <c r="C2043" s="251" t="s">
        <v>41</v>
      </c>
      <c r="D2043" s="353">
        <v>567.26</v>
      </c>
    </row>
    <row r="2044" spans="1:4">
      <c r="A2044" s="251">
        <v>99839</v>
      </c>
      <c r="B2044" s="251" t="s">
        <v>43124</v>
      </c>
      <c r="C2044" s="251" t="s">
        <v>41</v>
      </c>
      <c r="D2044" s="353">
        <v>462.56</v>
      </c>
    </row>
    <row r="2045" spans="1:4">
      <c r="A2045" s="251">
        <v>99841</v>
      </c>
      <c r="B2045" s="251" t="s">
        <v>43125</v>
      </c>
      <c r="C2045" s="251" t="s">
        <v>41</v>
      </c>
      <c r="D2045" s="353">
        <v>1075.1600000000001</v>
      </c>
    </row>
    <row r="2046" spans="1:4">
      <c r="A2046" s="251">
        <v>99855</v>
      </c>
      <c r="B2046" s="251" t="s">
        <v>43126</v>
      </c>
      <c r="C2046" s="251" t="s">
        <v>41</v>
      </c>
      <c r="D2046" s="353">
        <v>105.44</v>
      </c>
    </row>
    <row r="2047" spans="1:4">
      <c r="A2047" s="251">
        <v>99857</v>
      </c>
      <c r="B2047" s="251" t="s">
        <v>43127</v>
      </c>
      <c r="C2047" s="251" t="s">
        <v>41</v>
      </c>
      <c r="D2047" s="353">
        <v>79.06</v>
      </c>
    </row>
    <row r="2048" spans="1:4">
      <c r="A2048" s="251">
        <v>99861</v>
      </c>
      <c r="B2048" s="251" t="s">
        <v>1813</v>
      </c>
      <c r="C2048" s="251" t="s">
        <v>429</v>
      </c>
      <c r="D2048" s="353">
        <v>572.66999999999996</v>
      </c>
    </row>
    <row r="2049" spans="1:4">
      <c r="A2049" s="251">
        <v>99862</v>
      </c>
      <c r="B2049" s="251" t="s">
        <v>1814</v>
      </c>
      <c r="C2049" s="251" t="s">
        <v>429</v>
      </c>
      <c r="D2049" s="353">
        <v>505.79</v>
      </c>
    </row>
    <row r="2050" spans="1:4">
      <c r="A2050" s="251">
        <v>90838</v>
      </c>
      <c r="B2050" s="251" t="s">
        <v>1815</v>
      </c>
      <c r="C2050" s="251" t="s">
        <v>6</v>
      </c>
      <c r="D2050" s="353">
        <v>1073.94</v>
      </c>
    </row>
    <row r="2051" spans="1:4">
      <c r="A2051" s="251">
        <v>91338</v>
      </c>
      <c r="B2051" s="251" t="s">
        <v>1816</v>
      </c>
      <c r="C2051" s="251" t="s">
        <v>429</v>
      </c>
      <c r="D2051" s="353">
        <v>861.42</v>
      </c>
    </row>
    <row r="2052" spans="1:4">
      <c r="A2052" s="251">
        <v>91341</v>
      </c>
      <c r="B2052" s="251" t="s">
        <v>1817</v>
      </c>
      <c r="C2052" s="251" t="s">
        <v>429</v>
      </c>
      <c r="D2052" s="353">
        <v>670.77</v>
      </c>
    </row>
    <row r="2053" spans="1:4">
      <c r="A2053" s="251">
        <v>94805</v>
      </c>
      <c r="B2053" s="251" t="s">
        <v>1818</v>
      </c>
      <c r="C2053" s="251" t="s">
        <v>6</v>
      </c>
      <c r="D2053" s="353">
        <v>866.98</v>
      </c>
    </row>
    <row r="2054" spans="1:4">
      <c r="A2054" s="251">
        <v>94806</v>
      </c>
      <c r="B2054" s="251" t="s">
        <v>1819</v>
      </c>
      <c r="C2054" s="251" t="s">
        <v>6</v>
      </c>
      <c r="D2054" s="353">
        <v>531.58000000000004</v>
      </c>
    </row>
    <row r="2055" spans="1:4">
      <c r="A2055" s="251">
        <v>94807</v>
      </c>
      <c r="B2055" s="251" t="s">
        <v>1820</v>
      </c>
      <c r="C2055" s="251" t="s">
        <v>6</v>
      </c>
      <c r="D2055" s="353">
        <v>488.89</v>
      </c>
    </row>
    <row r="2056" spans="1:4">
      <c r="A2056" s="251">
        <v>100702</v>
      </c>
      <c r="B2056" s="251" t="s">
        <v>1821</v>
      </c>
      <c r="C2056" s="251" t="s">
        <v>429</v>
      </c>
      <c r="D2056" s="353">
        <v>472.3</v>
      </c>
    </row>
    <row r="2057" spans="1:4">
      <c r="A2057" s="251">
        <v>102188</v>
      </c>
      <c r="B2057" s="251" t="s">
        <v>26432</v>
      </c>
      <c r="C2057" s="251" t="s">
        <v>6</v>
      </c>
      <c r="D2057" s="353">
        <v>899.04</v>
      </c>
    </row>
    <row r="2058" spans="1:4">
      <c r="A2058" s="251">
        <v>102189</v>
      </c>
      <c r="B2058" s="251" t="s">
        <v>26433</v>
      </c>
      <c r="C2058" s="251" t="s">
        <v>6</v>
      </c>
      <c r="D2058" s="353">
        <v>224.27</v>
      </c>
    </row>
    <row r="2059" spans="1:4">
      <c r="A2059" s="251">
        <v>100703</v>
      </c>
      <c r="B2059" s="251" t="s">
        <v>1822</v>
      </c>
      <c r="C2059" s="251" t="s">
        <v>6</v>
      </c>
      <c r="D2059" s="353">
        <v>27.44</v>
      </c>
    </row>
    <row r="2060" spans="1:4">
      <c r="A2060" s="251">
        <v>100704</v>
      </c>
      <c r="B2060" s="251" t="s">
        <v>1823</v>
      </c>
      <c r="C2060" s="251" t="s">
        <v>6</v>
      </c>
      <c r="D2060" s="353">
        <v>58.78</v>
      </c>
    </row>
    <row r="2061" spans="1:4">
      <c r="A2061" s="251">
        <v>100705</v>
      </c>
      <c r="B2061" s="251" t="s">
        <v>1824</v>
      </c>
      <c r="C2061" s="251" t="s">
        <v>6</v>
      </c>
      <c r="D2061" s="353">
        <v>66.66</v>
      </c>
    </row>
    <row r="2062" spans="1:4">
      <c r="A2062" s="251">
        <v>100706</v>
      </c>
      <c r="B2062" s="251" t="s">
        <v>1825</v>
      </c>
      <c r="C2062" s="251" t="s">
        <v>6</v>
      </c>
      <c r="D2062" s="353">
        <v>58.19</v>
      </c>
    </row>
    <row r="2063" spans="1:4">
      <c r="A2063" s="251">
        <v>100707</v>
      </c>
      <c r="B2063" s="251" t="s">
        <v>1826</v>
      </c>
      <c r="C2063" s="251" t="s">
        <v>6</v>
      </c>
      <c r="D2063" s="353">
        <v>124.31</v>
      </c>
    </row>
    <row r="2064" spans="1:4">
      <c r="A2064" s="251">
        <v>100708</v>
      </c>
      <c r="B2064" s="251" t="s">
        <v>1827</v>
      </c>
      <c r="C2064" s="251" t="s">
        <v>6</v>
      </c>
      <c r="D2064" s="353">
        <v>156.19999999999999</v>
      </c>
    </row>
    <row r="2065" spans="1:4">
      <c r="A2065" s="251">
        <v>100709</v>
      </c>
      <c r="B2065" s="251" t="s">
        <v>1828</v>
      </c>
      <c r="C2065" s="251" t="s">
        <v>6</v>
      </c>
      <c r="D2065" s="353">
        <v>36.56</v>
      </c>
    </row>
    <row r="2066" spans="1:4">
      <c r="A2066" s="251">
        <v>100710</v>
      </c>
      <c r="B2066" s="251" t="s">
        <v>1829</v>
      </c>
      <c r="C2066" s="251" t="s">
        <v>6</v>
      </c>
      <c r="D2066" s="353">
        <v>90.19</v>
      </c>
    </row>
    <row r="2067" spans="1:4">
      <c r="A2067" s="251">
        <v>102151</v>
      </c>
      <c r="B2067" s="251" t="s">
        <v>26434</v>
      </c>
      <c r="C2067" s="251" t="s">
        <v>429</v>
      </c>
      <c r="D2067" s="353">
        <v>171.33</v>
      </c>
    </row>
    <row r="2068" spans="1:4">
      <c r="A2068" s="251">
        <v>102152</v>
      </c>
      <c r="B2068" s="251" t="s">
        <v>26435</v>
      </c>
      <c r="C2068" s="251" t="s">
        <v>429</v>
      </c>
      <c r="D2068" s="353">
        <v>190.08</v>
      </c>
    </row>
    <row r="2069" spans="1:4">
      <c r="A2069" s="251">
        <v>102153</v>
      </c>
      <c r="B2069" s="251" t="s">
        <v>26436</v>
      </c>
      <c r="C2069" s="251" t="s">
        <v>429</v>
      </c>
      <c r="D2069" s="353">
        <v>240.07</v>
      </c>
    </row>
    <row r="2070" spans="1:4">
      <c r="A2070" s="251">
        <v>102154</v>
      </c>
      <c r="B2070" s="251" t="s">
        <v>26437</v>
      </c>
      <c r="C2070" s="251" t="s">
        <v>429</v>
      </c>
      <c r="D2070" s="353">
        <v>207.34</v>
      </c>
    </row>
    <row r="2071" spans="1:4">
      <c r="A2071" s="251">
        <v>102155</v>
      </c>
      <c r="B2071" s="251" t="s">
        <v>26438</v>
      </c>
      <c r="C2071" s="251" t="s">
        <v>429</v>
      </c>
      <c r="D2071" s="353">
        <v>248.23</v>
      </c>
    </row>
    <row r="2072" spans="1:4">
      <c r="A2072" s="251">
        <v>102156</v>
      </c>
      <c r="B2072" s="251" t="s">
        <v>26439</v>
      </c>
      <c r="C2072" s="251" t="s">
        <v>429</v>
      </c>
      <c r="D2072" s="353">
        <v>237.34</v>
      </c>
    </row>
    <row r="2073" spans="1:4">
      <c r="A2073" s="251">
        <v>102157</v>
      </c>
      <c r="B2073" s="251" t="s">
        <v>26440</v>
      </c>
      <c r="C2073" s="251" t="s">
        <v>429</v>
      </c>
      <c r="D2073" s="353">
        <v>324.83999999999997</v>
      </c>
    </row>
    <row r="2074" spans="1:4">
      <c r="A2074" s="251">
        <v>102158</v>
      </c>
      <c r="B2074" s="251" t="s">
        <v>26441</v>
      </c>
      <c r="C2074" s="251" t="s">
        <v>429</v>
      </c>
      <c r="D2074" s="353">
        <v>328.44</v>
      </c>
    </row>
    <row r="2075" spans="1:4">
      <c r="A2075" s="251">
        <v>102159</v>
      </c>
      <c r="B2075" s="251" t="s">
        <v>26442</v>
      </c>
      <c r="C2075" s="251" t="s">
        <v>429</v>
      </c>
      <c r="D2075" s="353">
        <v>391.13</v>
      </c>
    </row>
    <row r="2076" spans="1:4">
      <c r="A2076" s="251">
        <v>102160</v>
      </c>
      <c r="B2076" s="251" t="s">
        <v>26443</v>
      </c>
      <c r="C2076" s="251" t="s">
        <v>429</v>
      </c>
      <c r="D2076" s="353">
        <v>165.07</v>
      </c>
    </row>
    <row r="2077" spans="1:4">
      <c r="A2077" s="251">
        <v>102161</v>
      </c>
      <c r="B2077" s="251" t="s">
        <v>43128</v>
      </c>
      <c r="C2077" s="251" t="s">
        <v>429</v>
      </c>
      <c r="D2077" s="353">
        <v>272.94</v>
      </c>
    </row>
    <row r="2078" spans="1:4">
      <c r="A2078" s="251">
        <v>102162</v>
      </c>
      <c r="B2078" s="251" t="s">
        <v>43129</v>
      </c>
      <c r="C2078" s="251" t="s">
        <v>429</v>
      </c>
      <c r="D2078" s="353">
        <v>291.69</v>
      </c>
    </row>
    <row r="2079" spans="1:4">
      <c r="A2079" s="251">
        <v>102163</v>
      </c>
      <c r="B2079" s="251" t="s">
        <v>43130</v>
      </c>
      <c r="C2079" s="251" t="s">
        <v>429</v>
      </c>
      <c r="D2079" s="353">
        <v>341.68</v>
      </c>
    </row>
    <row r="2080" spans="1:4">
      <c r="A2080" s="251">
        <v>102164</v>
      </c>
      <c r="B2080" s="251" t="s">
        <v>43131</v>
      </c>
      <c r="C2080" s="251" t="s">
        <v>429</v>
      </c>
      <c r="D2080" s="353">
        <v>290.26</v>
      </c>
    </row>
    <row r="2081" spans="1:4">
      <c r="A2081" s="251">
        <v>102165</v>
      </c>
      <c r="B2081" s="251" t="s">
        <v>43132</v>
      </c>
      <c r="C2081" s="251" t="s">
        <v>429</v>
      </c>
      <c r="D2081" s="353">
        <v>331.15</v>
      </c>
    </row>
    <row r="2082" spans="1:4">
      <c r="A2082" s="251">
        <v>102166</v>
      </c>
      <c r="B2082" s="251" t="s">
        <v>43133</v>
      </c>
      <c r="C2082" s="251" t="s">
        <v>429</v>
      </c>
      <c r="D2082" s="353">
        <v>301.56</v>
      </c>
    </row>
    <row r="2083" spans="1:4">
      <c r="A2083" s="251">
        <v>102167</v>
      </c>
      <c r="B2083" s="251" t="s">
        <v>43134</v>
      </c>
      <c r="C2083" s="251" t="s">
        <v>429</v>
      </c>
      <c r="D2083" s="353">
        <v>389.06</v>
      </c>
    </row>
    <row r="2084" spans="1:4">
      <c r="A2084" s="251">
        <v>102168</v>
      </c>
      <c r="B2084" s="251" t="s">
        <v>43135</v>
      </c>
      <c r="C2084" s="251" t="s">
        <v>429</v>
      </c>
      <c r="D2084" s="353">
        <v>376.04</v>
      </c>
    </row>
    <row r="2085" spans="1:4">
      <c r="A2085" s="251">
        <v>102169</v>
      </c>
      <c r="B2085" s="251" t="s">
        <v>43136</v>
      </c>
      <c r="C2085" s="251" t="s">
        <v>429</v>
      </c>
      <c r="D2085" s="353">
        <v>432.57</v>
      </c>
    </row>
    <row r="2086" spans="1:4">
      <c r="A2086" s="251">
        <v>102170</v>
      </c>
      <c r="B2086" s="251" t="s">
        <v>43137</v>
      </c>
      <c r="C2086" s="251" t="s">
        <v>429</v>
      </c>
      <c r="D2086" s="353">
        <v>266.68</v>
      </c>
    </row>
    <row r="2087" spans="1:4">
      <c r="A2087" s="251">
        <v>102171</v>
      </c>
      <c r="B2087" s="251" t="s">
        <v>43138</v>
      </c>
      <c r="C2087" s="251" t="s">
        <v>429</v>
      </c>
      <c r="D2087" s="353">
        <v>490.26</v>
      </c>
    </row>
    <row r="2088" spans="1:4">
      <c r="A2088" s="251">
        <v>102172</v>
      </c>
      <c r="B2088" s="251" t="s">
        <v>43139</v>
      </c>
      <c r="C2088" s="251" t="s">
        <v>429</v>
      </c>
      <c r="D2088" s="353">
        <v>476.55</v>
      </c>
    </row>
    <row r="2089" spans="1:4">
      <c r="A2089" s="251">
        <v>102176</v>
      </c>
      <c r="B2089" s="251" t="s">
        <v>43140</v>
      </c>
      <c r="C2089" s="251" t="s">
        <v>429</v>
      </c>
      <c r="D2089" s="353">
        <v>869.22</v>
      </c>
    </row>
    <row r="2090" spans="1:4">
      <c r="A2090" s="251">
        <v>102177</v>
      </c>
      <c r="B2090" s="251" t="s">
        <v>43141</v>
      </c>
      <c r="C2090" s="251" t="s">
        <v>429</v>
      </c>
      <c r="D2090" s="353">
        <v>1758.77</v>
      </c>
    </row>
    <row r="2091" spans="1:4">
      <c r="A2091" s="251">
        <v>102178</v>
      </c>
      <c r="B2091" s="251" t="s">
        <v>43142</v>
      </c>
      <c r="C2091" s="251" t="s">
        <v>429</v>
      </c>
      <c r="D2091" s="353">
        <v>2020.5</v>
      </c>
    </row>
    <row r="2092" spans="1:4">
      <c r="A2092" s="251">
        <v>102179</v>
      </c>
      <c r="B2092" s="251" t="s">
        <v>43143</v>
      </c>
      <c r="C2092" s="251" t="s">
        <v>429</v>
      </c>
      <c r="D2092" s="353">
        <v>360.93</v>
      </c>
    </row>
    <row r="2093" spans="1:4">
      <c r="A2093" s="251">
        <v>102180</v>
      </c>
      <c r="B2093" s="251" t="s">
        <v>43144</v>
      </c>
      <c r="C2093" s="251" t="s">
        <v>429</v>
      </c>
      <c r="D2093" s="353">
        <v>425.43</v>
      </c>
    </row>
    <row r="2094" spans="1:4">
      <c r="A2094" s="251">
        <v>102181</v>
      </c>
      <c r="B2094" s="251" t="s">
        <v>43145</v>
      </c>
      <c r="C2094" s="251" t="s">
        <v>429</v>
      </c>
      <c r="D2094" s="353">
        <v>512.01</v>
      </c>
    </row>
    <row r="2095" spans="1:4">
      <c r="A2095" s="251">
        <v>102182</v>
      </c>
      <c r="B2095" s="251" t="s">
        <v>26444</v>
      </c>
      <c r="C2095" s="251" t="s">
        <v>6</v>
      </c>
      <c r="D2095" s="353">
        <v>1071.3</v>
      </c>
    </row>
    <row r="2096" spans="1:4">
      <c r="A2096" s="251">
        <v>102183</v>
      </c>
      <c r="B2096" s="251" t="s">
        <v>26445</v>
      </c>
      <c r="C2096" s="251" t="s">
        <v>6</v>
      </c>
      <c r="D2096" s="353">
        <v>2151.5100000000002</v>
      </c>
    </row>
    <row r="2097" spans="1:4">
      <c r="A2097" s="251">
        <v>102184</v>
      </c>
      <c r="B2097" s="251" t="s">
        <v>26446</v>
      </c>
      <c r="C2097" s="251" t="s">
        <v>6</v>
      </c>
      <c r="D2097" s="353">
        <v>1953.8</v>
      </c>
    </row>
    <row r="2098" spans="1:4">
      <c r="A2098" s="251">
        <v>102185</v>
      </c>
      <c r="B2098" s="251" t="s">
        <v>26447</v>
      </c>
      <c r="C2098" s="251" t="s">
        <v>6</v>
      </c>
      <c r="D2098" s="353">
        <v>3916.26</v>
      </c>
    </row>
    <row r="2099" spans="1:4">
      <c r="A2099" s="251">
        <v>102190</v>
      </c>
      <c r="B2099" s="251" t="s">
        <v>26448</v>
      </c>
      <c r="C2099" s="251" t="s">
        <v>429</v>
      </c>
      <c r="D2099" s="353">
        <v>13.67</v>
      </c>
    </row>
    <row r="2100" spans="1:4">
      <c r="A2100" s="251">
        <v>102191</v>
      </c>
      <c r="B2100" s="251" t="s">
        <v>26449</v>
      </c>
      <c r="C2100" s="251" t="s">
        <v>429</v>
      </c>
      <c r="D2100" s="353">
        <v>16.61</v>
      </c>
    </row>
    <row r="2101" spans="1:4">
      <c r="A2101" s="251">
        <v>102192</v>
      </c>
      <c r="B2101" s="251" t="s">
        <v>26450</v>
      </c>
      <c r="C2101" s="251" t="s">
        <v>429</v>
      </c>
      <c r="D2101" s="353">
        <v>11.86</v>
      </c>
    </row>
    <row r="2102" spans="1:4">
      <c r="A2102" s="251">
        <v>94569</v>
      </c>
      <c r="B2102" s="251" t="s">
        <v>1830</v>
      </c>
      <c r="C2102" s="251" t="s">
        <v>429</v>
      </c>
      <c r="D2102" s="353">
        <v>658.83</v>
      </c>
    </row>
    <row r="2103" spans="1:4">
      <c r="A2103" s="251">
        <v>94570</v>
      </c>
      <c r="B2103" s="251" t="s">
        <v>1831</v>
      </c>
      <c r="C2103" s="251" t="s">
        <v>429</v>
      </c>
      <c r="D2103" s="353">
        <v>343.13</v>
      </c>
    </row>
    <row r="2104" spans="1:4">
      <c r="A2104" s="251">
        <v>94572</v>
      </c>
      <c r="B2104" s="251" t="s">
        <v>1832</v>
      </c>
      <c r="C2104" s="251" t="s">
        <v>429</v>
      </c>
      <c r="D2104" s="353">
        <v>486.85</v>
      </c>
    </row>
    <row r="2105" spans="1:4">
      <c r="A2105" s="251">
        <v>94573</v>
      </c>
      <c r="B2105" s="251" t="s">
        <v>1833</v>
      </c>
      <c r="C2105" s="251" t="s">
        <v>429</v>
      </c>
      <c r="D2105" s="353">
        <v>394.05</v>
      </c>
    </row>
    <row r="2106" spans="1:4">
      <c r="A2106" s="251">
        <v>94580</v>
      </c>
      <c r="B2106" s="251" t="s">
        <v>1834</v>
      </c>
      <c r="C2106" s="251" t="s">
        <v>429</v>
      </c>
      <c r="D2106" s="353">
        <v>539.51</v>
      </c>
    </row>
    <row r="2107" spans="1:4">
      <c r="A2107" s="251">
        <v>94589</v>
      </c>
      <c r="B2107" s="251" t="s">
        <v>29243</v>
      </c>
      <c r="C2107" s="251" t="s">
        <v>41</v>
      </c>
      <c r="D2107" s="353">
        <v>18.899999999999999</v>
      </c>
    </row>
    <row r="2108" spans="1:4">
      <c r="A2108" s="251">
        <v>94590</v>
      </c>
      <c r="B2108" s="251" t="s">
        <v>29244</v>
      </c>
      <c r="C2108" s="251" t="s">
        <v>41</v>
      </c>
      <c r="D2108" s="353">
        <v>18.34</v>
      </c>
    </row>
    <row r="2109" spans="1:4">
      <c r="A2109" s="251">
        <v>100674</v>
      </c>
      <c r="B2109" s="251" t="s">
        <v>1835</v>
      </c>
      <c r="C2109" s="251" t="s">
        <v>429</v>
      </c>
      <c r="D2109" s="353">
        <v>709.21</v>
      </c>
    </row>
    <row r="2110" spans="1:4">
      <c r="A2110" s="251">
        <v>101096</v>
      </c>
      <c r="B2110" s="251" t="s">
        <v>1836</v>
      </c>
      <c r="C2110" s="251" t="s">
        <v>1465</v>
      </c>
      <c r="D2110" s="353">
        <v>1310.19</v>
      </c>
    </row>
    <row r="2111" spans="1:4">
      <c r="A2111" s="251">
        <v>101097</v>
      </c>
      <c r="B2111" s="251" t="s">
        <v>1837</v>
      </c>
      <c r="C2111" s="251" t="s">
        <v>1465</v>
      </c>
      <c r="D2111" s="353">
        <v>1255.79</v>
      </c>
    </row>
    <row r="2112" spans="1:4">
      <c r="A2112" s="251">
        <v>101098</v>
      </c>
      <c r="B2112" s="251" t="s">
        <v>1838</v>
      </c>
      <c r="C2112" s="251" t="s">
        <v>1465</v>
      </c>
      <c r="D2112" s="353">
        <v>1189.25</v>
      </c>
    </row>
    <row r="2113" spans="1:4">
      <c r="A2113" s="251">
        <v>101099</v>
      </c>
      <c r="B2113" s="251" t="s">
        <v>1839</v>
      </c>
      <c r="C2113" s="251" t="s">
        <v>1465</v>
      </c>
      <c r="D2113" s="353">
        <v>1102.4100000000001</v>
      </c>
    </row>
    <row r="2114" spans="1:4">
      <c r="A2114" s="251">
        <v>101100</v>
      </c>
      <c r="B2114" s="251" t="s">
        <v>1840</v>
      </c>
      <c r="C2114" s="251" t="s">
        <v>1465</v>
      </c>
      <c r="D2114" s="353">
        <v>1081.0899999999999</v>
      </c>
    </row>
    <row r="2115" spans="1:4">
      <c r="A2115" s="251">
        <v>101101</v>
      </c>
      <c r="B2115" s="251" t="s">
        <v>1841</v>
      </c>
      <c r="C2115" s="251" t="s">
        <v>1465</v>
      </c>
      <c r="D2115" s="353">
        <v>1059.24</v>
      </c>
    </row>
    <row r="2116" spans="1:4">
      <c r="A2116" s="251">
        <v>101102</v>
      </c>
      <c r="B2116" s="251" t="s">
        <v>1842</v>
      </c>
      <c r="C2116" s="251" t="s">
        <v>1465</v>
      </c>
      <c r="D2116" s="353">
        <v>1037.76</v>
      </c>
    </row>
    <row r="2117" spans="1:4">
      <c r="A2117" s="251">
        <v>101103</v>
      </c>
      <c r="B2117" s="251" t="s">
        <v>1843</v>
      </c>
      <c r="C2117" s="251" t="s">
        <v>1465</v>
      </c>
      <c r="D2117" s="353">
        <v>980.19</v>
      </c>
    </row>
    <row r="2118" spans="1:4">
      <c r="A2118" s="251">
        <v>101104</v>
      </c>
      <c r="B2118" s="251" t="s">
        <v>1844</v>
      </c>
      <c r="C2118" s="251" t="s">
        <v>1465</v>
      </c>
      <c r="D2118" s="353">
        <v>1147.54</v>
      </c>
    </row>
    <row r="2119" spans="1:4">
      <c r="A2119" s="251">
        <v>101105</v>
      </c>
      <c r="B2119" s="251" t="s">
        <v>1845</v>
      </c>
      <c r="C2119" s="251" t="s">
        <v>1465</v>
      </c>
      <c r="D2119" s="353">
        <v>1095.95</v>
      </c>
    </row>
    <row r="2120" spans="1:4">
      <c r="A2120" s="251">
        <v>101106</v>
      </c>
      <c r="B2120" s="251" t="s">
        <v>1846</v>
      </c>
      <c r="C2120" s="251" t="s">
        <v>1465</v>
      </c>
      <c r="D2120" s="353">
        <v>1034</v>
      </c>
    </row>
    <row r="2121" spans="1:4">
      <c r="A2121" s="251">
        <v>101107</v>
      </c>
      <c r="B2121" s="251" t="s">
        <v>1847</v>
      </c>
      <c r="C2121" s="251" t="s">
        <v>1465</v>
      </c>
      <c r="D2121" s="353">
        <v>952.81</v>
      </c>
    </row>
    <row r="2122" spans="1:4">
      <c r="A2122" s="251">
        <v>101108</v>
      </c>
      <c r="B2122" s="251" t="s">
        <v>1848</v>
      </c>
      <c r="C2122" s="251" t="s">
        <v>1465</v>
      </c>
      <c r="D2122" s="353">
        <v>913.89</v>
      </c>
    </row>
    <row r="2123" spans="1:4">
      <c r="A2123" s="251">
        <v>101109</v>
      </c>
      <c r="B2123" s="251" t="s">
        <v>1849</v>
      </c>
      <c r="C2123" s="251" t="s">
        <v>1465</v>
      </c>
      <c r="D2123" s="353">
        <v>895.09</v>
      </c>
    </row>
    <row r="2124" spans="1:4">
      <c r="A2124" s="251">
        <v>101110</v>
      </c>
      <c r="B2124" s="251" t="s">
        <v>1850</v>
      </c>
      <c r="C2124" s="251" t="s">
        <v>1465</v>
      </c>
      <c r="D2124" s="353">
        <v>878.71</v>
      </c>
    </row>
    <row r="2125" spans="1:4">
      <c r="A2125" s="251">
        <v>101111</v>
      </c>
      <c r="B2125" s="251" t="s">
        <v>1851</v>
      </c>
      <c r="C2125" s="251" t="s">
        <v>1465</v>
      </c>
      <c r="D2125" s="353">
        <v>827.32</v>
      </c>
    </row>
    <row r="2126" spans="1:4">
      <c r="A2126" s="251">
        <v>101112</v>
      </c>
      <c r="B2126" s="251" t="s">
        <v>1852</v>
      </c>
      <c r="C2126" s="251" t="s">
        <v>1465</v>
      </c>
      <c r="D2126" s="353">
        <v>989.69</v>
      </c>
    </row>
    <row r="2127" spans="1:4">
      <c r="A2127" s="251">
        <v>101113</v>
      </c>
      <c r="B2127" s="251" t="s">
        <v>1853</v>
      </c>
      <c r="C2127" s="251" t="s">
        <v>1465</v>
      </c>
      <c r="D2127" s="353">
        <v>827.95</v>
      </c>
    </row>
    <row r="2128" spans="1:4">
      <c r="A2128" s="251">
        <v>95601</v>
      </c>
      <c r="B2128" s="251" t="s">
        <v>28678</v>
      </c>
      <c r="C2128" s="251" t="s">
        <v>6</v>
      </c>
      <c r="D2128" s="353">
        <v>14.47</v>
      </c>
    </row>
    <row r="2129" spans="1:4">
      <c r="A2129" s="251">
        <v>95602</v>
      </c>
      <c r="B2129" s="251" t="s">
        <v>28679</v>
      </c>
      <c r="C2129" s="251" t="s">
        <v>6</v>
      </c>
      <c r="D2129" s="353">
        <v>23.17</v>
      </c>
    </row>
    <row r="2130" spans="1:4">
      <c r="A2130" s="251">
        <v>95603</v>
      </c>
      <c r="B2130" s="251" t="s">
        <v>28680</v>
      </c>
      <c r="C2130" s="251" t="s">
        <v>6</v>
      </c>
      <c r="D2130" s="353">
        <v>39.53</v>
      </c>
    </row>
    <row r="2131" spans="1:4">
      <c r="A2131" s="251">
        <v>95604</v>
      </c>
      <c r="B2131" s="251" t="s">
        <v>28681</v>
      </c>
      <c r="C2131" s="251" t="s">
        <v>6</v>
      </c>
      <c r="D2131" s="353">
        <v>61.36</v>
      </c>
    </row>
    <row r="2132" spans="1:4">
      <c r="A2132" s="251">
        <v>95605</v>
      </c>
      <c r="B2132" s="251" t="s">
        <v>28682</v>
      </c>
      <c r="C2132" s="251" t="s">
        <v>6</v>
      </c>
      <c r="D2132" s="353">
        <v>112.67</v>
      </c>
    </row>
    <row r="2133" spans="1:4">
      <c r="A2133" s="251">
        <v>95607</v>
      </c>
      <c r="B2133" s="251" t="s">
        <v>28683</v>
      </c>
      <c r="C2133" s="251" t="s">
        <v>6</v>
      </c>
      <c r="D2133" s="353">
        <v>17.239999999999998</v>
      </c>
    </row>
    <row r="2134" spans="1:4">
      <c r="A2134" s="251">
        <v>95608</v>
      </c>
      <c r="B2134" s="251" t="s">
        <v>28684</v>
      </c>
      <c r="C2134" s="251" t="s">
        <v>6</v>
      </c>
      <c r="D2134" s="353">
        <v>25.01</v>
      </c>
    </row>
    <row r="2135" spans="1:4">
      <c r="A2135" s="251">
        <v>95609</v>
      </c>
      <c r="B2135" s="251" t="s">
        <v>28685</v>
      </c>
      <c r="C2135" s="251" t="s">
        <v>6</v>
      </c>
      <c r="D2135" s="353">
        <v>31.71</v>
      </c>
    </row>
    <row r="2136" spans="1:4">
      <c r="A2136" s="251">
        <v>100651</v>
      </c>
      <c r="B2136" s="251" t="s">
        <v>1854</v>
      </c>
      <c r="C2136" s="251" t="s">
        <v>41</v>
      </c>
      <c r="D2136" s="353">
        <v>133.51</v>
      </c>
    </row>
    <row r="2137" spans="1:4">
      <c r="A2137" s="251">
        <v>100652</v>
      </c>
      <c r="B2137" s="251" t="s">
        <v>1855</v>
      </c>
      <c r="C2137" s="251" t="s">
        <v>41</v>
      </c>
      <c r="D2137" s="353">
        <v>254.55</v>
      </c>
    </row>
    <row r="2138" spans="1:4">
      <c r="A2138" s="251">
        <v>100653</v>
      </c>
      <c r="B2138" s="251" t="s">
        <v>1856</v>
      </c>
      <c r="C2138" s="251" t="s">
        <v>41</v>
      </c>
      <c r="D2138" s="353">
        <v>424.02</v>
      </c>
    </row>
    <row r="2139" spans="1:4">
      <c r="A2139" s="251">
        <v>100654</v>
      </c>
      <c r="B2139" s="251" t="s">
        <v>1857</v>
      </c>
      <c r="C2139" s="251" t="s">
        <v>41</v>
      </c>
      <c r="D2139" s="353">
        <v>577.16999999999996</v>
      </c>
    </row>
    <row r="2140" spans="1:4">
      <c r="A2140" s="251">
        <v>100655</v>
      </c>
      <c r="B2140" s="251" t="s">
        <v>1858</v>
      </c>
      <c r="C2140" s="251" t="s">
        <v>41</v>
      </c>
      <c r="D2140" s="353">
        <v>668.15</v>
      </c>
    </row>
    <row r="2141" spans="1:4">
      <c r="A2141" s="251">
        <v>100656</v>
      </c>
      <c r="B2141" s="251" t="s">
        <v>1859</v>
      </c>
      <c r="C2141" s="251" t="s">
        <v>41</v>
      </c>
      <c r="D2141" s="353">
        <v>108.32</v>
      </c>
    </row>
    <row r="2142" spans="1:4">
      <c r="A2142" s="251">
        <v>100657</v>
      </c>
      <c r="B2142" s="251" t="s">
        <v>1860</v>
      </c>
      <c r="C2142" s="251" t="s">
        <v>41</v>
      </c>
      <c r="D2142" s="353">
        <v>140.09</v>
      </c>
    </row>
    <row r="2143" spans="1:4">
      <c r="A2143" s="251">
        <v>100658</v>
      </c>
      <c r="B2143" s="251" t="s">
        <v>1861</v>
      </c>
      <c r="C2143" s="251" t="s">
        <v>41</v>
      </c>
      <c r="D2143" s="353">
        <v>324.64</v>
      </c>
    </row>
    <row r="2144" spans="1:4">
      <c r="A2144" s="251">
        <v>100889</v>
      </c>
      <c r="B2144" s="251" t="s">
        <v>1862</v>
      </c>
      <c r="C2144" s="251" t="s">
        <v>1426</v>
      </c>
      <c r="D2144" s="353">
        <v>16.93</v>
      </c>
    </row>
    <row r="2145" spans="1:4">
      <c r="A2145" s="251">
        <v>100890</v>
      </c>
      <c r="B2145" s="251" t="s">
        <v>1863</v>
      </c>
      <c r="C2145" s="251" t="s">
        <v>1426</v>
      </c>
      <c r="D2145" s="353">
        <v>16.760000000000002</v>
      </c>
    </row>
    <row r="2146" spans="1:4">
      <c r="A2146" s="251">
        <v>100892</v>
      </c>
      <c r="B2146" s="251" t="s">
        <v>1864</v>
      </c>
      <c r="C2146" s="251" t="s">
        <v>1426</v>
      </c>
      <c r="D2146" s="353">
        <v>15.97</v>
      </c>
    </row>
    <row r="2147" spans="1:4">
      <c r="A2147" s="251">
        <v>100893</v>
      </c>
      <c r="B2147" s="251" t="s">
        <v>1865</v>
      </c>
      <c r="C2147" s="251" t="s">
        <v>1426</v>
      </c>
      <c r="D2147" s="353">
        <v>15.81</v>
      </c>
    </row>
    <row r="2148" spans="1:4">
      <c r="A2148" s="251">
        <v>100894</v>
      </c>
      <c r="B2148" s="251" t="s">
        <v>1866</v>
      </c>
      <c r="C2148" s="251" t="s">
        <v>1426</v>
      </c>
      <c r="D2148" s="353">
        <v>15.69</v>
      </c>
    </row>
    <row r="2149" spans="1:4">
      <c r="A2149" s="251">
        <v>100896</v>
      </c>
      <c r="B2149" s="251" t="s">
        <v>1867</v>
      </c>
      <c r="C2149" s="251" t="s">
        <v>41</v>
      </c>
      <c r="D2149" s="353">
        <v>58.83</v>
      </c>
    </row>
    <row r="2150" spans="1:4">
      <c r="A2150" s="251">
        <v>100897</v>
      </c>
      <c r="B2150" s="251" t="s">
        <v>1868</v>
      </c>
      <c r="C2150" s="251" t="s">
        <v>41</v>
      </c>
      <c r="D2150" s="353">
        <v>114.87</v>
      </c>
    </row>
    <row r="2151" spans="1:4">
      <c r="A2151" s="251">
        <v>100898</v>
      </c>
      <c r="B2151" s="251" t="s">
        <v>1869</v>
      </c>
      <c r="C2151" s="251" t="s">
        <v>41</v>
      </c>
      <c r="D2151" s="353">
        <v>222</v>
      </c>
    </row>
    <row r="2152" spans="1:4">
      <c r="A2152" s="251">
        <v>100899</v>
      </c>
      <c r="B2152" s="251" t="s">
        <v>1870</v>
      </c>
      <c r="C2152" s="251" t="s">
        <v>41</v>
      </c>
      <c r="D2152" s="353">
        <v>77.69</v>
      </c>
    </row>
    <row r="2153" spans="1:4">
      <c r="A2153" s="251">
        <v>100900</v>
      </c>
      <c r="B2153" s="251" t="s">
        <v>1871</v>
      </c>
      <c r="C2153" s="251" t="s">
        <v>41</v>
      </c>
      <c r="D2153" s="353">
        <v>253.84</v>
      </c>
    </row>
    <row r="2154" spans="1:4">
      <c r="A2154" s="251">
        <v>101173</v>
      </c>
      <c r="B2154" s="251" t="s">
        <v>1872</v>
      </c>
      <c r="C2154" s="251" t="s">
        <v>41</v>
      </c>
      <c r="D2154" s="353">
        <v>61.3</v>
      </c>
    </row>
    <row r="2155" spans="1:4">
      <c r="A2155" s="251">
        <v>101174</v>
      </c>
      <c r="B2155" s="251" t="s">
        <v>1873</v>
      </c>
      <c r="C2155" s="251" t="s">
        <v>41</v>
      </c>
      <c r="D2155" s="353">
        <v>84.47</v>
      </c>
    </row>
    <row r="2156" spans="1:4">
      <c r="A2156" s="251">
        <v>101175</v>
      </c>
      <c r="B2156" s="251" t="s">
        <v>1874</v>
      </c>
      <c r="C2156" s="251" t="s">
        <v>41</v>
      </c>
      <c r="D2156" s="353">
        <v>115.62</v>
      </c>
    </row>
    <row r="2157" spans="1:4">
      <c r="A2157" s="251">
        <v>101176</v>
      </c>
      <c r="B2157" s="251" t="s">
        <v>1875</v>
      </c>
      <c r="C2157" s="251" t="s">
        <v>41</v>
      </c>
      <c r="D2157" s="353">
        <v>146.05000000000001</v>
      </c>
    </row>
    <row r="2158" spans="1:4">
      <c r="A2158" s="251">
        <v>102521</v>
      </c>
      <c r="B2158" s="251" t="s">
        <v>28686</v>
      </c>
      <c r="C2158" s="251" t="s">
        <v>6</v>
      </c>
      <c r="D2158" s="353">
        <v>92.94</v>
      </c>
    </row>
    <row r="2159" spans="1:4">
      <c r="A2159" s="251">
        <v>102522</v>
      </c>
      <c r="B2159" s="251" t="s">
        <v>28687</v>
      </c>
      <c r="C2159" s="251" t="s">
        <v>6</v>
      </c>
      <c r="D2159" s="353">
        <v>136.35</v>
      </c>
    </row>
    <row r="2160" spans="1:4">
      <c r="A2160" s="251">
        <v>102523</v>
      </c>
      <c r="B2160" s="251" t="s">
        <v>28688</v>
      </c>
      <c r="C2160" s="251" t="s">
        <v>6</v>
      </c>
      <c r="D2160" s="353">
        <v>179.77</v>
      </c>
    </row>
    <row r="2161" spans="1:4">
      <c r="A2161" s="251">
        <v>95240</v>
      </c>
      <c r="B2161" s="251" t="s">
        <v>26544</v>
      </c>
      <c r="C2161" s="251" t="s">
        <v>429</v>
      </c>
      <c r="D2161" s="353">
        <v>20.34</v>
      </c>
    </row>
    <row r="2162" spans="1:4">
      <c r="A2162" s="251">
        <v>95241</v>
      </c>
      <c r="B2162" s="251" t="s">
        <v>26545</v>
      </c>
      <c r="C2162" s="251" t="s">
        <v>429</v>
      </c>
      <c r="D2162" s="353">
        <v>33.92</v>
      </c>
    </row>
    <row r="2163" spans="1:4">
      <c r="A2163" s="251">
        <v>96616</v>
      </c>
      <c r="B2163" s="251" t="s">
        <v>1876</v>
      </c>
      <c r="C2163" s="251" t="s">
        <v>1465</v>
      </c>
      <c r="D2163" s="353">
        <v>699.01</v>
      </c>
    </row>
    <row r="2164" spans="1:4">
      <c r="A2164" s="251">
        <v>96617</v>
      </c>
      <c r="B2164" s="251" t="s">
        <v>1877</v>
      </c>
      <c r="C2164" s="251" t="s">
        <v>429</v>
      </c>
      <c r="D2164" s="353">
        <v>20.95</v>
      </c>
    </row>
    <row r="2165" spans="1:4">
      <c r="A2165" s="251">
        <v>96619</v>
      </c>
      <c r="B2165" s="251" t="s">
        <v>1878</v>
      </c>
      <c r="C2165" s="251" t="s">
        <v>429</v>
      </c>
      <c r="D2165" s="353">
        <v>34.94</v>
      </c>
    </row>
    <row r="2166" spans="1:4">
      <c r="A2166" s="251">
        <v>96620</v>
      </c>
      <c r="B2166" s="251" t="s">
        <v>26546</v>
      </c>
      <c r="C2166" s="251" t="s">
        <v>1465</v>
      </c>
      <c r="D2166" s="353">
        <v>678.66</v>
      </c>
    </row>
    <row r="2167" spans="1:4">
      <c r="A2167" s="251">
        <v>96621</v>
      </c>
      <c r="B2167" s="251" t="s">
        <v>1879</v>
      </c>
      <c r="C2167" s="251" t="s">
        <v>1465</v>
      </c>
      <c r="D2167" s="353">
        <v>345.13</v>
      </c>
    </row>
    <row r="2168" spans="1:4">
      <c r="A2168" s="251">
        <v>96622</v>
      </c>
      <c r="B2168" s="251" t="s">
        <v>26547</v>
      </c>
      <c r="C2168" s="251" t="s">
        <v>1465</v>
      </c>
      <c r="D2168" s="353">
        <v>285.27</v>
      </c>
    </row>
    <row r="2169" spans="1:4">
      <c r="A2169" s="251">
        <v>96623</v>
      </c>
      <c r="B2169" s="251" t="s">
        <v>1880</v>
      </c>
      <c r="C2169" s="251" t="s">
        <v>1465</v>
      </c>
      <c r="D2169" s="353">
        <v>331.2</v>
      </c>
    </row>
    <row r="2170" spans="1:4">
      <c r="A2170" s="251">
        <v>96624</v>
      </c>
      <c r="B2170" s="251" t="s">
        <v>26548</v>
      </c>
      <c r="C2170" s="251" t="s">
        <v>1465</v>
      </c>
      <c r="D2170" s="353">
        <v>280.36</v>
      </c>
    </row>
    <row r="2171" spans="1:4">
      <c r="A2171" s="251">
        <v>97082</v>
      </c>
      <c r="B2171" s="251" t="s">
        <v>29245</v>
      </c>
      <c r="C2171" s="251" t="s">
        <v>1465</v>
      </c>
      <c r="D2171" s="353">
        <v>48.38</v>
      </c>
    </row>
    <row r="2172" spans="1:4">
      <c r="A2172" s="251">
        <v>97083</v>
      </c>
      <c r="B2172" s="251" t="s">
        <v>29246</v>
      </c>
      <c r="C2172" s="251" t="s">
        <v>429</v>
      </c>
      <c r="D2172" s="353">
        <v>2.63</v>
      </c>
    </row>
    <row r="2173" spans="1:4">
      <c r="A2173" s="251">
        <v>97084</v>
      </c>
      <c r="B2173" s="251" t="s">
        <v>29247</v>
      </c>
      <c r="C2173" s="251" t="s">
        <v>429</v>
      </c>
      <c r="D2173" s="353">
        <v>0.54</v>
      </c>
    </row>
    <row r="2174" spans="1:4">
      <c r="A2174" s="251">
        <v>97086</v>
      </c>
      <c r="B2174" s="251" t="s">
        <v>29248</v>
      </c>
      <c r="C2174" s="251" t="s">
        <v>429</v>
      </c>
      <c r="D2174" s="353">
        <v>95.39</v>
      </c>
    </row>
    <row r="2175" spans="1:4">
      <c r="A2175" s="251">
        <v>97087</v>
      </c>
      <c r="B2175" s="251" t="s">
        <v>29249</v>
      </c>
      <c r="C2175" s="251" t="s">
        <v>429</v>
      </c>
      <c r="D2175" s="353">
        <v>3.26</v>
      </c>
    </row>
    <row r="2176" spans="1:4">
      <c r="A2176" s="251">
        <v>97088</v>
      </c>
      <c r="B2176" s="251" t="s">
        <v>29250</v>
      </c>
      <c r="C2176" s="251" t="s">
        <v>1426</v>
      </c>
      <c r="D2176" s="353">
        <v>23.43</v>
      </c>
    </row>
    <row r="2177" spans="1:4">
      <c r="A2177" s="251">
        <v>97089</v>
      </c>
      <c r="B2177" s="251" t="s">
        <v>29251</v>
      </c>
      <c r="C2177" s="251" t="s">
        <v>1426</v>
      </c>
      <c r="D2177" s="353">
        <v>21.45</v>
      </c>
    </row>
    <row r="2178" spans="1:4">
      <c r="A2178" s="251">
        <v>97090</v>
      </c>
      <c r="B2178" s="251" t="s">
        <v>29252</v>
      </c>
      <c r="C2178" s="251" t="s">
        <v>1426</v>
      </c>
      <c r="D2178" s="353">
        <v>21.12</v>
      </c>
    </row>
    <row r="2179" spans="1:4">
      <c r="A2179" s="251">
        <v>97091</v>
      </c>
      <c r="B2179" s="251" t="s">
        <v>29253</v>
      </c>
      <c r="C2179" s="251" t="s">
        <v>1426</v>
      </c>
      <c r="D2179" s="353">
        <v>20.51</v>
      </c>
    </row>
    <row r="2180" spans="1:4">
      <c r="A2180" s="251">
        <v>97092</v>
      </c>
      <c r="B2180" s="251" t="s">
        <v>29254</v>
      </c>
      <c r="C2180" s="251" t="s">
        <v>1426</v>
      </c>
      <c r="D2180" s="353">
        <v>19.89</v>
      </c>
    </row>
    <row r="2181" spans="1:4">
      <c r="A2181" s="251">
        <v>97093</v>
      </c>
      <c r="B2181" s="251" t="s">
        <v>29255</v>
      </c>
      <c r="C2181" s="251" t="s">
        <v>1426</v>
      </c>
      <c r="D2181" s="353">
        <v>18.71</v>
      </c>
    </row>
    <row r="2182" spans="1:4">
      <c r="A2182" s="251">
        <v>97096</v>
      </c>
      <c r="B2182" s="251" t="s">
        <v>29256</v>
      </c>
      <c r="C2182" s="251" t="s">
        <v>1465</v>
      </c>
      <c r="D2182" s="353">
        <v>581.76</v>
      </c>
    </row>
    <row r="2183" spans="1:4">
      <c r="A2183" s="251">
        <v>97097</v>
      </c>
      <c r="B2183" s="251" t="s">
        <v>29257</v>
      </c>
      <c r="C2183" s="251" t="s">
        <v>429</v>
      </c>
      <c r="D2183" s="353">
        <v>49.49</v>
      </c>
    </row>
    <row r="2184" spans="1:4">
      <c r="A2184" s="251">
        <v>97101</v>
      </c>
      <c r="B2184" s="251" t="s">
        <v>29258</v>
      </c>
      <c r="C2184" s="251" t="s">
        <v>429</v>
      </c>
      <c r="D2184" s="353">
        <v>199.77</v>
      </c>
    </row>
    <row r="2185" spans="1:4">
      <c r="A2185" s="251">
        <v>97102</v>
      </c>
      <c r="B2185" s="251" t="s">
        <v>29259</v>
      </c>
      <c r="C2185" s="251" t="s">
        <v>429</v>
      </c>
      <c r="D2185" s="353">
        <v>246.46</v>
      </c>
    </row>
    <row r="2186" spans="1:4">
      <c r="A2186" s="251">
        <v>97103</v>
      </c>
      <c r="B2186" s="251" t="s">
        <v>29260</v>
      </c>
      <c r="C2186" s="251" t="s">
        <v>429</v>
      </c>
      <c r="D2186" s="353">
        <v>287.91000000000003</v>
      </c>
    </row>
    <row r="2187" spans="1:4">
      <c r="A2187" s="251">
        <v>100322</v>
      </c>
      <c r="B2187" s="251" t="s">
        <v>26549</v>
      </c>
      <c r="C2187" s="251" t="s">
        <v>1465</v>
      </c>
      <c r="D2187" s="353">
        <v>265.14999999999998</v>
      </c>
    </row>
    <row r="2188" spans="1:4">
      <c r="A2188" s="251">
        <v>100323</v>
      </c>
      <c r="B2188" s="251" t="s">
        <v>26550</v>
      </c>
      <c r="C2188" s="251" t="s">
        <v>1465</v>
      </c>
      <c r="D2188" s="353">
        <v>130.07</v>
      </c>
    </row>
    <row r="2189" spans="1:4">
      <c r="A2189" s="251">
        <v>100324</v>
      </c>
      <c r="B2189" s="251" t="s">
        <v>26551</v>
      </c>
      <c r="C2189" s="251" t="s">
        <v>1465</v>
      </c>
      <c r="D2189" s="353">
        <v>279.69</v>
      </c>
    </row>
    <row r="2190" spans="1:4">
      <c r="A2190" s="251">
        <v>103072</v>
      </c>
      <c r="B2190" s="251" t="s">
        <v>29261</v>
      </c>
      <c r="C2190" s="251" t="s">
        <v>429</v>
      </c>
      <c r="D2190" s="353">
        <v>339.25</v>
      </c>
    </row>
    <row r="2191" spans="1:4">
      <c r="A2191" s="251">
        <v>103073</v>
      </c>
      <c r="B2191" s="251" t="s">
        <v>29262</v>
      </c>
      <c r="C2191" s="251" t="s">
        <v>429</v>
      </c>
      <c r="D2191" s="353">
        <v>414.17</v>
      </c>
    </row>
    <row r="2192" spans="1:4">
      <c r="A2192" s="251">
        <v>103074</v>
      </c>
      <c r="B2192" s="251" t="s">
        <v>29263</v>
      </c>
      <c r="C2192" s="251" t="s">
        <v>429</v>
      </c>
      <c r="D2192" s="353">
        <v>192.56</v>
      </c>
    </row>
    <row r="2193" spans="1:4">
      <c r="A2193" s="251">
        <v>103075</v>
      </c>
      <c r="B2193" s="251" t="s">
        <v>29264</v>
      </c>
      <c r="C2193" s="251" t="s">
        <v>429</v>
      </c>
      <c r="D2193" s="353">
        <v>242.05</v>
      </c>
    </row>
    <row r="2194" spans="1:4">
      <c r="A2194" s="251">
        <v>103076</v>
      </c>
      <c r="B2194" s="251" t="s">
        <v>29265</v>
      </c>
      <c r="C2194" s="251" t="s">
        <v>429</v>
      </c>
      <c r="D2194" s="353">
        <v>176.94</v>
      </c>
    </row>
    <row r="2195" spans="1:4">
      <c r="A2195" s="251">
        <v>103077</v>
      </c>
      <c r="B2195" s="251" t="s">
        <v>29266</v>
      </c>
      <c r="C2195" s="251" t="s">
        <v>429</v>
      </c>
      <c r="D2195" s="353">
        <v>223.63</v>
      </c>
    </row>
    <row r="2196" spans="1:4">
      <c r="A2196" s="251">
        <v>103078</v>
      </c>
      <c r="B2196" s="251" t="s">
        <v>29267</v>
      </c>
      <c r="C2196" s="251" t="s">
        <v>429</v>
      </c>
      <c r="D2196" s="353">
        <v>265.08</v>
      </c>
    </row>
    <row r="2197" spans="1:4">
      <c r="A2197" s="251">
        <v>103079</v>
      </c>
      <c r="B2197" s="251" t="s">
        <v>29268</v>
      </c>
      <c r="C2197" s="251" t="s">
        <v>429</v>
      </c>
      <c r="D2197" s="353">
        <v>316.42</v>
      </c>
    </row>
    <row r="2198" spans="1:4">
      <c r="A2198" s="251">
        <v>103080</v>
      </c>
      <c r="B2198" s="251" t="s">
        <v>29269</v>
      </c>
      <c r="C2198" s="251" t="s">
        <v>429</v>
      </c>
      <c r="D2198" s="353">
        <v>391.34</v>
      </c>
    </row>
    <row r="2199" spans="1:4">
      <c r="A2199" s="251">
        <v>92263</v>
      </c>
      <c r="B2199" s="251" t="s">
        <v>1881</v>
      </c>
      <c r="C2199" s="251" t="s">
        <v>429</v>
      </c>
      <c r="D2199" s="353">
        <v>191.15</v>
      </c>
    </row>
    <row r="2200" spans="1:4">
      <c r="A2200" s="251">
        <v>92264</v>
      </c>
      <c r="B2200" s="251" t="s">
        <v>1882</v>
      </c>
      <c r="C2200" s="251" t="s">
        <v>429</v>
      </c>
      <c r="D2200" s="353">
        <v>254.95</v>
      </c>
    </row>
    <row r="2201" spans="1:4">
      <c r="A2201" s="251">
        <v>92265</v>
      </c>
      <c r="B2201" s="251" t="s">
        <v>1883</v>
      </c>
      <c r="C2201" s="251" t="s">
        <v>429</v>
      </c>
      <c r="D2201" s="353">
        <v>138.91</v>
      </c>
    </row>
    <row r="2202" spans="1:4">
      <c r="A2202" s="251">
        <v>92266</v>
      </c>
      <c r="B2202" s="251" t="s">
        <v>1884</v>
      </c>
      <c r="C2202" s="251" t="s">
        <v>429</v>
      </c>
      <c r="D2202" s="353">
        <v>193.64</v>
      </c>
    </row>
    <row r="2203" spans="1:4">
      <c r="A2203" s="251">
        <v>92267</v>
      </c>
      <c r="B2203" s="251" t="s">
        <v>1885</v>
      </c>
      <c r="C2203" s="251" t="s">
        <v>429</v>
      </c>
      <c r="D2203" s="353">
        <v>73.12</v>
      </c>
    </row>
    <row r="2204" spans="1:4">
      <c r="A2204" s="251">
        <v>92268</v>
      </c>
      <c r="B2204" s="251" t="s">
        <v>1886</v>
      </c>
      <c r="C2204" s="251" t="s">
        <v>429</v>
      </c>
      <c r="D2204" s="353">
        <v>123.27</v>
      </c>
    </row>
    <row r="2205" spans="1:4">
      <c r="A2205" s="251">
        <v>92269</v>
      </c>
      <c r="B2205" s="251" t="s">
        <v>1887</v>
      </c>
      <c r="C2205" s="251" t="s">
        <v>429</v>
      </c>
      <c r="D2205" s="353">
        <v>133.41</v>
      </c>
    </row>
    <row r="2206" spans="1:4">
      <c r="A2206" s="251">
        <v>92270</v>
      </c>
      <c r="B2206" s="251" t="s">
        <v>1888</v>
      </c>
      <c r="C2206" s="251" t="s">
        <v>429</v>
      </c>
      <c r="D2206" s="353">
        <v>108.7</v>
      </c>
    </row>
    <row r="2207" spans="1:4">
      <c r="A2207" s="251">
        <v>92271</v>
      </c>
      <c r="B2207" s="251" t="s">
        <v>1889</v>
      </c>
      <c r="C2207" s="251" t="s">
        <v>429</v>
      </c>
      <c r="D2207" s="353">
        <v>56.04</v>
      </c>
    </row>
    <row r="2208" spans="1:4">
      <c r="A2208" s="251">
        <v>92272</v>
      </c>
      <c r="B2208" s="251" t="s">
        <v>1890</v>
      </c>
      <c r="C2208" s="251" t="s">
        <v>41</v>
      </c>
      <c r="D2208" s="353">
        <v>45.6</v>
      </c>
    </row>
    <row r="2209" spans="1:4">
      <c r="A2209" s="251">
        <v>92273</v>
      </c>
      <c r="B2209" s="251" t="s">
        <v>1891</v>
      </c>
      <c r="C2209" s="251" t="s">
        <v>41</v>
      </c>
      <c r="D2209" s="353">
        <v>17.37</v>
      </c>
    </row>
    <row r="2210" spans="1:4">
      <c r="A2210" s="251">
        <v>92409</v>
      </c>
      <c r="B2210" s="251" t="s">
        <v>1892</v>
      </c>
      <c r="C2210" s="251" t="s">
        <v>429</v>
      </c>
      <c r="D2210" s="353">
        <v>209.51</v>
      </c>
    </row>
    <row r="2211" spans="1:4">
      <c r="A2211" s="251">
        <v>92411</v>
      </c>
      <c r="B2211" s="251" t="s">
        <v>1893</v>
      </c>
      <c r="C2211" s="251" t="s">
        <v>429</v>
      </c>
      <c r="D2211" s="353">
        <v>135.62</v>
      </c>
    </row>
    <row r="2212" spans="1:4">
      <c r="A2212" s="251">
        <v>92413</v>
      </c>
      <c r="B2212" s="251" t="s">
        <v>1894</v>
      </c>
      <c r="C2212" s="251" t="s">
        <v>429</v>
      </c>
      <c r="D2212" s="353">
        <v>86.81</v>
      </c>
    </row>
    <row r="2213" spans="1:4">
      <c r="A2213" s="251">
        <v>92415</v>
      </c>
      <c r="B2213" s="251" t="s">
        <v>1895</v>
      </c>
      <c r="C2213" s="251" t="s">
        <v>429</v>
      </c>
      <c r="D2213" s="353">
        <v>135.38999999999999</v>
      </c>
    </row>
    <row r="2214" spans="1:4">
      <c r="A2214" s="251">
        <v>92417</v>
      </c>
      <c r="B2214" s="251" t="s">
        <v>1896</v>
      </c>
      <c r="C2214" s="251" t="s">
        <v>429</v>
      </c>
      <c r="D2214" s="353">
        <v>152.87</v>
      </c>
    </row>
    <row r="2215" spans="1:4">
      <c r="A2215" s="251">
        <v>92419</v>
      </c>
      <c r="B2215" s="251" t="s">
        <v>1897</v>
      </c>
      <c r="C2215" s="251" t="s">
        <v>429</v>
      </c>
      <c r="D2215" s="353">
        <v>79.099999999999994</v>
      </c>
    </row>
    <row r="2216" spans="1:4">
      <c r="A2216" s="251">
        <v>92421</v>
      </c>
      <c r="B2216" s="251" t="s">
        <v>1898</v>
      </c>
      <c r="C2216" s="251" t="s">
        <v>429</v>
      </c>
      <c r="D2216" s="353">
        <v>92.5</v>
      </c>
    </row>
    <row r="2217" spans="1:4">
      <c r="A2217" s="251">
        <v>92423</v>
      </c>
      <c r="B2217" s="251" t="s">
        <v>1899</v>
      </c>
      <c r="C2217" s="251" t="s">
        <v>429</v>
      </c>
      <c r="D2217" s="353">
        <v>62.02</v>
      </c>
    </row>
    <row r="2218" spans="1:4">
      <c r="A2218" s="251">
        <v>92425</v>
      </c>
      <c r="B2218" s="251" t="s">
        <v>1900</v>
      </c>
      <c r="C2218" s="251" t="s">
        <v>429</v>
      </c>
      <c r="D2218" s="353">
        <v>73.680000000000007</v>
      </c>
    </row>
    <row r="2219" spans="1:4">
      <c r="A2219" s="251">
        <v>92427</v>
      </c>
      <c r="B2219" s="251" t="s">
        <v>1901</v>
      </c>
      <c r="C2219" s="251" t="s">
        <v>429</v>
      </c>
      <c r="D2219" s="353">
        <v>53.39</v>
      </c>
    </row>
    <row r="2220" spans="1:4">
      <c r="A2220" s="251">
        <v>92429</v>
      </c>
      <c r="B2220" s="251" t="s">
        <v>1902</v>
      </c>
      <c r="C2220" s="251" t="s">
        <v>429</v>
      </c>
      <c r="D2220" s="353">
        <v>64.180000000000007</v>
      </c>
    </row>
    <row r="2221" spans="1:4">
      <c r="A2221" s="251">
        <v>92431</v>
      </c>
      <c r="B2221" s="251" t="s">
        <v>1903</v>
      </c>
      <c r="C2221" s="251" t="s">
        <v>429</v>
      </c>
      <c r="D2221" s="353">
        <v>50.6</v>
      </c>
    </row>
    <row r="2222" spans="1:4">
      <c r="A2222" s="251">
        <v>92433</v>
      </c>
      <c r="B2222" s="251" t="s">
        <v>1904</v>
      </c>
      <c r="C2222" s="251" t="s">
        <v>429</v>
      </c>
      <c r="D2222" s="353">
        <v>60.85</v>
      </c>
    </row>
    <row r="2223" spans="1:4">
      <c r="A2223" s="251">
        <v>92435</v>
      </c>
      <c r="B2223" s="251" t="s">
        <v>1905</v>
      </c>
      <c r="C2223" s="251" t="s">
        <v>429</v>
      </c>
      <c r="D2223" s="353">
        <v>47.26</v>
      </c>
    </row>
    <row r="2224" spans="1:4">
      <c r="A2224" s="251">
        <v>92437</v>
      </c>
      <c r="B2224" s="251" t="s">
        <v>1906</v>
      </c>
      <c r="C2224" s="251" t="s">
        <v>429</v>
      </c>
      <c r="D2224" s="353">
        <v>57.16</v>
      </c>
    </row>
    <row r="2225" spans="1:4">
      <c r="A2225" s="251">
        <v>92439</v>
      </c>
      <c r="B2225" s="251" t="s">
        <v>1907</v>
      </c>
      <c r="C2225" s="251" t="s">
        <v>429</v>
      </c>
      <c r="D2225" s="353">
        <v>44.82</v>
      </c>
    </row>
    <row r="2226" spans="1:4">
      <c r="A2226" s="251">
        <v>92441</v>
      </c>
      <c r="B2226" s="251" t="s">
        <v>1908</v>
      </c>
      <c r="C2226" s="251" t="s">
        <v>429</v>
      </c>
      <c r="D2226" s="353">
        <v>54.49</v>
      </c>
    </row>
    <row r="2227" spans="1:4">
      <c r="A2227" s="251">
        <v>92443</v>
      </c>
      <c r="B2227" s="251" t="s">
        <v>1909</v>
      </c>
      <c r="C2227" s="251" t="s">
        <v>429</v>
      </c>
      <c r="D2227" s="353">
        <v>39.46</v>
      </c>
    </row>
    <row r="2228" spans="1:4">
      <c r="A2228" s="251">
        <v>92445</v>
      </c>
      <c r="B2228" s="251" t="s">
        <v>1910</v>
      </c>
      <c r="C2228" s="251" t="s">
        <v>429</v>
      </c>
      <c r="D2228" s="353">
        <v>48.77</v>
      </c>
    </row>
    <row r="2229" spans="1:4">
      <c r="A2229" s="251">
        <v>92446</v>
      </c>
      <c r="B2229" s="251" t="s">
        <v>1911</v>
      </c>
      <c r="C2229" s="251" t="s">
        <v>429</v>
      </c>
      <c r="D2229" s="353">
        <v>210.56</v>
      </c>
    </row>
    <row r="2230" spans="1:4">
      <c r="A2230" s="251">
        <v>92447</v>
      </c>
      <c r="B2230" s="251" t="s">
        <v>1912</v>
      </c>
      <c r="C2230" s="251" t="s">
        <v>429</v>
      </c>
      <c r="D2230" s="353">
        <v>150.93</v>
      </c>
    </row>
    <row r="2231" spans="1:4">
      <c r="A2231" s="251">
        <v>92448</v>
      </c>
      <c r="B2231" s="251" t="s">
        <v>1913</v>
      </c>
      <c r="C2231" s="251" t="s">
        <v>429</v>
      </c>
      <c r="D2231" s="353">
        <v>123.79</v>
      </c>
    </row>
    <row r="2232" spans="1:4">
      <c r="A2232" s="251">
        <v>92449</v>
      </c>
      <c r="B2232" s="251" t="s">
        <v>1914</v>
      </c>
      <c r="C2232" s="251" t="s">
        <v>429</v>
      </c>
      <c r="D2232" s="353">
        <v>299.91000000000003</v>
      </c>
    </row>
    <row r="2233" spans="1:4">
      <c r="A2233" s="251">
        <v>92450</v>
      </c>
      <c r="B2233" s="251" t="s">
        <v>1915</v>
      </c>
      <c r="C2233" s="251" t="s">
        <v>429</v>
      </c>
      <c r="D2233" s="353">
        <v>235.05</v>
      </c>
    </row>
    <row r="2234" spans="1:4">
      <c r="A2234" s="251">
        <v>92451</v>
      </c>
      <c r="B2234" s="251" t="s">
        <v>1916</v>
      </c>
      <c r="C2234" s="251" t="s">
        <v>429</v>
      </c>
      <c r="D2234" s="353">
        <v>202.01</v>
      </c>
    </row>
    <row r="2235" spans="1:4">
      <c r="A2235" s="251">
        <v>92452</v>
      </c>
      <c r="B2235" s="251" t="s">
        <v>1917</v>
      </c>
      <c r="C2235" s="251" t="s">
        <v>429</v>
      </c>
      <c r="D2235" s="353">
        <v>150.97999999999999</v>
      </c>
    </row>
    <row r="2236" spans="1:4">
      <c r="A2236" s="251">
        <v>92453</v>
      </c>
      <c r="B2236" s="251" t="s">
        <v>1918</v>
      </c>
      <c r="C2236" s="251" t="s">
        <v>429</v>
      </c>
      <c r="D2236" s="353">
        <v>258.12</v>
      </c>
    </row>
    <row r="2237" spans="1:4">
      <c r="A2237" s="251">
        <v>92454</v>
      </c>
      <c r="B2237" s="251" t="s">
        <v>1919</v>
      </c>
      <c r="C2237" s="251" t="s">
        <v>429</v>
      </c>
      <c r="D2237" s="353">
        <v>202.02</v>
      </c>
    </row>
    <row r="2238" spans="1:4">
      <c r="A2238" s="251">
        <v>92455</v>
      </c>
      <c r="B2238" s="251" t="s">
        <v>1920</v>
      </c>
      <c r="C2238" s="251" t="s">
        <v>429</v>
      </c>
      <c r="D2238" s="353">
        <v>165.81</v>
      </c>
    </row>
    <row r="2239" spans="1:4">
      <c r="A2239" s="251">
        <v>92456</v>
      </c>
      <c r="B2239" s="251" t="s">
        <v>1921</v>
      </c>
      <c r="C2239" s="251" t="s">
        <v>429</v>
      </c>
      <c r="D2239" s="353">
        <v>116.83</v>
      </c>
    </row>
    <row r="2240" spans="1:4">
      <c r="A2240" s="251">
        <v>92457</v>
      </c>
      <c r="B2240" s="251" t="s">
        <v>1922</v>
      </c>
      <c r="C2240" s="251" t="s">
        <v>429</v>
      </c>
      <c r="D2240" s="353">
        <v>222.84</v>
      </c>
    </row>
    <row r="2241" spans="1:4">
      <c r="A2241" s="251">
        <v>92458</v>
      </c>
      <c r="B2241" s="251" t="s">
        <v>1923</v>
      </c>
      <c r="C2241" s="251" t="s">
        <v>429</v>
      </c>
      <c r="D2241" s="353">
        <v>181.8</v>
      </c>
    </row>
    <row r="2242" spans="1:4">
      <c r="A2242" s="251">
        <v>92459</v>
      </c>
      <c r="B2242" s="251" t="s">
        <v>1924</v>
      </c>
      <c r="C2242" s="251" t="s">
        <v>429</v>
      </c>
      <c r="D2242" s="353">
        <v>139.56</v>
      </c>
    </row>
    <row r="2243" spans="1:4">
      <c r="A2243" s="251">
        <v>92460</v>
      </c>
      <c r="B2243" s="251" t="s">
        <v>1925</v>
      </c>
      <c r="C2243" s="251" t="s">
        <v>429</v>
      </c>
      <c r="D2243" s="353">
        <v>93.29</v>
      </c>
    </row>
    <row r="2244" spans="1:4">
      <c r="A2244" s="251">
        <v>92461</v>
      </c>
      <c r="B2244" s="251" t="s">
        <v>1926</v>
      </c>
      <c r="C2244" s="251" t="s">
        <v>429</v>
      </c>
      <c r="D2244" s="353">
        <v>205.51</v>
      </c>
    </row>
    <row r="2245" spans="1:4">
      <c r="A2245" s="251">
        <v>92462</v>
      </c>
      <c r="B2245" s="251" t="s">
        <v>1927</v>
      </c>
      <c r="C2245" s="251" t="s">
        <v>429</v>
      </c>
      <c r="D2245" s="353">
        <v>169.65</v>
      </c>
    </row>
    <row r="2246" spans="1:4">
      <c r="A2246" s="251">
        <v>92463</v>
      </c>
      <c r="B2246" s="251" t="s">
        <v>1928</v>
      </c>
      <c r="C2246" s="251" t="s">
        <v>429</v>
      </c>
      <c r="D2246" s="353">
        <v>126.19</v>
      </c>
    </row>
    <row r="2247" spans="1:4">
      <c r="A2247" s="251">
        <v>92464</v>
      </c>
      <c r="B2247" s="251" t="s">
        <v>1929</v>
      </c>
      <c r="C2247" s="251" t="s">
        <v>429</v>
      </c>
      <c r="D2247" s="353">
        <v>84.05</v>
      </c>
    </row>
    <row r="2248" spans="1:4">
      <c r="A2248" s="251">
        <v>92465</v>
      </c>
      <c r="B2248" s="251" t="s">
        <v>1930</v>
      </c>
      <c r="C2248" s="251" t="s">
        <v>429</v>
      </c>
      <c r="D2248" s="353">
        <v>161.71</v>
      </c>
    </row>
    <row r="2249" spans="1:4">
      <c r="A2249" s="251">
        <v>92466</v>
      </c>
      <c r="B2249" s="251" t="s">
        <v>1931</v>
      </c>
      <c r="C2249" s="251" t="s">
        <v>429</v>
      </c>
      <c r="D2249" s="353">
        <v>165.39</v>
      </c>
    </row>
    <row r="2250" spans="1:4">
      <c r="A2250" s="251">
        <v>92467</v>
      </c>
      <c r="B2250" s="251" t="s">
        <v>1932</v>
      </c>
      <c r="C2250" s="251" t="s">
        <v>429</v>
      </c>
      <c r="D2250" s="353">
        <v>103.46</v>
      </c>
    </row>
    <row r="2251" spans="1:4">
      <c r="A2251" s="251">
        <v>92468</v>
      </c>
      <c r="B2251" s="251" t="s">
        <v>1933</v>
      </c>
      <c r="C2251" s="251" t="s">
        <v>429</v>
      </c>
      <c r="D2251" s="353">
        <v>79.69</v>
      </c>
    </row>
    <row r="2252" spans="1:4">
      <c r="A2252" s="251">
        <v>92469</v>
      </c>
      <c r="B2252" s="251" t="s">
        <v>1934</v>
      </c>
      <c r="C2252" s="251" t="s">
        <v>429</v>
      </c>
      <c r="D2252" s="353">
        <v>146.44</v>
      </c>
    </row>
    <row r="2253" spans="1:4">
      <c r="A2253" s="251">
        <v>92470</v>
      </c>
      <c r="B2253" s="251" t="s">
        <v>1935</v>
      </c>
      <c r="C2253" s="251" t="s">
        <v>429</v>
      </c>
      <c r="D2253" s="353">
        <v>158.97</v>
      </c>
    </row>
    <row r="2254" spans="1:4">
      <c r="A2254" s="251">
        <v>92471</v>
      </c>
      <c r="B2254" s="251" t="s">
        <v>1936</v>
      </c>
      <c r="C2254" s="251" t="s">
        <v>429</v>
      </c>
      <c r="D2254" s="353">
        <v>93.8</v>
      </c>
    </row>
    <row r="2255" spans="1:4">
      <c r="A2255" s="251">
        <v>92472</v>
      </c>
      <c r="B2255" s="251" t="s">
        <v>1937</v>
      </c>
      <c r="C2255" s="251" t="s">
        <v>429</v>
      </c>
      <c r="D2255" s="353">
        <v>73.81</v>
      </c>
    </row>
    <row r="2256" spans="1:4">
      <c r="A2256" s="251">
        <v>92473</v>
      </c>
      <c r="B2256" s="251" t="s">
        <v>1938</v>
      </c>
      <c r="C2256" s="251" t="s">
        <v>429</v>
      </c>
      <c r="D2256" s="353">
        <v>134.26</v>
      </c>
    </row>
    <row r="2257" spans="1:4">
      <c r="A2257" s="251">
        <v>92474</v>
      </c>
      <c r="B2257" s="251" t="s">
        <v>1939</v>
      </c>
      <c r="C2257" s="251" t="s">
        <v>429</v>
      </c>
      <c r="D2257" s="353">
        <v>153.57</v>
      </c>
    </row>
    <row r="2258" spans="1:4">
      <c r="A2258" s="251">
        <v>92475</v>
      </c>
      <c r="B2258" s="251" t="s">
        <v>1940</v>
      </c>
      <c r="C2258" s="251" t="s">
        <v>429</v>
      </c>
      <c r="D2258" s="353">
        <v>86.08</v>
      </c>
    </row>
    <row r="2259" spans="1:4">
      <c r="A2259" s="251">
        <v>92476</v>
      </c>
      <c r="B2259" s="251" t="s">
        <v>1941</v>
      </c>
      <c r="C2259" s="251" t="s">
        <v>429</v>
      </c>
      <c r="D2259" s="353">
        <v>68.94</v>
      </c>
    </row>
    <row r="2260" spans="1:4">
      <c r="A2260" s="251">
        <v>92477</v>
      </c>
      <c r="B2260" s="251" t="s">
        <v>1942</v>
      </c>
      <c r="C2260" s="251" t="s">
        <v>429</v>
      </c>
      <c r="D2260" s="353">
        <v>107.71</v>
      </c>
    </row>
    <row r="2261" spans="1:4">
      <c r="A2261" s="251">
        <v>92478</v>
      </c>
      <c r="B2261" s="251" t="s">
        <v>1943</v>
      </c>
      <c r="C2261" s="251" t="s">
        <v>429</v>
      </c>
      <c r="D2261" s="353">
        <v>142.59</v>
      </c>
    </row>
    <row r="2262" spans="1:4">
      <c r="A2262" s="251">
        <v>92479</v>
      </c>
      <c r="B2262" s="251" t="s">
        <v>1944</v>
      </c>
      <c r="C2262" s="251" t="s">
        <v>429</v>
      </c>
      <c r="D2262" s="353">
        <v>69.239999999999995</v>
      </c>
    </row>
    <row r="2263" spans="1:4">
      <c r="A2263" s="251">
        <v>92480</v>
      </c>
      <c r="B2263" s="251" t="s">
        <v>1945</v>
      </c>
      <c r="C2263" s="251" t="s">
        <v>429</v>
      </c>
      <c r="D2263" s="353">
        <v>58.89</v>
      </c>
    </row>
    <row r="2264" spans="1:4">
      <c r="A2264" s="251">
        <v>92482</v>
      </c>
      <c r="B2264" s="251" t="s">
        <v>1946</v>
      </c>
      <c r="C2264" s="251" t="s">
        <v>429</v>
      </c>
      <c r="D2264" s="353">
        <v>216.25</v>
      </c>
    </row>
    <row r="2265" spans="1:4">
      <c r="A2265" s="251">
        <v>92484</v>
      </c>
      <c r="B2265" s="251" t="s">
        <v>1947</v>
      </c>
      <c r="C2265" s="251" t="s">
        <v>429</v>
      </c>
      <c r="D2265" s="353">
        <v>156.6</v>
      </c>
    </row>
    <row r="2266" spans="1:4">
      <c r="A2266" s="251">
        <v>92486</v>
      </c>
      <c r="B2266" s="251" t="s">
        <v>1948</v>
      </c>
      <c r="C2266" s="251" t="s">
        <v>429</v>
      </c>
      <c r="D2266" s="353">
        <v>116.99</v>
      </c>
    </row>
    <row r="2267" spans="1:4">
      <c r="A2267" s="251">
        <v>92488</v>
      </c>
      <c r="B2267" s="251" t="s">
        <v>1949</v>
      </c>
      <c r="C2267" s="251" t="s">
        <v>429</v>
      </c>
      <c r="D2267" s="353">
        <v>87.62</v>
      </c>
    </row>
    <row r="2268" spans="1:4">
      <c r="A2268" s="251">
        <v>92490</v>
      </c>
      <c r="B2268" s="251" t="s">
        <v>1950</v>
      </c>
      <c r="C2268" s="251" t="s">
        <v>429</v>
      </c>
      <c r="D2268" s="353">
        <v>60.76</v>
      </c>
    </row>
    <row r="2269" spans="1:4">
      <c r="A2269" s="251">
        <v>92492</v>
      </c>
      <c r="B2269" s="251" t="s">
        <v>1951</v>
      </c>
      <c r="C2269" s="251" t="s">
        <v>429</v>
      </c>
      <c r="D2269" s="353">
        <v>82.16</v>
      </c>
    </row>
    <row r="2270" spans="1:4">
      <c r="A2270" s="251">
        <v>92494</v>
      </c>
      <c r="B2270" s="251" t="s">
        <v>1952</v>
      </c>
      <c r="C2270" s="251" t="s">
        <v>429</v>
      </c>
      <c r="D2270" s="353">
        <v>56.13</v>
      </c>
    </row>
    <row r="2271" spans="1:4">
      <c r="A2271" s="251">
        <v>92496</v>
      </c>
      <c r="B2271" s="251" t="s">
        <v>1953</v>
      </c>
      <c r="C2271" s="251" t="s">
        <v>429</v>
      </c>
      <c r="D2271" s="353">
        <v>77.78</v>
      </c>
    </row>
    <row r="2272" spans="1:4">
      <c r="A2272" s="251">
        <v>92498</v>
      </c>
      <c r="B2272" s="251" t="s">
        <v>1954</v>
      </c>
      <c r="C2272" s="251" t="s">
        <v>429</v>
      </c>
      <c r="D2272" s="353">
        <v>52.46</v>
      </c>
    </row>
    <row r="2273" spans="1:4">
      <c r="A2273" s="251">
        <v>92500</v>
      </c>
      <c r="B2273" s="251" t="s">
        <v>1955</v>
      </c>
      <c r="C2273" s="251" t="s">
        <v>429</v>
      </c>
      <c r="D2273" s="353">
        <v>74.56</v>
      </c>
    </row>
    <row r="2274" spans="1:4">
      <c r="A2274" s="251">
        <v>92502</v>
      </c>
      <c r="B2274" s="251" t="s">
        <v>1956</v>
      </c>
      <c r="C2274" s="251" t="s">
        <v>429</v>
      </c>
      <c r="D2274" s="353">
        <v>49.93</v>
      </c>
    </row>
    <row r="2275" spans="1:4">
      <c r="A2275" s="251">
        <v>92504</v>
      </c>
      <c r="B2275" s="251" t="s">
        <v>1957</v>
      </c>
      <c r="C2275" s="251" t="s">
        <v>429</v>
      </c>
      <c r="D2275" s="353">
        <v>52.22</v>
      </c>
    </row>
    <row r="2276" spans="1:4">
      <c r="A2276" s="251">
        <v>92506</v>
      </c>
      <c r="B2276" s="251" t="s">
        <v>1958</v>
      </c>
      <c r="C2276" s="251" t="s">
        <v>429</v>
      </c>
      <c r="D2276" s="353">
        <v>45.14</v>
      </c>
    </row>
    <row r="2277" spans="1:4">
      <c r="A2277" s="251">
        <v>92508</v>
      </c>
      <c r="B2277" s="251" t="s">
        <v>1959</v>
      </c>
      <c r="C2277" s="251" t="s">
        <v>429</v>
      </c>
      <c r="D2277" s="353">
        <v>100.87</v>
      </c>
    </row>
    <row r="2278" spans="1:4">
      <c r="A2278" s="251">
        <v>92510</v>
      </c>
      <c r="B2278" s="251" t="s">
        <v>1960</v>
      </c>
      <c r="C2278" s="251" t="s">
        <v>429</v>
      </c>
      <c r="D2278" s="353">
        <v>72.58</v>
      </c>
    </row>
    <row r="2279" spans="1:4">
      <c r="A2279" s="251">
        <v>92512</v>
      </c>
      <c r="B2279" s="251" t="s">
        <v>1961</v>
      </c>
      <c r="C2279" s="251" t="s">
        <v>429</v>
      </c>
      <c r="D2279" s="353">
        <v>81.47</v>
      </c>
    </row>
    <row r="2280" spans="1:4">
      <c r="A2280" s="251">
        <v>92514</v>
      </c>
      <c r="B2280" s="251" t="s">
        <v>1962</v>
      </c>
      <c r="C2280" s="251" t="s">
        <v>429</v>
      </c>
      <c r="D2280" s="353">
        <v>54.06</v>
      </c>
    </row>
    <row r="2281" spans="1:4">
      <c r="A2281" s="251">
        <v>92515</v>
      </c>
      <c r="B2281" s="251" t="s">
        <v>1963</v>
      </c>
      <c r="C2281" s="251" t="s">
        <v>429</v>
      </c>
      <c r="D2281" s="353">
        <v>72.459999999999994</v>
      </c>
    </row>
    <row r="2282" spans="1:4">
      <c r="A2282" s="251">
        <v>92518</v>
      </c>
      <c r="B2282" s="251" t="s">
        <v>1964</v>
      </c>
      <c r="C2282" s="251" t="s">
        <v>429</v>
      </c>
      <c r="D2282" s="353">
        <v>45.9</v>
      </c>
    </row>
    <row r="2283" spans="1:4">
      <c r="A2283" s="251">
        <v>92520</v>
      </c>
      <c r="B2283" s="251" t="s">
        <v>1965</v>
      </c>
      <c r="C2283" s="251" t="s">
        <v>429</v>
      </c>
      <c r="D2283" s="353">
        <v>66.95</v>
      </c>
    </row>
    <row r="2284" spans="1:4">
      <c r="A2284" s="251">
        <v>92522</v>
      </c>
      <c r="B2284" s="251" t="s">
        <v>1966</v>
      </c>
      <c r="C2284" s="251" t="s">
        <v>429</v>
      </c>
      <c r="D2284" s="353">
        <v>41.17</v>
      </c>
    </row>
    <row r="2285" spans="1:4">
      <c r="A2285" s="251">
        <v>92524</v>
      </c>
      <c r="B2285" s="251" t="s">
        <v>32463</v>
      </c>
      <c r="C2285" s="251" t="s">
        <v>429</v>
      </c>
      <c r="D2285" s="353">
        <v>67.69</v>
      </c>
    </row>
    <row r="2286" spans="1:4">
      <c r="A2286" s="251">
        <v>92526</v>
      </c>
      <c r="B2286" s="251" t="s">
        <v>1967</v>
      </c>
      <c r="C2286" s="251" t="s">
        <v>429</v>
      </c>
      <c r="D2286" s="353">
        <v>42.64</v>
      </c>
    </row>
    <row r="2287" spans="1:4">
      <c r="A2287" s="251">
        <v>92528</v>
      </c>
      <c r="B2287" s="251" t="s">
        <v>1968</v>
      </c>
      <c r="C2287" s="251" t="s">
        <v>429</v>
      </c>
      <c r="D2287" s="353">
        <v>64.38</v>
      </c>
    </row>
    <row r="2288" spans="1:4">
      <c r="A2288" s="251">
        <v>92530</v>
      </c>
      <c r="B2288" s="251" t="s">
        <v>1969</v>
      </c>
      <c r="C2288" s="251" t="s">
        <v>429</v>
      </c>
      <c r="D2288" s="353">
        <v>40</v>
      </c>
    </row>
    <row r="2289" spans="1:4">
      <c r="A2289" s="251">
        <v>92532</v>
      </c>
      <c r="B2289" s="251" t="s">
        <v>1970</v>
      </c>
      <c r="C2289" s="251" t="s">
        <v>429</v>
      </c>
      <c r="D2289" s="353">
        <v>61.59</v>
      </c>
    </row>
    <row r="2290" spans="1:4">
      <c r="A2290" s="251">
        <v>92534</v>
      </c>
      <c r="B2290" s="251" t="s">
        <v>1971</v>
      </c>
      <c r="C2290" s="251" t="s">
        <v>429</v>
      </c>
      <c r="D2290" s="353">
        <v>37.82</v>
      </c>
    </row>
    <row r="2291" spans="1:4">
      <c r="A2291" s="251">
        <v>92536</v>
      </c>
      <c r="B2291" s="251" t="s">
        <v>1972</v>
      </c>
      <c r="C2291" s="251" t="s">
        <v>429</v>
      </c>
      <c r="D2291" s="353">
        <v>56.03</v>
      </c>
    </row>
    <row r="2292" spans="1:4">
      <c r="A2292" s="251">
        <v>92538</v>
      </c>
      <c r="B2292" s="251" t="s">
        <v>1973</v>
      </c>
      <c r="C2292" s="251" t="s">
        <v>429</v>
      </c>
      <c r="D2292" s="353">
        <v>33.340000000000003</v>
      </c>
    </row>
    <row r="2293" spans="1:4">
      <c r="A2293" s="251">
        <v>96252</v>
      </c>
      <c r="B2293" s="251" t="s">
        <v>1974</v>
      </c>
      <c r="C2293" s="251" t="s">
        <v>429</v>
      </c>
      <c r="D2293" s="353">
        <v>253.32</v>
      </c>
    </row>
    <row r="2294" spans="1:4">
      <c r="A2294" s="251">
        <v>96257</v>
      </c>
      <c r="B2294" s="251" t="s">
        <v>1975</v>
      </c>
      <c r="C2294" s="251" t="s">
        <v>429</v>
      </c>
      <c r="D2294" s="353">
        <v>188.62</v>
      </c>
    </row>
    <row r="2295" spans="1:4">
      <c r="A2295" s="251">
        <v>96258</v>
      </c>
      <c r="B2295" s="251" t="s">
        <v>1976</v>
      </c>
      <c r="C2295" s="251" t="s">
        <v>429</v>
      </c>
      <c r="D2295" s="353">
        <v>179.18</v>
      </c>
    </row>
    <row r="2296" spans="1:4">
      <c r="A2296" s="251">
        <v>96259</v>
      </c>
      <c r="B2296" s="251" t="s">
        <v>1977</v>
      </c>
      <c r="C2296" s="251" t="s">
        <v>429</v>
      </c>
      <c r="D2296" s="353">
        <v>207.47</v>
      </c>
    </row>
    <row r="2297" spans="1:4">
      <c r="A2297" s="251">
        <v>96529</v>
      </c>
      <c r="B2297" s="251" t="s">
        <v>1978</v>
      </c>
      <c r="C2297" s="251" t="s">
        <v>429</v>
      </c>
      <c r="D2297" s="353">
        <v>263.13</v>
      </c>
    </row>
    <row r="2298" spans="1:4">
      <c r="A2298" s="251">
        <v>96530</v>
      </c>
      <c r="B2298" s="251" t="s">
        <v>1979</v>
      </c>
      <c r="C2298" s="251" t="s">
        <v>429</v>
      </c>
      <c r="D2298" s="353">
        <v>133.41999999999999</v>
      </c>
    </row>
    <row r="2299" spans="1:4">
      <c r="A2299" s="251">
        <v>96531</v>
      </c>
      <c r="B2299" s="251" t="s">
        <v>1980</v>
      </c>
      <c r="C2299" s="251" t="s">
        <v>429</v>
      </c>
      <c r="D2299" s="353">
        <v>95.28</v>
      </c>
    </row>
    <row r="2300" spans="1:4">
      <c r="A2300" s="251">
        <v>96532</v>
      </c>
      <c r="B2300" s="251" t="s">
        <v>1981</v>
      </c>
      <c r="C2300" s="251" t="s">
        <v>429</v>
      </c>
      <c r="D2300" s="353">
        <v>166.76</v>
      </c>
    </row>
    <row r="2301" spans="1:4">
      <c r="A2301" s="251">
        <v>96533</v>
      </c>
      <c r="B2301" s="251" t="s">
        <v>1982</v>
      </c>
      <c r="C2301" s="251" t="s">
        <v>429</v>
      </c>
      <c r="D2301" s="353">
        <v>83.36</v>
      </c>
    </row>
    <row r="2302" spans="1:4">
      <c r="A2302" s="251">
        <v>96534</v>
      </c>
      <c r="B2302" s="251" t="s">
        <v>1983</v>
      </c>
      <c r="C2302" s="251" t="s">
        <v>429</v>
      </c>
      <c r="D2302" s="353">
        <v>67.2</v>
      </c>
    </row>
    <row r="2303" spans="1:4">
      <c r="A2303" s="251">
        <v>96535</v>
      </c>
      <c r="B2303" s="251" t="s">
        <v>1984</v>
      </c>
      <c r="C2303" s="251" t="s">
        <v>429</v>
      </c>
      <c r="D2303" s="353">
        <v>116.57</v>
      </c>
    </row>
    <row r="2304" spans="1:4">
      <c r="A2304" s="251">
        <v>96536</v>
      </c>
      <c r="B2304" s="251" t="s">
        <v>1985</v>
      </c>
      <c r="C2304" s="251" t="s">
        <v>429</v>
      </c>
      <c r="D2304" s="353">
        <v>57.32</v>
      </c>
    </row>
    <row r="2305" spans="1:4">
      <c r="A2305" s="251">
        <v>96537</v>
      </c>
      <c r="B2305" s="251" t="s">
        <v>1986</v>
      </c>
      <c r="C2305" s="251" t="s">
        <v>429</v>
      </c>
      <c r="D2305" s="353">
        <v>178.91</v>
      </c>
    </row>
    <row r="2306" spans="1:4">
      <c r="A2306" s="251">
        <v>96538</v>
      </c>
      <c r="B2306" s="251" t="s">
        <v>1987</v>
      </c>
      <c r="C2306" s="251" t="s">
        <v>429</v>
      </c>
      <c r="D2306" s="353">
        <v>266.3</v>
      </c>
    </row>
    <row r="2307" spans="1:4">
      <c r="A2307" s="251">
        <v>96539</v>
      </c>
      <c r="B2307" s="251" t="s">
        <v>1988</v>
      </c>
      <c r="C2307" s="251" t="s">
        <v>429</v>
      </c>
      <c r="D2307" s="353">
        <v>126.69</v>
      </c>
    </row>
    <row r="2308" spans="1:4">
      <c r="A2308" s="251">
        <v>96540</v>
      </c>
      <c r="B2308" s="251" t="s">
        <v>1989</v>
      </c>
      <c r="C2308" s="251" t="s">
        <v>429</v>
      </c>
      <c r="D2308" s="353">
        <v>119.36</v>
      </c>
    </row>
    <row r="2309" spans="1:4">
      <c r="A2309" s="251">
        <v>96541</v>
      </c>
      <c r="B2309" s="251" t="s">
        <v>1990</v>
      </c>
      <c r="C2309" s="251" t="s">
        <v>429</v>
      </c>
      <c r="D2309" s="353">
        <v>178.16</v>
      </c>
    </row>
    <row r="2310" spans="1:4">
      <c r="A2310" s="251">
        <v>96542</v>
      </c>
      <c r="B2310" s="251" t="s">
        <v>1991</v>
      </c>
      <c r="C2310" s="251" t="s">
        <v>429</v>
      </c>
      <c r="D2310" s="353">
        <v>87.98</v>
      </c>
    </row>
    <row r="2311" spans="1:4">
      <c r="A2311" s="251">
        <v>96543</v>
      </c>
      <c r="B2311" s="251" t="s">
        <v>1992</v>
      </c>
      <c r="C2311" s="251" t="s">
        <v>1426</v>
      </c>
      <c r="D2311" s="353">
        <v>17.600000000000001</v>
      </c>
    </row>
    <row r="2312" spans="1:4">
      <c r="A2312" s="251">
        <v>97747</v>
      </c>
      <c r="B2312" s="251" t="s">
        <v>1993</v>
      </c>
      <c r="C2312" s="251" t="s">
        <v>429</v>
      </c>
      <c r="D2312" s="353">
        <v>195.37</v>
      </c>
    </row>
    <row r="2313" spans="1:4">
      <c r="A2313" s="251">
        <v>101791</v>
      </c>
      <c r="B2313" s="251" t="s">
        <v>1994</v>
      </c>
      <c r="C2313" s="251" t="s">
        <v>41</v>
      </c>
      <c r="D2313" s="353">
        <v>32.07</v>
      </c>
    </row>
    <row r="2314" spans="1:4">
      <c r="A2314" s="251">
        <v>101792</v>
      </c>
      <c r="B2314" s="251" t="s">
        <v>1995</v>
      </c>
      <c r="C2314" s="251" t="s">
        <v>1465</v>
      </c>
      <c r="D2314" s="353">
        <v>15.35</v>
      </c>
    </row>
    <row r="2315" spans="1:4">
      <c r="A2315" s="251">
        <v>101793</v>
      </c>
      <c r="B2315" s="251" t="s">
        <v>1996</v>
      </c>
      <c r="C2315" s="251" t="s">
        <v>1465</v>
      </c>
      <c r="D2315" s="353">
        <v>25.76</v>
      </c>
    </row>
    <row r="2316" spans="1:4">
      <c r="A2316" s="251">
        <v>101969</v>
      </c>
      <c r="B2316" s="251" t="s">
        <v>1997</v>
      </c>
      <c r="C2316" s="251" t="s">
        <v>429</v>
      </c>
      <c r="D2316" s="353">
        <v>238.52</v>
      </c>
    </row>
    <row r="2317" spans="1:4">
      <c r="A2317" s="251">
        <v>101971</v>
      </c>
      <c r="B2317" s="251" t="s">
        <v>1998</v>
      </c>
      <c r="C2317" s="251" t="s">
        <v>429</v>
      </c>
      <c r="D2317" s="353">
        <v>181.3</v>
      </c>
    </row>
    <row r="2318" spans="1:4">
      <c r="A2318" s="251">
        <v>101973</v>
      </c>
      <c r="B2318" s="251" t="s">
        <v>1999</v>
      </c>
      <c r="C2318" s="251" t="s">
        <v>429</v>
      </c>
      <c r="D2318" s="353">
        <v>132.71</v>
      </c>
    </row>
    <row r="2319" spans="1:4">
      <c r="A2319" s="251">
        <v>101974</v>
      </c>
      <c r="B2319" s="251" t="s">
        <v>2000</v>
      </c>
      <c r="C2319" s="251" t="s">
        <v>429</v>
      </c>
      <c r="D2319" s="353">
        <v>369.23</v>
      </c>
    </row>
    <row r="2320" spans="1:4">
      <c r="A2320" s="251">
        <v>101975</v>
      </c>
      <c r="B2320" s="251" t="s">
        <v>2001</v>
      </c>
      <c r="C2320" s="251" t="s">
        <v>429</v>
      </c>
      <c r="D2320" s="353">
        <v>313.95</v>
      </c>
    </row>
    <row r="2321" spans="1:4">
      <c r="A2321" s="251">
        <v>101977</v>
      </c>
      <c r="B2321" s="251" t="s">
        <v>2002</v>
      </c>
      <c r="C2321" s="251" t="s">
        <v>429</v>
      </c>
      <c r="D2321" s="353">
        <v>280.91000000000003</v>
      </c>
    </row>
    <row r="2322" spans="1:4">
      <c r="A2322" s="251">
        <v>101980</v>
      </c>
      <c r="B2322" s="251" t="s">
        <v>2003</v>
      </c>
      <c r="C2322" s="251" t="s">
        <v>429</v>
      </c>
      <c r="D2322" s="353">
        <v>256.75</v>
      </c>
    </row>
    <row r="2323" spans="1:4">
      <c r="A2323" s="251">
        <v>101981</v>
      </c>
      <c r="B2323" s="251" t="s">
        <v>2004</v>
      </c>
      <c r="C2323" s="251" t="s">
        <v>429</v>
      </c>
      <c r="D2323" s="353">
        <v>218.75</v>
      </c>
    </row>
    <row r="2324" spans="1:4">
      <c r="A2324" s="251">
        <v>101982</v>
      </c>
      <c r="B2324" s="251" t="s">
        <v>2005</v>
      </c>
      <c r="C2324" s="251" t="s">
        <v>429</v>
      </c>
      <c r="D2324" s="353">
        <v>188.34</v>
      </c>
    </row>
    <row r="2325" spans="1:4">
      <c r="A2325" s="251">
        <v>101983</v>
      </c>
      <c r="B2325" s="251" t="s">
        <v>2006</v>
      </c>
      <c r="C2325" s="251" t="s">
        <v>429</v>
      </c>
      <c r="D2325" s="353">
        <v>169.14</v>
      </c>
    </row>
    <row r="2326" spans="1:4">
      <c r="A2326" s="251">
        <v>101985</v>
      </c>
      <c r="B2326" s="251" t="s">
        <v>2007</v>
      </c>
      <c r="C2326" s="251" t="s">
        <v>429</v>
      </c>
      <c r="D2326" s="353">
        <v>249.64</v>
      </c>
    </row>
    <row r="2327" spans="1:4">
      <c r="A2327" s="251">
        <v>101986</v>
      </c>
      <c r="B2327" s="251" t="s">
        <v>2008</v>
      </c>
      <c r="C2327" s="251" t="s">
        <v>429</v>
      </c>
      <c r="D2327" s="353">
        <v>176.9</v>
      </c>
    </row>
    <row r="2328" spans="1:4">
      <c r="A2328" s="251">
        <v>101987</v>
      </c>
      <c r="B2328" s="251" t="s">
        <v>2009</v>
      </c>
      <c r="C2328" s="251" t="s">
        <v>429</v>
      </c>
      <c r="D2328" s="353">
        <v>147.26</v>
      </c>
    </row>
    <row r="2329" spans="1:4">
      <c r="A2329" s="251">
        <v>101988</v>
      </c>
      <c r="B2329" s="251" t="s">
        <v>2010</v>
      </c>
      <c r="C2329" s="251" t="s">
        <v>429</v>
      </c>
      <c r="D2329" s="353">
        <v>245.02</v>
      </c>
    </row>
    <row r="2330" spans="1:4">
      <c r="A2330" s="251">
        <v>101989</v>
      </c>
      <c r="B2330" s="251" t="s">
        <v>2011</v>
      </c>
      <c r="C2330" s="251" t="s">
        <v>429</v>
      </c>
      <c r="D2330" s="353">
        <v>188.52</v>
      </c>
    </row>
    <row r="2331" spans="1:4">
      <c r="A2331" s="251">
        <v>101990</v>
      </c>
      <c r="B2331" s="251" t="s">
        <v>2012</v>
      </c>
      <c r="C2331" s="251" t="s">
        <v>429</v>
      </c>
      <c r="D2331" s="353">
        <v>142.41999999999999</v>
      </c>
    </row>
    <row r="2332" spans="1:4">
      <c r="A2332" s="251">
        <v>101991</v>
      </c>
      <c r="B2332" s="251" t="s">
        <v>2013</v>
      </c>
      <c r="C2332" s="251" t="s">
        <v>429</v>
      </c>
      <c r="D2332" s="353">
        <v>247.04</v>
      </c>
    </row>
    <row r="2333" spans="1:4">
      <c r="A2333" s="251">
        <v>101992</v>
      </c>
      <c r="B2333" s="251" t="s">
        <v>2014</v>
      </c>
      <c r="C2333" s="251" t="s">
        <v>429</v>
      </c>
      <c r="D2333" s="353">
        <v>177.5</v>
      </c>
    </row>
    <row r="2334" spans="1:4">
      <c r="A2334" s="251">
        <v>101993</v>
      </c>
      <c r="B2334" s="251" t="s">
        <v>2015</v>
      </c>
      <c r="C2334" s="251" t="s">
        <v>429</v>
      </c>
      <c r="D2334" s="353">
        <v>169.93</v>
      </c>
    </row>
    <row r="2335" spans="1:4">
      <c r="A2335" s="251">
        <v>101994</v>
      </c>
      <c r="B2335" s="251" t="s">
        <v>2016</v>
      </c>
      <c r="C2335" s="251" t="s">
        <v>429</v>
      </c>
      <c r="D2335" s="353">
        <v>262.76</v>
      </c>
    </row>
    <row r="2336" spans="1:4">
      <c r="A2336" s="251">
        <v>101995</v>
      </c>
      <c r="B2336" s="251" t="s">
        <v>2017</v>
      </c>
      <c r="C2336" s="251" t="s">
        <v>429</v>
      </c>
      <c r="D2336" s="353">
        <v>199.33</v>
      </c>
    </row>
    <row r="2337" spans="1:4">
      <c r="A2337" s="251">
        <v>101996</v>
      </c>
      <c r="B2337" s="251" t="s">
        <v>2018</v>
      </c>
      <c r="C2337" s="251" t="s">
        <v>429</v>
      </c>
      <c r="D2337" s="353">
        <v>151.56</v>
      </c>
    </row>
    <row r="2338" spans="1:4">
      <c r="A2338" s="251">
        <v>101997</v>
      </c>
      <c r="B2338" s="251" t="s">
        <v>2019</v>
      </c>
      <c r="C2338" s="251" t="s">
        <v>429</v>
      </c>
      <c r="D2338" s="353">
        <v>247.15</v>
      </c>
    </row>
    <row r="2339" spans="1:4">
      <c r="A2339" s="251">
        <v>101998</v>
      </c>
      <c r="B2339" s="251" t="s">
        <v>2020</v>
      </c>
      <c r="C2339" s="251" t="s">
        <v>429</v>
      </c>
      <c r="D2339" s="353">
        <v>176.03</v>
      </c>
    </row>
    <row r="2340" spans="1:4">
      <c r="A2340" s="251">
        <v>101999</v>
      </c>
      <c r="B2340" s="251" t="s">
        <v>2021</v>
      </c>
      <c r="C2340" s="251" t="s">
        <v>429</v>
      </c>
      <c r="D2340" s="353">
        <v>180.69</v>
      </c>
    </row>
    <row r="2341" spans="1:4">
      <c r="A2341" s="251">
        <v>102000</v>
      </c>
      <c r="B2341" s="251" t="s">
        <v>2022</v>
      </c>
      <c r="C2341" s="251" t="s">
        <v>429</v>
      </c>
      <c r="D2341" s="353">
        <v>350.57</v>
      </c>
    </row>
    <row r="2342" spans="1:4">
      <c r="A2342" s="251">
        <v>102001</v>
      </c>
      <c r="B2342" s="251" t="s">
        <v>2023</v>
      </c>
      <c r="C2342" s="251" t="s">
        <v>429</v>
      </c>
      <c r="D2342" s="353">
        <v>299.87</v>
      </c>
    </row>
    <row r="2343" spans="1:4">
      <c r="A2343" s="251">
        <v>102002</v>
      </c>
      <c r="B2343" s="251" t="s">
        <v>2024</v>
      </c>
      <c r="C2343" s="251" t="s">
        <v>429</v>
      </c>
      <c r="D2343" s="353">
        <v>278.64999999999998</v>
      </c>
    </row>
    <row r="2344" spans="1:4">
      <c r="A2344" s="251">
        <v>102003</v>
      </c>
      <c r="B2344" s="251" t="s">
        <v>2025</v>
      </c>
      <c r="C2344" s="251" t="s">
        <v>429</v>
      </c>
      <c r="D2344" s="353">
        <v>257.16000000000003</v>
      </c>
    </row>
    <row r="2345" spans="1:4">
      <c r="A2345" s="251">
        <v>102004</v>
      </c>
      <c r="B2345" s="251" t="s">
        <v>2026</v>
      </c>
      <c r="C2345" s="251" t="s">
        <v>429</v>
      </c>
      <c r="D2345" s="353">
        <v>227.27</v>
      </c>
    </row>
    <row r="2346" spans="1:4">
      <c r="A2346" s="251">
        <v>102005</v>
      </c>
      <c r="B2346" s="251" t="s">
        <v>2027</v>
      </c>
      <c r="C2346" s="251" t="s">
        <v>429</v>
      </c>
      <c r="D2346" s="353">
        <v>195.64</v>
      </c>
    </row>
    <row r="2347" spans="1:4">
      <c r="A2347" s="251">
        <v>102006</v>
      </c>
      <c r="B2347" s="251" t="s">
        <v>2028</v>
      </c>
      <c r="C2347" s="251" t="s">
        <v>429</v>
      </c>
      <c r="D2347" s="353">
        <v>175.66</v>
      </c>
    </row>
    <row r="2348" spans="1:4">
      <c r="A2348" s="251">
        <v>102007</v>
      </c>
      <c r="B2348" s="251" t="s">
        <v>2029</v>
      </c>
      <c r="C2348" s="251" t="s">
        <v>429</v>
      </c>
      <c r="D2348" s="353">
        <v>360.66</v>
      </c>
    </row>
    <row r="2349" spans="1:4">
      <c r="A2349" s="251">
        <v>102008</v>
      </c>
      <c r="B2349" s="251" t="s">
        <v>2030</v>
      </c>
      <c r="C2349" s="251" t="s">
        <v>429</v>
      </c>
      <c r="D2349" s="353">
        <v>301.86</v>
      </c>
    </row>
    <row r="2350" spans="1:4">
      <c r="A2350" s="251">
        <v>102009</v>
      </c>
      <c r="B2350" s="251" t="s">
        <v>2031</v>
      </c>
      <c r="C2350" s="251" t="s">
        <v>429</v>
      </c>
      <c r="D2350" s="353">
        <v>283.35000000000002</v>
      </c>
    </row>
    <row r="2351" spans="1:4">
      <c r="A2351" s="251">
        <v>102010</v>
      </c>
      <c r="B2351" s="251" t="s">
        <v>2032</v>
      </c>
      <c r="C2351" s="251" t="s">
        <v>429</v>
      </c>
      <c r="D2351" s="353">
        <v>256.95</v>
      </c>
    </row>
    <row r="2352" spans="1:4">
      <c r="A2352" s="251">
        <v>102011</v>
      </c>
      <c r="B2352" s="251" t="s">
        <v>2033</v>
      </c>
      <c r="C2352" s="251" t="s">
        <v>429</v>
      </c>
      <c r="D2352" s="353">
        <v>216.85</v>
      </c>
    </row>
    <row r="2353" spans="1:4">
      <c r="A2353" s="251">
        <v>102012</v>
      </c>
      <c r="B2353" s="251" t="s">
        <v>2034</v>
      </c>
      <c r="C2353" s="251" t="s">
        <v>429</v>
      </c>
      <c r="D2353" s="353">
        <v>185.72</v>
      </c>
    </row>
    <row r="2354" spans="1:4">
      <c r="A2354" s="251">
        <v>102013</v>
      </c>
      <c r="B2354" s="251" t="s">
        <v>2035</v>
      </c>
      <c r="C2354" s="251" t="s">
        <v>429</v>
      </c>
      <c r="D2354" s="353">
        <v>168.52</v>
      </c>
    </row>
    <row r="2355" spans="1:4">
      <c r="A2355" s="251">
        <v>102014</v>
      </c>
      <c r="B2355" s="251" t="s">
        <v>2036</v>
      </c>
      <c r="C2355" s="251" t="s">
        <v>429</v>
      </c>
      <c r="D2355" s="353">
        <v>372.48</v>
      </c>
    </row>
    <row r="2356" spans="1:4">
      <c r="A2356" s="251">
        <v>102015</v>
      </c>
      <c r="B2356" s="251" t="s">
        <v>2037</v>
      </c>
      <c r="C2356" s="251" t="s">
        <v>429</v>
      </c>
      <c r="D2356" s="353">
        <v>311.89999999999998</v>
      </c>
    </row>
    <row r="2357" spans="1:4">
      <c r="A2357" s="251">
        <v>102016</v>
      </c>
      <c r="B2357" s="251" t="s">
        <v>2038</v>
      </c>
      <c r="C2357" s="251" t="s">
        <v>429</v>
      </c>
      <c r="D2357" s="353">
        <v>275.57</v>
      </c>
    </row>
    <row r="2358" spans="1:4">
      <c r="A2358" s="251">
        <v>102017</v>
      </c>
      <c r="B2358" s="251" t="s">
        <v>2039</v>
      </c>
      <c r="C2358" s="251" t="s">
        <v>429</v>
      </c>
      <c r="D2358" s="353">
        <v>252.16</v>
      </c>
    </row>
    <row r="2359" spans="1:4">
      <c r="A2359" s="251">
        <v>102036</v>
      </c>
      <c r="B2359" s="251" t="s">
        <v>2040</v>
      </c>
      <c r="C2359" s="251" t="s">
        <v>429</v>
      </c>
      <c r="D2359" s="353">
        <v>220.58</v>
      </c>
    </row>
    <row r="2360" spans="1:4">
      <c r="A2360" s="251">
        <v>102037</v>
      </c>
      <c r="B2360" s="251" t="s">
        <v>2041</v>
      </c>
      <c r="C2360" s="251" t="s">
        <v>429</v>
      </c>
      <c r="D2360" s="353">
        <v>189.23</v>
      </c>
    </row>
    <row r="2361" spans="1:4">
      <c r="A2361" s="251">
        <v>102038</v>
      </c>
      <c r="B2361" s="251" t="s">
        <v>2042</v>
      </c>
      <c r="C2361" s="251" t="s">
        <v>429</v>
      </c>
      <c r="D2361" s="353">
        <v>171.91</v>
      </c>
    </row>
    <row r="2362" spans="1:4">
      <c r="A2362" s="251">
        <v>102039</v>
      </c>
      <c r="B2362" s="251" t="s">
        <v>2043</v>
      </c>
      <c r="C2362" s="251" t="s">
        <v>429</v>
      </c>
      <c r="D2362" s="353">
        <v>369.88</v>
      </c>
    </row>
    <row r="2363" spans="1:4">
      <c r="A2363" s="251">
        <v>102040</v>
      </c>
      <c r="B2363" s="251" t="s">
        <v>2044</v>
      </c>
      <c r="C2363" s="251" t="s">
        <v>429</v>
      </c>
      <c r="D2363" s="353">
        <v>308.60000000000002</v>
      </c>
    </row>
    <row r="2364" spans="1:4">
      <c r="A2364" s="251">
        <v>102041</v>
      </c>
      <c r="B2364" s="251" t="s">
        <v>2045</v>
      </c>
      <c r="C2364" s="251" t="s">
        <v>429</v>
      </c>
      <c r="D2364" s="353">
        <v>288.61</v>
      </c>
    </row>
    <row r="2365" spans="1:4">
      <c r="A2365" s="251">
        <v>102042</v>
      </c>
      <c r="B2365" s="251" t="s">
        <v>2046</v>
      </c>
      <c r="C2365" s="251" t="s">
        <v>429</v>
      </c>
      <c r="D2365" s="353">
        <v>259.73</v>
      </c>
    </row>
    <row r="2366" spans="1:4">
      <c r="A2366" s="251">
        <v>102043</v>
      </c>
      <c r="B2366" s="251" t="s">
        <v>2047</v>
      </c>
      <c r="C2366" s="251" t="s">
        <v>429</v>
      </c>
      <c r="D2366" s="353">
        <v>220.53</v>
      </c>
    </row>
    <row r="2367" spans="1:4">
      <c r="A2367" s="251">
        <v>102044</v>
      </c>
      <c r="B2367" s="251" t="s">
        <v>2048</v>
      </c>
      <c r="C2367" s="251" t="s">
        <v>429</v>
      </c>
      <c r="D2367" s="353">
        <v>190.08</v>
      </c>
    </row>
    <row r="2368" spans="1:4">
      <c r="A2368" s="251">
        <v>102045</v>
      </c>
      <c r="B2368" s="251" t="s">
        <v>2049</v>
      </c>
      <c r="C2368" s="251" t="s">
        <v>429</v>
      </c>
      <c r="D2368" s="353">
        <v>171.82</v>
      </c>
    </row>
    <row r="2369" spans="1:4">
      <c r="A2369" s="251">
        <v>102046</v>
      </c>
      <c r="B2369" s="251" t="s">
        <v>2050</v>
      </c>
      <c r="C2369" s="251" t="s">
        <v>429</v>
      </c>
      <c r="D2369" s="353">
        <v>371.72</v>
      </c>
    </row>
    <row r="2370" spans="1:4">
      <c r="A2370" s="251">
        <v>102047</v>
      </c>
      <c r="B2370" s="251" t="s">
        <v>2051</v>
      </c>
      <c r="C2370" s="251" t="s">
        <v>429</v>
      </c>
      <c r="D2370" s="353">
        <v>315.8</v>
      </c>
    </row>
    <row r="2371" spans="1:4">
      <c r="A2371" s="251">
        <v>102048</v>
      </c>
      <c r="B2371" s="251" t="s">
        <v>2052</v>
      </c>
      <c r="C2371" s="251" t="s">
        <v>429</v>
      </c>
      <c r="D2371" s="353">
        <v>271.52999999999997</v>
      </c>
    </row>
    <row r="2372" spans="1:4">
      <c r="A2372" s="251">
        <v>102049</v>
      </c>
      <c r="B2372" s="251" t="s">
        <v>2053</v>
      </c>
      <c r="C2372" s="251" t="s">
        <v>429</v>
      </c>
      <c r="D2372" s="353">
        <v>245.84</v>
      </c>
    </row>
    <row r="2373" spans="1:4">
      <c r="A2373" s="251">
        <v>102050</v>
      </c>
      <c r="B2373" s="251" t="s">
        <v>2054</v>
      </c>
      <c r="C2373" s="251" t="s">
        <v>429</v>
      </c>
      <c r="D2373" s="353">
        <v>216.71</v>
      </c>
    </row>
    <row r="2374" spans="1:4">
      <c r="A2374" s="251">
        <v>102051</v>
      </c>
      <c r="B2374" s="251" t="s">
        <v>2055</v>
      </c>
      <c r="C2374" s="251" t="s">
        <v>429</v>
      </c>
      <c r="D2374" s="353">
        <v>185.35</v>
      </c>
    </row>
    <row r="2375" spans="1:4">
      <c r="A2375" s="251">
        <v>102052</v>
      </c>
      <c r="B2375" s="251" t="s">
        <v>2056</v>
      </c>
      <c r="C2375" s="251" t="s">
        <v>429</v>
      </c>
      <c r="D2375" s="353">
        <v>168.02</v>
      </c>
    </row>
    <row r="2376" spans="1:4">
      <c r="A2376" s="251">
        <v>102059</v>
      </c>
      <c r="B2376" s="251" t="s">
        <v>2057</v>
      </c>
      <c r="C2376" s="251" t="s">
        <v>429</v>
      </c>
      <c r="D2376" s="353">
        <v>351.21</v>
      </c>
    </row>
    <row r="2377" spans="1:4">
      <c r="A2377" s="251">
        <v>102060</v>
      </c>
      <c r="B2377" s="251" t="s">
        <v>2058</v>
      </c>
      <c r="C2377" s="251" t="s">
        <v>429</v>
      </c>
      <c r="D2377" s="353">
        <v>295.7</v>
      </c>
    </row>
    <row r="2378" spans="1:4">
      <c r="A2378" s="251">
        <v>102061</v>
      </c>
      <c r="B2378" s="251" t="s">
        <v>2059</v>
      </c>
      <c r="C2378" s="251" t="s">
        <v>429</v>
      </c>
      <c r="D2378" s="353">
        <v>268.67</v>
      </c>
    </row>
    <row r="2379" spans="1:4">
      <c r="A2379" s="251">
        <v>102062</v>
      </c>
      <c r="B2379" s="251" t="s">
        <v>2060</v>
      </c>
      <c r="C2379" s="251" t="s">
        <v>429</v>
      </c>
      <c r="D2379" s="353">
        <v>246.28</v>
      </c>
    </row>
    <row r="2380" spans="1:4">
      <c r="A2380" s="251">
        <v>102063</v>
      </c>
      <c r="B2380" s="251" t="s">
        <v>2061</v>
      </c>
      <c r="C2380" s="251" t="s">
        <v>429</v>
      </c>
      <c r="D2380" s="353">
        <v>208.02</v>
      </c>
    </row>
    <row r="2381" spans="1:4">
      <c r="A2381" s="251">
        <v>102064</v>
      </c>
      <c r="B2381" s="251" t="s">
        <v>2062</v>
      </c>
      <c r="C2381" s="251" t="s">
        <v>429</v>
      </c>
      <c r="D2381" s="353">
        <v>176.9</v>
      </c>
    </row>
    <row r="2382" spans="1:4">
      <c r="A2382" s="251">
        <v>102065</v>
      </c>
      <c r="B2382" s="251" t="s">
        <v>2063</v>
      </c>
      <c r="C2382" s="251" t="s">
        <v>429</v>
      </c>
      <c r="D2382" s="353">
        <v>159.75</v>
      </c>
    </row>
    <row r="2383" spans="1:4">
      <c r="A2383" s="251">
        <v>102066</v>
      </c>
      <c r="B2383" s="251" t="s">
        <v>2064</v>
      </c>
      <c r="C2383" s="251" t="s">
        <v>429</v>
      </c>
      <c r="D2383" s="353">
        <v>340.9</v>
      </c>
    </row>
    <row r="2384" spans="1:4">
      <c r="A2384" s="251">
        <v>102067</v>
      </c>
      <c r="B2384" s="251" t="s">
        <v>2065</v>
      </c>
      <c r="C2384" s="251" t="s">
        <v>429</v>
      </c>
      <c r="D2384" s="353">
        <v>290.54000000000002</v>
      </c>
    </row>
    <row r="2385" spans="1:4">
      <c r="A2385" s="251">
        <v>102068</v>
      </c>
      <c r="B2385" s="251" t="s">
        <v>2066</v>
      </c>
      <c r="C2385" s="251" t="s">
        <v>429</v>
      </c>
      <c r="D2385" s="353">
        <v>249.46</v>
      </c>
    </row>
    <row r="2386" spans="1:4">
      <c r="A2386" s="251">
        <v>102069</v>
      </c>
      <c r="B2386" s="251" t="s">
        <v>2067</v>
      </c>
      <c r="C2386" s="251" t="s">
        <v>429</v>
      </c>
      <c r="D2386" s="353">
        <v>230.13</v>
      </c>
    </row>
    <row r="2387" spans="1:4">
      <c r="A2387" s="251">
        <v>102070</v>
      </c>
      <c r="B2387" s="251" t="s">
        <v>2068</v>
      </c>
      <c r="C2387" s="251" t="s">
        <v>429</v>
      </c>
      <c r="D2387" s="353">
        <v>201.96</v>
      </c>
    </row>
    <row r="2388" spans="1:4">
      <c r="A2388" s="251">
        <v>102071</v>
      </c>
      <c r="B2388" s="251" t="s">
        <v>2069</v>
      </c>
      <c r="C2388" s="251" t="s">
        <v>429</v>
      </c>
      <c r="D2388" s="353">
        <v>172.57</v>
      </c>
    </row>
    <row r="2389" spans="1:4">
      <c r="A2389" s="251">
        <v>102072</v>
      </c>
      <c r="B2389" s="251" t="s">
        <v>2070</v>
      </c>
      <c r="C2389" s="251" t="s">
        <v>429</v>
      </c>
      <c r="D2389" s="353">
        <v>162.28</v>
      </c>
    </row>
    <row r="2390" spans="1:4">
      <c r="A2390" s="251">
        <v>102073</v>
      </c>
      <c r="B2390" s="251" t="s">
        <v>2071</v>
      </c>
      <c r="C2390" s="251" t="s">
        <v>1465</v>
      </c>
      <c r="D2390" s="353">
        <v>3523</v>
      </c>
    </row>
    <row r="2391" spans="1:4">
      <c r="A2391" s="251">
        <v>102074</v>
      </c>
      <c r="B2391" s="251" t="s">
        <v>2072</v>
      </c>
      <c r="C2391" s="251" t="s">
        <v>1465</v>
      </c>
      <c r="D2391" s="353">
        <v>4242.58</v>
      </c>
    </row>
    <row r="2392" spans="1:4">
      <c r="A2392" s="251">
        <v>102075</v>
      </c>
      <c r="B2392" s="251" t="s">
        <v>2073</v>
      </c>
      <c r="C2392" s="251" t="s">
        <v>1465</v>
      </c>
      <c r="D2392" s="353">
        <v>4452.7700000000004</v>
      </c>
    </row>
    <row r="2393" spans="1:4">
      <c r="A2393" s="251">
        <v>102076</v>
      </c>
      <c r="B2393" s="251" t="s">
        <v>2074</v>
      </c>
      <c r="C2393" s="251" t="s">
        <v>1465</v>
      </c>
      <c r="D2393" s="353">
        <v>4601.04</v>
      </c>
    </row>
    <row r="2394" spans="1:4">
      <c r="A2394" s="251">
        <v>102077</v>
      </c>
      <c r="B2394" s="251" t="s">
        <v>2075</v>
      </c>
      <c r="C2394" s="251" t="s">
        <v>1465</v>
      </c>
      <c r="D2394" s="353">
        <v>5018.8599999999997</v>
      </c>
    </row>
    <row r="2395" spans="1:4">
      <c r="A2395" s="251">
        <v>102078</v>
      </c>
      <c r="B2395" s="251" t="s">
        <v>2076</v>
      </c>
      <c r="C2395" s="251" t="s">
        <v>1465</v>
      </c>
      <c r="D2395" s="353">
        <v>5093.43</v>
      </c>
    </row>
    <row r="2396" spans="1:4">
      <c r="A2396" s="251">
        <v>102079</v>
      </c>
      <c r="B2396" s="251" t="s">
        <v>2077</v>
      </c>
      <c r="C2396" s="251" t="s">
        <v>1465</v>
      </c>
      <c r="D2396" s="353">
        <v>4897.2700000000004</v>
      </c>
    </row>
    <row r="2397" spans="1:4">
      <c r="A2397" s="251">
        <v>102080</v>
      </c>
      <c r="B2397" s="251" t="s">
        <v>2078</v>
      </c>
      <c r="C2397" s="251" t="s">
        <v>1465</v>
      </c>
      <c r="D2397" s="353">
        <v>4335.03</v>
      </c>
    </row>
    <row r="2398" spans="1:4">
      <c r="A2398" s="251">
        <v>102086</v>
      </c>
      <c r="B2398" s="251" t="s">
        <v>2079</v>
      </c>
      <c r="C2398" s="251" t="s">
        <v>429</v>
      </c>
      <c r="D2398" s="353">
        <v>251.02</v>
      </c>
    </row>
    <row r="2399" spans="1:4">
      <c r="A2399" s="251">
        <v>102087</v>
      </c>
      <c r="B2399" s="251" t="s">
        <v>2080</v>
      </c>
      <c r="C2399" s="251" t="s">
        <v>429</v>
      </c>
      <c r="D2399" s="353">
        <v>191.7</v>
      </c>
    </row>
    <row r="2400" spans="1:4">
      <c r="A2400" s="251">
        <v>102088</v>
      </c>
      <c r="B2400" s="251" t="s">
        <v>2081</v>
      </c>
      <c r="C2400" s="251" t="s">
        <v>429</v>
      </c>
      <c r="D2400" s="353">
        <v>142.61000000000001</v>
      </c>
    </row>
    <row r="2401" spans="1:4">
      <c r="A2401" s="251">
        <v>102089</v>
      </c>
      <c r="B2401" s="251" t="s">
        <v>2082</v>
      </c>
      <c r="C2401" s="251" t="s">
        <v>429</v>
      </c>
      <c r="D2401" s="353">
        <v>235.35</v>
      </c>
    </row>
    <row r="2402" spans="1:4">
      <c r="A2402" s="251">
        <v>102090</v>
      </c>
      <c r="B2402" s="251" t="s">
        <v>2083</v>
      </c>
      <c r="C2402" s="251" t="s">
        <v>429</v>
      </c>
      <c r="D2402" s="353">
        <v>168.05</v>
      </c>
    </row>
    <row r="2403" spans="1:4">
      <c r="A2403" s="251">
        <v>102091</v>
      </c>
      <c r="B2403" s="251" t="s">
        <v>2084</v>
      </c>
      <c r="C2403" s="251" t="s">
        <v>429</v>
      </c>
      <c r="D2403" s="353">
        <v>156.13999999999999</v>
      </c>
    </row>
    <row r="2404" spans="1:4">
      <c r="A2404" s="251">
        <v>103760</v>
      </c>
      <c r="B2404" s="251" t="s">
        <v>32616</v>
      </c>
      <c r="C2404" s="251" t="s">
        <v>429</v>
      </c>
      <c r="D2404" s="353">
        <v>104.31</v>
      </c>
    </row>
    <row r="2405" spans="1:4">
      <c r="A2405" s="251">
        <v>103761</v>
      </c>
      <c r="B2405" s="251" t="s">
        <v>32617</v>
      </c>
      <c r="C2405" s="251" t="s">
        <v>429</v>
      </c>
      <c r="D2405" s="353">
        <v>73.19</v>
      </c>
    </row>
    <row r="2406" spans="1:4">
      <c r="A2406" s="251">
        <v>103762</v>
      </c>
      <c r="B2406" s="251" t="s">
        <v>32618</v>
      </c>
      <c r="C2406" s="251" t="s">
        <v>429</v>
      </c>
      <c r="D2406" s="353">
        <v>61.43</v>
      </c>
    </row>
    <row r="2407" spans="1:4">
      <c r="A2407" s="251">
        <v>103763</v>
      </c>
      <c r="B2407" s="251" t="s">
        <v>32619</v>
      </c>
      <c r="C2407" s="251" t="s">
        <v>429</v>
      </c>
      <c r="D2407" s="353">
        <v>54.17</v>
      </c>
    </row>
    <row r="2408" spans="1:4">
      <c r="A2408" s="251">
        <v>89996</v>
      </c>
      <c r="B2408" s="251" t="s">
        <v>29270</v>
      </c>
      <c r="C2408" s="251" t="s">
        <v>1426</v>
      </c>
      <c r="D2408" s="353">
        <v>11.77</v>
      </c>
    </row>
    <row r="2409" spans="1:4">
      <c r="A2409" s="251">
        <v>89997</v>
      </c>
      <c r="B2409" s="251" t="s">
        <v>29271</v>
      </c>
      <c r="C2409" s="251" t="s">
        <v>1426</v>
      </c>
      <c r="D2409" s="353">
        <v>9.73</v>
      </c>
    </row>
    <row r="2410" spans="1:4">
      <c r="A2410" s="251">
        <v>89998</v>
      </c>
      <c r="B2410" s="251" t="s">
        <v>29272</v>
      </c>
      <c r="C2410" s="251" t="s">
        <v>1426</v>
      </c>
      <c r="D2410" s="353">
        <v>11.35</v>
      </c>
    </row>
    <row r="2411" spans="1:4">
      <c r="A2411" s="251">
        <v>89999</v>
      </c>
      <c r="B2411" s="251" t="s">
        <v>29273</v>
      </c>
      <c r="C2411" s="251" t="s">
        <v>1426</v>
      </c>
      <c r="D2411" s="353">
        <v>16.25</v>
      </c>
    </row>
    <row r="2412" spans="1:4">
      <c r="A2412" s="251">
        <v>90000</v>
      </c>
      <c r="B2412" s="251" t="s">
        <v>29274</v>
      </c>
      <c r="C2412" s="251" t="s">
        <v>1426</v>
      </c>
      <c r="D2412" s="353">
        <v>13.52</v>
      </c>
    </row>
    <row r="2413" spans="1:4">
      <c r="A2413" s="251">
        <v>91593</v>
      </c>
      <c r="B2413" s="251" t="s">
        <v>2085</v>
      </c>
      <c r="C2413" s="251" t="s">
        <v>1426</v>
      </c>
      <c r="D2413" s="353">
        <v>14.72</v>
      </c>
    </row>
    <row r="2414" spans="1:4">
      <c r="A2414" s="251">
        <v>91594</v>
      </c>
      <c r="B2414" s="251" t="s">
        <v>2086</v>
      </c>
      <c r="C2414" s="251" t="s">
        <v>1426</v>
      </c>
      <c r="D2414" s="353">
        <v>15.08</v>
      </c>
    </row>
    <row r="2415" spans="1:4">
      <c r="A2415" s="251">
        <v>91595</v>
      </c>
      <c r="B2415" s="251" t="s">
        <v>2087</v>
      </c>
      <c r="C2415" s="251" t="s">
        <v>1426</v>
      </c>
      <c r="D2415" s="353">
        <v>15.61</v>
      </c>
    </row>
    <row r="2416" spans="1:4">
      <c r="A2416" s="251">
        <v>91596</v>
      </c>
      <c r="B2416" s="251" t="s">
        <v>2088</v>
      </c>
      <c r="C2416" s="251" t="s">
        <v>1426</v>
      </c>
      <c r="D2416" s="353">
        <v>14.98</v>
      </c>
    </row>
    <row r="2417" spans="1:4">
      <c r="A2417" s="251">
        <v>91597</v>
      </c>
      <c r="B2417" s="251" t="s">
        <v>2089</v>
      </c>
      <c r="C2417" s="251" t="s">
        <v>1426</v>
      </c>
      <c r="D2417" s="353">
        <v>10.46</v>
      </c>
    </row>
    <row r="2418" spans="1:4">
      <c r="A2418" s="251">
        <v>91598</v>
      </c>
      <c r="B2418" s="251" t="s">
        <v>2090</v>
      </c>
      <c r="C2418" s="251" t="s">
        <v>1426</v>
      </c>
      <c r="D2418" s="353">
        <v>14.56</v>
      </c>
    </row>
    <row r="2419" spans="1:4">
      <c r="A2419" s="251">
        <v>91599</v>
      </c>
      <c r="B2419" s="251" t="s">
        <v>2091</v>
      </c>
      <c r="C2419" s="251" t="s">
        <v>1426</v>
      </c>
      <c r="D2419" s="353">
        <v>10.8</v>
      </c>
    </row>
    <row r="2420" spans="1:4">
      <c r="A2420" s="251">
        <v>91600</v>
      </c>
      <c r="B2420" s="251" t="s">
        <v>2092</v>
      </c>
      <c r="C2420" s="251" t="s">
        <v>1426</v>
      </c>
      <c r="D2420" s="353">
        <v>17.09</v>
      </c>
    </row>
    <row r="2421" spans="1:4">
      <c r="A2421" s="251">
        <v>91601</v>
      </c>
      <c r="B2421" s="251" t="s">
        <v>2093</v>
      </c>
      <c r="C2421" s="251" t="s">
        <v>1426</v>
      </c>
      <c r="D2421" s="353">
        <v>13.77</v>
      </c>
    </row>
    <row r="2422" spans="1:4">
      <c r="A2422" s="251">
        <v>91602</v>
      </c>
      <c r="B2422" s="251" t="s">
        <v>2094</v>
      </c>
      <c r="C2422" s="251" t="s">
        <v>1426</v>
      </c>
      <c r="D2422" s="353">
        <v>13</v>
      </c>
    </row>
    <row r="2423" spans="1:4">
      <c r="A2423" s="251">
        <v>91603</v>
      </c>
      <c r="B2423" s="251" t="s">
        <v>2095</v>
      </c>
      <c r="C2423" s="251" t="s">
        <v>1426</v>
      </c>
      <c r="D2423" s="353">
        <v>12.27</v>
      </c>
    </row>
    <row r="2424" spans="1:4">
      <c r="A2424" s="251">
        <v>92759</v>
      </c>
      <c r="B2424" s="251" t="s">
        <v>32660</v>
      </c>
      <c r="C2424" s="251" t="s">
        <v>1426</v>
      </c>
      <c r="D2424" s="353">
        <v>14.75</v>
      </c>
    </row>
    <row r="2425" spans="1:4">
      <c r="A2425" s="251">
        <v>92760</v>
      </c>
      <c r="B2425" s="251" t="s">
        <v>32661</v>
      </c>
      <c r="C2425" s="251" t="s">
        <v>1426</v>
      </c>
      <c r="D2425" s="353">
        <v>14.5</v>
      </c>
    </row>
    <row r="2426" spans="1:4">
      <c r="A2426" s="251">
        <v>92761</v>
      </c>
      <c r="B2426" s="251" t="s">
        <v>32662</v>
      </c>
      <c r="C2426" s="251" t="s">
        <v>1426</v>
      </c>
      <c r="D2426" s="353">
        <v>14</v>
      </c>
    </row>
    <row r="2427" spans="1:4">
      <c r="A2427" s="251">
        <v>92762</v>
      </c>
      <c r="B2427" s="251" t="s">
        <v>32663</v>
      </c>
      <c r="C2427" s="251" t="s">
        <v>1426</v>
      </c>
      <c r="D2427" s="353">
        <v>12.69</v>
      </c>
    </row>
    <row r="2428" spans="1:4">
      <c r="A2428" s="251">
        <v>92763</v>
      </c>
      <c r="B2428" s="251" t="s">
        <v>32664</v>
      </c>
      <c r="C2428" s="251" t="s">
        <v>1426</v>
      </c>
      <c r="D2428" s="353">
        <v>10.8</v>
      </c>
    </row>
    <row r="2429" spans="1:4">
      <c r="A2429" s="251">
        <v>92764</v>
      </c>
      <c r="B2429" s="251" t="s">
        <v>32665</v>
      </c>
      <c r="C2429" s="251" t="s">
        <v>1426</v>
      </c>
      <c r="D2429" s="353">
        <v>10.54</v>
      </c>
    </row>
    <row r="2430" spans="1:4">
      <c r="A2430" s="251">
        <v>92765</v>
      </c>
      <c r="B2430" s="251" t="s">
        <v>32666</v>
      </c>
      <c r="C2430" s="251" t="s">
        <v>1426</v>
      </c>
      <c r="D2430" s="353">
        <v>12.12</v>
      </c>
    </row>
    <row r="2431" spans="1:4">
      <c r="A2431" s="251">
        <v>92766</v>
      </c>
      <c r="B2431" s="251" t="s">
        <v>32667</v>
      </c>
      <c r="C2431" s="251" t="s">
        <v>1426</v>
      </c>
      <c r="D2431" s="353">
        <v>12.03</v>
      </c>
    </row>
    <row r="2432" spans="1:4">
      <c r="A2432" s="251">
        <v>92767</v>
      </c>
      <c r="B2432" s="251" t="s">
        <v>32668</v>
      </c>
      <c r="C2432" s="251" t="s">
        <v>1426</v>
      </c>
      <c r="D2432" s="353">
        <v>15.92</v>
      </c>
    </row>
    <row r="2433" spans="1:4">
      <c r="A2433" s="251">
        <v>92768</v>
      </c>
      <c r="B2433" s="251" t="s">
        <v>32669</v>
      </c>
      <c r="C2433" s="251" t="s">
        <v>1426</v>
      </c>
      <c r="D2433" s="353">
        <v>14.39</v>
      </c>
    </row>
    <row r="2434" spans="1:4">
      <c r="A2434" s="251">
        <v>92769</v>
      </c>
      <c r="B2434" s="251" t="s">
        <v>32670</v>
      </c>
      <c r="C2434" s="251" t="s">
        <v>1426</v>
      </c>
      <c r="D2434" s="353">
        <v>14.1</v>
      </c>
    </row>
    <row r="2435" spans="1:4">
      <c r="A2435" s="251">
        <v>92770</v>
      </c>
      <c r="B2435" s="251" t="s">
        <v>32671</v>
      </c>
      <c r="C2435" s="251" t="s">
        <v>1426</v>
      </c>
      <c r="D2435" s="353">
        <v>13.61</v>
      </c>
    </row>
    <row r="2436" spans="1:4">
      <c r="A2436" s="251">
        <v>92771</v>
      </c>
      <c r="B2436" s="251" t="s">
        <v>32672</v>
      </c>
      <c r="C2436" s="251" t="s">
        <v>1426</v>
      </c>
      <c r="D2436" s="353">
        <v>12.33</v>
      </c>
    </row>
    <row r="2437" spans="1:4">
      <c r="A2437" s="251">
        <v>92772</v>
      </c>
      <c r="B2437" s="251" t="s">
        <v>32673</v>
      </c>
      <c r="C2437" s="251" t="s">
        <v>1426</v>
      </c>
      <c r="D2437" s="353">
        <v>10.46</v>
      </c>
    </row>
    <row r="2438" spans="1:4">
      <c r="A2438" s="251">
        <v>92773</v>
      </c>
      <c r="B2438" s="251" t="s">
        <v>32674</v>
      </c>
      <c r="C2438" s="251" t="s">
        <v>1426</v>
      </c>
      <c r="D2438" s="353">
        <v>10.33</v>
      </c>
    </row>
    <row r="2439" spans="1:4">
      <c r="A2439" s="251">
        <v>92774</v>
      </c>
      <c r="B2439" s="251" t="s">
        <v>32675</v>
      </c>
      <c r="C2439" s="251" t="s">
        <v>1426</v>
      </c>
      <c r="D2439" s="353">
        <v>12</v>
      </c>
    </row>
    <row r="2440" spans="1:4">
      <c r="A2440" s="251">
        <v>92798</v>
      </c>
      <c r="B2440" s="251" t="s">
        <v>32676</v>
      </c>
      <c r="C2440" s="251" t="s">
        <v>1426</v>
      </c>
      <c r="D2440" s="353">
        <v>11.12</v>
      </c>
    </row>
    <row r="2441" spans="1:4">
      <c r="A2441" s="251">
        <v>92799</v>
      </c>
      <c r="B2441" s="251" t="s">
        <v>32677</v>
      </c>
      <c r="C2441" s="251" t="s">
        <v>1426</v>
      </c>
      <c r="D2441" s="353">
        <v>12.13</v>
      </c>
    </row>
    <row r="2442" spans="1:4">
      <c r="A2442" s="251">
        <v>92800</v>
      </c>
      <c r="B2442" s="251" t="s">
        <v>32678</v>
      </c>
      <c r="C2442" s="251" t="s">
        <v>1426</v>
      </c>
      <c r="D2442" s="353">
        <v>11.28</v>
      </c>
    </row>
    <row r="2443" spans="1:4">
      <c r="A2443" s="251">
        <v>92801</v>
      </c>
      <c r="B2443" s="251" t="s">
        <v>32679</v>
      </c>
      <c r="C2443" s="251" t="s">
        <v>1426</v>
      </c>
      <c r="D2443" s="353">
        <v>11.75</v>
      </c>
    </row>
    <row r="2444" spans="1:4">
      <c r="A2444" s="251">
        <v>92802</v>
      </c>
      <c r="B2444" s="251" t="s">
        <v>32680</v>
      </c>
      <c r="C2444" s="251" t="s">
        <v>1426</v>
      </c>
      <c r="D2444" s="353">
        <v>11.86</v>
      </c>
    </row>
    <row r="2445" spans="1:4">
      <c r="A2445" s="251">
        <v>92803</v>
      </c>
      <c r="B2445" s="251" t="s">
        <v>32681</v>
      </c>
      <c r="C2445" s="251" t="s">
        <v>1426</v>
      </c>
      <c r="D2445" s="353">
        <v>11.02</v>
      </c>
    </row>
    <row r="2446" spans="1:4">
      <c r="A2446" s="251">
        <v>92804</v>
      </c>
      <c r="B2446" s="251" t="s">
        <v>32682</v>
      </c>
      <c r="C2446" s="251" t="s">
        <v>1426</v>
      </c>
      <c r="D2446" s="353">
        <v>9.48</v>
      </c>
    </row>
    <row r="2447" spans="1:4">
      <c r="A2447" s="251">
        <v>92805</v>
      </c>
      <c r="B2447" s="251" t="s">
        <v>32683</v>
      </c>
      <c r="C2447" s="251" t="s">
        <v>1426</v>
      </c>
      <c r="D2447" s="353">
        <v>9.42</v>
      </c>
    </row>
    <row r="2448" spans="1:4">
      <c r="A2448" s="251">
        <v>92806</v>
      </c>
      <c r="B2448" s="251" t="s">
        <v>32684</v>
      </c>
      <c r="C2448" s="251" t="s">
        <v>1426</v>
      </c>
      <c r="D2448" s="353">
        <v>11.12</v>
      </c>
    </row>
    <row r="2449" spans="1:4">
      <c r="A2449" s="251">
        <v>92875</v>
      </c>
      <c r="B2449" s="251" t="s">
        <v>32685</v>
      </c>
      <c r="C2449" s="251" t="s">
        <v>1426</v>
      </c>
      <c r="D2449" s="353">
        <v>11.01</v>
      </c>
    </row>
    <row r="2450" spans="1:4">
      <c r="A2450" s="251">
        <v>92876</v>
      </c>
      <c r="B2450" s="251" t="s">
        <v>32686</v>
      </c>
      <c r="C2450" s="251" t="s">
        <v>1426</v>
      </c>
      <c r="D2450" s="353">
        <v>10.91</v>
      </c>
    </row>
    <row r="2451" spans="1:4">
      <c r="A2451" s="251">
        <v>92877</v>
      </c>
      <c r="B2451" s="251" t="s">
        <v>32687</v>
      </c>
      <c r="C2451" s="251" t="s">
        <v>1426</v>
      </c>
      <c r="D2451" s="353">
        <v>11.92</v>
      </c>
    </row>
    <row r="2452" spans="1:4">
      <c r="A2452" s="251">
        <v>92878</v>
      </c>
      <c r="B2452" s="251" t="s">
        <v>32688</v>
      </c>
      <c r="C2452" s="251" t="s">
        <v>1426</v>
      </c>
      <c r="D2452" s="353">
        <v>11.79</v>
      </c>
    </row>
    <row r="2453" spans="1:4">
      <c r="A2453" s="251">
        <v>92879</v>
      </c>
      <c r="B2453" s="251" t="s">
        <v>32689</v>
      </c>
      <c r="C2453" s="251" t="s">
        <v>1426</v>
      </c>
      <c r="D2453" s="353">
        <v>11.7</v>
      </c>
    </row>
    <row r="2454" spans="1:4">
      <c r="A2454" s="251">
        <v>92880</v>
      </c>
      <c r="B2454" s="251" t="s">
        <v>32690</v>
      </c>
      <c r="C2454" s="251" t="s">
        <v>1426</v>
      </c>
      <c r="D2454" s="353">
        <v>11.98</v>
      </c>
    </row>
    <row r="2455" spans="1:4">
      <c r="A2455" s="251">
        <v>92881</v>
      </c>
      <c r="B2455" s="251" t="s">
        <v>32691</v>
      </c>
      <c r="C2455" s="251" t="s">
        <v>1426</v>
      </c>
      <c r="D2455" s="353">
        <v>11.96</v>
      </c>
    </row>
    <row r="2456" spans="1:4">
      <c r="A2456" s="251">
        <v>92882</v>
      </c>
      <c r="B2456" s="251" t="s">
        <v>32692</v>
      </c>
      <c r="C2456" s="251" t="s">
        <v>1426</v>
      </c>
      <c r="D2456" s="353">
        <v>14.14</v>
      </c>
    </row>
    <row r="2457" spans="1:4">
      <c r="A2457" s="251">
        <v>92883</v>
      </c>
      <c r="B2457" s="251" t="s">
        <v>32693</v>
      </c>
      <c r="C2457" s="251" t="s">
        <v>1426</v>
      </c>
      <c r="D2457" s="353">
        <v>13.4</v>
      </c>
    </row>
    <row r="2458" spans="1:4">
      <c r="A2458" s="251">
        <v>92884</v>
      </c>
      <c r="B2458" s="251" t="s">
        <v>32694</v>
      </c>
      <c r="C2458" s="251" t="s">
        <v>1426</v>
      </c>
      <c r="D2458" s="353">
        <v>13.93</v>
      </c>
    </row>
    <row r="2459" spans="1:4">
      <c r="A2459" s="251">
        <v>92885</v>
      </c>
      <c r="B2459" s="251" t="s">
        <v>32695</v>
      </c>
      <c r="C2459" s="251" t="s">
        <v>1426</v>
      </c>
      <c r="D2459" s="353">
        <v>13.42</v>
      </c>
    </row>
    <row r="2460" spans="1:4">
      <c r="A2460" s="251">
        <v>92886</v>
      </c>
      <c r="B2460" s="251" t="s">
        <v>32696</v>
      </c>
      <c r="C2460" s="251" t="s">
        <v>1426</v>
      </c>
      <c r="D2460" s="353">
        <v>12.99</v>
      </c>
    </row>
    <row r="2461" spans="1:4">
      <c r="A2461" s="251">
        <v>92887</v>
      </c>
      <c r="B2461" s="251" t="s">
        <v>32697</v>
      </c>
      <c r="C2461" s="251" t="s">
        <v>1426</v>
      </c>
      <c r="D2461" s="353">
        <v>13.03</v>
      </c>
    </row>
    <row r="2462" spans="1:4">
      <c r="A2462" s="251">
        <v>92888</v>
      </c>
      <c r="B2462" s="251" t="s">
        <v>32698</v>
      </c>
      <c r="C2462" s="251" t="s">
        <v>1426</v>
      </c>
      <c r="D2462" s="353">
        <v>12.81</v>
      </c>
    </row>
    <row r="2463" spans="1:4">
      <c r="A2463" s="251">
        <v>92915</v>
      </c>
      <c r="B2463" s="251" t="s">
        <v>32699</v>
      </c>
      <c r="C2463" s="251" t="s">
        <v>1426</v>
      </c>
      <c r="D2463" s="353">
        <v>16.850000000000001</v>
      </c>
    </row>
    <row r="2464" spans="1:4">
      <c r="A2464" s="251">
        <v>92916</v>
      </c>
      <c r="B2464" s="251" t="s">
        <v>32700</v>
      </c>
      <c r="C2464" s="251" t="s">
        <v>1426</v>
      </c>
      <c r="D2464" s="353">
        <v>16.05</v>
      </c>
    </row>
    <row r="2465" spans="1:4">
      <c r="A2465" s="251">
        <v>92917</v>
      </c>
      <c r="B2465" s="251" t="s">
        <v>32701</v>
      </c>
      <c r="C2465" s="251" t="s">
        <v>1426</v>
      </c>
      <c r="D2465" s="353">
        <v>15.1</v>
      </c>
    </row>
    <row r="2466" spans="1:4">
      <c r="A2466" s="251">
        <v>92919</v>
      </c>
      <c r="B2466" s="251" t="s">
        <v>32702</v>
      </c>
      <c r="C2466" s="251" t="s">
        <v>1426</v>
      </c>
      <c r="D2466" s="353">
        <v>13.46</v>
      </c>
    </row>
    <row r="2467" spans="1:4">
      <c r="A2467" s="251">
        <v>92921</v>
      </c>
      <c r="B2467" s="251" t="s">
        <v>32703</v>
      </c>
      <c r="C2467" s="251" t="s">
        <v>1426</v>
      </c>
      <c r="D2467" s="353">
        <v>11.3</v>
      </c>
    </row>
    <row r="2468" spans="1:4">
      <c r="A2468" s="251">
        <v>92922</v>
      </c>
      <c r="B2468" s="251" t="s">
        <v>32704</v>
      </c>
      <c r="C2468" s="251" t="s">
        <v>1426</v>
      </c>
      <c r="D2468" s="353">
        <v>10.92</v>
      </c>
    </row>
    <row r="2469" spans="1:4">
      <c r="A2469" s="251">
        <v>92923</v>
      </c>
      <c r="B2469" s="251" t="s">
        <v>32705</v>
      </c>
      <c r="C2469" s="251" t="s">
        <v>1426</v>
      </c>
      <c r="D2469" s="353">
        <v>12.42</v>
      </c>
    </row>
    <row r="2470" spans="1:4">
      <c r="A2470" s="251">
        <v>92924</v>
      </c>
      <c r="B2470" s="251" t="s">
        <v>32706</v>
      </c>
      <c r="C2470" s="251" t="s">
        <v>1426</v>
      </c>
      <c r="D2470" s="353">
        <v>12.26</v>
      </c>
    </row>
    <row r="2471" spans="1:4">
      <c r="A2471" s="251">
        <v>95448</v>
      </c>
      <c r="B2471" s="251" t="s">
        <v>32707</v>
      </c>
      <c r="C2471" s="251" t="s">
        <v>1426</v>
      </c>
      <c r="D2471" s="353">
        <v>12.21</v>
      </c>
    </row>
    <row r="2472" spans="1:4">
      <c r="A2472" s="251">
        <v>95576</v>
      </c>
      <c r="B2472" s="251" t="s">
        <v>43146</v>
      </c>
      <c r="C2472" s="251" t="s">
        <v>1426</v>
      </c>
      <c r="D2472" s="353">
        <v>14.13</v>
      </c>
    </row>
    <row r="2473" spans="1:4">
      <c r="A2473" s="251">
        <v>95577</v>
      </c>
      <c r="B2473" s="251" t="s">
        <v>43147</v>
      </c>
      <c r="C2473" s="251" t="s">
        <v>1426</v>
      </c>
      <c r="D2473" s="353">
        <v>12.39</v>
      </c>
    </row>
    <row r="2474" spans="1:4">
      <c r="A2474" s="251">
        <v>95578</v>
      </c>
      <c r="B2474" s="251" t="s">
        <v>43148</v>
      </c>
      <c r="C2474" s="251" t="s">
        <v>1426</v>
      </c>
      <c r="D2474" s="353">
        <v>10.47</v>
      </c>
    </row>
    <row r="2475" spans="1:4">
      <c r="A2475" s="251">
        <v>95579</v>
      </c>
      <c r="B2475" s="251" t="s">
        <v>43149</v>
      </c>
      <c r="C2475" s="251" t="s">
        <v>1426</v>
      </c>
      <c r="D2475" s="353">
        <v>10.210000000000001</v>
      </c>
    </row>
    <row r="2476" spans="1:4">
      <c r="A2476" s="251">
        <v>95580</v>
      </c>
      <c r="B2476" s="251" t="s">
        <v>43150</v>
      </c>
      <c r="C2476" s="251" t="s">
        <v>1426</v>
      </c>
      <c r="D2476" s="353">
        <v>11.84</v>
      </c>
    </row>
    <row r="2477" spans="1:4">
      <c r="A2477" s="251">
        <v>95581</v>
      </c>
      <c r="B2477" s="251" t="s">
        <v>43151</v>
      </c>
      <c r="C2477" s="251" t="s">
        <v>1426</v>
      </c>
      <c r="D2477" s="353">
        <v>11.81</v>
      </c>
    </row>
    <row r="2478" spans="1:4">
      <c r="A2478" s="251">
        <v>95582</v>
      </c>
      <c r="B2478" s="251" t="s">
        <v>43152</v>
      </c>
      <c r="C2478" s="251" t="s">
        <v>1426</v>
      </c>
      <c r="D2478" s="353">
        <v>12.88</v>
      </c>
    </row>
    <row r="2479" spans="1:4">
      <c r="A2479" s="251">
        <v>95583</v>
      </c>
      <c r="B2479" s="251" t="s">
        <v>43153</v>
      </c>
      <c r="C2479" s="251" t="s">
        <v>1426</v>
      </c>
      <c r="D2479" s="353">
        <v>16.16</v>
      </c>
    </row>
    <row r="2480" spans="1:4">
      <c r="A2480" s="251">
        <v>95584</v>
      </c>
      <c r="B2480" s="251" t="s">
        <v>43154</v>
      </c>
      <c r="C2480" s="251" t="s">
        <v>1426</v>
      </c>
      <c r="D2480" s="353">
        <v>15.05</v>
      </c>
    </row>
    <row r="2481" spans="1:4">
      <c r="A2481" s="251">
        <v>95592</v>
      </c>
      <c r="B2481" s="251" t="s">
        <v>43155</v>
      </c>
      <c r="C2481" s="251" t="s">
        <v>1426</v>
      </c>
      <c r="D2481" s="353">
        <v>16.16</v>
      </c>
    </row>
    <row r="2482" spans="1:4">
      <c r="A2482" s="251">
        <v>95593</v>
      </c>
      <c r="B2482" s="251" t="s">
        <v>43156</v>
      </c>
      <c r="C2482" s="251" t="s">
        <v>1426</v>
      </c>
      <c r="D2482" s="353">
        <v>15.05</v>
      </c>
    </row>
    <row r="2483" spans="1:4">
      <c r="A2483" s="251">
        <v>95943</v>
      </c>
      <c r="B2483" s="251" t="s">
        <v>2096</v>
      </c>
      <c r="C2483" s="251" t="s">
        <v>1426</v>
      </c>
      <c r="D2483" s="353">
        <v>21</v>
      </c>
    </row>
    <row r="2484" spans="1:4">
      <c r="A2484" s="251">
        <v>95944</v>
      </c>
      <c r="B2484" s="251" t="s">
        <v>2097</v>
      </c>
      <c r="C2484" s="251" t="s">
        <v>1426</v>
      </c>
      <c r="D2484" s="353">
        <v>19.75</v>
      </c>
    </row>
    <row r="2485" spans="1:4">
      <c r="A2485" s="251">
        <v>95945</v>
      </c>
      <c r="B2485" s="251" t="s">
        <v>2098</v>
      </c>
      <c r="C2485" s="251" t="s">
        <v>1426</v>
      </c>
      <c r="D2485" s="353">
        <v>16.850000000000001</v>
      </c>
    </row>
    <row r="2486" spans="1:4">
      <c r="A2486" s="251">
        <v>95946</v>
      </c>
      <c r="B2486" s="251" t="s">
        <v>2099</v>
      </c>
      <c r="C2486" s="251" t="s">
        <v>1426</v>
      </c>
      <c r="D2486" s="353">
        <v>14</v>
      </c>
    </row>
    <row r="2487" spans="1:4">
      <c r="A2487" s="251">
        <v>95947</v>
      </c>
      <c r="B2487" s="251" t="s">
        <v>2100</v>
      </c>
      <c r="C2487" s="251" t="s">
        <v>1426</v>
      </c>
      <c r="D2487" s="353">
        <v>11.17</v>
      </c>
    </row>
    <row r="2488" spans="1:4">
      <c r="A2488" s="251">
        <v>95948</v>
      </c>
      <c r="B2488" s="251" t="s">
        <v>2101</v>
      </c>
      <c r="C2488" s="251" t="s">
        <v>1426</v>
      </c>
      <c r="D2488" s="353">
        <v>10.23</v>
      </c>
    </row>
    <row r="2489" spans="1:4">
      <c r="A2489" s="251">
        <v>96544</v>
      </c>
      <c r="B2489" s="251" t="s">
        <v>2102</v>
      </c>
      <c r="C2489" s="251" t="s">
        <v>1426</v>
      </c>
      <c r="D2489" s="353">
        <v>16.71</v>
      </c>
    </row>
    <row r="2490" spans="1:4">
      <c r="A2490" s="251">
        <v>96545</v>
      </c>
      <c r="B2490" s="251" t="s">
        <v>2103</v>
      </c>
      <c r="C2490" s="251" t="s">
        <v>1426</v>
      </c>
      <c r="D2490" s="353">
        <v>15.76</v>
      </c>
    </row>
    <row r="2491" spans="1:4">
      <c r="A2491" s="251">
        <v>96546</v>
      </c>
      <c r="B2491" s="251" t="s">
        <v>2104</v>
      </c>
      <c r="C2491" s="251" t="s">
        <v>1426</v>
      </c>
      <c r="D2491" s="353">
        <v>14.14</v>
      </c>
    </row>
    <row r="2492" spans="1:4">
      <c r="A2492" s="251">
        <v>96547</v>
      </c>
      <c r="B2492" s="251" t="s">
        <v>2105</v>
      </c>
      <c r="C2492" s="251" t="s">
        <v>1426</v>
      </c>
      <c r="D2492" s="353">
        <v>11.99</v>
      </c>
    </row>
    <row r="2493" spans="1:4">
      <c r="A2493" s="251">
        <v>96548</v>
      </c>
      <c r="B2493" s="251" t="s">
        <v>2106</v>
      </c>
      <c r="C2493" s="251" t="s">
        <v>1426</v>
      </c>
      <c r="D2493" s="353">
        <v>11.41</v>
      </c>
    </row>
    <row r="2494" spans="1:4">
      <c r="A2494" s="251">
        <v>96549</v>
      </c>
      <c r="B2494" s="251" t="s">
        <v>2107</v>
      </c>
      <c r="C2494" s="251" t="s">
        <v>1426</v>
      </c>
      <c r="D2494" s="353">
        <v>12.74</v>
      </c>
    </row>
    <row r="2495" spans="1:4">
      <c r="A2495" s="251">
        <v>96550</v>
      </c>
      <c r="B2495" s="251" t="s">
        <v>2108</v>
      </c>
      <c r="C2495" s="251" t="s">
        <v>1426</v>
      </c>
      <c r="D2495" s="353">
        <v>12.46</v>
      </c>
    </row>
    <row r="2496" spans="1:4">
      <c r="A2496" s="251">
        <v>100064</v>
      </c>
      <c r="B2496" s="251" t="s">
        <v>28664</v>
      </c>
      <c r="C2496" s="251" t="s">
        <v>1426</v>
      </c>
      <c r="D2496" s="353">
        <v>14.97</v>
      </c>
    </row>
    <row r="2497" spans="1:4">
      <c r="A2497" s="251">
        <v>100066</v>
      </c>
      <c r="B2497" s="251" t="s">
        <v>2109</v>
      </c>
      <c r="C2497" s="251" t="s">
        <v>1426</v>
      </c>
      <c r="D2497" s="353">
        <v>14.96</v>
      </c>
    </row>
    <row r="2498" spans="1:4">
      <c r="A2498" s="251">
        <v>100067</v>
      </c>
      <c r="B2498" s="251" t="s">
        <v>2110</v>
      </c>
      <c r="C2498" s="251" t="s">
        <v>1426</v>
      </c>
      <c r="D2498" s="353">
        <v>13.12</v>
      </c>
    </row>
    <row r="2499" spans="1:4">
      <c r="A2499" s="251">
        <v>100068</v>
      </c>
      <c r="B2499" s="251" t="s">
        <v>2111</v>
      </c>
      <c r="C2499" s="251" t="s">
        <v>1426</v>
      </c>
      <c r="D2499" s="353">
        <v>10.55</v>
      </c>
    </row>
    <row r="2500" spans="1:4">
      <c r="A2500" s="251">
        <v>102920</v>
      </c>
      <c r="B2500" s="251" t="s">
        <v>29275</v>
      </c>
      <c r="C2500" s="251" t="s">
        <v>1426</v>
      </c>
      <c r="D2500" s="353">
        <v>9.4700000000000006</v>
      </c>
    </row>
    <row r="2501" spans="1:4">
      <c r="A2501" s="251">
        <v>102921</v>
      </c>
      <c r="B2501" s="251" t="s">
        <v>29276</v>
      </c>
      <c r="C2501" s="251" t="s">
        <v>1426</v>
      </c>
      <c r="D2501" s="353">
        <v>9.23</v>
      </c>
    </row>
    <row r="2502" spans="1:4">
      <c r="A2502" s="251">
        <v>102922</v>
      </c>
      <c r="B2502" s="251" t="s">
        <v>29277</v>
      </c>
      <c r="C2502" s="251" t="s">
        <v>1426</v>
      </c>
      <c r="D2502" s="353">
        <v>9.92</v>
      </c>
    </row>
    <row r="2503" spans="1:4">
      <c r="A2503" s="251">
        <v>102923</v>
      </c>
      <c r="B2503" s="251" t="s">
        <v>29278</v>
      </c>
      <c r="C2503" s="251" t="s">
        <v>1426</v>
      </c>
      <c r="D2503" s="353">
        <v>9.07</v>
      </c>
    </row>
    <row r="2504" spans="1:4">
      <c r="A2504" s="251">
        <v>103088</v>
      </c>
      <c r="B2504" s="251" t="s">
        <v>29279</v>
      </c>
      <c r="C2504" s="251" t="s">
        <v>1426</v>
      </c>
      <c r="D2504" s="353">
        <v>10.86</v>
      </c>
    </row>
    <row r="2505" spans="1:4">
      <c r="A2505" s="251">
        <v>104104</v>
      </c>
      <c r="B2505" s="251" t="s">
        <v>32708</v>
      </c>
      <c r="C2505" s="251" t="s">
        <v>1426</v>
      </c>
      <c r="D2505" s="353">
        <v>13.04</v>
      </c>
    </row>
    <row r="2506" spans="1:4">
      <c r="A2506" s="251">
        <v>104105</v>
      </c>
      <c r="B2506" s="251" t="s">
        <v>32709</v>
      </c>
      <c r="C2506" s="251" t="s">
        <v>1426</v>
      </c>
      <c r="D2506" s="353">
        <v>13.04</v>
      </c>
    </row>
    <row r="2507" spans="1:4">
      <c r="A2507" s="251">
        <v>104106</v>
      </c>
      <c r="B2507" s="251" t="s">
        <v>32710</v>
      </c>
      <c r="C2507" s="251" t="s">
        <v>1426</v>
      </c>
      <c r="D2507" s="353">
        <v>11.44</v>
      </c>
    </row>
    <row r="2508" spans="1:4">
      <c r="A2508" s="251">
        <v>104107</v>
      </c>
      <c r="B2508" s="251" t="s">
        <v>32711</v>
      </c>
      <c r="C2508" s="251" t="s">
        <v>1426</v>
      </c>
      <c r="D2508" s="353">
        <v>11.98</v>
      </c>
    </row>
    <row r="2509" spans="1:4">
      <c r="A2509" s="251">
        <v>104108</v>
      </c>
      <c r="B2509" s="251" t="s">
        <v>32712</v>
      </c>
      <c r="C2509" s="251" t="s">
        <v>1426</v>
      </c>
      <c r="D2509" s="353">
        <v>14.07</v>
      </c>
    </row>
    <row r="2510" spans="1:4">
      <c r="A2510" s="251">
        <v>104109</v>
      </c>
      <c r="B2510" s="251" t="s">
        <v>32713</v>
      </c>
      <c r="C2510" s="251" t="s">
        <v>1426</v>
      </c>
      <c r="D2510" s="353">
        <v>16.59</v>
      </c>
    </row>
    <row r="2511" spans="1:4">
      <c r="A2511" s="251">
        <v>104110</v>
      </c>
      <c r="B2511" s="251" t="s">
        <v>32714</v>
      </c>
      <c r="C2511" s="251" t="s">
        <v>1426</v>
      </c>
      <c r="D2511" s="353">
        <v>18.14</v>
      </c>
    </row>
    <row r="2512" spans="1:4">
      <c r="A2512" s="251">
        <v>104111</v>
      </c>
      <c r="B2512" s="251" t="s">
        <v>32715</v>
      </c>
      <c r="C2512" s="251" t="s">
        <v>1426</v>
      </c>
      <c r="D2512" s="353">
        <v>19.690000000000001</v>
      </c>
    </row>
    <row r="2513" spans="1:4">
      <c r="A2513" s="251">
        <v>89993</v>
      </c>
      <c r="B2513" s="251" t="s">
        <v>29280</v>
      </c>
      <c r="C2513" s="251" t="s">
        <v>1465</v>
      </c>
      <c r="D2513" s="353">
        <v>1116.5</v>
      </c>
    </row>
    <row r="2514" spans="1:4">
      <c r="A2514" s="251">
        <v>89994</v>
      </c>
      <c r="B2514" s="251" t="s">
        <v>29281</v>
      </c>
      <c r="C2514" s="251" t="s">
        <v>1465</v>
      </c>
      <c r="D2514" s="353">
        <v>1003.24</v>
      </c>
    </row>
    <row r="2515" spans="1:4">
      <c r="A2515" s="251">
        <v>89995</v>
      </c>
      <c r="B2515" s="251" t="s">
        <v>29282</v>
      </c>
      <c r="C2515" s="251" t="s">
        <v>1465</v>
      </c>
      <c r="D2515" s="353">
        <v>1087.53</v>
      </c>
    </row>
    <row r="2516" spans="1:4">
      <c r="A2516" s="251">
        <v>90278</v>
      </c>
      <c r="B2516" s="251" t="s">
        <v>29283</v>
      </c>
      <c r="C2516" s="251" t="s">
        <v>1465</v>
      </c>
      <c r="D2516" s="353">
        <v>638.83000000000004</v>
      </c>
    </row>
    <row r="2517" spans="1:4">
      <c r="A2517" s="251">
        <v>90279</v>
      </c>
      <c r="B2517" s="251" t="s">
        <v>29284</v>
      </c>
      <c r="C2517" s="251" t="s">
        <v>1465</v>
      </c>
      <c r="D2517" s="353">
        <v>701.7</v>
      </c>
    </row>
    <row r="2518" spans="1:4">
      <c r="A2518" s="251">
        <v>90280</v>
      </c>
      <c r="B2518" s="251" t="s">
        <v>29285</v>
      </c>
      <c r="C2518" s="251" t="s">
        <v>1465</v>
      </c>
      <c r="D2518" s="353">
        <v>780.38</v>
      </c>
    </row>
    <row r="2519" spans="1:4">
      <c r="A2519" s="251">
        <v>90281</v>
      </c>
      <c r="B2519" s="251" t="s">
        <v>29286</v>
      </c>
      <c r="C2519" s="251" t="s">
        <v>1465</v>
      </c>
      <c r="D2519" s="353">
        <v>909.22</v>
      </c>
    </row>
    <row r="2520" spans="1:4">
      <c r="A2520" s="251">
        <v>90282</v>
      </c>
      <c r="B2520" s="251" t="s">
        <v>29287</v>
      </c>
      <c r="C2520" s="251" t="s">
        <v>1465</v>
      </c>
      <c r="D2520" s="353">
        <v>631.51</v>
      </c>
    </row>
    <row r="2521" spans="1:4">
      <c r="A2521" s="251">
        <v>90283</v>
      </c>
      <c r="B2521" s="251" t="s">
        <v>29288</v>
      </c>
      <c r="C2521" s="251" t="s">
        <v>1465</v>
      </c>
      <c r="D2521" s="353">
        <v>695.7</v>
      </c>
    </row>
    <row r="2522" spans="1:4">
      <c r="A2522" s="251">
        <v>90284</v>
      </c>
      <c r="B2522" s="251" t="s">
        <v>29289</v>
      </c>
      <c r="C2522" s="251" t="s">
        <v>1465</v>
      </c>
      <c r="D2522" s="353">
        <v>778.77</v>
      </c>
    </row>
    <row r="2523" spans="1:4">
      <c r="A2523" s="251">
        <v>90285</v>
      </c>
      <c r="B2523" s="251" t="s">
        <v>29290</v>
      </c>
      <c r="C2523" s="251" t="s">
        <v>1465</v>
      </c>
      <c r="D2523" s="353">
        <v>916.54</v>
      </c>
    </row>
    <row r="2524" spans="1:4">
      <c r="A2524" s="251">
        <v>94962</v>
      </c>
      <c r="B2524" s="251" t="s">
        <v>28689</v>
      </c>
      <c r="C2524" s="251" t="s">
        <v>1465</v>
      </c>
      <c r="D2524" s="353">
        <v>474.92</v>
      </c>
    </row>
    <row r="2525" spans="1:4">
      <c r="A2525" s="251">
        <v>94963</v>
      </c>
      <c r="B2525" s="251" t="s">
        <v>28690</v>
      </c>
      <c r="C2525" s="251" t="s">
        <v>1465</v>
      </c>
      <c r="D2525" s="353">
        <v>531.24</v>
      </c>
    </row>
    <row r="2526" spans="1:4">
      <c r="A2526" s="251">
        <v>94964</v>
      </c>
      <c r="B2526" s="251" t="s">
        <v>28691</v>
      </c>
      <c r="C2526" s="251" t="s">
        <v>1465</v>
      </c>
      <c r="D2526" s="353">
        <v>582.67999999999995</v>
      </c>
    </row>
    <row r="2527" spans="1:4">
      <c r="A2527" s="251">
        <v>94965</v>
      </c>
      <c r="B2527" s="251" t="s">
        <v>28692</v>
      </c>
      <c r="C2527" s="251" t="s">
        <v>1465</v>
      </c>
      <c r="D2527" s="353">
        <v>612.66999999999996</v>
      </c>
    </row>
    <row r="2528" spans="1:4">
      <c r="A2528" s="251">
        <v>94966</v>
      </c>
      <c r="B2528" s="251" t="s">
        <v>28693</v>
      </c>
      <c r="C2528" s="251" t="s">
        <v>1465</v>
      </c>
      <c r="D2528" s="353">
        <v>635</v>
      </c>
    </row>
    <row r="2529" spans="1:4">
      <c r="A2529" s="251">
        <v>94967</v>
      </c>
      <c r="B2529" s="251" t="s">
        <v>28694</v>
      </c>
      <c r="C2529" s="251" t="s">
        <v>1465</v>
      </c>
      <c r="D2529" s="353">
        <v>723.99</v>
      </c>
    </row>
    <row r="2530" spans="1:4">
      <c r="A2530" s="251">
        <v>94968</v>
      </c>
      <c r="B2530" s="251" t="s">
        <v>28695</v>
      </c>
      <c r="C2530" s="251" t="s">
        <v>1465</v>
      </c>
      <c r="D2530" s="353">
        <v>474.23</v>
      </c>
    </row>
    <row r="2531" spans="1:4">
      <c r="A2531" s="251">
        <v>94969</v>
      </c>
      <c r="B2531" s="251" t="s">
        <v>28696</v>
      </c>
      <c r="C2531" s="251" t="s">
        <v>1465</v>
      </c>
      <c r="D2531" s="353">
        <v>527.55999999999995</v>
      </c>
    </row>
    <row r="2532" spans="1:4">
      <c r="A2532" s="251">
        <v>94970</v>
      </c>
      <c r="B2532" s="251" t="s">
        <v>28697</v>
      </c>
      <c r="C2532" s="251" t="s">
        <v>1465</v>
      </c>
      <c r="D2532" s="353">
        <v>574.49</v>
      </c>
    </row>
    <row r="2533" spans="1:4">
      <c r="A2533" s="251">
        <v>94971</v>
      </c>
      <c r="B2533" s="251" t="s">
        <v>28698</v>
      </c>
      <c r="C2533" s="251" t="s">
        <v>1465</v>
      </c>
      <c r="D2533" s="353">
        <v>609.61</v>
      </c>
    </row>
    <row r="2534" spans="1:4">
      <c r="A2534" s="251">
        <v>94972</v>
      </c>
      <c r="B2534" s="251" t="s">
        <v>28699</v>
      </c>
      <c r="C2534" s="251" t="s">
        <v>1465</v>
      </c>
      <c r="D2534" s="353">
        <v>631.87</v>
      </c>
    </row>
    <row r="2535" spans="1:4">
      <c r="A2535" s="251">
        <v>94973</v>
      </c>
      <c r="B2535" s="251" t="s">
        <v>28700</v>
      </c>
      <c r="C2535" s="251" t="s">
        <v>1465</v>
      </c>
      <c r="D2535" s="353">
        <v>719.91</v>
      </c>
    </row>
    <row r="2536" spans="1:4">
      <c r="A2536" s="251">
        <v>94974</v>
      </c>
      <c r="B2536" s="251" t="s">
        <v>28701</v>
      </c>
      <c r="C2536" s="251" t="s">
        <v>1465</v>
      </c>
      <c r="D2536" s="353">
        <v>524.17999999999995</v>
      </c>
    </row>
    <row r="2537" spans="1:4">
      <c r="A2537" s="251">
        <v>94975</v>
      </c>
      <c r="B2537" s="251" t="s">
        <v>28702</v>
      </c>
      <c r="C2537" s="251" t="s">
        <v>1465</v>
      </c>
      <c r="D2537" s="353">
        <v>574.54</v>
      </c>
    </row>
    <row r="2538" spans="1:4">
      <c r="A2538" s="251">
        <v>96555</v>
      </c>
      <c r="B2538" s="251" t="s">
        <v>2112</v>
      </c>
      <c r="C2538" s="251" t="s">
        <v>1465</v>
      </c>
      <c r="D2538" s="353">
        <v>820.14</v>
      </c>
    </row>
    <row r="2539" spans="1:4">
      <c r="A2539" s="251">
        <v>96556</v>
      </c>
      <c r="B2539" s="251" t="s">
        <v>2113</v>
      </c>
      <c r="C2539" s="251" t="s">
        <v>1465</v>
      </c>
      <c r="D2539" s="353">
        <v>889.28</v>
      </c>
    </row>
    <row r="2540" spans="1:4">
      <c r="A2540" s="251">
        <v>96557</v>
      </c>
      <c r="B2540" s="251" t="s">
        <v>2114</v>
      </c>
      <c r="C2540" s="251" t="s">
        <v>1465</v>
      </c>
      <c r="D2540" s="353">
        <v>631.04999999999995</v>
      </c>
    </row>
    <row r="2541" spans="1:4">
      <c r="A2541" s="251">
        <v>96558</v>
      </c>
      <c r="B2541" s="251" t="s">
        <v>2115</v>
      </c>
      <c r="C2541" s="251" t="s">
        <v>1465</v>
      </c>
      <c r="D2541" s="353">
        <v>637.20000000000005</v>
      </c>
    </row>
    <row r="2542" spans="1:4">
      <c r="A2542" s="251">
        <v>99235</v>
      </c>
      <c r="B2542" s="251" t="s">
        <v>29291</v>
      </c>
      <c r="C2542" s="251" t="s">
        <v>1465</v>
      </c>
      <c r="D2542" s="353">
        <v>612.39</v>
      </c>
    </row>
    <row r="2543" spans="1:4">
      <c r="A2543" s="251">
        <v>99431</v>
      </c>
      <c r="B2543" s="251" t="s">
        <v>29292</v>
      </c>
      <c r="C2543" s="251" t="s">
        <v>1465</v>
      </c>
      <c r="D2543" s="353">
        <v>632.24</v>
      </c>
    </row>
    <row r="2544" spans="1:4">
      <c r="A2544" s="251">
        <v>99432</v>
      </c>
      <c r="B2544" s="251" t="s">
        <v>29293</v>
      </c>
      <c r="C2544" s="251" t="s">
        <v>1465</v>
      </c>
      <c r="D2544" s="353">
        <v>614.12</v>
      </c>
    </row>
    <row r="2545" spans="1:4">
      <c r="A2545" s="251">
        <v>99433</v>
      </c>
      <c r="B2545" s="251" t="s">
        <v>29294</v>
      </c>
      <c r="C2545" s="251" t="s">
        <v>1465</v>
      </c>
      <c r="D2545" s="353">
        <v>664.22</v>
      </c>
    </row>
    <row r="2546" spans="1:4">
      <c r="A2546" s="251">
        <v>99434</v>
      </c>
      <c r="B2546" s="251" t="s">
        <v>29295</v>
      </c>
      <c r="C2546" s="251" t="s">
        <v>1465</v>
      </c>
      <c r="D2546" s="353">
        <v>635.53</v>
      </c>
    </row>
    <row r="2547" spans="1:4">
      <c r="A2547" s="251">
        <v>99435</v>
      </c>
      <c r="B2547" s="251" t="s">
        <v>29296</v>
      </c>
      <c r="C2547" s="251" t="s">
        <v>1465</v>
      </c>
      <c r="D2547" s="353">
        <v>616.38</v>
      </c>
    </row>
    <row r="2548" spans="1:4">
      <c r="A2548" s="251">
        <v>99436</v>
      </c>
      <c r="B2548" s="251" t="s">
        <v>29297</v>
      </c>
      <c r="C2548" s="251" t="s">
        <v>1465</v>
      </c>
      <c r="D2548" s="353">
        <v>681.45</v>
      </c>
    </row>
    <row r="2549" spans="1:4">
      <c r="A2549" s="251">
        <v>99437</v>
      </c>
      <c r="B2549" s="251" t="s">
        <v>29298</v>
      </c>
      <c r="C2549" s="251" t="s">
        <v>1465</v>
      </c>
      <c r="D2549" s="353">
        <v>648.89</v>
      </c>
    </row>
    <row r="2550" spans="1:4">
      <c r="A2550" s="251">
        <v>99438</v>
      </c>
      <c r="B2550" s="251" t="s">
        <v>29299</v>
      </c>
      <c r="C2550" s="251" t="s">
        <v>1465</v>
      </c>
      <c r="D2550" s="353">
        <v>653.6</v>
      </c>
    </row>
    <row r="2551" spans="1:4">
      <c r="A2551" s="251">
        <v>99439</v>
      </c>
      <c r="B2551" s="251" t="s">
        <v>29300</v>
      </c>
      <c r="C2551" s="251" t="s">
        <v>1465</v>
      </c>
      <c r="D2551" s="353">
        <v>622.19000000000005</v>
      </c>
    </row>
    <row r="2552" spans="1:4">
      <c r="A2552" s="251">
        <v>102473</v>
      </c>
      <c r="B2552" s="251" t="s">
        <v>28703</v>
      </c>
      <c r="C2552" s="251" t="s">
        <v>1465</v>
      </c>
      <c r="D2552" s="353">
        <v>789.74</v>
      </c>
    </row>
    <row r="2553" spans="1:4">
      <c r="A2553" s="251">
        <v>102474</v>
      </c>
      <c r="B2553" s="251" t="s">
        <v>28704</v>
      </c>
      <c r="C2553" s="251" t="s">
        <v>1465</v>
      </c>
      <c r="D2553" s="353">
        <v>837.32</v>
      </c>
    </row>
    <row r="2554" spans="1:4">
      <c r="A2554" s="251">
        <v>102475</v>
      </c>
      <c r="B2554" s="251" t="s">
        <v>28705</v>
      </c>
      <c r="C2554" s="251" t="s">
        <v>1465</v>
      </c>
      <c r="D2554" s="353">
        <v>898.44</v>
      </c>
    </row>
    <row r="2555" spans="1:4">
      <c r="A2555" s="251">
        <v>102476</v>
      </c>
      <c r="B2555" s="251" t="s">
        <v>28706</v>
      </c>
      <c r="C2555" s="251" t="s">
        <v>1465</v>
      </c>
      <c r="D2555" s="353">
        <v>927.36</v>
      </c>
    </row>
    <row r="2556" spans="1:4">
      <c r="A2556" s="251">
        <v>102477</v>
      </c>
      <c r="B2556" s="251" t="s">
        <v>28707</v>
      </c>
      <c r="C2556" s="251" t="s">
        <v>1465</v>
      </c>
      <c r="D2556" s="353">
        <v>973.17</v>
      </c>
    </row>
    <row r="2557" spans="1:4">
      <c r="A2557" s="251">
        <v>102478</v>
      </c>
      <c r="B2557" s="251" t="s">
        <v>28708</v>
      </c>
      <c r="C2557" s="251" t="s">
        <v>1465</v>
      </c>
      <c r="D2557" s="353">
        <v>1041.23</v>
      </c>
    </row>
    <row r="2558" spans="1:4">
      <c r="A2558" s="251">
        <v>102479</v>
      </c>
      <c r="B2558" s="251" t="s">
        <v>28709</v>
      </c>
      <c r="C2558" s="251" t="s">
        <v>1465</v>
      </c>
      <c r="D2558" s="353">
        <v>790.89</v>
      </c>
    </row>
    <row r="2559" spans="1:4">
      <c r="A2559" s="251">
        <v>102480</v>
      </c>
      <c r="B2559" s="251" t="s">
        <v>28710</v>
      </c>
      <c r="C2559" s="251" t="s">
        <v>1465</v>
      </c>
      <c r="D2559" s="353">
        <v>834.79</v>
      </c>
    </row>
    <row r="2560" spans="1:4">
      <c r="A2560" s="251">
        <v>102481</v>
      </c>
      <c r="B2560" s="251" t="s">
        <v>28711</v>
      </c>
      <c r="C2560" s="251" t="s">
        <v>1465</v>
      </c>
      <c r="D2560" s="353">
        <v>892.04</v>
      </c>
    </row>
    <row r="2561" spans="1:4">
      <c r="A2561" s="251">
        <v>102482</v>
      </c>
      <c r="B2561" s="251" t="s">
        <v>28712</v>
      </c>
      <c r="C2561" s="251" t="s">
        <v>1465</v>
      </c>
      <c r="D2561" s="353">
        <v>929</v>
      </c>
    </row>
    <row r="2562" spans="1:4">
      <c r="A2562" s="251">
        <v>102483</v>
      </c>
      <c r="B2562" s="251" t="s">
        <v>28713</v>
      </c>
      <c r="C2562" s="251" t="s">
        <v>1465</v>
      </c>
      <c r="D2562" s="353">
        <v>972.64</v>
      </c>
    </row>
    <row r="2563" spans="1:4">
      <c r="A2563" s="251">
        <v>102484</v>
      </c>
      <c r="B2563" s="251" t="s">
        <v>28714</v>
      </c>
      <c r="C2563" s="251" t="s">
        <v>1465</v>
      </c>
      <c r="D2563" s="353">
        <v>1043.8399999999999</v>
      </c>
    </row>
    <row r="2564" spans="1:4">
      <c r="A2564" s="251">
        <v>102485</v>
      </c>
      <c r="B2564" s="251" t="s">
        <v>28715</v>
      </c>
      <c r="C2564" s="251" t="s">
        <v>1465</v>
      </c>
      <c r="D2564" s="353">
        <v>847.65</v>
      </c>
    </row>
    <row r="2565" spans="1:4">
      <c r="A2565" s="251">
        <v>102486</v>
      </c>
      <c r="B2565" s="251" t="s">
        <v>28716</v>
      </c>
      <c r="C2565" s="251" t="s">
        <v>1465</v>
      </c>
      <c r="D2565" s="353">
        <v>884.62</v>
      </c>
    </row>
    <row r="2566" spans="1:4">
      <c r="A2566" s="251">
        <v>102487</v>
      </c>
      <c r="B2566" s="251" t="s">
        <v>28717</v>
      </c>
      <c r="C2566" s="251" t="s">
        <v>1465</v>
      </c>
      <c r="D2566" s="353">
        <v>666.99</v>
      </c>
    </row>
    <row r="2567" spans="1:4">
      <c r="A2567" s="251">
        <v>103183</v>
      </c>
      <c r="B2567" s="251" t="s">
        <v>29301</v>
      </c>
      <c r="C2567" s="251" t="s">
        <v>1465</v>
      </c>
      <c r="D2567" s="353">
        <v>654.75</v>
      </c>
    </row>
    <row r="2568" spans="1:4">
      <c r="A2568" s="251">
        <v>103184</v>
      </c>
      <c r="B2568" s="251" t="s">
        <v>29302</v>
      </c>
      <c r="C2568" s="251" t="s">
        <v>1465</v>
      </c>
      <c r="D2568" s="353">
        <v>621.92999999999995</v>
      </c>
    </row>
    <row r="2569" spans="1:4">
      <c r="A2569" s="251">
        <v>103669</v>
      </c>
      <c r="B2569" s="251" t="s">
        <v>32464</v>
      </c>
      <c r="C2569" s="251" t="s">
        <v>1465</v>
      </c>
      <c r="D2569" s="353">
        <v>835.85</v>
      </c>
    </row>
    <row r="2570" spans="1:4">
      <c r="A2570" s="251">
        <v>103670</v>
      </c>
      <c r="B2570" s="251" t="s">
        <v>32465</v>
      </c>
      <c r="C2570" s="251" t="s">
        <v>1465</v>
      </c>
      <c r="D2570" s="353">
        <v>229.67</v>
      </c>
    </row>
    <row r="2571" spans="1:4">
      <c r="A2571" s="251">
        <v>103671</v>
      </c>
      <c r="B2571" s="251" t="s">
        <v>32466</v>
      </c>
      <c r="C2571" s="251" t="s">
        <v>1465</v>
      </c>
      <c r="D2571" s="353">
        <v>643.4</v>
      </c>
    </row>
    <row r="2572" spans="1:4">
      <c r="A2572" s="251">
        <v>103672</v>
      </c>
      <c r="B2572" s="251" t="s">
        <v>32467</v>
      </c>
      <c r="C2572" s="251" t="s">
        <v>1465</v>
      </c>
      <c r="D2572" s="353">
        <v>603.4</v>
      </c>
    </row>
    <row r="2573" spans="1:4">
      <c r="A2573" s="251">
        <v>103673</v>
      </c>
      <c r="B2573" s="251" t="s">
        <v>32468</v>
      </c>
      <c r="C2573" s="251" t="s">
        <v>1465</v>
      </c>
      <c r="D2573" s="353">
        <v>32.11</v>
      </c>
    </row>
    <row r="2574" spans="1:4">
      <c r="A2574" s="251">
        <v>103674</v>
      </c>
      <c r="B2574" s="251" t="s">
        <v>32469</v>
      </c>
      <c r="C2574" s="251" t="s">
        <v>1465</v>
      </c>
      <c r="D2574" s="353">
        <v>619.65</v>
      </c>
    </row>
    <row r="2575" spans="1:4">
      <c r="A2575" s="251">
        <v>103675</v>
      </c>
      <c r="B2575" s="251" t="s">
        <v>32470</v>
      </c>
      <c r="C2575" s="251" t="s">
        <v>1465</v>
      </c>
      <c r="D2575" s="353">
        <v>604.22</v>
      </c>
    </row>
    <row r="2576" spans="1:4">
      <c r="A2576" s="251">
        <v>103676</v>
      </c>
      <c r="B2576" s="251" t="s">
        <v>32471</v>
      </c>
      <c r="C2576" s="251" t="s">
        <v>1465</v>
      </c>
      <c r="D2576" s="353">
        <v>879.25</v>
      </c>
    </row>
    <row r="2577" spans="1:4">
      <c r="A2577" s="251">
        <v>103677</v>
      </c>
      <c r="B2577" s="251" t="s">
        <v>32472</v>
      </c>
      <c r="C2577" s="251" t="s">
        <v>1465</v>
      </c>
      <c r="D2577" s="353">
        <v>747.72</v>
      </c>
    </row>
    <row r="2578" spans="1:4">
      <c r="A2578" s="251">
        <v>103678</v>
      </c>
      <c r="B2578" s="251" t="s">
        <v>32473</v>
      </c>
      <c r="C2578" s="251" t="s">
        <v>1465</v>
      </c>
      <c r="D2578" s="353">
        <v>805.68</v>
      </c>
    </row>
    <row r="2579" spans="1:4">
      <c r="A2579" s="251">
        <v>103679</v>
      </c>
      <c r="B2579" s="251" t="s">
        <v>32474</v>
      </c>
      <c r="C2579" s="251" t="s">
        <v>1465</v>
      </c>
      <c r="D2579" s="353">
        <v>715.07</v>
      </c>
    </row>
    <row r="2580" spans="1:4">
      <c r="A2580" s="251">
        <v>103680</v>
      </c>
      <c r="B2580" s="251" t="s">
        <v>32475</v>
      </c>
      <c r="C2580" s="251" t="s">
        <v>1465</v>
      </c>
      <c r="D2580" s="353">
        <v>753.21</v>
      </c>
    </row>
    <row r="2581" spans="1:4">
      <c r="A2581" s="251">
        <v>103681</v>
      </c>
      <c r="B2581" s="251" t="s">
        <v>32476</v>
      </c>
      <c r="C2581" s="251" t="s">
        <v>1465</v>
      </c>
      <c r="D2581" s="353">
        <v>664.04</v>
      </c>
    </row>
    <row r="2582" spans="1:4">
      <c r="A2582" s="251">
        <v>103682</v>
      </c>
      <c r="B2582" s="251" t="s">
        <v>32477</v>
      </c>
      <c r="C2582" s="251" t="s">
        <v>1465</v>
      </c>
      <c r="D2582" s="353">
        <v>850.01</v>
      </c>
    </row>
    <row r="2583" spans="1:4">
      <c r="A2583" s="251">
        <v>103683</v>
      </c>
      <c r="B2583" s="251" t="s">
        <v>32478</v>
      </c>
      <c r="C2583" s="251" t="s">
        <v>1465</v>
      </c>
      <c r="D2583" s="353">
        <v>1073.24</v>
      </c>
    </row>
    <row r="2584" spans="1:4">
      <c r="A2584" s="251">
        <v>103684</v>
      </c>
      <c r="B2584" s="251" t="s">
        <v>32479</v>
      </c>
      <c r="C2584" s="251" t="s">
        <v>1465</v>
      </c>
      <c r="D2584" s="353">
        <v>617.51</v>
      </c>
    </row>
    <row r="2585" spans="1:4">
      <c r="A2585" s="251">
        <v>103685</v>
      </c>
      <c r="B2585" s="251" t="s">
        <v>32480</v>
      </c>
      <c r="C2585" s="251" t="s">
        <v>1465</v>
      </c>
      <c r="D2585" s="353">
        <v>607.73</v>
      </c>
    </row>
    <row r="2586" spans="1:4">
      <c r="A2586" s="251">
        <v>103686</v>
      </c>
      <c r="B2586" s="251" t="s">
        <v>32481</v>
      </c>
      <c r="C2586" s="251" t="s">
        <v>1465</v>
      </c>
      <c r="D2586" s="353">
        <v>655.19000000000005</v>
      </c>
    </row>
    <row r="2587" spans="1:4">
      <c r="A2587" s="251">
        <v>103687</v>
      </c>
      <c r="B2587" s="251" t="s">
        <v>32482</v>
      </c>
      <c r="C2587" s="251" t="s">
        <v>1465</v>
      </c>
      <c r="D2587" s="353">
        <v>931.64</v>
      </c>
    </row>
    <row r="2588" spans="1:4">
      <c r="A2588" s="251">
        <v>103688</v>
      </c>
      <c r="B2588" s="251" t="s">
        <v>32483</v>
      </c>
      <c r="C2588" s="251" t="s">
        <v>1465</v>
      </c>
      <c r="D2588" s="353">
        <v>742.72</v>
      </c>
    </row>
    <row r="2589" spans="1:4">
      <c r="A2589" s="251">
        <v>101963</v>
      </c>
      <c r="B2589" s="251" t="s">
        <v>2116</v>
      </c>
      <c r="C2589" s="251" t="s">
        <v>429</v>
      </c>
      <c r="D2589" s="353">
        <v>189.82</v>
      </c>
    </row>
    <row r="2590" spans="1:4">
      <c r="A2590" s="251">
        <v>101964</v>
      </c>
      <c r="B2590" s="251" t="s">
        <v>2117</v>
      </c>
      <c r="C2590" s="251" t="s">
        <v>429</v>
      </c>
      <c r="D2590" s="353">
        <v>176.98</v>
      </c>
    </row>
    <row r="2591" spans="1:4">
      <c r="A2591" s="251">
        <v>101165</v>
      </c>
      <c r="B2591" s="251" t="s">
        <v>2118</v>
      </c>
      <c r="C2591" s="251" t="s">
        <v>1465</v>
      </c>
      <c r="D2591" s="353">
        <v>785.2</v>
      </c>
    </row>
    <row r="2592" spans="1:4">
      <c r="A2592" s="251">
        <v>101166</v>
      </c>
      <c r="B2592" s="251" t="s">
        <v>2119</v>
      </c>
      <c r="C2592" s="251" t="s">
        <v>1465</v>
      </c>
      <c r="D2592" s="353">
        <v>604.04</v>
      </c>
    </row>
    <row r="2593" spans="1:4">
      <c r="A2593" s="251">
        <v>98575</v>
      </c>
      <c r="B2593" s="251" t="s">
        <v>29303</v>
      </c>
      <c r="C2593" s="251" t="s">
        <v>41</v>
      </c>
      <c r="D2593" s="353">
        <v>107.59</v>
      </c>
    </row>
    <row r="2594" spans="1:4">
      <c r="A2594" s="251">
        <v>98576</v>
      </c>
      <c r="B2594" s="251" t="s">
        <v>2120</v>
      </c>
      <c r="C2594" s="251" t="s">
        <v>41</v>
      </c>
      <c r="D2594" s="353">
        <v>29.49</v>
      </c>
    </row>
    <row r="2595" spans="1:4">
      <c r="A2595" s="251">
        <v>98577</v>
      </c>
      <c r="B2595" s="251" t="s">
        <v>29304</v>
      </c>
      <c r="C2595" s="251" t="s">
        <v>41</v>
      </c>
      <c r="D2595" s="353">
        <v>43.67</v>
      </c>
    </row>
    <row r="2596" spans="1:4">
      <c r="A2596" s="251">
        <v>93182</v>
      </c>
      <c r="B2596" s="251" t="s">
        <v>2121</v>
      </c>
      <c r="C2596" s="251" t="s">
        <v>41</v>
      </c>
      <c r="D2596" s="353">
        <v>40.43</v>
      </c>
    </row>
    <row r="2597" spans="1:4">
      <c r="A2597" s="251">
        <v>93183</v>
      </c>
      <c r="B2597" s="251" t="s">
        <v>2122</v>
      </c>
      <c r="C2597" s="251" t="s">
        <v>41</v>
      </c>
      <c r="D2597" s="353">
        <v>52.12</v>
      </c>
    </row>
    <row r="2598" spans="1:4">
      <c r="A2598" s="251">
        <v>93184</v>
      </c>
      <c r="B2598" s="251" t="s">
        <v>2123</v>
      </c>
      <c r="C2598" s="251" t="s">
        <v>41</v>
      </c>
      <c r="D2598" s="353">
        <v>29.79</v>
      </c>
    </row>
    <row r="2599" spans="1:4">
      <c r="A2599" s="251">
        <v>93185</v>
      </c>
      <c r="B2599" s="251" t="s">
        <v>2124</v>
      </c>
      <c r="C2599" s="251" t="s">
        <v>41</v>
      </c>
      <c r="D2599" s="353">
        <v>51.45</v>
      </c>
    </row>
    <row r="2600" spans="1:4">
      <c r="A2600" s="251">
        <v>93186</v>
      </c>
      <c r="B2600" s="251" t="s">
        <v>2125</v>
      </c>
      <c r="C2600" s="251" t="s">
        <v>41</v>
      </c>
      <c r="D2600" s="353">
        <v>70.48</v>
      </c>
    </row>
    <row r="2601" spans="1:4">
      <c r="A2601" s="251">
        <v>93187</v>
      </c>
      <c r="B2601" s="251" t="s">
        <v>2126</v>
      </c>
      <c r="C2601" s="251" t="s">
        <v>41</v>
      </c>
      <c r="D2601" s="353">
        <v>81.11</v>
      </c>
    </row>
    <row r="2602" spans="1:4">
      <c r="A2602" s="251">
        <v>93188</v>
      </c>
      <c r="B2602" s="251" t="s">
        <v>2127</v>
      </c>
      <c r="C2602" s="251" t="s">
        <v>41</v>
      </c>
      <c r="D2602" s="353">
        <v>68.760000000000005</v>
      </c>
    </row>
    <row r="2603" spans="1:4">
      <c r="A2603" s="251">
        <v>93189</v>
      </c>
      <c r="B2603" s="251" t="s">
        <v>2128</v>
      </c>
      <c r="C2603" s="251" t="s">
        <v>41</v>
      </c>
      <c r="D2603" s="353">
        <v>82.49</v>
      </c>
    </row>
    <row r="2604" spans="1:4">
      <c r="A2604" s="251">
        <v>93190</v>
      </c>
      <c r="B2604" s="251" t="s">
        <v>2129</v>
      </c>
      <c r="C2604" s="251" t="s">
        <v>41</v>
      </c>
      <c r="D2604" s="353">
        <v>44.47</v>
      </c>
    </row>
    <row r="2605" spans="1:4">
      <c r="A2605" s="251">
        <v>93191</v>
      </c>
      <c r="B2605" s="251" t="s">
        <v>2130</v>
      </c>
      <c r="C2605" s="251" t="s">
        <v>41</v>
      </c>
      <c r="D2605" s="353">
        <v>46.27</v>
      </c>
    </row>
    <row r="2606" spans="1:4">
      <c r="A2606" s="251">
        <v>93192</v>
      </c>
      <c r="B2606" s="251" t="s">
        <v>2131</v>
      </c>
      <c r="C2606" s="251" t="s">
        <v>41</v>
      </c>
      <c r="D2606" s="353">
        <v>51.58</v>
      </c>
    </row>
    <row r="2607" spans="1:4">
      <c r="A2607" s="251">
        <v>93193</v>
      </c>
      <c r="B2607" s="251" t="s">
        <v>2132</v>
      </c>
      <c r="C2607" s="251" t="s">
        <v>41</v>
      </c>
      <c r="D2607" s="353">
        <v>47.71</v>
      </c>
    </row>
    <row r="2608" spans="1:4">
      <c r="A2608" s="251">
        <v>93194</v>
      </c>
      <c r="B2608" s="251" t="s">
        <v>2133</v>
      </c>
      <c r="C2608" s="251" t="s">
        <v>41</v>
      </c>
      <c r="D2608" s="353">
        <v>39.78</v>
      </c>
    </row>
    <row r="2609" spans="1:4">
      <c r="A2609" s="251">
        <v>93195</v>
      </c>
      <c r="B2609" s="251" t="s">
        <v>2134</v>
      </c>
      <c r="C2609" s="251" t="s">
        <v>41</v>
      </c>
      <c r="D2609" s="353">
        <v>48.08</v>
      </c>
    </row>
    <row r="2610" spans="1:4">
      <c r="A2610" s="251">
        <v>93196</v>
      </c>
      <c r="B2610" s="251" t="s">
        <v>2135</v>
      </c>
      <c r="C2610" s="251" t="s">
        <v>41</v>
      </c>
      <c r="D2610" s="353">
        <v>66.790000000000006</v>
      </c>
    </row>
    <row r="2611" spans="1:4">
      <c r="A2611" s="251">
        <v>93197</v>
      </c>
      <c r="B2611" s="251" t="s">
        <v>2136</v>
      </c>
      <c r="C2611" s="251" t="s">
        <v>41</v>
      </c>
      <c r="D2611" s="353">
        <v>75.19</v>
      </c>
    </row>
    <row r="2612" spans="1:4">
      <c r="A2612" s="251">
        <v>93198</v>
      </c>
      <c r="B2612" s="251" t="s">
        <v>2137</v>
      </c>
      <c r="C2612" s="251" t="s">
        <v>41</v>
      </c>
      <c r="D2612" s="353">
        <v>39.04</v>
      </c>
    </row>
    <row r="2613" spans="1:4">
      <c r="A2613" s="251">
        <v>93199</v>
      </c>
      <c r="B2613" s="251" t="s">
        <v>2138</v>
      </c>
      <c r="C2613" s="251" t="s">
        <v>41</v>
      </c>
      <c r="D2613" s="353">
        <v>38.549999999999997</v>
      </c>
    </row>
    <row r="2614" spans="1:4">
      <c r="A2614" s="251">
        <v>93200</v>
      </c>
      <c r="B2614" s="251" t="s">
        <v>2139</v>
      </c>
      <c r="C2614" s="251" t="s">
        <v>41</v>
      </c>
      <c r="D2614" s="353">
        <v>2.9</v>
      </c>
    </row>
    <row r="2615" spans="1:4">
      <c r="A2615" s="251">
        <v>93201</v>
      </c>
      <c r="B2615" s="251" t="s">
        <v>2140</v>
      </c>
      <c r="C2615" s="251" t="s">
        <v>41</v>
      </c>
      <c r="D2615" s="353">
        <v>5.57</v>
      </c>
    </row>
    <row r="2616" spans="1:4">
      <c r="A2616" s="251">
        <v>93202</v>
      </c>
      <c r="B2616" s="251" t="s">
        <v>2141</v>
      </c>
      <c r="C2616" s="251" t="s">
        <v>41</v>
      </c>
      <c r="D2616" s="353">
        <v>23.81</v>
      </c>
    </row>
    <row r="2617" spans="1:4">
      <c r="A2617" s="251">
        <v>93203</v>
      </c>
      <c r="B2617" s="251" t="s">
        <v>2142</v>
      </c>
      <c r="C2617" s="251" t="s">
        <v>41</v>
      </c>
      <c r="D2617" s="353">
        <v>18.079999999999998</v>
      </c>
    </row>
    <row r="2618" spans="1:4">
      <c r="A2618" s="251">
        <v>93204</v>
      </c>
      <c r="B2618" s="251" t="s">
        <v>2143</v>
      </c>
      <c r="C2618" s="251" t="s">
        <v>41</v>
      </c>
      <c r="D2618" s="353">
        <v>52.09</v>
      </c>
    </row>
    <row r="2619" spans="1:4">
      <c r="A2619" s="251">
        <v>93205</v>
      </c>
      <c r="B2619" s="251" t="s">
        <v>2144</v>
      </c>
      <c r="C2619" s="251" t="s">
        <v>41</v>
      </c>
      <c r="D2619" s="353">
        <v>37.67</v>
      </c>
    </row>
    <row r="2620" spans="1:4">
      <c r="A2620" s="251">
        <v>97733</v>
      </c>
      <c r="B2620" s="251" t="s">
        <v>2145</v>
      </c>
      <c r="C2620" s="251" t="s">
        <v>1465</v>
      </c>
      <c r="D2620" s="353">
        <v>3143.55</v>
      </c>
    </row>
    <row r="2621" spans="1:4">
      <c r="A2621" s="251">
        <v>97734</v>
      </c>
      <c r="B2621" s="251" t="s">
        <v>2146</v>
      </c>
      <c r="C2621" s="251" t="s">
        <v>1465</v>
      </c>
      <c r="D2621" s="353">
        <v>2739.36</v>
      </c>
    </row>
    <row r="2622" spans="1:4">
      <c r="A2622" s="251">
        <v>97735</v>
      </c>
      <c r="B2622" s="251" t="s">
        <v>2147</v>
      </c>
      <c r="C2622" s="251" t="s">
        <v>1465</v>
      </c>
      <c r="D2622" s="353">
        <v>2328.36</v>
      </c>
    </row>
    <row r="2623" spans="1:4">
      <c r="A2623" s="251">
        <v>97736</v>
      </c>
      <c r="B2623" s="251" t="s">
        <v>2148</v>
      </c>
      <c r="C2623" s="251" t="s">
        <v>1465</v>
      </c>
      <c r="D2623" s="353">
        <v>1588.08</v>
      </c>
    </row>
    <row r="2624" spans="1:4">
      <c r="A2624" s="251">
        <v>97737</v>
      </c>
      <c r="B2624" s="251" t="s">
        <v>2149</v>
      </c>
      <c r="C2624" s="251" t="s">
        <v>1465</v>
      </c>
      <c r="D2624" s="353">
        <v>3133.84</v>
      </c>
    </row>
    <row r="2625" spans="1:4">
      <c r="A2625" s="251">
        <v>97738</v>
      </c>
      <c r="B2625" s="251" t="s">
        <v>43157</v>
      </c>
      <c r="C2625" s="251" t="s">
        <v>1465</v>
      </c>
      <c r="D2625" s="353">
        <v>5445.08</v>
      </c>
    </row>
    <row r="2626" spans="1:4">
      <c r="A2626" s="251">
        <v>97739</v>
      </c>
      <c r="B2626" s="251" t="s">
        <v>2150</v>
      </c>
      <c r="C2626" s="251" t="s">
        <v>1465</v>
      </c>
      <c r="D2626" s="353">
        <v>2900.25</v>
      </c>
    </row>
    <row r="2627" spans="1:4">
      <c r="A2627" s="251">
        <v>97740</v>
      </c>
      <c r="B2627" s="251" t="s">
        <v>2151</v>
      </c>
      <c r="C2627" s="251" t="s">
        <v>1465</v>
      </c>
      <c r="D2627" s="353">
        <v>2237.3200000000002</v>
      </c>
    </row>
    <row r="2628" spans="1:4">
      <c r="A2628" s="251">
        <v>98615</v>
      </c>
      <c r="B2628" s="251" t="s">
        <v>2152</v>
      </c>
      <c r="C2628" s="251" t="s">
        <v>429</v>
      </c>
      <c r="D2628" s="353">
        <v>139.4</v>
      </c>
    </row>
    <row r="2629" spans="1:4">
      <c r="A2629" s="251">
        <v>98616</v>
      </c>
      <c r="B2629" s="251" t="s">
        <v>2153</v>
      </c>
      <c r="C2629" s="251" t="s">
        <v>429</v>
      </c>
      <c r="D2629" s="353">
        <v>108.63</v>
      </c>
    </row>
    <row r="2630" spans="1:4">
      <c r="A2630" s="251">
        <v>98617</v>
      </c>
      <c r="B2630" s="251" t="s">
        <v>2154</v>
      </c>
      <c r="C2630" s="251" t="s">
        <v>429</v>
      </c>
      <c r="D2630" s="353">
        <v>100.56</v>
      </c>
    </row>
    <row r="2631" spans="1:4">
      <c r="A2631" s="251">
        <v>98618</v>
      </c>
      <c r="B2631" s="251" t="s">
        <v>2155</v>
      </c>
      <c r="C2631" s="251" t="s">
        <v>429</v>
      </c>
      <c r="D2631" s="353">
        <v>137.91999999999999</v>
      </c>
    </row>
    <row r="2632" spans="1:4">
      <c r="A2632" s="251">
        <v>98619</v>
      </c>
      <c r="B2632" s="251" t="s">
        <v>2156</v>
      </c>
      <c r="C2632" s="251" t="s">
        <v>429</v>
      </c>
      <c r="D2632" s="353">
        <v>125.72</v>
      </c>
    </row>
    <row r="2633" spans="1:4">
      <c r="A2633" s="251">
        <v>98620</v>
      </c>
      <c r="B2633" s="251" t="s">
        <v>2157</v>
      </c>
      <c r="C2633" s="251" t="s">
        <v>429</v>
      </c>
      <c r="D2633" s="353">
        <v>119.54</v>
      </c>
    </row>
    <row r="2634" spans="1:4">
      <c r="A2634" s="251">
        <v>98621</v>
      </c>
      <c r="B2634" s="251" t="s">
        <v>2158</v>
      </c>
      <c r="C2634" s="251" t="s">
        <v>429</v>
      </c>
      <c r="D2634" s="353">
        <v>156.68</v>
      </c>
    </row>
    <row r="2635" spans="1:4">
      <c r="A2635" s="251">
        <v>98622</v>
      </c>
      <c r="B2635" s="251" t="s">
        <v>2159</v>
      </c>
      <c r="C2635" s="251" t="s">
        <v>429</v>
      </c>
      <c r="D2635" s="353">
        <v>146.85</v>
      </c>
    </row>
    <row r="2636" spans="1:4">
      <c r="A2636" s="251">
        <v>98623</v>
      </c>
      <c r="B2636" s="251" t="s">
        <v>2160</v>
      </c>
      <c r="C2636" s="251" t="s">
        <v>429</v>
      </c>
      <c r="D2636" s="353">
        <v>141.84</v>
      </c>
    </row>
    <row r="2637" spans="1:4">
      <c r="A2637" s="251">
        <v>98624</v>
      </c>
      <c r="B2637" s="251" t="s">
        <v>2161</v>
      </c>
      <c r="C2637" s="251" t="s">
        <v>429</v>
      </c>
      <c r="D2637" s="353">
        <v>177</v>
      </c>
    </row>
    <row r="2638" spans="1:4">
      <c r="A2638" s="251">
        <v>98625</v>
      </c>
      <c r="B2638" s="251" t="s">
        <v>2162</v>
      </c>
      <c r="C2638" s="251" t="s">
        <v>429</v>
      </c>
      <c r="D2638" s="353">
        <v>168.68</v>
      </c>
    </row>
    <row r="2639" spans="1:4">
      <c r="A2639" s="251">
        <v>98626</v>
      </c>
      <c r="B2639" s="251" t="s">
        <v>2163</v>
      </c>
      <c r="C2639" s="251" t="s">
        <v>429</v>
      </c>
      <c r="D2639" s="353">
        <v>164.39</v>
      </c>
    </row>
    <row r="2640" spans="1:4">
      <c r="A2640" s="251">
        <v>98655</v>
      </c>
      <c r="B2640" s="251" t="s">
        <v>2164</v>
      </c>
      <c r="C2640" s="251" t="s">
        <v>41</v>
      </c>
      <c r="D2640" s="353">
        <v>694.86</v>
      </c>
    </row>
    <row r="2641" spans="1:4">
      <c r="A2641" s="251">
        <v>98656</v>
      </c>
      <c r="B2641" s="251" t="s">
        <v>2165</v>
      </c>
      <c r="C2641" s="251" t="s">
        <v>41</v>
      </c>
      <c r="D2641" s="353">
        <v>706.2</v>
      </c>
    </row>
    <row r="2642" spans="1:4">
      <c r="A2642" s="251">
        <v>98657</v>
      </c>
      <c r="B2642" s="251" t="s">
        <v>2166</v>
      </c>
      <c r="C2642" s="251" t="s">
        <v>41</v>
      </c>
      <c r="D2642" s="353">
        <v>717.56</v>
      </c>
    </row>
    <row r="2643" spans="1:4">
      <c r="A2643" s="251">
        <v>98658</v>
      </c>
      <c r="B2643" s="251" t="s">
        <v>2167</v>
      </c>
      <c r="C2643" s="251" t="s">
        <v>41</v>
      </c>
      <c r="D2643" s="353">
        <v>728.91</v>
      </c>
    </row>
    <row r="2644" spans="1:4">
      <c r="A2644" s="251">
        <v>98659</v>
      </c>
      <c r="B2644" s="251" t="s">
        <v>2168</v>
      </c>
      <c r="C2644" s="251" t="s">
        <v>41</v>
      </c>
      <c r="D2644" s="353">
        <v>751.62</v>
      </c>
    </row>
    <row r="2645" spans="1:4">
      <c r="A2645" s="251">
        <v>98746</v>
      </c>
      <c r="B2645" s="251" t="s">
        <v>2169</v>
      </c>
      <c r="C2645" s="251" t="s">
        <v>41</v>
      </c>
      <c r="D2645" s="353">
        <v>52.63</v>
      </c>
    </row>
    <row r="2646" spans="1:4">
      <c r="A2646" s="251">
        <v>98749</v>
      </c>
      <c r="B2646" s="251" t="s">
        <v>2170</v>
      </c>
      <c r="C2646" s="251" t="s">
        <v>41</v>
      </c>
      <c r="D2646" s="353">
        <v>62.98</v>
      </c>
    </row>
    <row r="2647" spans="1:4">
      <c r="A2647" s="251">
        <v>98750</v>
      </c>
      <c r="B2647" s="251" t="s">
        <v>2171</v>
      </c>
      <c r="C2647" s="251" t="s">
        <v>41</v>
      </c>
      <c r="D2647" s="353">
        <v>75.489999999999995</v>
      </c>
    </row>
    <row r="2648" spans="1:4">
      <c r="A2648" s="251">
        <v>98751</v>
      </c>
      <c r="B2648" s="251" t="s">
        <v>2172</v>
      </c>
      <c r="C2648" s="251" t="s">
        <v>41</v>
      </c>
      <c r="D2648" s="353">
        <v>108.16</v>
      </c>
    </row>
    <row r="2649" spans="1:4">
      <c r="A2649" s="251">
        <v>98752</v>
      </c>
      <c r="B2649" s="251" t="s">
        <v>2173</v>
      </c>
      <c r="C2649" s="251" t="s">
        <v>41</v>
      </c>
      <c r="D2649" s="353">
        <v>147.5</v>
      </c>
    </row>
    <row r="2650" spans="1:4">
      <c r="A2650" s="251">
        <v>98753</v>
      </c>
      <c r="B2650" s="251" t="s">
        <v>2174</v>
      </c>
      <c r="C2650" s="251" t="s">
        <v>41</v>
      </c>
      <c r="D2650" s="353">
        <v>196.43</v>
      </c>
    </row>
    <row r="2651" spans="1:4">
      <c r="A2651" s="251">
        <v>100763</v>
      </c>
      <c r="B2651" s="251" t="s">
        <v>43158</v>
      </c>
      <c r="C2651" s="251" t="s">
        <v>1426</v>
      </c>
      <c r="D2651" s="353">
        <v>17.829999999999998</v>
      </c>
    </row>
    <row r="2652" spans="1:4">
      <c r="A2652" s="251">
        <v>100764</v>
      </c>
      <c r="B2652" s="251" t="s">
        <v>43159</v>
      </c>
      <c r="C2652" s="251" t="s">
        <v>1426</v>
      </c>
      <c r="D2652" s="353">
        <v>17.54</v>
      </c>
    </row>
    <row r="2653" spans="1:4">
      <c r="A2653" s="251">
        <v>100765</v>
      </c>
      <c r="B2653" s="251" t="s">
        <v>43160</v>
      </c>
      <c r="C2653" s="251" t="s">
        <v>1426</v>
      </c>
      <c r="D2653" s="353">
        <v>17.420000000000002</v>
      </c>
    </row>
    <row r="2654" spans="1:4">
      <c r="A2654" s="251">
        <v>100766</v>
      </c>
      <c r="B2654" s="251" t="s">
        <v>43161</v>
      </c>
      <c r="C2654" s="251" t="s">
        <v>1426</v>
      </c>
      <c r="D2654" s="353">
        <v>17.47</v>
      </c>
    </row>
    <row r="2655" spans="1:4">
      <c r="A2655" s="251">
        <v>100767</v>
      </c>
      <c r="B2655" s="251" t="s">
        <v>43162</v>
      </c>
      <c r="C2655" s="251" t="s">
        <v>1426</v>
      </c>
      <c r="D2655" s="353">
        <v>17.54</v>
      </c>
    </row>
    <row r="2656" spans="1:4">
      <c r="A2656" s="251">
        <v>100768</v>
      </c>
      <c r="B2656" s="251" t="s">
        <v>43163</v>
      </c>
      <c r="C2656" s="251" t="s">
        <v>1426</v>
      </c>
      <c r="D2656" s="353">
        <v>21.92</v>
      </c>
    </row>
    <row r="2657" spans="1:4">
      <c r="A2657" s="251">
        <v>100769</v>
      </c>
      <c r="B2657" s="251" t="s">
        <v>43164</v>
      </c>
      <c r="C2657" s="251" t="s">
        <v>1426</v>
      </c>
      <c r="D2657" s="353">
        <v>23.14</v>
      </c>
    </row>
    <row r="2658" spans="1:4">
      <c r="A2658" s="251">
        <v>100770</v>
      </c>
      <c r="B2658" s="251" t="s">
        <v>43165</v>
      </c>
      <c r="C2658" s="251" t="s">
        <v>1426</v>
      </c>
      <c r="D2658" s="353">
        <v>22.05</v>
      </c>
    </row>
    <row r="2659" spans="1:4">
      <c r="A2659" s="251">
        <v>100771</v>
      </c>
      <c r="B2659" s="251" t="s">
        <v>43166</v>
      </c>
      <c r="C2659" s="251" t="s">
        <v>1426</v>
      </c>
      <c r="D2659" s="353">
        <v>29.9</v>
      </c>
    </row>
    <row r="2660" spans="1:4">
      <c r="A2660" s="251">
        <v>100772</v>
      </c>
      <c r="B2660" s="251" t="s">
        <v>43167</v>
      </c>
      <c r="C2660" s="251" t="s">
        <v>1426</v>
      </c>
      <c r="D2660" s="353">
        <v>17.45</v>
      </c>
    </row>
    <row r="2661" spans="1:4">
      <c r="A2661" s="251">
        <v>100773</v>
      </c>
      <c r="B2661" s="251" t="s">
        <v>43168</v>
      </c>
      <c r="C2661" s="251" t="s">
        <v>1426</v>
      </c>
      <c r="D2661" s="353">
        <v>21</v>
      </c>
    </row>
    <row r="2662" spans="1:4">
      <c r="A2662" s="251">
        <v>100774</v>
      </c>
      <c r="B2662" s="251" t="s">
        <v>43169</v>
      </c>
      <c r="C2662" s="251" t="s">
        <v>1426</v>
      </c>
      <c r="D2662" s="353">
        <v>13.37</v>
      </c>
    </row>
    <row r="2663" spans="1:4">
      <c r="A2663" s="251">
        <v>100775</v>
      </c>
      <c r="B2663" s="251" t="s">
        <v>43170</v>
      </c>
      <c r="C2663" s="251" t="s">
        <v>1426</v>
      </c>
      <c r="D2663" s="353">
        <v>15.24</v>
      </c>
    </row>
    <row r="2664" spans="1:4">
      <c r="A2664" s="251">
        <v>100776</v>
      </c>
      <c r="B2664" s="251" t="s">
        <v>43171</v>
      </c>
      <c r="C2664" s="251" t="s">
        <v>1426</v>
      </c>
      <c r="D2664" s="353">
        <v>21.14</v>
      </c>
    </row>
    <row r="2665" spans="1:4">
      <c r="A2665" s="251">
        <v>100777</v>
      </c>
      <c r="B2665" s="251" t="s">
        <v>43172</v>
      </c>
      <c r="C2665" s="251" t="s">
        <v>1426</v>
      </c>
      <c r="D2665" s="353">
        <v>15.59</v>
      </c>
    </row>
    <row r="2666" spans="1:4">
      <c r="A2666" s="251">
        <v>100778</v>
      </c>
      <c r="B2666" s="251" t="s">
        <v>43173</v>
      </c>
      <c r="C2666" s="251" t="s">
        <v>1426</v>
      </c>
      <c r="D2666" s="353">
        <v>11.76</v>
      </c>
    </row>
    <row r="2667" spans="1:4">
      <c r="A2667" s="251">
        <v>103795</v>
      </c>
      <c r="B2667" s="251" t="s">
        <v>38305</v>
      </c>
      <c r="C2667" s="251" t="s">
        <v>429</v>
      </c>
      <c r="D2667" s="353">
        <v>83.69</v>
      </c>
    </row>
    <row r="2668" spans="1:4">
      <c r="A2668" s="251">
        <v>103796</v>
      </c>
      <c r="B2668" s="251" t="s">
        <v>38306</v>
      </c>
      <c r="C2668" s="251" t="s">
        <v>429</v>
      </c>
      <c r="D2668" s="353">
        <v>65.349999999999994</v>
      </c>
    </row>
    <row r="2669" spans="1:4">
      <c r="A2669" s="251">
        <v>103797</v>
      </c>
      <c r="B2669" s="251" t="s">
        <v>38307</v>
      </c>
      <c r="C2669" s="251" t="s">
        <v>1426</v>
      </c>
      <c r="D2669" s="353">
        <v>16.29</v>
      </c>
    </row>
    <row r="2670" spans="1:4">
      <c r="A2670" s="251">
        <v>103798</v>
      </c>
      <c r="B2670" s="251" t="s">
        <v>38308</v>
      </c>
      <c r="C2670" s="251" t="s">
        <v>1465</v>
      </c>
      <c r="D2670" s="353">
        <v>603.05999999999995</v>
      </c>
    </row>
    <row r="2671" spans="1:4">
      <c r="A2671" s="251">
        <v>103799</v>
      </c>
      <c r="B2671" s="251" t="s">
        <v>38309</v>
      </c>
      <c r="C2671" s="251" t="s">
        <v>1465</v>
      </c>
      <c r="D2671" s="353">
        <v>542.71</v>
      </c>
    </row>
    <row r="2672" spans="1:4">
      <c r="A2672" s="251">
        <v>103800</v>
      </c>
      <c r="B2672" s="251" t="s">
        <v>38310</v>
      </c>
      <c r="C2672" s="251" t="s">
        <v>1465</v>
      </c>
      <c r="D2672" s="353">
        <v>599.28</v>
      </c>
    </row>
    <row r="2673" spans="1:4">
      <c r="A2673" s="251">
        <v>103801</v>
      </c>
      <c r="B2673" s="251" t="s">
        <v>38311</v>
      </c>
      <c r="C2673" s="251" t="s">
        <v>1465</v>
      </c>
      <c r="D2673" s="353">
        <v>736.02</v>
      </c>
    </row>
    <row r="2674" spans="1:4">
      <c r="A2674" s="251">
        <v>103925</v>
      </c>
      <c r="B2674" s="251" t="s">
        <v>38312</v>
      </c>
      <c r="C2674" s="251" t="s">
        <v>1465</v>
      </c>
      <c r="D2674" s="353">
        <v>1639.65</v>
      </c>
    </row>
    <row r="2675" spans="1:4">
      <c r="A2675" s="251">
        <v>103926</v>
      </c>
      <c r="B2675" s="251" t="s">
        <v>38313</v>
      </c>
      <c r="C2675" s="251" t="s">
        <v>1465</v>
      </c>
      <c r="D2675" s="353">
        <v>1318.22</v>
      </c>
    </row>
    <row r="2676" spans="1:4">
      <c r="A2676" s="251">
        <v>103928</v>
      </c>
      <c r="B2676" s="251" t="s">
        <v>38314</v>
      </c>
      <c r="C2676" s="251" t="s">
        <v>1465</v>
      </c>
      <c r="D2676" s="353">
        <v>599.28</v>
      </c>
    </row>
    <row r="2677" spans="1:4">
      <c r="A2677" s="251">
        <v>103929</v>
      </c>
      <c r="B2677" s="251" t="s">
        <v>38315</v>
      </c>
      <c r="C2677" s="251" t="s">
        <v>1465</v>
      </c>
      <c r="D2677" s="353">
        <v>1389.59</v>
      </c>
    </row>
    <row r="2678" spans="1:4">
      <c r="A2678" s="251">
        <v>103930</v>
      </c>
      <c r="B2678" s="251" t="s">
        <v>38316</v>
      </c>
      <c r="C2678" s="251" t="s">
        <v>1465</v>
      </c>
      <c r="D2678" s="353">
        <v>901.34</v>
      </c>
    </row>
    <row r="2679" spans="1:4">
      <c r="A2679" s="251">
        <v>103931</v>
      </c>
      <c r="B2679" s="251" t="s">
        <v>38317</v>
      </c>
      <c r="C2679" s="251" t="s">
        <v>1465</v>
      </c>
      <c r="D2679" s="353">
        <v>685.54</v>
      </c>
    </row>
    <row r="2680" spans="1:4">
      <c r="A2680" s="251">
        <v>103932</v>
      </c>
      <c r="B2680" s="251" t="s">
        <v>38318</v>
      </c>
      <c r="C2680" s="251" t="s">
        <v>1465</v>
      </c>
      <c r="D2680" s="353">
        <v>653.92999999999995</v>
      </c>
    </row>
    <row r="2681" spans="1:4">
      <c r="A2681" s="251">
        <v>103933</v>
      </c>
      <c r="B2681" s="251" t="s">
        <v>38319</v>
      </c>
      <c r="C2681" s="251" t="s">
        <v>1465</v>
      </c>
      <c r="D2681" s="353">
        <v>1540.65</v>
      </c>
    </row>
    <row r="2682" spans="1:4">
      <c r="A2682" s="251">
        <v>104466</v>
      </c>
      <c r="B2682" s="251" t="s">
        <v>43174</v>
      </c>
      <c r="C2682" s="251" t="s">
        <v>1426</v>
      </c>
      <c r="D2682" s="353">
        <v>29.69</v>
      </c>
    </row>
    <row r="2683" spans="1:4">
      <c r="A2683" s="251">
        <v>104467</v>
      </c>
      <c r="B2683" s="251" t="s">
        <v>43175</v>
      </c>
      <c r="C2683" s="251" t="s">
        <v>1426</v>
      </c>
      <c r="D2683" s="353">
        <v>40.76</v>
      </c>
    </row>
    <row r="2684" spans="1:4">
      <c r="A2684" s="251">
        <v>104468</v>
      </c>
      <c r="B2684" s="251" t="s">
        <v>43176</v>
      </c>
      <c r="C2684" s="251" t="s">
        <v>1426</v>
      </c>
      <c r="D2684" s="353">
        <v>53.02</v>
      </c>
    </row>
    <row r="2685" spans="1:4">
      <c r="A2685" s="251">
        <v>104469</v>
      </c>
      <c r="B2685" s="251" t="s">
        <v>43177</v>
      </c>
      <c r="C2685" s="251" t="s">
        <v>1426</v>
      </c>
      <c r="D2685" s="353">
        <v>56.95</v>
      </c>
    </row>
    <row r="2686" spans="1:4">
      <c r="A2686" s="251">
        <v>104470</v>
      </c>
      <c r="B2686" s="251" t="s">
        <v>43178</v>
      </c>
      <c r="C2686" s="251" t="s">
        <v>1426</v>
      </c>
      <c r="D2686" s="353">
        <v>31.12</v>
      </c>
    </row>
    <row r="2687" spans="1:4">
      <c r="A2687" s="251">
        <v>104471</v>
      </c>
      <c r="B2687" s="251" t="s">
        <v>43179</v>
      </c>
      <c r="C2687" s="251" t="s">
        <v>1426</v>
      </c>
      <c r="D2687" s="353">
        <v>28.09</v>
      </c>
    </row>
    <row r="2688" spans="1:4">
      <c r="A2688" s="251">
        <v>104472</v>
      </c>
      <c r="B2688" s="251" t="s">
        <v>43180</v>
      </c>
      <c r="C2688" s="251" t="s">
        <v>1426</v>
      </c>
      <c r="D2688" s="353">
        <v>41.69</v>
      </c>
    </row>
    <row r="2689" spans="1:4">
      <c r="A2689" s="251">
        <v>104483</v>
      </c>
      <c r="B2689" s="251" t="s">
        <v>43181</v>
      </c>
      <c r="C2689" s="251" t="s">
        <v>1465</v>
      </c>
      <c r="D2689" s="353">
        <v>2199.5100000000002</v>
      </c>
    </row>
    <row r="2690" spans="1:4">
      <c r="A2690" s="251">
        <v>104484</v>
      </c>
      <c r="B2690" s="251" t="s">
        <v>43182</v>
      </c>
      <c r="C2690" s="251" t="s">
        <v>1465</v>
      </c>
      <c r="D2690" s="353">
        <v>3756.44</v>
      </c>
    </row>
    <row r="2691" spans="1:4">
      <c r="A2691" s="251">
        <v>104485</v>
      </c>
      <c r="B2691" s="251" t="s">
        <v>43183</v>
      </c>
      <c r="C2691" s="251" t="s">
        <v>1465</v>
      </c>
      <c r="D2691" s="353">
        <v>2962.29</v>
      </c>
    </row>
    <row r="2692" spans="1:4">
      <c r="A2692" s="251">
        <v>104486</v>
      </c>
      <c r="B2692" s="251" t="s">
        <v>43184</v>
      </c>
      <c r="C2692" s="251" t="s">
        <v>1465</v>
      </c>
      <c r="D2692" s="353">
        <v>3239.81</v>
      </c>
    </row>
    <row r="2693" spans="1:4">
      <c r="A2693" s="251">
        <v>104487</v>
      </c>
      <c r="B2693" s="251" t="s">
        <v>43185</v>
      </c>
      <c r="C2693" s="251" t="s">
        <v>1465</v>
      </c>
      <c r="D2693" s="353">
        <v>2608.02</v>
      </c>
    </row>
    <row r="2694" spans="1:4">
      <c r="A2694" s="251">
        <v>104488</v>
      </c>
      <c r="B2694" s="251" t="s">
        <v>43186</v>
      </c>
      <c r="C2694" s="251" t="s">
        <v>1465</v>
      </c>
      <c r="D2694" s="353">
        <v>2597.41</v>
      </c>
    </row>
    <row r="2695" spans="1:4">
      <c r="A2695" s="251">
        <v>104489</v>
      </c>
      <c r="B2695" s="251" t="s">
        <v>43187</v>
      </c>
      <c r="C2695" s="251" t="s">
        <v>1465</v>
      </c>
      <c r="D2695" s="353">
        <v>3760.11</v>
      </c>
    </row>
    <row r="2696" spans="1:4">
      <c r="A2696" s="251">
        <v>104490</v>
      </c>
      <c r="B2696" s="251" t="s">
        <v>43188</v>
      </c>
      <c r="C2696" s="251" t="s">
        <v>1465</v>
      </c>
      <c r="D2696" s="353">
        <v>2459.92</v>
      </c>
    </row>
    <row r="2697" spans="1:4">
      <c r="A2697" s="251">
        <v>98560</v>
      </c>
      <c r="B2697" s="251" t="s">
        <v>2175</v>
      </c>
      <c r="C2697" s="251" t="s">
        <v>429</v>
      </c>
      <c r="D2697" s="353">
        <v>45.93</v>
      </c>
    </row>
    <row r="2698" spans="1:4">
      <c r="A2698" s="251">
        <v>98561</v>
      </c>
      <c r="B2698" s="251" t="s">
        <v>2176</v>
      </c>
      <c r="C2698" s="251" t="s">
        <v>429</v>
      </c>
      <c r="D2698" s="353">
        <v>39.9</v>
      </c>
    </row>
    <row r="2699" spans="1:4">
      <c r="A2699" s="251">
        <v>98562</v>
      </c>
      <c r="B2699" s="251" t="s">
        <v>2177</v>
      </c>
      <c r="C2699" s="251" t="s">
        <v>429</v>
      </c>
      <c r="D2699" s="353">
        <v>42.48</v>
      </c>
    </row>
    <row r="2700" spans="1:4">
      <c r="A2700" s="251">
        <v>98555</v>
      </c>
      <c r="B2700" s="251" t="s">
        <v>2178</v>
      </c>
      <c r="C2700" s="251" t="s">
        <v>429</v>
      </c>
      <c r="D2700" s="353">
        <v>27.55</v>
      </c>
    </row>
    <row r="2701" spans="1:4">
      <c r="A2701" s="251">
        <v>98556</v>
      </c>
      <c r="B2701" s="251" t="s">
        <v>2179</v>
      </c>
      <c r="C2701" s="251" t="s">
        <v>429</v>
      </c>
      <c r="D2701" s="353">
        <v>54.66</v>
      </c>
    </row>
    <row r="2702" spans="1:4">
      <c r="A2702" s="251">
        <v>98558</v>
      </c>
      <c r="B2702" s="251" t="s">
        <v>2180</v>
      </c>
      <c r="C2702" s="251" t="s">
        <v>6</v>
      </c>
      <c r="D2702" s="353">
        <v>8.69</v>
      </c>
    </row>
    <row r="2703" spans="1:4">
      <c r="A2703" s="251">
        <v>98559</v>
      </c>
      <c r="B2703" s="251" t="s">
        <v>2181</v>
      </c>
      <c r="C2703" s="251" t="s">
        <v>41</v>
      </c>
      <c r="D2703" s="353">
        <v>5.59</v>
      </c>
    </row>
    <row r="2704" spans="1:4">
      <c r="A2704" s="251">
        <v>98546</v>
      </c>
      <c r="B2704" s="251" t="s">
        <v>2182</v>
      </c>
      <c r="C2704" s="251" t="s">
        <v>429</v>
      </c>
      <c r="D2704" s="353">
        <v>124.93</v>
      </c>
    </row>
    <row r="2705" spans="1:4">
      <c r="A2705" s="251">
        <v>98547</v>
      </c>
      <c r="B2705" s="251" t="s">
        <v>2183</v>
      </c>
      <c r="C2705" s="251" t="s">
        <v>429</v>
      </c>
      <c r="D2705" s="353">
        <v>246.5</v>
      </c>
    </row>
    <row r="2706" spans="1:4">
      <c r="A2706" s="251">
        <v>98553</v>
      </c>
      <c r="B2706" s="251" t="s">
        <v>2184</v>
      </c>
      <c r="C2706" s="251" t="s">
        <v>429</v>
      </c>
      <c r="D2706" s="353">
        <v>172.52</v>
      </c>
    </row>
    <row r="2707" spans="1:4">
      <c r="A2707" s="251">
        <v>98554</v>
      </c>
      <c r="B2707" s="251" t="s">
        <v>2185</v>
      </c>
      <c r="C2707" s="251" t="s">
        <v>429</v>
      </c>
      <c r="D2707" s="353">
        <v>51.86</v>
      </c>
    </row>
    <row r="2708" spans="1:4">
      <c r="A2708" s="251">
        <v>98557</v>
      </c>
      <c r="B2708" s="251" t="s">
        <v>2186</v>
      </c>
      <c r="C2708" s="251" t="s">
        <v>429</v>
      </c>
      <c r="D2708" s="353">
        <v>50.77</v>
      </c>
    </row>
    <row r="2709" spans="1:4">
      <c r="A2709" s="251">
        <v>98563</v>
      </c>
      <c r="B2709" s="251" t="s">
        <v>2187</v>
      </c>
      <c r="C2709" s="251" t="s">
        <v>429</v>
      </c>
      <c r="D2709" s="353">
        <v>34.86</v>
      </c>
    </row>
    <row r="2710" spans="1:4">
      <c r="A2710" s="251">
        <v>98564</v>
      </c>
      <c r="B2710" s="251" t="s">
        <v>2188</v>
      </c>
      <c r="C2710" s="251" t="s">
        <v>429</v>
      </c>
      <c r="D2710" s="353">
        <v>49.69</v>
      </c>
    </row>
    <row r="2711" spans="1:4">
      <c r="A2711" s="251">
        <v>98565</v>
      </c>
      <c r="B2711" s="251" t="s">
        <v>2189</v>
      </c>
      <c r="C2711" s="251" t="s">
        <v>429</v>
      </c>
      <c r="D2711" s="353">
        <v>49.34</v>
      </c>
    </row>
    <row r="2712" spans="1:4">
      <c r="A2712" s="251">
        <v>98566</v>
      </c>
      <c r="B2712" s="251" t="s">
        <v>2190</v>
      </c>
      <c r="C2712" s="251" t="s">
        <v>429</v>
      </c>
      <c r="D2712" s="353">
        <v>64.17</v>
      </c>
    </row>
    <row r="2713" spans="1:4">
      <c r="A2713" s="251">
        <v>98567</v>
      </c>
      <c r="B2713" s="251" t="s">
        <v>2191</v>
      </c>
      <c r="C2713" s="251" t="s">
        <v>429</v>
      </c>
      <c r="D2713" s="353">
        <v>63</v>
      </c>
    </row>
    <row r="2714" spans="1:4">
      <c r="A2714" s="251">
        <v>98568</v>
      </c>
      <c r="B2714" s="251" t="s">
        <v>2192</v>
      </c>
      <c r="C2714" s="251" t="s">
        <v>429</v>
      </c>
      <c r="D2714" s="353">
        <v>77.81</v>
      </c>
    </row>
    <row r="2715" spans="1:4">
      <c r="A2715" s="251">
        <v>98569</v>
      </c>
      <c r="B2715" s="251" t="s">
        <v>2193</v>
      </c>
      <c r="C2715" s="251" t="s">
        <v>429</v>
      </c>
      <c r="D2715" s="353">
        <v>77.47</v>
      </c>
    </row>
    <row r="2716" spans="1:4">
      <c r="A2716" s="251">
        <v>98570</v>
      </c>
      <c r="B2716" s="251" t="s">
        <v>2194</v>
      </c>
      <c r="C2716" s="251" t="s">
        <v>429</v>
      </c>
      <c r="D2716" s="353">
        <v>92.31</v>
      </c>
    </row>
    <row r="2717" spans="1:4">
      <c r="A2717" s="251">
        <v>98571</v>
      </c>
      <c r="B2717" s="251" t="s">
        <v>2195</v>
      </c>
      <c r="C2717" s="251" t="s">
        <v>429</v>
      </c>
      <c r="D2717" s="353">
        <v>38.76</v>
      </c>
    </row>
    <row r="2718" spans="1:4">
      <c r="A2718" s="251">
        <v>98572</v>
      </c>
      <c r="B2718" s="251" t="s">
        <v>2196</v>
      </c>
      <c r="C2718" s="251" t="s">
        <v>429</v>
      </c>
      <c r="D2718" s="353">
        <v>47.44</v>
      </c>
    </row>
    <row r="2719" spans="1:4">
      <c r="A2719" s="251">
        <v>98573</v>
      </c>
      <c r="B2719" s="251" t="s">
        <v>2197</v>
      </c>
      <c r="C2719" s="251" t="s">
        <v>429</v>
      </c>
      <c r="D2719" s="353">
        <v>61.94</v>
      </c>
    </row>
    <row r="2720" spans="1:4">
      <c r="A2720" s="251">
        <v>91831</v>
      </c>
      <c r="B2720" s="251" t="s">
        <v>2198</v>
      </c>
      <c r="C2720" s="251" t="s">
        <v>41</v>
      </c>
      <c r="D2720" s="353">
        <v>7.12</v>
      </c>
    </row>
    <row r="2721" spans="1:4">
      <c r="A2721" s="251">
        <v>91833</v>
      </c>
      <c r="B2721" s="251" t="s">
        <v>2199</v>
      </c>
      <c r="C2721" s="251" t="s">
        <v>41</v>
      </c>
      <c r="D2721" s="353">
        <v>7.63</v>
      </c>
    </row>
    <row r="2722" spans="1:4">
      <c r="A2722" s="251">
        <v>91834</v>
      </c>
      <c r="B2722" s="251" t="s">
        <v>2200</v>
      </c>
      <c r="C2722" s="251" t="s">
        <v>41</v>
      </c>
      <c r="D2722" s="353">
        <v>7.92</v>
      </c>
    </row>
    <row r="2723" spans="1:4">
      <c r="A2723" s="251">
        <v>91835</v>
      </c>
      <c r="B2723" s="251" t="s">
        <v>2201</v>
      </c>
      <c r="C2723" s="251" t="s">
        <v>41</v>
      </c>
      <c r="D2723" s="353">
        <v>9.2200000000000006</v>
      </c>
    </row>
    <row r="2724" spans="1:4">
      <c r="A2724" s="251">
        <v>91836</v>
      </c>
      <c r="B2724" s="251" t="s">
        <v>2202</v>
      </c>
      <c r="C2724" s="251" t="s">
        <v>41</v>
      </c>
      <c r="D2724" s="353">
        <v>10.49</v>
      </c>
    </row>
    <row r="2725" spans="1:4">
      <c r="A2725" s="251">
        <v>91837</v>
      </c>
      <c r="B2725" s="251" t="s">
        <v>2203</v>
      </c>
      <c r="C2725" s="251" t="s">
        <v>41</v>
      </c>
      <c r="D2725" s="353">
        <v>13.53</v>
      </c>
    </row>
    <row r="2726" spans="1:4">
      <c r="A2726" s="251">
        <v>91839</v>
      </c>
      <c r="B2726" s="251" t="s">
        <v>2204</v>
      </c>
      <c r="C2726" s="251" t="s">
        <v>41</v>
      </c>
      <c r="D2726" s="353">
        <v>11.84</v>
      </c>
    </row>
    <row r="2727" spans="1:4">
      <c r="A2727" s="251">
        <v>91840</v>
      </c>
      <c r="B2727" s="251" t="s">
        <v>2205</v>
      </c>
      <c r="C2727" s="251" t="s">
        <v>41</v>
      </c>
      <c r="D2727" s="353">
        <v>15.65</v>
      </c>
    </row>
    <row r="2728" spans="1:4">
      <c r="A2728" s="251">
        <v>91841</v>
      </c>
      <c r="B2728" s="251" t="s">
        <v>2206</v>
      </c>
      <c r="C2728" s="251" t="s">
        <v>41</v>
      </c>
      <c r="D2728" s="353">
        <v>14.35</v>
      </c>
    </row>
    <row r="2729" spans="1:4">
      <c r="A2729" s="251">
        <v>91842</v>
      </c>
      <c r="B2729" s="251" t="s">
        <v>2207</v>
      </c>
      <c r="C2729" s="251" t="s">
        <v>41</v>
      </c>
      <c r="D2729" s="353">
        <v>5.2</v>
      </c>
    </row>
    <row r="2730" spans="1:4">
      <c r="A2730" s="251">
        <v>91843</v>
      </c>
      <c r="B2730" s="251" t="s">
        <v>2208</v>
      </c>
      <c r="C2730" s="251" t="s">
        <v>41</v>
      </c>
      <c r="D2730" s="353">
        <v>5.71</v>
      </c>
    </row>
    <row r="2731" spans="1:4">
      <c r="A2731" s="251">
        <v>91844</v>
      </c>
      <c r="B2731" s="251" t="s">
        <v>2209</v>
      </c>
      <c r="C2731" s="251" t="s">
        <v>41</v>
      </c>
      <c r="D2731" s="353">
        <v>6</v>
      </c>
    </row>
    <row r="2732" spans="1:4">
      <c r="A2732" s="251">
        <v>91845</v>
      </c>
      <c r="B2732" s="251" t="s">
        <v>2210</v>
      </c>
      <c r="C2732" s="251" t="s">
        <v>41</v>
      </c>
      <c r="D2732" s="353">
        <v>7.3</v>
      </c>
    </row>
    <row r="2733" spans="1:4">
      <c r="A2733" s="251">
        <v>91846</v>
      </c>
      <c r="B2733" s="251" t="s">
        <v>2211</v>
      </c>
      <c r="C2733" s="251" t="s">
        <v>41</v>
      </c>
      <c r="D2733" s="353">
        <v>8.57</v>
      </c>
    </row>
    <row r="2734" spans="1:4">
      <c r="A2734" s="251">
        <v>91847</v>
      </c>
      <c r="B2734" s="251" t="s">
        <v>2212</v>
      </c>
      <c r="C2734" s="251" t="s">
        <v>41</v>
      </c>
      <c r="D2734" s="353">
        <v>11.61</v>
      </c>
    </row>
    <row r="2735" spans="1:4">
      <c r="A2735" s="251">
        <v>91849</v>
      </c>
      <c r="B2735" s="251" t="s">
        <v>2213</v>
      </c>
      <c r="C2735" s="251" t="s">
        <v>41</v>
      </c>
      <c r="D2735" s="353">
        <v>9.92</v>
      </c>
    </row>
    <row r="2736" spans="1:4">
      <c r="A2736" s="251">
        <v>91850</v>
      </c>
      <c r="B2736" s="251" t="s">
        <v>2214</v>
      </c>
      <c r="C2736" s="251" t="s">
        <v>41</v>
      </c>
      <c r="D2736" s="353">
        <v>13.77</v>
      </c>
    </row>
    <row r="2737" spans="1:4">
      <c r="A2737" s="251">
        <v>91851</v>
      </c>
      <c r="B2737" s="251" t="s">
        <v>2215</v>
      </c>
      <c r="C2737" s="251" t="s">
        <v>41</v>
      </c>
      <c r="D2737" s="353">
        <v>12.47</v>
      </c>
    </row>
    <row r="2738" spans="1:4">
      <c r="A2738" s="251">
        <v>91852</v>
      </c>
      <c r="B2738" s="251" t="s">
        <v>2216</v>
      </c>
      <c r="C2738" s="251" t="s">
        <v>41</v>
      </c>
      <c r="D2738" s="353">
        <v>7.27</v>
      </c>
    </row>
    <row r="2739" spans="1:4">
      <c r="A2739" s="251">
        <v>91853</v>
      </c>
      <c r="B2739" s="251" t="s">
        <v>2217</v>
      </c>
      <c r="C2739" s="251" t="s">
        <v>41</v>
      </c>
      <c r="D2739" s="353">
        <v>7.74</v>
      </c>
    </row>
    <row r="2740" spans="1:4">
      <c r="A2740" s="251">
        <v>91854</v>
      </c>
      <c r="B2740" s="251" t="s">
        <v>2218</v>
      </c>
      <c r="C2740" s="251" t="s">
        <v>41</v>
      </c>
      <c r="D2740" s="353">
        <v>8.0500000000000007</v>
      </c>
    </row>
    <row r="2741" spans="1:4">
      <c r="A2741" s="251">
        <v>91855</v>
      </c>
      <c r="B2741" s="251" t="s">
        <v>2219</v>
      </c>
      <c r="C2741" s="251" t="s">
        <v>41</v>
      </c>
      <c r="D2741" s="353">
        <v>9.25</v>
      </c>
    </row>
    <row r="2742" spans="1:4">
      <c r="A2742" s="251">
        <v>91856</v>
      </c>
      <c r="B2742" s="251" t="s">
        <v>2220</v>
      </c>
      <c r="C2742" s="251" t="s">
        <v>41</v>
      </c>
      <c r="D2742" s="353">
        <v>10.49</v>
      </c>
    </row>
    <row r="2743" spans="1:4">
      <c r="A2743" s="251">
        <v>91857</v>
      </c>
      <c r="B2743" s="251" t="s">
        <v>2221</v>
      </c>
      <c r="C2743" s="251" t="s">
        <v>41</v>
      </c>
      <c r="D2743" s="353">
        <v>13.3</v>
      </c>
    </row>
    <row r="2744" spans="1:4">
      <c r="A2744" s="251">
        <v>91859</v>
      </c>
      <c r="B2744" s="251" t="s">
        <v>2222</v>
      </c>
      <c r="C2744" s="251" t="s">
        <v>41</v>
      </c>
      <c r="D2744" s="353">
        <v>11.74</v>
      </c>
    </row>
    <row r="2745" spans="1:4">
      <c r="A2745" s="251">
        <v>91860</v>
      </c>
      <c r="B2745" s="251" t="s">
        <v>2223</v>
      </c>
      <c r="C2745" s="251" t="s">
        <v>41</v>
      </c>
      <c r="D2745" s="353">
        <v>15.37</v>
      </c>
    </row>
    <row r="2746" spans="1:4">
      <c r="A2746" s="251">
        <v>91861</v>
      </c>
      <c r="B2746" s="251" t="s">
        <v>2224</v>
      </c>
      <c r="C2746" s="251" t="s">
        <v>41</v>
      </c>
      <c r="D2746" s="353">
        <v>14.17</v>
      </c>
    </row>
    <row r="2747" spans="1:4">
      <c r="A2747" s="251">
        <v>91862</v>
      </c>
      <c r="B2747" s="251" t="s">
        <v>2225</v>
      </c>
      <c r="C2747" s="251" t="s">
        <v>41</v>
      </c>
      <c r="D2747" s="353">
        <v>8.74</v>
      </c>
    </row>
    <row r="2748" spans="1:4">
      <c r="A2748" s="251">
        <v>91863</v>
      </c>
      <c r="B2748" s="251" t="s">
        <v>2226</v>
      </c>
      <c r="C2748" s="251" t="s">
        <v>41</v>
      </c>
      <c r="D2748" s="353">
        <v>10.29</v>
      </c>
    </row>
    <row r="2749" spans="1:4">
      <c r="A2749" s="251">
        <v>91864</v>
      </c>
      <c r="B2749" s="251" t="s">
        <v>2227</v>
      </c>
      <c r="C2749" s="251" t="s">
        <v>41</v>
      </c>
      <c r="D2749" s="353">
        <v>13.71</v>
      </c>
    </row>
    <row r="2750" spans="1:4">
      <c r="A2750" s="251">
        <v>91865</v>
      </c>
      <c r="B2750" s="251" t="s">
        <v>2228</v>
      </c>
      <c r="C2750" s="251" t="s">
        <v>41</v>
      </c>
      <c r="D2750" s="353">
        <v>17.100000000000001</v>
      </c>
    </row>
    <row r="2751" spans="1:4">
      <c r="A2751" s="251">
        <v>91866</v>
      </c>
      <c r="B2751" s="251" t="s">
        <v>2229</v>
      </c>
      <c r="C2751" s="251" t="s">
        <v>41</v>
      </c>
      <c r="D2751" s="353">
        <v>6.94</v>
      </c>
    </row>
    <row r="2752" spans="1:4">
      <c r="A2752" s="251">
        <v>91867</v>
      </c>
      <c r="B2752" s="251" t="s">
        <v>2230</v>
      </c>
      <c r="C2752" s="251" t="s">
        <v>41</v>
      </c>
      <c r="D2752" s="353">
        <v>8.48</v>
      </c>
    </row>
    <row r="2753" spans="1:4">
      <c r="A2753" s="251">
        <v>91868</v>
      </c>
      <c r="B2753" s="251" t="s">
        <v>2231</v>
      </c>
      <c r="C2753" s="251" t="s">
        <v>41</v>
      </c>
      <c r="D2753" s="353">
        <v>11.91</v>
      </c>
    </row>
    <row r="2754" spans="1:4">
      <c r="A2754" s="251">
        <v>91869</v>
      </c>
      <c r="B2754" s="251" t="s">
        <v>2232</v>
      </c>
      <c r="C2754" s="251" t="s">
        <v>41</v>
      </c>
      <c r="D2754" s="353">
        <v>15.31</v>
      </c>
    </row>
    <row r="2755" spans="1:4">
      <c r="A2755" s="251">
        <v>91870</v>
      </c>
      <c r="B2755" s="251" t="s">
        <v>2233</v>
      </c>
      <c r="C2755" s="251" t="s">
        <v>41</v>
      </c>
      <c r="D2755" s="353">
        <v>9.58</v>
      </c>
    </row>
    <row r="2756" spans="1:4">
      <c r="A2756" s="251">
        <v>91871</v>
      </c>
      <c r="B2756" s="251" t="s">
        <v>2234</v>
      </c>
      <c r="C2756" s="251" t="s">
        <v>41</v>
      </c>
      <c r="D2756" s="353">
        <v>11.17</v>
      </c>
    </row>
    <row r="2757" spans="1:4">
      <c r="A2757" s="251">
        <v>91872</v>
      </c>
      <c r="B2757" s="251" t="s">
        <v>2235</v>
      </c>
      <c r="C2757" s="251" t="s">
        <v>41</v>
      </c>
      <c r="D2757" s="353">
        <v>14.59</v>
      </c>
    </row>
    <row r="2758" spans="1:4">
      <c r="A2758" s="251">
        <v>91873</v>
      </c>
      <c r="B2758" s="251" t="s">
        <v>2236</v>
      </c>
      <c r="C2758" s="251" t="s">
        <v>41</v>
      </c>
      <c r="D2758" s="353">
        <v>17.940000000000001</v>
      </c>
    </row>
    <row r="2759" spans="1:4">
      <c r="A2759" s="251">
        <v>93008</v>
      </c>
      <c r="B2759" s="251" t="s">
        <v>32484</v>
      </c>
      <c r="C2759" s="251" t="s">
        <v>41</v>
      </c>
      <c r="D2759" s="353">
        <v>15.29</v>
      </c>
    </row>
    <row r="2760" spans="1:4">
      <c r="A2760" s="251">
        <v>93009</v>
      </c>
      <c r="B2760" s="251" t="s">
        <v>32485</v>
      </c>
      <c r="C2760" s="251" t="s">
        <v>41</v>
      </c>
      <c r="D2760" s="353">
        <v>22.81</v>
      </c>
    </row>
    <row r="2761" spans="1:4">
      <c r="A2761" s="251">
        <v>93010</v>
      </c>
      <c r="B2761" s="251" t="s">
        <v>32486</v>
      </c>
      <c r="C2761" s="251" t="s">
        <v>41</v>
      </c>
      <c r="D2761" s="353">
        <v>31.93</v>
      </c>
    </row>
    <row r="2762" spans="1:4">
      <c r="A2762" s="251">
        <v>93011</v>
      </c>
      <c r="B2762" s="251" t="s">
        <v>32487</v>
      </c>
      <c r="C2762" s="251" t="s">
        <v>41</v>
      </c>
      <c r="D2762" s="353">
        <v>39.14</v>
      </c>
    </row>
    <row r="2763" spans="1:4">
      <c r="A2763" s="251">
        <v>93012</v>
      </c>
      <c r="B2763" s="251" t="s">
        <v>32488</v>
      </c>
      <c r="C2763" s="251" t="s">
        <v>41</v>
      </c>
      <c r="D2763" s="353">
        <v>59.42</v>
      </c>
    </row>
    <row r="2764" spans="1:4">
      <c r="A2764" s="251">
        <v>95726</v>
      </c>
      <c r="B2764" s="251" t="s">
        <v>43189</v>
      </c>
      <c r="C2764" s="251" t="s">
        <v>41</v>
      </c>
      <c r="D2764" s="353">
        <v>7.3</v>
      </c>
    </row>
    <row r="2765" spans="1:4">
      <c r="A2765" s="251">
        <v>95727</v>
      </c>
      <c r="B2765" s="251" t="s">
        <v>43190</v>
      </c>
      <c r="C2765" s="251" t="s">
        <v>41</v>
      </c>
      <c r="D2765" s="353">
        <v>10.18</v>
      </c>
    </row>
    <row r="2766" spans="1:4">
      <c r="A2766" s="251">
        <v>95728</v>
      </c>
      <c r="B2766" s="251" t="s">
        <v>43191</v>
      </c>
      <c r="C2766" s="251" t="s">
        <v>41</v>
      </c>
      <c r="D2766" s="353">
        <v>14.84</v>
      </c>
    </row>
    <row r="2767" spans="1:4">
      <c r="A2767" s="251">
        <v>97667</v>
      </c>
      <c r="B2767" s="251" t="s">
        <v>32489</v>
      </c>
      <c r="C2767" s="251" t="s">
        <v>41</v>
      </c>
      <c r="D2767" s="353">
        <v>12.41</v>
      </c>
    </row>
    <row r="2768" spans="1:4">
      <c r="A2768" s="251">
        <v>97668</v>
      </c>
      <c r="B2768" s="251" t="s">
        <v>32490</v>
      </c>
      <c r="C2768" s="251" t="s">
        <v>41</v>
      </c>
      <c r="D2768" s="353">
        <v>17.75</v>
      </c>
    </row>
    <row r="2769" spans="1:4">
      <c r="A2769" s="251">
        <v>97669</v>
      </c>
      <c r="B2769" s="251" t="s">
        <v>32491</v>
      </c>
      <c r="C2769" s="251" t="s">
        <v>41</v>
      </c>
      <c r="D2769" s="353">
        <v>25.6</v>
      </c>
    </row>
    <row r="2770" spans="1:4">
      <c r="A2770" s="251">
        <v>97670</v>
      </c>
      <c r="B2770" s="251" t="s">
        <v>32492</v>
      </c>
      <c r="C2770" s="251" t="s">
        <v>41</v>
      </c>
      <c r="D2770" s="353">
        <v>34.17</v>
      </c>
    </row>
    <row r="2771" spans="1:4">
      <c r="A2771" s="251">
        <v>91874</v>
      </c>
      <c r="B2771" s="251" t="s">
        <v>2237</v>
      </c>
      <c r="C2771" s="251" t="s">
        <v>6</v>
      </c>
      <c r="D2771" s="353">
        <v>4.18</v>
      </c>
    </row>
    <row r="2772" spans="1:4">
      <c r="A2772" s="251">
        <v>91875</v>
      </c>
      <c r="B2772" s="251" t="s">
        <v>2238</v>
      </c>
      <c r="C2772" s="251" t="s">
        <v>6</v>
      </c>
      <c r="D2772" s="353">
        <v>5.55</v>
      </c>
    </row>
    <row r="2773" spans="1:4">
      <c r="A2773" s="251">
        <v>91876</v>
      </c>
      <c r="B2773" s="251" t="s">
        <v>2239</v>
      </c>
      <c r="C2773" s="251" t="s">
        <v>6</v>
      </c>
      <c r="D2773" s="353">
        <v>7.34</v>
      </c>
    </row>
    <row r="2774" spans="1:4">
      <c r="A2774" s="251">
        <v>91877</v>
      </c>
      <c r="B2774" s="251" t="s">
        <v>2240</v>
      </c>
      <c r="C2774" s="251" t="s">
        <v>6</v>
      </c>
      <c r="D2774" s="353">
        <v>9.8000000000000007</v>
      </c>
    </row>
    <row r="2775" spans="1:4">
      <c r="A2775" s="251">
        <v>91878</v>
      </c>
      <c r="B2775" s="251" t="s">
        <v>2241</v>
      </c>
      <c r="C2775" s="251" t="s">
        <v>6</v>
      </c>
      <c r="D2775" s="353">
        <v>5.34</v>
      </c>
    </row>
    <row r="2776" spans="1:4">
      <c r="A2776" s="251">
        <v>91879</v>
      </c>
      <c r="B2776" s="251" t="s">
        <v>2242</v>
      </c>
      <c r="C2776" s="251" t="s">
        <v>6</v>
      </c>
      <c r="D2776" s="353">
        <v>6.67</v>
      </c>
    </row>
    <row r="2777" spans="1:4">
      <c r="A2777" s="251">
        <v>91880</v>
      </c>
      <c r="B2777" s="251" t="s">
        <v>2243</v>
      </c>
      <c r="C2777" s="251" t="s">
        <v>6</v>
      </c>
      <c r="D2777" s="353">
        <v>8.51</v>
      </c>
    </row>
    <row r="2778" spans="1:4">
      <c r="A2778" s="251">
        <v>91881</v>
      </c>
      <c r="B2778" s="251" t="s">
        <v>2244</v>
      </c>
      <c r="C2778" s="251" t="s">
        <v>6</v>
      </c>
      <c r="D2778" s="353">
        <v>10.97</v>
      </c>
    </row>
    <row r="2779" spans="1:4">
      <c r="A2779" s="251">
        <v>91882</v>
      </c>
      <c r="B2779" s="251" t="s">
        <v>2245</v>
      </c>
      <c r="C2779" s="251" t="s">
        <v>6</v>
      </c>
      <c r="D2779" s="353">
        <v>6.59</v>
      </c>
    </row>
    <row r="2780" spans="1:4">
      <c r="A2780" s="251">
        <v>91884</v>
      </c>
      <c r="B2780" s="251" t="s">
        <v>2246</v>
      </c>
      <c r="C2780" s="251" t="s">
        <v>6</v>
      </c>
      <c r="D2780" s="353">
        <v>7.64</v>
      </c>
    </row>
    <row r="2781" spans="1:4">
      <c r="A2781" s="251">
        <v>91885</v>
      </c>
      <c r="B2781" s="251" t="s">
        <v>2247</v>
      </c>
      <c r="C2781" s="251" t="s">
        <v>6</v>
      </c>
      <c r="D2781" s="353">
        <v>9.06</v>
      </c>
    </row>
    <row r="2782" spans="1:4">
      <c r="A2782" s="251">
        <v>91886</v>
      </c>
      <c r="B2782" s="251" t="s">
        <v>2248</v>
      </c>
      <c r="C2782" s="251" t="s">
        <v>6</v>
      </c>
      <c r="D2782" s="353">
        <v>11.08</v>
      </c>
    </row>
    <row r="2783" spans="1:4">
      <c r="A2783" s="251">
        <v>91887</v>
      </c>
      <c r="B2783" s="251" t="s">
        <v>2249</v>
      </c>
      <c r="C2783" s="251" t="s">
        <v>6</v>
      </c>
      <c r="D2783" s="353">
        <v>7.9</v>
      </c>
    </row>
    <row r="2784" spans="1:4">
      <c r="A2784" s="251">
        <v>91889</v>
      </c>
      <c r="B2784" s="251" t="s">
        <v>2250</v>
      </c>
      <c r="C2784" s="251" t="s">
        <v>6</v>
      </c>
      <c r="D2784" s="353">
        <v>7.58</v>
      </c>
    </row>
    <row r="2785" spans="1:4">
      <c r="A2785" s="251">
        <v>91890</v>
      </c>
      <c r="B2785" s="251" t="s">
        <v>2251</v>
      </c>
      <c r="C2785" s="251" t="s">
        <v>6</v>
      </c>
      <c r="D2785" s="353">
        <v>9.34</v>
      </c>
    </row>
    <row r="2786" spans="1:4">
      <c r="A2786" s="251">
        <v>91892</v>
      </c>
      <c r="B2786" s="251" t="s">
        <v>2252</v>
      </c>
      <c r="C2786" s="251" t="s">
        <v>6</v>
      </c>
      <c r="D2786" s="353">
        <v>11.44</v>
      </c>
    </row>
    <row r="2787" spans="1:4">
      <c r="A2787" s="251">
        <v>91893</v>
      </c>
      <c r="B2787" s="251" t="s">
        <v>2253</v>
      </c>
      <c r="C2787" s="251" t="s">
        <v>6</v>
      </c>
      <c r="D2787" s="353">
        <v>12.82</v>
      </c>
    </row>
    <row r="2788" spans="1:4">
      <c r="A2788" s="251">
        <v>91895</v>
      </c>
      <c r="B2788" s="251" t="s">
        <v>2254</v>
      </c>
      <c r="C2788" s="251" t="s">
        <v>6</v>
      </c>
      <c r="D2788" s="353">
        <v>14.96</v>
      </c>
    </row>
    <row r="2789" spans="1:4">
      <c r="A2789" s="251">
        <v>91896</v>
      </c>
      <c r="B2789" s="251" t="s">
        <v>2255</v>
      </c>
      <c r="C2789" s="251" t="s">
        <v>6</v>
      </c>
      <c r="D2789" s="353">
        <v>15.6</v>
      </c>
    </row>
    <row r="2790" spans="1:4">
      <c r="A2790" s="251">
        <v>91898</v>
      </c>
      <c r="B2790" s="251" t="s">
        <v>2256</v>
      </c>
      <c r="C2790" s="251" t="s">
        <v>6</v>
      </c>
      <c r="D2790" s="353">
        <v>17.89</v>
      </c>
    </row>
    <row r="2791" spans="1:4">
      <c r="A2791" s="251">
        <v>91899</v>
      </c>
      <c r="B2791" s="251" t="s">
        <v>2257</v>
      </c>
      <c r="C2791" s="251" t="s">
        <v>6</v>
      </c>
      <c r="D2791" s="353">
        <v>9.58</v>
      </c>
    </row>
    <row r="2792" spans="1:4">
      <c r="A2792" s="251">
        <v>91901</v>
      </c>
      <c r="B2792" s="251" t="s">
        <v>2258</v>
      </c>
      <c r="C2792" s="251" t="s">
        <v>6</v>
      </c>
      <c r="D2792" s="353">
        <v>9.26</v>
      </c>
    </row>
    <row r="2793" spans="1:4">
      <c r="A2793" s="251">
        <v>91902</v>
      </c>
      <c r="B2793" s="251" t="s">
        <v>2259</v>
      </c>
      <c r="C2793" s="251" t="s">
        <v>6</v>
      </c>
      <c r="D2793" s="353">
        <v>11.03</v>
      </c>
    </row>
    <row r="2794" spans="1:4">
      <c r="A2794" s="251">
        <v>91904</v>
      </c>
      <c r="B2794" s="251" t="s">
        <v>2260</v>
      </c>
      <c r="C2794" s="251" t="s">
        <v>6</v>
      </c>
      <c r="D2794" s="353">
        <v>13.13</v>
      </c>
    </row>
    <row r="2795" spans="1:4">
      <c r="A2795" s="251">
        <v>91905</v>
      </c>
      <c r="B2795" s="251" t="s">
        <v>2261</v>
      </c>
      <c r="C2795" s="251" t="s">
        <v>6</v>
      </c>
      <c r="D2795" s="353">
        <v>14.5</v>
      </c>
    </row>
    <row r="2796" spans="1:4">
      <c r="A2796" s="251">
        <v>91907</v>
      </c>
      <c r="B2796" s="251" t="s">
        <v>2262</v>
      </c>
      <c r="C2796" s="251" t="s">
        <v>6</v>
      </c>
      <c r="D2796" s="353">
        <v>16.64</v>
      </c>
    </row>
    <row r="2797" spans="1:4">
      <c r="A2797" s="251">
        <v>91908</v>
      </c>
      <c r="B2797" s="251" t="s">
        <v>2263</v>
      </c>
      <c r="C2797" s="251" t="s">
        <v>6</v>
      </c>
      <c r="D2797" s="353">
        <v>17.32</v>
      </c>
    </row>
    <row r="2798" spans="1:4">
      <c r="A2798" s="251">
        <v>91910</v>
      </c>
      <c r="B2798" s="251" t="s">
        <v>2264</v>
      </c>
      <c r="C2798" s="251" t="s">
        <v>6</v>
      </c>
      <c r="D2798" s="353">
        <v>19.61</v>
      </c>
    </row>
    <row r="2799" spans="1:4">
      <c r="A2799" s="251">
        <v>91911</v>
      </c>
      <c r="B2799" s="251" t="s">
        <v>2265</v>
      </c>
      <c r="C2799" s="251" t="s">
        <v>6</v>
      </c>
      <c r="D2799" s="353">
        <v>11.51</v>
      </c>
    </row>
    <row r="2800" spans="1:4">
      <c r="A2800" s="251">
        <v>91913</v>
      </c>
      <c r="B2800" s="251" t="s">
        <v>2266</v>
      </c>
      <c r="C2800" s="251" t="s">
        <v>6</v>
      </c>
      <c r="D2800" s="353">
        <v>11.19</v>
      </c>
    </row>
    <row r="2801" spans="1:4">
      <c r="A2801" s="251">
        <v>91914</v>
      </c>
      <c r="B2801" s="251" t="s">
        <v>2267</v>
      </c>
      <c r="C2801" s="251" t="s">
        <v>6</v>
      </c>
      <c r="D2801" s="353">
        <v>12.52</v>
      </c>
    </row>
    <row r="2802" spans="1:4">
      <c r="A2802" s="251">
        <v>91916</v>
      </c>
      <c r="B2802" s="251" t="s">
        <v>2268</v>
      </c>
      <c r="C2802" s="251" t="s">
        <v>6</v>
      </c>
      <c r="D2802" s="353">
        <v>14.62</v>
      </c>
    </row>
    <row r="2803" spans="1:4">
      <c r="A2803" s="251">
        <v>91917</v>
      </c>
      <c r="B2803" s="251" t="s">
        <v>2269</v>
      </c>
      <c r="C2803" s="251" t="s">
        <v>6</v>
      </c>
      <c r="D2803" s="353">
        <v>15.38</v>
      </c>
    </row>
    <row r="2804" spans="1:4">
      <c r="A2804" s="251">
        <v>91919</v>
      </c>
      <c r="B2804" s="251" t="s">
        <v>2270</v>
      </c>
      <c r="C2804" s="251" t="s">
        <v>6</v>
      </c>
      <c r="D2804" s="353">
        <v>17.52</v>
      </c>
    </row>
    <row r="2805" spans="1:4">
      <c r="A2805" s="251">
        <v>91920</v>
      </c>
      <c r="B2805" s="251" t="s">
        <v>2271</v>
      </c>
      <c r="C2805" s="251" t="s">
        <v>6</v>
      </c>
      <c r="D2805" s="353">
        <v>17.52</v>
      </c>
    </row>
    <row r="2806" spans="1:4">
      <c r="A2806" s="251">
        <v>91922</v>
      </c>
      <c r="B2806" s="251" t="s">
        <v>2272</v>
      </c>
      <c r="C2806" s="251" t="s">
        <v>6</v>
      </c>
      <c r="D2806" s="353">
        <v>19.809999999999999</v>
      </c>
    </row>
    <row r="2807" spans="1:4">
      <c r="A2807" s="251">
        <v>93013</v>
      </c>
      <c r="B2807" s="251" t="s">
        <v>32493</v>
      </c>
      <c r="C2807" s="251" t="s">
        <v>6</v>
      </c>
      <c r="D2807" s="353">
        <v>12.77</v>
      </c>
    </row>
    <row r="2808" spans="1:4">
      <c r="A2808" s="251">
        <v>93014</v>
      </c>
      <c r="B2808" s="251" t="s">
        <v>32494</v>
      </c>
      <c r="C2808" s="251" t="s">
        <v>6</v>
      </c>
      <c r="D2808" s="353">
        <v>15.82</v>
      </c>
    </row>
    <row r="2809" spans="1:4">
      <c r="A2809" s="251">
        <v>93015</v>
      </c>
      <c r="B2809" s="251" t="s">
        <v>32495</v>
      </c>
      <c r="C2809" s="251" t="s">
        <v>6</v>
      </c>
      <c r="D2809" s="353">
        <v>24.57</v>
      </c>
    </row>
    <row r="2810" spans="1:4">
      <c r="A2810" s="251">
        <v>93016</v>
      </c>
      <c r="B2810" s="251" t="s">
        <v>32496</v>
      </c>
      <c r="C2810" s="251" t="s">
        <v>6</v>
      </c>
      <c r="D2810" s="353">
        <v>30.1</v>
      </c>
    </row>
    <row r="2811" spans="1:4">
      <c r="A2811" s="251">
        <v>93017</v>
      </c>
      <c r="B2811" s="251" t="s">
        <v>32497</v>
      </c>
      <c r="C2811" s="251" t="s">
        <v>6</v>
      </c>
      <c r="D2811" s="353">
        <v>45.89</v>
      </c>
    </row>
    <row r="2812" spans="1:4">
      <c r="A2812" s="251">
        <v>93018</v>
      </c>
      <c r="B2812" s="251" t="s">
        <v>32498</v>
      </c>
      <c r="C2812" s="251" t="s">
        <v>6</v>
      </c>
      <c r="D2812" s="353">
        <v>19.559999999999999</v>
      </c>
    </row>
    <row r="2813" spans="1:4">
      <c r="A2813" s="251">
        <v>93020</v>
      </c>
      <c r="B2813" s="251" t="s">
        <v>32499</v>
      </c>
      <c r="C2813" s="251" t="s">
        <v>6</v>
      </c>
      <c r="D2813" s="353">
        <v>25.39</v>
      </c>
    </row>
    <row r="2814" spans="1:4">
      <c r="A2814" s="251">
        <v>93022</v>
      </c>
      <c r="B2814" s="251" t="s">
        <v>32500</v>
      </c>
      <c r="C2814" s="251" t="s">
        <v>6</v>
      </c>
      <c r="D2814" s="353">
        <v>43.75</v>
      </c>
    </row>
    <row r="2815" spans="1:4">
      <c r="A2815" s="251">
        <v>93024</v>
      </c>
      <c r="B2815" s="251" t="s">
        <v>32501</v>
      </c>
      <c r="C2815" s="251" t="s">
        <v>6</v>
      </c>
      <c r="D2815" s="353">
        <v>45.81</v>
      </c>
    </row>
    <row r="2816" spans="1:4">
      <c r="A2816" s="251">
        <v>93026</v>
      </c>
      <c r="B2816" s="251" t="s">
        <v>32502</v>
      </c>
      <c r="C2816" s="251" t="s">
        <v>6</v>
      </c>
      <c r="D2816" s="353">
        <v>76.319999999999993</v>
      </c>
    </row>
    <row r="2817" spans="1:4">
      <c r="A2817" s="251">
        <v>97559</v>
      </c>
      <c r="B2817" s="251" t="s">
        <v>2273</v>
      </c>
      <c r="C2817" s="251" t="s">
        <v>6</v>
      </c>
      <c r="D2817" s="353">
        <v>9.1</v>
      </c>
    </row>
    <row r="2818" spans="1:4">
      <c r="A2818" s="251">
        <v>97562</v>
      </c>
      <c r="B2818" s="251" t="s">
        <v>2274</v>
      </c>
      <c r="C2818" s="251" t="s">
        <v>6</v>
      </c>
      <c r="D2818" s="353">
        <v>10.79</v>
      </c>
    </row>
    <row r="2819" spans="1:4">
      <c r="A2819" s="251">
        <v>97564</v>
      </c>
      <c r="B2819" s="251" t="s">
        <v>2275</v>
      </c>
      <c r="C2819" s="251" t="s">
        <v>6</v>
      </c>
      <c r="D2819" s="353">
        <v>12.28</v>
      </c>
    </row>
    <row r="2820" spans="1:4">
      <c r="A2820" s="251">
        <v>104395</v>
      </c>
      <c r="B2820" s="251" t="s">
        <v>43192</v>
      </c>
      <c r="C2820" s="251" t="s">
        <v>6</v>
      </c>
      <c r="D2820" s="353">
        <v>19.21</v>
      </c>
    </row>
    <row r="2821" spans="1:4">
      <c r="A2821" s="251">
        <v>91924</v>
      </c>
      <c r="B2821" s="251" t="s">
        <v>2276</v>
      </c>
      <c r="C2821" s="251" t="s">
        <v>41</v>
      </c>
      <c r="D2821" s="353">
        <v>2.6</v>
      </c>
    </row>
    <row r="2822" spans="1:4">
      <c r="A2822" s="251">
        <v>91925</v>
      </c>
      <c r="B2822" s="251" t="s">
        <v>2277</v>
      </c>
      <c r="C2822" s="251" t="s">
        <v>41</v>
      </c>
      <c r="D2822" s="353">
        <v>3.17</v>
      </c>
    </row>
    <row r="2823" spans="1:4">
      <c r="A2823" s="251">
        <v>91926</v>
      </c>
      <c r="B2823" s="251" t="s">
        <v>2278</v>
      </c>
      <c r="C2823" s="251" t="s">
        <v>41</v>
      </c>
      <c r="D2823" s="353">
        <v>3.8</v>
      </c>
    </row>
    <row r="2824" spans="1:4">
      <c r="A2824" s="251">
        <v>91927</v>
      </c>
      <c r="B2824" s="251" t="s">
        <v>2279</v>
      </c>
      <c r="C2824" s="251" t="s">
        <v>41</v>
      </c>
      <c r="D2824" s="353">
        <v>4.2699999999999996</v>
      </c>
    </row>
    <row r="2825" spans="1:4">
      <c r="A2825" s="251">
        <v>91928</v>
      </c>
      <c r="B2825" s="251" t="s">
        <v>2280</v>
      </c>
      <c r="C2825" s="251" t="s">
        <v>41</v>
      </c>
      <c r="D2825" s="353">
        <v>5.89</v>
      </c>
    </row>
    <row r="2826" spans="1:4">
      <c r="A2826" s="251">
        <v>91929</v>
      </c>
      <c r="B2826" s="251" t="s">
        <v>2281</v>
      </c>
      <c r="C2826" s="251" t="s">
        <v>41</v>
      </c>
      <c r="D2826" s="353">
        <v>6.3</v>
      </c>
    </row>
    <row r="2827" spans="1:4">
      <c r="A2827" s="251">
        <v>91930</v>
      </c>
      <c r="B2827" s="251" t="s">
        <v>2282</v>
      </c>
      <c r="C2827" s="251" t="s">
        <v>41</v>
      </c>
      <c r="D2827" s="353">
        <v>8.23</v>
      </c>
    </row>
    <row r="2828" spans="1:4">
      <c r="A2828" s="251">
        <v>91931</v>
      </c>
      <c r="B2828" s="251" t="s">
        <v>2283</v>
      </c>
      <c r="C2828" s="251" t="s">
        <v>41</v>
      </c>
      <c r="D2828" s="353">
        <v>8.92</v>
      </c>
    </row>
    <row r="2829" spans="1:4">
      <c r="A2829" s="251">
        <v>91932</v>
      </c>
      <c r="B2829" s="251" t="s">
        <v>2284</v>
      </c>
      <c r="C2829" s="251" t="s">
        <v>41</v>
      </c>
      <c r="D2829" s="353">
        <v>14.81</v>
      </c>
    </row>
    <row r="2830" spans="1:4">
      <c r="A2830" s="251">
        <v>91933</v>
      </c>
      <c r="B2830" s="251" t="s">
        <v>2285</v>
      </c>
      <c r="C2830" s="251" t="s">
        <v>41</v>
      </c>
      <c r="D2830" s="353">
        <v>14.28</v>
      </c>
    </row>
    <row r="2831" spans="1:4">
      <c r="A2831" s="251">
        <v>91934</v>
      </c>
      <c r="B2831" s="251" t="s">
        <v>2286</v>
      </c>
      <c r="C2831" s="251" t="s">
        <v>41</v>
      </c>
      <c r="D2831" s="353">
        <v>21.35</v>
      </c>
    </row>
    <row r="2832" spans="1:4">
      <c r="A2832" s="251">
        <v>91935</v>
      </c>
      <c r="B2832" s="251" t="s">
        <v>2287</v>
      </c>
      <c r="C2832" s="251" t="s">
        <v>41</v>
      </c>
      <c r="D2832" s="353">
        <v>22.4</v>
      </c>
    </row>
    <row r="2833" spans="1:4">
      <c r="A2833" s="251">
        <v>92979</v>
      </c>
      <c r="B2833" s="251" t="s">
        <v>2288</v>
      </c>
      <c r="C2833" s="251" t="s">
        <v>41</v>
      </c>
      <c r="D2833" s="353">
        <v>10.49</v>
      </c>
    </row>
    <row r="2834" spans="1:4">
      <c r="A2834" s="251">
        <v>92980</v>
      </c>
      <c r="B2834" s="251" t="s">
        <v>2289</v>
      </c>
      <c r="C2834" s="251" t="s">
        <v>41</v>
      </c>
      <c r="D2834" s="353">
        <v>10.029999999999999</v>
      </c>
    </row>
    <row r="2835" spans="1:4">
      <c r="A2835" s="251">
        <v>92981</v>
      </c>
      <c r="B2835" s="251" t="s">
        <v>2290</v>
      </c>
      <c r="C2835" s="251" t="s">
        <v>41</v>
      </c>
      <c r="D2835" s="353">
        <v>14.98</v>
      </c>
    </row>
    <row r="2836" spans="1:4">
      <c r="A2836" s="251">
        <v>92982</v>
      </c>
      <c r="B2836" s="251" t="s">
        <v>2291</v>
      </c>
      <c r="C2836" s="251" t="s">
        <v>41</v>
      </c>
      <c r="D2836" s="353">
        <v>15.89</v>
      </c>
    </row>
    <row r="2837" spans="1:4">
      <c r="A2837" s="251">
        <v>92984</v>
      </c>
      <c r="B2837" s="251" t="s">
        <v>32503</v>
      </c>
      <c r="C2837" s="251" t="s">
        <v>41</v>
      </c>
      <c r="D2837" s="353">
        <v>25.96</v>
      </c>
    </row>
    <row r="2838" spans="1:4">
      <c r="A2838" s="251">
        <v>92986</v>
      </c>
      <c r="B2838" s="251" t="s">
        <v>32504</v>
      </c>
      <c r="C2838" s="251" t="s">
        <v>41</v>
      </c>
      <c r="D2838" s="353">
        <v>36.04</v>
      </c>
    </row>
    <row r="2839" spans="1:4">
      <c r="A2839" s="251">
        <v>92988</v>
      </c>
      <c r="B2839" s="251" t="s">
        <v>32505</v>
      </c>
      <c r="C2839" s="251" t="s">
        <v>41</v>
      </c>
      <c r="D2839" s="353">
        <v>52.47</v>
      </c>
    </row>
    <row r="2840" spans="1:4">
      <c r="A2840" s="251">
        <v>92990</v>
      </c>
      <c r="B2840" s="251" t="s">
        <v>32506</v>
      </c>
      <c r="C2840" s="251" t="s">
        <v>41</v>
      </c>
      <c r="D2840" s="353">
        <v>72.77</v>
      </c>
    </row>
    <row r="2841" spans="1:4">
      <c r="A2841" s="251">
        <v>92992</v>
      </c>
      <c r="B2841" s="251" t="s">
        <v>32507</v>
      </c>
      <c r="C2841" s="251" t="s">
        <v>41</v>
      </c>
      <c r="D2841" s="353">
        <v>94.15</v>
      </c>
    </row>
    <row r="2842" spans="1:4">
      <c r="A2842" s="251">
        <v>92994</v>
      </c>
      <c r="B2842" s="251" t="s">
        <v>32508</v>
      </c>
      <c r="C2842" s="251" t="s">
        <v>41</v>
      </c>
      <c r="D2842" s="353">
        <v>122.49</v>
      </c>
    </row>
    <row r="2843" spans="1:4">
      <c r="A2843" s="251">
        <v>92996</v>
      </c>
      <c r="B2843" s="251" t="s">
        <v>32509</v>
      </c>
      <c r="C2843" s="251" t="s">
        <v>41</v>
      </c>
      <c r="D2843" s="353">
        <v>148.22</v>
      </c>
    </row>
    <row r="2844" spans="1:4">
      <c r="A2844" s="251">
        <v>92998</v>
      </c>
      <c r="B2844" s="251" t="s">
        <v>32510</v>
      </c>
      <c r="C2844" s="251" t="s">
        <v>41</v>
      </c>
      <c r="D2844" s="353">
        <v>181.73</v>
      </c>
    </row>
    <row r="2845" spans="1:4">
      <c r="A2845" s="251">
        <v>93000</v>
      </c>
      <c r="B2845" s="251" t="s">
        <v>32511</v>
      </c>
      <c r="C2845" s="251" t="s">
        <v>41</v>
      </c>
      <c r="D2845" s="353">
        <v>240.77</v>
      </c>
    </row>
    <row r="2846" spans="1:4">
      <c r="A2846" s="251">
        <v>93002</v>
      </c>
      <c r="B2846" s="251" t="s">
        <v>32512</v>
      </c>
      <c r="C2846" s="251" t="s">
        <v>41</v>
      </c>
      <c r="D2846" s="353">
        <v>311.52999999999997</v>
      </c>
    </row>
    <row r="2847" spans="1:4">
      <c r="A2847" s="251">
        <v>101884</v>
      </c>
      <c r="B2847" s="251" t="s">
        <v>2292</v>
      </c>
      <c r="C2847" s="251" t="s">
        <v>41</v>
      </c>
      <c r="D2847" s="353">
        <v>10.28</v>
      </c>
    </row>
    <row r="2848" spans="1:4">
      <c r="A2848" s="251">
        <v>101885</v>
      </c>
      <c r="B2848" s="251" t="s">
        <v>2293</v>
      </c>
      <c r="C2848" s="251" t="s">
        <v>41</v>
      </c>
      <c r="D2848" s="353">
        <v>9.82</v>
      </c>
    </row>
    <row r="2849" spans="1:4">
      <c r="A2849" s="251">
        <v>101886</v>
      </c>
      <c r="B2849" s="251" t="s">
        <v>2294</v>
      </c>
      <c r="C2849" s="251" t="s">
        <v>41</v>
      </c>
      <c r="D2849" s="353">
        <v>14.74</v>
      </c>
    </row>
    <row r="2850" spans="1:4">
      <c r="A2850" s="251">
        <v>101887</v>
      </c>
      <c r="B2850" s="251" t="s">
        <v>2295</v>
      </c>
      <c r="C2850" s="251" t="s">
        <v>41</v>
      </c>
      <c r="D2850" s="353">
        <v>15.65</v>
      </c>
    </row>
    <row r="2851" spans="1:4">
      <c r="A2851" s="251">
        <v>101888</v>
      </c>
      <c r="B2851" s="251" t="s">
        <v>2296</v>
      </c>
      <c r="C2851" s="251" t="s">
        <v>41</v>
      </c>
      <c r="D2851" s="353">
        <v>23.11</v>
      </c>
    </row>
    <row r="2852" spans="1:4">
      <c r="A2852" s="251">
        <v>101889</v>
      </c>
      <c r="B2852" s="251" t="s">
        <v>2297</v>
      </c>
      <c r="C2852" s="251" t="s">
        <v>41</v>
      </c>
      <c r="D2852" s="353">
        <v>24.29</v>
      </c>
    </row>
    <row r="2853" spans="1:4">
      <c r="A2853" s="251">
        <v>91936</v>
      </c>
      <c r="B2853" s="251" t="s">
        <v>2298</v>
      </c>
      <c r="C2853" s="251" t="s">
        <v>6</v>
      </c>
      <c r="D2853" s="353">
        <v>12.28</v>
      </c>
    </row>
    <row r="2854" spans="1:4">
      <c r="A2854" s="251">
        <v>91937</v>
      </c>
      <c r="B2854" s="251" t="s">
        <v>2299</v>
      </c>
      <c r="C2854" s="251" t="s">
        <v>6</v>
      </c>
      <c r="D2854" s="353">
        <v>10.26</v>
      </c>
    </row>
    <row r="2855" spans="1:4">
      <c r="A2855" s="251">
        <v>91939</v>
      </c>
      <c r="B2855" s="251" t="s">
        <v>2300</v>
      </c>
      <c r="C2855" s="251" t="s">
        <v>6</v>
      </c>
      <c r="D2855" s="353">
        <v>23.96</v>
      </c>
    </row>
    <row r="2856" spans="1:4">
      <c r="A2856" s="251">
        <v>91940</v>
      </c>
      <c r="B2856" s="251" t="s">
        <v>2301</v>
      </c>
      <c r="C2856" s="251" t="s">
        <v>6</v>
      </c>
      <c r="D2856" s="353">
        <v>13.05</v>
      </c>
    </row>
    <row r="2857" spans="1:4">
      <c r="A2857" s="251">
        <v>91941</v>
      </c>
      <c r="B2857" s="251" t="s">
        <v>2302</v>
      </c>
      <c r="C2857" s="251" t="s">
        <v>6</v>
      </c>
      <c r="D2857" s="353">
        <v>8.9600000000000009</v>
      </c>
    </row>
    <row r="2858" spans="1:4">
      <c r="A2858" s="251">
        <v>91942</v>
      </c>
      <c r="B2858" s="251" t="s">
        <v>2303</v>
      </c>
      <c r="C2858" s="251" t="s">
        <v>6</v>
      </c>
      <c r="D2858" s="353">
        <v>29.76</v>
      </c>
    </row>
    <row r="2859" spans="1:4">
      <c r="A2859" s="251">
        <v>91943</v>
      </c>
      <c r="B2859" s="251" t="s">
        <v>2304</v>
      </c>
      <c r="C2859" s="251" t="s">
        <v>6</v>
      </c>
      <c r="D2859" s="353">
        <v>17.21</v>
      </c>
    </row>
    <row r="2860" spans="1:4">
      <c r="A2860" s="251">
        <v>91944</v>
      </c>
      <c r="B2860" s="251" t="s">
        <v>2305</v>
      </c>
      <c r="C2860" s="251" t="s">
        <v>6</v>
      </c>
      <c r="D2860" s="353">
        <v>12.52</v>
      </c>
    </row>
    <row r="2861" spans="1:4">
      <c r="A2861" s="251">
        <v>92865</v>
      </c>
      <c r="B2861" s="251" t="s">
        <v>2306</v>
      </c>
      <c r="C2861" s="251" t="s">
        <v>6</v>
      </c>
      <c r="D2861" s="353">
        <v>9.93</v>
      </c>
    </row>
    <row r="2862" spans="1:4">
      <c r="A2862" s="251">
        <v>92866</v>
      </c>
      <c r="B2862" s="251" t="s">
        <v>2307</v>
      </c>
      <c r="C2862" s="251" t="s">
        <v>6</v>
      </c>
      <c r="D2862" s="353">
        <v>7.65</v>
      </c>
    </row>
    <row r="2863" spans="1:4">
      <c r="A2863" s="251">
        <v>92867</v>
      </c>
      <c r="B2863" s="251" t="s">
        <v>2308</v>
      </c>
      <c r="C2863" s="251" t="s">
        <v>6</v>
      </c>
      <c r="D2863" s="353">
        <v>23.42</v>
      </c>
    </row>
    <row r="2864" spans="1:4">
      <c r="A2864" s="251">
        <v>92868</v>
      </c>
      <c r="B2864" s="251" t="s">
        <v>2309</v>
      </c>
      <c r="C2864" s="251" t="s">
        <v>6</v>
      </c>
      <c r="D2864" s="353">
        <v>12.51</v>
      </c>
    </row>
    <row r="2865" spans="1:4">
      <c r="A2865" s="251">
        <v>92869</v>
      </c>
      <c r="B2865" s="251" t="s">
        <v>2310</v>
      </c>
      <c r="C2865" s="251" t="s">
        <v>6</v>
      </c>
      <c r="D2865" s="353">
        <v>8.42</v>
      </c>
    </row>
    <row r="2866" spans="1:4">
      <c r="A2866" s="251">
        <v>92870</v>
      </c>
      <c r="B2866" s="251" t="s">
        <v>2311</v>
      </c>
      <c r="C2866" s="251" t="s">
        <v>6</v>
      </c>
      <c r="D2866" s="353">
        <v>28.92</v>
      </c>
    </row>
    <row r="2867" spans="1:4">
      <c r="A2867" s="251">
        <v>92871</v>
      </c>
      <c r="B2867" s="251" t="s">
        <v>2312</v>
      </c>
      <c r="C2867" s="251" t="s">
        <v>6</v>
      </c>
      <c r="D2867" s="353">
        <v>16.37</v>
      </c>
    </row>
    <row r="2868" spans="1:4">
      <c r="A2868" s="251">
        <v>92872</v>
      </c>
      <c r="B2868" s="251" t="s">
        <v>2313</v>
      </c>
      <c r="C2868" s="251" t="s">
        <v>6</v>
      </c>
      <c r="D2868" s="353">
        <v>11.68</v>
      </c>
    </row>
    <row r="2869" spans="1:4">
      <c r="A2869" s="251">
        <v>95777</v>
      </c>
      <c r="B2869" s="251" t="s">
        <v>43193</v>
      </c>
      <c r="C2869" s="251" t="s">
        <v>6</v>
      </c>
      <c r="D2869" s="353">
        <v>22.68</v>
      </c>
    </row>
    <row r="2870" spans="1:4">
      <c r="A2870" s="251">
        <v>95778</v>
      </c>
      <c r="B2870" s="251" t="s">
        <v>43194</v>
      </c>
      <c r="C2870" s="251" t="s">
        <v>6</v>
      </c>
      <c r="D2870" s="353">
        <v>25.18</v>
      </c>
    </row>
    <row r="2871" spans="1:4">
      <c r="A2871" s="251">
        <v>95779</v>
      </c>
      <c r="B2871" s="251" t="s">
        <v>43195</v>
      </c>
      <c r="C2871" s="251" t="s">
        <v>6</v>
      </c>
      <c r="D2871" s="353">
        <v>20.84</v>
      </c>
    </row>
    <row r="2872" spans="1:4">
      <c r="A2872" s="251">
        <v>95780</v>
      </c>
      <c r="B2872" s="251" t="s">
        <v>43196</v>
      </c>
      <c r="C2872" s="251" t="s">
        <v>6</v>
      </c>
      <c r="D2872" s="353">
        <v>27.35</v>
      </c>
    </row>
    <row r="2873" spans="1:4">
      <c r="A2873" s="251">
        <v>95781</v>
      </c>
      <c r="B2873" s="251" t="s">
        <v>43197</v>
      </c>
      <c r="C2873" s="251" t="s">
        <v>6</v>
      </c>
      <c r="D2873" s="353">
        <v>30.63</v>
      </c>
    </row>
    <row r="2874" spans="1:4">
      <c r="A2874" s="251">
        <v>95782</v>
      </c>
      <c r="B2874" s="251" t="s">
        <v>43198</v>
      </c>
      <c r="C2874" s="251" t="s">
        <v>6</v>
      </c>
      <c r="D2874" s="353">
        <v>29.45</v>
      </c>
    </row>
    <row r="2875" spans="1:4">
      <c r="A2875" s="251">
        <v>95785</v>
      </c>
      <c r="B2875" s="251" t="s">
        <v>43199</v>
      </c>
      <c r="C2875" s="251" t="s">
        <v>6</v>
      </c>
      <c r="D2875" s="353">
        <v>35.090000000000003</v>
      </c>
    </row>
    <row r="2876" spans="1:4">
      <c r="A2876" s="251">
        <v>95787</v>
      </c>
      <c r="B2876" s="251" t="s">
        <v>43200</v>
      </c>
      <c r="C2876" s="251" t="s">
        <v>6</v>
      </c>
      <c r="D2876" s="353">
        <v>24.63</v>
      </c>
    </row>
    <row r="2877" spans="1:4">
      <c r="A2877" s="251">
        <v>95789</v>
      </c>
      <c r="B2877" s="251" t="s">
        <v>43201</v>
      </c>
      <c r="C2877" s="251" t="s">
        <v>6</v>
      </c>
      <c r="D2877" s="353">
        <v>34.25</v>
      </c>
    </row>
    <row r="2878" spans="1:4">
      <c r="A2878" s="251">
        <v>95791</v>
      </c>
      <c r="B2878" s="251" t="s">
        <v>43202</v>
      </c>
      <c r="C2878" s="251" t="s">
        <v>6</v>
      </c>
      <c r="D2878" s="353">
        <v>48.4</v>
      </c>
    </row>
    <row r="2879" spans="1:4">
      <c r="A2879" s="251">
        <v>95795</v>
      </c>
      <c r="B2879" s="251" t="s">
        <v>43203</v>
      </c>
      <c r="C2879" s="251" t="s">
        <v>6</v>
      </c>
      <c r="D2879" s="353">
        <v>28.11</v>
      </c>
    </row>
    <row r="2880" spans="1:4">
      <c r="A2880" s="251">
        <v>95796</v>
      </c>
      <c r="B2880" s="251" t="s">
        <v>43204</v>
      </c>
      <c r="C2880" s="251" t="s">
        <v>6</v>
      </c>
      <c r="D2880" s="353">
        <v>40.25</v>
      </c>
    </row>
    <row r="2881" spans="1:4">
      <c r="A2881" s="251">
        <v>95797</v>
      </c>
      <c r="B2881" s="251" t="s">
        <v>43205</v>
      </c>
      <c r="C2881" s="251" t="s">
        <v>6</v>
      </c>
      <c r="D2881" s="353">
        <v>56.27</v>
      </c>
    </row>
    <row r="2882" spans="1:4">
      <c r="A2882" s="251">
        <v>95801</v>
      </c>
      <c r="B2882" s="251" t="s">
        <v>43206</v>
      </c>
      <c r="C2882" s="251" t="s">
        <v>6</v>
      </c>
      <c r="D2882" s="353">
        <v>34.1</v>
      </c>
    </row>
    <row r="2883" spans="1:4">
      <c r="A2883" s="251">
        <v>95802</v>
      </c>
      <c r="B2883" s="251" t="s">
        <v>43207</v>
      </c>
      <c r="C2883" s="251" t="s">
        <v>6</v>
      </c>
      <c r="D2883" s="353">
        <v>42.05</v>
      </c>
    </row>
    <row r="2884" spans="1:4">
      <c r="A2884" s="251">
        <v>95803</v>
      </c>
      <c r="B2884" s="251" t="s">
        <v>43208</v>
      </c>
      <c r="C2884" s="251" t="s">
        <v>6</v>
      </c>
      <c r="D2884" s="353">
        <v>62.21</v>
      </c>
    </row>
    <row r="2885" spans="1:4">
      <c r="A2885" s="251">
        <v>95804</v>
      </c>
      <c r="B2885" s="251" t="s">
        <v>43209</v>
      </c>
      <c r="C2885" s="251" t="s">
        <v>6</v>
      </c>
      <c r="D2885" s="353">
        <v>19.690000000000001</v>
      </c>
    </row>
    <row r="2886" spans="1:4">
      <c r="A2886" s="251">
        <v>95805</v>
      </c>
      <c r="B2886" s="251" t="s">
        <v>43210</v>
      </c>
      <c r="C2886" s="251" t="s">
        <v>6</v>
      </c>
      <c r="D2886" s="353">
        <v>20.69</v>
      </c>
    </row>
    <row r="2887" spans="1:4">
      <c r="A2887" s="251">
        <v>95806</v>
      </c>
      <c r="B2887" s="251" t="s">
        <v>43211</v>
      </c>
      <c r="C2887" s="251" t="s">
        <v>6</v>
      </c>
      <c r="D2887" s="353">
        <v>22.58</v>
      </c>
    </row>
    <row r="2888" spans="1:4">
      <c r="A2888" s="251">
        <v>95807</v>
      </c>
      <c r="B2888" s="251" t="s">
        <v>43212</v>
      </c>
      <c r="C2888" s="251" t="s">
        <v>6</v>
      </c>
      <c r="D2888" s="353">
        <v>22.98</v>
      </c>
    </row>
    <row r="2889" spans="1:4">
      <c r="A2889" s="251">
        <v>95808</v>
      </c>
      <c r="B2889" s="251" t="s">
        <v>43213</v>
      </c>
      <c r="C2889" s="251" t="s">
        <v>6</v>
      </c>
      <c r="D2889" s="353">
        <v>25.97</v>
      </c>
    </row>
    <row r="2890" spans="1:4">
      <c r="A2890" s="251">
        <v>95809</v>
      </c>
      <c r="B2890" s="251" t="s">
        <v>43214</v>
      </c>
      <c r="C2890" s="251" t="s">
        <v>6</v>
      </c>
      <c r="D2890" s="353">
        <v>32.090000000000003</v>
      </c>
    </row>
    <row r="2891" spans="1:4">
      <c r="A2891" s="251">
        <v>95810</v>
      </c>
      <c r="B2891" s="251" t="s">
        <v>43215</v>
      </c>
      <c r="C2891" s="251" t="s">
        <v>6</v>
      </c>
      <c r="D2891" s="353">
        <v>15.02</v>
      </c>
    </row>
    <row r="2892" spans="1:4">
      <c r="A2892" s="251">
        <v>95811</v>
      </c>
      <c r="B2892" s="251" t="s">
        <v>43216</v>
      </c>
      <c r="C2892" s="251" t="s">
        <v>6</v>
      </c>
      <c r="D2892" s="353">
        <v>18.02</v>
      </c>
    </row>
    <row r="2893" spans="1:4">
      <c r="A2893" s="251">
        <v>95812</v>
      </c>
      <c r="B2893" s="251" t="s">
        <v>43217</v>
      </c>
      <c r="C2893" s="251" t="s">
        <v>6</v>
      </c>
      <c r="D2893" s="353">
        <v>24.14</v>
      </c>
    </row>
    <row r="2894" spans="1:4">
      <c r="A2894" s="251">
        <v>95813</v>
      </c>
      <c r="B2894" s="251" t="s">
        <v>43218</v>
      </c>
      <c r="C2894" s="251" t="s">
        <v>6</v>
      </c>
      <c r="D2894" s="353">
        <v>17.329999999999998</v>
      </c>
    </row>
    <row r="2895" spans="1:4">
      <c r="A2895" s="251">
        <v>95814</v>
      </c>
      <c r="B2895" s="251" t="s">
        <v>43219</v>
      </c>
      <c r="C2895" s="251" t="s">
        <v>6</v>
      </c>
      <c r="D2895" s="353">
        <v>21.33</v>
      </c>
    </row>
    <row r="2896" spans="1:4">
      <c r="A2896" s="251">
        <v>95815</v>
      </c>
      <c r="B2896" s="251" t="s">
        <v>43220</v>
      </c>
      <c r="C2896" s="251" t="s">
        <v>6</v>
      </c>
      <c r="D2896" s="353">
        <v>31.06</v>
      </c>
    </row>
    <row r="2897" spans="1:4">
      <c r="A2897" s="251">
        <v>95816</v>
      </c>
      <c r="B2897" s="251" t="s">
        <v>43221</v>
      </c>
      <c r="C2897" s="251" t="s">
        <v>6</v>
      </c>
      <c r="D2897" s="353">
        <v>27.85</v>
      </c>
    </row>
    <row r="2898" spans="1:4">
      <c r="A2898" s="251">
        <v>95817</v>
      </c>
      <c r="B2898" s="251" t="s">
        <v>43222</v>
      </c>
      <c r="C2898" s="251" t="s">
        <v>6</v>
      </c>
      <c r="D2898" s="353">
        <v>32.369999999999997</v>
      </c>
    </row>
    <row r="2899" spans="1:4">
      <c r="A2899" s="251">
        <v>95818</v>
      </c>
      <c r="B2899" s="251" t="s">
        <v>43223</v>
      </c>
      <c r="C2899" s="251" t="s">
        <v>6</v>
      </c>
      <c r="D2899" s="353">
        <v>44.93</v>
      </c>
    </row>
    <row r="2900" spans="1:4">
      <c r="A2900" s="251">
        <v>97881</v>
      </c>
      <c r="B2900" s="251" t="s">
        <v>2314</v>
      </c>
      <c r="C2900" s="251" t="s">
        <v>6</v>
      </c>
      <c r="D2900" s="353">
        <v>128.35</v>
      </c>
    </row>
    <row r="2901" spans="1:4">
      <c r="A2901" s="251">
        <v>97882</v>
      </c>
      <c r="B2901" s="251" t="s">
        <v>2315</v>
      </c>
      <c r="C2901" s="251" t="s">
        <v>6</v>
      </c>
      <c r="D2901" s="353">
        <v>201.57</v>
      </c>
    </row>
    <row r="2902" spans="1:4">
      <c r="A2902" s="251">
        <v>97883</v>
      </c>
      <c r="B2902" s="251" t="s">
        <v>2316</v>
      </c>
      <c r="C2902" s="251" t="s">
        <v>6</v>
      </c>
      <c r="D2902" s="353">
        <v>390.46</v>
      </c>
    </row>
    <row r="2903" spans="1:4">
      <c r="A2903" s="251">
        <v>97884</v>
      </c>
      <c r="B2903" s="251" t="s">
        <v>2317</v>
      </c>
      <c r="C2903" s="251" t="s">
        <v>6</v>
      </c>
      <c r="D2903" s="353">
        <v>760.74</v>
      </c>
    </row>
    <row r="2904" spans="1:4">
      <c r="A2904" s="251">
        <v>97885</v>
      </c>
      <c r="B2904" s="251" t="s">
        <v>2318</v>
      </c>
      <c r="C2904" s="251" t="s">
        <v>6</v>
      </c>
      <c r="D2904" s="353">
        <v>1171.3699999999999</v>
      </c>
    </row>
    <row r="2905" spans="1:4">
      <c r="A2905" s="251">
        <v>97886</v>
      </c>
      <c r="B2905" s="251" t="s">
        <v>2319</v>
      </c>
      <c r="C2905" s="251" t="s">
        <v>6</v>
      </c>
      <c r="D2905" s="353">
        <v>158.55000000000001</v>
      </c>
    </row>
    <row r="2906" spans="1:4">
      <c r="A2906" s="251">
        <v>97887</v>
      </c>
      <c r="B2906" s="251" t="s">
        <v>2320</v>
      </c>
      <c r="C2906" s="251" t="s">
        <v>6</v>
      </c>
      <c r="D2906" s="353">
        <v>248.77</v>
      </c>
    </row>
    <row r="2907" spans="1:4">
      <c r="A2907" s="251">
        <v>97888</v>
      </c>
      <c r="B2907" s="251" t="s">
        <v>2321</v>
      </c>
      <c r="C2907" s="251" t="s">
        <v>6</v>
      </c>
      <c r="D2907" s="353">
        <v>481.92</v>
      </c>
    </row>
    <row r="2908" spans="1:4">
      <c r="A2908" s="251">
        <v>97889</v>
      </c>
      <c r="B2908" s="251" t="s">
        <v>2322</v>
      </c>
      <c r="C2908" s="251" t="s">
        <v>6</v>
      </c>
      <c r="D2908" s="353">
        <v>655.46</v>
      </c>
    </row>
    <row r="2909" spans="1:4">
      <c r="A2909" s="251">
        <v>97890</v>
      </c>
      <c r="B2909" s="251" t="s">
        <v>2323</v>
      </c>
      <c r="C2909" s="251" t="s">
        <v>6</v>
      </c>
      <c r="D2909" s="353">
        <v>766.1</v>
      </c>
    </row>
    <row r="2910" spans="1:4">
      <c r="A2910" s="251">
        <v>97891</v>
      </c>
      <c r="B2910" s="251" t="s">
        <v>2324</v>
      </c>
      <c r="C2910" s="251" t="s">
        <v>6</v>
      </c>
      <c r="D2910" s="353">
        <v>185.9</v>
      </c>
    </row>
    <row r="2911" spans="1:4">
      <c r="A2911" s="251">
        <v>97892</v>
      </c>
      <c r="B2911" s="251" t="s">
        <v>2325</v>
      </c>
      <c r="C2911" s="251" t="s">
        <v>6</v>
      </c>
      <c r="D2911" s="353">
        <v>349.02</v>
      </c>
    </row>
    <row r="2912" spans="1:4">
      <c r="A2912" s="251">
        <v>97893</v>
      </c>
      <c r="B2912" s="251" t="s">
        <v>2326</v>
      </c>
      <c r="C2912" s="251" t="s">
        <v>6</v>
      </c>
      <c r="D2912" s="353">
        <v>485.96</v>
      </c>
    </row>
    <row r="2913" spans="1:4">
      <c r="A2913" s="251">
        <v>97894</v>
      </c>
      <c r="B2913" s="251" t="s">
        <v>2327</v>
      </c>
      <c r="C2913" s="251" t="s">
        <v>6</v>
      </c>
      <c r="D2913" s="353">
        <v>560.70000000000005</v>
      </c>
    </row>
    <row r="2914" spans="1:4">
      <c r="A2914" s="251">
        <v>104396</v>
      </c>
      <c r="B2914" s="251" t="s">
        <v>43224</v>
      </c>
      <c r="C2914" s="251" t="s">
        <v>6</v>
      </c>
      <c r="D2914" s="353">
        <v>19.39</v>
      </c>
    </row>
    <row r="2915" spans="1:4">
      <c r="A2915" s="251">
        <v>104397</v>
      </c>
      <c r="B2915" s="251" t="s">
        <v>43225</v>
      </c>
      <c r="C2915" s="251" t="s">
        <v>6</v>
      </c>
      <c r="D2915" s="353">
        <v>23.2</v>
      </c>
    </row>
    <row r="2916" spans="1:4">
      <c r="A2916" s="251">
        <v>104398</v>
      </c>
      <c r="B2916" s="251" t="s">
        <v>43226</v>
      </c>
      <c r="C2916" s="251" t="s">
        <v>6</v>
      </c>
      <c r="D2916" s="353">
        <v>22.96</v>
      </c>
    </row>
    <row r="2917" spans="1:4">
      <c r="A2917" s="251">
        <v>104399</v>
      </c>
      <c r="B2917" s="251" t="s">
        <v>43227</v>
      </c>
      <c r="C2917" s="251" t="s">
        <v>6</v>
      </c>
      <c r="D2917" s="353">
        <v>24.66</v>
      </c>
    </row>
    <row r="2918" spans="1:4">
      <c r="A2918" s="251">
        <v>104400</v>
      </c>
      <c r="B2918" s="251" t="s">
        <v>43228</v>
      </c>
      <c r="C2918" s="251" t="s">
        <v>6</v>
      </c>
      <c r="D2918" s="353">
        <v>31.53</v>
      </c>
    </row>
    <row r="2919" spans="1:4">
      <c r="A2919" s="251">
        <v>104401</v>
      </c>
      <c r="B2919" s="251" t="s">
        <v>43229</v>
      </c>
      <c r="C2919" s="251" t="s">
        <v>6</v>
      </c>
      <c r="D2919" s="353">
        <v>21.86</v>
      </c>
    </row>
    <row r="2920" spans="1:4">
      <c r="A2920" s="251">
        <v>104402</v>
      </c>
      <c r="B2920" s="251" t="s">
        <v>43230</v>
      </c>
      <c r="C2920" s="251" t="s">
        <v>6</v>
      </c>
      <c r="D2920" s="353">
        <v>22.57</v>
      </c>
    </row>
    <row r="2921" spans="1:4">
      <c r="A2921" s="251">
        <v>104403</v>
      </c>
      <c r="B2921" s="251" t="s">
        <v>43231</v>
      </c>
      <c r="C2921" s="251" t="s">
        <v>6</v>
      </c>
      <c r="D2921" s="353">
        <v>28.03</v>
      </c>
    </row>
    <row r="2922" spans="1:4">
      <c r="A2922" s="251">
        <v>104404</v>
      </c>
      <c r="B2922" s="251" t="s">
        <v>43232</v>
      </c>
      <c r="C2922" s="251" t="s">
        <v>6</v>
      </c>
      <c r="D2922" s="353">
        <v>28.87</v>
      </c>
    </row>
    <row r="2923" spans="1:4">
      <c r="A2923" s="251">
        <v>104405</v>
      </c>
      <c r="B2923" s="251" t="s">
        <v>43233</v>
      </c>
      <c r="C2923" s="251" t="s">
        <v>6</v>
      </c>
      <c r="D2923" s="353">
        <v>39.01</v>
      </c>
    </row>
    <row r="2924" spans="1:4">
      <c r="A2924" s="251">
        <v>93653</v>
      </c>
      <c r="B2924" s="251" t="s">
        <v>2328</v>
      </c>
      <c r="C2924" s="251" t="s">
        <v>6</v>
      </c>
      <c r="D2924" s="353">
        <v>11.71</v>
      </c>
    </row>
    <row r="2925" spans="1:4">
      <c r="A2925" s="251">
        <v>93654</v>
      </c>
      <c r="B2925" s="251" t="s">
        <v>2329</v>
      </c>
      <c r="C2925" s="251" t="s">
        <v>6</v>
      </c>
      <c r="D2925" s="353">
        <v>12.21</v>
      </c>
    </row>
    <row r="2926" spans="1:4">
      <c r="A2926" s="251">
        <v>93655</v>
      </c>
      <c r="B2926" s="251" t="s">
        <v>2330</v>
      </c>
      <c r="C2926" s="251" t="s">
        <v>6</v>
      </c>
      <c r="D2926" s="353">
        <v>13.28</v>
      </c>
    </row>
    <row r="2927" spans="1:4">
      <c r="A2927" s="251">
        <v>93656</v>
      </c>
      <c r="B2927" s="251" t="s">
        <v>2331</v>
      </c>
      <c r="C2927" s="251" t="s">
        <v>6</v>
      </c>
      <c r="D2927" s="353">
        <v>13.28</v>
      </c>
    </row>
    <row r="2928" spans="1:4">
      <c r="A2928" s="251">
        <v>93657</v>
      </c>
      <c r="B2928" s="251" t="s">
        <v>2332</v>
      </c>
      <c r="C2928" s="251" t="s">
        <v>6</v>
      </c>
      <c r="D2928" s="353">
        <v>14.54</v>
      </c>
    </row>
    <row r="2929" spans="1:4">
      <c r="A2929" s="251">
        <v>93658</v>
      </c>
      <c r="B2929" s="251" t="s">
        <v>2333</v>
      </c>
      <c r="C2929" s="251" t="s">
        <v>6</v>
      </c>
      <c r="D2929" s="353">
        <v>20.92</v>
      </c>
    </row>
    <row r="2930" spans="1:4">
      <c r="A2930" s="251">
        <v>93659</v>
      </c>
      <c r="B2930" s="251" t="s">
        <v>2334</v>
      </c>
      <c r="C2930" s="251" t="s">
        <v>6</v>
      </c>
      <c r="D2930" s="353">
        <v>23.41</v>
      </c>
    </row>
    <row r="2931" spans="1:4">
      <c r="A2931" s="251">
        <v>93660</v>
      </c>
      <c r="B2931" s="251" t="s">
        <v>2335</v>
      </c>
      <c r="C2931" s="251" t="s">
        <v>6</v>
      </c>
      <c r="D2931" s="353">
        <v>58.02</v>
      </c>
    </row>
    <row r="2932" spans="1:4">
      <c r="A2932" s="251">
        <v>93661</v>
      </c>
      <c r="B2932" s="251" t="s">
        <v>2336</v>
      </c>
      <c r="C2932" s="251" t="s">
        <v>6</v>
      </c>
      <c r="D2932" s="353">
        <v>59.02</v>
      </c>
    </row>
    <row r="2933" spans="1:4">
      <c r="A2933" s="251">
        <v>93662</v>
      </c>
      <c r="B2933" s="251" t="s">
        <v>2337</v>
      </c>
      <c r="C2933" s="251" t="s">
        <v>6</v>
      </c>
      <c r="D2933" s="353">
        <v>61.16</v>
      </c>
    </row>
    <row r="2934" spans="1:4">
      <c r="A2934" s="251">
        <v>93663</v>
      </c>
      <c r="B2934" s="251" t="s">
        <v>2338</v>
      </c>
      <c r="C2934" s="251" t="s">
        <v>6</v>
      </c>
      <c r="D2934" s="353">
        <v>61.16</v>
      </c>
    </row>
    <row r="2935" spans="1:4">
      <c r="A2935" s="251">
        <v>93664</v>
      </c>
      <c r="B2935" s="251" t="s">
        <v>2339</v>
      </c>
      <c r="C2935" s="251" t="s">
        <v>6</v>
      </c>
      <c r="D2935" s="353">
        <v>63.67</v>
      </c>
    </row>
    <row r="2936" spans="1:4">
      <c r="A2936" s="251">
        <v>93665</v>
      </c>
      <c r="B2936" s="251" t="s">
        <v>2340</v>
      </c>
      <c r="C2936" s="251" t="s">
        <v>6</v>
      </c>
      <c r="D2936" s="353">
        <v>66.67</v>
      </c>
    </row>
    <row r="2937" spans="1:4">
      <c r="A2937" s="251">
        <v>93666</v>
      </c>
      <c r="B2937" s="251" t="s">
        <v>2341</v>
      </c>
      <c r="C2937" s="251" t="s">
        <v>6</v>
      </c>
      <c r="D2937" s="353">
        <v>71.650000000000006</v>
      </c>
    </row>
    <row r="2938" spans="1:4">
      <c r="A2938" s="251">
        <v>93667</v>
      </c>
      <c r="B2938" s="251" t="s">
        <v>2342</v>
      </c>
      <c r="C2938" s="251" t="s">
        <v>6</v>
      </c>
      <c r="D2938" s="353">
        <v>72.44</v>
      </c>
    </row>
    <row r="2939" spans="1:4">
      <c r="A2939" s="251">
        <v>93668</v>
      </c>
      <c r="B2939" s="251" t="s">
        <v>2343</v>
      </c>
      <c r="C2939" s="251" t="s">
        <v>6</v>
      </c>
      <c r="D2939" s="353">
        <v>73.930000000000007</v>
      </c>
    </row>
    <row r="2940" spans="1:4">
      <c r="A2940" s="251">
        <v>93669</v>
      </c>
      <c r="B2940" s="251" t="s">
        <v>2344</v>
      </c>
      <c r="C2940" s="251" t="s">
        <v>6</v>
      </c>
      <c r="D2940" s="353">
        <v>77.14</v>
      </c>
    </row>
    <row r="2941" spans="1:4">
      <c r="A2941" s="251">
        <v>93670</v>
      </c>
      <c r="B2941" s="251" t="s">
        <v>2345</v>
      </c>
      <c r="C2941" s="251" t="s">
        <v>6</v>
      </c>
      <c r="D2941" s="353">
        <v>77.14</v>
      </c>
    </row>
    <row r="2942" spans="1:4">
      <c r="A2942" s="251">
        <v>93671</v>
      </c>
      <c r="B2942" s="251" t="s">
        <v>2346</v>
      </c>
      <c r="C2942" s="251" t="s">
        <v>6</v>
      </c>
      <c r="D2942" s="353">
        <v>80.91</v>
      </c>
    </row>
    <row r="2943" spans="1:4">
      <c r="A2943" s="251">
        <v>93672</v>
      </c>
      <c r="B2943" s="251" t="s">
        <v>2347</v>
      </c>
      <c r="C2943" s="251" t="s">
        <v>6</v>
      </c>
      <c r="D2943" s="353">
        <v>86.64</v>
      </c>
    </row>
    <row r="2944" spans="1:4">
      <c r="A2944" s="251">
        <v>93673</v>
      </c>
      <c r="B2944" s="251" t="s">
        <v>2348</v>
      </c>
      <c r="C2944" s="251" t="s">
        <v>6</v>
      </c>
      <c r="D2944" s="353">
        <v>94.12</v>
      </c>
    </row>
    <row r="2945" spans="1:4">
      <c r="A2945" s="251">
        <v>97359</v>
      </c>
      <c r="B2945" s="251" t="s">
        <v>2349</v>
      </c>
      <c r="C2945" s="251" t="s">
        <v>6</v>
      </c>
      <c r="D2945" s="353">
        <v>3013.57</v>
      </c>
    </row>
    <row r="2946" spans="1:4">
      <c r="A2946" s="251">
        <v>97360</v>
      </c>
      <c r="B2946" s="251" t="s">
        <v>2350</v>
      </c>
      <c r="C2946" s="251" t="s">
        <v>6</v>
      </c>
      <c r="D2946" s="353">
        <v>5810.45</v>
      </c>
    </row>
    <row r="2947" spans="1:4">
      <c r="A2947" s="251">
        <v>97361</v>
      </c>
      <c r="B2947" s="251" t="s">
        <v>2351</v>
      </c>
      <c r="C2947" s="251" t="s">
        <v>6</v>
      </c>
      <c r="D2947" s="353">
        <v>7747.27</v>
      </c>
    </row>
    <row r="2948" spans="1:4">
      <c r="A2948" s="251">
        <v>97362</v>
      </c>
      <c r="B2948" s="251" t="s">
        <v>2352</v>
      </c>
      <c r="C2948" s="251" t="s">
        <v>6</v>
      </c>
      <c r="D2948" s="353">
        <v>2258.0700000000002</v>
      </c>
    </row>
    <row r="2949" spans="1:4">
      <c r="A2949" s="251">
        <v>101875</v>
      </c>
      <c r="B2949" s="251" t="s">
        <v>2353</v>
      </c>
      <c r="C2949" s="251" t="s">
        <v>6</v>
      </c>
      <c r="D2949" s="353">
        <v>477.58</v>
      </c>
    </row>
    <row r="2950" spans="1:4">
      <c r="A2950" s="251">
        <v>101876</v>
      </c>
      <c r="B2950" s="251" t="s">
        <v>2354</v>
      </c>
      <c r="C2950" s="251" t="s">
        <v>6</v>
      </c>
      <c r="D2950" s="353">
        <v>67.83</v>
      </c>
    </row>
    <row r="2951" spans="1:4">
      <c r="A2951" s="251">
        <v>101877</v>
      </c>
      <c r="B2951" s="251" t="s">
        <v>2355</v>
      </c>
      <c r="C2951" s="251" t="s">
        <v>6</v>
      </c>
      <c r="D2951" s="353">
        <v>46.75</v>
      </c>
    </row>
    <row r="2952" spans="1:4">
      <c r="A2952" s="251">
        <v>101878</v>
      </c>
      <c r="B2952" s="251" t="s">
        <v>2356</v>
      </c>
      <c r="C2952" s="251" t="s">
        <v>6</v>
      </c>
      <c r="D2952" s="353">
        <v>645.51</v>
      </c>
    </row>
    <row r="2953" spans="1:4">
      <c r="A2953" s="251">
        <v>101879</v>
      </c>
      <c r="B2953" s="251" t="s">
        <v>2357</v>
      </c>
      <c r="C2953" s="251" t="s">
        <v>6</v>
      </c>
      <c r="D2953" s="353">
        <v>694.52</v>
      </c>
    </row>
    <row r="2954" spans="1:4">
      <c r="A2954" s="251">
        <v>101880</v>
      </c>
      <c r="B2954" s="251" t="s">
        <v>2358</v>
      </c>
      <c r="C2954" s="251" t="s">
        <v>6</v>
      </c>
      <c r="D2954" s="353">
        <v>799.09</v>
      </c>
    </row>
    <row r="2955" spans="1:4">
      <c r="A2955" s="251">
        <v>101881</v>
      </c>
      <c r="B2955" s="251" t="s">
        <v>2359</v>
      </c>
      <c r="C2955" s="251" t="s">
        <v>6</v>
      </c>
      <c r="D2955" s="353">
        <v>1154.74</v>
      </c>
    </row>
    <row r="2956" spans="1:4">
      <c r="A2956" s="251">
        <v>101882</v>
      </c>
      <c r="B2956" s="251" t="s">
        <v>2360</v>
      </c>
      <c r="C2956" s="251" t="s">
        <v>6</v>
      </c>
      <c r="D2956" s="353">
        <v>1645.02</v>
      </c>
    </row>
    <row r="2957" spans="1:4">
      <c r="A2957" s="251">
        <v>101883</v>
      </c>
      <c r="B2957" s="251" t="s">
        <v>2361</v>
      </c>
      <c r="C2957" s="251" t="s">
        <v>6</v>
      </c>
      <c r="D2957" s="353">
        <v>661.68</v>
      </c>
    </row>
    <row r="2958" spans="1:4">
      <c r="A2958" s="251">
        <v>101890</v>
      </c>
      <c r="B2958" s="251" t="s">
        <v>2362</v>
      </c>
      <c r="C2958" s="251" t="s">
        <v>6</v>
      </c>
      <c r="D2958" s="353">
        <v>16.02</v>
      </c>
    </row>
    <row r="2959" spans="1:4">
      <c r="A2959" s="251">
        <v>101891</v>
      </c>
      <c r="B2959" s="251" t="s">
        <v>2363</v>
      </c>
      <c r="C2959" s="251" t="s">
        <v>6</v>
      </c>
      <c r="D2959" s="353">
        <v>27.31</v>
      </c>
    </row>
    <row r="2960" spans="1:4">
      <c r="A2960" s="251">
        <v>101892</v>
      </c>
      <c r="B2960" s="251" t="s">
        <v>2364</v>
      </c>
      <c r="C2960" s="251" t="s">
        <v>6</v>
      </c>
      <c r="D2960" s="353">
        <v>72.63</v>
      </c>
    </row>
    <row r="2961" spans="1:4">
      <c r="A2961" s="251">
        <v>101893</v>
      </c>
      <c r="B2961" s="251" t="s">
        <v>2365</v>
      </c>
      <c r="C2961" s="251" t="s">
        <v>6</v>
      </c>
      <c r="D2961" s="353">
        <v>92.62</v>
      </c>
    </row>
    <row r="2962" spans="1:4">
      <c r="A2962" s="251">
        <v>101894</v>
      </c>
      <c r="B2962" s="251" t="s">
        <v>2366</v>
      </c>
      <c r="C2962" s="251" t="s">
        <v>6</v>
      </c>
      <c r="D2962" s="353">
        <v>153.57</v>
      </c>
    </row>
    <row r="2963" spans="1:4">
      <c r="A2963" s="251">
        <v>101895</v>
      </c>
      <c r="B2963" s="251" t="s">
        <v>2367</v>
      </c>
      <c r="C2963" s="251" t="s">
        <v>6</v>
      </c>
      <c r="D2963" s="353">
        <v>425.01</v>
      </c>
    </row>
    <row r="2964" spans="1:4">
      <c r="A2964" s="251">
        <v>101896</v>
      </c>
      <c r="B2964" s="251" t="s">
        <v>2368</v>
      </c>
      <c r="C2964" s="251" t="s">
        <v>6</v>
      </c>
      <c r="D2964" s="353">
        <v>644.29</v>
      </c>
    </row>
    <row r="2965" spans="1:4">
      <c r="A2965" s="251">
        <v>101897</v>
      </c>
      <c r="B2965" s="251" t="s">
        <v>2369</v>
      </c>
      <c r="C2965" s="251" t="s">
        <v>6</v>
      </c>
      <c r="D2965" s="353">
        <v>1036.17</v>
      </c>
    </row>
    <row r="2966" spans="1:4">
      <c r="A2966" s="251">
        <v>101898</v>
      </c>
      <c r="B2966" s="251" t="s">
        <v>2370</v>
      </c>
      <c r="C2966" s="251" t="s">
        <v>6</v>
      </c>
      <c r="D2966" s="353">
        <v>1389.74</v>
      </c>
    </row>
    <row r="2967" spans="1:4">
      <c r="A2967" s="251">
        <v>101899</v>
      </c>
      <c r="B2967" s="251" t="s">
        <v>2371</v>
      </c>
      <c r="C2967" s="251" t="s">
        <v>6</v>
      </c>
      <c r="D2967" s="353">
        <v>2230.77</v>
      </c>
    </row>
    <row r="2968" spans="1:4">
      <c r="A2968" s="251">
        <v>101900</v>
      </c>
      <c r="B2968" s="251" t="s">
        <v>2372</v>
      </c>
      <c r="C2968" s="251" t="s">
        <v>6</v>
      </c>
      <c r="D2968" s="353">
        <v>4666.74</v>
      </c>
    </row>
    <row r="2969" spans="1:4">
      <c r="A2969" s="251">
        <v>101901</v>
      </c>
      <c r="B2969" s="251" t="s">
        <v>2373</v>
      </c>
      <c r="C2969" s="251" t="s">
        <v>6</v>
      </c>
      <c r="D2969" s="353">
        <v>109.88</v>
      </c>
    </row>
    <row r="2970" spans="1:4">
      <c r="A2970" s="251">
        <v>101902</v>
      </c>
      <c r="B2970" s="251" t="s">
        <v>2374</v>
      </c>
      <c r="C2970" s="251" t="s">
        <v>6</v>
      </c>
      <c r="D2970" s="353">
        <v>135.94999999999999</v>
      </c>
    </row>
    <row r="2971" spans="1:4">
      <c r="A2971" s="251">
        <v>101903</v>
      </c>
      <c r="B2971" s="251" t="s">
        <v>2375</v>
      </c>
      <c r="C2971" s="251" t="s">
        <v>6</v>
      </c>
      <c r="D2971" s="353">
        <v>282.52</v>
      </c>
    </row>
    <row r="2972" spans="1:4">
      <c r="A2972" s="251">
        <v>101904</v>
      </c>
      <c r="B2972" s="251" t="s">
        <v>2376</v>
      </c>
      <c r="C2972" s="251" t="s">
        <v>6</v>
      </c>
      <c r="D2972" s="353">
        <v>1032.69</v>
      </c>
    </row>
    <row r="2973" spans="1:4">
      <c r="A2973" s="251">
        <v>101938</v>
      </c>
      <c r="B2973" s="251" t="s">
        <v>2377</v>
      </c>
      <c r="C2973" s="251" t="s">
        <v>6</v>
      </c>
      <c r="D2973" s="353">
        <v>91.35</v>
      </c>
    </row>
    <row r="2974" spans="1:4">
      <c r="A2974" s="251">
        <v>101946</v>
      </c>
      <c r="B2974" s="251" t="s">
        <v>2378</v>
      </c>
      <c r="C2974" s="251" t="s">
        <v>6</v>
      </c>
      <c r="D2974" s="353">
        <v>131.81</v>
      </c>
    </row>
    <row r="2975" spans="1:4">
      <c r="A2975" s="251">
        <v>91945</v>
      </c>
      <c r="B2975" s="251" t="s">
        <v>2379</v>
      </c>
      <c r="C2975" s="251" t="s">
        <v>6</v>
      </c>
      <c r="D2975" s="353">
        <v>9.0500000000000007</v>
      </c>
    </row>
    <row r="2976" spans="1:4">
      <c r="A2976" s="251">
        <v>91946</v>
      </c>
      <c r="B2976" s="251" t="s">
        <v>2380</v>
      </c>
      <c r="C2976" s="251" t="s">
        <v>6</v>
      </c>
      <c r="D2976" s="353">
        <v>7.78</v>
      </c>
    </row>
    <row r="2977" spans="1:4">
      <c r="A2977" s="251">
        <v>91947</v>
      </c>
      <c r="B2977" s="251" t="s">
        <v>2381</v>
      </c>
      <c r="C2977" s="251" t="s">
        <v>6</v>
      </c>
      <c r="D2977" s="353">
        <v>6.99</v>
      </c>
    </row>
    <row r="2978" spans="1:4">
      <c r="A2978" s="251">
        <v>91949</v>
      </c>
      <c r="B2978" s="251" t="s">
        <v>2382</v>
      </c>
      <c r="C2978" s="251" t="s">
        <v>6</v>
      </c>
      <c r="D2978" s="353">
        <v>14.32</v>
      </c>
    </row>
    <row r="2979" spans="1:4">
      <c r="A2979" s="251">
        <v>91950</v>
      </c>
      <c r="B2979" s="251" t="s">
        <v>2383</v>
      </c>
      <c r="C2979" s="251" t="s">
        <v>6</v>
      </c>
      <c r="D2979" s="353">
        <v>12.78</v>
      </c>
    </row>
    <row r="2980" spans="1:4">
      <c r="A2980" s="251">
        <v>91951</v>
      </c>
      <c r="B2980" s="251" t="s">
        <v>2384</v>
      </c>
      <c r="C2980" s="251" t="s">
        <v>6</v>
      </c>
      <c r="D2980" s="353">
        <v>11.86</v>
      </c>
    </row>
    <row r="2981" spans="1:4">
      <c r="A2981" s="251">
        <v>91952</v>
      </c>
      <c r="B2981" s="251" t="s">
        <v>2385</v>
      </c>
      <c r="C2981" s="251" t="s">
        <v>6</v>
      </c>
      <c r="D2981" s="353">
        <v>16.86</v>
      </c>
    </row>
    <row r="2982" spans="1:4">
      <c r="A2982" s="251">
        <v>91953</v>
      </c>
      <c r="B2982" s="251" t="s">
        <v>2386</v>
      </c>
      <c r="C2982" s="251" t="s">
        <v>6</v>
      </c>
      <c r="D2982" s="353">
        <v>24.64</v>
      </c>
    </row>
    <row r="2983" spans="1:4">
      <c r="A2983" s="251">
        <v>91954</v>
      </c>
      <c r="B2983" s="251" t="s">
        <v>2387</v>
      </c>
      <c r="C2983" s="251" t="s">
        <v>6</v>
      </c>
      <c r="D2983" s="353">
        <v>22.57</v>
      </c>
    </row>
    <row r="2984" spans="1:4">
      <c r="A2984" s="251">
        <v>91955</v>
      </c>
      <c r="B2984" s="251" t="s">
        <v>2388</v>
      </c>
      <c r="C2984" s="251" t="s">
        <v>6</v>
      </c>
      <c r="D2984" s="353">
        <v>30.35</v>
      </c>
    </row>
    <row r="2985" spans="1:4">
      <c r="A2985" s="251">
        <v>91956</v>
      </c>
      <c r="B2985" s="251" t="s">
        <v>2389</v>
      </c>
      <c r="C2985" s="251" t="s">
        <v>6</v>
      </c>
      <c r="D2985" s="353">
        <v>36.99</v>
      </c>
    </row>
    <row r="2986" spans="1:4">
      <c r="A2986" s="251">
        <v>91957</v>
      </c>
      <c r="B2986" s="251" t="s">
        <v>2390</v>
      </c>
      <c r="C2986" s="251" t="s">
        <v>6</v>
      </c>
      <c r="D2986" s="353">
        <v>44.77</v>
      </c>
    </row>
    <row r="2987" spans="1:4">
      <c r="A2987" s="251">
        <v>91958</v>
      </c>
      <c r="B2987" s="251" t="s">
        <v>2391</v>
      </c>
      <c r="C2987" s="251" t="s">
        <v>6</v>
      </c>
      <c r="D2987" s="353">
        <v>31.32</v>
      </c>
    </row>
    <row r="2988" spans="1:4">
      <c r="A2988" s="251">
        <v>91959</v>
      </c>
      <c r="B2988" s="251" t="s">
        <v>2392</v>
      </c>
      <c r="C2988" s="251" t="s">
        <v>6</v>
      </c>
      <c r="D2988" s="353">
        <v>39.1</v>
      </c>
    </row>
    <row r="2989" spans="1:4">
      <c r="A2989" s="251">
        <v>91960</v>
      </c>
      <c r="B2989" s="251" t="s">
        <v>2393</v>
      </c>
      <c r="C2989" s="251" t="s">
        <v>6</v>
      </c>
      <c r="D2989" s="353">
        <v>42.7</v>
      </c>
    </row>
    <row r="2990" spans="1:4">
      <c r="A2990" s="251">
        <v>91961</v>
      </c>
      <c r="B2990" s="251" t="s">
        <v>2394</v>
      </c>
      <c r="C2990" s="251" t="s">
        <v>6</v>
      </c>
      <c r="D2990" s="353">
        <v>50.48</v>
      </c>
    </row>
    <row r="2991" spans="1:4">
      <c r="A2991" s="251">
        <v>91962</v>
      </c>
      <c r="B2991" s="251" t="s">
        <v>2395</v>
      </c>
      <c r="C2991" s="251" t="s">
        <v>6</v>
      </c>
      <c r="D2991" s="353">
        <v>57.16</v>
      </c>
    </row>
    <row r="2992" spans="1:4">
      <c r="A2992" s="251">
        <v>91963</v>
      </c>
      <c r="B2992" s="251" t="s">
        <v>2396</v>
      </c>
      <c r="C2992" s="251" t="s">
        <v>6</v>
      </c>
      <c r="D2992" s="353">
        <v>64.94</v>
      </c>
    </row>
    <row r="2993" spans="1:4">
      <c r="A2993" s="251">
        <v>91964</v>
      </c>
      <c r="B2993" s="251" t="s">
        <v>2397</v>
      </c>
      <c r="C2993" s="251" t="s">
        <v>6</v>
      </c>
      <c r="D2993" s="353">
        <v>51.46</v>
      </c>
    </row>
    <row r="2994" spans="1:4">
      <c r="A2994" s="251">
        <v>91965</v>
      </c>
      <c r="B2994" s="251" t="s">
        <v>2398</v>
      </c>
      <c r="C2994" s="251" t="s">
        <v>6</v>
      </c>
      <c r="D2994" s="353">
        <v>59.24</v>
      </c>
    </row>
    <row r="2995" spans="1:4">
      <c r="A2995" s="251">
        <v>91966</v>
      </c>
      <c r="B2995" s="251" t="s">
        <v>2399</v>
      </c>
      <c r="C2995" s="251" t="s">
        <v>6</v>
      </c>
      <c r="D2995" s="353">
        <v>45.79</v>
      </c>
    </row>
    <row r="2996" spans="1:4">
      <c r="A2996" s="251">
        <v>91967</v>
      </c>
      <c r="B2996" s="251" t="s">
        <v>2400</v>
      </c>
      <c r="C2996" s="251" t="s">
        <v>6</v>
      </c>
      <c r="D2996" s="353">
        <v>53.57</v>
      </c>
    </row>
    <row r="2997" spans="1:4">
      <c r="A2997" s="251">
        <v>91968</v>
      </c>
      <c r="B2997" s="251" t="s">
        <v>2401</v>
      </c>
      <c r="C2997" s="251" t="s">
        <v>6</v>
      </c>
      <c r="D2997" s="353">
        <v>62.83</v>
      </c>
    </row>
    <row r="2998" spans="1:4">
      <c r="A2998" s="251">
        <v>91969</v>
      </c>
      <c r="B2998" s="251" t="s">
        <v>2402</v>
      </c>
      <c r="C2998" s="251" t="s">
        <v>6</v>
      </c>
      <c r="D2998" s="353">
        <v>70.61</v>
      </c>
    </row>
    <row r="2999" spans="1:4">
      <c r="A2999" s="251">
        <v>91970</v>
      </c>
      <c r="B2999" s="251" t="s">
        <v>2403</v>
      </c>
      <c r="C2999" s="251" t="s">
        <v>6</v>
      </c>
      <c r="D2999" s="353">
        <v>66.2</v>
      </c>
    </row>
    <row r="3000" spans="1:4">
      <c r="A3000" s="251">
        <v>91971</v>
      </c>
      <c r="B3000" s="251" t="s">
        <v>2404</v>
      </c>
      <c r="C3000" s="251" t="s">
        <v>6</v>
      </c>
      <c r="D3000" s="353">
        <v>78.98</v>
      </c>
    </row>
    <row r="3001" spans="1:4">
      <c r="A3001" s="251">
        <v>91972</v>
      </c>
      <c r="B3001" s="251" t="s">
        <v>2405</v>
      </c>
      <c r="C3001" s="251" t="s">
        <v>6</v>
      </c>
      <c r="D3001" s="353">
        <v>71.91</v>
      </c>
    </row>
    <row r="3002" spans="1:4">
      <c r="A3002" s="251">
        <v>91973</v>
      </c>
      <c r="B3002" s="251" t="s">
        <v>2406</v>
      </c>
      <c r="C3002" s="251" t="s">
        <v>6</v>
      </c>
      <c r="D3002" s="353">
        <v>84.69</v>
      </c>
    </row>
    <row r="3003" spans="1:4">
      <c r="A3003" s="251">
        <v>91974</v>
      </c>
      <c r="B3003" s="251" t="s">
        <v>2407</v>
      </c>
      <c r="C3003" s="251" t="s">
        <v>6</v>
      </c>
      <c r="D3003" s="353">
        <v>60.5</v>
      </c>
    </row>
    <row r="3004" spans="1:4">
      <c r="A3004" s="251">
        <v>91975</v>
      </c>
      <c r="B3004" s="251" t="s">
        <v>2408</v>
      </c>
      <c r="C3004" s="251" t="s">
        <v>6</v>
      </c>
      <c r="D3004" s="353">
        <v>73.28</v>
      </c>
    </row>
    <row r="3005" spans="1:4">
      <c r="A3005" s="251">
        <v>91976</v>
      </c>
      <c r="B3005" s="251" t="s">
        <v>2409</v>
      </c>
      <c r="C3005" s="251" t="s">
        <v>6</v>
      </c>
      <c r="D3005" s="353">
        <v>89.51</v>
      </c>
    </row>
    <row r="3006" spans="1:4">
      <c r="A3006" s="251">
        <v>91977</v>
      </c>
      <c r="B3006" s="251" t="s">
        <v>2410</v>
      </c>
      <c r="C3006" s="251" t="s">
        <v>6</v>
      </c>
      <c r="D3006" s="353">
        <v>102.29</v>
      </c>
    </row>
    <row r="3007" spans="1:4">
      <c r="A3007" s="251">
        <v>91978</v>
      </c>
      <c r="B3007" s="251" t="s">
        <v>2411</v>
      </c>
      <c r="C3007" s="251" t="s">
        <v>6</v>
      </c>
      <c r="D3007" s="353">
        <v>37.340000000000003</v>
      </c>
    </row>
    <row r="3008" spans="1:4">
      <c r="A3008" s="251">
        <v>91979</v>
      </c>
      <c r="B3008" s="251" t="s">
        <v>2412</v>
      </c>
      <c r="C3008" s="251" t="s">
        <v>6</v>
      </c>
      <c r="D3008" s="353">
        <v>45.12</v>
      </c>
    </row>
    <row r="3009" spans="1:4">
      <c r="A3009" s="251">
        <v>91980</v>
      </c>
      <c r="B3009" s="251" t="s">
        <v>2413</v>
      </c>
      <c r="C3009" s="251" t="s">
        <v>6</v>
      </c>
      <c r="D3009" s="353">
        <v>35.96</v>
      </c>
    </row>
    <row r="3010" spans="1:4">
      <c r="A3010" s="251">
        <v>91981</v>
      </c>
      <c r="B3010" s="251" t="s">
        <v>2414</v>
      </c>
      <c r="C3010" s="251" t="s">
        <v>6</v>
      </c>
      <c r="D3010" s="353">
        <v>43.74</v>
      </c>
    </row>
    <row r="3011" spans="1:4">
      <c r="A3011" s="251">
        <v>91982</v>
      </c>
      <c r="B3011" s="251" t="s">
        <v>2415</v>
      </c>
      <c r="C3011" s="251" t="s">
        <v>6</v>
      </c>
      <c r="D3011" s="353">
        <v>96.41</v>
      </c>
    </row>
    <row r="3012" spans="1:4">
      <c r="A3012" s="251">
        <v>91983</v>
      </c>
      <c r="B3012" s="251" t="s">
        <v>2416</v>
      </c>
      <c r="C3012" s="251" t="s">
        <v>6</v>
      </c>
      <c r="D3012" s="353">
        <v>104.19</v>
      </c>
    </row>
    <row r="3013" spans="1:4">
      <c r="A3013" s="251">
        <v>91984</v>
      </c>
      <c r="B3013" s="251" t="s">
        <v>2417</v>
      </c>
      <c r="C3013" s="251" t="s">
        <v>6</v>
      </c>
      <c r="D3013" s="353">
        <v>15.59</v>
      </c>
    </row>
    <row r="3014" spans="1:4">
      <c r="A3014" s="251">
        <v>91985</v>
      </c>
      <c r="B3014" s="251" t="s">
        <v>2418</v>
      </c>
      <c r="C3014" s="251" t="s">
        <v>6</v>
      </c>
      <c r="D3014" s="353">
        <v>23.37</v>
      </c>
    </row>
    <row r="3015" spans="1:4">
      <c r="A3015" s="251">
        <v>91986</v>
      </c>
      <c r="B3015" s="251" t="s">
        <v>2419</v>
      </c>
      <c r="C3015" s="251" t="s">
        <v>6</v>
      </c>
      <c r="D3015" s="353">
        <v>35.11</v>
      </c>
    </row>
    <row r="3016" spans="1:4">
      <c r="A3016" s="251">
        <v>91987</v>
      </c>
      <c r="B3016" s="251" t="s">
        <v>2420</v>
      </c>
      <c r="C3016" s="251" t="s">
        <v>6</v>
      </c>
      <c r="D3016" s="353">
        <v>42.89</v>
      </c>
    </row>
    <row r="3017" spans="1:4">
      <c r="A3017" s="251">
        <v>91988</v>
      </c>
      <c r="B3017" s="251" t="s">
        <v>2421</v>
      </c>
      <c r="C3017" s="251" t="s">
        <v>6</v>
      </c>
      <c r="D3017" s="353">
        <v>20.21</v>
      </c>
    </row>
    <row r="3018" spans="1:4">
      <c r="A3018" s="251">
        <v>91989</v>
      </c>
      <c r="B3018" s="251" t="s">
        <v>2422</v>
      </c>
      <c r="C3018" s="251" t="s">
        <v>6</v>
      </c>
      <c r="D3018" s="353">
        <v>27.99</v>
      </c>
    </row>
    <row r="3019" spans="1:4">
      <c r="A3019" s="251">
        <v>91990</v>
      </c>
      <c r="B3019" s="251" t="s">
        <v>2423</v>
      </c>
      <c r="C3019" s="251" t="s">
        <v>6</v>
      </c>
      <c r="D3019" s="353">
        <v>28.8</v>
      </c>
    </row>
    <row r="3020" spans="1:4">
      <c r="A3020" s="251">
        <v>91991</v>
      </c>
      <c r="B3020" s="251" t="s">
        <v>2424</v>
      </c>
      <c r="C3020" s="251" t="s">
        <v>6</v>
      </c>
      <c r="D3020" s="353">
        <v>31.3</v>
      </c>
    </row>
    <row r="3021" spans="1:4">
      <c r="A3021" s="251">
        <v>91992</v>
      </c>
      <c r="B3021" s="251" t="s">
        <v>2425</v>
      </c>
      <c r="C3021" s="251" t="s">
        <v>6</v>
      </c>
      <c r="D3021" s="353">
        <v>36.58</v>
      </c>
    </row>
    <row r="3022" spans="1:4">
      <c r="A3022" s="251">
        <v>91993</v>
      </c>
      <c r="B3022" s="251" t="s">
        <v>2426</v>
      </c>
      <c r="C3022" s="251" t="s">
        <v>6</v>
      </c>
      <c r="D3022" s="353">
        <v>39.08</v>
      </c>
    </row>
    <row r="3023" spans="1:4">
      <c r="A3023" s="251">
        <v>91994</v>
      </c>
      <c r="B3023" s="251" t="s">
        <v>2427</v>
      </c>
      <c r="C3023" s="251" t="s">
        <v>6</v>
      </c>
      <c r="D3023" s="353">
        <v>21.27</v>
      </c>
    </row>
    <row r="3024" spans="1:4">
      <c r="A3024" s="251">
        <v>91995</v>
      </c>
      <c r="B3024" s="251" t="s">
        <v>2428</v>
      </c>
      <c r="C3024" s="251" t="s">
        <v>6</v>
      </c>
      <c r="D3024" s="353">
        <v>23.77</v>
      </c>
    </row>
    <row r="3025" spans="1:4">
      <c r="A3025" s="251">
        <v>91996</v>
      </c>
      <c r="B3025" s="251" t="s">
        <v>2429</v>
      </c>
      <c r="C3025" s="251" t="s">
        <v>6</v>
      </c>
      <c r="D3025" s="353">
        <v>29.05</v>
      </c>
    </row>
    <row r="3026" spans="1:4">
      <c r="A3026" s="251">
        <v>91997</v>
      </c>
      <c r="B3026" s="251" t="s">
        <v>2430</v>
      </c>
      <c r="C3026" s="251" t="s">
        <v>6</v>
      </c>
      <c r="D3026" s="353">
        <v>31.55</v>
      </c>
    </row>
    <row r="3027" spans="1:4">
      <c r="A3027" s="251">
        <v>91998</v>
      </c>
      <c r="B3027" s="251" t="s">
        <v>2431</v>
      </c>
      <c r="C3027" s="251" t="s">
        <v>6</v>
      </c>
      <c r="D3027" s="353">
        <v>18.34</v>
      </c>
    </row>
    <row r="3028" spans="1:4">
      <c r="A3028" s="251">
        <v>91999</v>
      </c>
      <c r="B3028" s="251" t="s">
        <v>2432</v>
      </c>
      <c r="C3028" s="251" t="s">
        <v>6</v>
      </c>
      <c r="D3028" s="353">
        <v>20.84</v>
      </c>
    </row>
    <row r="3029" spans="1:4">
      <c r="A3029" s="251">
        <v>92000</v>
      </c>
      <c r="B3029" s="251" t="s">
        <v>2433</v>
      </c>
      <c r="C3029" s="251" t="s">
        <v>6</v>
      </c>
      <c r="D3029" s="353">
        <v>26.12</v>
      </c>
    </row>
    <row r="3030" spans="1:4">
      <c r="A3030" s="251">
        <v>92001</v>
      </c>
      <c r="B3030" s="251" t="s">
        <v>2434</v>
      </c>
      <c r="C3030" s="251" t="s">
        <v>6</v>
      </c>
      <c r="D3030" s="353">
        <v>28.62</v>
      </c>
    </row>
    <row r="3031" spans="1:4">
      <c r="A3031" s="251">
        <v>92002</v>
      </c>
      <c r="B3031" s="251" t="s">
        <v>2435</v>
      </c>
      <c r="C3031" s="251" t="s">
        <v>6</v>
      </c>
      <c r="D3031" s="353">
        <v>40.1</v>
      </c>
    </row>
    <row r="3032" spans="1:4">
      <c r="A3032" s="251">
        <v>92003</v>
      </c>
      <c r="B3032" s="251" t="s">
        <v>2436</v>
      </c>
      <c r="C3032" s="251" t="s">
        <v>6</v>
      </c>
      <c r="D3032" s="353">
        <v>45.1</v>
      </c>
    </row>
    <row r="3033" spans="1:4">
      <c r="A3033" s="251">
        <v>92004</v>
      </c>
      <c r="B3033" s="251" t="s">
        <v>2437</v>
      </c>
      <c r="C3033" s="251" t="s">
        <v>6</v>
      </c>
      <c r="D3033" s="353">
        <v>47.88</v>
      </c>
    </row>
    <row r="3034" spans="1:4">
      <c r="A3034" s="251">
        <v>92005</v>
      </c>
      <c r="B3034" s="251" t="s">
        <v>2438</v>
      </c>
      <c r="C3034" s="251" t="s">
        <v>6</v>
      </c>
      <c r="D3034" s="353">
        <v>52.88</v>
      </c>
    </row>
    <row r="3035" spans="1:4">
      <c r="A3035" s="251">
        <v>92006</v>
      </c>
      <c r="B3035" s="251" t="s">
        <v>2439</v>
      </c>
      <c r="C3035" s="251" t="s">
        <v>6</v>
      </c>
      <c r="D3035" s="353">
        <v>34.25</v>
      </c>
    </row>
    <row r="3036" spans="1:4">
      <c r="A3036" s="251">
        <v>92007</v>
      </c>
      <c r="B3036" s="251" t="s">
        <v>2440</v>
      </c>
      <c r="C3036" s="251" t="s">
        <v>6</v>
      </c>
      <c r="D3036" s="353">
        <v>39.25</v>
      </c>
    </row>
    <row r="3037" spans="1:4">
      <c r="A3037" s="251">
        <v>92008</v>
      </c>
      <c r="B3037" s="251" t="s">
        <v>2441</v>
      </c>
      <c r="C3037" s="251" t="s">
        <v>6</v>
      </c>
      <c r="D3037" s="353">
        <v>42.03</v>
      </c>
    </row>
    <row r="3038" spans="1:4">
      <c r="A3038" s="251">
        <v>92009</v>
      </c>
      <c r="B3038" s="251" t="s">
        <v>2442</v>
      </c>
      <c r="C3038" s="251" t="s">
        <v>6</v>
      </c>
      <c r="D3038" s="353">
        <v>47.03</v>
      </c>
    </row>
    <row r="3039" spans="1:4">
      <c r="A3039" s="251">
        <v>92010</v>
      </c>
      <c r="B3039" s="251" t="s">
        <v>2443</v>
      </c>
      <c r="C3039" s="251" t="s">
        <v>6</v>
      </c>
      <c r="D3039" s="353">
        <v>58.93</v>
      </c>
    </row>
    <row r="3040" spans="1:4">
      <c r="A3040" s="251">
        <v>92011</v>
      </c>
      <c r="B3040" s="251" t="s">
        <v>2444</v>
      </c>
      <c r="C3040" s="251" t="s">
        <v>6</v>
      </c>
      <c r="D3040" s="353">
        <v>66.430000000000007</v>
      </c>
    </row>
    <row r="3041" spans="1:4">
      <c r="A3041" s="251">
        <v>92012</v>
      </c>
      <c r="B3041" s="251" t="s">
        <v>2445</v>
      </c>
      <c r="C3041" s="251" t="s">
        <v>6</v>
      </c>
      <c r="D3041" s="353">
        <v>66.709999999999994</v>
      </c>
    </row>
    <row r="3042" spans="1:4">
      <c r="A3042" s="251">
        <v>92013</v>
      </c>
      <c r="B3042" s="251" t="s">
        <v>2446</v>
      </c>
      <c r="C3042" s="251" t="s">
        <v>6</v>
      </c>
      <c r="D3042" s="353">
        <v>74.209999999999994</v>
      </c>
    </row>
    <row r="3043" spans="1:4">
      <c r="A3043" s="251">
        <v>92014</v>
      </c>
      <c r="B3043" s="251" t="s">
        <v>2447</v>
      </c>
      <c r="C3043" s="251" t="s">
        <v>6</v>
      </c>
      <c r="D3043" s="353">
        <v>50.15</v>
      </c>
    </row>
    <row r="3044" spans="1:4">
      <c r="A3044" s="251">
        <v>92015</v>
      </c>
      <c r="B3044" s="251" t="s">
        <v>2448</v>
      </c>
      <c r="C3044" s="251" t="s">
        <v>6</v>
      </c>
      <c r="D3044" s="353">
        <v>57.65</v>
      </c>
    </row>
    <row r="3045" spans="1:4">
      <c r="A3045" s="251">
        <v>92016</v>
      </c>
      <c r="B3045" s="251" t="s">
        <v>2449</v>
      </c>
      <c r="C3045" s="251" t="s">
        <v>6</v>
      </c>
      <c r="D3045" s="353">
        <v>57.93</v>
      </c>
    </row>
    <row r="3046" spans="1:4">
      <c r="A3046" s="251">
        <v>92017</v>
      </c>
      <c r="B3046" s="251" t="s">
        <v>2450</v>
      </c>
      <c r="C3046" s="251" t="s">
        <v>6</v>
      </c>
      <c r="D3046" s="353">
        <v>65.430000000000007</v>
      </c>
    </row>
    <row r="3047" spans="1:4">
      <c r="A3047" s="251">
        <v>92018</v>
      </c>
      <c r="B3047" s="251" t="s">
        <v>2451</v>
      </c>
      <c r="C3047" s="251" t="s">
        <v>6</v>
      </c>
      <c r="D3047" s="353">
        <v>66.459999999999994</v>
      </c>
    </row>
    <row r="3048" spans="1:4">
      <c r="A3048" s="251">
        <v>92019</v>
      </c>
      <c r="B3048" s="251" t="s">
        <v>2452</v>
      </c>
      <c r="C3048" s="251" t="s">
        <v>6</v>
      </c>
      <c r="D3048" s="353">
        <v>79.239999999999995</v>
      </c>
    </row>
    <row r="3049" spans="1:4">
      <c r="A3049" s="251">
        <v>92020</v>
      </c>
      <c r="B3049" s="251" t="s">
        <v>2453</v>
      </c>
      <c r="C3049" s="251" t="s">
        <v>6</v>
      </c>
      <c r="D3049" s="353">
        <v>98.47</v>
      </c>
    </row>
    <row r="3050" spans="1:4">
      <c r="A3050" s="251">
        <v>92021</v>
      </c>
      <c r="B3050" s="251" t="s">
        <v>2454</v>
      </c>
      <c r="C3050" s="251" t="s">
        <v>6</v>
      </c>
      <c r="D3050" s="353">
        <v>111.25</v>
      </c>
    </row>
    <row r="3051" spans="1:4">
      <c r="A3051" s="251">
        <v>92022</v>
      </c>
      <c r="B3051" s="251" t="s">
        <v>2455</v>
      </c>
      <c r="C3051" s="251" t="s">
        <v>6</v>
      </c>
      <c r="D3051" s="353">
        <v>35.69</v>
      </c>
    </row>
    <row r="3052" spans="1:4">
      <c r="A3052" s="251">
        <v>92023</v>
      </c>
      <c r="B3052" s="251" t="s">
        <v>2456</v>
      </c>
      <c r="C3052" s="251" t="s">
        <v>6</v>
      </c>
      <c r="D3052" s="353">
        <v>43.47</v>
      </c>
    </row>
    <row r="3053" spans="1:4">
      <c r="A3053" s="251">
        <v>92024</v>
      </c>
      <c r="B3053" s="251" t="s">
        <v>2457</v>
      </c>
      <c r="C3053" s="251" t="s">
        <v>6</v>
      </c>
      <c r="D3053" s="353">
        <v>54.56</v>
      </c>
    </row>
    <row r="3054" spans="1:4">
      <c r="A3054" s="251">
        <v>92025</v>
      </c>
      <c r="B3054" s="251" t="s">
        <v>2458</v>
      </c>
      <c r="C3054" s="251" t="s">
        <v>6</v>
      </c>
      <c r="D3054" s="353">
        <v>62.34</v>
      </c>
    </row>
    <row r="3055" spans="1:4">
      <c r="A3055" s="251">
        <v>92026</v>
      </c>
      <c r="B3055" s="251" t="s">
        <v>2459</v>
      </c>
      <c r="C3055" s="251" t="s">
        <v>6</v>
      </c>
      <c r="D3055" s="353">
        <v>50.16</v>
      </c>
    </row>
    <row r="3056" spans="1:4">
      <c r="A3056" s="251">
        <v>92027</v>
      </c>
      <c r="B3056" s="251" t="s">
        <v>2460</v>
      </c>
      <c r="C3056" s="251" t="s">
        <v>6</v>
      </c>
      <c r="D3056" s="353">
        <v>57.94</v>
      </c>
    </row>
    <row r="3057" spans="1:4">
      <c r="A3057" s="251">
        <v>92028</v>
      </c>
      <c r="B3057" s="251" t="s">
        <v>2461</v>
      </c>
      <c r="C3057" s="251" t="s">
        <v>6</v>
      </c>
      <c r="D3057" s="353">
        <v>41.4</v>
      </c>
    </row>
    <row r="3058" spans="1:4">
      <c r="A3058" s="251">
        <v>92029</v>
      </c>
      <c r="B3058" s="251" t="s">
        <v>2462</v>
      </c>
      <c r="C3058" s="251" t="s">
        <v>6</v>
      </c>
      <c r="D3058" s="353">
        <v>49.18</v>
      </c>
    </row>
    <row r="3059" spans="1:4">
      <c r="A3059" s="251">
        <v>92030</v>
      </c>
      <c r="B3059" s="251" t="s">
        <v>2463</v>
      </c>
      <c r="C3059" s="251" t="s">
        <v>6</v>
      </c>
      <c r="D3059" s="353">
        <v>60.23</v>
      </c>
    </row>
    <row r="3060" spans="1:4">
      <c r="A3060" s="251">
        <v>92031</v>
      </c>
      <c r="B3060" s="251" t="s">
        <v>2464</v>
      </c>
      <c r="C3060" s="251" t="s">
        <v>6</v>
      </c>
      <c r="D3060" s="353">
        <v>68.010000000000005</v>
      </c>
    </row>
    <row r="3061" spans="1:4">
      <c r="A3061" s="251">
        <v>92032</v>
      </c>
      <c r="B3061" s="251" t="s">
        <v>2465</v>
      </c>
      <c r="C3061" s="251" t="s">
        <v>6</v>
      </c>
      <c r="D3061" s="353">
        <v>61.53</v>
      </c>
    </row>
    <row r="3062" spans="1:4">
      <c r="A3062" s="251">
        <v>92033</v>
      </c>
      <c r="B3062" s="251" t="s">
        <v>2466</v>
      </c>
      <c r="C3062" s="251" t="s">
        <v>6</v>
      </c>
      <c r="D3062" s="353">
        <v>69.31</v>
      </c>
    </row>
    <row r="3063" spans="1:4">
      <c r="A3063" s="251">
        <v>92034</v>
      </c>
      <c r="B3063" s="251" t="s">
        <v>2467</v>
      </c>
      <c r="C3063" s="251" t="s">
        <v>6</v>
      </c>
      <c r="D3063" s="353">
        <v>55.86</v>
      </c>
    </row>
    <row r="3064" spans="1:4">
      <c r="A3064" s="251">
        <v>92035</v>
      </c>
      <c r="B3064" s="251" t="s">
        <v>2468</v>
      </c>
      <c r="C3064" s="251" t="s">
        <v>6</v>
      </c>
      <c r="D3064" s="353">
        <v>63.64</v>
      </c>
    </row>
    <row r="3065" spans="1:4">
      <c r="A3065" s="251">
        <v>97583</v>
      </c>
      <c r="B3065" s="251" t="s">
        <v>2469</v>
      </c>
      <c r="C3065" s="251" t="s">
        <v>6</v>
      </c>
      <c r="D3065" s="353">
        <v>52.99</v>
      </c>
    </row>
    <row r="3066" spans="1:4">
      <c r="A3066" s="251">
        <v>97584</v>
      </c>
      <c r="B3066" s="251" t="s">
        <v>2470</v>
      </c>
      <c r="C3066" s="251" t="s">
        <v>6</v>
      </c>
      <c r="D3066" s="353">
        <v>73.08</v>
      </c>
    </row>
    <row r="3067" spans="1:4">
      <c r="A3067" s="251">
        <v>97585</v>
      </c>
      <c r="B3067" s="251" t="s">
        <v>2471</v>
      </c>
      <c r="C3067" s="251" t="s">
        <v>6</v>
      </c>
      <c r="D3067" s="353">
        <v>70.760000000000005</v>
      </c>
    </row>
    <row r="3068" spans="1:4">
      <c r="A3068" s="251">
        <v>97586</v>
      </c>
      <c r="B3068" s="251" t="s">
        <v>2472</v>
      </c>
      <c r="C3068" s="251" t="s">
        <v>6</v>
      </c>
      <c r="D3068" s="353">
        <v>95.02</v>
      </c>
    </row>
    <row r="3069" spans="1:4">
      <c r="A3069" s="251">
        <v>97587</v>
      </c>
      <c r="B3069" s="251" t="s">
        <v>2473</v>
      </c>
      <c r="C3069" s="251" t="s">
        <v>6</v>
      </c>
      <c r="D3069" s="353">
        <v>170.48</v>
      </c>
    </row>
    <row r="3070" spans="1:4">
      <c r="A3070" s="251">
        <v>97589</v>
      </c>
      <c r="B3070" s="251" t="s">
        <v>2474</v>
      </c>
      <c r="C3070" s="251" t="s">
        <v>6</v>
      </c>
      <c r="D3070" s="353">
        <v>28.13</v>
      </c>
    </row>
    <row r="3071" spans="1:4">
      <c r="A3071" s="251">
        <v>97590</v>
      </c>
      <c r="B3071" s="251" t="s">
        <v>2475</v>
      </c>
      <c r="C3071" s="251" t="s">
        <v>6</v>
      </c>
      <c r="D3071" s="353">
        <v>61.64</v>
      </c>
    </row>
    <row r="3072" spans="1:4">
      <c r="A3072" s="251">
        <v>97591</v>
      </c>
      <c r="B3072" s="251" t="s">
        <v>2476</v>
      </c>
      <c r="C3072" s="251" t="s">
        <v>6</v>
      </c>
      <c r="D3072" s="353">
        <v>80.540000000000006</v>
      </c>
    </row>
    <row r="3073" spans="1:4">
      <c r="A3073" s="251">
        <v>97593</v>
      </c>
      <c r="B3073" s="251" t="s">
        <v>2477</v>
      </c>
      <c r="C3073" s="251" t="s">
        <v>6</v>
      </c>
      <c r="D3073" s="353">
        <v>86.7</v>
      </c>
    </row>
    <row r="3074" spans="1:4">
      <c r="A3074" s="251">
        <v>97594</v>
      </c>
      <c r="B3074" s="251" t="s">
        <v>2478</v>
      </c>
      <c r="C3074" s="251" t="s">
        <v>6</v>
      </c>
      <c r="D3074" s="353">
        <v>80.099999999999994</v>
      </c>
    </row>
    <row r="3075" spans="1:4">
      <c r="A3075" s="251">
        <v>97595</v>
      </c>
      <c r="B3075" s="251" t="s">
        <v>2479</v>
      </c>
      <c r="C3075" s="251" t="s">
        <v>6</v>
      </c>
      <c r="D3075" s="353">
        <v>64.099999999999994</v>
      </c>
    </row>
    <row r="3076" spans="1:4">
      <c r="A3076" s="251">
        <v>97596</v>
      </c>
      <c r="B3076" s="251" t="s">
        <v>2480</v>
      </c>
      <c r="C3076" s="251" t="s">
        <v>6</v>
      </c>
      <c r="D3076" s="353">
        <v>45.99</v>
      </c>
    </row>
    <row r="3077" spans="1:4">
      <c r="A3077" s="251">
        <v>97597</v>
      </c>
      <c r="B3077" s="251" t="s">
        <v>2481</v>
      </c>
      <c r="C3077" s="251" t="s">
        <v>6</v>
      </c>
      <c r="D3077" s="353">
        <v>44.1</v>
      </c>
    </row>
    <row r="3078" spans="1:4">
      <c r="A3078" s="251">
        <v>97598</v>
      </c>
      <c r="B3078" s="251" t="s">
        <v>2482</v>
      </c>
      <c r="C3078" s="251" t="s">
        <v>6</v>
      </c>
      <c r="D3078" s="353">
        <v>41.79</v>
      </c>
    </row>
    <row r="3079" spans="1:4">
      <c r="A3079" s="251">
        <v>97599</v>
      </c>
      <c r="B3079" s="251" t="s">
        <v>2483</v>
      </c>
      <c r="C3079" s="251" t="s">
        <v>6</v>
      </c>
      <c r="D3079" s="353">
        <v>28.05</v>
      </c>
    </row>
    <row r="3080" spans="1:4">
      <c r="A3080" s="251">
        <v>97609</v>
      </c>
      <c r="B3080" s="251" t="s">
        <v>2484</v>
      </c>
      <c r="C3080" s="251" t="s">
        <v>6</v>
      </c>
      <c r="D3080" s="353">
        <v>15.36</v>
      </c>
    </row>
    <row r="3081" spans="1:4">
      <c r="A3081" s="251">
        <v>97610</v>
      </c>
      <c r="B3081" s="251" t="s">
        <v>2485</v>
      </c>
      <c r="C3081" s="251" t="s">
        <v>6</v>
      </c>
      <c r="D3081" s="353">
        <v>16.55</v>
      </c>
    </row>
    <row r="3082" spans="1:4">
      <c r="A3082" s="251">
        <v>97611</v>
      </c>
      <c r="B3082" s="251" t="s">
        <v>2486</v>
      </c>
      <c r="C3082" s="251" t="s">
        <v>6</v>
      </c>
      <c r="D3082" s="353">
        <v>15.85</v>
      </c>
    </row>
    <row r="3083" spans="1:4">
      <c r="A3083" s="251">
        <v>97612</v>
      </c>
      <c r="B3083" s="251" t="s">
        <v>2487</v>
      </c>
      <c r="C3083" s="251" t="s">
        <v>6</v>
      </c>
      <c r="D3083" s="353">
        <v>17.03</v>
      </c>
    </row>
    <row r="3084" spans="1:4">
      <c r="A3084" s="251">
        <v>97613</v>
      </c>
      <c r="B3084" s="251" t="s">
        <v>2488</v>
      </c>
      <c r="C3084" s="251" t="s">
        <v>6</v>
      </c>
      <c r="D3084" s="353">
        <v>20.95</v>
      </c>
    </row>
    <row r="3085" spans="1:4">
      <c r="A3085" s="251">
        <v>97614</v>
      </c>
      <c r="B3085" s="251" t="s">
        <v>2489</v>
      </c>
      <c r="C3085" s="251" t="s">
        <v>6</v>
      </c>
      <c r="D3085" s="353">
        <v>35.090000000000003</v>
      </c>
    </row>
    <row r="3086" spans="1:4">
      <c r="A3086" s="251">
        <v>97615</v>
      </c>
      <c r="B3086" s="251" t="s">
        <v>43234</v>
      </c>
      <c r="C3086" s="251" t="s">
        <v>6</v>
      </c>
      <c r="D3086" s="353">
        <v>34.89</v>
      </c>
    </row>
    <row r="3087" spans="1:4">
      <c r="A3087" s="251">
        <v>97616</v>
      </c>
      <c r="B3087" s="251" t="s">
        <v>43235</v>
      </c>
      <c r="C3087" s="251" t="s">
        <v>6</v>
      </c>
      <c r="D3087" s="353">
        <v>39.520000000000003</v>
      </c>
    </row>
    <row r="3088" spans="1:4">
      <c r="A3088" s="251">
        <v>97617</v>
      </c>
      <c r="B3088" s="251" t="s">
        <v>43236</v>
      </c>
      <c r="C3088" s="251" t="s">
        <v>6</v>
      </c>
      <c r="D3088" s="353">
        <v>39.340000000000003</v>
      </c>
    </row>
    <row r="3089" spans="1:4">
      <c r="A3089" s="251">
        <v>97618</v>
      </c>
      <c r="B3089" s="251" t="s">
        <v>43237</v>
      </c>
      <c r="C3089" s="251" t="s">
        <v>6</v>
      </c>
      <c r="D3089" s="353">
        <v>36.549999999999997</v>
      </c>
    </row>
    <row r="3090" spans="1:4">
      <c r="A3090" s="251">
        <v>100902</v>
      </c>
      <c r="B3090" s="251" t="s">
        <v>43238</v>
      </c>
      <c r="C3090" s="251" t="s">
        <v>6</v>
      </c>
      <c r="D3090" s="353">
        <v>24.64</v>
      </c>
    </row>
    <row r="3091" spans="1:4">
      <c r="A3091" s="251">
        <v>100903</v>
      </c>
      <c r="B3091" s="251" t="s">
        <v>43239</v>
      </c>
      <c r="C3091" s="251" t="s">
        <v>6</v>
      </c>
      <c r="D3091" s="353">
        <v>29.9</v>
      </c>
    </row>
    <row r="3092" spans="1:4">
      <c r="A3092" s="251">
        <v>100904</v>
      </c>
      <c r="B3092" s="251" t="s">
        <v>2490</v>
      </c>
      <c r="C3092" s="251" t="s">
        <v>6</v>
      </c>
      <c r="D3092" s="353">
        <v>52.99</v>
      </c>
    </row>
    <row r="3093" spans="1:4">
      <c r="A3093" s="251">
        <v>100905</v>
      </c>
      <c r="B3093" s="251" t="s">
        <v>2491</v>
      </c>
      <c r="C3093" s="251" t="s">
        <v>6</v>
      </c>
      <c r="D3093" s="353">
        <v>141.53</v>
      </c>
    </row>
    <row r="3094" spans="1:4">
      <c r="A3094" s="251">
        <v>100906</v>
      </c>
      <c r="B3094" s="251" t="s">
        <v>2492</v>
      </c>
      <c r="C3094" s="251" t="s">
        <v>6</v>
      </c>
      <c r="D3094" s="353">
        <v>190.05</v>
      </c>
    </row>
    <row r="3095" spans="1:4">
      <c r="A3095" s="251">
        <v>100919</v>
      </c>
      <c r="B3095" s="251" t="s">
        <v>2493</v>
      </c>
      <c r="C3095" s="251" t="s">
        <v>6</v>
      </c>
      <c r="D3095" s="353">
        <v>39.71</v>
      </c>
    </row>
    <row r="3096" spans="1:4">
      <c r="A3096" s="251">
        <v>100920</v>
      </c>
      <c r="B3096" s="251" t="s">
        <v>2494</v>
      </c>
      <c r="C3096" s="251" t="s">
        <v>6</v>
      </c>
      <c r="D3096" s="353">
        <v>65.790000000000006</v>
      </c>
    </row>
    <row r="3097" spans="1:4">
      <c r="A3097" s="251">
        <v>100921</v>
      </c>
      <c r="B3097" s="251" t="s">
        <v>2495</v>
      </c>
      <c r="C3097" s="251" t="s">
        <v>6</v>
      </c>
      <c r="D3097" s="353">
        <v>43.91</v>
      </c>
    </row>
    <row r="3098" spans="1:4">
      <c r="A3098" s="251">
        <v>100922</v>
      </c>
      <c r="B3098" s="251" t="s">
        <v>2496</v>
      </c>
      <c r="C3098" s="251" t="s">
        <v>6</v>
      </c>
      <c r="D3098" s="353">
        <v>31.38</v>
      </c>
    </row>
    <row r="3099" spans="1:4">
      <c r="A3099" s="251">
        <v>100923</v>
      </c>
      <c r="B3099" s="251" t="s">
        <v>2497</v>
      </c>
      <c r="C3099" s="251" t="s">
        <v>6</v>
      </c>
      <c r="D3099" s="353">
        <v>35.71</v>
      </c>
    </row>
    <row r="3100" spans="1:4">
      <c r="A3100" s="251">
        <v>103782</v>
      </c>
      <c r="B3100" s="251" t="s">
        <v>32620</v>
      </c>
      <c r="C3100" s="251" t="s">
        <v>6</v>
      </c>
      <c r="D3100" s="353">
        <v>35.630000000000003</v>
      </c>
    </row>
    <row r="3101" spans="1:4">
      <c r="A3101" s="251">
        <v>101489</v>
      </c>
      <c r="B3101" s="251" t="s">
        <v>43240</v>
      </c>
      <c r="C3101" s="251" t="s">
        <v>6</v>
      </c>
      <c r="D3101" s="353">
        <v>1283.98</v>
      </c>
    </row>
    <row r="3102" spans="1:4">
      <c r="A3102" s="251">
        <v>101490</v>
      </c>
      <c r="B3102" s="251" t="s">
        <v>43241</v>
      </c>
      <c r="C3102" s="251" t="s">
        <v>6</v>
      </c>
      <c r="D3102" s="353">
        <v>1373.3</v>
      </c>
    </row>
    <row r="3103" spans="1:4">
      <c r="A3103" s="251">
        <v>101491</v>
      </c>
      <c r="B3103" s="251" t="s">
        <v>43242</v>
      </c>
      <c r="C3103" s="251" t="s">
        <v>6</v>
      </c>
      <c r="D3103" s="353">
        <v>1412.46</v>
      </c>
    </row>
    <row r="3104" spans="1:4">
      <c r="A3104" s="251">
        <v>101492</v>
      </c>
      <c r="B3104" s="251" t="s">
        <v>43243</v>
      </c>
      <c r="C3104" s="251" t="s">
        <v>6</v>
      </c>
      <c r="D3104" s="353">
        <v>1550.06</v>
      </c>
    </row>
    <row r="3105" spans="1:4">
      <c r="A3105" s="251">
        <v>101493</v>
      </c>
      <c r="B3105" s="251" t="s">
        <v>43244</v>
      </c>
      <c r="C3105" s="251" t="s">
        <v>6</v>
      </c>
      <c r="D3105" s="353">
        <v>1272.5</v>
      </c>
    </row>
    <row r="3106" spans="1:4">
      <c r="A3106" s="251">
        <v>101494</v>
      </c>
      <c r="B3106" s="251" t="s">
        <v>43245</v>
      </c>
      <c r="C3106" s="251" t="s">
        <v>6</v>
      </c>
      <c r="D3106" s="353">
        <v>1361.82</v>
      </c>
    </row>
    <row r="3107" spans="1:4">
      <c r="A3107" s="251">
        <v>101495</v>
      </c>
      <c r="B3107" s="251" t="s">
        <v>43246</v>
      </c>
      <c r="C3107" s="251" t="s">
        <v>6</v>
      </c>
      <c r="D3107" s="353">
        <v>1400.98</v>
      </c>
    </row>
    <row r="3108" spans="1:4">
      <c r="A3108" s="251">
        <v>101496</v>
      </c>
      <c r="B3108" s="251" t="s">
        <v>43247</v>
      </c>
      <c r="C3108" s="251" t="s">
        <v>6</v>
      </c>
      <c r="D3108" s="353">
        <v>1538.58</v>
      </c>
    </row>
    <row r="3109" spans="1:4">
      <c r="A3109" s="251">
        <v>101497</v>
      </c>
      <c r="B3109" s="251" t="s">
        <v>43248</v>
      </c>
      <c r="C3109" s="251" t="s">
        <v>6</v>
      </c>
      <c r="D3109" s="353">
        <v>1508.76</v>
      </c>
    </row>
    <row r="3110" spans="1:4">
      <c r="A3110" s="251">
        <v>101498</v>
      </c>
      <c r="B3110" s="251" t="s">
        <v>43249</v>
      </c>
      <c r="C3110" s="251" t="s">
        <v>6</v>
      </c>
      <c r="D3110" s="353">
        <v>1643.96</v>
      </c>
    </row>
    <row r="3111" spans="1:4">
      <c r="A3111" s="251">
        <v>101499</v>
      </c>
      <c r="B3111" s="251" t="s">
        <v>43250</v>
      </c>
      <c r="C3111" s="251" t="s">
        <v>6</v>
      </c>
      <c r="D3111" s="353">
        <v>1703.23</v>
      </c>
    </row>
    <row r="3112" spans="1:4">
      <c r="A3112" s="251">
        <v>101500</v>
      </c>
      <c r="B3112" s="251" t="s">
        <v>43251</v>
      </c>
      <c r="C3112" s="251" t="s">
        <v>6</v>
      </c>
      <c r="D3112" s="353">
        <v>1897.78</v>
      </c>
    </row>
    <row r="3113" spans="1:4">
      <c r="A3113" s="251">
        <v>101501</v>
      </c>
      <c r="B3113" s="251" t="s">
        <v>43252</v>
      </c>
      <c r="C3113" s="251" t="s">
        <v>6</v>
      </c>
      <c r="D3113" s="353">
        <v>1504.48</v>
      </c>
    </row>
    <row r="3114" spans="1:4">
      <c r="A3114" s="251">
        <v>101502</v>
      </c>
      <c r="B3114" s="251" t="s">
        <v>43253</v>
      </c>
      <c r="C3114" s="251" t="s">
        <v>6</v>
      </c>
      <c r="D3114" s="353">
        <v>1639.68</v>
      </c>
    </row>
    <row r="3115" spans="1:4">
      <c r="A3115" s="251">
        <v>101503</v>
      </c>
      <c r="B3115" s="251" t="s">
        <v>43254</v>
      </c>
      <c r="C3115" s="251" t="s">
        <v>6</v>
      </c>
      <c r="D3115" s="353">
        <v>1698.95</v>
      </c>
    </row>
    <row r="3116" spans="1:4">
      <c r="A3116" s="251">
        <v>101504</v>
      </c>
      <c r="B3116" s="251" t="s">
        <v>43255</v>
      </c>
      <c r="C3116" s="251" t="s">
        <v>6</v>
      </c>
      <c r="D3116" s="353">
        <v>1893.5</v>
      </c>
    </row>
    <row r="3117" spans="1:4">
      <c r="A3117" s="251">
        <v>101505</v>
      </c>
      <c r="B3117" s="251" t="s">
        <v>43256</v>
      </c>
      <c r="C3117" s="251" t="s">
        <v>6</v>
      </c>
      <c r="D3117" s="353">
        <v>1610.48</v>
      </c>
    </row>
    <row r="3118" spans="1:4">
      <c r="A3118" s="251">
        <v>101506</v>
      </c>
      <c r="B3118" s="251" t="s">
        <v>43257</v>
      </c>
      <c r="C3118" s="251" t="s">
        <v>6</v>
      </c>
      <c r="D3118" s="353">
        <v>1790.75</v>
      </c>
    </row>
    <row r="3119" spans="1:4">
      <c r="A3119" s="251">
        <v>101507</v>
      </c>
      <c r="B3119" s="251" t="s">
        <v>43258</v>
      </c>
      <c r="C3119" s="251" t="s">
        <v>6</v>
      </c>
      <c r="D3119" s="353">
        <v>1869.78</v>
      </c>
    </row>
    <row r="3120" spans="1:4">
      <c r="A3120" s="251">
        <v>101508</v>
      </c>
      <c r="B3120" s="251" t="s">
        <v>43259</v>
      </c>
      <c r="C3120" s="251" t="s">
        <v>6</v>
      </c>
      <c r="D3120" s="353">
        <v>2120.27</v>
      </c>
    </row>
    <row r="3121" spans="1:4">
      <c r="A3121" s="251">
        <v>101509</v>
      </c>
      <c r="B3121" s="251" t="s">
        <v>43260</v>
      </c>
      <c r="C3121" s="251" t="s">
        <v>6</v>
      </c>
      <c r="D3121" s="353">
        <v>1779.5</v>
      </c>
    </row>
    <row r="3122" spans="1:4">
      <c r="A3122" s="251">
        <v>101510</v>
      </c>
      <c r="B3122" s="251" t="s">
        <v>43261</v>
      </c>
      <c r="C3122" s="251" t="s">
        <v>6</v>
      </c>
      <c r="D3122" s="353">
        <v>1959.77</v>
      </c>
    </row>
    <row r="3123" spans="1:4">
      <c r="A3123" s="251">
        <v>101511</v>
      </c>
      <c r="B3123" s="251" t="s">
        <v>43262</v>
      </c>
      <c r="C3123" s="251" t="s">
        <v>6</v>
      </c>
      <c r="D3123" s="353">
        <v>2038.8</v>
      </c>
    </row>
    <row r="3124" spans="1:4">
      <c r="A3124" s="251">
        <v>101512</v>
      </c>
      <c r="B3124" s="251" t="s">
        <v>43263</v>
      </c>
      <c r="C3124" s="251" t="s">
        <v>6</v>
      </c>
      <c r="D3124" s="353">
        <v>2289.29</v>
      </c>
    </row>
    <row r="3125" spans="1:4">
      <c r="A3125" s="251">
        <v>101513</v>
      </c>
      <c r="B3125" s="251" t="s">
        <v>43264</v>
      </c>
      <c r="C3125" s="251" t="s">
        <v>6</v>
      </c>
      <c r="D3125" s="353">
        <v>764.99</v>
      </c>
    </row>
    <row r="3126" spans="1:4">
      <c r="A3126" s="251">
        <v>101514</v>
      </c>
      <c r="B3126" s="251" t="s">
        <v>43265</v>
      </c>
      <c r="C3126" s="251" t="s">
        <v>6</v>
      </c>
      <c r="D3126" s="353">
        <v>872.18</v>
      </c>
    </row>
    <row r="3127" spans="1:4">
      <c r="A3127" s="251">
        <v>101515</v>
      </c>
      <c r="B3127" s="251" t="s">
        <v>43266</v>
      </c>
      <c r="C3127" s="251" t="s">
        <v>6</v>
      </c>
      <c r="D3127" s="353">
        <v>919.17</v>
      </c>
    </row>
    <row r="3128" spans="1:4">
      <c r="A3128" s="251">
        <v>101516</v>
      </c>
      <c r="B3128" s="251" t="s">
        <v>43267</v>
      </c>
      <c r="C3128" s="251" t="s">
        <v>6</v>
      </c>
      <c r="D3128" s="353">
        <v>1052.22</v>
      </c>
    </row>
    <row r="3129" spans="1:4">
      <c r="A3129" s="251">
        <v>101517</v>
      </c>
      <c r="B3129" s="251" t="s">
        <v>43268</v>
      </c>
      <c r="C3129" s="251" t="s">
        <v>6</v>
      </c>
      <c r="D3129" s="353">
        <v>753.51</v>
      </c>
    </row>
    <row r="3130" spans="1:4">
      <c r="A3130" s="251">
        <v>101518</v>
      </c>
      <c r="B3130" s="251" t="s">
        <v>43269</v>
      </c>
      <c r="C3130" s="251" t="s">
        <v>6</v>
      </c>
      <c r="D3130" s="353">
        <v>860.7</v>
      </c>
    </row>
    <row r="3131" spans="1:4">
      <c r="A3131" s="251">
        <v>101519</v>
      </c>
      <c r="B3131" s="251" t="s">
        <v>43270</v>
      </c>
      <c r="C3131" s="251" t="s">
        <v>6</v>
      </c>
      <c r="D3131" s="353">
        <v>907.69</v>
      </c>
    </row>
    <row r="3132" spans="1:4">
      <c r="A3132" s="251">
        <v>101520</v>
      </c>
      <c r="B3132" s="251" t="s">
        <v>43271</v>
      </c>
      <c r="C3132" s="251" t="s">
        <v>6</v>
      </c>
      <c r="D3132" s="353">
        <v>1040.74</v>
      </c>
    </row>
    <row r="3133" spans="1:4">
      <c r="A3133" s="251">
        <v>101521</v>
      </c>
      <c r="B3133" s="251" t="s">
        <v>43272</v>
      </c>
      <c r="C3133" s="251" t="s">
        <v>6</v>
      </c>
      <c r="D3133" s="353">
        <v>1003.34</v>
      </c>
    </row>
    <row r="3134" spans="1:4">
      <c r="A3134" s="251">
        <v>101522</v>
      </c>
      <c r="B3134" s="251" t="s">
        <v>43273</v>
      </c>
      <c r="C3134" s="251" t="s">
        <v>6</v>
      </c>
      <c r="D3134" s="353">
        <v>1164.1199999999999</v>
      </c>
    </row>
    <row r="3135" spans="1:4">
      <c r="A3135" s="251">
        <v>101523</v>
      </c>
      <c r="B3135" s="251" t="s">
        <v>43274</v>
      </c>
      <c r="C3135" s="251" t="s">
        <v>6</v>
      </c>
      <c r="D3135" s="353">
        <v>1234.5999999999999</v>
      </c>
    </row>
    <row r="3136" spans="1:4">
      <c r="A3136" s="251">
        <v>101524</v>
      </c>
      <c r="B3136" s="251" t="s">
        <v>43275</v>
      </c>
      <c r="C3136" s="251" t="s">
        <v>6</v>
      </c>
      <c r="D3136" s="353">
        <v>1434.19</v>
      </c>
    </row>
    <row r="3137" spans="1:4">
      <c r="A3137" s="251">
        <v>101525</v>
      </c>
      <c r="B3137" s="251" t="s">
        <v>43276</v>
      </c>
      <c r="C3137" s="251" t="s">
        <v>6</v>
      </c>
      <c r="D3137" s="353">
        <v>999.07</v>
      </c>
    </row>
    <row r="3138" spans="1:4">
      <c r="A3138" s="251">
        <v>101526</v>
      </c>
      <c r="B3138" s="251" t="s">
        <v>43277</v>
      </c>
      <c r="C3138" s="251" t="s">
        <v>6</v>
      </c>
      <c r="D3138" s="353">
        <v>1159.8499999999999</v>
      </c>
    </row>
    <row r="3139" spans="1:4">
      <c r="A3139" s="251">
        <v>101527</v>
      </c>
      <c r="B3139" s="251" t="s">
        <v>43278</v>
      </c>
      <c r="C3139" s="251" t="s">
        <v>6</v>
      </c>
      <c r="D3139" s="353">
        <v>1230.33</v>
      </c>
    </row>
    <row r="3140" spans="1:4">
      <c r="A3140" s="251">
        <v>101528</v>
      </c>
      <c r="B3140" s="251" t="s">
        <v>43279</v>
      </c>
      <c r="C3140" s="251" t="s">
        <v>6</v>
      </c>
      <c r="D3140" s="353">
        <v>1429.92</v>
      </c>
    </row>
    <row r="3141" spans="1:4">
      <c r="A3141" s="251">
        <v>101529</v>
      </c>
      <c r="B3141" s="251" t="s">
        <v>43280</v>
      </c>
      <c r="C3141" s="251" t="s">
        <v>6</v>
      </c>
      <c r="D3141" s="353">
        <v>1120.06</v>
      </c>
    </row>
    <row r="3142" spans="1:4">
      <c r="A3142" s="251">
        <v>101530</v>
      </c>
      <c r="B3142" s="251" t="s">
        <v>43281</v>
      </c>
      <c r="C3142" s="251" t="s">
        <v>6</v>
      </c>
      <c r="D3142" s="353">
        <v>1334.43</v>
      </c>
    </row>
    <row r="3143" spans="1:4">
      <c r="A3143" s="251">
        <v>101531</v>
      </c>
      <c r="B3143" s="251" t="s">
        <v>43282</v>
      </c>
      <c r="C3143" s="251" t="s">
        <v>6</v>
      </c>
      <c r="D3143" s="353">
        <v>1428.41</v>
      </c>
    </row>
    <row r="3144" spans="1:4">
      <c r="A3144" s="251">
        <v>101532</v>
      </c>
      <c r="B3144" s="251" t="s">
        <v>43283</v>
      </c>
      <c r="C3144" s="251" t="s">
        <v>6</v>
      </c>
      <c r="D3144" s="353">
        <v>1694.52</v>
      </c>
    </row>
    <row r="3145" spans="1:4">
      <c r="A3145" s="251">
        <v>101533</v>
      </c>
      <c r="B3145" s="251" t="s">
        <v>43284</v>
      </c>
      <c r="C3145" s="251" t="s">
        <v>6</v>
      </c>
      <c r="D3145" s="353">
        <v>1289.0899999999999</v>
      </c>
    </row>
    <row r="3146" spans="1:4">
      <c r="A3146" s="251">
        <v>101534</v>
      </c>
      <c r="B3146" s="251" t="s">
        <v>43285</v>
      </c>
      <c r="C3146" s="251" t="s">
        <v>6</v>
      </c>
      <c r="D3146" s="353">
        <v>1503.46</v>
      </c>
    </row>
    <row r="3147" spans="1:4">
      <c r="A3147" s="251">
        <v>101535</v>
      </c>
      <c r="B3147" s="251" t="s">
        <v>43286</v>
      </c>
      <c r="C3147" s="251" t="s">
        <v>6</v>
      </c>
      <c r="D3147" s="353">
        <v>1597.44</v>
      </c>
    </row>
    <row r="3148" spans="1:4">
      <c r="A3148" s="251">
        <v>101536</v>
      </c>
      <c r="B3148" s="251" t="s">
        <v>43287</v>
      </c>
      <c r="C3148" s="251" t="s">
        <v>6</v>
      </c>
      <c r="D3148" s="353">
        <v>1863.55</v>
      </c>
    </row>
    <row r="3149" spans="1:4">
      <c r="A3149" s="251">
        <v>101537</v>
      </c>
      <c r="B3149" s="251" t="s">
        <v>2498</v>
      </c>
      <c r="C3149" s="251" t="s">
        <v>6</v>
      </c>
      <c r="D3149" s="353">
        <v>132.1</v>
      </c>
    </row>
    <row r="3150" spans="1:4">
      <c r="A3150" s="251">
        <v>101538</v>
      </c>
      <c r="B3150" s="251" t="s">
        <v>2499</v>
      </c>
      <c r="C3150" s="251" t="s">
        <v>6</v>
      </c>
      <c r="D3150" s="353">
        <v>37.11</v>
      </c>
    </row>
    <row r="3151" spans="1:4">
      <c r="A3151" s="251">
        <v>101539</v>
      </c>
      <c r="B3151" s="251" t="s">
        <v>2500</v>
      </c>
      <c r="C3151" s="251" t="s">
        <v>6</v>
      </c>
      <c r="D3151" s="353">
        <v>61.94</v>
      </c>
    </row>
    <row r="3152" spans="1:4">
      <c r="A3152" s="251">
        <v>101540</v>
      </c>
      <c r="B3152" s="251" t="s">
        <v>2501</v>
      </c>
      <c r="C3152" s="251" t="s">
        <v>6</v>
      </c>
      <c r="D3152" s="353">
        <v>103.84</v>
      </c>
    </row>
    <row r="3153" spans="1:4">
      <c r="A3153" s="251">
        <v>101541</v>
      </c>
      <c r="B3153" s="251" t="s">
        <v>2502</v>
      </c>
      <c r="C3153" s="251" t="s">
        <v>6</v>
      </c>
      <c r="D3153" s="353">
        <v>135.58000000000001</v>
      </c>
    </row>
    <row r="3154" spans="1:4">
      <c r="A3154" s="251">
        <v>101542</v>
      </c>
      <c r="B3154" s="251" t="s">
        <v>2503</v>
      </c>
      <c r="C3154" s="251" t="s">
        <v>6</v>
      </c>
      <c r="D3154" s="353">
        <v>28.43</v>
      </c>
    </row>
    <row r="3155" spans="1:4">
      <c r="A3155" s="251">
        <v>101543</v>
      </c>
      <c r="B3155" s="251" t="s">
        <v>2504</v>
      </c>
      <c r="C3155" s="251" t="s">
        <v>6</v>
      </c>
      <c r="D3155" s="353">
        <v>50.93</v>
      </c>
    </row>
    <row r="3156" spans="1:4">
      <c r="A3156" s="251">
        <v>101544</v>
      </c>
      <c r="B3156" s="251" t="s">
        <v>2505</v>
      </c>
      <c r="C3156" s="251" t="s">
        <v>6</v>
      </c>
      <c r="D3156" s="353">
        <v>81.150000000000006</v>
      </c>
    </row>
    <row r="3157" spans="1:4">
      <c r="A3157" s="251">
        <v>101545</v>
      </c>
      <c r="B3157" s="251" t="s">
        <v>2506</v>
      </c>
      <c r="C3157" s="251" t="s">
        <v>6</v>
      </c>
      <c r="D3157" s="353">
        <v>117.13</v>
      </c>
    </row>
    <row r="3158" spans="1:4">
      <c r="A3158" s="251">
        <v>101546</v>
      </c>
      <c r="B3158" s="251" t="s">
        <v>2507</v>
      </c>
      <c r="C3158" s="251" t="s">
        <v>6</v>
      </c>
      <c r="D3158" s="353">
        <v>12.92</v>
      </c>
    </row>
    <row r="3159" spans="1:4">
      <c r="A3159" s="251">
        <v>101547</v>
      </c>
      <c r="B3159" s="251" t="s">
        <v>2508</v>
      </c>
      <c r="C3159" s="251" t="s">
        <v>6</v>
      </c>
      <c r="D3159" s="353">
        <v>38.869999999999997</v>
      </c>
    </row>
    <row r="3160" spans="1:4">
      <c r="A3160" s="251">
        <v>101548</v>
      </c>
      <c r="B3160" s="251" t="s">
        <v>2509</v>
      </c>
      <c r="C3160" s="251" t="s">
        <v>6</v>
      </c>
      <c r="D3160" s="353">
        <v>3.76</v>
      </c>
    </row>
    <row r="3161" spans="1:4">
      <c r="A3161" s="251">
        <v>101549</v>
      </c>
      <c r="B3161" s="251" t="s">
        <v>2510</v>
      </c>
      <c r="C3161" s="251" t="s">
        <v>6</v>
      </c>
      <c r="D3161" s="353">
        <v>20.010000000000002</v>
      </c>
    </row>
    <row r="3162" spans="1:4">
      <c r="A3162" s="251">
        <v>101553</v>
      </c>
      <c r="B3162" s="251" t="s">
        <v>2511</v>
      </c>
      <c r="C3162" s="251" t="s">
        <v>6</v>
      </c>
      <c r="D3162" s="353">
        <v>12.53</v>
      </c>
    </row>
    <row r="3163" spans="1:4">
      <c r="A3163" s="251">
        <v>101554</v>
      </c>
      <c r="B3163" s="251" t="s">
        <v>2512</v>
      </c>
      <c r="C3163" s="251" t="s">
        <v>6</v>
      </c>
      <c r="D3163" s="353">
        <v>9.0500000000000007</v>
      </c>
    </row>
    <row r="3164" spans="1:4">
      <c r="A3164" s="251">
        <v>101555</v>
      </c>
      <c r="B3164" s="251" t="s">
        <v>2513</v>
      </c>
      <c r="C3164" s="251" t="s">
        <v>6</v>
      </c>
      <c r="D3164" s="353">
        <v>5.87</v>
      </c>
    </row>
    <row r="3165" spans="1:4">
      <c r="A3165" s="251">
        <v>101556</v>
      </c>
      <c r="B3165" s="251" t="s">
        <v>2514</v>
      </c>
      <c r="C3165" s="251" t="s">
        <v>6</v>
      </c>
      <c r="D3165" s="353">
        <v>5.37</v>
      </c>
    </row>
    <row r="3166" spans="1:4">
      <c r="A3166" s="251">
        <v>101560</v>
      </c>
      <c r="B3166" s="251" t="s">
        <v>2515</v>
      </c>
      <c r="C3166" s="251" t="s">
        <v>41</v>
      </c>
      <c r="D3166" s="353">
        <v>9.81</v>
      </c>
    </row>
    <row r="3167" spans="1:4">
      <c r="A3167" s="251">
        <v>101561</v>
      </c>
      <c r="B3167" s="251" t="s">
        <v>2516</v>
      </c>
      <c r="C3167" s="251" t="s">
        <v>41</v>
      </c>
      <c r="D3167" s="353">
        <v>15.58</v>
      </c>
    </row>
    <row r="3168" spans="1:4">
      <c r="A3168" s="251">
        <v>101562</v>
      </c>
      <c r="B3168" s="251" t="s">
        <v>2517</v>
      </c>
      <c r="C3168" s="251" t="s">
        <v>41</v>
      </c>
      <c r="D3168" s="353">
        <v>24.13</v>
      </c>
    </row>
    <row r="3169" spans="1:4">
      <c r="A3169" s="251">
        <v>101563</v>
      </c>
      <c r="B3169" s="251" t="s">
        <v>2518</v>
      </c>
      <c r="C3169" s="251" t="s">
        <v>41</v>
      </c>
      <c r="D3169" s="353">
        <v>34.090000000000003</v>
      </c>
    </row>
    <row r="3170" spans="1:4">
      <c r="A3170" s="251">
        <v>101564</v>
      </c>
      <c r="B3170" s="251" t="s">
        <v>2519</v>
      </c>
      <c r="C3170" s="251" t="s">
        <v>41</v>
      </c>
      <c r="D3170" s="353">
        <v>50.39</v>
      </c>
    </row>
    <row r="3171" spans="1:4">
      <c r="A3171" s="251">
        <v>101565</v>
      </c>
      <c r="B3171" s="251" t="s">
        <v>2520</v>
      </c>
      <c r="C3171" s="251" t="s">
        <v>41</v>
      </c>
      <c r="D3171" s="353">
        <v>70.459999999999994</v>
      </c>
    </row>
    <row r="3172" spans="1:4">
      <c r="A3172" s="251">
        <v>101567</v>
      </c>
      <c r="B3172" s="251" t="s">
        <v>2521</v>
      </c>
      <c r="C3172" s="251" t="s">
        <v>41</v>
      </c>
      <c r="D3172" s="353">
        <v>91.48</v>
      </c>
    </row>
    <row r="3173" spans="1:4">
      <c r="A3173" s="251">
        <v>101568</v>
      </c>
      <c r="B3173" s="251" t="s">
        <v>2522</v>
      </c>
      <c r="C3173" s="251" t="s">
        <v>41</v>
      </c>
      <c r="D3173" s="353">
        <v>119.6</v>
      </c>
    </row>
    <row r="3174" spans="1:4">
      <c r="A3174" s="251">
        <v>101626</v>
      </c>
      <c r="B3174" s="251" t="s">
        <v>2523</v>
      </c>
      <c r="C3174" s="251" t="s">
        <v>6</v>
      </c>
      <c r="D3174" s="353">
        <v>101.29</v>
      </c>
    </row>
    <row r="3175" spans="1:4">
      <c r="A3175" s="251">
        <v>101627</v>
      </c>
      <c r="B3175" s="251" t="s">
        <v>2524</v>
      </c>
      <c r="C3175" s="251" t="s">
        <v>6</v>
      </c>
      <c r="D3175" s="353">
        <v>156.21</v>
      </c>
    </row>
    <row r="3176" spans="1:4">
      <c r="A3176" s="251">
        <v>101628</v>
      </c>
      <c r="B3176" s="251" t="s">
        <v>2525</v>
      </c>
      <c r="C3176" s="251" t="s">
        <v>6</v>
      </c>
      <c r="D3176" s="353">
        <v>75.89</v>
      </c>
    </row>
    <row r="3177" spans="1:4">
      <c r="A3177" s="251">
        <v>101629</v>
      </c>
      <c r="B3177" s="251" t="s">
        <v>2526</v>
      </c>
      <c r="C3177" s="251" t="s">
        <v>6</v>
      </c>
      <c r="D3177" s="353">
        <v>88.97</v>
      </c>
    </row>
    <row r="3178" spans="1:4">
      <c r="A3178" s="251">
        <v>101630</v>
      </c>
      <c r="B3178" s="251" t="s">
        <v>2527</v>
      </c>
      <c r="C3178" s="251" t="s">
        <v>6</v>
      </c>
      <c r="D3178" s="353">
        <v>76.31</v>
      </c>
    </row>
    <row r="3179" spans="1:4">
      <c r="A3179" s="251">
        <v>101631</v>
      </c>
      <c r="B3179" s="251" t="s">
        <v>2528</v>
      </c>
      <c r="C3179" s="251" t="s">
        <v>6</v>
      </c>
      <c r="D3179" s="353">
        <v>31.72</v>
      </c>
    </row>
    <row r="3180" spans="1:4">
      <c r="A3180" s="251">
        <v>101632</v>
      </c>
      <c r="B3180" s="251" t="s">
        <v>2529</v>
      </c>
      <c r="C3180" s="251" t="s">
        <v>6</v>
      </c>
      <c r="D3180" s="353">
        <v>22.24</v>
      </c>
    </row>
    <row r="3181" spans="1:4">
      <c r="A3181" s="251">
        <v>101633</v>
      </c>
      <c r="B3181" s="251" t="s">
        <v>2530</v>
      </c>
      <c r="C3181" s="251" t="s">
        <v>6</v>
      </c>
      <c r="D3181" s="353">
        <v>88.1</v>
      </c>
    </row>
    <row r="3182" spans="1:4">
      <c r="A3182" s="251">
        <v>101636</v>
      </c>
      <c r="B3182" s="251" t="s">
        <v>2531</v>
      </c>
      <c r="C3182" s="251" t="s">
        <v>6</v>
      </c>
      <c r="D3182" s="353">
        <v>128.58000000000001</v>
      </c>
    </row>
    <row r="3183" spans="1:4">
      <c r="A3183" s="251">
        <v>101637</v>
      </c>
      <c r="B3183" s="251" t="s">
        <v>2532</v>
      </c>
      <c r="C3183" s="251" t="s">
        <v>6</v>
      </c>
      <c r="D3183" s="353">
        <v>123.46</v>
      </c>
    </row>
    <row r="3184" spans="1:4">
      <c r="A3184" s="251">
        <v>101640</v>
      </c>
      <c r="B3184" s="251" t="s">
        <v>2533</v>
      </c>
      <c r="C3184" s="251" t="s">
        <v>6</v>
      </c>
      <c r="D3184" s="353">
        <v>55.1</v>
      </c>
    </row>
    <row r="3185" spans="1:4">
      <c r="A3185" s="251">
        <v>101641</v>
      </c>
      <c r="B3185" s="251" t="s">
        <v>2534</v>
      </c>
      <c r="C3185" s="251" t="s">
        <v>6</v>
      </c>
      <c r="D3185" s="353">
        <v>28.69</v>
      </c>
    </row>
    <row r="3186" spans="1:4">
      <c r="A3186" s="251">
        <v>101642</v>
      </c>
      <c r="B3186" s="251" t="s">
        <v>2535</v>
      </c>
      <c r="C3186" s="251" t="s">
        <v>6</v>
      </c>
      <c r="D3186" s="353">
        <v>14.55</v>
      </c>
    </row>
    <row r="3187" spans="1:4">
      <c r="A3187" s="251">
        <v>101643</v>
      </c>
      <c r="B3187" s="251" t="s">
        <v>2536</v>
      </c>
      <c r="C3187" s="251" t="s">
        <v>6</v>
      </c>
      <c r="D3187" s="353">
        <v>25.08</v>
      </c>
    </row>
    <row r="3188" spans="1:4">
      <c r="A3188" s="251">
        <v>101644</v>
      </c>
      <c r="B3188" s="251" t="s">
        <v>2537</v>
      </c>
      <c r="C3188" s="251" t="s">
        <v>6</v>
      </c>
      <c r="D3188" s="353">
        <v>33.83</v>
      </c>
    </row>
    <row r="3189" spans="1:4">
      <c r="A3189" s="251">
        <v>101645</v>
      </c>
      <c r="B3189" s="251" t="s">
        <v>2538</v>
      </c>
      <c r="C3189" s="251" t="s">
        <v>6</v>
      </c>
      <c r="D3189" s="353">
        <v>16.18</v>
      </c>
    </row>
    <row r="3190" spans="1:4">
      <c r="A3190" s="251">
        <v>101646</v>
      </c>
      <c r="B3190" s="251" t="s">
        <v>2539</v>
      </c>
      <c r="C3190" s="251" t="s">
        <v>6</v>
      </c>
      <c r="D3190" s="353">
        <v>21.38</v>
      </c>
    </row>
    <row r="3191" spans="1:4">
      <c r="A3191" s="251">
        <v>101647</v>
      </c>
      <c r="B3191" s="251" t="s">
        <v>2540</v>
      </c>
      <c r="C3191" s="251" t="s">
        <v>6</v>
      </c>
      <c r="D3191" s="353">
        <v>39.01</v>
      </c>
    </row>
    <row r="3192" spans="1:4">
      <c r="A3192" s="251">
        <v>101648</v>
      </c>
      <c r="B3192" s="251" t="s">
        <v>2541</v>
      </c>
      <c r="C3192" s="251" t="s">
        <v>6</v>
      </c>
      <c r="D3192" s="353">
        <v>30.24</v>
      </c>
    </row>
    <row r="3193" spans="1:4">
      <c r="A3193" s="251">
        <v>101649</v>
      </c>
      <c r="B3193" s="251" t="s">
        <v>2542</v>
      </c>
      <c r="C3193" s="251" t="s">
        <v>6</v>
      </c>
      <c r="D3193" s="353">
        <v>34.799999999999997</v>
      </c>
    </row>
    <row r="3194" spans="1:4">
      <c r="A3194" s="251">
        <v>101650</v>
      </c>
      <c r="B3194" s="251" t="s">
        <v>2543</v>
      </c>
      <c r="C3194" s="251" t="s">
        <v>6</v>
      </c>
      <c r="D3194" s="353">
        <v>40.4</v>
      </c>
    </row>
    <row r="3195" spans="1:4">
      <c r="A3195" s="251">
        <v>101651</v>
      </c>
      <c r="B3195" s="251" t="s">
        <v>2544</v>
      </c>
      <c r="C3195" s="251" t="s">
        <v>6</v>
      </c>
      <c r="D3195" s="353">
        <v>67.52</v>
      </c>
    </row>
    <row r="3196" spans="1:4">
      <c r="A3196" s="251">
        <v>101652</v>
      </c>
      <c r="B3196" s="251" t="s">
        <v>2545</v>
      </c>
      <c r="C3196" s="251" t="s">
        <v>6</v>
      </c>
      <c r="D3196" s="353">
        <v>333.97</v>
      </c>
    </row>
    <row r="3197" spans="1:4">
      <c r="A3197" s="251">
        <v>101653</v>
      </c>
      <c r="B3197" s="251" t="s">
        <v>2546</v>
      </c>
      <c r="C3197" s="251" t="s">
        <v>6</v>
      </c>
      <c r="D3197" s="353">
        <v>211.77</v>
      </c>
    </row>
    <row r="3198" spans="1:4">
      <c r="A3198" s="251">
        <v>101654</v>
      </c>
      <c r="B3198" s="251" t="s">
        <v>2547</v>
      </c>
      <c r="C3198" s="251" t="s">
        <v>6</v>
      </c>
      <c r="D3198" s="353">
        <v>308.27</v>
      </c>
    </row>
    <row r="3199" spans="1:4">
      <c r="A3199" s="251">
        <v>101655</v>
      </c>
      <c r="B3199" s="251" t="s">
        <v>2548</v>
      </c>
      <c r="C3199" s="251" t="s">
        <v>6</v>
      </c>
      <c r="D3199" s="353">
        <v>505.62</v>
      </c>
    </row>
    <row r="3200" spans="1:4">
      <c r="A3200" s="251">
        <v>101656</v>
      </c>
      <c r="B3200" s="251" t="s">
        <v>2549</v>
      </c>
      <c r="C3200" s="251" t="s">
        <v>6</v>
      </c>
      <c r="D3200" s="353">
        <v>551.70000000000005</v>
      </c>
    </row>
    <row r="3201" spans="1:4">
      <c r="A3201" s="251">
        <v>101657</v>
      </c>
      <c r="B3201" s="251" t="s">
        <v>2550</v>
      </c>
      <c r="C3201" s="251" t="s">
        <v>6</v>
      </c>
      <c r="D3201" s="353">
        <v>649.85</v>
      </c>
    </row>
    <row r="3202" spans="1:4">
      <c r="A3202" s="251">
        <v>101658</v>
      </c>
      <c r="B3202" s="251" t="s">
        <v>2551</v>
      </c>
      <c r="C3202" s="251" t="s">
        <v>6</v>
      </c>
      <c r="D3202" s="353">
        <v>851.68</v>
      </c>
    </row>
    <row r="3203" spans="1:4">
      <c r="A3203" s="251">
        <v>101659</v>
      </c>
      <c r="B3203" s="251" t="s">
        <v>2552</v>
      </c>
      <c r="C3203" s="251" t="s">
        <v>6</v>
      </c>
      <c r="D3203" s="353">
        <v>977.21</v>
      </c>
    </row>
    <row r="3204" spans="1:4">
      <c r="A3204" s="251">
        <v>101660</v>
      </c>
      <c r="B3204" s="251" t="s">
        <v>2553</v>
      </c>
      <c r="C3204" s="251" t="s">
        <v>6</v>
      </c>
      <c r="D3204" s="353">
        <v>1569.77</v>
      </c>
    </row>
    <row r="3205" spans="1:4">
      <c r="A3205" s="251">
        <v>101661</v>
      </c>
      <c r="B3205" s="251" t="s">
        <v>2554</v>
      </c>
      <c r="C3205" s="251" t="s">
        <v>6</v>
      </c>
      <c r="D3205" s="353">
        <v>107.22</v>
      </c>
    </row>
    <row r="3206" spans="1:4">
      <c r="A3206" s="251">
        <v>101662</v>
      </c>
      <c r="B3206" s="251" t="s">
        <v>2555</v>
      </c>
      <c r="C3206" s="251" t="s">
        <v>6</v>
      </c>
      <c r="D3206" s="353">
        <v>448.04</v>
      </c>
    </row>
    <row r="3207" spans="1:4">
      <c r="A3207" s="251">
        <v>101663</v>
      </c>
      <c r="B3207" s="251" t="s">
        <v>2556</v>
      </c>
      <c r="C3207" s="251" t="s">
        <v>6</v>
      </c>
      <c r="D3207" s="353">
        <v>23.35</v>
      </c>
    </row>
    <row r="3208" spans="1:4">
      <c r="A3208" s="251">
        <v>101664</v>
      </c>
      <c r="B3208" s="251" t="s">
        <v>2557</v>
      </c>
      <c r="C3208" s="251" t="s">
        <v>6</v>
      </c>
      <c r="D3208" s="353">
        <v>24.61</v>
      </c>
    </row>
    <row r="3209" spans="1:4">
      <c r="A3209" s="251">
        <v>101665</v>
      </c>
      <c r="B3209" s="251" t="s">
        <v>2558</v>
      </c>
      <c r="C3209" s="251" t="s">
        <v>6</v>
      </c>
      <c r="D3209" s="353">
        <v>30.01</v>
      </c>
    </row>
    <row r="3210" spans="1:4">
      <c r="A3210" s="251">
        <v>101666</v>
      </c>
      <c r="B3210" s="251" t="s">
        <v>2559</v>
      </c>
      <c r="C3210" s="251" t="s">
        <v>6</v>
      </c>
      <c r="D3210" s="353">
        <v>236.58</v>
      </c>
    </row>
    <row r="3211" spans="1:4">
      <c r="A3211" s="251">
        <v>102085</v>
      </c>
      <c r="B3211" s="251" t="s">
        <v>2560</v>
      </c>
      <c r="C3211" s="251" t="s">
        <v>6</v>
      </c>
      <c r="D3211" s="353">
        <v>123.04</v>
      </c>
    </row>
    <row r="3212" spans="1:4">
      <c r="A3212" s="251">
        <v>100578</v>
      </c>
      <c r="B3212" s="251" t="s">
        <v>2561</v>
      </c>
      <c r="C3212" s="251" t="s">
        <v>6</v>
      </c>
      <c r="D3212" s="353">
        <v>452.8</v>
      </c>
    </row>
    <row r="3213" spans="1:4">
      <c r="A3213" s="251">
        <v>100579</v>
      </c>
      <c r="B3213" s="251" t="s">
        <v>2562</v>
      </c>
      <c r="C3213" s="251" t="s">
        <v>6</v>
      </c>
      <c r="D3213" s="353">
        <v>497.16</v>
      </c>
    </row>
    <row r="3214" spans="1:4">
      <c r="A3214" s="251">
        <v>100580</v>
      </c>
      <c r="B3214" s="251" t="s">
        <v>2563</v>
      </c>
      <c r="C3214" s="251" t="s">
        <v>6</v>
      </c>
      <c r="D3214" s="353">
        <v>536.23</v>
      </c>
    </row>
    <row r="3215" spans="1:4">
      <c r="A3215" s="251">
        <v>100581</v>
      </c>
      <c r="B3215" s="251" t="s">
        <v>2564</v>
      </c>
      <c r="C3215" s="251" t="s">
        <v>6</v>
      </c>
      <c r="D3215" s="353">
        <v>519.14</v>
      </c>
    </row>
    <row r="3216" spans="1:4">
      <c r="A3216" s="251">
        <v>100582</v>
      </c>
      <c r="B3216" s="251" t="s">
        <v>2565</v>
      </c>
      <c r="C3216" s="251" t="s">
        <v>6</v>
      </c>
      <c r="D3216" s="353">
        <v>589.4</v>
      </c>
    </row>
    <row r="3217" spans="1:4">
      <c r="A3217" s="251">
        <v>100583</v>
      </c>
      <c r="B3217" s="251" t="s">
        <v>2566</v>
      </c>
      <c r="C3217" s="251" t="s">
        <v>6</v>
      </c>
      <c r="D3217" s="353">
        <v>542.45000000000005</v>
      </c>
    </row>
    <row r="3218" spans="1:4">
      <c r="A3218" s="251">
        <v>100584</v>
      </c>
      <c r="B3218" s="251" t="s">
        <v>2567</v>
      </c>
      <c r="C3218" s="251" t="s">
        <v>6</v>
      </c>
      <c r="D3218" s="353">
        <v>584.80999999999995</v>
      </c>
    </row>
    <row r="3219" spans="1:4">
      <c r="A3219" s="251">
        <v>100585</v>
      </c>
      <c r="B3219" s="251" t="s">
        <v>2568</v>
      </c>
      <c r="C3219" s="251" t="s">
        <v>6</v>
      </c>
      <c r="D3219" s="353">
        <v>587.95000000000005</v>
      </c>
    </row>
    <row r="3220" spans="1:4">
      <c r="A3220" s="251">
        <v>100586</v>
      </c>
      <c r="B3220" s="251" t="s">
        <v>2569</v>
      </c>
      <c r="C3220" s="251" t="s">
        <v>6</v>
      </c>
      <c r="D3220" s="353">
        <v>655.54</v>
      </c>
    </row>
    <row r="3221" spans="1:4">
      <c r="A3221" s="251">
        <v>100587</v>
      </c>
      <c r="B3221" s="251" t="s">
        <v>2570</v>
      </c>
      <c r="C3221" s="251" t="s">
        <v>6</v>
      </c>
      <c r="D3221" s="353">
        <v>634.73</v>
      </c>
    </row>
    <row r="3222" spans="1:4">
      <c r="A3222" s="251">
        <v>100588</v>
      </c>
      <c r="B3222" s="251" t="s">
        <v>2571</v>
      </c>
      <c r="C3222" s="251" t="s">
        <v>6</v>
      </c>
      <c r="D3222" s="353">
        <v>687.29</v>
      </c>
    </row>
    <row r="3223" spans="1:4">
      <c r="A3223" s="251">
        <v>100589</v>
      </c>
      <c r="B3223" s="251" t="s">
        <v>2572</v>
      </c>
      <c r="C3223" s="251" t="s">
        <v>6</v>
      </c>
      <c r="D3223" s="353">
        <v>694.2</v>
      </c>
    </row>
    <row r="3224" spans="1:4">
      <c r="A3224" s="251">
        <v>100590</v>
      </c>
      <c r="B3224" s="251" t="s">
        <v>2573</v>
      </c>
      <c r="C3224" s="251" t="s">
        <v>6</v>
      </c>
      <c r="D3224" s="353">
        <v>745.86</v>
      </c>
    </row>
    <row r="3225" spans="1:4">
      <c r="A3225" s="251">
        <v>100591</v>
      </c>
      <c r="B3225" s="251" t="s">
        <v>2574</v>
      </c>
      <c r="C3225" s="251" t="s">
        <v>6</v>
      </c>
      <c r="D3225" s="353">
        <v>695.45</v>
      </c>
    </row>
    <row r="3226" spans="1:4">
      <c r="A3226" s="251">
        <v>100592</v>
      </c>
      <c r="B3226" s="251" t="s">
        <v>2575</v>
      </c>
      <c r="C3226" s="251" t="s">
        <v>6</v>
      </c>
      <c r="D3226" s="353">
        <v>738.33</v>
      </c>
    </row>
    <row r="3227" spans="1:4">
      <c r="A3227" s="251">
        <v>100593</v>
      </c>
      <c r="B3227" s="251" t="s">
        <v>2576</v>
      </c>
      <c r="C3227" s="251" t="s">
        <v>6</v>
      </c>
      <c r="D3227" s="353">
        <v>744.62</v>
      </c>
    </row>
    <row r="3228" spans="1:4">
      <c r="A3228" s="251">
        <v>100594</v>
      </c>
      <c r="B3228" s="251" t="s">
        <v>2577</v>
      </c>
      <c r="C3228" s="251" t="s">
        <v>6</v>
      </c>
      <c r="D3228" s="353">
        <v>817.55</v>
      </c>
    </row>
    <row r="3229" spans="1:4">
      <c r="A3229" s="251">
        <v>100595</v>
      </c>
      <c r="B3229" s="251" t="s">
        <v>2578</v>
      </c>
      <c r="C3229" s="251" t="s">
        <v>6</v>
      </c>
      <c r="D3229" s="353">
        <v>891.98</v>
      </c>
    </row>
    <row r="3230" spans="1:4">
      <c r="A3230" s="251">
        <v>100596</v>
      </c>
      <c r="B3230" s="251" t="s">
        <v>2579</v>
      </c>
      <c r="C3230" s="251" t="s">
        <v>6</v>
      </c>
      <c r="D3230" s="353">
        <v>990.6</v>
      </c>
    </row>
    <row r="3231" spans="1:4">
      <c r="A3231" s="251">
        <v>100597</v>
      </c>
      <c r="B3231" s="251" t="s">
        <v>2580</v>
      </c>
      <c r="C3231" s="251" t="s">
        <v>6</v>
      </c>
      <c r="D3231" s="353">
        <v>1023.7</v>
      </c>
    </row>
    <row r="3232" spans="1:4">
      <c r="A3232" s="251">
        <v>100598</v>
      </c>
      <c r="B3232" s="251" t="s">
        <v>2581</v>
      </c>
      <c r="C3232" s="251" t="s">
        <v>6</v>
      </c>
      <c r="D3232" s="353">
        <v>1105.03</v>
      </c>
    </row>
    <row r="3233" spans="1:4">
      <c r="A3233" s="251">
        <v>100599</v>
      </c>
      <c r="B3233" s="251" t="s">
        <v>2582</v>
      </c>
      <c r="C3233" s="251" t="s">
        <v>6</v>
      </c>
      <c r="D3233" s="353">
        <v>493.36</v>
      </c>
    </row>
    <row r="3234" spans="1:4">
      <c r="A3234" s="251">
        <v>100600</v>
      </c>
      <c r="B3234" s="251" t="s">
        <v>2583</v>
      </c>
      <c r="C3234" s="251" t="s">
        <v>6</v>
      </c>
      <c r="D3234" s="353">
        <v>588.35</v>
      </c>
    </row>
    <row r="3235" spans="1:4">
      <c r="A3235" s="251">
        <v>100601</v>
      </c>
      <c r="B3235" s="251" t="s">
        <v>2584</v>
      </c>
      <c r="C3235" s="251" t="s">
        <v>6</v>
      </c>
      <c r="D3235" s="353">
        <v>756.65</v>
      </c>
    </row>
    <row r="3236" spans="1:4">
      <c r="A3236" s="251">
        <v>100602</v>
      </c>
      <c r="B3236" s="251" t="s">
        <v>2585</v>
      </c>
      <c r="C3236" s="251" t="s">
        <v>6</v>
      </c>
      <c r="D3236" s="353">
        <v>966.53</v>
      </c>
    </row>
    <row r="3237" spans="1:4">
      <c r="A3237" s="251">
        <v>100603</v>
      </c>
      <c r="B3237" s="251" t="s">
        <v>2586</v>
      </c>
      <c r="C3237" s="251" t="s">
        <v>6</v>
      </c>
      <c r="D3237" s="353">
        <v>1503.58</v>
      </c>
    </row>
    <row r="3238" spans="1:4">
      <c r="A3238" s="251">
        <v>100604</v>
      </c>
      <c r="B3238" s="251" t="s">
        <v>2587</v>
      </c>
      <c r="C3238" s="251" t="s">
        <v>6</v>
      </c>
      <c r="D3238" s="353">
        <v>622.69000000000005</v>
      </c>
    </row>
    <row r="3239" spans="1:4">
      <c r="A3239" s="251">
        <v>100605</v>
      </c>
      <c r="B3239" s="251" t="s">
        <v>2588</v>
      </c>
      <c r="C3239" s="251" t="s">
        <v>6</v>
      </c>
      <c r="D3239" s="353">
        <v>1007.65</v>
      </c>
    </row>
    <row r="3240" spans="1:4">
      <c r="A3240" s="251">
        <v>100606</v>
      </c>
      <c r="B3240" s="251" t="s">
        <v>2589</v>
      </c>
      <c r="C3240" s="251" t="s">
        <v>6</v>
      </c>
      <c r="D3240" s="353">
        <v>1553.29</v>
      </c>
    </row>
    <row r="3241" spans="1:4">
      <c r="A3241" s="251">
        <v>100607</v>
      </c>
      <c r="B3241" s="251" t="s">
        <v>2590</v>
      </c>
      <c r="C3241" s="251" t="s">
        <v>6</v>
      </c>
      <c r="D3241" s="353">
        <v>638.80999999999995</v>
      </c>
    </row>
    <row r="3242" spans="1:4">
      <c r="A3242" s="251">
        <v>100608</v>
      </c>
      <c r="B3242" s="251" t="s">
        <v>2591</v>
      </c>
      <c r="C3242" s="251" t="s">
        <v>6</v>
      </c>
      <c r="D3242" s="353">
        <v>1027.8900000000001</v>
      </c>
    </row>
    <row r="3243" spans="1:4">
      <c r="A3243" s="251">
        <v>100609</v>
      </c>
      <c r="B3243" s="251" t="s">
        <v>2592</v>
      </c>
      <c r="C3243" s="251" t="s">
        <v>6</v>
      </c>
      <c r="D3243" s="353">
        <v>1579.76</v>
      </c>
    </row>
    <row r="3244" spans="1:4">
      <c r="A3244" s="251">
        <v>100610</v>
      </c>
      <c r="B3244" s="251" t="s">
        <v>2593</v>
      </c>
      <c r="C3244" s="251" t="s">
        <v>6</v>
      </c>
      <c r="D3244" s="353">
        <v>654.96</v>
      </c>
    </row>
    <row r="3245" spans="1:4">
      <c r="A3245" s="251">
        <v>100611</v>
      </c>
      <c r="B3245" s="251" t="s">
        <v>2594</v>
      </c>
      <c r="C3245" s="251" t="s">
        <v>6</v>
      </c>
      <c r="D3245" s="353">
        <v>829.25</v>
      </c>
    </row>
    <row r="3246" spans="1:4">
      <c r="A3246" s="251">
        <v>100612</v>
      </c>
      <c r="B3246" s="251" t="s">
        <v>2595</v>
      </c>
      <c r="C3246" s="251" t="s">
        <v>6</v>
      </c>
      <c r="D3246" s="353">
        <v>1047.71</v>
      </c>
    </row>
    <row r="3247" spans="1:4">
      <c r="A3247" s="251">
        <v>100613</v>
      </c>
      <c r="B3247" s="251" t="s">
        <v>2596</v>
      </c>
      <c r="C3247" s="251" t="s">
        <v>6</v>
      </c>
      <c r="D3247" s="353">
        <v>1605.45</v>
      </c>
    </row>
    <row r="3248" spans="1:4">
      <c r="A3248" s="251">
        <v>100614</v>
      </c>
      <c r="B3248" s="251" t="s">
        <v>2597</v>
      </c>
      <c r="C3248" s="251" t="s">
        <v>6</v>
      </c>
      <c r="D3248" s="353">
        <v>864.86</v>
      </c>
    </row>
    <row r="3249" spans="1:4">
      <c r="A3249" s="251">
        <v>100615</v>
      </c>
      <c r="B3249" s="251" t="s">
        <v>2598</v>
      </c>
      <c r="C3249" s="251" t="s">
        <v>6</v>
      </c>
      <c r="D3249" s="353">
        <v>1086.8800000000001</v>
      </c>
    </row>
    <row r="3250" spans="1:4">
      <c r="A3250" s="251">
        <v>100616</v>
      </c>
      <c r="B3250" s="251" t="s">
        <v>2599</v>
      </c>
      <c r="C3250" s="251" t="s">
        <v>6</v>
      </c>
      <c r="D3250" s="353">
        <v>1659.2</v>
      </c>
    </row>
    <row r="3251" spans="1:4">
      <c r="A3251" s="251">
        <v>100617</v>
      </c>
      <c r="B3251" s="251" t="s">
        <v>2600</v>
      </c>
      <c r="C3251" s="251" t="s">
        <v>6</v>
      </c>
      <c r="D3251" s="353">
        <v>1125.74</v>
      </c>
    </row>
    <row r="3252" spans="1:4">
      <c r="A3252" s="251">
        <v>100618</v>
      </c>
      <c r="B3252" s="251" t="s">
        <v>2601</v>
      </c>
      <c r="C3252" s="251" t="s">
        <v>6</v>
      </c>
      <c r="D3252" s="353">
        <v>1722.05</v>
      </c>
    </row>
    <row r="3253" spans="1:4">
      <c r="A3253" s="251">
        <v>100619</v>
      </c>
      <c r="B3253" s="251" t="s">
        <v>2602</v>
      </c>
      <c r="C3253" s="251" t="s">
        <v>6</v>
      </c>
      <c r="D3253" s="353">
        <v>576.85</v>
      </c>
    </row>
    <row r="3254" spans="1:4">
      <c r="A3254" s="251">
        <v>100620</v>
      </c>
      <c r="B3254" s="251" t="s">
        <v>2603</v>
      </c>
      <c r="C3254" s="251" t="s">
        <v>6</v>
      </c>
      <c r="D3254" s="353">
        <v>3650.49</v>
      </c>
    </row>
    <row r="3255" spans="1:4">
      <c r="A3255" s="251">
        <v>100621</v>
      </c>
      <c r="B3255" s="251" t="s">
        <v>2604</v>
      </c>
      <c r="C3255" s="251" t="s">
        <v>6</v>
      </c>
      <c r="D3255" s="353">
        <v>4083.29</v>
      </c>
    </row>
    <row r="3256" spans="1:4">
      <c r="A3256" s="251">
        <v>100622</v>
      </c>
      <c r="B3256" s="251" t="s">
        <v>2605</v>
      </c>
      <c r="C3256" s="251" t="s">
        <v>6</v>
      </c>
      <c r="D3256" s="353">
        <v>2512.83</v>
      </c>
    </row>
    <row r="3257" spans="1:4">
      <c r="A3257" s="251">
        <v>100623</v>
      </c>
      <c r="B3257" s="251" t="s">
        <v>2606</v>
      </c>
      <c r="C3257" s="251" t="s">
        <v>6</v>
      </c>
      <c r="D3257" s="353">
        <v>2658.72</v>
      </c>
    </row>
    <row r="3258" spans="1:4">
      <c r="A3258" s="251">
        <v>97600</v>
      </c>
      <c r="B3258" s="251" t="s">
        <v>2607</v>
      </c>
      <c r="C3258" s="251" t="s">
        <v>6</v>
      </c>
      <c r="D3258" s="353">
        <v>211.82</v>
      </c>
    </row>
    <row r="3259" spans="1:4">
      <c r="A3259" s="251">
        <v>97601</v>
      </c>
      <c r="B3259" s="251" t="s">
        <v>2608</v>
      </c>
      <c r="C3259" s="251" t="s">
        <v>6</v>
      </c>
      <c r="D3259" s="353">
        <v>222.35</v>
      </c>
    </row>
    <row r="3260" spans="1:4">
      <c r="A3260" s="251">
        <v>97605</v>
      </c>
      <c r="B3260" s="251" t="s">
        <v>2609</v>
      </c>
      <c r="C3260" s="251" t="s">
        <v>6</v>
      </c>
      <c r="D3260" s="353">
        <v>61.36</v>
      </c>
    </row>
    <row r="3261" spans="1:4">
      <c r="A3261" s="251">
        <v>97606</v>
      </c>
      <c r="B3261" s="251" t="s">
        <v>2610</v>
      </c>
      <c r="C3261" s="251" t="s">
        <v>6</v>
      </c>
      <c r="D3261" s="353">
        <v>61.85</v>
      </c>
    </row>
    <row r="3262" spans="1:4">
      <c r="A3262" s="251">
        <v>97607</v>
      </c>
      <c r="B3262" s="251" t="s">
        <v>2611</v>
      </c>
      <c r="C3262" s="251" t="s">
        <v>6</v>
      </c>
      <c r="D3262" s="353">
        <v>73.08</v>
      </c>
    </row>
    <row r="3263" spans="1:4">
      <c r="A3263" s="251">
        <v>97608</v>
      </c>
      <c r="B3263" s="251" t="s">
        <v>2612</v>
      </c>
      <c r="C3263" s="251" t="s">
        <v>6</v>
      </c>
      <c r="D3263" s="353">
        <v>73.569999999999993</v>
      </c>
    </row>
    <row r="3264" spans="1:4">
      <c r="A3264" s="251">
        <v>102102</v>
      </c>
      <c r="B3264" s="251" t="s">
        <v>2613</v>
      </c>
      <c r="C3264" s="251" t="s">
        <v>6</v>
      </c>
      <c r="D3264" s="353">
        <v>12729.57</v>
      </c>
    </row>
    <row r="3265" spans="1:4">
      <c r="A3265" s="251">
        <v>102103</v>
      </c>
      <c r="B3265" s="251" t="s">
        <v>2614</v>
      </c>
      <c r="C3265" s="251" t="s">
        <v>6</v>
      </c>
      <c r="D3265" s="353">
        <v>14184.3</v>
      </c>
    </row>
    <row r="3266" spans="1:4">
      <c r="A3266" s="251">
        <v>102104</v>
      </c>
      <c r="B3266" s="251" t="s">
        <v>2615</v>
      </c>
      <c r="C3266" s="251" t="s">
        <v>6</v>
      </c>
      <c r="D3266" s="353">
        <v>18244.87</v>
      </c>
    </row>
    <row r="3267" spans="1:4">
      <c r="A3267" s="251">
        <v>102105</v>
      </c>
      <c r="B3267" s="251" t="s">
        <v>2616</v>
      </c>
      <c r="C3267" s="251" t="s">
        <v>6</v>
      </c>
      <c r="D3267" s="353">
        <v>22464.18</v>
      </c>
    </row>
    <row r="3268" spans="1:4">
      <c r="A3268" s="251">
        <v>102106</v>
      </c>
      <c r="B3268" s="251" t="s">
        <v>2617</v>
      </c>
      <c r="C3268" s="251" t="s">
        <v>6</v>
      </c>
      <c r="D3268" s="353">
        <v>28228.57</v>
      </c>
    </row>
    <row r="3269" spans="1:4">
      <c r="A3269" s="251">
        <v>102107</v>
      </c>
      <c r="B3269" s="251" t="s">
        <v>2618</v>
      </c>
      <c r="C3269" s="251" t="s">
        <v>6</v>
      </c>
      <c r="D3269" s="353">
        <v>39460.660000000003</v>
      </c>
    </row>
    <row r="3270" spans="1:4">
      <c r="A3270" s="251">
        <v>102108</v>
      </c>
      <c r="B3270" s="251" t="s">
        <v>2619</v>
      </c>
      <c r="C3270" s="251" t="s">
        <v>6</v>
      </c>
      <c r="D3270" s="353">
        <v>45981.09</v>
      </c>
    </row>
    <row r="3271" spans="1:4">
      <c r="A3271" s="251">
        <v>102109</v>
      </c>
      <c r="B3271" s="251" t="s">
        <v>2620</v>
      </c>
      <c r="C3271" s="251" t="s">
        <v>6</v>
      </c>
      <c r="D3271" s="353">
        <v>47.48</v>
      </c>
    </row>
    <row r="3272" spans="1:4">
      <c r="A3272" s="251">
        <v>102110</v>
      </c>
      <c r="B3272" s="251" t="s">
        <v>2621</v>
      </c>
      <c r="C3272" s="251" t="s">
        <v>6</v>
      </c>
      <c r="D3272" s="353">
        <v>147.34</v>
      </c>
    </row>
    <row r="3273" spans="1:4">
      <c r="A3273" s="251">
        <v>103654</v>
      </c>
      <c r="B3273" s="251" t="s">
        <v>32513</v>
      </c>
      <c r="C3273" s="251" t="s">
        <v>6</v>
      </c>
      <c r="D3273" s="353">
        <v>74643.240000000005</v>
      </c>
    </row>
    <row r="3274" spans="1:4">
      <c r="A3274" s="251">
        <v>103655</v>
      </c>
      <c r="B3274" s="251" t="s">
        <v>32514</v>
      </c>
      <c r="C3274" s="251" t="s">
        <v>6</v>
      </c>
      <c r="D3274" s="353">
        <v>102295.09</v>
      </c>
    </row>
    <row r="3275" spans="1:4">
      <c r="A3275" s="251">
        <v>103656</v>
      </c>
      <c r="B3275" s="251" t="s">
        <v>32515</v>
      </c>
      <c r="C3275" s="251" t="s">
        <v>6</v>
      </c>
      <c r="D3275" s="353">
        <v>143088.18</v>
      </c>
    </row>
    <row r="3276" spans="1:4">
      <c r="A3276" s="251">
        <v>104473</v>
      </c>
      <c r="B3276" s="251" t="s">
        <v>43288</v>
      </c>
      <c r="C3276" s="251" t="s">
        <v>6</v>
      </c>
      <c r="D3276" s="353">
        <v>133.09</v>
      </c>
    </row>
    <row r="3277" spans="1:4">
      <c r="A3277" s="251">
        <v>104474</v>
      </c>
      <c r="B3277" s="251" t="s">
        <v>43289</v>
      </c>
      <c r="C3277" s="251" t="s">
        <v>6</v>
      </c>
      <c r="D3277" s="353">
        <v>291.19</v>
      </c>
    </row>
    <row r="3278" spans="1:4">
      <c r="A3278" s="251">
        <v>104475</v>
      </c>
      <c r="B3278" s="251" t="s">
        <v>43290</v>
      </c>
      <c r="C3278" s="251" t="s">
        <v>6</v>
      </c>
      <c r="D3278" s="353">
        <v>117.22</v>
      </c>
    </row>
    <row r="3279" spans="1:4">
      <c r="A3279" s="251">
        <v>104476</v>
      </c>
      <c r="B3279" s="251" t="s">
        <v>43291</v>
      </c>
      <c r="C3279" s="251" t="s">
        <v>6</v>
      </c>
      <c r="D3279" s="353">
        <v>148.49</v>
      </c>
    </row>
    <row r="3280" spans="1:4">
      <c r="A3280" s="251">
        <v>104477</v>
      </c>
      <c r="B3280" s="251" t="s">
        <v>43292</v>
      </c>
      <c r="C3280" s="251" t="s">
        <v>6</v>
      </c>
      <c r="D3280" s="353">
        <v>112.48</v>
      </c>
    </row>
    <row r="3281" spans="1:4">
      <c r="A3281" s="251">
        <v>104478</v>
      </c>
      <c r="B3281" s="251" t="s">
        <v>43293</v>
      </c>
      <c r="C3281" s="251" t="s">
        <v>6</v>
      </c>
      <c r="D3281" s="353">
        <v>254.7</v>
      </c>
    </row>
    <row r="3282" spans="1:4">
      <c r="A3282" s="251">
        <v>104479</v>
      </c>
      <c r="B3282" s="251" t="s">
        <v>43294</v>
      </c>
      <c r="C3282" s="251" t="s">
        <v>6</v>
      </c>
      <c r="D3282" s="353">
        <v>102.55</v>
      </c>
    </row>
    <row r="3283" spans="1:4">
      <c r="A3283" s="251">
        <v>104480</v>
      </c>
      <c r="B3283" s="251" t="s">
        <v>43295</v>
      </c>
      <c r="C3283" s="251" t="s">
        <v>6</v>
      </c>
      <c r="D3283" s="353">
        <v>116.39</v>
      </c>
    </row>
    <row r="3284" spans="1:4">
      <c r="A3284" s="251">
        <v>104481</v>
      </c>
      <c r="B3284" s="251" t="s">
        <v>43296</v>
      </c>
      <c r="C3284" s="251" t="s">
        <v>6</v>
      </c>
      <c r="D3284" s="353">
        <v>280.04000000000002</v>
      </c>
    </row>
    <row r="3285" spans="1:4">
      <c r="A3285" s="251">
        <v>96971</v>
      </c>
      <c r="B3285" s="251" t="s">
        <v>2622</v>
      </c>
      <c r="C3285" s="251" t="s">
        <v>41</v>
      </c>
      <c r="D3285" s="353">
        <v>32.19</v>
      </c>
    </row>
    <row r="3286" spans="1:4">
      <c r="A3286" s="251">
        <v>96972</v>
      </c>
      <c r="B3286" s="251" t="s">
        <v>2623</v>
      </c>
      <c r="C3286" s="251" t="s">
        <v>41</v>
      </c>
      <c r="D3286" s="353">
        <v>43.39</v>
      </c>
    </row>
    <row r="3287" spans="1:4">
      <c r="A3287" s="251">
        <v>96973</v>
      </c>
      <c r="B3287" s="251" t="s">
        <v>2624</v>
      </c>
      <c r="C3287" s="251" t="s">
        <v>41</v>
      </c>
      <c r="D3287" s="353">
        <v>58.13</v>
      </c>
    </row>
    <row r="3288" spans="1:4">
      <c r="A3288" s="251">
        <v>96974</v>
      </c>
      <c r="B3288" s="251" t="s">
        <v>2625</v>
      </c>
      <c r="C3288" s="251" t="s">
        <v>41</v>
      </c>
      <c r="D3288" s="353">
        <v>76.94</v>
      </c>
    </row>
    <row r="3289" spans="1:4">
      <c r="A3289" s="251">
        <v>96975</v>
      </c>
      <c r="B3289" s="251" t="s">
        <v>2626</v>
      </c>
      <c r="C3289" s="251" t="s">
        <v>41</v>
      </c>
      <c r="D3289" s="353">
        <v>96.79</v>
      </c>
    </row>
    <row r="3290" spans="1:4">
      <c r="A3290" s="251">
        <v>96976</v>
      </c>
      <c r="B3290" s="251" t="s">
        <v>2627</v>
      </c>
      <c r="C3290" s="251" t="s">
        <v>41</v>
      </c>
      <c r="D3290" s="353">
        <v>130.19999999999999</v>
      </c>
    </row>
    <row r="3291" spans="1:4">
      <c r="A3291" s="251">
        <v>96977</v>
      </c>
      <c r="B3291" s="251" t="s">
        <v>2628</v>
      </c>
      <c r="C3291" s="251" t="s">
        <v>41</v>
      </c>
      <c r="D3291" s="353">
        <v>57.3</v>
      </c>
    </row>
    <row r="3292" spans="1:4">
      <c r="A3292" s="251">
        <v>96978</v>
      </c>
      <c r="B3292" s="251" t="s">
        <v>2629</v>
      </c>
      <c r="C3292" s="251" t="s">
        <v>41</v>
      </c>
      <c r="D3292" s="353">
        <v>75.540000000000006</v>
      </c>
    </row>
    <row r="3293" spans="1:4">
      <c r="A3293" s="251">
        <v>96979</v>
      </c>
      <c r="B3293" s="251" t="s">
        <v>2630</v>
      </c>
      <c r="C3293" s="251" t="s">
        <v>41</v>
      </c>
      <c r="D3293" s="353">
        <v>108.2</v>
      </c>
    </row>
    <row r="3294" spans="1:4">
      <c r="A3294" s="251">
        <v>96984</v>
      </c>
      <c r="B3294" s="251" t="s">
        <v>2631</v>
      </c>
      <c r="C3294" s="251" t="s">
        <v>6</v>
      </c>
      <c r="D3294" s="353">
        <v>50.77</v>
      </c>
    </row>
    <row r="3295" spans="1:4">
      <c r="A3295" s="251">
        <v>96985</v>
      </c>
      <c r="B3295" s="251" t="s">
        <v>2632</v>
      </c>
      <c r="C3295" s="251" t="s">
        <v>6</v>
      </c>
      <c r="D3295" s="353">
        <v>88.25</v>
      </c>
    </row>
    <row r="3296" spans="1:4">
      <c r="A3296" s="251">
        <v>96986</v>
      </c>
      <c r="B3296" s="251" t="s">
        <v>2633</v>
      </c>
      <c r="C3296" s="251" t="s">
        <v>6</v>
      </c>
      <c r="D3296" s="353">
        <v>131.41</v>
      </c>
    </row>
    <row r="3297" spans="1:4">
      <c r="A3297" s="251">
        <v>96987</v>
      </c>
      <c r="B3297" s="251" t="s">
        <v>2634</v>
      </c>
      <c r="C3297" s="251" t="s">
        <v>6</v>
      </c>
      <c r="D3297" s="353">
        <v>99.07</v>
      </c>
    </row>
    <row r="3298" spans="1:4">
      <c r="A3298" s="251">
        <v>96988</v>
      </c>
      <c r="B3298" s="251" t="s">
        <v>2635</v>
      </c>
      <c r="C3298" s="251" t="s">
        <v>6</v>
      </c>
      <c r="D3298" s="353">
        <v>164.91</v>
      </c>
    </row>
    <row r="3299" spans="1:4">
      <c r="A3299" s="251">
        <v>96989</v>
      </c>
      <c r="B3299" s="251" t="s">
        <v>2636</v>
      </c>
      <c r="C3299" s="251" t="s">
        <v>6</v>
      </c>
      <c r="D3299" s="353">
        <v>138.06</v>
      </c>
    </row>
    <row r="3300" spans="1:4">
      <c r="A3300" s="251">
        <v>98463</v>
      </c>
      <c r="B3300" s="251" t="s">
        <v>2637</v>
      </c>
      <c r="C3300" s="251" t="s">
        <v>6</v>
      </c>
      <c r="D3300" s="353">
        <v>21.01</v>
      </c>
    </row>
    <row r="3301" spans="1:4">
      <c r="A3301" s="251">
        <v>103490</v>
      </c>
      <c r="B3301" s="251" t="s">
        <v>32516</v>
      </c>
      <c r="C3301" s="251" t="s">
        <v>1465</v>
      </c>
      <c r="D3301" s="353">
        <v>2861.84</v>
      </c>
    </row>
    <row r="3302" spans="1:4">
      <c r="A3302" s="251">
        <v>103491</v>
      </c>
      <c r="B3302" s="251" t="s">
        <v>32517</v>
      </c>
      <c r="C3302" s="251" t="s">
        <v>1465</v>
      </c>
      <c r="D3302" s="353">
        <v>802.86</v>
      </c>
    </row>
    <row r="3303" spans="1:4">
      <c r="A3303" s="251">
        <v>96765</v>
      </c>
      <c r="B3303" s="251" t="s">
        <v>2638</v>
      </c>
      <c r="C3303" s="251" t="s">
        <v>6</v>
      </c>
      <c r="D3303" s="353">
        <v>1527.7</v>
      </c>
    </row>
    <row r="3304" spans="1:4">
      <c r="A3304" s="251">
        <v>101905</v>
      </c>
      <c r="B3304" s="251" t="s">
        <v>43297</v>
      </c>
      <c r="C3304" s="251" t="s">
        <v>6</v>
      </c>
      <c r="D3304" s="353">
        <v>193.89</v>
      </c>
    </row>
    <row r="3305" spans="1:4">
      <c r="A3305" s="251">
        <v>101906</v>
      </c>
      <c r="B3305" s="251" t="s">
        <v>43298</v>
      </c>
      <c r="C3305" s="251" t="s">
        <v>6</v>
      </c>
      <c r="D3305" s="353">
        <v>572.73</v>
      </c>
    </row>
    <row r="3306" spans="1:4">
      <c r="A3306" s="251">
        <v>101907</v>
      </c>
      <c r="B3306" s="251" t="s">
        <v>43299</v>
      </c>
      <c r="C3306" s="251" t="s">
        <v>6</v>
      </c>
      <c r="D3306" s="353">
        <v>618.89</v>
      </c>
    </row>
    <row r="3307" spans="1:4">
      <c r="A3307" s="251">
        <v>101908</v>
      </c>
      <c r="B3307" s="251" t="s">
        <v>43300</v>
      </c>
      <c r="C3307" s="251" t="s">
        <v>6</v>
      </c>
      <c r="D3307" s="353">
        <v>188.12</v>
      </c>
    </row>
    <row r="3308" spans="1:4">
      <c r="A3308" s="251">
        <v>101909</v>
      </c>
      <c r="B3308" s="251" t="s">
        <v>43301</v>
      </c>
      <c r="C3308" s="251" t="s">
        <v>6</v>
      </c>
      <c r="D3308" s="353">
        <v>218.89</v>
      </c>
    </row>
    <row r="3309" spans="1:4">
      <c r="A3309" s="251">
        <v>101910</v>
      </c>
      <c r="B3309" s="251" t="s">
        <v>43302</v>
      </c>
      <c r="C3309" s="251" t="s">
        <v>6</v>
      </c>
      <c r="D3309" s="353">
        <v>257.35000000000002</v>
      </c>
    </row>
    <row r="3310" spans="1:4">
      <c r="A3310" s="251">
        <v>101911</v>
      </c>
      <c r="B3310" s="251" t="s">
        <v>43303</v>
      </c>
      <c r="C3310" s="251" t="s">
        <v>6</v>
      </c>
      <c r="D3310" s="353">
        <v>295.81</v>
      </c>
    </row>
    <row r="3311" spans="1:4">
      <c r="A3311" s="251">
        <v>101912</v>
      </c>
      <c r="B3311" s="251" t="s">
        <v>2639</v>
      </c>
      <c r="C3311" s="251" t="s">
        <v>6</v>
      </c>
      <c r="D3311" s="353">
        <v>1940.49</v>
      </c>
    </row>
    <row r="3312" spans="1:4">
      <c r="A3312" s="251">
        <v>101913</v>
      </c>
      <c r="B3312" s="251" t="s">
        <v>2640</v>
      </c>
      <c r="C3312" s="251" t="s">
        <v>6</v>
      </c>
      <c r="D3312" s="353">
        <v>382.29</v>
      </c>
    </row>
    <row r="3313" spans="1:4">
      <c r="A3313" s="251">
        <v>101914</v>
      </c>
      <c r="B3313" s="251" t="s">
        <v>2641</v>
      </c>
      <c r="C3313" s="251" t="s">
        <v>6</v>
      </c>
      <c r="D3313" s="353">
        <v>486.71</v>
      </c>
    </row>
    <row r="3314" spans="1:4">
      <c r="A3314" s="251">
        <v>101915</v>
      </c>
      <c r="B3314" s="251" t="s">
        <v>2642</v>
      </c>
      <c r="C3314" s="251" t="s">
        <v>6</v>
      </c>
      <c r="D3314" s="353">
        <v>386.4</v>
      </c>
    </row>
    <row r="3315" spans="1:4">
      <c r="A3315" s="251">
        <v>101916</v>
      </c>
      <c r="B3315" s="251" t="s">
        <v>2643</v>
      </c>
      <c r="C3315" s="251" t="s">
        <v>6</v>
      </c>
      <c r="D3315" s="353">
        <v>3335.39</v>
      </c>
    </row>
    <row r="3316" spans="1:4">
      <c r="A3316" s="251">
        <v>101917</v>
      </c>
      <c r="B3316" s="251" t="s">
        <v>2644</v>
      </c>
      <c r="C3316" s="251" t="s">
        <v>6</v>
      </c>
      <c r="D3316" s="353">
        <v>143.63</v>
      </c>
    </row>
    <row r="3317" spans="1:4">
      <c r="A3317" s="251">
        <v>98261</v>
      </c>
      <c r="B3317" s="251" t="s">
        <v>2645</v>
      </c>
      <c r="C3317" s="251" t="s">
        <v>41</v>
      </c>
      <c r="D3317" s="353">
        <v>3.44</v>
      </c>
    </row>
    <row r="3318" spans="1:4">
      <c r="A3318" s="251">
        <v>98262</v>
      </c>
      <c r="B3318" s="251" t="s">
        <v>2646</v>
      </c>
      <c r="C3318" s="251" t="s">
        <v>41</v>
      </c>
      <c r="D3318" s="353">
        <v>4.47</v>
      </c>
    </row>
    <row r="3319" spans="1:4">
      <c r="A3319" s="251">
        <v>98263</v>
      </c>
      <c r="B3319" s="251" t="s">
        <v>2647</v>
      </c>
      <c r="C3319" s="251" t="s">
        <v>41</v>
      </c>
      <c r="D3319" s="353">
        <v>4.68</v>
      </c>
    </row>
    <row r="3320" spans="1:4">
      <c r="A3320" s="251">
        <v>98264</v>
      </c>
      <c r="B3320" s="251" t="s">
        <v>2648</v>
      </c>
      <c r="C3320" s="251" t="s">
        <v>41</v>
      </c>
      <c r="D3320" s="353">
        <v>5.8</v>
      </c>
    </row>
    <row r="3321" spans="1:4">
      <c r="A3321" s="251">
        <v>98265</v>
      </c>
      <c r="B3321" s="251" t="s">
        <v>2649</v>
      </c>
      <c r="C3321" s="251" t="s">
        <v>41</v>
      </c>
      <c r="D3321" s="353">
        <v>6.54</v>
      </c>
    </row>
    <row r="3322" spans="1:4">
      <c r="A3322" s="251">
        <v>98266</v>
      </c>
      <c r="B3322" s="251" t="s">
        <v>2650</v>
      </c>
      <c r="C3322" s="251" t="s">
        <v>41</v>
      </c>
      <c r="D3322" s="353">
        <v>7.59</v>
      </c>
    </row>
    <row r="3323" spans="1:4">
      <c r="A3323" s="251">
        <v>98267</v>
      </c>
      <c r="B3323" s="251" t="s">
        <v>2651</v>
      </c>
      <c r="C3323" s="251" t="s">
        <v>41</v>
      </c>
      <c r="D3323" s="353">
        <v>12.39</v>
      </c>
    </row>
    <row r="3324" spans="1:4">
      <c r="A3324" s="251">
        <v>98268</v>
      </c>
      <c r="B3324" s="251" t="s">
        <v>2652</v>
      </c>
      <c r="C3324" s="251" t="s">
        <v>41</v>
      </c>
      <c r="D3324" s="353">
        <v>20.72</v>
      </c>
    </row>
    <row r="3325" spans="1:4">
      <c r="A3325" s="251">
        <v>98269</v>
      </c>
      <c r="B3325" s="251" t="s">
        <v>2653</v>
      </c>
      <c r="C3325" s="251" t="s">
        <v>41</v>
      </c>
      <c r="D3325" s="353">
        <v>28.82</v>
      </c>
    </row>
    <row r="3326" spans="1:4">
      <c r="A3326" s="251">
        <v>98270</v>
      </c>
      <c r="B3326" s="251" t="s">
        <v>2654</v>
      </c>
      <c r="C3326" s="251" t="s">
        <v>41</v>
      </c>
      <c r="D3326" s="353">
        <v>44.27</v>
      </c>
    </row>
    <row r="3327" spans="1:4">
      <c r="A3327" s="251">
        <v>98271</v>
      </c>
      <c r="B3327" s="251" t="s">
        <v>2655</v>
      </c>
      <c r="C3327" s="251" t="s">
        <v>41</v>
      </c>
      <c r="D3327" s="353">
        <v>62.94</v>
      </c>
    </row>
    <row r="3328" spans="1:4">
      <c r="A3328" s="251">
        <v>98272</v>
      </c>
      <c r="B3328" s="251" t="s">
        <v>2656</v>
      </c>
      <c r="C3328" s="251" t="s">
        <v>41</v>
      </c>
      <c r="D3328" s="353">
        <v>146.69</v>
      </c>
    </row>
    <row r="3329" spans="1:4">
      <c r="A3329" s="251">
        <v>98273</v>
      </c>
      <c r="B3329" s="251" t="s">
        <v>2657</v>
      </c>
      <c r="C3329" s="251" t="s">
        <v>41</v>
      </c>
      <c r="D3329" s="353">
        <v>3.39</v>
      </c>
    </row>
    <row r="3330" spans="1:4">
      <c r="A3330" s="251">
        <v>98274</v>
      </c>
      <c r="B3330" s="251" t="s">
        <v>2658</v>
      </c>
      <c r="C3330" s="251" t="s">
        <v>41</v>
      </c>
      <c r="D3330" s="353">
        <v>4.12</v>
      </c>
    </row>
    <row r="3331" spans="1:4">
      <c r="A3331" s="251">
        <v>98275</v>
      </c>
      <c r="B3331" s="251" t="s">
        <v>2659</v>
      </c>
      <c r="C3331" s="251" t="s">
        <v>41</v>
      </c>
      <c r="D3331" s="353">
        <v>5.17</v>
      </c>
    </row>
    <row r="3332" spans="1:4">
      <c r="A3332" s="251">
        <v>98276</v>
      </c>
      <c r="B3332" s="251" t="s">
        <v>2660</v>
      </c>
      <c r="C3332" s="251" t="s">
        <v>41</v>
      </c>
      <c r="D3332" s="353">
        <v>9.98</v>
      </c>
    </row>
    <row r="3333" spans="1:4">
      <c r="A3333" s="251">
        <v>98277</v>
      </c>
      <c r="B3333" s="251" t="s">
        <v>2661</v>
      </c>
      <c r="C3333" s="251" t="s">
        <v>41</v>
      </c>
      <c r="D3333" s="353">
        <v>18.309999999999999</v>
      </c>
    </row>
    <row r="3334" spans="1:4">
      <c r="A3334" s="251">
        <v>98278</v>
      </c>
      <c r="B3334" s="251" t="s">
        <v>2662</v>
      </c>
      <c r="C3334" s="251" t="s">
        <v>41</v>
      </c>
      <c r="D3334" s="353">
        <v>26.4</v>
      </c>
    </row>
    <row r="3335" spans="1:4">
      <c r="A3335" s="251">
        <v>98279</v>
      </c>
      <c r="B3335" s="251" t="s">
        <v>2663</v>
      </c>
      <c r="C3335" s="251" t="s">
        <v>41</v>
      </c>
      <c r="D3335" s="353">
        <v>41.85</v>
      </c>
    </row>
    <row r="3336" spans="1:4">
      <c r="A3336" s="251">
        <v>98280</v>
      </c>
      <c r="B3336" s="251" t="s">
        <v>2664</v>
      </c>
      <c r="C3336" s="251" t="s">
        <v>41</v>
      </c>
      <c r="D3336" s="353">
        <v>6.54</v>
      </c>
    </row>
    <row r="3337" spans="1:4">
      <c r="A3337" s="251">
        <v>98281</v>
      </c>
      <c r="B3337" s="251" t="s">
        <v>2665</v>
      </c>
      <c r="C3337" s="251" t="s">
        <v>41</v>
      </c>
      <c r="D3337" s="353">
        <v>7.58</v>
      </c>
    </row>
    <row r="3338" spans="1:4">
      <c r="A3338" s="251">
        <v>98282</v>
      </c>
      <c r="B3338" s="251" t="s">
        <v>2666</v>
      </c>
      <c r="C3338" s="251" t="s">
        <v>41</v>
      </c>
      <c r="D3338" s="353">
        <v>7.79</v>
      </c>
    </row>
    <row r="3339" spans="1:4">
      <c r="A3339" s="251">
        <v>98283</v>
      </c>
      <c r="B3339" s="251" t="s">
        <v>2667</v>
      </c>
      <c r="C3339" s="251" t="s">
        <v>41</v>
      </c>
      <c r="D3339" s="353">
        <v>8.9</v>
      </c>
    </row>
    <row r="3340" spans="1:4">
      <c r="A3340" s="251">
        <v>98284</v>
      </c>
      <c r="B3340" s="251" t="s">
        <v>2668</v>
      </c>
      <c r="C3340" s="251" t="s">
        <v>41</v>
      </c>
      <c r="D3340" s="353">
        <v>9.64</v>
      </c>
    </row>
    <row r="3341" spans="1:4">
      <c r="A3341" s="251">
        <v>98285</v>
      </c>
      <c r="B3341" s="251" t="s">
        <v>2669</v>
      </c>
      <c r="C3341" s="251" t="s">
        <v>41</v>
      </c>
      <c r="D3341" s="353">
        <v>10.7</v>
      </c>
    </row>
    <row r="3342" spans="1:4">
      <c r="A3342" s="251">
        <v>98286</v>
      </c>
      <c r="B3342" s="251" t="s">
        <v>2670</v>
      </c>
      <c r="C3342" s="251" t="s">
        <v>41</v>
      </c>
      <c r="D3342" s="353">
        <v>15.5</v>
      </c>
    </row>
    <row r="3343" spans="1:4">
      <c r="A3343" s="251">
        <v>98287</v>
      </c>
      <c r="B3343" s="251" t="s">
        <v>2671</v>
      </c>
      <c r="C3343" s="251" t="s">
        <v>41</v>
      </c>
      <c r="D3343" s="353">
        <v>1.57</v>
      </c>
    </row>
    <row r="3344" spans="1:4">
      <c r="A3344" s="251">
        <v>98288</v>
      </c>
      <c r="B3344" s="251" t="s">
        <v>2672</v>
      </c>
      <c r="C3344" s="251" t="s">
        <v>41</v>
      </c>
      <c r="D3344" s="353">
        <v>2.6</v>
      </c>
    </row>
    <row r="3345" spans="1:4">
      <c r="A3345" s="251">
        <v>98289</v>
      </c>
      <c r="B3345" s="251" t="s">
        <v>2673</v>
      </c>
      <c r="C3345" s="251" t="s">
        <v>41</v>
      </c>
      <c r="D3345" s="353">
        <v>2.82</v>
      </c>
    </row>
    <row r="3346" spans="1:4">
      <c r="A3346" s="251">
        <v>98290</v>
      </c>
      <c r="B3346" s="251" t="s">
        <v>2674</v>
      </c>
      <c r="C3346" s="251" t="s">
        <v>41</v>
      </c>
      <c r="D3346" s="353">
        <v>3.94</v>
      </c>
    </row>
    <row r="3347" spans="1:4">
      <c r="A3347" s="251">
        <v>98291</v>
      </c>
      <c r="B3347" s="251" t="s">
        <v>2675</v>
      </c>
      <c r="C3347" s="251" t="s">
        <v>41</v>
      </c>
      <c r="D3347" s="353">
        <v>4.68</v>
      </c>
    </row>
    <row r="3348" spans="1:4">
      <c r="A3348" s="251">
        <v>98292</v>
      </c>
      <c r="B3348" s="251" t="s">
        <v>2676</v>
      </c>
      <c r="C3348" s="251" t="s">
        <v>41</v>
      </c>
      <c r="D3348" s="353">
        <v>5.73</v>
      </c>
    </row>
    <row r="3349" spans="1:4">
      <c r="A3349" s="251">
        <v>98293</v>
      </c>
      <c r="B3349" s="251" t="s">
        <v>2677</v>
      </c>
      <c r="C3349" s="251" t="s">
        <v>41</v>
      </c>
      <c r="D3349" s="353">
        <v>10.53</v>
      </c>
    </row>
    <row r="3350" spans="1:4">
      <c r="A3350" s="251">
        <v>98400</v>
      </c>
      <c r="B3350" s="251" t="s">
        <v>2678</v>
      </c>
      <c r="C3350" s="251" t="s">
        <v>41</v>
      </c>
      <c r="D3350" s="353">
        <v>15.6</v>
      </c>
    </row>
    <row r="3351" spans="1:4">
      <c r="A3351" s="251">
        <v>98401</v>
      </c>
      <c r="B3351" s="251" t="s">
        <v>2679</v>
      </c>
      <c r="C3351" s="251" t="s">
        <v>41</v>
      </c>
      <c r="D3351" s="353">
        <v>25.18</v>
      </c>
    </row>
    <row r="3352" spans="1:4">
      <c r="A3352" s="251">
        <v>98402</v>
      </c>
      <c r="B3352" s="251" t="s">
        <v>2680</v>
      </c>
      <c r="C3352" s="251" t="s">
        <v>41</v>
      </c>
      <c r="D3352" s="353">
        <v>29.51</v>
      </c>
    </row>
    <row r="3353" spans="1:4">
      <c r="A3353" s="251">
        <v>100556</v>
      </c>
      <c r="B3353" s="251" t="s">
        <v>2681</v>
      </c>
      <c r="C3353" s="251" t="s">
        <v>6</v>
      </c>
      <c r="D3353" s="353">
        <v>42.19</v>
      </c>
    </row>
    <row r="3354" spans="1:4">
      <c r="A3354" s="251">
        <v>100557</v>
      </c>
      <c r="B3354" s="251" t="s">
        <v>2682</v>
      </c>
      <c r="C3354" s="251" t="s">
        <v>6</v>
      </c>
      <c r="D3354" s="353">
        <v>570.87</v>
      </c>
    </row>
    <row r="3355" spans="1:4">
      <c r="A3355" s="251">
        <v>100560</v>
      </c>
      <c r="B3355" s="251" t="s">
        <v>2683</v>
      </c>
      <c r="C3355" s="251" t="s">
        <v>6</v>
      </c>
      <c r="D3355" s="353">
        <v>115.12</v>
      </c>
    </row>
    <row r="3356" spans="1:4">
      <c r="A3356" s="251">
        <v>100561</v>
      </c>
      <c r="B3356" s="251" t="s">
        <v>2684</v>
      </c>
      <c r="C3356" s="251" t="s">
        <v>6</v>
      </c>
      <c r="D3356" s="353">
        <v>218.52</v>
      </c>
    </row>
    <row r="3357" spans="1:4">
      <c r="A3357" s="251">
        <v>100562</v>
      </c>
      <c r="B3357" s="251" t="s">
        <v>2685</v>
      </c>
      <c r="C3357" s="251" t="s">
        <v>6</v>
      </c>
      <c r="D3357" s="353">
        <v>343.7</v>
      </c>
    </row>
    <row r="3358" spans="1:4">
      <c r="A3358" s="251">
        <v>100563</v>
      </c>
      <c r="B3358" s="251" t="s">
        <v>2686</v>
      </c>
      <c r="C3358" s="251" t="s">
        <v>6</v>
      </c>
      <c r="D3358" s="353">
        <v>500.02</v>
      </c>
    </row>
    <row r="3359" spans="1:4">
      <c r="A3359" s="251">
        <v>101795</v>
      </c>
      <c r="B3359" s="251" t="s">
        <v>2687</v>
      </c>
      <c r="C3359" s="251" t="s">
        <v>6</v>
      </c>
      <c r="D3359" s="353">
        <v>530.94000000000005</v>
      </c>
    </row>
    <row r="3360" spans="1:4">
      <c r="A3360" s="251">
        <v>101798</v>
      </c>
      <c r="B3360" s="251" t="s">
        <v>2688</v>
      </c>
      <c r="C3360" s="251" t="s">
        <v>6</v>
      </c>
      <c r="D3360" s="353">
        <v>359.5</v>
      </c>
    </row>
    <row r="3361" spans="1:4">
      <c r="A3361" s="251">
        <v>101799</v>
      </c>
      <c r="B3361" s="251" t="s">
        <v>2689</v>
      </c>
      <c r="C3361" s="251" t="s">
        <v>6</v>
      </c>
      <c r="D3361" s="353">
        <v>878.49</v>
      </c>
    </row>
    <row r="3362" spans="1:4">
      <c r="A3362" s="251">
        <v>98397</v>
      </c>
      <c r="B3362" s="251" t="s">
        <v>2690</v>
      </c>
      <c r="C3362" s="251" t="s">
        <v>429</v>
      </c>
      <c r="D3362" s="353">
        <v>10.87</v>
      </c>
    </row>
    <row r="3363" spans="1:4">
      <c r="A3363" s="251">
        <v>103244</v>
      </c>
      <c r="B3363" s="251" t="s">
        <v>43304</v>
      </c>
      <c r="C3363" s="251" t="s">
        <v>6</v>
      </c>
      <c r="D3363" s="353">
        <v>2309.71</v>
      </c>
    </row>
    <row r="3364" spans="1:4">
      <c r="A3364" s="251">
        <v>103245</v>
      </c>
      <c r="B3364" s="251" t="s">
        <v>43305</v>
      </c>
      <c r="C3364" s="251" t="s">
        <v>6</v>
      </c>
      <c r="D3364" s="353">
        <v>1817.61</v>
      </c>
    </row>
    <row r="3365" spans="1:4">
      <c r="A3365" s="251">
        <v>103246</v>
      </c>
      <c r="B3365" s="251" t="s">
        <v>43306</v>
      </c>
      <c r="C3365" s="251" t="s">
        <v>6</v>
      </c>
      <c r="D3365" s="353">
        <v>1984.03</v>
      </c>
    </row>
    <row r="3366" spans="1:4">
      <c r="A3366" s="251">
        <v>103247</v>
      </c>
      <c r="B3366" s="251" t="s">
        <v>43307</v>
      </c>
      <c r="C3366" s="251" t="s">
        <v>6</v>
      </c>
      <c r="D3366" s="353">
        <v>2565.66</v>
      </c>
    </row>
    <row r="3367" spans="1:4">
      <c r="A3367" s="251">
        <v>103248</v>
      </c>
      <c r="B3367" s="251" t="s">
        <v>43308</v>
      </c>
      <c r="C3367" s="251" t="s">
        <v>6</v>
      </c>
      <c r="D3367" s="353">
        <v>2093</v>
      </c>
    </row>
    <row r="3368" spans="1:4">
      <c r="A3368" s="251">
        <v>103249</v>
      </c>
      <c r="B3368" s="251" t="s">
        <v>43309</v>
      </c>
      <c r="C3368" s="251" t="s">
        <v>6</v>
      </c>
      <c r="D3368" s="353">
        <v>2250.0500000000002</v>
      </c>
    </row>
    <row r="3369" spans="1:4">
      <c r="A3369" s="251">
        <v>103250</v>
      </c>
      <c r="B3369" s="251" t="s">
        <v>43310</v>
      </c>
      <c r="C3369" s="251" t="s">
        <v>6</v>
      </c>
      <c r="D3369" s="353">
        <v>3733.03</v>
      </c>
    </row>
    <row r="3370" spans="1:4">
      <c r="A3370" s="251">
        <v>103251</v>
      </c>
      <c r="B3370" s="251" t="s">
        <v>43311</v>
      </c>
      <c r="C3370" s="251" t="s">
        <v>6</v>
      </c>
      <c r="D3370" s="353">
        <v>2943.61</v>
      </c>
    </row>
    <row r="3371" spans="1:4">
      <c r="A3371" s="251">
        <v>103252</v>
      </c>
      <c r="B3371" s="251" t="s">
        <v>43312</v>
      </c>
      <c r="C3371" s="251" t="s">
        <v>6</v>
      </c>
      <c r="D3371" s="353">
        <v>3261.96</v>
      </c>
    </row>
    <row r="3372" spans="1:4">
      <c r="A3372" s="251">
        <v>103253</v>
      </c>
      <c r="B3372" s="251" t="s">
        <v>43313</v>
      </c>
      <c r="C3372" s="251" t="s">
        <v>6</v>
      </c>
      <c r="D3372" s="353">
        <v>5095.3</v>
      </c>
    </row>
    <row r="3373" spans="1:4">
      <c r="A3373" s="251">
        <v>103254</v>
      </c>
      <c r="B3373" s="251" t="s">
        <v>43314</v>
      </c>
      <c r="C3373" s="251" t="s">
        <v>6</v>
      </c>
      <c r="D3373" s="353">
        <v>3804.69</v>
      </c>
    </row>
    <row r="3374" spans="1:4">
      <c r="A3374" s="251">
        <v>103255</v>
      </c>
      <c r="B3374" s="251" t="s">
        <v>43315</v>
      </c>
      <c r="C3374" s="251" t="s">
        <v>6</v>
      </c>
      <c r="D3374" s="353">
        <v>4260.05</v>
      </c>
    </row>
    <row r="3375" spans="1:4">
      <c r="A3375" s="251">
        <v>103256</v>
      </c>
      <c r="B3375" s="251" t="s">
        <v>43316</v>
      </c>
      <c r="C3375" s="251" t="s">
        <v>6</v>
      </c>
      <c r="D3375" s="353">
        <v>9467.11</v>
      </c>
    </row>
    <row r="3376" spans="1:4">
      <c r="A3376" s="251">
        <v>103257</v>
      </c>
      <c r="B3376" s="251" t="s">
        <v>43317</v>
      </c>
      <c r="C3376" s="251" t="s">
        <v>6</v>
      </c>
      <c r="D3376" s="353">
        <v>5392.32</v>
      </c>
    </row>
    <row r="3377" spans="1:4">
      <c r="A3377" s="251">
        <v>103258</v>
      </c>
      <c r="B3377" s="251" t="s">
        <v>43318</v>
      </c>
      <c r="C3377" s="251" t="s">
        <v>6</v>
      </c>
      <c r="D3377" s="353">
        <v>10587.13</v>
      </c>
    </row>
    <row r="3378" spans="1:4">
      <c r="A3378" s="251">
        <v>103259</v>
      </c>
      <c r="B3378" s="251" t="s">
        <v>43319</v>
      </c>
      <c r="C3378" s="251" t="s">
        <v>6</v>
      </c>
      <c r="D3378" s="353">
        <v>5686.92</v>
      </c>
    </row>
    <row r="3379" spans="1:4">
      <c r="A3379" s="251">
        <v>103260</v>
      </c>
      <c r="B3379" s="251" t="s">
        <v>43320</v>
      </c>
      <c r="C3379" s="251" t="s">
        <v>6</v>
      </c>
      <c r="D3379" s="353">
        <v>5842.86</v>
      </c>
    </row>
    <row r="3380" spans="1:4">
      <c r="A3380" s="251">
        <v>103261</v>
      </c>
      <c r="B3380" s="251" t="s">
        <v>43321</v>
      </c>
      <c r="C3380" s="251" t="s">
        <v>6</v>
      </c>
      <c r="D3380" s="353">
        <v>11943.4</v>
      </c>
    </row>
    <row r="3381" spans="1:4">
      <c r="A3381" s="251">
        <v>103262</v>
      </c>
      <c r="B3381" s="251" t="s">
        <v>43322</v>
      </c>
      <c r="C3381" s="251" t="s">
        <v>6</v>
      </c>
      <c r="D3381" s="353">
        <v>7478.65</v>
      </c>
    </row>
    <row r="3382" spans="1:4">
      <c r="A3382" s="251">
        <v>103263</v>
      </c>
      <c r="B3382" s="251" t="s">
        <v>43323</v>
      </c>
      <c r="C3382" s="251" t="s">
        <v>6</v>
      </c>
      <c r="D3382" s="353">
        <v>16557.29</v>
      </c>
    </row>
    <row r="3383" spans="1:4">
      <c r="A3383" s="251">
        <v>103264</v>
      </c>
      <c r="B3383" s="251" t="s">
        <v>43324</v>
      </c>
      <c r="C3383" s="251" t="s">
        <v>6</v>
      </c>
      <c r="D3383" s="353">
        <v>9247.2099999999991</v>
      </c>
    </row>
    <row r="3384" spans="1:4">
      <c r="A3384" s="251">
        <v>103265</v>
      </c>
      <c r="B3384" s="251" t="s">
        <v>43325</v>
      </c>
      <c r="C3384" s="251" t="s">
        <v>6</v>
      </c>
      <c r="D3384" s="353">
        <v>19979</v>
      </c>
    </row>
    <row r="3385" spans="1:4">
      <c r="A3385" s="251">
        <v>103266</v>
      </c>
      <c r="B3385" s="251" t="s">
        <v>43326</v>
      </c>
      <c r="C3385" s="251" t="s">
        <v>6</v>
      </c>
      <c r="D3385" s="353">
        <v>10337.620000000001</v>
      </c>
    </row>
    <row r="3386" spans="1:4">
      <c r="A3386" s="251">
        <v>103267</v>
      </c>
      <c r="B3386" s="251" t="s">
        <v>43327</v>
      </c>
      <c r="C3386" s="251" t="s">
        <v>6</v>
      </c>
      <c r="D3386" s="353">
        <v>5898.65</v>
      </c>
    </row>
    <row r="3387" spans="1:4">
      <c r="A3387" s="251">
        <v>103268</v>
      </c>
      <c r="B3387" s="251" t="s">
        <v>43328</v>
      </c>
      <c r="C3387" s="251" t="s">
        <v>6</v>
      </c>
      <c r="D3387" s="353">
        <v>7009.33</v>
      </c>
    </row>
    <row r="3388" spans="1:4">
      <c r="A3388" s="251">
        <v>103269</v>
      </c>
      <c r="B3388" s="251" t="s">
        <v>43329</v>
      </c>
      <c r="C3388" s="251" t="s">
        <v>6</v>
      </c>
      <c r="D3388" s="353">
        <v>7257.07</v>
      </c>
    </row>
    <row r="3389" spans="1:4">
      <c r="A3389" s="251">
        <v>103270</v>
      </c>
      <c r="B3389" s="251" t="s">
        <v>43330</v>
      </c>
      <c r="C3389" s="251" t="s">
        <v>6</v>
      </c>
      <c r="D3389" s="353">
        <v>7534.54</v>
      </c>
    </row>
    <row r="3390" spans="1:4">
      <c r="A3390" s="251">
        <v>103271</v>
      </c>
      <c r="B3390" s="251" t="s">
        <v>43331</v>
      </c>
      <c r="C3390" s="251" t="s">
        <v>6</v>
      </c>
      <c r="D3390" s="353">
        <v>10684.23</v>
      </c>
    </row>
    <row r="3391" spans="1:4">
      <c r="A3391" s="251">
        <v>103272</v>
      </c>
      <c r="B3391" s="251" t="s">
        <v>43332</v>
      </c>
      <c r="C3391" s="251" t="s">
        <v>6</v>
      </c>
      <c r="D3391" s="353">
        <v>11037.07</v>
      </c>
    </row>
    <row r="3392" spans="1:4">
      <c r="A3392" s="251">
        <v>103273</v>
      </c>
      <c r="B3392" s="251" t="s">
        <v>43333</v>
      </c>
      <c r="C3392" s="251" t="s">
        <v>6</v>
      </c>
      <c r="D3392" s="353">
        <v>11310.03</v>
      </c>
    </row>
    <row r="3393" spans="1:4">
      <c r="A3393" s="251">
        <v>103274</v>
      </c>
      <c r="B3393" s="251" t="s">
        <v>43334</v>
      </c>
      <c r="C3393" s="251" t="s">
        <v>6</v>
      </c>
      <c r="D3393" s="353">
        <v>12969.5</v>
      </c>
    </row>
    <row r="3394" spans="1:4">
      <c r="A3394" s="251">
        <v>103275</v>
      </c>
      <c r="B3394" s="251" t="s">
        <v>43335</v>
      </c>
      <c r="C3394" s="251" t="s">
        <v>6</v>
      </c>
      <c r="D3394" s="353">
        <v>12901.75</v>
      </c>
    </row>
    <row r="3395" spans="1:4">
      <c r="A3395" s="251">
        <v>103276</v>
      </c>
      <c r="B3395" s="251" t="s">
        <v>43336</v>
      </c>
      <c r="C3395" s="251" t="s">
        <v>6</v>
      </c>
      <c r="D3395" s="353">
        <v>13543.58</v>
      </c>
    </row>
    <row r="3396" spans="1:4">
      <c r="A3396" s="251">
        <v>103277</v>
      </c>
      <c r="B3396" s="251" t="s">
        <v>43337</v>
      </c>
      <c r="C3396" s="251" t="s">
        <v>6</v>
      </c>
      <c r="D3396" s="353">
        <v>25051.57</v>
      </c>
    </row>
    <row r="3397" spans="1:4">
      <c r="A3397" s="251">
        <v>103278</v>
      </c>
      <c r="B3397" s="251" t="s">
        <v>43338</v>
      </c>
      <c r="C3397" s="251" t="s">
        <v>6</v>
      </c>
      <c r="D3397" s="353">
        <v>32100.25</v>
      </c>
    </row>
    <row r="3398" spans="1:4">
      <c r="A3398" s="251">
        <v>103288</v>
      </c>
      <c r="B3398" s="251" t="s">
        <v>29305</v>
      </c>
      <c r="C3398" s="251" t="s">
        <v>6</v>
      </c>
      <c r="D3398" s="353">
        <v>14.2</v>
      </c>
    </row>
    <row r="3399" spans="1:4">
      <c r="A3399" s="251">
        <v>103289</v>
      </c>
      <c r="B3399" s="251" t="s">
        <v>29306</v>
      </c>
      <c r="C3399" s="251" t="s">
        <v>41</v>
      </c>
      <c r="D3399" s="353">
        <v>32.06</v>
      </c>
    </row>
    <row r="3400" spans="1:4">
      <c r="A3400" s="251">
        <v>103290</v>
      </c>
      <c r="B3400" s="251" t="s">
        <v>29307</v>
      </c>
      <c r="C3400" s="251" t="s">
        <v>41</v>
      </c>
      <c r="D3400" s="353">
        <v>53.3</v>
      </c>
    </row>
    <row r="3401" spans="1:4">
      <c r="A3401" s="251">
        <v>103291</v>
      </c>
      <c r="B3401" s="251" t="s">
        <v>29308</v>
      </c>
      <c r="C3401" s="251" t="s">
        <v>41</v>
      </c>
      <c r="D3401" s="353">
        <v>65.77</v>
      </c>
    </row>
    <row r="3402" spans="1:4">
      <c r="A3402" s="251">
        <v>103292</v>
      </c>
      <c r="B3402" s="251" t="s">
        <v>29309</v>
      </c>
      <c r="C3402" s="251" t="s">
        <v>41</v>
      </c>
      <c r="D3402" s="353">
        <v>79.45</v>
      </c>
    </row>
    <row r="3403" spans="1:4">
      <c r="A3403" s="251">
        <v>101936</v>
      </c>
      <c r="B3403" s="251" t="s">
        <v>2691</v>
      </c>
      <c r="C3403" s="251" t="s">
        <v>6</v>
      </c>
      <c r="D3403" s="353">
        <v>6768.78</v>
      </c>
    </row>
    <row r="3404" spans="1:4">
      <c r="A3404" s="251">
        <v>101937</v>
      </c>
      <c r="B3404" s="251" t="s">
        <v>2692</v>
      </c>
      <c r="C3404" s="251" t="s">
        <v>6</v>
      </c>
      <c r="D3404" s="353">
        <v>12125.49</v>
      </c>
    </row>
    <row r="3405" spans="1:4">
      <c r="A3405" s="251">
        <v>98294</v>
      </c>
      <c r="B3405" s="251" t="s">
        <v>2693</v>
      </c>
      <c r="C3405" s="251" t="s">
        <v>41</v>
      </c>
      <c r="D3405" s="353">
        <v>8.3699999999999992</v>
      </c>
    </row>
    <row r="3406" spans="1:4">
      <c r="A3406" s="251">
        <v>98295</v>
      </c>
      <c r="B3406" s="251" t="s">
        <v>2694</v>
      </c>
      <c r="C3406" s="251" t="s">
        <v>41</v>
      </c>
      <c r="D3406" s="353">
        <v>7.81</v>
      </c>
    </row>
    <row r="3407" spans="1:4">
      <c r="A3407" s="251">
        <v>98296</v>
      </c>
      <c r="B3407" s="251" t="s">
        <v>2695</v>
      </c>
      <c r="C3407" s="251" t="s">
        <v>41</v>
      </c>
      <c r="D3407" s="353">
        <v>12.15</v>
      </c>
    </row>
    <row r="3408" spans="1:4">
      <c r="A3408" s="251">
        <v>98297</v>
      </c>
      <c r="B3408" s="251" t="s">
        <v>2696</v>
      </c>
      <c r="C3408" s="251" t="s">
        <v>41</v>
      </c>
      <c r="D3408" s="353">
        <v>11.25</v>
      </c>
    </row>
    <row r="3409" spans="1:4">
      <c r="A3409" s="251">
        <v>98298</v>
      </c>
      <c r="B3409" s="251" t="s">
        <v>43339</v>
      </c>
      <c r="C3409" s="251" t="s">
        <v>41</v>
      </c>
      <c r="D3409" s="353">
        <v>30.52</v>
      </c>
    </row>
    <row r="3410" spans="1:4">
      <c r="A3410" s="251">
        <v>98299</v>
      </c>
      <c r="B3410" s="251" t="s">
        <v>43340</v>
      </c>
      <c r="C3410" s="251" t="s">
        <v>41</v>
      </c>
      <c r="D3410" s="353">
        <v>29.42</v>
      </c>
    </row>
    <row r="3411" spans="1:4">
      <c r="A3411" s="251">
        <v>98300</v>
      </c>
      <c r="B3411" s="251" t="s">
        <v>43341</v>
      </c>
      <c r="C3411" s="251" t="s">
        <v>41</v>
      </c>
      <c r="D3411" s="353">
        <v>5.64</v>
      </c>
    </row>
    <row r="3412" spans="1:4">
      <c r="A3412" s="251">
        <v>98301</v>
      </c>
      <c r="B3412" s="251" t="s">
        <v>2697</v>
      </c>
      <c r="C3412" s="251" t="s">
        <v>6</v>
      </c>
      <c r="D3412" s="353">
        <v>588.9</v>
      </c>
    </row>
    <row r="3413" spans="1:4">
      <c r="A3413" s="251">
        <v>98302</v>
      </c>
      <c r="B3413" s="251" t="s">
        <v>2698</v>
      </c>
      <c r="C3413" s="251" t="s">
        <v>6</v>
      </c>
      <c r="D3413" s="353">
        <v>1160</v>
      </c>
    </row>
    <row r="3414" spans="1:4">
      <c r="A3414" s="251">
        <v>98304</v>
      </c>
      <c r="B3414" s="251" t="s">
        <v>2699</v>
      </c>
      <c r="C3414" s="251" t="s">
        <v>6</v>
      </c>
      <c r="D3414" s="353">
        <v>3706.38</v>
      </c>
    </row>
    <row r="3415" spans="1:4">
      <c r="A3415" s="251">
        <v>98305</v>
      </c>
      <c r="B3415" s="251" t="s">
        <v>32716</v>
      </c>
      <c r="C3415" s="251" t="s">
        <v>6</v>
      </c>
      <c r="D3415" s="353">
        <v>2810.65</v>
      </c>
    </row>
    <row r="3416" spans="1:4">
      <c r="A3416" s="251">
        <v>98306</v>
      </c>
      <c r="B3416" s="251" t="s">
        <v>32717</v>
      </c>
      <c r="C3416" s="251" t="s">
        <v>6</v>
      </c>
      <c r="D3416" s="353">
        <v>57.45</v>
      </c>
    </row>
    <row r="3417" spans="1:4">
      <c r="A3417" s="251">
        <v>98307</v>
      </c>
      <c r="B3417" s="251" t="s">
        <v>2700</v>
      </c>
      <c r="C3417" s="251" t="s">
        <v>6</v>
      </c>
      <c r="D3417" s="353">
        <v>49.1</v>
      </c>
    </row>
    <row r="3418" spans="1:4">
      <c r="A3418" s="251">
        <v>98308</v>
      </c>
      <c r="B3418" s="251" t="s">
        <v>2701</v>
      </c>
      <c r="C3418" s="251" t="s">
        <v>6</v>
      </c>
      <c r="D3418" s="353">
        <v>31.4</v>
      </c>
    </row>
    <row r="3419" spans="1:4">
      <c r="A3419" s="251">
        <v>98593</v>
      </c>
      <c r="B3419" s="251" t="s">
        <v>2702</v>
      </c>
      <c r="C3419" s="251" t="s">
        <v>6</v>
      </c>
      <c r="D3419" s="353">
        <v>2541.9</v>
      </c>
    </row>
    <row r="3420" spans="1:4">
      <c r="A3420" s="251">
        <v>100553</v>
      </c>
      <c r="B3420" s="251" t="s">
        <v>43342</v>
      </c>
      <c r="C3420" s="251" t="s">
        <v>41</v>
      </c>
      <c r="D3420" s="353">
        <v>31.54</v>
      </c>
    </row>
    <row r="3421" spans="1:4">
      <c r="A3421" s="251">
        <v>100554</v>
      </c>
      <c r="B3421" s="251" t="s">
        <v>43343</v>
      </c>
      <c r="C3421" s="251" t="s">
        <v>41</v>
      </c>
      <c r="D3421" s="353">
        <v>5.38</v>
      </c>
    </row>
    <row r="3422" spans="1:4">
      <c r="A3422" s="251">
        <v>100555</v>
      </c>
      <c r="B3422" s="251" t="s">
        <v>32718</v>
      </c>
      <c r="C3422" s="251" t="s">
        <v>6</v>
      </c>
      <c r="D3422" s="353">
        <v>1402.2</v>
      </c>
    </row>
    <row r="3423" spans="1:4">
      <c r="A3423" s="251">
        <v>89355</v>
      </c>
      <c r="B3423" s="251" t="s">
        <v>32719</v>
      </c>
      <c r="C3423" s="251" t="s">
        <v>41</v>
      </c>
      <c r="D3423" s="353">
        <v>16.579999999999998</v>
      </c>
    </row>
    <row r="3424" spans="1:4">
      <c r="A3424" s="251">
        <v>89356</v>
      </c>
      <c r="B3424" s="251" t="s">
        <v>32720</v>
      </c>
      <c r="C3424" s="251" t="s">
        <v>41</v>
      </c>
      <c r="D3424" s="353">
        <v>19.09</v>
      </c>
    </row>
    <row r="3425" spans="1:4">
      <c r="A3425" s="251">
        <v>89357</v>
      </c>
      <c r="B3425" s="251" t="s">
        <v>32721</v>
      </c>
      <c r="C3425" s="251" t="s">
        <v>41</v>
      </c>
      <c r="D3425" s="353">
        <v>27</v>
      </c>
    </row>
    <row r="3426" spans="1:4">
      <c r="A3426" s="251">
        <v>89401</v>
      </c>
      <c r="B3426" s="251" t="s">
        <v>32722</v>
      </c>
      <c r="C3426" s="251" t="s">
        <v>41</v>
      </c>
      <c r="D3426" s="353">
        <v>9.16</v>
      </c>
    </row>
    <row r="3427" spans="1:4">
      <c r="A3427" s="251">
        <v>89402</v>
      </c>
      <c r="B3427" s="251" t="s">
        <v>32723</v>
      </c>
      <c r="C3427" s="251" t="s">
        <v>41</v>
      </c>
      <c r="D3427" s="353">
        <v>10.5</v>
      </c>
    </row>
    <row r="3428" spans="1:4">
      <c r="A3428" s="251">
        <v>89403</v>
      </c>
      <c r="B3428" s="251" t="s">
        <v>32724</v>
      </c>
      <c r="C3428" s="251" t="s">
        <v>41</v>
      </c>
      <c r="D3428" s="353">
        <v>16.760000000000002</v>
      </c>
    </row>
    <row r="3429" spans="1:4">
      <c r="A3429" s="251">
        <v>89446</v>
      </c>
      <c r="B3429" s="251" t="s">
        <v>32725</v>
      </c>
      <c r="C3429" s="251" t="s">
        <v>41</v>
      </c>
      <c r="D3429" s="353">
        <v>5.1100000000000003</v>
      </c>
    </row>
    <row r="3430" spans="1:4">
      <c r="A3430" s="251">
        <v>89447</v>
      </c>
      <c r="B3430" s="251" t="s">
        <v>32726</v>
      </c>
      <c r="C3430" s="251" t="s">
        <v>41</v>
      </c>
      <c r="D3430" s="353">
        <v>10.34</v>
      </c>
    </row>
    <row r="3431" spans="1:4">
      <c r="A3431" s="251">
        <v>89448</v>
      </c>
      <c r="B3431" s="251" t="s">
        <v>32727</v>
      </c>
      <c r="C3431" s="251" t="s">
        <v>41</v>
      </c>
      <c r="D3431" s="353">
        <v>15.9</v>
      </c>
    </row>
    <row r="3432" spans="1:4">
      <c r="A3432" s="251">
        <v>89449</v>
      </c>
      <c r="B3432" s="251" t="s">
        <v>32728</v>
      </c>
      <c r="C3432" s="251" t="s">
        <v>41</v>
      </c>
      <c r="D3432" s="353">
        <v>17.57</v>
      </c>
    </row>
    <row r="3433" spans="1:4">
      <c r="A3433" s="251">
        <v>89450</v>
      </c>
      <c r="B3433" s="251" t="s">
        <v>32729</v>
      </c>
      <c r="C3433" s="251" t="s">
        <v>41</v>
      </c>
      <c r="D3433" s="353">
        <v>28.28</v>
      </c>
    </row>
    <row r="3434" spans="1:4">
      <c r="A3434" s="251">
        <v>89451</v>
      </c>
      <c r="B3434" s="251" t="s">
        <v>32730</v>
      </c>
      <c r="C3434" s="251" t="s">
        <v>41</v>
      </c>
      <c r="D3434" s="353">
        <v>46.23</v>
      </c>
    </row>
    <row r="3435" spans="1:4">
      <c r="A3435" s="251">
        <v>89452</v>
      </c>
      <c r="B3435" s="251" t="s">
        <v>32731</v>
      </c>
      <c r="C3435" s="251" t="s">
        <v>41</v>
      </c>
      <c r="D3435" s="353">
        <v>63.81</v>
      </c>
    </row>
    <row r="3436" spans="1:4">
      <c r="A3436" s="251">
        <v>89508</v>
      </c>
      <c r="B3436" s="251" t="s">
        <v>32732</v>
      </c>
      <c r="C3436" s="251" t="s">
        <v>41</v>
      </c>
      <c r="D3436" s="353">
        <v>14.55</v>
      </c>
    </row>
    <row r="3437" spans="1:4">
      <c r="A3437" s="251">
        <v>89509</v>
      </c>
      <c r="B3437" s="251" t="s">
        <v>32733</v>
      </c>
      <c r="C3437" s="251" t="s">
        <v>41</v>
      </c>
      <c r="D3437" s="353">
        <v>19.75</v>
      </c>
    </row>
    <row r="3438" spans="1:4">
      <c r="A3438" s="251">
        <v>89511</v>
      </c>
      <c r="B3438" s="251" t="s">
        <v>32734</v>
      </c>
      <c r="C3438" s="251" t="s">
        <v>41</v>
      </c>
      <c r="D3438" s="353">
        <v>33.9</v>
      </c>
    </row>
    <row r="3439" spans="1:4">
      <c r="A3439" s="251">
        <v>89512</v>
      </c>
      <c r="B3439" s="251" t="s">
        <v>32735</v>
      </c>
      <c r="C3439" s="251" t="s">
        <v>41</v>
      </c>
      <c r="D3439" s="353">
        <v>42.76</v>
      </c>
    </row>
    <row r="3440" spans="1:4">
      <c r="A3440" s="251">
        <v>89576</v>
      </c>
      <c r="B3440" s="251" t="s">
        <v>32736</v>
      </c>
      <c r="C3440" s="251" t="s">
        <v>41</v>
      </c>
      <c r="D3440" s="353">
        <v>24.54</v>
      </c>
    </row>
    <row r="3441" spans="1:4">
      <c r="A3441" s="251">
        <v>89578</v>
      </c>
      <c r="B3441" s="251" t="s">
        <v>32737</v>
      </c>
      <c r="C3441" s="251" t="s">
        <v>41</v>
      </c>
      <c r="D3441" s="353">
        <v>30.34</v>
      </c>
    </row>
    <row r="3442" spans="1:4">
      <c r="A3442" s="251">
        <v>89580</v>
      </c>
      <c r="B3442" s="251" t="s">
        <v>32738</v>
      </c>
      <c r="C3442" s="251" t="s">
        <v>41</v>
      </c>
      <c r="D3442" s="353">
        <v>62.95</v>
      </c>
    </row>
    <row r="3443" spans="1:4">
      <c r="A3443" s="251">
        <v>89633</v>
      </c>
      <c r="B3443" s="251" t="s">
        <v>32739</v>
      </c>
      <c r="C3443" s="251" t="s">
        <v>41</v>
      </c>
      <c r="D3443" s="353">
        <v>21.34</v>
      </c>
    </row>
    <row r="3444" spans="1:4">
      <c r="A3444" s="251">
        <v>89634</v>
      </c>
      <c r="B3444" s="251" t="s">
        <v>32740</v>
      </c>
      <c r="C3444" s="251" t="s">
        <v>41</v>
      </c>
      <c r="D3444" s="353">
        <v>30.6</v>
      </c>
    </row>
    <row r="3445" spans="1:4">
      <c r="A3445" s="251">
        <v>89635</v>
      </c>
      <c r="B3445" s="251" t="s">
        <v>32741</v>
      </c>
      <c r="C3445" s="251" t="s">
        <v>41</v>
      </c>
      <c r="D3445" s="353">
        <v>45.48</v>
      </c>
    </row>
    <row r="3446" spans="1:4">
      <c r="A3446" s="251">
        <v>89636</v>
      </c>
      <c r="B3446" s="251" t="s">
        <v>32742</v>
      </c>
      <c r="C3446" s="251" t="s">
        <v>41</v>
      </c>
      <c r="D3446" s="353">
        <v>57.39</v>
      </c>
    </row>
    <row r="3447" spans="1:4">
      <c r="A3447" s="251">
        <v>89711</v>
      </c>
      <c r="B3447" s="251" t="s">
        <v>38320</v>
      </c>
      <c r="C3447" s="251" t="s">
        <v>41</v>
      </c>
      <c r="D3447" s="353">
        <v>17.690000000000001</v>
      </c>
    </row>
    <row r="3448" spans="1:4">
      <c r="A3448" s="251">
        <v>89712</v>
      </c>
      <c r="B3448" s="251" t="s">
        <v>38321</v>
      </c>
      <c r="C3448" s="251" t="s">
        <v>41</v>
      </c>
      <c r="D3448" s="353">
        <v>22.85</v>
      </c>
    </row>
    <row r="3449" spans="1:4">
      <c r="A3449" s="251">
        <v>89713</v>
      </c>
      <c r="B3449" s="251" t="s">
        <v>38322</v>
      </c>
      <c r="C3449" s="251" t="s">
        <v>41</v>
      </c>
      <c r="D3449" s="353">
        <v>28.61</v>
      </c>
    </row>
    <row r="3450" spans="1:4">
      <c r="A3450" s="251">
        <v>89714</v>
      </c>
      <c r="B3450" s="251" t="s">
        <v>38323</v>
      </c>
      <c r="C3450" s="251" t="s">
        <v>41</v>
      </c>
      <c r="D3450" s="353">
        <v>31.82</v>
      </c>
    </row>
    <row r="3451" spans="1:4">
      <c r="A3451" s="251">
        <v>89716</v>
      </c>
      <c r="B3451" s="251" t="s">
        <v>32743</v>
      </c>
      <c r="C3451" s="251" t="s">
        <v>41</v>
      </c>
      <c r="D3451" s="353">
        <v>22.84</v>
      </c>
    </row>
    <row r="3452" spans="1:4">
      <c r="A3452" s="251">
        <v>89717</v>
      </c>
      <c r="B3452" s="251" t="s">
        <v>32744</v>
      </c>
      <c r="C3452" s="251" t="s">
        <v>41</v>
      </c>
      <c r="D3452" s="353">
        <v>36.33</v>
      </c>
    </row>
    <row r="3453" spans="1:4">
      <c r="A3453" s="251">
        <v>89770</v>
      </c>
      <c r="B3453" s="251" t="s">
        <v>32745</v>
      </c>
      <c r="C3453" s="251" t="s">
        <v>41</v>
      </c>
      <c r="D3453" s="353">
        <v>39.83</v>
      </c>
    </row>
    <row r="3454" spans="1:4">
      <c r="A3454" s="251">
        <v>89771</v>
      </c>
      <c r="B3454" s="251" t="s">
        <v>32746</v>
      </c>
      <c r="C3454" s="251" t="s">
        <v>41</v>
      </c>
      <c r="D3454" s="353">
        <v>53.19</v>
      </c>
    </row>
    <row r="3455" spans="1:4">
      <c r="A3455" s="251">
        <v>89773</v>
      </c>
      <c r="B3455" s="251" t="s">
        <v>32747</v>
      </c>
      <c r="C3455" s="251" t="s">
        <v>41</v>
      </c>
      <c r="D3455" s="353">
        <v>125.12</v>
      </c>
    </row>
    <row r="3456" spans="1:4">
      <c r="A3456" s="251">
        <v>89775</v>
      </c>
      <c r="B3456" s="251" t="s">
        <v>32748</v>
      </c>
      <c r="C3456" s="251" t="s">
        <v>41</v>
      </c>
      <c r="D3456" s="353">
        <v>195.71</v>
      </c>
    </row>
    <row r="3457" spans="1:4">
      <c r="A3457" s="251">
        <v>89798</v>
      </c>
      <c r="B3457" s="251" t="s">
        <v>38324</v>
      </c>
      <c r="C3457" s="251" t="s">
        <v>41</v>
      </c>
      <c r="D3457" s="353">
        <v>12.3</v>
      </c>
    </row>
    <row r="3458" spans="1:4">
      <c r="A3458" s="251">
        <v>89799</v>
      </c>
      <c r="B3458" s="251" t="s">
        <v>38325</v>
      </c>
      <c r="C3458" s="251" t="s">
        <v>41</v>
      </c>
      <c r="D3458" s="353">
        <v>19.829999999999998</v>
      </c>
    </row>
    <row r="3459" spans="1:4">
      <c r="A3459" s="251">
        <v>89800</v>
      </c>
      <c r="B3459" s="251" t="s">
        <v>38326</v>
      </c>
      <c r="C3459" s="251" t="s">
        <v>41</v>
      </c>
      <c r="D3459" s="353">
        <v>24.87</v>
      </c>
    </row>
    <row r="3460" spans="1:4">
      <c r="A3460" s="251">
        <v>89848</v>
      </c>
      <c r="B3460" s="251" t="s">
        <v>38327</v>
      </c>
      <c r="C3460" s="251" t="s">
        <v>41</v>
      </c>
      <c r="D3460" s="353">
        <v>23.97</v>
      </c>
    </row>
    <row r="3461" spans="1:4">
      <c r="A3461" s="251">
        <v>89849</v>
      </c>
      <c r="B3461" s="251" t="s">
        <v>38328</v>
      </c>
      <c r="C3461" s="251" t="s">
        <v>41</v>
      </c>
      <c r="D3461" s="353">
        <v>50.6</v>
      </c>
    </row>
    <row r="3462" spans="1:4">
      <c r="A3462" s="251">
        <v>89865</v>
      </c>
      <c r="B3462" s="251" t="s">
        <v>38329</v>
      </c>
      <c r="C3462" s="251" t="s">
        <v>41</v>
      </c>
      <c r="D3462" s="353">
        <v>14.16</v>
      </c>
    </row>
    <row r="3463" spans="1:4">
      <c r="A3463" s="251">
        <v>91784</v>
      </c>
      <c r="B3463" s="251" t="s">
        <v>2703</v>
      </c>
      <c r="C3463" s="251" t="s">
        <v>41</v>
      </c>
      <c r="D3463" s="353">
        <v>38.35</v>
      </c>
    </row>
    <row r="3464" spans="1:4">
      <c r="A3464" s="251">
        <v>91785</v>
      </c>
      <c r="B3464" s="251" t="s">
        <v>2704</v>
      </c>
      <c r="C3464" s="251" t="s">
        <v>41</v>
      </c>
      <c r="D3464" s="353">
        <v>37.409999999999997</v>
      </c>
    </row>
    <row r="3465" spans="1:4">
      <c r="A3465" s="251">
        <v>91786</v>
      </c>
      <c r="B3465" s="251" t="s">
        <v>2705</v>
      </c>
      <c r="C3465" s="251" t="s">
        <v>41</v>
      </c>
      <c r="D3465" s="353">
        <v>27.59</v>
      </c>
    </row>
    <row r="3466" spans="1:4">
      <c r="A3466" s="251">
        <v>91787</v>
      </c>
      <c r="B3466" s="251" t="s">
        <v>2706</v>
      </c>
      <c r="C3466" s="251" t="s">
        <v>41</v>
      </c>
      <c r="D3466" s="353">
        <v>31.75</v>
      </c>
    </row>
    <row r="3467" spans="1:4">
      <c r="A3467" s="251">
        <v>91788</v>
      </c>
      <c r="B3467" s="251" t="s">
        <v>2707</v>
      </c>
      <c r="C3467" s="251" t="s">
        <v>41</v>
      </c>
      <c r="D3467" s="353">
        <v>38.450000000000003</v>
      </c>
    </row>
    <row r="3468" spans="1:4">
      <c r="A3468" s="251">
        <v>91789</v>
      </c>
      <c r="B3468" s="251" t="s">
        <v>2708</v>
      </c>
      <c r="C3468" s="251" t="s">
        <v>41</v>
      </c>
      <c r="D3468" s="353">
        <v>45.94</v>
      </c>
    </row>
    <row r="3469" spans="1:4">
      <c r="A3469" s="251">
        <v>91790</v>
      </c>
      <c r="B3469" s="251" t="s">
        <v>2709</v>
      </c>
      <c r="C3469" s="251" t="s">
        <v>41</v>
      </c>
      <c r="D3469" s="353">
        <v>52.2</v>
      </c>
    </row>
    <row r="3470" spans="1:4">
      <c r="A3470" s="251">
        <v>91791</v>
      </c>
      <c r="B3470" s="251" t="s">
        <v>2710</v>
      </c>
      <c r="C3470" s="251" t="s">
        <v>41</v>
      </c>
      <c r="D3470" s="353">
        <v>68.86</v>
      </c>
    </row>
    <row r="3471" spans="1:4">
      <c r="A3471" s="251">
        <v>91792</v>
      </c>
      <c r="B3471" s="251" t="s">
        <v>2711</v>
      </c>
      <c r="C3471" s="251" t="s">
        <v>41</v>
      </c>
      <c r="D3471" s="353">
        <v>52.49</v>
      </c>
    </row>
    <row r="3472" spans="1:4">
      <c r="A3472" s="251">
        <v>91793</v>
      </c>
      <c r="B3472" s="251" t="s">
        <v>2712</v>
      </c>
      <c r="C3472" s="251" t="s">
        <v>41</v>
      </c>
      <c r="D3472" s="353">
        <v>84.21</v>
      </c>
    </row>
    <row r="3473" spans="1:4">
      <c r="A3473" s="251">
        <v>91794</v>
      </c>
      <c r="B3473" s="251" t="s">
        <v>2713</v>
      </c>
      <c r="C3473" s="251" t="s">
        <v>41</v>
      </c>
      <c r="D3473" s="353">
        <v>39.54</v>
      </c>
    </row>
    <row r="3474" spans="1:4">
      <c r="A3474" s="251">
        <v>91795</v>
      </c>
      <c r="B3474" s="251" t="s">
        <v>2714</v>
      </c>
      <c r="C3474" s="251" t="s">
        <v>41</v>
      </c>
      <c r="D3474" s="353">
        <v>61.79</v>
      </c>
    </row>
    <row r="3475" spans="1:4">
      <c r="A3475" s="251">
        <v>91796</v>
      </c>
      <c r="B3475" s="251" t="s">
        <v>2715</v>
      </c>
      <c r="C3475" s="251" t="s">
        <v>41</v>
      </c>
      <c r="D3475" s="353">
        <v>65.19</v>
      </c>
    </row>
    <row r="3476" spans="1:4">
      <c r="A3476" s="251">
        <v>92275</v>
      </c>
      <c r="B3476" s="251" t="s">
        <v>32749</v>
      </c>
      <c r="C3476" s="251" t="s">
        <v>41</v>
      </c>
      <c r="D3476" s="353">
        <v>53.69</v>
      </c>
    </row>
    <row r="3477" spans="1:4">
      <c r="A3477" s="251">
        <v>92276</v>
      </c>
      <c r="B3477" s="251" t="s">
        <v>32750</v>
      </c>
      <c r="C3477" s="251" t="s">
        <v>41</v>
      </c>
      <c r="D3477" s="353">
        <v>68.19</v>
      </c>
    </row>
    <row r="3478" spans="1:4">
      <c r="A3478" s="251">
        <v>92277</v>
      </c>
      <c r="B3478" s="251" t="s">
        <v>32751</v>
      </c>
      <c r="C3478" s="251" t="s">
        <v>41</v>
      </c>
      <c r="D3478" s="353">
        <v>98.62</v>
      </c>
    </row>
    <row r="3479" spans="1:4">
      <c r="A3479" s="251">
        <v>92278</v>
      </c>
      <c r="B3479" s="251" t="s">
        <v>32752</v>
      </c>
      <c r="C3479" s="251" t="s">
        <v>41</v>
      </c>
      <c r="D3479" s="353">
        <v>132.77000000000001</v>
      </c>
    </row>
    <row r="3480" spans="1:4">
      <c r="A3480" s="251">
        <v>92279</v>
      </c>
      <c r="B3480" s="251" t="s">
        <v>32753</v>
      </c>
      <c r="C3480" s="251" t="s">
        <v>41</v>
      </c>
      <c r="D3480" s="353">
        <v>192.05</v>
      </c>
    </row>
    <row r="3481" spans="1:4">
      <c r="A3481" s="251">
        <v>92280</v>
      </c>
      <c r="B3481" s="251" t="s">
        <v>32754</v>
      </c>
      <c r="C3481" s="251" t="s">
        <v>41</v>
      </c>
      <c r="D3481" s="353">
        <v>269.8</v>
      </c>
    </row>
    <row r="3482" spans="1:4">
      <c r="A3482" s="251">
        <v>92281</v>
      </c>
      <c r="B3482" s="251" t="s">
        <v>32755</v>
      </c>
      <c r="C3482" s="251" t="s">
        <v>41</v>
      </c>
      <c r="D3482" s="353">
        <v>151.46</v>
      </c>
    </row>
    <row r="3483" spans="1:4">
      <c r="A3483" s="251">
        <v>92282</v>
      </c>
      <c r="B3483" s="251" t="s">
        <v>32756</v>
      </c>
      <c r="C3483" s="251" t="s">
        <v>41</v>
      </c>
      <c r="D3483" s="353">
        <v>169.97</v>
      </c>
    </row>
    <row r="3484" spans="1:4">
      <c r="A3484" s="251">
        <v>92283</v>
      </c>
      <c r="B3484" s="251" t="s">
        <v>32757</v>
      </c>
      <c r="C3484" s="251" t="s">
        <v>41</v>
      </c>
      <c r="D3484" s="353">
        <v>227.36</v>
      </c>
    </row>
    <row r="3485" spans="1:4">
      <c r="A3485" s="251">
        <v>92284</v>
      </c>
      <c r="B3485" s="251" t="s">
        <v>32758</v>
      </c>
      <c r="C3485" s="251" t="s">
        <v>41</v>
      </c>
      <c r="D3485" s="353">
        <v>279.60000000000002</v>
      </c>
    </row>
    <row r="3486" spans="1:4">
      <c r="A3486" s="251">
        <v>92285</v>
      </c>
      <c r="B3486" s="251" t="s">
        <v>32759</v>
      </c>
      <c r="C3486" s="251" t="s">
        <v>41</v>
      </c>
      <c r="D3486" s="353">
        <v>367.62</v>
      </c>
    </row>
    <row r="3487" spans="1:4">
      <c r="A3487" s="251">
        <v>92286</v>
      </c>
      <c r="B3487" s="251" t="s">
        <v>32760</v>
      </c>
      <c r="C3487" s="251" t="s">
        <v>41</v>
      </c>
      <c r="D3487" s="353">
        <v>447.83</v>
      </c>
    </row>
    <row r="3488" spans="1:4">
      <c r="A3488" s="251">
        <v>92305</v>
      </c>
      <c r="B3488" s="251" t="s">
        <v>32761</v>
      </c>
      <c r="C3488" s="251" t="s">
        <v>41</v>
      </c>
      <c r="D3488" s="353">
        <v>35.42</v>
      </c>
    </row>
    <row r="3489" spans="1:4">
      <c r="A3489" s="251">
        <v>92306</v>
      </c>
      <c r="B3489" s="251" t="s">
        <v>32762</v>
      </c>
      <c r="C3489" s="251" t="s">
        <v>41</v>
      </c>
      <c r="D3489" s="353">
        <v>57.99</v>
      </c>
    </row>
    <row r="3490" spans="1:4">
      <c r="A3490" s="251">
        <v>92307</v>
      </c>
      <c r="B3490" s="251" t="s">
        <v>32763</v>
      </c>
      <c r="C3490" s="251" t="s">
        <v>41</v>
      </c>
      <c r="D3490" s="353">
        <v>72.69</v>
      </c>
    </row>
    <row r="3491" spans="1:4">
      <c r="A3491" s="251">
        <v>92308</v>
      </c>
      <c r="B3491" s="251" t="s">
        <v>32764</v>
      </c>
      <c r="C3491" s="251" t="s">
        <v>41</v>
      </c>
      <c r="D3491" s="353">
        <v>58</v>
      </c>
    </row>
    <row r="3492" spans="1:4">
      <c r="A3492" s="251">
        <v>92309</v>
      </c>
      <c r="B3492" s="251" t="s">
        <v>32765</v>
      </c>
      <c r="C3492" s="251" t="s">
        <v>41</v>
      </c>
      <c r="D3492" s="353">
        <v>157.91999999999999</v>
      </c>
    </row>
    <row r="3493" spans="1:4">
      <c r="A3493" s="251">
        <v>92310</v>
      </c>
      <c r="B3493" s="251" t="s">
        <v>32766</v>
      </c>
      <c r="C3493" s="251" t="s">
        <v>41</v>
      </c>
      <c r="D3493" s="353">
        <v>176.63</v>
      </c>
    </row>
    <row r="3494" spans="1:4">
      <c r="A3494" s="251">
        <v>92320</v>
      </c>
      <c r="B3494" s="251" t="s">
        <v>32767</v>
      </c>
      <c r="C3494" s="251" t="s">
        <v>41</v>
      </c>
      <c r="D3494" s="353">
        <v>44.27</v>
      </c>
    </row>
    <row r="3495" spans="1:4">
      <c r="A3495" s="251">
        <v>92321</v>
      </c>
      <c r="B3495" s="251" t="s">
        <v>32768</v>
      </c>
      <c r="C3495" s="251" t="s">
        <v>41</v>
      </c>
      <c r="D3495" s="353">
        <v>73.239999999999995</v>
      </c>
    </row>
    <row r="3496" spans="1:4">
      <c r="A3496" s="251">
        <v>92322</v>
      </c>
      <c r="B3496" s="251" t="s">
        <v>32769</v>
      </c>
      <c r="C3496" s="251" t="s">
        <v>41</v>
      </c>
      <c r="D3496" s="353">
        <v>93.42</v>
      </c>
    </row>
    <row r="3497" spans="1:4">
      <c r="A3497" s="251">
        <v>92323</v>
      </c>
      <c r="B3497" s="251" t="s">
        <v>32770</v>
      </c>
      <c r="C3497" s="251" t="s">
        <v>41</v>
      </c>
      <c r="D3497" s="353">
        <v>64.73</v>
      </c>
    </row>
    <row r="3498" spans="1:4">
      <c r="A3498" s="251">
        <v>92324</v>
      </c>
      <c r="B3498" s="251" t="s">
        <v>32771</v>
      </c>
      <c r="C3498" s="251" t="s">
        <v>41</v>
      </c>
      <c r="D3498" s="353">
        <v>171.04</v>
      </c>
    </row>
    <row r="3499" spans="1:4">
      <c r="A3499" s="251">
        <v>92325</v>
      </c>
      <c r="B3499" s="251" t="s">
        <v>32772</v>
      </c>
      <c r="C3499" s="251" t="s">
        <v>41</v>
      </c>
      <c r="D3499" s="353">
        <v>195.23</v>
      </c>
    </row>
    <row r="3500" spans="1:4">
      <c r="A3500" s="251">
        <v>92335</v>
      </c>
      <c r="B3500" s="251" t="s">
        <v>2716</v>
      </c>
      <c r="C3500" s="251" t="s">
        <v>41</v>
      </c>
      <c r="D3500" s="353">
        <v>96.53</v>
      </c>
    </row>
    <row r="3501" spans="1:4">
      <c r="A3501" s="251">
        <v>92336</v>
      </c>
      <c r="B3501" s="251" t="s">
        <v>2717</v>
      </c>
      <c r="C3501" s="251" t="s">
        <v>41</v>
      </c>
      <c r="D3501" s="353">
        <v>118.9</v>
      </c>
    </row>
    <row r="3502" spans="1:4">
      <c r="A3502" s="251">
        <v>92337</v>
      </c>
      <c r="B3502" s="251" t="s">
        <v>2718</v>
      </c>
      <c r="C3502" s="251" t="s">
        <v>41</v>
      </c>
      <c r="D3502" s="353">
        <v>157.5</v>
      </c>
    </row>
    <row r="3503" spans="1:4">
      <c r="A3503" s="251">
        <v>92338</v>
      </c>
      <c r="B3503" s="251" t="s">
        <v>2719</v>
      </c>
      <c r="C3503" s="251" t="s">
        <v>41</v>
      </c>
      <c r="D3503" s="353">
        <v>142.38999999999999</v>
      </c>
    </row>
    <row r="3504" spans="1:4">
      <c r="A3504" s="251">
        <v>92339</v>
      </c>
      <c r="B3504" s="251" t="s">
        <v>2720</v>
      </c>
      <c r="C3504" s="251" t="s">
        <v>41</v>
      </c>
      <c r="D3504" s="353">
        <v>218.98</v>
      </c>
    </row>
    <row r="3505" spans="1:4">
      <c r="A3505" s="251">
        <v>92341</v>
      </c>
      <c r="B3505" s="251" t="s">
        <v>2721</v>
      </c>
      <c r="C3505" s="251" t="s">
        <v>41</v>
      </c>
      <c r="D3505" s="353">
        <v>104.65</v>
      </c>
    </row>
    <row r="3506" spans="1:4">
      <c r="A3506" s="251">
        <v>92342</v>
      </c>
      <c r="B3506" s="251" t="s">
        <v>2722</v>
      </c>
      <c r="C3506" s="251" t="s">
        <v>41</v>
      </c>
      <c r="D3506" s="353">
        <v>127.07</v>
      </c>
    </row>
    <row r="3507" spans="1:4">
      <c r="A3507" s="251">
        <v>92343</v>
      </c>
      <c r="B3507" s="251" t="s">
        <v>2723</v>
      </c>
      <c r="C3507" s="251" t="s">
        <v>41</v>
      </c>
      <c r="D3507" s="353">
        <v>165.75</v>
      </c>
    </row>
    <row r="3508" spans="1:4">
      <c r="A3508" s="251">
        <v>92359</v>
      </c>
      <c r="B3508" s="251" t="s">
        <v>2724</v>
      </c>
      <c r="C3508" s="251" t="s">
        <v>41</v>
      </c>
      <c r="D3508" s="353">
        <v>69.7</v>
      </c>
    </row>
    <row r="3509" spans="1:4">
      <c r="A3509" s="251">
        <v>92360</v>
      </c>
      <c r="B3509" s="251" t="s">
        <v>2725</v>
      </c>
      <c r="C3509" s="251" t="s">
        <v>41</v>
      </c>
      <c r="D3509" s="353">
        <v>93.22</v>
      </c>
    </row>
    <row r="3510" spans="1:4">
      <c r="A3510" s="251">
        <v>92361</v>
      </c>
      <c r="B3510" s="251" t="s">
        <v>2726</v>
      </c>
      <c r="C3510" s="251" t="s">
        <v>41</v>
      </c>
      <c r="D3510" s="353">
        <v>125.54</v>
      </c>
    </row>
    <row r="3511" spans="1:4">
      <c r="A3511" s="251">
        <v>92362</v>
      </c>
      <c r="B3511" s="251" t="s">
        <v>2727</v>
      </c>
      <c r="C3511" s="251" t="s">
        <v>41</v>
      </c>
      <c r="D3511" s="353">
        <v>201.46</v>
      </c>
    </row>
    <row r="3512" spans="1:4">
      <c r="A3512" s="251">
        <v>92364</v>
      </c>
      <c r="B3512" s="251" t="s">
        <v>2728</v>
      </c>
      <c r="C3512" s="251" t="s">
        <v>41</v>
      </c>
      <c r="D3512" s="353">
        <v>58.36</v>
      </c>
    </row>
    <row r="3513" spans="1:4">
      <c r="A3513" s="251">
        <v>92365</v>
      </c>
      <c r="B3513" s="251" t="s">
        <v>2729</v>
      </c>
      <c r="C3513" s="251" t="s">
        <v>41</v>
      </c>
      <c r="D3513" s="353">
        <v>67.31</v>
      </c>
    </row>
    <row r="3514" spans="1:4">
      <c r="A3514" s="251">
        <v>92366</v>
      </c>
      <c r="B3514" s="251" t="s">
        <v>2730</v>
      </c>
      <c r="C3514" s="251" t="s">
        <v>41</v>
      </c>
      <c r="D3514" s="353">
        <v>94.61</v>
      </c>
    </row>
    <row r="3515" spans="1:4">
      <c r="A3515" s="251">
        <v>92367</v>
      </c>
      <c r="B3515" s="251" t="s">
        <v>2731</v>
      </c>
      <c r="C3515" s="251" t="s">
        <v>41</v>
      </c>
      <c r="D3515" s="353">
        <v>116.57</v>
      </c>
    </row>
    <row r="3516" spans="1:4">
      <c r="A3516" s="251">
        <v>92368</v>
      </c>
      <c r="B3516" s="251" t="s">
        <v>2732</v>
      </c>
      <c r="C3516" s="251" t="s">
        <v>41</v>
      </c>
      <c r="D3516" s="353">
        <v>154.82</v>
      </c>
    </row>
    <row r="3517" spans="1:4">
      <c r="A3517" s="251">
        <v>92645</v>
      </c>
      <c r="B3517" s="251" t="s">
        <v>2733</v>
      </c>
      <c r="C3517" s="251" t="s">
        <v>41</v>
      </c>
      <c r="D3517" s="353">
        <v>72.73</v>
      </c>
    </row>
    <row r="3518" spans="1:4">
      <c r="A3518" s="251">
        <v>92646</v>
      </c>
      <c r="B3518" s="251" t="s">
        <v>2734</v>
      </c>
      <c r="C3518" s="251" t="s">
        <v>41</v>
      </c>
      <c r="D3518" s="353">
        <v>96.25</v>
      </c>
    </row>
    <row r="3519" spans="1:4">
      <c r="A3519" s="251">
        <v>92648</v>
      </c>
      <c r="B3519" s="251" t="s">
        <v>2735</v>
      </c>
      <c r="C3519" s="251" t="s">
        <v>41</v>
      </c>
      <c r="D3519" s="353">
        <v>105.23</v>
      </c>
    </row>
    <row r="3520" spans="1:4">
      <c r="A3520" s="251">
        <v>92649</v>
      </c>
      <c r="B3520" s="251" t="s">
        <v>2736</v>
      </c>
      <c r="C3520" s="251" t="s">
        <v>41</v>
      </c>
      <c r="D3520" s="353">
        <v>128.57</v>
      </c>
    </row>
    <row r="3521" spans="1:4">
      <c r="A3521" s="251">
        <v>92650</v>
      </c>
      <c r="B3521" s="251" t="s">
        <v>2737</v>
      </c>
      <c r="C3521" s="251" t="s">
        <v>41</v>
      </c>
      <c r="D3521" s="353">
        <v>204.49</v>
      </c>
    </row>
    <row r="3522" spans="1:4">
      <c r="A3522" s="251">
        <v>92652</v>
      </c>
      <c r="B3522" s="251" t="s">
        <v>2738</v>
      </c>
      <c r="C3522" s="251" t="s">
        <v>41</v>
      </c>
      <c r="D3522" s="353">
        <v>62.07</v>
      </c>
    </row>
    <row r="3523" spans="1:4">
      <c r="A3523" s="251">
        <v>92653</v>
      </c>
      <c r="B3523" s="251" t="s">
        <v>2739</v>
      </c>
      <c r="C3523" s="251" t="s">
        <v>41</v>
      </c>
      <c r="D3523" s="353">
        <v>71.05</v>
      </c>
    </row>
    <row r="3524" spans="1:4">
      <c r="A3524" s="251">
        <v>92654</v>
      </c>
      <c r="B3524" s="251" t="s">
        <v>2740</v>
      </c>
      <c r="C3524" s="251" t="s">
        <v>41</v>
      </c>
      <c r="D3524" s="353">
        <v>98.34</v>
      </c>
    </row>
    <row r="3525" spans="1:4">
      <c r="A3525" s="251">
        <v>92655</v>
      </c>
      <c r="B3525" s="251" t="s">
        <v>2741</v>
      </c>
      <c r="C3525" s="251" t="s">
        <v>41</v>
      </c>
      <c r="D3525" s="353">
        <v>120.39</v>
      </c>
    </row>
    <row r="3526" spans="1:4">
      <c r="A3526" s="251">
        <v>92656</v>
      </c>
      <c r="B3526" s="251" t="s">
        <v>2742</v>
      </c>
      <c r="C3526" s="251" t="s">
        <v>41</v>
      </c>
      <c r="D3526" s="353">
        <v>158.65</v>
      </c>
    </row>
    <row r="3527" spans="1:4">
      <c r="A3527" s="251">
        <v>92687</v>
      </c>
      <c r="B3527" s="251" t="s">
        <v>2743</v>
      </c>
      <c r="C3527" s="251" t="s">
        <v>41</v>
      </c>
      <c r="D3527" s="353">
        <v>28.38</v>
      </c>
    </row>
    <row r="3528" spans="1:4">
      <c r="A3528" s="251">
        <v>92688</v>
      </c>
      <c r="B3528" s="251" t="s">
        <v>2744</v>
      </c>
      <c r="C3528" s="251" t="s">
        <v>41</v>
      </c>
      <c r="D3528" s="353">
        <v>38.9</v>
      </c>
    </row>
    <row r="3529" spans="1:4">
      <c r="A3529" s="251">
        <v>92689</v>
      </c>
      <c r="B3529" s="251" t="s">
        <v>2745</v>
      </c>
      <c r="C3529" s="251" t="s">
        <v>41</v>
      </c>
      <c r="D3529" s="353">
        <v>50.33</v>
      </c>
    </row>
    <row r="3530" spans="1:4">
      <c r="A3530" s="251">
        <v>92690</v>
      </c>
      <c r="B3530" s="251" t="s">
        <v>2746</v>
      </c>
      <c r="C3530" s="251" t="s">
        <v>41</v>
      </c>
      <c r="D3530" s="353">
        <v>71.12</v>
      </c>
    </row>
    <row r="3531" spans="1:4">
      <c r="A3531" s="251">
        <v>92691</v>
      </c>
      <c r="B3531" s="251" t="s">
        <v>2747</v>
      </c>
      <c r="C3531" s="251" t="s">
        <v>41</v>
      </c>
      <c r="D3531" s="353">
        <v>89.82</v>
      </c>
    </row>
    <row r="3532" spans="1:4">
      <c r="A3532" s="251">
        <v>94462</v>
      </c>
      <c r="B3532" s="251" t="s">
        <v>2748</v>
      </c>
      <c r="C3532" s="251" t="s">
        <v>41</v>
      </c>
      <c r="D3532" s="353">
        <v>101.81</v>
      </c>
    </row>
    <row r="3533" spans="1:4">
      <c r="A3533" s="251">
        <v>94463</v>
      </c>
      <c r="B3533" s="251" t="s">
        <v>2749</v>
      </c>
      <c r="C3533" s="251" t="s">
        <v>41</v>
      </c>
      <c r="D3533" s="353">
        <v>121.01</v>
      </c>
    </row>
    <row r="3534" spans="1:4">
      <c r="A3534" s="251">
        <v>94464</v>
      </c>
      <c r="B3534" s="251" t="s">
        <v>2750</v>
      </c>
      <c r="C3534" s="251" t="s">
        <v>41</v>
      </c>
      <c r="D3534" s="353">
        <v>171.97</v>
      </c>
    </row>
    <row r="3535" spans="1:4">
      <c r="A3535" s="251">
        <v>94602</v>
      </c>
      <c r="B3535" s="251" t="s">
        <v>2751</v>
      </c>
      <c r="C3535" s="251" t="s">
        <v>41</v>
      </c>
      <c r="D3535" s="353">
        <v>200.88</v>
      </c>
    </row>
    <row r="3536" spans="1:4">
      <c r="A3536" s="251">
        <v>94603</v>
      </c>
      <c r="B3536" s="251" t="s">
        <v>2752</v>
      </c>
      <c r="C3536" s="251" t="s">
        <v>41</v>
      </c>
      <c r="D3536" s="353">
        <v>272.36</v>
      </c>
    </row>
    <row r="3537" spans="1:4">
      <c r="A3537" s="251">
        <v>94604</v>
      </c>
      <c r="B3537" s="251" t="s">
        <v>2753</v>
      </c>
      <c r="C3537" s="251" t="s">
        <v>41</v>
      </c>
      <c r="D3537" s="353">
        <v>374.08</v>
      </c>
    </row>
    <row r="3538" spans="1:4">
      <c r="A3538" s="251">
        <v>94605</v>
      </c>
      <c r="B3538" s="251" t="s">
        <v>2754</v>
      </c>
      <c r="C3538" s="251" t="s">
        <v>41</v>
      </c>
      <c r="D3538" s="353">
        <v>538.13</v>
      </c>
    </row>
    <row r="3539" spans="1:4">
      <c r="A3539" s="251">
        <v>94648</v>
      </c>
      <c r="B3539" s="251" t="s">
        <v>2755</v>
      </c>
      <c r="C3539" s="251" t="s">
        <v>41</v>
      </c>
      <c r="D3539" s="353">
        <v>9.41</v>
      </c>
    </row>
    <row r="3540" spans="1:4">
      <c r="A3540" s="251">
        <v>94649</v>
      </c>
      <c r="B3540" s="251" t="s">
        <v>2756</v>
      </c>
      <c r="C3540" s="251" t="s">
        <v>41</v>
      </c>
      <c r="D3540" s="353">
        <v>14.45</v>
      </c>
    </row>
    <row r="3541" spans="1:4">
      <c r="A3541" s="251">
        <v>94650</v>
      </c>
      <c r="B3541" s="251" t="s">
        <v>2757</v>
      </c>
      <c r="C3541" s="251" t="s">
        <v>41</v>
      </c>
      <c r="D3541" s="353">
        <v>21.74</v>
      </c>
    </row>
    <row r="3542" spans="1:4">
      <c r="A3542" s="251">
        <v>94651</v>
      </c>
      <c r="B3542" s="251" t="s">
        <v>2758</v>
      </c>
      <c r="C3542" s="251" t="s">
        <v>41</v>
      </c>
      <c r="D3542" s="353">
        <v>23.14</v>
      </c>
    </row>
    <row r="3543" spans="1:4">
      <c r="A3543" s="251">
        <v>94652</v>
      </c>
      <c r="B3543" s="251" t="s">
        <v>2759</v>
      </c>
      <c r="C3543" s="251" t="s">
        <v>41</v>
      </c>
      <c r="D3543" s="353">
        <v>37.03</v>
      </c>
    </row>
    <row r="3544" spans="1:4">
      <c r="A3544" s="251">
        <v>94653</v>
      </c>
      <c r="B3544" s="251" t="s">
        <v>2760</v>
      </c>
      <c r="C3544" s="251" t="s">
        <v>41</v>
      </c>
      <c r="D3544" s="353">
        <v>53.62</v>
      </c>
    </row>
    <row r="3545" spans="1:4">
      <c r="A3545" s="251">
        <v>94654</v>
      </c>
      <c r="B3545" s="251" t="s">
        <v>2761</v>
      </c>
      <c r="C3545" s="251" t="s">
        <v>41</v>
      </c>
      <c r="D3545" s="353">
        <v>75.98</v>
      </c>
    </row>
    <row r="3546" spans="1:4">
      <c r="A3546" s="251">
        <v>94655</v>
      </c>
      <c r="B3546" s="251" t="s">
        <v>2762</v>
      </c>
      <c r="C3546" s="251" t="s">
        <v>41</v>
      </c>
      <c r="D3546" s="353">
        <v>107.26</v>
      </c>
    </row>
    <row r="3547" spans="1:4">
      <c r="A3547" s="251">
        <v>94716</v>
      </c>
      <c r="B3547" s="251" t="s">
        <v>2763</v>
      </c>
      <c r="C3547" s="251" t="s">
        <v>41</v>
      </c>
      <c r="D3547" s="353">
        <v>21.65</v>
      </c>
    </row>
    <row r="3548" spans="1:4">
      <c r="A3548" s="251">
        <v>94717</v>
      </c>
      <c r="B3548" s="251" t="s">
        <v>2764</v>
      </c>
      <c r="C3548" s="251" t="s">
        <v>41</v>
      </c>
      <c r="D3548" s="353">
        <v>33.880000000000003</v>
      </c>
    </row>
    <row r="3549" spans="1:4">
      <c r="A3549" s="251">
        <v>94718</v>
      </c>
      <c r="B3549" s="251" t="s">
        <v>2765</v>
      </c>
      <c r="C3549" s="251" t="s">
        <v>41</v>
      </c>
      <c r="D3549" s="353">
        <v>43.82</v>
      </c>
    </row>
    <row r="3550" spans="1:4">
      <c r="A3550" s="251">
        <v>94719</v>
      </c>
      <c r="B3550" s="251" t="s">
        <v>2766</v>
      </c>
      <c r="C3550" s="251" t="s">
        <v>41</v>
      </c>
      <c r="D3550" s="353">
        <v>56.54</v>
      </c>
    </row>
    <row r="3551" spans="1:4">
      <c r="A3551" s="251">
        <v>94720</v>
      </c>
      <c r="B3551" s="251" t="s">
        <v>2767</v>
      </c>
      <c r="C3551" s="251" t="s">
        <v>41</v>
      </c>
      <c r="D3551" s="353">
        <v>82.19</v>
      </c>
    </row>
    <row r="3552" spans="1:4">
      <c r="A3552" s="251">
        <v>94721</v>
      </c>
      <c r="B3552" s="251" t="s">
        <v>2768</v>
      </c>
      <c r="C3552" s="251" t="s">
        <v>41</v>
      </c>
      <c r="D3552" s="353">
        <v>126.22</v>
      </c>
    </row>
    <row r="3553" spans="1:4">
      <c r="A3553" s="251">
        <v>94722</v>
      </c>
      <c r="B3553" s="251" t="s">
        <v>2769</v>
      </c>
      <c r="C3553" s="251" t="s">
        <v>41</v>
      </c>
      <c r="D3553" s="353">
        <v>217.61</v>
      </c>
    </row>
    <row r="3554" spans="1:4">
      <c r="A3554" s="251">
        <v>94723</v>
      </c>
      <c r="B3554" s="251" t="s">
        <v>43344</v>
      </c>
      <c r="C3554" s="251" t="s">
        <v>41</v>
      </c>
      <c r="D3554" s="353">
        <v>394.35</v>
      </c>
    </row>
    <row r="3555" spans="1:4">
      <c r="A3555" s="251">
        <v>95697</v>
      </c>
      <c r="B3555" s="251" t="s">
        <v>2770</v>
      </c>
      <c r="C3555" s="251" t="s">
        <v>41</v>
      </c>
      <c r="D3555" s="353">
        <v>102.2</v>
      </c>
    </row>
    <row r="3556" spans="1:4">
      <c r="A3556" s="251">
        <v>96635</v>
      </c>
      <c r="B3556" s="251" t="s">
        <v>38330</v>
      </c>
      <c r="C3556" s="251" t="s">
        <v>41</v>
      </c>
      <c r="D3556" s="353">
        <v>34.33</v>
      </c>
    </row>
    <row r="3557" spans="1:4">
      <c r="A3557" s="251">
        <v>96636</v>
      </c>
      <c r="B3557" s="251" t="s">
        <v>38331</v>
      </c>
      <c r="C3557" s="251" t="s">
        <v>41</v>
      </c>
      <c r="D3557" s="353">
        <v>36.56</v>
      </c>
    </row>
    <row r="3558" spans="1:4">
      <c r="A3558" s="251">
        <v>96644</v>
      </c>
      <c r="B3558" s="251" t="s">
        <v>38332</v>
      </c>
      <c r="C3558" s="251" t="s">
        <v>41</v>
      </c>
      <c r="D3558" s="353">
        <v>20.059999999999999</v>
      </c>
    </row>
    <row r="3559" spans="1:4">
      <c r="A3559" s="251">
        <v>96645</v>
      </c>
      <c r="B3559" s="251" t="s">
        <v>38333</v>
      </c>
      <c r="C3559" s="251" t="s">
        <v>41</v>
      </c>
      <c r="D3559" s="353">
        <v>17.579999999999998</v>
      </c>
    </row>
    <row r="3560" spans="1:4">
      <c r="A3560" s="251">
        <v>96646</v>
      </c>
      <c r="B3560" s="251" t="s">
        <v>38334</v>
      </c>
      <c r="C3560" s="251" t="s">
        <v>41</v>
      </c>
      <c r="D3560" s="353">
        <v>21.78</v>
      </c>
    </row>
    <row r="3561" spans="1:4">
      <c r="A3561" s="251">
        <v>96647</v>
      </c>
      <c r="B3561" s="251" t="s">
        <v>38335</v>
      </c>
      <c r="C3561" s="251" t="s">
        <v>41</v>
      </c>
      <c r="D3561" s="353">
        <v>21.88</v>
      </c>
    </row>
    <row r="3562" spans="1:4">
      <c r="A3562" s="251">
        <v>96648</v>
      </c>
      <c r="B3562" s="251" t="s">
        <v>38336</v>
      </c>
      <c r="C3562" s="251" t="s">
        <v>41</v>
      </c>
      <c r="D3562" s="353">
        <v>27.33</v>
      </c>
    </row>
    <row r="3563" spans="1:4">
      <c r="A3563" s="251">
        <v>96649</v>
      </c>
      <c r="B3563" s="251" t="s">
        <v>38337</v>
      </c>
      <c r="C3563" s="251" t="s">
        <v>41</v>
      </c>
      <c r="D3563" s="353">
        <v>36.65</v>
      </c>
    </row>
    <row r="3564" spans="1:4">
      <c r="A3564" s="251">
        <v>96668</v>
      </c>
      <c r="B3564" s="251" t="s">
        <v>38338</v>
      </c>
      <c r="C3564" s="251" t="s">
        <v>41</v>
      </c>
      <c r="D3564" s="353">
        <v>16.27</v>
      </c>
    </row>
    <row r="3565" spans="1:4">
      <c r="A3565" s="251">
        <v>96669</v>
      </c>
      <c r="B3565" s="251" t="s">
        <v>38339</v>
      </c>
      <c r="C3565" s="251" t="s">
        <v>41</v>
      </c>
      <c r="D3565" s="353">
        <v>15.56</v>
      </c>
    </row>
    <row r="3566" spans="1:4">
      <c r="A3566" s="251">
        <v>96670</v>
      </c>
      <c r="B3566" s="251" t="s">
        <v>38340</v>
      </c>
      <c r="C3566" s="251" t="s">
        <v>41</v>
      </c>
      <c r="D3566" s="353">
        <v>20.329999999999998</v>
      </c>
    </row>
    <row r="3567" spans="1:4">
      <c r="A3567" s="251">
        <v>96671</v>
      </c>
      <c r="B3567" s="251" t="s">
        <v>38341</v>
      </c>
      <c r="C3567" s="251" t="s">
        <v>41</v>
      </c>
      <c r="D3567" s="353">
        <v>31.22</v>
      </c>
    </row>
    <row r="3568" spans="1:4">
      <c r="A3568" s="251">
        <v>96672</v>
      </c>
      <c r="B3568" s="251" t="s">
        <v>38342</v>
      </c>
      <c r="C3568" s="251" t="s">
        <v>41</v>
      </c>
      <c r="D3568" s="353">
        <v>48.07</v>
      </c>
    </row>
    <row r="3569" spans="1:4">
      <c r="A3569" s="251">
        <v>96673</v>
      </c>
      <c r="B3569" s="251" t="s">
        <v>38343</v>
      </c>
      <c r="C3569" s="251" t="s">
        <v>41</v>
      </c>
      <c r="D3569" s="353">
        <v>60.81</v>
      </c>
    </row>
    <row r="3570" spans="1:4">
      <c r="A3570" s="251">
        <v>96674</v>
      </c>
      <c r="B3570" s="251" t="s">
        <v>38344</v>
      </c>
      <c r="C3570" s="251" t="s">
        <v>41</v>
      </c>
      <c r="D3570" s="353">
        <v>99.39</v>
      </c>
    </row>
    <row r="3571" spans="1:4">
      <c r="A3571" s="251">
        <v>96675</v>
      </c>
      <c r="B3571" s="251" t="s">
        <v>38345</v>
      </c>
      <c r="C3571" s="251" t="s">
        <v>41</v>
      </c>
      <c r="D3571" s="353">
        <v>145.21</v>
      </c>
    </row>
    <row r="3572" spans="1:4">
      <c r="A3572" s="251">
        <v>96676</v>
      </c>
      <c r="B3572" s="251" t="s">
        <v>38346</v>
      </c>
      <c r="C3572" s="251" t="s">
        <v>41</v>
      </c>
      <c r="D3572" s="353">
        <v>20.13</v>
      </c>
    </row>
    <row r="3573" spans="1:4">
      <c r="A3573" s="251">
        <v>96677</v>
      </c>
      <c r="B3573" s="251" t="s">
        <v>38347</v>
      </c>
      <c r="C3573" s="251" t="s">
        <v>41</v>
      </c>
      <c r="D3573" s="353">
        <v>26.36</v>
      </c>
    </row>
    <row r="3574" spans="1:4">
      <c r="A3574" s="251">
        <v>96678</v>
      </c>
      <c r="B3574" s="251" t="s">
        <v>38348</v>
      </c>
      <c r="C3574" s="251" t="s">
        <v>41</v>
      </c>
      <c r="D3574" s="353">
        <v>36.56</v>
      </c>
    </row>
    <row r="3575" spans="1:4">
      <c r="A3575" s="251">
        <v>96679</v>
      </c>
      <c r="B3575" s="251" t="s">
        <v>38349</v>
      </c>
      <c r="C3575" s="251" t="s">
        <v>41</v>
      </c>
      <c r="D3575" s="353">
        <v>55.03</v>
      </c>
    </row>
    <row r="3576" spans="1:4">
      <c r="A3576" s="251">
        <v>96680</v>
      </c>
      <c r="B3576" s="251" t="s">
        <v>38350</v>
      </c>
      <c r="C3576" s="251" t="s">
        <v>41</v>
      </c>
      <c r="D3576" s="353">
        <v>92.01</v>
      </c>
    </row>
    <row r="3577" spans="1:4">
      <c r="A3577" s="251">
        <v>96681</v>
      </c>
      <c r="B3577" s="251" t="s">
        <v>38351</v>
      </c>
      <c r="C3577" s="251" t="s">
        <v>41</v>
      </c>
      <c r="D3577" s="353">
        <v>124.32</v>
      </c>
    </row>
    <row r="3578" spans="1:4">
      <c r="A3578" s="251">
        <v>96682</v>
      </c>
      <c r="B3578" s="251" t="s">
        <v>38352</v>
      </c>
      <c r="C3578" s="251" t="s">
        <v>41</v>
      </c>
      <c r="D3578" s="353">
        <v>206.7</v>
      </c>
    </row>
    <row r="3579" spans="1:4">
      <c r="A3579" s="251">
        <v>96683</v>
      </c>
      <c r="B3579" s="251" t="s">
        <v>38353</v>
      </c>
      <c r="C3579" s="251" t="s">
        <v>41</v>
      </c>
      <c r="D3579" s="353">
        <v>284.38</v>
      </c>
    </row>
    <row r="3580" spans="1:4">
      <c r="A3580" s="251">
        <v>96718</v>
      </c>
      <c r="B3580" s="251" t="s">
        <v>2771</v>
      </c>
      <c r="C3580" s="251" t="s">
        <v>41</v>
      </c>
      <c r="D3580" s="353">
        <v>9.81</v>
      </c>
    </row>
    <row r="3581" spans="1:4">
      <c r="A3581" s="251">
        <v>96719</v>
      </c>
      <c r="B3581" s="251" t="s">
        <v>2772</v>
      </c>
      <c r="C3581" s="251" t="s">
        <v>41</v>
      </c>
      <c r="D3581" s="353">
        <v>17.940000000000001</v>
      </c>
    </row>
    <row r="3582" spans="1:4">
      <c r="A3582" s="251">
        <v>96720</v>
      </c>
      <c r="B3582" s="251" t="s">
        <v>2773</v>
      </c>
      <c r="C3582" s="251" t="s">
        <v>41</v>
      </c>
      <c r="D3582" s="353">
        <v>16.36</v>
      </c>
    </row>
    <row r="3583" spans="1:4">
      <c r="A3583" s="251">
        <v>96721</v>
      </c>
      <c r="B3583" s="251" t="s">
        <v>2774</v>
      </c>
      <c r="C3583" s="251" t="s">
        <v>41</v>
      </c>
      <c r="D3583" s="353">
        <v>20.03</v>
      </c>
    </row>
    <row r="3584" spans="1:4">
      <c r="A3584" s="251">
        <v>96722</v>
      </c>
      <c r="B3584" s="251" t="s">
        <v>2775</v>
      </c>
      <c r="C3584" s="251" t="s">
        <v>41</v>
      </c>
      <c r="D3584" s="353">
        <v>32.130000000000003</v>
      </c>
    </row>
    <row r="3585" spans="1:4">
      <c r="A3585" s="251">
        <v>96723</v>
      </c>
      <c r="B3585" s="251" t="s">
        <v>2776</v>
      </c>
      <c r="C3585" s="251" t="s">
        <v>41</v>
      </c>
      <c r="D3585" s="353">
        <v>46.64</v>
      </c>
    </row>
    <row r="3586" spans="1:4">
      <c r="A3586" s="251">
        <v>96724</v>
      </c>
      <c r="B3586" s="251" t="s">
        <v>2777</v>
      </c>
      <c r="C3586" s="251" t="s">
        <v>41</v>
      </c>
      <c r="D3586" s="353">
        <v>61.96</v>
      </c>
    </row>
    <row r="3587" spans="1:4">
      <c r="A3587" s="251">
        <v>96725</v>
      </c>
      <c r="B3587" s="251" t="s">
        <v>2778</v>
      </c>
      <c r="C3587" s="251" t="s">
        <v>41</v>
      </c>
      <c r="D3587" s="353">
        <v>95.99</v>
      </c>
    </row>
    <row r="3588" spans="1:4">
      <c r="A3588" s="251">
        <v>96726</v>
      </c>
      <c r="B3588" s="251" t="s">
        <v>2779</v>
      </c>
      <c r="C3588" s="251" t="s">
        <v>41</v>
      </c>
      <c r="D3588" s="353">
        <v>135.9</v>
      </c>
    </row>
    <row r="3589" spans="1:4">
      <c r="A3589" s="251">
        <v>96727</v>
      </c>
      <c r="B3589" s="251" t="s">
        <v>2780</v>
      </c>
      <c r="C3589" s="251" t="s">
        <v>41</v>
      </c>
      <c r="D3589" s="353">
        <v>15.95</v>
      </c>
    </row>
    <row r="3590" spans="1:4">
      <c r="A3590" s="251">
        <v>96728</v>
      </c>
      <c r="B3590" s="251" t="s">
        <v>2781</v>
      </c>
      <c r="C3590" s="251" t="s">
        <v>41</v>
      </c>
      <c r="D3590" s="353">
        <v>19.97</v>
      </c>
    </row>
    <row r="3591" spans="1:4">
      <c r="A3591" s="251">
        <v>96729</v>
      </c>
      <c r="B3591" s="251" t="s">
        <v>2782</v>
      </c>
      <c r="C3591" s="251" t="s">
        <v>41</v>
      </c>
      <c r="D3591" s="353">
        <v>26.22</v>
      </c>
    </row>
    <row r="3592" spans="1:4">
      <c r="A3592" s="251">
        <v>96730</v>
      </c>
      <c r="B3592" s="251" t="s">
        <v>2783</v>
      </c>
      <c r="C3592" s="251" t="s">
        <v>41</v>
      </c>
      <c r="D3592" s="353">
        <v>34.74</v>
      </c>
    </row>
    <row r="3593" spans="1:4">
      <c r="A3593" s="251">
        <v>96731</v>
      </c>
      <c r="B3593" s="251" t="s">
        <v>2784</v>
      </c>
      <c r="C3593" s="251" t="s">
        <v>41</v>
      </c>
      <c r="D3593" s="353">
        <v>54.12</v>
      </c>
    </row>
    <row r="3594" spans="1:4">
      <c r="A3594" s="251">
        <v>96732</v>
      </c>
      <c r="B3594" s="251" t="s">
        <v>2785</v>
      </c>
      <c r="C3594" s="251" t="s">
        <v>41</v>
      </c>
      <c r="D3594" s="353">
        <v>87.15</v>
      </c>
    </row>
    <row r="3595" spans="1:4">
      <c r="A3595" s="251">
        <v>96733</v>
      </c>
      <c r="B3595" s="251" t="s">
        <v>2786</v>
      </c>
      <c r="C3595" s="251" t="s">
        <v>41</v>
      </c>
      <c r="D3595" s="353">
        <v>120.36</v>
      </c>
    </row>
    <row r="3596" spans="1:4">
      <c r="A3596" s="251">
        <v>96734</v>
      </c>
      <c r="B3596" s="251" t="s">
        <v>2787</v>
      </c>
      <c r="C3596" s="251" t="s">
        <v>41</v>
      </c>
      <c r="D3596" s="353">
        <v>194.28</v>
      </c>
    </row>
    <row r="3597" spans="1:4">
      <c r="A3597" s="251">
        <v>96735</v>
      </c>
      <c r="B3597" s="251" t="s">
        <v>2788</v>
      </c>
      <c r="C3597" s="251" t="s">
        <v>41</v>
      </c>
      <c r="D3597" s="353">
        <v>255.69</v>
      </c>
    </row>
    <row r="3598" spans="1:4">
      <c r="A3598" s="251">
        <v>96798</v>
      </c>
      <c r="B3598" s="251" t="s">
        <v>2789</v>
      </c>
      <c r="C3598" s="251" t="s">
        <v>41</v>
      </c>
      <c r="D3598" s="353">
        <v>8.43</v>
      </c>
    </row>
    <row r="3599" spans="1:4">
      <c r="A3599" s="251">
        <v>96799</v>
      </c>
      <c r="B3599" s="251" t="s">
        <v>2790</v>
      </c>
      <c r="C3599" s="251" t="s">
        <v>41</v>
      </c>
      <c r="D3599" s="353">
        <v>11.15</v>
      </c>
    </row>
    <row r="3600" spans="1:4">
      <c r="A3600" s="251">
        <v>96800</v>
      </c>
      <c r="B3600" s="251" t="s">
        <v>2791</v>
      </c>
      <c r="C3600" s="251" t="s">
        <v>41</v>
      </c>
      <c r="D3600" s="353">
        <v>15.68</v>
      </c>
    </row>
    <row r="3601" spans="1:4">
      <c r="A3601" s="251">
        <v>96801</v>
      </c>
      <c r="B3601" s="251" t="s">
        <v>2792</v>
      </c>
      <c r="C3601" s="251" t="s">
        <v>41</v>
      </c>
      <c r="D3601" s="353">
        <v>24.38</v>
      </c>
    </row>
    <row r="3602" spans="1:4">
      <c r="A3602" s="251">
        <v>97327</v>
      </c>
      <c r="B3602" s="251" t="s">
        <v>2793</v>
      </c>
      <c r="C3602" s="251" t="s">
        <v>41</v>
      </c>
      <c r="D3602" s="353">
        <v>28.14</v>
      </c>
    </row>
    <row r="3603" spans="1:4">
      <c r="A3603" s="251">
        <v>97328</v>
      </c>
      <c r="B3603" s="251" t="s">
        <v>2794</v>
      </c>
      <c r="C3603" s="251" t="s">
        <v>41</v>
      </c>
      <c r="D3603" s="353">
        <v>49.34</v>
      </c>
    </row>
    <row r="3604" spans="1:4">
      <c r="A3604" s="251">
        <v>97329</v>
      </c>
      <c r="B3604" s="251" t="s">
        <v>2795</v>
      </c>
      <c r="C3604" s="251" t="s">
        <v>41</v>
      </c>
      <c r="D3604" s="353">
        <v>61.72</v>
      </c>
    </row>
    <row r="3605" spans="1:4">
      <c r="A3605" s="251">
        <v>97330</v>
      </c>
      <c r="B3605" s="251" t="s">
        <v>2796</v>
      </c>
      <c r="C3605" s="251" t="s">
        <v>41</v>
      </c>
      <c r="D3605" s="353">
        <v>75.37</v>
      </c>
    </row>
    <row r="3606" spans="1:4">
      <c r="A3606" s="251">
        <v>97331</v>
      </c>
      <c r="B3606" s="251" t="s">
        <v>2797</v>
      </c>
      <c r="C3606" s="251" t="s">
        <v>41</v>
      </c>
      <c r="D3606" s="353">
        <v>28.4</v>
      </c>
    </row>
    <row r="3607" spans="1:4">
      <c r="A3607" s="251">
        <v>97332</v>
      </c>
      <c r="B3607" s="251" t="s">
        <v>2798</v>
      </c>
      <c r="C3607" s="251" t="s">
        <v>41</v>
      </c>
      <c r="D3607" s="353">
        <v>49.64</v>
      </c>
    </row>
    <row r="3608" spans="1:4">
      <c r="A3608" s="251">
        <v>97333</v>
      </c>
      <c r="B3608" s="251" t="s">
        <v>2799</v>
      </c>
      <c r="C3608" s="251" t="s">
        <v>41</v>
      </c>
      <c r="D3608" s="353">
        <v>62.11</v>
      </c>
    </row>
    <row r="3609" spans="1:4">
      <c r="A3609" s="251">
        <v>97334</v>
      </c>
      <c r="B3609" s="251" t="s">
        <v>2800</v>
      </c>
      <c r="C3609" s="251" t="s">
        <v>41</v>
      </c>
      <c r="D3609" s="353">
        <v>75.790000000000006</v>
      </c>
    </row>
    <row r="3610" spans="1:4">
      <c r="A3610" s="251">
        <v>97335</v>
      </c>
      <c r="B3610" s="251" t="s">
        <v>32773</v>
      </c>
      <c r="C3610" s="251" t="s">
        <v>41</v>
      </c>
      <c r="D3610" s="353">
        <v>77.430000000000007</v>
      </c>
    </row>
    <row r="3611" spans="1:4">
      <c r="A3611" s="251">
        <v>97336</v>
      </c>
      <c r="B3611" s="251" t="s">
        <v>32774</v>
      </c>
      <c r="C3611" s="251" t="s">
        <v>41</v>
      </c>
      <c r="D3611" s="353">
        <v>98.55</v>
      </c>
    </row>
    <row r="3612" spans="1:4">
      <c r="A3612" s="251">
        <v>97337</v>
      </c>
      <c r="B3612" s="251" t="s">
        <v>32775</v>
      </c>
      <c r="C3612" s="251" t="s">
        <v>41</v>
      </c>
      <c r="D3612" s="353">
        <v>148.31</v>
      </c>
    </row>
    <row r="3613" spans="1:4">
      <c r="A3613" s="251">
        <v>97338</v>
      </c>
      <c r="B3613" s="251" t="s">
        <v>32776</v>
      </c>
      <c r="C3613" s="251" t="s">
        <v>41</v>
      </c>
      <c r="D3613" s="353">
        <v>178.44</v>
      </c>
    </row>
    <row r="3614" spans="1:4">
      <c r="A3614" s="251">
        <v>97339</v>
      </c>
      <c r="B3614" s="251" t="s">
        <v>32777</v>
      </c>
      <c r="C3614" s="251" t="s">
        <v>41</v>
      </c>
      <c r="D3614" s="353">
        <v>192.05</v>
      </c>
    </row>
    <row r="3615" spans="1:4">
      <c r="A3615" s="251">
        <v>97340</v>
      </c>
      <c r="B3615" s="251" t="s">
        <v>32778</v>
      </c>
      <c r="C3615" s="251" t="s">
        <v>41</v>
      </c>
      <c r="D3615" s="353">
        <v>193.03</v>
      </c>
    </row>
    <row r="3616" spans="1:4">
      <c r="A3616" s="251">
        <v>97347</v>
      </c>
      <c r="B3616" s="251" t="s">
        <v>2801</v>
      </c>
      <c r="C3616" s="251" t="s">
        <v>41</v>
      </c>
      <c r="D3616" s="353">
        <v>93.34</v>
      </c>
    </row>
    <row r="3617" spans="1:4">
      <c r="A3617" s="251">
        <v>97348</v>
      </c>
      <c r="B3617" s="251" t="s">
        <v>2802</v>
      </c>
      <c r="C3617" s="251" t="s">
        <v>41</v>
      </c>
      <c r="D3617" s="353">
        <v>128.97999999999999</v>
      </c>
    </row>
    <row r="3618" spans="1:4">
      <c r="A3618" s="251">
        <v>97349</v>
      </c>
      <c r="B3618" s="251" t="s">
        <v>2803</v>
      </c>
      <c r="C3618" s="251" t="s">
        <v>41</v>
      </c>
      <c r="D3618" s="353">
        <v>185.98</v>
      </c>
    </row>
    <row r="3619" spans="1:4">
      <c r="A3619" s="251">
        <v>97350</v>
      </c>
      <c r="B3619" s="251" t="s">
        <v>2804</v>
      </c>
      <c r="C3619" s="251" t="s">
        <v>41</v>
      </c>
      <c r="D3619" s="353">
        <v>225.83</v>
      </c>
    </row>
    <row r="3620" spans="1:4">
      <c r="A3620" s="251">
        <v>97351</v>
      </c>
      <c r="B3620" s="251" t="s">
        <v>2805</v>
      </c>
      <c r="C3620" s="251" t="s">
        <v>41</v>
      </c>
      <c r="D3620" s="353">
        <v>312.33</v>
      </c>
    </row>
    <row r="3621" spans="1:4">
      <c r="A3621" s="251">
        <v>97352</v>
      </c>
      <c r="B3621" s="251" t="s">
        <v>2806</v>
      </c>
      <c r="C3621" s="251" t="s">
        <v>41</v>
      </c>
      <c r="D3621" s="353">
        <v>404.81</v>
      </c>
    </row>
    <row r="3622" spans="1:4">
      <c r="A3622" s="251">
        <v>97353</v>
      </c>
      <c r="B3622" s="251" t="s">
        <v>2807</v>
      </c>
      <c r="C3622" s="251" t="s">
        <v>41</v>
      </c>
      <c r="D3622" s="353">
        <v>60.94</v>
      </c>
    </row>
    <row r="3623" spans="1:4">
      <c r="A3623" s="251">
        <v>97354</v>
      </c>
      <c r="B3623" s="251" t="s">
        <v>2808</v>
      </c>
      <c r="C3623" s="251" t="s">
        <v>41</v>
      </c>
      <c r="D3623" s="353">
        <v>97.05</v>
      </c>
    </row>
    <row r="3624" spans="1:4">
      <c r="A3624" s="251">
        <v>97355</v>
      </c>
      <c r="B3624" s="251" t="s">
        <v>2809</v>
      </c>
      <c r="C3624" s="251" t="s">
        <v>41</v>
      </c>
      <c r="D3624" s="353">
        <v>132.94999999999999</v>
      </c>
    </row>
    <row r="3625" spans="1:4">
      <c r="A3625" s="251">
        <v>97356</v>
      </c>
      <c r="B3625" s="251" t="s">
        <v>2810</v>
      </c>
      <c r="C3625" s="251" t="s">
        <v>41</v>
      </c>
      <c r="D3625" s="353">
        <v>69.069999999999993</v>
      </c>
    </row>
    <row r="3626" spans="1:4">
      <c r="A3626" s="251">
        <v>97357</v>
      </c>
      <c r="B3626" s="251" t="s">
        <v>2811</v>
      </c>
      <c r="C3626" s="251" t="s">
        <v>41</v>
      </c>
      <c r="D3626" s="353">
        <v>111.03</v>
      </c>
    </row>
    <row r="3627" spans="1:4">
      <c r="A3627" s="251">
        <v>97358</v>
      </c>
      <c r="B3627" s="251" t="s">
        <v>2812</v>
      </c>
      <c r="C3627" s="251" t="s">
        <v>41</v>
      </c>
      <c r="D3627" s="353">
        <v>152.02000000000001</v>
      </c>
    </row>
    <row r="3628" spans="1:4">
      <c r="A3628" s="251">
        <v>97498</v>
      </c>
      <c r="B3628" s="251" t="s">
        <v>2813</v>
      </c>
      <c r="C3628" s="251" t="s">
        <v>41</v>
      </c>
      <c r="D3628" s="353">
        <v>47.11</v>
      </c>
    </row>
    <row r="3629" spans="1:4">
      <c r="A3629" s="251">
        <v>97535</v>
      </c>
      <c r="B3629" s="251" t="s">
        <v>2814</v>
      </c>
      <c r="C3629" s="251" t="s">
        <v>41</v>
      </c>
      <c r="D3629" s="353">
        <v>50.81</v>
      </c>
    </row>
    <row r="3630" spans="1:4">
      <c r="A3630" s="251">
        <v>97536</v>
      </c>
      <c r="B3630" s="251" t="s">
        <v>2815</v>
      </c>
      <c r="C3630" s="251" t="s">
        <v>41</v>
      </c>
      <c r="D3630" s="353">
        <v>59.33</v>
      </c>
    </row>
    <row r="3631" spans="1:4">
      <c r="A3631" s="251">
        <v>100788</v>
      </c>
      <c r="B3631" s="251" t="s">
        <v>2816</v>
      </c>
      <c r="C3631" s="251" t="s">
        <v>6</v>
      </c>
      <c r="D3631" s="353">
        <v>597.71</v>
      </c>
    </row>
    <row r="3632" spans="1:4">
      <c r="A3632" s="251">
        <v>100791</v>
      </c>
      <c r="B3632" s="251" t="s">
        <v>2817</v>
      </c>
      <c r="C3632" s="251" t="s">
        <v>41</v>
      </c>
      <c r="D3632" s="353">
        <v>17.14</v>
      </c>
    </row>
    <row r="3633" spans="1:4">
      <c r="A3633" s="251">
        <v>100792</v>
      </c>
      <c r="B3633" s="251" t="s">
        <v>2818</v>
      </c>
      <c r="C3633" s="251" t="s">
        <v>41</v>
      </c>
      <c r="D3633" s="353">
        <v>25.39</v>
      </c>
    </row>
    <row r="3634" spans="1:4">
      <c r="A3634" s="251">
        <v>100793</v>
      </c>
      <c r="B3634" s="251" t="s">
        <v>2819</v>
      </c>
      <c r="C3634" s="251" t="s">
        <v>41</v>
      </c>
      <c r="D3634" s="353">
        <v>33.83</v>
      </c>
    </row>
    <row r="3635" spans="1:4">
      <c r="A3635" s="251">
        <v>100794</v>
      </c>
      <c r="B3635" s="251" t="s">
        <v>2820</v>
      </c>
      <c r="C3635" s="251" t="s">
        <v>41</v>
      </c>
      <c r="D3635" s="353">
        <v>45.8</v>
      </c>
    </row>
    <row r="3636" spans="1:4">
      <c r="A3636" s="251">
        <v>100799</v>
      </c>
      <c r="B3636" s="251" t="s">
        <v>28665</v>
      </c>
      <c r="C3636" s="251" t="s">
        <v>41</v>
      </c>
      <c r="D3636" s="353">
        <v>17.52</v>
      </c>
    </row>
    <row r="3637" spans="1:4">
      <c r="A3637" s="251">
        <v>100800</v>
      </c>
      <c r="B3637" s="251" t="s">
        <v>28666</v>
      </c>
      <c r="C3637" s="251" t="s">
        <v>41</v>
      </c>
      <c r="D3637" s="353">
        <v>25.77</v>
      </c>
    </row>
    <row r="3638" spans="1:4">
      <c r="A3638" s="251">
        <v>100801</v>
      </c>
      <c r="B3638" s="251" t="s">
        <v>28667</v>
      </c>
      <c r="C3638" s="251" t="s">
        <v>41</v>
      </c>
      <c r="D3638" s="353">
        <v>34.22</v>
      </c>
    </row>
    <row r="3639" spans="1:4">
      <c r="A3639" s="251">
        <v>100802</v>
      </c>
      <c r="B3639" s="251" t="s">
        <v>28668</v>
      </c>
      <c r="C3639" s="251" t="s">
        <v>41</v>
      </c>
      <c r="D3639" s="353">
        <v>46.17</v>
      </c>
    </row>
    <row r="3640" spans="1:4">
      <c r="A3640" s="251">
        <v>100803</v>
      </c>
      <c r="B3640" s="251" t="s">
        <v>2821</v>
      </c>
      <c r="C3640" s="251" t="s">
        <v>41</v>
      </c>
      <c r="D3640" s="353">
        <v>16.37</v>
      </c>
    </row>
    <row r="3641" spans="1:4">
      <c r="A3641" s="251">
        <v>100804</v>
      </c>
      <c r="B3641" s="251" t="s">
        <v>2822</v>
      </c>
      <c r="C3641" s="251" t="s">
        <v>41</v>
      </c>
      <c r="D3641" s="353">
        <v>24.48</v>
      </c>
    </row>
    <row r="3642" spans="1:4">
      <c r="A3642" s="251">
        <v>100805</v>
      </c>
      <c r="B3642" s="251" t="s">
        <v>2823</v>
      </c>
      <c r="C3642" s="251" t="s">
        <v>41</v>
      </c>
      <c r="D3642" s="353">
        <v>32.729999999999997</v>
      </c>
    </row>
    <row r="3643" spans="1:4">
      <c r="A3643" s="251">
        <v>100806</v>
      </c>
      <c r="B3643" s="251" t="s">
        <v>2824</v>
      </c>
      <c r="C3643" s="251" t="s">
        <v>41</v>
      </c>
      <c r="D3643" s="353">
        <v>44.45</v>
      </c>
    </row>
    <row r="3644" spans="1:4">
      <c r="A3644" s="251">
        <v>100807</v>
      </c>
      <c r="B3644" s="251" t="s">
        <v>28669</v>
      </c>
      <c r="C3644" s="251" t="s">
        <v>41</v>
      </c>
      <c r="D3644" s="353">
        <v>21.94</v>
      </c>
    </row>
    <row r="3645" spans="1:4">
      <c r="A3645" s="251">
        <v>100808</v>
      </c>
      <c r="B3645" s="251" t="s">
        <v>28670</v>
      </c>
      <c r="C3645" s="251" t="s">
        <v>41</v>
      </c>
      <c r="D3645" s="353">
        <v>31.01</v>
      </c>
    </row>
    <row r="3646" spans="1:4">
      <c r="A3646" s="251">
        <v>100809</v>
      </c>
      <c r="B3646" s="251" t="s">
        <v>28671</v>
      </c>
      <c r="C3646" s="251" t="s">
        <v>41</v>
      </c>
      <c r="D3646" s="353">
        <v>40.47</v>
      </c>
    </row>
    <row r="3647" spans="1:4">
      <c r="A3647" s="251">
        <v>100810</v>
      </c>
      <c r="B3647" s="251" t="s">
        <v>28672</v>
      </c>
      <c r="C3647" s="251" t="s">
        <v>41</v>
      </c>
      <c r="D3647" s="353">
        <v>53.87</v>
      </c>
    </row>
    <row r="3648" spans="1:4">
      <c r="A3648" s="251">
        <v>101918</v>
      </c>
      <c r="B3648" s="251" t="s">
        <v>2825</v>
      </c>
      <c r="C3648" s="251" t="s">
        <v>41</v>
      </c>
      <c r="D3648" s="353">
        <v>222.46</v>
      </c>
    </row>
    <row r="3649" spans="1:4">
      <c r="A3649" s="251">
        <v>101919</v>
      </c>
      <c r="B3649" s="251" t="s">
        <v>2826</v>
      </c>
      <c r="C3649" s="251" t="s">
        <v>6</v>
      </c>
      <c r="D3649" s="353">
        <v>293.86</v>
      </c>
    </row>
    <row r="3650" spans="1:4">
      <c r="A3650" s="251">
        <v>101920</v>
      </c>
      <c r="B3650" s="251" t="s">
        <v>2827</v>
      </c>
      <c r="C3650" s="251" t="s">
        <v>6</v>
      </c>
      <c r="D3650" s="353">
        <v>141.54</v>
      </c>
    </row>
    <row r="3651" spans="1:4">
      <c r="A3651" s="251">
        <v>101921</v>
      </c>
      <c r="B3651" s="251" t="s">
        <v>2828</v>
      </c>
      <c r="C3651" s="251" t="s">
        <v>6</v>
      </c>
      <c r="D3651" s="353">
        <v>161.15</v>
      </c>
    </row>
    <row r="3652" spans="1:4">
      <c r="A3652" s="251">
        <v>101922</v>
      </c>
      <c r="B3652" s="251" t="s">
        <v>2829</v>
      </c>
      <c r="C3652" s="251" t="s">
        <v>6</v>
      </c>
      <c r="D3652" s="353">
        <v>161.15</v>
      </c>
    </row>
    <row r="3653" spans="1:4">
      <c r="A3653" s="251">
        <v>101923</v>
      </c>
      <c r="B3653" s="251" t="s">
        <v>2830</v>
      </c>
      <c r="C3653" s="251" t="s">
        <v>6</v>
      </c>
      <c r="D3653" s="353">
        <v>161.15</v>
      </c>
    </row>
    <row r="3654" spans="1:4">
      <c r="A3654" s="251">
        <v>101924</v>
      </c>
      <c r="B3654" s="251" t="s">
        <v>2831</v>
      </c>
      <c r="C3654" s="251" t="s">
        <v>6</v>
      </c>
      <c r="D3654" s="353">
        <v>133.33000000000001</v>
      </c>
    </row>
    <row r="3655" spans="1:4">
      <c r="A3655" s="251">
        <v>101925</v>
      </c>
      <c r="B3655" s="251" t="s">
        <v>2832</v>
      </c>
      <c r="C3655" s="251" t="s">
        <v>6</v>
      </c>
      <c r="D3655" s="353">
        <v>222.41</v>
      </c>
    </row>
    <row r="3656" spans="1:4">
      <c r="A3656" s="251">
        <v>101926</v>
      </c>
      <c r="B3656" s="251" t="s">
        <v>2833</v>
      </c>
      <c r="C3656" s="251" t="s">
        <v>6</v>
      </c>
      <c r="D3656" s="353">
        <v>286.95999999999998</v>
      </c>
    </row>
    <row r="3657" spans="1:4">
      <c r="A3657" s="251">
        <v>101927</v>
      </c>
      <c r="B3657" s="251" t="s">
        <v>2834</v>
      </c>
      <c r="C3657" s="251" t="s">
        <v>41</v>
      </c>
      <c r="D3657" s="353">
        <v>210.9</v>
      </c>
    </row>
    <row r="3658" spans="1:4">
      <c r="A3658" s="251">
        <v>101928</v>
      </c>
      <c r="B3658" s="251" t="s">
        <v>2835</v>
      </c>
      <c r="C3658" s="251" t="s">
        <v>6</v>
      </c>
      <c r="D3658" s="353">
        <v>298.27999999999997</v>
      </c>
    </row>
    <row r="3659" spans="1:4">
      <c r="A3659" s="251">
        <v>101929</v>
      </c>
      <c r="B3659" s="251" t="s">
        <v>2836</v>
      </c>
      <c r="C3659" s="251" t="s">
        <v>6</v>
      </c>
      <c r="D3659" s="353">
        <v>145.96</v>
      </c>
    </row>
    <row r="3660" spans="1:4">
      <c r="A3660" s="251">
        <v>101930</v>
      </c>
      <c r="B3660" s="251" t="s">
        <v>2837</v>
      </c>
      <c r="C3660" s="251" t="s">
        <v>6</v>
      </c>
      <c r="D3660" s="353">
        <v>165.57</v>
      </c>
    </row>
    <row r="3661" spans="1:4">
      <c r="A3661" s="251">
        <v>101931</v>
      </c>
      <c r="B3661" s="251" t="s">
        <v>2838</v>
      </c>
      <c r="C3661" s="251" t="s">
        <v>6</v>
      </c>
      <c r="D3661" s="353">
        <v>165.57</v>
      </c>
    </row>
    <row r="3662" spans="1:4">
      <c r="A3662" s="251">
        <v>101932</v>
      </c>
      <c r="B3662" s="251" t="s">
        <v>2839</v>
      </c>
      <c r="C3662" s="251" t="s">
        <v>6</v>
      </c>
      <c r="D3662" s="353">
        <v>165.57</v>
      </c>
    </row>
    <row r="3663" spans="1:4">
      <c r="A3663" s="251">
        <v>101933</v>
      </c>
      <c r="B3663" s="251" t="s">
        <v>2840</v>
      </c>
      <c r="C3663" s="251" t="s">
        <v>6</v>
      </c>
      <c r="D3663" s="353">
        <v>137.75</v>
      </c>
    </row>
    <row r="3664" spans="1:4">
      <c r="A3664" s="251">
        <v>101934</v>
      </c>
      <c r="B3664" s="251" t="s">
        <v>2841</v>
      </c>
      <c r="C3664" s="251" t="s">
        <v>6</v>
      </c>
      <c r="D3664" s="353">
        <v>229.05</v>
      </c>
    </row>
    <row r="3665" spans="1:4">
      <c r="A3665" s="251">
        <v>101935</v>
      </c>
      <c r="B3665" s="251" t="s">
        <v>2842</v>
      </c>
      <c r="C3665" s="251" t="s">
        <v>6</v>
      </c>
      <c r="D3665" s="353">
        <v>295.81</v>
      </c>
    </row>
    <row r="3666" spans="1:4">
      <c r="A3666" s="251">
        <v>103802</v>
      </c>
      <c r="B3666" s="251" t="s">
        <v>32779</v>
      </c>
      <c r="C3666" s="251" t="s">
        <v>41</v>
      </c>
      <c r="D3666" s="353">
        <v>37.119999999999997</v>
      </c>
    </row>
    <row r="3667" spans="1:4">
      <c r="A3667" s="251">
        <v>103803</v>
      </c>
      <c r="B3667" s="251" t="s">
        <v>32780</v>
      </c>
      <c r="C3667" s="251" t="s">
        <v>41</v>
      </c>
      <c r="D3667" s="353">
        <v>63.81</v>
      </c>
    </row>
    <row r="3668" spans="1:4">
      <c r="A3668" s="251">
        <v>103804</v>
      </c>
      <c r="B3668" s="251" t="s">
        <v>32781</v>
      </c>
      <c r="C3668" s="251" t="s">
        <v>41</v>
      </c>
      <c r="D3668" s="353">
        <v>77.819999999999993</v>
      </c>
    </row>
    <row r="3669" spans="1:4">
      <c r="A3669" s="251">
        <v>103835</v>
      </c>
      <c r="B3669" s="251" t="s">
        <v>32782</v>
      </c>
      <c r="C3669" s="251" t="s">
        <v>41</v>
      </c>
      <c r="D3669" s="353">
        <v>57.93</v>
      </c>
    </row>
    <row r="3670" spans="1:4">
      <c r="A3670" s="251">
        <v>103836</v>
      </c>
      <c r="B3670" s="251" t="s">
        <v>32783</v>
      </c>
      <c r="C3670" s="251" t="s">
        <v>41</v>
      </c>
      <c r="D3670" s="353">
        <v>90.56</v>
      </c>
    </row>
    <row r="3671" spans="1:4">
      <c r="A3671" s="251">
        <v>103837</v>
      </c>
      <c r="B3671" s="251" t="s">
        <v>32784</v>
      </c>
      <c r="C3671" s="251" t="s">
        <v>41</v>
      </c>
      <c r="D3671" s="353">
        <v>114.35</v>
      </c>
    </row>
    <row r="3672" spans="1:4">
      <c r="A3672" s="251">
        <v>103868</v>
      </c>
      <c r="B3672" s="251" t="s">
        <v>32785</v>
      </c>
      <c r="C3672" s="251" t="s">
        <v>41</v>
      </c>
      <c r="D3672" s="353">
        <v>44.76</v>
      </c>
    </row>
    <row r="3673" spans="1:4">
      <c r="A3673" s="251">
        <v>103869</v>
      </c>
      <c r="B3673" s="251" t="s">
        <v>32786</v>
      </c>
      <c r="C3673" s="251" t="s">
        <v>41</v>
      </c>
      <c r="D3673" s="353">
        <v>69.16</v>
      </c>
    </row>
    <row r="3674" spans="1:4">
      <c r="A3674" s="251">
        <v>103870</v>
      </c>
      <c r="B3674" s="251" t="s">
        <v>32787</v>
      </c>
      <c r="C3674" s="251" t="s">
        <v>41</v>
      </c>
      <c r="D3674" s="353">
        <v>85.43</v>
      </c>
    </row>
    <row r="3675" spans="1:4">
      <c r="A3675" s="251">
        <v>103871</v>
      </c>
      <c r="B3675" s="251" t="s">
        <v>32788</v>
      </c>
      <c r="C3675" s="251" t="s">
        <v>41</v>
      </c>
      <c r="D3675" s="353">
        <v>65.12</v>
      </c>
    </row>
    <row r="3676" spans="1:4">
      <c r="A3676" s="251">
        <v>103872</v>
      </c>
      <c r="B3676" s="251" t="s">
        <v>32789</v>
      </c>
      <c r="C3676" s="251" t="s">
        <v>41</v>
      </c>
      <c r="D3676" s="353">
        <v>166.87</v>
      </c>
    </row>
    <row r="3677" spans="1:4">
      <c r="A3677" s="251">
        <v>103873</v>
      </c>
      <c r="B3677" s="251" t="s">
        <v>32790</v>
      </c>
      <c r="C3677" s="251" t="s">
        <v>41</v>
      </c>
      <c r="D3677" s="353">
        <v>187.14</v>
      </c>
    </row>
    <row r="3678" spans="1:4">
      <c r="A3678" s="251">
        <v>103978</v>
      </c>
      <c r="B3678" s="251" t="s">
        <v>32791</v>
      </c>
      <c r="C3678" s="251" t="s">
        <v>41</v>
      </c>
      <c r="D3678" s="353">
        <v>23.43</v>
      </c>
    </row>
    <row r="3679" spans="1:4">
      <c r="A3679" s="251">
        <v>103979</v>
      </c>
      <c r="B3679" s="251" t="s">
        <v>32792</v>
      </c>
      <c r="C3679" s="251" t="s">
        <v>41</v>
      </c>
      <c r="D3679" s="353">
        <v>26.55</v>
      </c>
    </row>
    <row r="3680" spans="1:4">
      <c r="A3680" s="251">
        <v>104021</v>
      </c>
      <c r="B3680" s="251" t="s">
        <v>32793</v>
      </c>
      <c r="C3680" s="251" t="s">
        <v>41</v>
      </c>
      <c r="D3680" s="353">
        <v>60.96</v>
      </c>
    </row>
    <row r="3681" spans="1:4">
      <c r="A3681" s="251">
        <v>104166</v>
      </c>
      <c r="B3681" s="251" t="s">
        <v>32794</v>
      </c>
      <c r="C3681" s="251" t="s">
        <v>41</v>
      </c>
      <c r="D3681" s="353">
        <v>67.47</v>
      </c>
    </row>
    <row r="3682" spans="1:4">
      <c r="A3682" s="251">
        <v>104194</v>
      </c>
      <c r="B3682" s="251" t="s">
        <v>38354</v>
      </c>
      <c r="C3682" s="251" t="s">
        <v>41</v>
      </c>
      <c r="D3682" s="353">
        <v>18.649999999999999</v>
      </c>
    </row>
    <row r="3683" spans="1:4">
      <c r="A3683" s="251">
        <v>104195</v>
      </c>
      <c r="B3683" s="251" t="s">
        <v>38355</v>
      </c>
      <c r="C3683" s="251" t="s">
        <v>41</v>
      </c>
      <c r="D3683" s="353">
        <v>19.91</v>
      </c>
    </row>
    <row r="3684" spans="1:4">
      <c r="A3684" s="251">
        <v>104315</v>
      </c>
      <c r="B3684" s="251" t="s">
        <v>38356</v>
      </c>
      <c r="C3684" s="251" t="s">
        <v>41</v>
      </c>
      <c r="D3684" s="353">
        <v>13.18</v>
      </c>
    </row>
    <row r="3685" spans="1:4">
      <c r="A3685" s="251">
        <v>104316</v>
      </c>
      <c r="B3685" s="251" t="s">
        <v>38357</v>
      </c>
      <c r="C3685" s="251" t="s">
        <v>41</v>
      </c>
      <c r="D3685" s="353">
        <v>19.93</v>
      </c>
    </row>
    <row r="3686" spans="1:4">
      <c r="A3686" s="251">
        <v>89358</v>
      </c>
      <c r="B3686" s="251" t="s">
        <v>32795</v>
      </c>
      <c r="C3686" s="251" t="s">
        <v>6</v>
      </c>
      <c r="D3686" s="353">
        <v>6.32</v>
      </c>
    </row>
    <row r="3687" spans="1:4">
      <c r="A3687" s="251">
        <v>89359</v>
      </c>
      <c r="B3687" s="251" t="s">
        <v>32796</v>
      </c>
      <c r="C3687" s="251" t="s">
        <v>6</v>
      </c>
      <c r="D3687" s="353">
        <v>6.87</v>
      </c>
    </row>
    <row r="3688" spans="1:4">
      <c r="A3688" s="251">
        <v>89360</v>
      </c>
      <c r="B3688" s="251" t="s">
        <v>32797</v>
      </c>
      <c r="C3688" s="251" t="s">
        <v>6</v>
      </c>
      <c r="D3688" s="353">
        <v>7.85</v>
      </c>
    </row>
    <row r="3689" spans="1:4">
      <c r="A3689" s="251">
        <v>89361</v>
      </c>
      <c r="B3689" s="251" t="s">
        <v>32798</v>
      </c>
      <c r="C3689" s="251" t="s">
        <v>6</v>
      </c>
      <c r="D3689" s="353">
        <v>7.92</v>
      </c>
    </row>
    <row r="3690" spans="1:4">
      <c r="A3690" s="251">
        <v>89362</v>
      </c>
      <c r="B3690" s="251" t="s">
        <v>32799</v>
      </c>
      <c r="C3690" s="251" t="s">
        <v>6</v>
      </c>
      <c r="D3690" s="353">
        <v>7.53</v>
      </c>
    </row>
    <row r="3691" spans="1:4">
      <c r="A3691" s="251">
        <v>89363</v>
      </c>
      <c r="B3691" s="251" t="s">
        <v>32800</v>
      </c>
      <c r="C3691" s="251" t="s">
        <v>6</v>
      </c>
      <c r="D3691" s="353">
        <v>8.31</v>
      </c>
    </row>
    <row r="3692" spans="1:4">
      <c r="A3692" s="251">
        <v>89364</v>
      </c>
      <c r="B3692" s="251" t="s">
        <v>32801</v>
      </c>
      <c r="C3692" s="251" t="s">
        <v>6</v>
      </c>
      <c r="D3692" s="353">
        <v>9.8000000000000007</v>
      </c>
    </row>
    <row r="3693" spans="1:4">
      <c r="A3693" s="251">
        <v>89365</v>
      </c>
      <c r="B3693" s="251" t="s">
        <v>32802</v>
      </c>
      <c r="C3693" s="251" t="s">
        <v>6</v>
      </c>
      <c r="D3693" s="353">
        <v>9.26</v>
      </c>
    </row>
    <row r="3694" spans="1:4">
      <c r="A3694" s="251">
        <v>89366</v>
      </c>
      <c r="B3694" s="251" t="s">
        <v>32803</v>
      </c>
      <c r="C3694" s="251" t="s">
        <v>6</v>
      </c>
      <c r="D3694" s="353">
        <v>14.36</v>
      </c>
    </row>
    <row r="3695" spans="1:4">
      <c r="A3695" s="251">
        <v>89367</v>
      </c>
      <c r="B3695" s="251" t="s">
        <v>32804</v>
      </c>
      <c r="C3695" s="251" t="s">
        <v>6</v>
      </c>
      <c r="D3695" s="353">
        <v>10.69</v>
      </c>
    </row>
    <row r="3696" spans="1:4">
      <c r="A3696" s="251">
        <v>89368</v>
      </c>
      <c r="B3696" s="251" t="s">
        <v>32805</v>
      </c>
      <c r="C3696" s="251" t="s">
        <v>6</v>
      </c>
      <c r="D3696" s="353">
        <v>12.42</v>
      </c>
    </row>
    <row r="3697" spans="1:4">
      <c r="A3697" s="251">
        <v>89369</v>
      </c>
      <c r="B3697" s="251" t="s">
        <v>32806</v>
      </c>
      <c r="C3697" s="251" t="s">
        <v>6</v>
      </c>
      <c r="D3697" s="353">
        <v>14.74</v>
      </c>
    </row>
    <row r="3698" spans="1:4">
      <c r="A3698" s="251">
        <v>89370</v>
      </c>
      <c r="B3698" s="251" t="s">
        <v>32807</v>
      </c>
      <c r="C3698" s="251" t="s">
        <v>6</v>
      </c>
      <c r="D3698" s="353">
        <v>12.75</v>
      </c>
    </row>
    <row r="3699" spans="1:4">
      <c r="A3699" s="251">
        <v>89371</v>
      </c>
      <c r="B3699" s="251" t="s">
        <v>32808</v>
      </c>
      <c r="C3699" s="251" t="s">
        <v>6</v>
      </c>
      <c r="D3699" s="353">
        <v>4.83</v>
      </c>
    </row>
    <row r="3700" spans="1:4">
      <c r="A3700" s="251">
        <v>89372</v>
      </c>
      <c r="B3700" s="251" t="s">
        <v>32809</v>
      </c>
      <c r="C3700" s="251" t="s">
        <v>6</v>
      </c>
      <c r="D3700" s="353">
        <v>14.7</v>
      </c>
    </row>
    <row r="3701" spans="1:4">
      <c r="A3701" s="251">
        <v>89373</v>
      </c>
      <c r="B3701" s="251" t="s">
        <v>32810</v>
      </c>
      <c r="C3701" s="251" t="s">
        <v>6</v>
      </c>
      <c r="D3701" s="353">
        <v>5.88</v>
      </c>
    </row>
    <row r="3702" spans="1:4">
      <c r="A3702" s="251">
        <v>89374</v>
      </c>
      <c r="B3702" s="251" t="s">
        <v>32811</v>
      </c>
      <c r="C3702" s="251" t="s">
        <v>6</v>
      </c>
      <c r="D3702" s="353">
        <v>8.9700000000000006</v>
      </c>
    </row>
    <row r="3703" spans="1:4">
      <c r="A3703" s="251">
        <v>89375</v>
      </c>
      <c r="B3703" s="251" t="s">
        <v>32812</v>
      </c>
      <c r="C3703" s="251" t="s">
        <v>6</v>
      </c>
      <c r="D3703" s="353">
        <v>10.71</v>
      </c>
    </row>
    <row r="3704" spans="1:4">
      <c r="A3704" s="251">
        <v>89376</v>
      </c>
      <c r="B3704" s="251" t="s">
        <v>32813</v>
      </c>
      <c r="C3704" s="251" t="s">
        <v>6</v>
      </c>
      <c r="D3704" s="353">
        <v>4.5999999999999996</v>
      </c>
    </row>
    <row r="3705" spans="1:4">
      <c r="A3705" s="251">
        <v>89377</v>
      </c>
      <c r="B3705" s="251" t="s">
        <v>32814</v>
      </c>
      <c r="C3705" s="251" t="s">
        <v>6</v>
      </c>
      <c r="D3705" s="353">
        <v>9</v>
      </c>
    </row>
    <row r="3706" spans="1:4">
      <c r="A3706" s="251">
        <v>89378</v>
      </c>
      <c r="B3706" s="251" t="s">
        <v>32815</v>
      </c>
      <c r="C3706" s="251" t="s">
        <v>6</v>
      </c>
      <c r="D3706" s="353">
        <v>5.68</v>
      </c>
    </row>
    <row r="3707" spans="1:4">
      <c r="A3707" s="251">
        <v>89379</v>
      </c>
      <c r="B3707" s="251" t="s">
        <v>2843</v>
      </c>
      <c r="C3707" s="251" t="s">
        <v>6</v>
      </c>
      <c r="D3707" s="353">
        <v>17.25</v>
      </c>
    </row>
    <row r="3708" spans="1:4">
      <c r="A3708" s="251">
        <v>89380</v>
      </c>
      <c r="B3708" s="251" t="s">
        <v>32816</v>
      </c>
      <c r="C3708" s="251" t="s">
        <v>6</v>
      </c>
      <c r="D3708" s="353">
        <v>8.5399999999999991</v>
      </c>
    </row>
    <row r="3709" spans="1:4">
      <c r="A3709" s="251">
        <v>89381</v>
      </c>
      <c r="B3709" s="251" t="s">
        <v>32817</v>
      </c>
      <c r="C3709" s="251" t="s">
        <v>6</v>
      </c>
      <c r="D3709" s="353">
        <v>11.06</v>
      </c>
    </row>
    <row r="3710" spans="1:4">
      <c r="A3710" s="251">
        <v>89382</v>
      </c>
      <c r="B3710" s="251" t="s">
        <v>32818</v>
      </c>
      <c r="C3710" s="251" t="s">
        <v>6</v>
      </c>
      <c r="D3710" s="353">
        <v>12.88</v>
      </c>
    </row>
    <row r="3711" spans="1:4">
      <c r="A3711" s="251">
        <v>89383</v>
      </c>
      <c r="B3711" s="251" t="s">
        <v>32819</v>
      </c>
      <c r="C3711" s="251" t="s">
        <v>6</v>
      </c>
      <c r="D3711" s="353">
        <v>5.36</v>
      </c>
    </row>
    <row r="3712" spans="1:4">
      <c r="A3712" s="251">
        <v>89384</v>
      </c>
      <c r="B3712" s="251" t="s">
        <v>32820</v>
      </c>
      <c r="C3712" s="251" t="s">
        <v>6</v>
      </c>
      <c r="D3712" s="353">
        <v>11.57</v>
      </c>
    </row>
    <row r="3713" spans="1:4">
      <c r="A3713" s="251">
        <v>89385</v>
      </c>
      <c r="B3713" s="251" t="s">
        <v>32821</v>
      </c>
      <c r="C3713" s="251" t="s">
        <v>6</v>
      </c>
      <c r="D3713" s="353">
        <v>5.99</v>
      </c>
    </row>
    <row r="3714" spans="1:4">
      <c r="A3714" s="251">
        <v>89386</v>
      </c>
      <c r="B3714" s="251" t="s">
        <v>32822</v>
      </c>
      <c r="C3714" s="251" t="s">
        <v>6</v>
      </c>
      <c r="D3714" s="353">
        <v>7.96</v>
      </c>
    </row>
    <row r="3715" spans="1:4">
      <c r="A3715" s="251">
        <v>89387</v>
      </c>
      <c r="B3715" s="251" t="s">
        <v>32823</v>
      </c>
      <c r="C3715" s="251" t="s">
        <v>6</v>
      </c>
      <c r="D3715" s="353">
        <v>27.95</v>
      </c>
    </row>
    <row r="3716" spans="1:4">
      <c r="A3716" s="251">
        <v>89389</v>
      </c>
      <c r="B3716" s="251" t="s">
        <v>32824</v>
      </c>
      <c r="C3716" s="251" t="s">
        <v>6</v>
      </c>
      <c r="D3716" s="353">
        <v>9.94</v>
      </c>
    </row>
    <row r="3717" spans="1:4">
      <c r="A3717" s="251">
        <v>89390</v>
      </c>
      <c r="B3717" s="251" t="s">
        <v>32825</v>
      </c>
      <c r="C3717" s="251" t="s">
        <v>6</v>
      </c>
      <c r="D3717" s="353">
        <v>19.46</v>
      </c>
    </row>
    <row r="3718" spans="1:4">
      <c r="A3718" s="251">
        <v>89391</v>
      </c>
      <c r="B3718" s="251" t="s">
        <v>32826</v>
      </c>
      <c r="C3718" s="251" t="s">
        <v>6</v>
      </c>
      <c r="D3718" s="353">
        <v>7.22</v>
      </c>
    </row>
    <row r="3719" spans="1:4">
      <c r="A3719" s="251">
        <v>89392</v>
      </c>
      <c r="B3719" s="251" t="s">
        <v>32827</v>
      </c>
      <c r="C3719" s="251" t="s">
        <v>6</v>
      </c>
      <c r="D3719" s="353">
        <v>22.51</v>
      </c>
    </row>
    <row r="3720" spans="1:4">
      <c r="A3720" s="251">
        <v>89393</v>
      </c>
      <c r="B3720" s="251" t="s">
        <v>32828</v>
      </c>
      <c r="C3720" s="251" t="s">
        <v>6</v>
      </c>
      <c r="D3720" s="353">
        <v>8.81</v>
      </c>
    </row>
    <row r="3721" spans="1:4">
      <c r="A3721" s="251">
        <v>89394</v>
      </c>
      <c r="B3721" s="251" t="s">
        <v>32829</v>
      </c>
      <c r="C3721" s="251" t="s">
        <v>6</v>
      </c>
      <c r="D3721" s="353">
        <v>16.420000000000002</v>
      </c>
    </row>
    <row r="3722" spans="1:4">
      <c r="A3722" s="251">
        <v>89395</v>
      </c>
      <c r="B3722" s="251" t="s">
        <v>32830</v>
      </c>
      <c r="C3722" s="251" t="s">
        <v>6</v>
      </c>
      <c r="D3722" s="353">
        <v>10.46</v>
      </c>
    </row>
    <row r="3723" spans="1:4">
      <c r="A3723" s="251">
        <v>89396</v>
      </c>
      <c r="B3723" s="251" t="s">
        <v>32831</v>
      </c>
      <c r="C3723" s="251" t="s">
        <v>6</v>
      </c>
      <c r="D3723" s="353">
        <v>18.010000000000002</v>
      </c>
    </row>
    <row r="3724" spans="1:4">
      <c r="A3724" s="251">
        <v>89397</v>
      </c>
      <c r="B3724" s="251" t="s">
        <v>32832</v>
      </c>
      <c r="C3724" s="251" t="s">
        <v>6</v>
      </c>
      <c r="D3724" s="353">
        <v>12.35</v>
      </c>
    </row>
    <row r="3725" spans="1:4">
      <c r="A3725" s="251">
        <v>89398</v>
      </c>
      <c r="B3725" s="251" t="s">
        <v>32833</v>
      </c>
      <c r="C3725" s="251" t="s">
        <v>6</v>
      </c>
      <c r="D3725" s="353">
        <v>15.04</v>
      </c>
    </row>
    <row r="3726" spans="1:4">
      <c r="A3726" s="251">
        <v>89399</v>
      </c>
      <c r="B3726" s="251" t="s">
        <v>32834</v>
      </c>
      <c r="C3726" s="251" t="s">
        <v>6</v>
      </c>
      <c r="D3726" s="353">
        <v>22.01</v>
      </c>
    </row>
    <row r="3727" spans="1:4">
      <c r="A3727" s="251">
        <v>89400</v>
      </c>
      <c r="B3727" s="251" t="s">
        <v>32835</v>
      </c>
      <c r="C3727" s="251" t="s">
        <v>6</v>
      </c>
      <c r="D3727" s="353">
        <v>16.97</v>
      </c>
    </row>
    <row r="3728" spans="1:4">
      <c r="A3728" s="251">
        <v>89404</v>
      </c>
      <c r="B3728" s="251" t="s">
        <v>32836</v>
      </c>
      <c r="C3728" s="251" t="s">
        <v>6</v>
      </c>
      <c r="D3728" s="353">
        <v>5.78</v>
      </c>
    </row>
    <row r="3729" spans="1:4">
      <c r="A3729" s="251">
        <v>89405</v>
      </c>
      <c r="B3729" s="251" t="s">
        <v>32837</v>
      </c>
      <c r="C3729" s="251" t="s">
        <v>6</v>
      </c>
      <c r="D3729" s="353">
        <v>6.33</v>
      </c>
    </row>
    <row r="3730" spans="1:4">
      <c r="A3730" s="251">
        <v>89406</v>
      </c>
      <c r="B3730" s="251" t="s">
        <v>32838</v>
      </c>
      <c r="C3730" s="251" t="s">
        <v>6</v>
      </c>
      <c r="D3730" s="353">
        <v>7.31</v>
      </c>
    </row>
    <row r="3731" spans="1:4">
      <c r="A3731" s="251">
        <v>89407</v>
      </c>
      <c r="B3731" s="251" t="s">
        <v>32839</v>
      </c>
      <c r="C3731" s="251" t="s">
        <v>6</v>
      </c>
      <c r="D3731" s="353">
        <v>7.38</v>
      </c>
    </row>
    <row r="3732" spans="1:4">
      <c r="A3732" s="251">
        <v>89408</v>
      </c>
      <c r="B3732" s="251" t="s">
        <v>32840</v>
      </c>
      <c r="C3732" s="251" t="s">
        <v>6</v>
      </c>
      <c r="D3732" s="353">
        <v>6.9</v>
      </c>
    </row>
    <row r="3733" spans="1:4">
      <c r="A3733" s="251">
        <v>89409</v>
      </c>
      <c r="B3733" s="251" t="s">
        <v>32841</v>
      </c>
      <c r="C3733" s="251" t="s">
        <v>6</v>
      </c>
      <c r="D3733" s="353">
        <v>7.68</v>
      </c>
    </row>
    <row r="3734" spans="1:4">
      <c r="A3734" s="251">
        <v>89410</v>
      </c>
      <c r="B3734" s="251" t="s">
        <v>32842</v>
      </c>
      <c r="C3734" s="251" t="s">
        <v>6</v>
      </c>
      <c r="D3734" s="353">
        <v>9.17</v>
      </c>
    </row>
    <row r="3735" spans="1:4">
      <c r="A3735" s="251">
        <v>89411</v>
      </c>
      <c r="B3735" s="251" t="s">
        <v>32843</v>
      </c>
      <c r="C3735" s="251" t="s">
        <v>6</v>
      </c>
      <c r="D3735" s="353">
        <v>8.6300000000000008</v>
      </c>
    </row>
    <row r="3736" spans="1:4">
      <c r="A3736" s="251">
        <v>89412</v>
      </c>
      <c r="B3736" s="251" t="s">
        <v>32844</v>
      </c>
      <c r="C3736" s="251" t="s">
        <v>6</v>
      </c>
      <c r="D3736" s="353">
        <v>8.1199999999999992</v>
      </c>
    </row>
    <row r="3737" spans="1:4">
      <c r="A3737" s="251">
        <v>89413</v>
      </c>
      <c r="B3737" s="251" t="s">
        <v>32845</v>
      </c>
      <c r="C3737" s="251" t="s">
        <v>6</v>
      </c>
      <c r="D3737" s="353">
        <v>9.9499999999999993</v>
      </c>
    </row>
    <row r="3738" spans="1:4">
      <c r="A3738" s="251">
        <v>89414</v>
      </c>
      <c r="B3738" s="251" t="s">
        <v>32846</v>
      </c>
      <c r="C3738" s="251" t="s">
        <v>6</v>
      </c>
      <c r="D3738" s="353">
        <v>11.68</v>
      </c>
    </row>
    <row r="3739" spans="1:4">
      <c r="A3739" s="251">
        <v>89415</v>
      </c>
      <c r="B3739" s="251" t="s">
        <v>32847</v>
      </c>
      <c r="C3739" s="251" t="s">
        <v>6</v>
      </c>
      <c r="D3739" s="353">
        <v>14</v>
      </c>
    </row>
    <row r="3740" spans="1:4">
      <c r="A3740" s="251">
        <v>89416</v>
      </c>
      <c r="B3740" s="251" t="s">
        <v>32848</v>
      </c>
      <c r="C3740" s="251" t="s">
        <v>6</v>
      </c>
      <c r="D3740" s="353">
        <v>12.01</v>
      </c>
    </row>
    <row r="3741" spans="1:4">
      <c r="A3741" s="251">
        <v>89417</v>
      </c>
      <c r="B3741" s="251" t="s">
        <v>32849</v>
      </c>
      <c r="C3741" s="251" t="s">
        <v>6</v>
      </c>
      <c r="D3741" s="353">
        <v>4.46</v>
      </c>
    </row>
    <row r="3742" spans="1:4">
      <c r="A3742" s="251">
        <v>89418</v>
      </c>
      <c r="B3742" s="251" t="s">
        <v>32850</v>
      </c>
      <c r="C3742" s="251" t="s">
        <v>6</v>
      </c>
      <c r="D3742" s="353">
        <v>14.33</v>
      </c>
    </row>
    <row r="3743" spans="1:4">
      <c r="A3743" s="251">
        <v>89419</v>
      </c>
      <c r="B3743" s="251" t="s">
        <v>32851</v>
      </c>
      <c r="C3743" s="251" t="s">
        <v>6</v>
      </c>
      <c r="D3743" s="353">
        <v>5.49</v>
      </c>
    </row>
    <row r="3744" spans="1:4">
      <c r="A3744" s="251">
        <v>89421</v>
      </c>
      <c r="B3744" s="251" t="s">
        <v>32852</v>
      </c>
      <c r="C3744" s="251" t="s">
        <v>6</v>
      </c>
      <c r="D3744" s="353">
        <v>10.34</v>
      </c>
    </row>
    <row r="3745" spans="1:4">
      <c r="A3745" s="251">
        <v>89423</v>
      </c>
      <c r="B3745" s="251" t="s">
        <v>32853</v>
      </c>
      <c r="C3745" s="251" t="s">
        <v>6</v>
      </c>
      <c r="D3745" s="353">
        <v>8.6300000000000008</v>
      </c>
    </row>
    <row r="3746" spans="1:4">
      <c r="A3746" s="251">
        <v>89424</v>
      </c>
      <c r="B3746" s="251" t="s">
        <v>32854</v>
      </c>
      <c r="C3746" s="251" t="s">
        <v>6</v>
      </c>
      <c r="D3746" s="353">
        <v>5.26</v>
      </c>
    </row>
    <row r="3747" spans="1:4">
      <c r="A3747" s="251">
        <v>89425</v>
      </c>
      <c r="B3747" s="251" t="s">
        <v>32855</v>
      </c>
      <c r="C3747" s="251" t="s">
        <v>6</v>
      </c>
      <c r="D3747" s="353">
        <v>16.829999999999998</v>
      </c>
    </row>
    <row r="3748" spans="1:4">
      <c r="A3748" s="251">
        <v>89426</v>
      </c>
      <c r="B3748" s="251" t="s">
        <v>32856</v>
      </c>
      <c r="C3748" s="251" t="s">
        <v>6</v>
      </c>
      <c r="D3748" s="353">
        <v>8.08</v>
      </c>
    </row>
    <row r="3749" spans="1:4">
      <c r="A3749" s="251">
        <v>89427</v>
      </c>
      <c r="B3749" s="251" t="s">
        <v>32857</v>
      </c>
      <c r="C3749" s="251" t="s">
        <v>6</v>
      </c>
      <c r="D3749" s="353">
        <v>10.67</v>
      </c>
    </row>
    <row r="3750" spans="1:4">
      <c r="A3750" s="251">
        <v>89428</v>
      </c>
      <c r="B3750" s="251" t="s">
        <v>32858</v>
      </c>
      <c r="C3750" s="251" t="s">
        <v>6</v>
      </c>
      <c r="D3750" s="353">
        <v>12.46</v>
      </c>
    </row>
    <row r="3751" spans="1:4">
      <c r="A3751" s="251">
        <v>89429</v>
      </c>
      <c r="B3751" s="251" t="s">
        <v>32859</v>
      </c>
      <c r="C3751" s="251" t="s">
        <v>6</v>
      </c>
      <c r="D3751" s="353">
        <v>4.97</v>
      </c>
    </row>
    <row r="3752" spans="1:4">
      <c r="A3752" s="251">
        <v>89430</v>
      </c>
      <c r="B3752" s="251" t="s">
        <v>32860</v>
      </c>
      <c r="C3752" s="251" t="s">
        <v>6</v>
      </c>
      <c r="D3752" s="353">
        <v>11.15</v>
      </c>
    </row>
    <row r="3753" spans="1:4">
      <c r="A3753" s="251">
        <v>89431</v>
      </c>
      <c r="B3753" s="251" t="s">
        <v>32861</v>
      </c>
      <c r="C3753" s="251" t="s">
        <v>6</v>
      </c>
      <c r="D3753" s="353">
        <v>7.47</v>
      </c>
    </row>
    <row r="3754" spans="1:4">
      <c r="A3754" s="251">
        <v>89432</v>
      </c>
      <c r="B3754" s="251" t="s">
        <v>32862</v>
      </c>
      <c r="C3754" s="251" t="s">
        <v>6</v>
      </c>
      <c r="D3754" s="353">
        <v>27.46</v>
      </c>
    </row>
    <row r="3755" spans="1:4">
      <c r="A3755" s="251">
        <v>89433</v>
      </c>
      <c r="B3755" s="251" t="s">
        <v>32863</v>
      </c>
      <c r="C3755" s="251" t="s">
        <v>6</v>
      </c>
      <c r="D3755" s="353">
        <v>11.34</v>
      </c>
    </row>
    <row r="3756" spans="1:4">
      <c r="A3756" s="251">
        <v>89434</v>
      </c>
      <c r="B3756" s="251" t="s">
        <v>32864</v>
      </c>
      <c r="C3756" s="251" t="s">
        <v>6</v>
      </c>
      <c r="D3756" s="353">
        <v>9.48</v>
      </c>
    </row>
    <row r="3757" spans="1:4">
      <c r="A3757" s="251">
        <v>89435</v>
      </c>
      <c r="B3757" s="251" t="s">
        <v>32865</v>
      </c>
      <c r="C3757" s="251" t="s">
        <v>6</v>
      </c>
      <c r="D3757" s="353">
        <v>18.97</v>
      </c>
    </row>
    <row r="3758" spans="1:4">
      <c r="A3758" s="251">
        <v>89436</v>
      </c>
      <c r="B3758" s="251" t="s">
        <v>32866</v>
      </c>
      <c r="C3758" s="251" t="s">
        <v>6</v>
      </c>
      <c r="D3758" s="353">
        <v>6.76</v>
      </c>
    </row>
    <row r="3759" spans="1:4">
      <c r="A3759" s="251">
        <v>89437</v>
      </c>
      <c r="B3759" s="251" t="s">
        <v>32867</v>
      </c>
      <c r="C3759" s="251" t="s">
        <v>6</v>
      </c>
      <c r="D3759" s="353">
        <v>22.02</v>
      </c>
    </row>
    <row r="3760" spans="1:4">
      <c r="A3760" s="251">
        <v>89438</v>
      </c>
      <c r="B3760" s="251" t="s">
        <v>32868</v>
      </c>
      <c r="C3760" s="251" t="s">
        <v>6</v>
      </c>
      <c r="D3760" s="353">
        <v>8.1</v>
      </c>
    </row>
    <row r="3761" spans="1:4">
      <c r="A3761" s="251">
        <v>89439</v>
      </c>
      <c r="B3761" s="251" t="s">
        <v>32869</v>
      </c>
      <c r="C3761" s="251" t="s">
        <v>6</v>
      </c>
      <c r="D3761" s="353">
        <v>9.59</v>
      </c>
    </row>
    <row r="3762" spans="1:4">
      <c r="A3762" s="251">
        <v>89440</v>
      </c>
      <c r="B3762" s="251" t="s">
        <v>32870</v>
      </c>
      <c r="C3762" s="251" t="s">
        <v>6</v>
      </c>
      <c r="D3762" s="353">
        <v>9.6199999999999992</v>
      </c>
    </row>
    <row r="3763" spans="1:4">
      <c r="A3763" s="251">
        <v>89442</v>
      </c>
      <c r="B3763" s="251" t="s">
        <v>32871</v>
      </c>
      <c r="C3763" s="251" t="s">
        <v>6</v>
      </c>
      <c r="D3763" s="353">
        <v>11.58</v>
      </c>
    </row>
    <row r="3764" spans="1:4">
      <c r="A3764" s="251">
        <v>89443</v>
      </c>
      <c r="B3764" s="251" t="s">
        <v>32872</v>
      </c>
      <c r="C3764" s="251" t="s">
        <v>6</v>
      </c>
      <c r="D3764" s="353">
        <v>14.04</v>
      </c>
    </row>
    <row r="3765" spans="1:4">
      <c r="A3765" s="251">
        <v>89444</v>
      </c>
      <c r="B3765" s="251" t="s">
        <v>32873</v>
      </c>
      <c r="C3765" s="251" t="s">
        <v>6</v>
      </c>
      <c r="D3765" s="353">
        <v>21.52</v>
      </c>
    </row>
    <row r="3766" spans="1:4">
      <c r="A3766" s="251">
        <v>89445</v>
      </c>
      <c r="B3766" s="251" t="s">
        <v>32874</v>
      </c>
      <c r="C3766" s="251" t="s">
        <v>6</v>
      </c>
      <c r="D3766" s="353">
        <v>16.059999999999999</v>
      </c>
    </row>
    <row r="3767" spans="1:4">
      <c r="A3767" s="251">
        <v>89481</v>
      </c>
      <c r="B3767" s="251" t="s">
        <v>32875</v>
      </c>
      <c r="C3767" s="251" t="s">
        <v>6</v>
      </c>
      <c r="D3767" s="353">
        <v>4.3600000000000003</v>
      </c>
    </row>
    <row r="3768" spans="1:4">
      <c r="A3768" s="251">
        <v>89485</v>
      </c>
      <c r="B3768" s="251" t="s">
        <v>32876</v>
      </c>
      <c r="C3768" s="251" t="s">
        <v>6</v>
      </c>
      <c r="D3768" s="353">
        <v>5.14</v>
      </c>
    </row>
    <row r="3769" spans="1:4">
      <c r="A3769" s="251">
        <v>89489</v>
      </c>
      <c r="B3769" s="251" t="s">
        <v>32877</v>
      </c>
      <c r="C3769" s="251" t="s">
        <v>6</v>
      </c>
      <c r="D3769" s="353">
        <v>6.63</v>
      </c>
    </row>
    <row r="3770" spans="1:4">
      <c r="A3770" s="251">
        <v>89490</v>
      </c>
      <c r="B3770" s="251" t="s">
        <v>32878</v>
      </c>
      <c r="C3770" s="251" t="s">
        <v>6</v>
      </c>
      <c r="D3770" s="353">
        <v>6.09</v>
      </c>
    </row>
    <row r="3771" spans="1:4">
      <c r="A3771" s="251">
        <v>89492</v>
      </c>
      <c r="B3771" s="251" t="s">
        <v>32879</v>
      </c>
      <c r="C3771" s="251" t="s">
        <v>6</v>
      </c>
      <c r="D3771" s="353">
        <v>6.98</v>
      </c>
    </row>
    <row r="3772" spans="1:4">
      <c r="A3772" s="251">
        <v>89493</v>
      </c>
      <c r="B3772" s="251" t="s">
        <v>32880</v>
      </c>
      <c r="C3772" s="251" t="s">
        <v>6</v>
      </c>
      <c r="D3772" s="353">
        <v>8.7100000000000009</v>
      </c>
    </row>
    <row r="3773" spans="1:4">
      <c r="A3773" s="251">
        <v>89494</v>
      </c>
      <c r="B3773" s="251" t="s">
        <v>32881</v>
      </c>
      <c r="C3773" s="251" t="s">
        <v>6</v>
      </c>
      <c r="D3773" s="353">
        <v>11.03</v>
      </c>
    </row>
    <row r="3774" spans="1:4">
      <c r="A3774" s="251">
        <v>89496</v>
      </c>
      <c r="B3774" s="251" t="s">
        <v>32882</v>
      </c>
      <c r="C3774" s="251" t="s">
        <v>6</v>
      </c>
      <c r="D3774" s="353">
        <v>9.0399999999999991</v>
      </c>
    </row>
    <row r="3775" spans="1:4">
      <c r="A3775" s="251">
        <v>89497</v>
      </c>
      <c r="B3775" s="251" t="s">
        <v>32883</v>
      </c>
      <c r="C3775" s="251" t="s">
        <v>6</v>
      </c>
      <c r="D3775" s="353">
        <v>11.55</v>
      </c>
    </row>
    <row r="3776" spans="1:4">
      <c r="A3776" s="251">
        <v>89498</v>
      </c>
      <c r="B3776" s="251" t="s">
        <v>32884</v>
      </c>
      <c r="C3776" s="251" t="s">
        <v>6</v>
      </c>
      <c r="D3776" s="353">
        <v>11.6</v>
      </c>
    </row>
    <row r="3777" spans="1:4">
      <c r="A3777" s="251">
        <v>89499</v>
      </c>
      <c r="B3777" s="251" t="s">
        <v>32885</v>
      </c>
      <c r="C3777" s="251" t="s">
        <v>6</v>
      </c>
      <c r="D3777" s="353">
        <v>17.690000000000001</v>
      </c>
    </row>
    <row r="3778" spans="1:4">
      <c r="A3778" s="251">
        <v>89500</v>
      </c>
      <c r="B3778" s="251" t="s">
        <v>32886</v>
      </c>
      <c r="C3778" s="251" t="s">
        <v>6</v>
      </c>
      <c r="D3778" s="353">
        <v>11.06</v>
      </c>
    </row>
    <row r="3779" spans="1:4">
      <c r="A3779" s="251">
        <v>89501</v>
      </c>
      <c r="B3779" s="251" t="s">
        <v>32887</v>
      </c>
      <c r="C3779" s="251" t="s">
        <v>6</v>
      </c>
      <c r="D3779" s="353">
        <v>12.27</v>
      </c>
    </row>
    <row r="3780" spans="1:4">
      <c r="A3780" s="251">
        <v>89502</v>
      </c>
      <c r="B3780" s="251" t="s">
        <v>32888</v>
      </c>
      <c r="C3780" s="251" t="s">
        <v>6</v>
      </c>
      <c r="D3780" s="353">
        <v>14.78</v>
      </c>
    </row>
    <row r="3781" spans="1:4">
      <c r="A3781" s="251">
        <v>89503</v>
      </c>
      <c r="B3781" s="251" t="s">
        <v>32889</v>
      </c>
      <c r="C3781" s="251" t="s">
        <v>6</v>
      </c>
      <c r="D3781" s="353">
        <v>20.36</v>
      </c>
    </row>
    <row r="3782" spans="1:4">
      <c r="A3782" s="251">
        <v>89504</v>
      </c>
      <c r="B3782" s="251" t="s">
        <v>32890</v>
      </c>
      <c r="C3782" s="251" t="s">
        <v>6</v>
      </c>
      <c r="D3782" s="353">
        <v>16.57</v>
      </c>
    </row>
    <row r="3783" spans="1:4">
      <c r="A3783" s="251">
        <v>89505</v>
      </c>
      <c r="B3783" s="251" t="s">
        <v>32891</v>
      </c>
      <c r="C3783" s="251" t="s">
        <v>6</v>
      </c>
      <c r="D3783" s="353">
        <v>38.04</v>
      </c>
    </row>
    <row r="3784" spans="1:4">
      <c r="A3784" s="251">
        <v>89506</v>
      </c>
      <c r="B3784" s="251" t="s">
        <v>32892</v>
      </c>
      <c r="C3784" s="251" t="s">
        <v>6</v>
      </c>
      <c r="D3784" s="353">
        <v>36.29</v>
      </c>
    </row>
    <row r="3785" spans="1:4">
      <c r="A3785" s="251">
        <v>89507</v>
      </c>
      <c r="B3785" s="251" t="s">
        <v>32893</v>
      </c>
      <c r="C3785" s="251" t="s">
        <v>6</v>
      </c>
      <c r="D3785" s="353">
        <v>43.21</v>
      </c>
    </row>
    <row r="3786" spans="1:4">
      <c r="A3786" s="251">
        <v>89510</v>
      </c>
      <c r="B3786" s="251" t="s">
        <v>32894</v>
      </c>
      <c r="C3786" s="251" t="s">
        <v>6</v>
      </c>
      <c r="D3786" s="353">
        <v>24.01</v>
      </c>
    </row>
    <row r="3787" spans="1:4">
      <c r="A3787" s="251">
        <v>89513</v>
      </c>
      <c r="B3787" s="251" t="s">
        <v>32895</v>
      </c>
      <c r="C3787" s="251" t="s">
        <v>6</v>
      </c>
      <c r="D3787" s="353">
        <v>97.58</v>
      </c>
    </row>
    <row r="3788" spans="1:4">
      <c r="A3788" s="251">
        <v>89514</v>
      </c>
      <c r="B3788" s="251" t="s">
        <v>32896</v>
      </c>
      <c r="C3788" s="251" t="s">
        <v>6</v>
      </c>
      <c r="D3788" s="353">
        <v>7.11</v>
      </c>
    </row>
    <row r="3789" spans="1:4">
      <c r="A3789" s="251">
        <v>89515</v>
      </c>
      <c r="B3789" s="251" t="s">
        <v>32897</v>
      </c>
      <c r="C3789" s="251" t="s">
        <v>6</v>
      </c>
      <c r="D3789" s="353">
        <v>77.34</v>
      </c>
    </row>
    <row r="3790" spans="1:4">
      <c r="A3790" s="251">
        <v>89516</v>
      </c>
      <c r="B3790" s="251" t="s">
        <v>32898</v>
      </c>
      <c r="C3790" s="251" t="s">
        <v>6</v>
      </c>
      <c r="D3790" s="353">
        <v>7.19</v>
      </c>
    </row>
    <row r="3791" spans="1:4">
      <c r="A3791" s="251">
        <v>89517</v>
      </c>
      <c r="B3791" s="251" t="s">
        <v>32899</v>
      </c>
      <c r="C3791" s="251" t="s">
        <v>6</v>
      </c>
      <c r="D3791" s="353">
        <v>64.430000000000007</v>
      </c>
    </row>
    <row r="3792" spans="1:4">
      <c r="A3792" s="251">
        <v>89518</v>
      </c>
      <c r="B3792" s="251" t="s">
        <v>32900</v>
      </c>
      <c r="C3792" s="251" t="s">
        <v>6</v>
      </c>
      <c r="D3792" s="353">
        <v>14.62</v>
      </c>
    </row>
    <row r="3793" spans="1:4">
      <c r="A3793" s="251">
        <v>89519</v>
      </c>
      <c r="B3793" s="251" t="s">
        <v>32901</v>
      </c>
      <c r="C3793" s="251" t="s">
        <v>6</v>
      </c>
      <c r="D3793" s="353">
        <v>42.94</v>
      </c>
    </row>
    <row r="3794" spans="1:4">
      <c r="A3794" s="251">
        <v>89520</v>
      </c>
      <c r="B3794" s="251" t="s">
        <v>32902</v>
      </c>
      <c r="C3794" s="251" t="s">
        <v>6</v>
      </c>
      <c r="D3794" s="353">
        <v>15.29</v>
      </c>
    </row>
    <row r="3795" spans="1:4">
      <c r="A3795" s="251">
        <v>89521</v>
      </c>
      <c r="B3795" s="251" t="s">
        <v>32903</v>
      </c>
      <c r="C3795" s="251" t="s">
        <v>6</v>
      </c>
      <c r="D3795" s="353">
        <v>116.4</v>
      </c>
    </row>
    <row r="3796" spans="1:4">
      <c r="A3796" s="251">
        <v>89522</v>
      </c>
      <c r="B3796" s="251" t="s">
        <v>32904</v>
      </c>
      <c r="C3796" s="251" t="s">
        <v>6</v>
      </c>
      <c r="D3796" s="353">
        <v>27.87</v>
      </c>
    </row>
    <row r="3797" spans="1:4">
      <c r="A3797" s="251">
        <v>89523</v>
      </c>
      <c r="B3797" s="251" t="s">
        <v>32905</v>
      </c>
      <c r="C3797" s="251" t="s">
        <v>6</v>
      </c>
      <c r="D3797" s="353">
        <v>94.73</v>
      </c>
    </row>
    <row r="3798" spans="1:4">
      <c r="A3798" s="251">
        <v>89524</v>
      </c>
      <c r="B3798" s="251" t="s">
        <v>32906</v>
      </c>
      <c r="C3798" s="251" t="s">
        <v>6</v>
      </c>
      <c r="D3798" s="353">
        <v>28.3</v>
      </c>
    </row>
    <row r="3799" spans="1:4">
      <c r="A3799" s="251">
        <v>89525</v>
      </c>
      <c r="B3799" s="251" t="s">
        <v>32907</v>
      </c>
      <c r="C3799" s="251" t="s">
        <v>6</v>
      </c>
      <c r="D3799" s="353">
        <v>81.260000000000005</v>
      </c>
    </row>
    <row r="3800" spans="1:4">
      <c r="A3800" s="251">
        <v>89526</v>
      </c>
      <c r="B3800" s="251" t="s">
        <v>32908</v>
      </c>
      <c r="C3800" s="251" t="s">
        <v>6</v>
      </c>
      <c r="D3800" s="353">
        <v>36.22</v>
      </c>
    </row>
    <row r="3801" spans="1:4">
      <c r="A3801" s="251">
        <v>89527</v>
      </c>
      <c r="B3801" s="251" t="s">
        <v>32909</v>
      </c>
      <c r="C3801" s="251" t="s">
        <v>6</v>
      </c>
      <c r="D3801" s="353">
        <v>51.86</v>
      </c>
    </row>
    <row r="3802" spans="1:4">
      <c r="A3802" s="251">
        <v>89528</v>
      </c>
      <c r="B3802" s="251" t="s">
        <v>32910</v>
      </c>
      <c r="C3802" s="251" t="s">
        <v>6</v>
      </c>
      <c r="D3802" s="353">
        <v>3.55</v>
      </c>
    </row>
    <row r="3803" spans="1:4">
      <c r="A3803" s="251">
        <v>89529</v>
      </c>
      <c r="B3803" s="251" t="s">
        <v>32911</v>
      </c>
      <c r="C3803" s="251" t="s">
        <v>6</v>
      </c>
      <c r="D3803" s="353">
        <v>34.57</v>
      </c>
    </row>
    <row r="3804" spans="1:4">
      <c r="A3804" s="251">
        <v>89530</v>
      </c>
      <c r="B3804" s="251" t="s">
        <v>32912</v>
      </c>
      <c r="C3804" s="251" t="s">
        <v>6</v>
      </c>
      <c r="D3804" s="353">
        <v>15.12</v>
      </c>
    </row>
    <row r="3805" spans="1:4">
      <c r="A3805" s="251">
        <v>89531</v>
      </c>
      <c r="B3805" s="251" t="s">
        <v>32913</v>
      </c>
      <c r="C3805" s="251" t="s">
        <v>6</v>
      </c>
      <c r="D3805" s="353">
        <v>35.53</v>
      </c>
    </row>
    <row r="3806" spans="1:4">
      <c r="A3806" s="251">
        <v>89532</v>
      </c>
      <c r="B3806" s="251" t="s">
        <v>32914</v>
      </c>
      <c r="C3806" s="251" t="s">
        <v>6</v>
      </c>
      <c r="D3806" s="353">
        <v>6.23</v>
      </c>
    </row>
    <row r="3807" spans="1:4">
      <c r="A3807" s="251">
        <v>89535</v>
      </c>
      <c r="B3807" s="251" t="s">
        <v>32915</v>
      </c>
      <c r="C3807" s="251" t="s">
        <v>6</v>
      </c>
      <c r="D3807" s="353">
        <v>39.68</v>
      </c>
    </row>
    <row r="3808" spans="1:4">
      <c r="A3808" s="251">
        <v>89536</v>
      </c>
      <c r="B3808" s="251" t="s">
        <v>32916</v>
      </c>
      <c r="C3808" s="251" t="s">
        <v>6</v>
      </c>
      <c r="D3808" s="353">
        <v>10.75</v>
      </c>
    </row>
    <row r="3809" spans="1:4">
      <c r="A3809" s="251">
        <v>89540</v>
      </c>
      <c r="B3809" s="251" t="s">
        <v>32917</v>
      </c>
      <c r="C3809" s="251" t="s">
        <v>6</v>
      </c>
      <c r="D3809" s="353">
        <v>9.44</v>
      </c>
    </row>
    <row r="3810" spans="1:4">
      <c r="A3810" s="251">
        <v>89541</v>
      </c>
      <c r="B3810" s="251" t="s">
        <v>32918</v>
      </c>
      <c r="C3810" s="251" t="s">
        <v>6</v>
      </c>
      <c r="D3810" s="353">
        <v>5.49</v>
      </c>
    </row>
    <row r="3811" spans="1:4">
      <c r="A3811" s="251">
        <v>89542</v>
      </c>
      <c r="B3811" s="251" t="s">
        <v>32919</v>
      </c>
      <c r="C3811" s="251" t="s">
        <v>6</v>
      </c>
      <c r="D3811" s="353">
        <v>25.48</v>
      </c>
    </row>
    <row r="3812" spans="1:4">
      <c r="A3812" s="251">
        <v>89544</v>
      </c>
      <c r="B3812" s="251" t="s">
        <v>32920</v>
      </c>
      <c r="C3812" s="251" t="s">
        <v>6</v>
      </c>
      <c r="D3812" s="353">
        <v>7.44</v>
      </c>
    </row>
    <row r="3813" spans="1:4">
      <c r="A3813" s="251">
        <v>89545</v>
      </c>
      <c r="B3813" s="251" t="s">
        <v>32921</v>
      </c>
      <c r="C3813" s="251" t="s">
        <v>6</v>
      </c>
      <c r="D3813" s="353">
        <v>15.57</v>
      </c>
    </row>
    <row r="3814" spans="1:4">
      <c r="A3814" s="251">
        <v>89546</v>
      </c>
      <c r="B3814" s="251" t="s">
        <v>32922</v>
      </c>
      <c r="C3814" s="251" t="s">
        <v>6</v>
      </c>
      <c r="D3814" s="353">
        <v>10.49</v>
      </c>
    </row>
    <row r="3815" spans="1:4">
      <c r="A3815" s="251">
        <v>89547</v>
      </c>
      <c r="B3815" s="251" t="s">
        <v>32923</v>
      </c>
      <c r="C3815" s="251" t="s">
        <v>6</v>
      </c>
      <c r="D3815" s="353">
        <v>20.440000000000001</v>
      </c>
    </row>
    <row r="3816" spans="1:4">
      <c r="A3816" s="251">
        <v>89548</v>
      </c>
      <c r="B3816" s="251" t="s">
        <v>32924</v>
      </c>
      <c r="C3816" s="251" t="s">
        <v>6</v>
      </c>
      <c r="D3816" s="353">
        <v>21.9</v>
      </c>
    </row>
    <row r="3817" spans="1:4">
      <c r="A3817" s="251">
        <v>89549</v>
      </c>
      <c r="B3817" s="251" t="s">
        <v>32925</v>
      </c>
      <c r="C3817" s="251" t="s">
        <v>6</v>
      </c>
      <c r="D3817" s="353">
        <v>18.28</v>
      </c>
    </row>
    <row r="3818" spans="1:4">
      <c r="A3818" s="251">
        <v>89550</v>
      </c>
      <c r="B3818" s="251" t="s">
        <v>32926</v>
      </c>
      <c r="C3818" s="251" t="s">
        <v>6</v>
      </c>
      <c r="D3818" s="353">
        <v>38.49</v>
      </c>
    </row>
    <row r="3819" spans="1:4">
      <c r="A3819" s="251">
        <v>89551</v>
      </c>
      <c r="B3819" s="251" t="s">
        <v>32927</v>
      </c>
      <c r="C3819" s="251" t="s">
        <v>6</v>
      </c>
      <c r="D3819" s="353">
        <v>7.63</v>
      </c>
    </row>
    <row r="3820" spans="1:4">
      <c r="A3820" s="251">
        <v>89552</v>
      </c>
      <c r="B3820" s="251" t="s">
        <v>32928</v>
      </c>
      <c r="C3820" s="251" t="s">
        <v>6</v>
      </c>
      <c r="D3820" s="353">
        <v>16.989999999999998</v>
      </c>
    </row>
    <row r="3821" spans="1:4">
      <c r="A3821" s="251">
        <v>89553</v>
      </c>
      <c r="B3821" s="251" t="s">
        <v>32929</v>
      </c>
      <c r="C3821" s="251" t="s">
        <v>6</v>
      </c>
      <c r="D3821" s="353">
        <v>4.91</v>
      </c>
    </row>
    <row r="3822" spans="1:4">
      <c r="A3822" s="251">
        <v>89554</v>
      </c>
      <c r="B3822" s="251" t="s">
        <v>32930</v>
      </c>
      <c r="C3822" s="251" t="s">
        <v>6</v>
      </c>
      <c r="D3822" s="353">
        <v>25.85</v>
      </c>
    </row>
    <row r="3823" spans="1:4">
      <c r="A3823" s="251">
        <v>89555</v>
      </c>
      <c r="B3823" s="251" t="s">
        <v>32931</v>
      </c>
      <c r="C3823" s="251" t="s">
        <v>6</v>
      </c>
      <c r="D3823" s="353">
        <v>20.04</v>
      </c>
    </row>
    <row r="3824" spans="1:4">
      <c r="A3824" s="251">
        <v>89556</v>
      </c>
      <c r="B3824" s="251" t="s">
        <v>32932</v>
      </c>
      <c r="C3824" s="251" t="s">
        <v>6</v>
      </c>
      <c r="D3824" s="353">
        <v>37.729999999999997</v>
      </c>
    </row>
    <row r="3825" spans="1:4">
      <c r="A3825" s="251">
        <v>89557</v>
      </c>
      <c r="B3825" s="251" t="s">
        <v>32933</v>
      </c>
      <c r="C3825" s="251" t="s">
        <v>6</v>
      </c>
      <c r="D3825" s="353">
        <v>30.08</v>
      </c>
    </row>
    <row r="3826" spans="1:4">
      <c r="A3826" s="251">
        <v>89558</v>
      </c>
      <c r="B3826" s="251" t="s">
        <v>32934</v>
      </c>
      <c r="C3826" s="251" t="s">
        <v>6</v>
      </c>
      <c r="D3826" s="353">
        <v>8.5399999999999991</v>
      </c>
    </row>
    <row r="3827" spans="1:4">
      <c r="A3827" s="251">
        <v>89559</v>
      </c>
      <c r="B3827" s="251" t="s">
        <v>32935</v>
      </c>
      <c r="C3827" s="251" t="s">
        <v>6</v>
      </c>
      <c r="D3827" s="353">
        <v>62.26</v>
      </c>
    </row>
    <row r="3828" spans="1:4">
      <c r="A3828" s="251">
        <v>89560</v>
      </c>
      <c r="B3828" s="251" t="s">
        <v>43345</v>
      </c>
      <c r="C3828" s="251" t="s">
        <v>6</v>
      </c>
      <c r="D3828" s="353">
        <v>32.71</v>
      </c>
    </row>
    <row r="3829" spans="1:4">
      <c r="A3829" s="251">
        <v>89561</v>
      </c>
      <c r="B3829" s="251" t="s">
        <v>32936</v>
      </c>
      <c r="C3829" s="251" t="s">
        <v>6</v>
      </c>
      <c r="D3829" s="353">
        <v>12.89</v>
      </c>
    </row>
    <row r="3830" spans="1:4">
      <c r="A3830" s="251">
        <v>89562</v>
      </c>
      <c r="B3830" s="251" t="s">
        <v>32937</v>
      </c>
      <c r="C3830" s="251" t="s">
        <v>6</v>
      </c>
      <c r="D3830" s="353">
        <v>9.19</v>
      </c>
    </row>
    <row r="3831" spans="1:4">
      <c r="A3831" s="251">
        <v>89563</v>
      </c>
      <c r="B3831" s="251" t="s">
        <v>32938</v>
      </c>
      <c r="C3831" s="251" t="s">
        <v>6</v>
      </c>
      <c r="D3831" s="353">
        <v>32.85</v>
      </c>
    </row>
    <row r="3832" spans="1:4">
      <c r="A3832" s="251">
        <v>89564</v>
      </c>
      <c r="B3832" s="251" t="s">
        <v>32939</v>
      </c>
      <c r="C3832" s="251" t="s">
        <v>6</v>
      </c>
      <c r="D3832" s="353">
        <v>14.24</v>
      </c>
    </row>
    <row r="3833" spans="1:4">
      <c r="A3833" s="251">
        <v>89565</v>
      </c>
      <c r="B3833" s="251" t="s">
        <v>32940</v>
      </c>
      <c r="C3833" s="251" t="s">
        <v>6</v>
      </c>
      <c r="D3833" s="353">
        <v>52.21</v>
      </c>
    </row>
    <row r="3834" spans="1:4">
      <c r="A3834" s="251">
        <v>89566</v>
      </c>
      <c r="B3834" s="251" t="s">
        <v>32941</v>
      </c>
      <c r="C3834" s="251" t="s">
        <v>6</v>
      </c>
      <c r="D3834" s="353">
        <v>44.44</v>
      </c>
    </row>
    <row r="3835" spans="1:4">
      <c r="A3835" s="251">
        <v>89567</v>
      </c>
      <c r="B3835" s="251" t="s">
        <v>32942</v>
      </c>
      <c r="C3835" s="251" t="s">
        <v>6</v>
      </c>
      <c r="D3835" s="353">
        <v>74.64</v>
      </c>
    </row>
    <row r="3836" spans="1:4">
      <c r="A3836" s="251">
        <v>89568</v>
      </c>
      <c r="B3836" s="251" t="s">
        <v>32943</v>
      </c>
      <c r="C3836" s="251" t="s">
        <v>6</v>
      </c>
      <c r="D3836" s="353">
        <v>30.25</v>
      </c>
    </row>
    <row r="3837" spans="1:4">
      <c r="A3837" s="251">
        <v>89569</v>
      </c>
      <c r="B3837" s="251" t="s">
        <v>32944</v>
      </c>
      <c r="C3837" s="251" t="s">
        <v>6</v>
      </c>
      <c r="D3837" s="353">
        <v>86.83</v>
      </c>
    </row>
    <row r="3838" spans="1:4">
      <c r="A3838" s="251">
        <v>89570</v>
      </c>
      <c r="B3838" s="251" t="s">
        <v>32945</v>
      </c>
      <c r="C3838" s="251" t="s">
        <v>6</v>
      </c>
      <c r="D3838" s="353">
        <v>10.220000000000001</v>
      </c>
    </row>
    <row r="3839" spans="1:4">
      <c r="A3839" s="251">
        <v>89571</v>
      </c>
      <c r="B3839" s="251" t="s">
        <v>32946</v>
      </c>
      <c r="C3839" s="251" t="s">
        <v>6</v>
      </c>
      <c r="D3839" s="353">
        <v>64.84</v>
      </c>
    </row>
    <row r="3840" spans="1:4">
      <c r="A3840" s="251">
        <v>89572</v>
      </c>
      <c r="B3840" s="251" t="s">
        <v>32947</v>
      </c>
      <c r="C3840" s="251" t="s">
        <v>6</v>
      </c>
      <c r="D3840" s="353">
        <v>7.59</v>
      </c>
    </row>
    <row r="3841" spans="1:4">
      <c r="A3841" s="251">
        <v>89573</v>
      </c>
      <c r="B3841" s="251" t="s">
        <v>32948</v>
      </c>
      <c r="C3841" s="251" t="s">
        <v>6</v>
      </c>
      <c r="D3841" s="353">
        <v>70.97</v>
      </c>
    </row>
    <row r="3842" spans="1:4">
      <c r="A3842" s="251">
        <v>89574</v>
      </c>
      <c r="B3842" s="251" t="s">
        <v>32949</v>
      </c>
      <c r="C3842" s="251" t="s">
        <v>6</v>
      </c>
      <c r="D3842" s="353">
        <v>143</v>
      </c>
    </row>
    <row r="3843" spans="1:4">
      <c r="A3843" s="251">
        <v>89575</v>
      </c>
      <c r="B3843" s="251" t="s">
        <v>32950</v>
      </c>
      <c r="C3843" s="251" t="s">
        <v>6</v>
      </c>
      <c r="D3843" s="353">
        <v>10.02</v>
      </c>
    </row>
    <row r="3844" spans="1:4">
      <c r="A3844" s="251">
        <v>89577</v>
      </c>
      <c r="B3844" s="251" t="s">
        <v>32951</v>
      </c>
      <c r="C3844" s="251" t="s">
        <v>6</v>
      </c>
      <c r="D3844" s="353">
        <v>34.32</v>
      </c>
    </row>
    <row r="3845" spans="1:4">
      <c r="A3845" s="251">
        <v>89579</v>
      </c>
      <c r="B3845" s="251" t="s">
        <v>32952</v>
      </c>
      <c r="C3845" s="251" t="s">
        <v>6</v>
      </c>
      <c r="D3845" s="353">
        <v>10.45</v>
      </c>
    </row>
    <row r="3846" spans="1:4">
      <c r="A3846" s="251">
        <v>89581</v>
      </c>
      <c r="B3846" s="251" t="s">
        <v>32953</v>
      </c>
      <c r="C3846" s="251" t="s">
        <v>6</v>
      </c>
      <c r="D3846" s="353">
        <v>30.91</v>
      </c>
    </row>
    <row r="3847" spans="1:4">
      <c r="A3847" s="251">
        <v>89582</v>
      </c>
      <c r="B3847" s="251" t="s">
        <v>32954</v>
      </c>
      <c r="C3847" s="251" t="s">
        <v>6</v>
      </c>
      <c r="D3847" s="353">
        <v>31.34</v>
      </c>
    </row>
    <row r="3848" spans="1:4">
      <c r="A3848" s="251">
        <v>89583</v>
      </c>
      <c r="B3848" s="251" t="s">
        <v>32955</v>
      </c>
      <c r="C3848" s="251" t="s">
        <v>6</v>
      </c>
      <c r="D3848" s="353">
        <v>39.26</v>
      </c>
    </row>
    <row r="3849" spans="1:4">
      <c r="A3849" s="251">
        <v>89584</v>
      </c>
      <c r="B3849" s="251" t="s">
        <v>32956</v>
      </c>
      <c r="C3849" s="251" t="s">
        <v>6</v>
      </c>
      <c r="D3849" s="353">
        <v>40.07</v>
      </c>
    </row>
    <row r="3850" spans="1:4">
      <c r="A3850" s="251">
        <v>89585</v>
      </c>
      <c r="B3850" s="251" t="s">
        <v>32957</v>
      </c>
      <c r="C3850" s="251" t="s">
        <v>6</v>
      </c>
      <c r="D3850" s="353">
        <v>41.03</v>
      </c>
    </row>
    <row r="3851" spans="1:4">
      <c r="A3851" s="251">
        <v>89587</v>
      </c>
      <c r="B3851" s="251" t="s">
        <v>32958</v>
      </c>
      <c r="C3851" s="251" t="s">
        <v>6</v>
      </c>
      <c r="D3851" s="353">
        <v>45.18</v>
      </c>
    </row>
    <row r="3852" spans="1:4">
      <c r="A3852" s="251">
        <v>89590</v>
      </c>
      <c r="B3852" s="251" t="s">
        <v>32959</v>
      </c>
      <c r="C3852" s="251" t="s">
        <v>6</v>
      </c>
      <c r="D3852" s="353">
        <v>124.67</v>
      </c>
    </row>
    <row r="3853" spans="1:4">
      <c r="A3853" s="251">
        <v>89591</v>
      </c>
      <c r="B3853" s="251" t="s">
        <v>32960</v>
      </c>
      <c r="C3853" s="251" t="s">
        <v>6</v>
      </c>
      <c r="D3853" s="353">
        <v>121.72</v>
      </c>
    </row>
    <row r="3854" spans="1:4">
      <c r="A3854" s="251">
        <v>89592</v>
      </c>
      <c r="B3854" s="251" t="s">
        <v>32961</v>
      </c>
      <c r="C3854" s="251" t="s">
        <v>6</v>
      </c>
      <c r="D3854" s="353">
        <v>147.66999999999999</v>
      </c>
    </row>
    <row r="3855" spans="1:4">
      <c r="A3855" s="251">
        <v>89593</v>
      </c>
      <c r="B3855" s="251" t="s">
        <v>32962</v>
      </c>
      <c r="C3855" s="251" t="s">
        <v>6</v>
      </c>
      <c r="D3855" s="353">
        <v>22.99</v>
      </c>
    </row>
    <row r="3856" spans="1:4">
      <c r="A3856" s="251">
        <v>89594</v>
      </c>
      <c r="B3856" s="251" t="s">
        <v>32963</v>
      </c>
      <c r="C3856" s="251" t="s">
        <v>6</v>
      </c>
      <c r="D3856" s="353">
        <v>33.39</v>
      </c>
    </row>
    <row r="3857" spans="1:4">
      <c r="A3857" s="251">
        <v>89595</v>
      </c>
      <c r="B3857" s="251" t="s">
        <v>32964</v>
      </c>
      <c r="C3857" s="251" t="s">
        <v>6</v>
      </c>
      <c r="D3857" s="353">
        <v>13.01</v>
      </c>
    </row>
    <row r="3858" spans="1:4">
      <c r="A3858" s="251">
        <v>89596</v>
      </c>
      <c r="B3858" s="251" t="s">
        <v>32965</v>
      </c>
      <c r="C3858" s="251" t="s">
        <v>6</v>
      </c>
      <c r="D3858" s="353">
        <v>9.1300000000000008</v>
      </c>
    </row>
    <row r="3859" spans="1:4">
      <c r="A3859" s="251">
        <v>89597</v>
      </c>
      <c r="B3859" s="251" t="s">
        <v>32966</v>
      </c>
      <c r="C3859" s="251" t="s">
        <v>6</v>
      </c>
      <c r="D3859" s="353">
        <v>20.45</v>
      </c>
    </row>
    <row r="3860" spans="1:4">
      <c r="A3860" s="251">
        <v>89598</v>
      </c>
      <c r="B3860" s="251" t="s">
        <v>32967</v>
      </c>
      <c r="C3860" s="251" t="s">
        <v>6</v>
      </c>
      <c r="D3860" s="353">
        <v>46.45</v>
      </c>
    </row>
    <row r="3861" spans="1:4">
      <c r="A3861" s="251">
        <v>89599</v>
      </c>
      <c r="B3861" s="251" t="s">
        <v>32968</v>
      </c>
      <c r="C3861" s="251" t="s">
        <v>6</v>
      </c>
      <c r="D3861" s="353">
        <v>22.5</v>
      </c>
    </row>
    <row r="3862" spans="1:4">
      <c r="A3862" s="251">
        <v>89600</v>
      </c>
      <c r="B3862" s="251" t="s">
        <v>32969</v>
      </c>
      <c r="C3862" s="251" t="s">
        <v>6</v>
      </c>
      <c r="D3862" s="353">
        <v>23.94</v>
      </c>
    </row>
    <row r="3863" spans="1:4">
      <c r="A3863" s="251">
        <v>89605</v>
      </c>
      <c r="B3863" s="251" t="s">
        <v>32970</v>
      </c>
      <c r="C3863" s="251" t="s">
        <v>6</v>
      </c>
      <c r="D3863" s="353">
        <v>18.62</v>
      </c>
    </row>
    <row r="3864" spans="1:4">
      <c r="A3864" s="251">
        <v>89609</v>
      </c>
      <c r="B3864" s="251" t="s">
        <v>32971</v>
      </c>
      <c r="C3864" s="251" t="s">
        <v>6</v>
      </c>
      <c r="D3864" s="353">
        <v>79.23</v>
      </c>
    </row>
    <row r="3865" spans="1:4">
      <c r="A3865" s="251">
        <v>89610</v>
      </c>
      <c r="B3865" s="251" t="s">
        <v>32972</v>
      </c>
      <c r="C3865" s="251" t="s">
        <v>6</v>
      </c>
      <c r="D3865" s="353">
        <v>17.55</v>
      </c>
    </row>
    <row r="3866" spans="1:4">
      <c r="A3866" s="251">
        <v>89611</v>
      </c>
      <c r="B3866" s="251" t="s">
        <v>32973</v>
      </c>
      <c r="C3866" s="251" t="s">
        <v>6</v>
      </c>
      <c r="D3866" s="353">
        <v>29.09</v>
      </c>
    </row>
    <row r="3867" spans="1:4">
      <c r="A3867" s="251">
        <v>89612</v>
      </c>
      <c r="B3867" s="251" t="s">
        <v>32974</v>
      </c>
      <c r="C3867" s="251" t="s">
        <v>6</v>
      </c>
      <c r="D3867" s="353">
        <v>156.5</v>
      </c>
    </row>
    <row r="3868" spans="1:4">
      <c r="A3868" s="251">
        <v>89613</v>
      </c>
      <c r="B3868" s="251" t="s">
        <v>2844</v>
      </c>
      <c r="C3868" s="251" t="s">
        <v>6</v>
      </c>
      <c r="D3868" s="353">
        <v>27.78</v>
      </c>
    </row>
    <row r="3869" spans="1:4">
      <c r="A3869" s="251">
        <v>89614</v>
      </c>
      <c r="B3869" s="251" t="s">
        <v>32975</v>
      </c>
      <c r="C3869" s="251" t="s">
        <v>6</v>
      </c>
      <c r="D3869" s="353">
        <v>55.3</v>
      </c>
    </row>
    <row r="3870" spans="1:4">
      <c r="A3870" s="251">
        <v>89615</v>
      </c>
      <c r="B3870" s="251" t="s">
        <v>32976</v>
      </c>
      <c r="C3870" s="251" t="s">
        <v>6</v>
      </c>
      <c r="D3870" s="353">
        <v>184.86</v>
      </c>
    </row>
    <row r="3871" spans="1:4">
      <c r="A3871" s="251">
        <v>89616</v>
      </c>
      <c r="B3871" s="251" t="s">
        <v>32977</v>
      </c>
      <c r="C3871" s="251" t="s">
        <v>6</v>
      </c>
      <c r="D3871" s="353">
        <v>37.28</v>
      </c>
    </row>
    <row r="3872" spans="1:4">
      <c r="A3872" s="251">
        <v>89617</v>
      </c>
      <c r="B3872" s="251" t="s">
        <v>32978</v>
      </c>
      <c r="C3872" s="251" t="s">
        <v>6</v>
      </c>
      <c r="D3872" s="353">
        <v>6.22</v>
      </c>
    </row>
    <row r="3873" spans="1:4">
      <c r="A3873" s="251">
        <v>89620</v>
      </c>
      <c r="B3873" s="251" t="s">
        <v>32979</v>
      </c>
      <c r="C3873" s="251" t="s">
        <v>6</v>
      </c>
      <c r="D3873" s="353">
        <v>10.119999999999999</v>
      </c>
    </row>
    <row r="3874" spans="1:4">
      <c r="A3874" s="251">
        <v>89622</v>
      </c>
      <c r="B3874" s="251" t="s">
        <v>32980</v>
      </c>
      <c r="C3874" s="251" t="s">
        <v>6</v>
      </c>
      <c r="D3874" s="353">
        <v>12.38</v>
      </c>
    </row>
    <row r="3875" spans="1:4">
      <c r="A3875" s="251">
        <v>89623</v>
      </c>
      <c r="B3875" s="251" t="s">
        <v>32981</v>
      </c>
      <c r="C3875" s="251" t="s">
        <v>6</v>
      </c>
      <c r="D3875" s="353">
        <v>17.03</v>
      </c>
    </row>
    <row r="3876" spans="1:4">
      <c r="A3876" s="251">
        <v>89624</v>
      </c>
      <c r="B3876" s="251" t="s">
        <v>32982</v>
      </c>
      <c r="C3876" s="251" t="s">
        <v>6</v>
      </c>
      <c r="D3876" s="353">
        <v>15.76</v>
      </c>
    </row>
    <row r="3877" spans="1:4">
      <c r="A3877" s="251">
        <v>89625</v>
      </c>
      <c r="B3877" s="251" t="s">
        <v>32983</v>
      </c>
      <c r="C3877" s="251" t="s">
        <v>6</v>
      </c>
      <c r="D3877" s="353">
        <v>19.78</v>
      </c>
    </row>
    <row r="3878" spans="1:4">
      <c r="A3878" s="251">
        <v>89626</v>
      </c>
      <c r="B3878" s="251" t="s">
        <v>32984</v>
      </c>
      <c r="C3878" s="251" t="s">
        <v>6</v>
      </c>
      <c r="D3878" s="353">
        <v>27.1</v>
      </c>
    </row>
    <row r="3879" spans="1:4">
      <c r="A3879" s="251">
        <v>89627</v>
      </c>
      <c r="B3879" s="251" t="s">
        <v>32985</v>
      </c>
      <c r="C3879" s="251" t="s">
        <v>6</v>
      </c>
      <c r="D3879" s="353">
        <v>17.78</v>
      </c>
    </row>
    <row r="3880" spans="1:4">
      <c r="A3880" s="251">
        <v>89628</v>
      </c>
      <c r="B3880" s="251" t="s">
        <v>32986</v>
      </c>
      <c r="C3880" s="251" t="s">
        <v>6</v>
      </c>
      <c r="D3880" s="353">
        <v>43.56</v>
      </c>
    </row>
    <row r="3881" spans="1:4">
      <c r="A3881" s="251">
        <v>89629</v>
      </c>
      <c r="B3881" s="251" t="s">
        <v>32987</v>
      </c>
      <c r="C3881" s="251" t="s">
        <v>6</v>
      </c>
      <c r="D3881" s="353">
        <v>74.28</v>
      </c>
    </row>
    <row r="3882" spans="1:4">
      <c r="A3882" s="251">
        <v>89630</v>
      </c>
      <c r="B3882" s="251" t="s">
        <v>32988</v>
      </c>
      <c r="C3882" s="251" t="s">
        <v>6</v>
      </c>
      <c r="D3882" s="353">
        <v>56.13</v>
      </c>
    </row>
    <row r="3883" spans="1:4">
      <c r="A3883" s="251">
        <v>89631</v>
      </c>
      <c r="B3883" s="251" t="s">
        <v>32989</v>
      </c>
      <c r="C3883" s="251" t="s">
        <v>6</v>
      </c>
      <c r="D3883" s="353">
        <v>98</v>
      </c>
    </row>
    <row r="3884" spans="1:4">
      <c r="A3884" s="251">
        <v>89632</v>
      </c>
      <c r="B3884" s="251" t="s">
        <v>32990</v>
      </c>
      <c r="C3884" s="251" t="s">
        <v>6</v>
      </c>
      <c r="D3884" s="353">
        <v>114.87</v>
      </c>
    </row>
    <row r="3885" spans="1:4">
      <c r="A3885" s="251">
        <v>89637</v>
      </c>
      <c r="B3885" s="251" t="s">
        <v>32991</v>
      </c>
      <c r="C3885" s="251" t="s">
        <v>6</v>
      </c>
      <c r="D3885" s="353">
        <v>8.84</v>
      </c>
    </row>
    <row r="3886" spans="1:4">
      <c r="A3886" s="251">
        <v>89638</v>
      </c>
      <c r="B3886" s="251" t="s">
        <v>32992</v>
      </c>
      <c r="C3886" s="251" t="s">
        <v>6</v>
      </c>
      <c r="D3886" s="353">
        <v>9.6300000000000008</v>
      </c>
    </row>
    <row r="3887" spans="1:4">
      <c r="A3887" s="251">
        <v>89639</v>
      </c>
      <c r="B3887" s="251" t="s">
        <v>32993</v>
      </c>
      <c r="C3887" s="251" t="s">
        <v>6</v>
      </c>
      <c r="D3887" s="353">
        <v>10.19</v>
      </c>
    </row>
    <row r="3888" spans="1:4">
      <c r="A3888" s="251">
        <v>89640</v>
      </c>
      <c r="B3888" s="251" t="s">
        <v>32994</v>
      </c>
      <c r="C3888" s="251" t="s">
        <v>6</v>
      </c>
      <c r="D3888" s="353">
        <v>16.22</v>
      </c>
    </row>
    <row r="3889" spans="1:4">
      <c r="A3889" s="251">
        <v>89641</v>
      </c>
      <c r="B3889" s="251" t="s">
        <v>32995</v>
      </c>
      <c r="C3889" s="251" t="s">
        <v>6</v>
      </c>
      <c r="D3889" s="353">
        <v>11.45</v>
      </c>
    </row>
    <row r="3890" spans="1:4">
      <c r="A3890" s="251">
        <v>89642</v>
      </c>
      <c r="B3890" s="251" t="s">
        <v>32996</v>
      </c>
      <c r="C3890" s="251" t="s">
        <v>6</v>
      </c>
      <c r="D3890" s="353">
        <v>12.85</v>
      </c>
    </row>
    <row r="3891" spans="1:4">
      <c r="A3891" s="251">
        <v>89643</v>
      </c>
      <c r="B3891" s="251" t="s">
        <v>32997</v>
      </c>
      <c r="C3891" s="251" t="s">
        <v>6</v>
      </c>
      <c r="D3891" s="353">
        <v>13.96</v>
      </c>
    </row>
    <row r="3892" spans="1:4">
      <c r="A3892" s="251">
        <v>89644</v>
      </c>
      <c r="B3892" s="251" t="s">
        <v>32998</v>
      </c>
      <c r="C3892" s="251" t="s">
        <v>6</v>
      </c>
      <c r="D3892" s="353">
        <v>19.829999999999998</v>
      </c>
    </row>
    <row r="3893" spans="1:4">
      <c r="A3893" s="251">
        <v>89645</v>
      </c>
      <c r="B3893" s="251" t="s">
        <v>32999</v>
      </c>
      <c r="C3893" s="251" t="s">
        <v>6</v>
      </c>
      <c r="D3893" s="353">
        <v>27.83</v>
      </c>
    </row>
    <row r="3894" spans="1:4">
      <c r="A3894" s="251">
        <v>89646</v>
      </c>
      <c r="B3894" s="251" t="s">
        <v>33000</v>
      </c>
      <c r="C3894" s="251" t="s">
        <v>6</v>
      </c>
      <c r="D3894" s="353">
        <v>17.46</v>
      </c>
    </row>
    <row r="3895" spans="1:4">
      <c r="A3895" s="251">
        <v>89647</v>
      </c>
      <c r="B3895" s="251" t="s">
        <v>33001</v>
      </c>
      <c r="C3895" s="251" t="s">
        <v>6</v>
      </c>
      <c r="D3895" s="353">
        <v>16.88</v>
      </c>
    </row>
    <row r="3896" spans="1:4">
      <c r="A3896" s="251">
        <v>89648</v>
      </c>
      <c r="B3896" s="251" t="s">
        <v>33002</v>
      </c>
      <c r="C3896" s="251" t="s">
        <v>6</v>
      </c>
      <c r="D3896" s="353">
        <v>21.22</v>
      </c>
    </row>
    <row r="3897" spans="1:4">
      <c r="A3897" s="251">
        <v>89649</v>
      </c>
      <c r="B3897" s="251" t="s">
        <v>33003</v>
      </c>
      <c r="C3897" s="251" t="s">
        <v>6</v>
      </c>
      <c r="D3897" s="353">
        <v>25.84</v>
      </c>
    </row>
    <row r="3898" spans="1:4">
      <c r="A3898" s="251">
        <v>89650</v>
      </c>
      <c r="B3898" s="251" t="s">
        <v>33004</v>
      </c>
      <c r="C3898" s="251" t="s">
        <v>6</v>
      </c>
      <c r="D3898" s="353">
        <v>24.42</v>
      </c>
    </row>
    <row r="3899" spans="1:4">
      <c r="A3899" s="251">
        <v>89651</v>
      </c>
      <c r="B3899" s="251" t="s">
        <v>33005</v>
      </c>
      <c r="C3899" s="251" t="s">
        <v>6</v>
      </c>
      <c r="D3899" s="353">
        <v>5.99</v>
      </c>
    </row>
    <row r="3900" spans="1:4">
      <c r="A3900" s="251">
        <v>89652</v>
      </c>
      <c r="B3900" s="251" t="s">
        <v>33006</v>
      </c>
      <c r="C3900" s="251" t="s">
        <v>6</v>
      </c>
      <c r="D3900" s="353">
        <v>10.41</v>
      </c>
    </row>
    <row r="3901" spans="1:4">
      <c r="A3901" s="251">
        <v>89653</v>
      </c>
      <c r="B3901" s="251" t="s">
        <v>33007</v>
      </c>
      <c r="C3901" s="251" t="s">
        <v>6</v>
      </c>
      <c r="D3901" s="353">
        <v>14.9</v>
      </c>
    </row>
    <row r="3902" spans="1:4">
      <c r="A3902" s="251">
        <v>89654</v>
      </c>
      <c r="B3902" s="251" t="s">
        <v>33008</v>
      </c>
      <c r="C3902" s="251" t="s">
        <v>6</v>
      </c>
      <c r="D3902" s="353">
        <v>17.29</v>
      </c>
    </row>
    <row r="3903" spans="1:4">
      <c r="A3903" s="251">
        <v>89655</v>
      </c>
      <c r="B3903" s="251" t="s">
        <v>33009</v>
      </c>
      <c r="C3903" s="251" t="s">
        <v>6</v>
      </c>
      <c r="D3903" s="353">
        <v>20.65</v>
      </c>
    </row>
    <row r="3904" spans="1:4">
      <c r="A3904" s="251">
        <v>89656</v>
      </c>
      <c r="B3904" s="251" t="s">
        <v>33010</v>
      </c>
      <c r="C3904" s="251" t="s">
        <v>6</v>
      </c>
      <c r="D3904" s="353">
        <v>19.23</v>
      </c>
    </row>
    <row r="3905" spans="1:4">
      <c r="A3905" s="251">
        <v>89657</v>
      </c>
      <c r="B3905" s="251" t="s">
        <v>33011</v>
      </c>
      <c r="C3905" s="251" t="s">
        <v>6</v>
      </c>
      <c r="D3905" s="353">
        <v>11.83</v>
      </c>
    </row>
    <row r="3906" spans="1:4">
      <c r="A3906" s="251">
        <v>89658</v>
      </c>
      <c r="B3906" s="251" t="s">
        <v>33012</v>
      </c>
      <c r="C3906" s="251" t="s">
        <v>6</v>
      </c>
      <c r="D3906" s="353">
        <v>8</v>
      </c>
    </row>
    <row r="3907" spans="1:4">
      <c r="A3907" s="251">
        <v>89659</v>
      </c>
      <c r="B3907" s="251" t="s">
        <v>33013</v>
      </c>
      <c r="C3907" s="251" t="s">
        <v>6</v>
      </c>
      <c r="D3907" s="353">
        <v>14.68</v>
      </c>
    </row>
    <row r="3908" spans="1:4">
      <c r="A3908" s="251">
        <v>89660</v>
      </c>
      <c r="B3908" s="251" t="s">
        <v>33014</v>
      </c>
      <c r="C3908" s="251" t="s">
        <v>6</v>
      </c>
      <c r="D3908" s="353">
        <v>8.1300000000000008</v>
      </c>
    </row>
    <row r="3909" spans="1:4">
      <c r="A3909" s="251">
        <v>89661</v>
      </c>
      <c r="B3909" s="251" t="s">
        <v>33015</v>
      </c>
      <c r="C3909" s="251" t="s">
        <v>6</v>
      </c>
      <c r="D3909" s="353">
        <v>20.16</v>
      </c>
    </row>
    <row r="3910" spans="1:4">
      <c r="A3910" s="251">
        <v>89662</v>
      </c>
      <c r="B3910" s="251" t="s">
        <v>33016</v>
      </c>
      <c r="C3910" s="251" t="s">
        <v>6</v>
      </c>
      <c r="D3910" s="353">
        <v>26.78</v>
      </c>
    </row>
    <row r="3911" spans="1:4">
      <c r="A3911" s="251">
        <v>89663</v>
      </c>
      <c r="B3911" s="251" t="s">
        <v>33017</v>
      </c>
      <c r="C3911" s="251" t="s">
        <v>6</v>
      </c>
      <c r="D3911" s="353">
        <v>25.8</v>
      </c>
    </row>
    <row r="3912" spans="1:4">
      <c r="A3912" s="251">
        <v>89664</v>
      </c>
      <c r="B3912" s="251" t="s">
        <v>33018</v>
      </c>
      <c r="C3912" s="251" t="s">
        <v>6</v>
      </c>
      <c r="D3912" s="353">
        <v>14.62</v>
      </c>
    </row>
    <row r="3913" spans="1:4">
      <c r="A3913" s="251">
        <v>89666</v>
      </c>
      <c r="B3913" s="251" t="s">
        <v>33019</v>
      </c>
      <c r="C3913" s="251" t="s">
        <v>6</v>
      </c>
      <c r="D3913" s="353">
        <v>6.16</v>
      </c>
    </row>
    <row r="3914" spans="1:4">
      <c r="A3914" s="251">
        <v>89667</v>
      </c>
      <c r="B3914" s="251" t="s">
        <v>33020</v>
      </c>
      <c r="C3914" s="251" t="s">
        <v>6</v>
      </c>
      <c r="D3914" s="353">
        <v>40.53</v>
      </c>
    </row>
    <row r="3915" spans="1:4">
      <c r="A3915" s="251">
        <v>89668</v>
      </c>
      <c r="B3915" s="251" t="s">
        <v>33021</v>
      </c>
      <c r="C3915" s="251" t="s">
        <v>6</v>
      </c>
      <c r="D3915" s="353">
        <v>25.18</v>
      </c>
    </row>
    <row r="3916" spans="1:4">
      <c r="A3916" s="251">
        <v>89669</v>
      </c>
      <c r="B3916" s="251" t="s">
        <v>33022</v>
      </c>
      <c r="C3916" s="251" t="s">
        <v>6</v>
      </c>
      <c r="D3916" s="353">
        <v>29.56</v>
      </c>
    </row>
    <row r="3917" spans="1:4">
      <c r="A3917" s="251">
        <v>89670</v>
      </c>
      <c r="B3917" s="251" t="s">
        <v>33023</v>
      </c>
      <c r="C3917" s="251" t="s">
        <v>6</v>
      </c>
      <c r="D3917" s="353">
        <v>11.99</v>
      </c>
    </row>
    <row r="3918" spans="1:4">
      <c r="A3918" s="251">
        <v>89671</v>
      </c>
      <c r="B3918" s="251" t="s">
        <v>33024</v>
      </c>
      <c r="C3918" s="251" t="s">
        <v>6</v>
      </c>
      <c r="D3918" s="353">
        <v>41.4</v>
      </c>
    </row>
    <row r="3919" spans="1:4">
      <c r="A3919" s="251">
        <v>89672</v>
      </c>
      <c r="B3919" s="251" t="s">
        <v>33025</v>
      </c>
      <c r="C3919" s="251" t="s">
        <v>6</v>
      </c>
      <c r="D3919" s="353">
        <v>20.3</v>
      </c>
    </row>
    <row r="3920" spans="1:4">
      <c r="A3920" s="251">
        <v>89673</v>
      </c>
      <c r="B3920" s="251" t="s">
        <v>33026</v>
      </c>
      <c r="C3920" s="251" t="s">
        <v>6</v>
      </c>
      <c r="D3920" s="353">
        <v>32.94</v>
      </c>
    </row>
    <row r="3921" spans="1:4">
      <c r="A3921" s="251">
        <v>89674</v>
      </c>
      <c r="B3921" s="251" t="s">
        <v>33027</v>
      </c>
      <c r="C3921" s="251" t="s">
        <v>6</v>
      </c>
      <c r="D3921" s="353">
        <v>26.3</v>
      </c>
    </row>
    <row r="3922" spans="1:4">
      <c r="A3922" s="251">
        <v>89675</v>
      </c>
      <c r="B3922" s="251" t="s">
        <v>33028</v>
      </c>
      <c r="C3922" s="251" t="s">
        <v>6</v>
      </c>
      <c r="D3922" s="353">
        <v>65.930000000000007</v>
      </c>
    </row>
    <row r="3923" spans="1:4">
      <c r="A3923" s="251">
        <v>89676</v>
      </c>
      <c r="B3923" s="251" t="s">
        <v>33029</v>
      </c>
      <c r="C3923" s="251" t="s">
        <v>6</v>
      </c>
      <c r="D3923" s="353">
        <v>31.75</v>
      </c>
    </row>
    <row r="3924" spans="1:4">
      <c r="A3924" s="251">
        <v>89677</v>
      </c>
      <c r="B3924" s="251" t="s">
        <v>33030</v>
      </c>
      <c r="C3924" s="251" t="s">
        <v>6</v>
      </c>
      <c r="D3924" s="353">
        <v>71.14</v>
      </c>
    </row>
    <row r="3925" spans="1:4">
      <c r="A3925" s="251">
        <v>89678</v>
      </c>
      <c r="B3925" s="251" t="s">
        <v>33031</v>
      </c>
      <c r="C3925" s="251" t="s">
        <v>6</v>
      </c>
      <c r="D3925" s="353">
        <v>10.17</v>
      </c>
    </row>
    <row r="3926" spans="1:4">
      <c r="A3926" s="251">
        <v>89679</v>
      </c>
      <c r="B3926" s="251" t="s">
        <v>33032</v>
      </c>
      <c r="C3926" s="251" t="s">
        <v>6</v>
      </c>
      <c r="D3926" s="353">
        <v>116.56</v>
      </c>
    </row>
    <row r="3927" spans="1:4">
      <c r="A3927" s="251">
        <v>89680</v>
      </c>
      <c r="B3927" s="251" t="s">
        <v>33033</v>
      </c>
      <c r="C3927" s="251" t="s">
        <v>6</v>
      </c>
      <c r="D3927" s="353">
        <v>19.23</v>
      </c>
    </row>
    <row r="3928" spans="1:4">
      <c r="A3928" s="251">
        <v>89681</v>
      </c>
      <c r="B3928" s="251" t="s">
        <v>33034</v>
      </c>
      <c r="C3928" s="251" t="s">
        <v>6</v>
      </c>
      <c r="D3928" s="353">
        <v>84.23</v>
      </c>
    </row>
    <row r="3929" spans="1:4">
      <c r="A3929" s="251">
        <v>89682</v>
      </c>
      <c r="B3929" s="251" t="s">
        <v>33035</v>
      </c>
      <c r="C3929" s="251" t="s">
        <v>6</v>
      </c>
      <c r="D3929" s="353">
        <v>27.07</v>
      </c>
    </row>
    <row r="3930" spans="1:4">
      <c r="A3930" s="251">
        <v>89683</v>
      </c>
      <c r="B3930" s="251" t="s">
        <v>33036</v>
      </c>
      <c r="C3930" s="251" t="s">
        <v>6</v>
      </c>
      <c r="D3930" s="353">
        <v>262.08999999999997</v>
      </c>
    </row>
    <row r="3931" spans="1:4">
      <c r="A3931" s="251">
        <v>89684</v>
      </c>
      <c r="B3931" s="251" t="s">
        <v>33037</v>
      </c>
      <c r="C3931" s="251" t="s">
        <v>6</v>
      </c>
      <c r="D3931" s="353">
        <v>38.299999999999997</v>
      </c>
    </row>
    <row r="3932" spans="1:4">
      <c r="A3932" s="251">
        <v>89685</v>
      </c>
      <c r="B3932" s="251" t="s">
        <v>33038</v>
      </c>
      <c r="C3932" s="251" t="s">
        <v>6</v>
      </c>
      <c r="D3932" s="353">
        <v>56.27</v>
      </c>
    </row>
    <row r="3933" spans="1:4">
      <c r="A3933" s="251">
        <v>89686</v>
      </c>
      <c r="B3933" s="251" t="s">
        <v>33039</v>
      </c>
      <c r="C3933" s="251" t="s">
        <v>6</v>
      </c>
      <c r="D3933" s="353">
        <v>48.67</v>
      </c>
    </row>
    <row r="3934" spans="1:4">
      <c r="A3934" s="251">
        <v>89687</v>
      </c>
      <c r="B3934" s="251" t="s">
        <v>33040</v>
      </c>
      <c r="C3934" s="251" t="s">
        <v>6</v>
      </c>
      <c r="D3934" s="353">
        <v>48.5</v>
      </c>
    </row>
    <row r="3935" spans="1:4">
      <c r="A3935" s="251">
        <v>89689</v>
      </c>
      <c r="B3935" s="251" t="s">
        <v>33041</v>
      </c>
      <c r="C3935" s="251" t="s">
        <v>6</v>
      </c>
      <c r="D3935" s="353">
        <v>32.380000000000003</v>
      </c>
    </row>
    <row r="3936" spans="1:4">
      <c r="A3936" s="251">
        <v>89690</v>
      </c>
      <c r="B3936" s="251" t="s">
        <v>33042</v>
      </c>
      <c r="C3936" s="251" t="s">
        <v>6</v>
      </c>
      <c r="D3936" s="353">
        <v>81.98</v>
      </c>
    </row>
    <row r="3937" spans="1:4">
      <c r="A3937" s="251">
        <v>89691</v>
      </c>
      <c r="B3937" s="251" t="s">
        <v>33043</v>
      </c>
      <c r="C3937" s="251" t="s">
        <v>6</v>
      </c>
      <c r="D3937" s="353">
        <v>11.38</v>
      </c>
    </row>
    <row r="3938" spans="1:4">
      <c r="A3938" s="251">
        <v>89692</v>
      </c>
      <c r="B3938" s="251" t="s">
        <v>33044</v>
      </c>
      <c r="C3938" s="251" t="s">
        <v>6</v>
      </c>
      <c r="D3938" s="353">
        <v>93.08</v>
      </c>
    </row>
    <row r="3939" spans="1:4">
      <c r="A3939" s="251">
        <v>89693</v>
      </c>
      <c r="B3939" s="251" t="s">
        <v>33045</v>
      </c>
      <c r="C3939" s="251" t="s">
        <v>6</v>
      </c>
      <c r="D3939" s="353">
        <v>72.180000000000007</v>
      </c>
    </row>
    <row r="3940" spans="1:4">
      <c r="A3940" s="251">
        <v>89694</v>
      </c>
      <c r="B3940" s="251" t="s">
        <v>33046</v>
      </c>
      <c r="C3940" s="251" t="s">
        <v>6</v>
      </c>
      <c r="D3940" s="353">
        <v>17.059999999999999</v>
      </c>
    </row>
    <row r="3941" spans="1:4">
      <c r="A3941" s="251">
        <v>89695</v>
      </c>
      <c r="B3941" s="251" t="s">
        <v>33047</v>
      </c>
      <c r="C3941" s="251" t="s">
        <v>6</v>
      </c>
      <c r="D3941" s="353">
        <v>14.44</v>
      </c>
    </row>
    <row r="3942" spans="1:4">
      <c r="A3942" s="251">
        <v>89696</v>
      </c>
      <c r="B3942" s="251" t="s">
        <v>33048</v>
      </c>
      <c r="C3942" s="251" t="s">
        <v>6</v>
      </c>
      <c r="D3942" s="353">
        <v>77.22</v>
      </c>
    </row>
    <row r="3943" spans="1:4">
      <c r="A3943" s="251">
        <v>89697</v>
      </c>
      <c r="B3943" s="251" t="s">
        <v>33049</v>
      </c>
      <c r="C3943" s="251" t="s">
        <v>6</v>
      </c>
      <c r="D3943" s="353">
        <v>14.91</v>
      </c>
    </row>
    <row r="3944" spans="1:4">
      <c r="A3944" s="251">
        <v>89698</v>
      </c>
      <c r="B3944" s="251" t="s">
        <v>33050</v>
      </c>
      <c r="C3944" s="251" t="s">
        <v>6</v>
      </c>
      <c r="D3944" s="353">
        <v>247.24</v>
      </c>
    </row>
    <row r="3945" spans="1:4">
      <c r="A3945" s="251">
        <v>89699</v>
      </c>
      <c r="B3945" s="251" t="s">
        <v>33051</v>
      </c>
      <c r="C3945" s="251" t="s">
        <v>6</v>
      </c>
      <c r="D3945" s="353">
        <v>186.3</v>
      </c>
    </row>
    <row r="3946" spans="1:4">
      <c r="A3946" s="251">
        <v>89700</v>
      </c>
      <c r="B3946" s="251" t="s">
        <v>33052</v>
      </c>
      <c r="C3946" s="251" t="s">
        <v>6</v>
      </c>
      <c r="D3946" s="353">
        <v>19.53</v>
      </c>
    </row>
    <row r="3947" spans="1:4">
      <c r="A3947" s="251">
        <v>89701</v>
      </c>
      <c r="B3947" s="251" t="s">
        <v>33053</v>
      </c>
      <c r="C3947" s="251" t="s">
        <v>6</v>
      </c>
      <c r="D3947" s="353">
        <v>184.33</v>
      </c>
    </row>
    <row r="3948" spans="1:4">
      <c r="A3948" s="251">
        <v>89702</v>
      </c>
      <c r="B3948" s="251" t="s">
        <v>33054</v>
      </c>
      <c r="C3948" s="251" t="s">
        <v>6</v>
      </c>
      <c r="D3948" s="353">
        <v>18.63</v>
      </c>
    </row>
    <row r="3949" spans="1:4">
      <c r="A3949" s="251">
        <v>89703</v>
      </c>
      <c r="B3949" s="251" t="s">
        <v>33055</v>
      </c>
      <c r="C3949" s="251" t="s">
        <v>6</v>
      </c>
      <c r="D3949" s="353">
        <v>41.04</v>
      </c>
    </row>
    <row r="3950" spans="1:4">
      <c r="A3950" s="251">
        <v>89704</v>
      </c>
      <c r="B3950" s="251" t="s">
        <v>33056</v>
      </c>
      <c r="C3950" s="251" t="s">
        <v>6</v>
      </c>
      <c r="D3950" s="353">
        <v>141.94999999999999</v>
      </c>
    </row>
    <row r="3951" spans="1:4">
      <c r="A3951" s="251">
        <v>89705</v>
      </c>
      <c r="B3951" s="251" t="s">
        <v>33057</v>
      </c>
      <c r="C3951" s="251" t="s">
        <v>6</v>
      </c>
      <c r="D3951" s="353">
        <v>21.63</v>
      </c>
    </row>
    <row r="3952" spans="1:4">
      <c r="A3952" s="251">
        <v>89706</v>
      </c>
      <c r="B3952" s="251" t="s">
        <v>33058</v>
      </c>
      <c r="C3952" s="251" t="s">
        <v>6</v>
      </c>
      <c r="D3952" s="353">
        <v>48.31</v>
      </c>
    </row>
    <row r="3953" spans="1:4">
      <c r="A3953" s="251">
        <v>89718</v>
      </c>
      <c r="B3953" s="251" t="s">
        <v>33059</v>
      </c>
      <c r="C3953" s="251" t="s">
        <v>41</v>
      </c>
      <c r="D3953" s="353">
        <v>46.61</v>
      </c>
    </row>
    <row r="3954" spans="1:4">
      <c r="A3954" s="251">
        <v>89719</v>
      </c>
      <c r="B3954" s="251" t="s">
        <v>33060</v>
      </c>
      <c r="C3954" s="251" t="s">
        <v>6</v>
      </c>
      <c r="D3954" s="353">
        <v>10.88</v>
      </c>
    </row>
    <row r="3955" spans="1:4">
      <c r="A3955" s="251">
        <v>89720</v>
      </c>
      <c r="B3955" s="251" t="s">
        <v>33061</v>
      </c>
      <c r="C3955" s="251" t="s">
        <v>6</v>
      </c>
      <c r="D3955" s="353">
        <v>12.28</v>
      </c>
    </row>
    <row r="3956" spans="1:4">
      <c r="A3956" s="251">
        <v>89721</v>
      </c>
      <c r="B3956" s="251" t="s">
        <v>33062</v>
      </c>
      <c r="C3956" s="251" t="s">
        <v>6</v>
      </c>
      <c r="D3956" s="353">
        <v>13.39</v>
      </c>
    </row>
    <row r="3957" spans="1:4">
      <c r="A3957" s="251">
        <v>89723</v>
      </c>
      <c r="B3957" s="251" t="s">
        <v>33063</v>
      </c>
      <c r="C3957" s="251" t="s">
        <v>6</v>
      </c>
      <c r="D3957" s="353">
        <v>16.79</v>
      </c>
    </row>
    <row r="3958" spans="1:4">
      <c r="A3958" s="251">
        <v>89724</v>
      </c>
      <c r="B3958" s="251" t="s">
        <v>38358</v>
      </c>
      <c r="C3958" s="251" t="s">
        <v>6</v>
      </c>
      <c r="D3958" s="353">
        <v>8.39</v>
      </c>
    </row>
    <row r="3959" spans="1:4">
      <c r="A3959" s="251">
        <v>89725</v>
      </c>
      <c r="B3959" s="251" t="s">
        <v>33064</v>
      </c>
      <c r="C3959" s="251" t="s">
        <v>6</v>
      </c>
      <c r="D3959" s="353">
        <v>16.21</v>
      </c>
    </row>
    <row r="3960" spans="1:4">
      <c r="A3960" s="251">
        <v>89726</v>
      </c>
      <c r="B3960" s="251" t="s">
        <v>38359</v>
      </c>
      <c r="C3960" s="251" t="s">
        <v>6</v>
      </c>
      <c r="D3960" s="353">
        <v>8.6</v>
      </c>
    </row>
    <row r="3961" spans="1:4">
      <c r="A3961" s="251">
        <v>89727</v>
      </c>
      <c r="B3961" s="251" t="s">
        <v>33065</v>
      </c>
      <c r="C3961" s="251" t="s">
        <v>6</v>
      </c>
      <c r="D3961" s="353">
        <v>20.55</v>
      </c>
    </row>
    <row r="3962" spans="1:4">
      <c r="A3962" s="251">
        <v>89728</v>
      </c>
      <c r="B3962" s="251" t="s">
        <v>38360</v>
      </c>
      <c r="C3962" s="251" t="s">
        <v>6</v>
      </c>
      <c r="D3962" s="353">
        <v>11.13</v>
      </c>
    </row>
    <row r="3963" spans="1:4">
      <c r="A3963" s="251">
        <v>89729</v>
      </c>
      <c r="B3963" s="251" t="s">
        <v>33066</v>
      </c>
      <c r="C3963" s="251" t="s">
        <v>6</v>
      </c>
      <c r="D3963" s="353">
        <v>25.06</v>
      </c>
    </row>
    <row r="3964" spans="1:4">
      <c r="A3964" s="251">
        <v>89730</v>
      </c>
      <c r="B3964" s="251" t="s">
        <v>38361</v>
      </c>
      <c r="C3964" s="251" t="s">
        <v>6</v>
      </c>
      <c r="D3964" s="353">
        <v>12.91</v>
      </c>
    </row>
    <row r="3965" spans="1:4">
      <c r="A3965" s="251">
        <v>89731</v>
      </c>
      <c r="B3965" s="251" t="s">
        <v>38362</v>
      </c>
      <c r="C3965" s="251" t="s">
        <v>6</v>
      </c>
      <c r="D3965" s="353">
        <v>13.49</v>
      </c>
    </row>
    <row r="3966" spans="1:4">
      <c r="A3966" s="251">
        <v>89732</v>
      </c>
      <c r="B3966" s="251" t="s">
        <v>38363</v>
      </c>
      <c r="C3966" s="251" t="s">
        <v>6</v>
      </c>
      <c r="D3966" s="353">
        <v>14.18</v>
      </c>
    </row>
    <row r="3967" spans="1:4">
      <c r="A3967" s="251">
        <v>89733</v>
      </c>
      <c r="B3967" s="251" t="s">
        <v>38364</v>
      </c>
      <c r="C3967" s="251" t="s">
        <v>6</v>
      </c>
      <c r="D3967" s="353">
        <v>21.44</v>
      </c>
    </row>
    <row r="3968" spans="1:4">
      <c r="A3968" s="251">
        <v>89734</v>
      </c>
      <c r="B3968" s="251" t="s">
        <v>33067</v>
      </c>
      <c r="C3968" s="251" t="s">
        <v>6</v>
      </c>
      <c r="D3968" s="353">
        <v>23.64</v>
      </c>
    </row>
    <row r="3969" spans="1:4">
      <c r="A3969" s="251">
        <v>89735</v>
      </c>
      <c r="B3969" s="251" t="s">
        <v>38365</v>
      </c>
      <c r="C3969" s="251" t="s">
        <v>6</v>
      </c>
      <c r="D3969" s="353">
        <v>23.49</v>
      </c>
    </row>
    <row r="3970" spans="1:4">
      <c r="A3970" s="251">
        <v>89736</v>
      </c>
      <c r="B3970" s="251" t="s">
        <v>33068</v>
      </c>
      <c r="C3970" s="251" t="s">
        <v>6</v>
      </c>
      <c r="D3970" s="353">
        <v>7.62</v>
      </c>
    </row>
    <row r="3971" spans="1:4">
      <c r="A3971" s="251">
        <v>89737</v>
      </c>
      <c r="B3971" s="251" t="s">
        <v>38366</v>
      </c>
      <c r="C3971" s="251" t="s">
        <v>6</v>
      </c>
      <c r="D3971" s="353">
        <v>20.75</v>
      </c>
    </row>
    <row r="3972" spans="1:4">
      <c r="A3972" s="251">
        <v>89738</v>
      </c>
      <c r="B3972" s="251" t="s">
        <v>2845</v>
      </c>
      <c r="C3972" s="251" t="s">
        <v>6</v>
      </c>
      <c r="D3972" s="353">
        <v>14.3</v>
      </c>
    </row>
    <row r="3973" spans="1:4">
      <c r="A3973" s="251">
        <v>89739</v>
      </c>
      <c r="B3973" s="251" t="s">
        <v>38367</v>
      </c>
      <c r="C3973" s="251" t="s">
        <v>6</v>
      </c>
      <c r="D3973" s="353">
        <v>21.66</v>
      </c>
    </row>
    <row r="3974" spans="1:4">
      <c r="A3974" s="251">
        <v>89740</v>
      </c>
      <c r="B3974" s="251" t="s">
        <v>33069</v>
      </c>
      <c r="C3974" s="251" t="s">
        <v>6</v>
      </c>
      <c r="D3974" s="353">
        <v>7.73</v>
      </c>
    </row>
    <row r="3975" spans="1:4">
      <c r="A3975" s="251">
        <v>89741</v>
      </c>
      <c r="B3975" s="251" t="s">
        <v>33070</v>
      </c>
      <c r="C3975" s="251" t="s">
        <v>6</v>
      </c>
      <c r="D3975" s="353">
        <v>19.78</v>
      </c>
    </row>
    <row r="3976" spans="1:4">
      <c r="A3976" s="251">
        <v>89742</v>
      </c>
      <c r="B3976" s="251" t="s">
        <v>38368</v>
      </c>
      <c r="C3976" s="251" t="s">
        <v>6</v>
      </c>
      <c r="D3976" s="353">
        <v>36.78</v>
      </c>
    </row>
    <row r="3977" spans="1:4">
      <c r="A3977" s="251">
        <v>89743</v>
      </c>
      <c r="B3977" s="251" t="s">
        <v>38369</v>
      </c>
      <c r="C3977" s="251" t="s">
        <v>6</v>
      </c>
      <c r="D3977" s="353">
        <v>56.12</v>
      </c>
    </row>
    <row r="3978" spans="1:4">
      <c r="A3978" s="251">
        <v>89744</v>
      </c>
      <c r="B3978" s="251" t="s">
        <v>38370</v>
      </c>
      <c r="C3978" s="251" t="s">
        <v>6</v>
      </c>
      <c r="D3978" s="353">
        <v>25.28</v>
      </c>
    </row>
    <row r="3979" spans="1:4">
      <c r="A3979" s="251">
        <v>89746</v>
      </c>
      <c r="B3979" s="251" t="s">
        <v>38371</v>
      </c>
      <c r="C3979" s="251" t="s">
        <v>6</v>
      </c>
      <c r="D3979" s="353">
        <v>26.07</v>
      </c>
    </row>
    <row r="3980" spans="1:4">
      <c r="A3980" s="251">
        <v>89747</v>
      </c>
      <c r="B3980" s="251" t="s">
        <v>33071</v>
      </c>
      <c r="C3980" s="251" t="s">
        <v>6</v>
      </c>
      <c r="D3980" s="353">
        <v>25.42</v>
      </c>
    </row>
    <row r="3981" spans="1:4">
      <c r="A3981" s="251">
        <v>89748</v>
      </c>
      <c r="B3981" s="251" t="s">
        <v>38372</v>
      </c>
      <c r="C3981" s="251" t="s">
        <v>6</v>
      </c>
      <c r="D3981" s="353">
        <v>39.409999999999997</v>
      </c>
    </row>
    <row r="3982" spans="1:4">
      <c r="A3982" s="251">
        <v>89749</v>
      </c>
      <c r="B3982" s="251" t="s">
        <v>33072</v>
      </c>
      <c r="C3982" s="251" t="s">
        <v>6</v>
      </c>
      <c r="D3982" s="353">
        <v>14.24</v>
      </c>
    </row>
    <row r="3983" spans="1:4">
      <c r="A3983" s="251">
        <v>89750</v>
      </c>
      <c r="B3983" s="251" t="s">
        <v>38373</v>
      </c>
      <c r="C3983" s="251" t="s">
        <v>6</v>
      </c>
      <c r="D3983" s="353">
        <v>72.33</v>
      </c>
    </row>
    <row r="3984" spans="1:4">
      <c r="A3984" s="251">
        <v>89752</v>
      </c>
      <c r="B3984" s="251" t="s">
        <v>38374</v>
      </c>
      <c r="C3984" s="251" t="s">
        <v>6</v>
      </c>
      <c r="D3984" s="353">
        <v>6.29</v>
      </c>
    </row>
    <row r="3985" spans="1:4">
      <c r="A3985" s="251">
        <v>89753</v>
      </c>
      <c r="B3985" s="251" t="s">
        <v>38375</v>
      </c>
      <c r="C3985" s="251" t="s">
        <v>6</v>
      </c>
      <c r="D3985" s="353">
        <v>7.84</v>
      </c>
    </row>
    <row r="3986" spans="1:4">
      <c r="A3986" s="251">
        <v>89754</v>
      </c>
      <c r="B3986" s="251" t="s">
        <v>38376</v>
      </c>
      <c r="C3986" s="251" t="s">
        <v>6</v>
      </c>
      <c r="D3986" s="353">
        <v>19.440000000000001</v>
      </c>
    </row>
    <row r="3987" spans="1:4">
      <c r="A3987" s="251">
        <v>89755</v>
      </c>
      <c r="B3987" s="251" t="s">
        <v>33073</v>
      </c>
      <c r="C3987" s="251" t="s">
        <v>6</v>
      </c>
      <c r="D3987" s="353">
        <v>11.54</v>
      </c>
    </row>
    <row r="3988" spans="1:4">
      <c r="A3988" s="251">
        <v>89756</v>
      </c>
      <c r="B3988" s="251" t="s">
        <v>33074</v>
      </c>
      <c r="C3988" s="251" t="s">
        <v>6</v>
      </c>
      <c r="D3988" s="353">
        <v>19.850000000000001</v>
      </c>
    </row>
    <row r="3989" spans="1:4">
      <c r="A3989" s="251">
        <v>89757</v>
      </c>
      <c r="B3989" s="251" t="s">
        <v>33075</v>
      </c>
      <c r="C3989" s="251" t="s">
        <v>6</v>
      </c>
      <c r="D3989" s="353">
        <v>25.85</v>
      </c>
    </row>
    <row r="3990" spans="1:4">
      <c r="A3990" s="251">
        <v>89758</v>
      </c>
      <c r="B3990" s="251" t="s">
        <v>33076</v>
      </c>
      <c r="C3990" s="251" t="s">
        <v>6</v>
      </c>
      <c r="D3990" s="353">
        <v>31.72</v>
      </c>
    </row>
    <row r="3991" spans="1:4">
      <c r="A3991" s="251">
        <v>89759</v>
      </c>
      <c r="B3991" s="251" t="s">
        <v>33077</v>
      </c>
      <c r="C3991" s="251" t="s">
        <v>6</v>
      </c>
      <c r="D3991" s="353">
        <v>9.76</v>
      </c>
    </row>
    <row r="3992" spans="1:4">
      <c r="A3992" s="251">
        <v>89760</v>
      </c>
      <c r="B3992" s="251" t="s">
        <v>33078</v>
      </c>
      <c r="C3992" s="251" t="s">
        <v>6</v>
      </c>
      <c r="D3992" s="353">
        <v>18.71</v>
      </c>
    </row>
    <row r="3993" spans="1:4">
      <c r="A3993" s="251">
        <v>89761</v>
      </c>
      <c r="B3993" s="251" t="s">
        <v>33079</v>
      </c>
      <c r="C3993" s="251" t="s">
        <v>6</v>
      </c>
      <c r="D3993" s="353">
        <v>26.55</v>
      </c>
    </row>
    <row r="3994" spans="1:4">
      <c r="A3994" s="251">
        <v>89762</v>
      </c>
      <c r="B3994" s="251" t="s">
        <v>33080</v>
      </c>
      <c r="C3994" s="251" t="s">
        <v>6</v>
      </c>
      <c r="D3994" s="353">
        <v>37.78</v>
      </c>
    </row>
    <row r="3995" spans="1:4">
      <c r="A3995" s="251">
        <v>89763</v>
      </c>
      <c r="B3995" s="251" t="s">
        <v>33081</v>
      </c>
      <c r="C3995" s="251" t="s">
        <v>6</v>
      </c>
      <c r="D3995" s="353">
        <v>48.16</v>
      </c>
    </row>
    <row r="3996" spans="1:4">
      <c r="A3996" s="251">
        <v>89764</v>
      </c>
      <c r="B3996" s="251" t="s">
        <v>33082</v>
      </c>
      <c r="C3996" s="251" t="s">
        <v>6</v>
      </c>
      <c r="D3996" s="353">
        <v>31.9</v>
      </c>
    </row>
    <row r="3997" spans="1:4">
      <c r="A3997" s="251">
        <v>89765</v>
      </c>
      <c r="B3997" s="251" t="s">
        <v>33083</v>
      </c>
      <c r="C3997" s="251" t="s">
        <v>6</v>
      </c>
      <c r="D3997" s="353">
        <v>14.15</v>
      </c>
    </row>
    <row r="3998" spans="1:4">
      <c r="A3998" s="251">
        <v>89767</v>
      </c>
      <c r="B3998" s="251" t="s">
        <v>33084</v>
      </c>
      <c r="C3998" s="251" t="s">
        <v>6</v>
      </c>
      <c r="D3998" s="353">
        <v>17.87</v>
      </c>
    </row>
    <row r="3999" spans="1:4">
      <c r="A3999" s="251">
        <v>89768</v>
      </c>
      <c r="B3999" s="251" t="s">
        <v>33085</v>
      </c>
      <c r="C3999" s="251" t="s">
        <v>6</v>
      </c>
      <c r="D3999" s="353">
        <v>20.74</v>
      </c>
    </row>
    <row r="4000" spans="1:4">
      <c r="A4000" s="251">
        <v>89769</v>
      </c>
      <c r="B4000" s="251" t="s">
        <v>33086</v>
      </c>
      <c r="C4000" s="251" t="s">
        <v>6</v>
      </c>
      <c r="D4000" s="353">
        <v>47.27</v>
      </c>
    </row>
    <row r="4001" spans="1:4">
      <c r="A4001" s="251">
        <v>89772</v>
      </c>
      <c r="B4001" s="251" t="s">
        <v>33087</v>
      </c>
      <c r="C4001" s="251" t="s">
        <v>41</v>
      </c>
      <c r="D4001" s="353">
        <v>77.62</v>
      </c>
    </row>
    <row r="4002" spans="1:4">
      <c r="A4002" s="251">
        <v>89774</v>
      </c>
      <c r="B4002" s="251" t="s">
        <v>38377</v>
      </c>
      <c r="C4002" s="251" t="s">
        <v>6</v>
      </c>
      <c r="D4002" s="353">
        <v>13.27</v>
      </c>
    </row>
    <row r="4003" spans="1:4">
      <c r="A4003" s="251">
        <v>89776</v>
      </c>
      <c r="B4003" s="251" t="s">
        <v>38378</v>
      </c>
      <c r="C4003" s="251" t="s">
        <v>6</v>
      </c>
      <c r="D4003" s="353">
        <v>23.86</v>
      </c>
    </row>
    <row r="4004" spans="1:4">
      <c r="A4004" s="251">
        <v>89777</v>
      </c>
      <c r="B4004" s="251" t="s">
        <v>33088</v>
      </c>
      <c r="C4004" s="251" t="s">
        <v>6</v>
      </c>
      <c r="D4004" s="353">
        <v>21.98</v>
      </c>
    </row>
    <row r="4005" spans="1:4">
      <c r="A4005" s="251">
        <v>89778</v>
      </c>
      <c r="B4005" s="251" t="s">
        <v>38379</v>
      </c>
      <c r="C4005" s="251" t="s">
        <v>6</v>
      </c>
      <c r="D4005" s="353">
        <v>15.09</v>
      </c>
    </row>
    <row r="4006" spans="1:4">
      <c r="A4006" s="251">
        <v>89779</v>
      </c>
      <c r="B4006" s="251" t="s">
        <v>38380</v>
      </c>
      <c r="C4006" s="251" t="s">
        <v>6</v>
      </c>
      <c r="D4006" s="353">
        <v>32.369999999999997</v>
      </c>
    </row>
    <row r="4007" spans="1:4">
      <c r="A4007" s="251">
        <v>89780</v>
      </c>
      <c r="B4007" s="251" t="s">
        <v>33089</v>
      </c>
      <c r="C4007" s="251" t="s">
        <v>6</v>
      </c>
      <c r="D4007" s="353">
        <v>20.56</v>
      </c>
    </row>
    <row r="4008" spans="1:4">
      <c r="A4008" s="251">
        <v>89781</v>
      </c>
      <c r="B4008" s="251" t="s">
        <v>33090</v>
      </c>
      <c r="C4008" s="251" t="s">
        <v>6</v>
      </c>
      <c r="D4008" s="353">
        <v>31.24</v>
      </c>
    </row>
    <row r="4009" spans="1:4">
      <c r="A4009" s="251">
        <v>89782</v>
      </c>
      <c r="B4009" s="251" t="s">
        <v>38381</v>
      </c>
      <c r="C4009" s="251" t="s">
        <v>6</v>
      </c>
      <c r="D4009" s="353">
        <v>12.26</v>
      </c>
    </row>
    <row r="4010" spans="1:4">
      <c r="A4010" s="251">
        <v>89783</v>
      </c>
      <c r="B4010" s="251" t="s">
        <v>38382</v>
      </c>
      <c r="C4010" s="251" t="s">
        <v>6</v>
      </c>
      <c r="D4010" s="353">
        <v>12.36</v>
      </c>
    </row>
    <row r="4011" spans="1:4">
      <c r="A4011" s="251">
        <v>89784</v>
      </c>
      <c r="B4011" s="251" t="s">
        <v>38383</v>
      </c>
      <c r="C4011" s="251" t="s">
        <v>6</v>
      </c>
      <c r="D4011" s="353">
        <v>22.11</v>
      </c>
    </row>
    <row r="4012" spans="1:4">
      <c r="A4012" s="251">
        <v>89785</v>
      </c>
      <c r="B4012" s="251" t="s">
        <v>38384</v>
      </c>
      <c r="C4012" s="251" t="s">
        <v>6</v>
      </c>
      <c r="D4012" s="353">
        <v>24.32</v>
      </c>
    </row>
    <row r="4013" spans="1:4">
      <c r="A4013" s="251">
        <v>89786</v>
      </c>
      <c r="B4013" s="251" t="s">
        <v>38385</v>
      </c>
      <c r="C4013" s="251" t="s">
        <v>6</v>
      </c>
      <c r="D4013" s="353">
        <v>35.89</v>
      </c>
    </row>
    <row r="4014" spans="1:4">
      <c r="A4014" s="251">
        <v>89787</v>
      </c>
      <c r="B4014" s="251" t="s">
        <v>33091</v>
      </c>
      <c r="C4014" s="251" t="s">
        <v>6</v>
      </c>
      <c r="D4014" s="353">
        <v>30.89</v>
      </c>
    </row>
    <row r="4015" spans="1:4">
      <c r="A4015" s="251">
        <v>89788</v>
      </c>
      <c r="B4015" s="251" t="s">
        <v>33092</v>
      </c>
      <c r="C4015" s="251" t="s">
        <v>6</v>
      </c>
      <c r="D4015" s="353">
        <v>68.2</v>
      </c>
    </row>
    <row r="4016" spans="1:4">
      <c r="A4016" s="251">
        <v>89789</v>
      </c>
      <c r="B4016" s="251" t="s">
        <v>33093</v>
      </c>
      <c r="C4016" s="251" t="s">
        <v>6</v>
      </c>
      <c r="D4016" s="353">
        <v>57.81</v>
      </c>
    </row>
    <row r="4017" spans="1:4">
      <c r="A4017" s="251">
        <v>89790</v>
      </c>
      <c r="B4017" s="251" t="s">
        <v>33094</v>
      </c>
      <c r="C4017" s="251" t="s">
        <v>6</v>
      </c>
      <c r="D4017" s="353">
        <v>136.66</v>
      </c>
    </row>
    <row r="4018" spans="1:4">
      <c r="A4018" s="251">
        <v>89791</v>
      </c>
      <c r="B4018" s="251" t="s">
        <v>33095</v>
      </c>
      <c r="C4018" s="251" t="s">
        <v>6</v>
      </c>
      <c r="D4018" s="353">
        <v>131.94999999999999</v>
      </c>
    </row>
    <row r="4019" spans="1:4">
      <c r="A4019" s="251">
        <v>89792</v>
      </c>
      <c r="B4019" s="251" t="s">
        <v>33096</v>
      </c>
      <c r="C4019" s="251" t="s">
        <v>6</v>
      </c>
      <c r="D4019" s="353">
        <v>161.54</v>
      </c>
    </row>
    <row r="4020" spans="1:4">
      <c r="A4020" s="251">
        <v>89793</v>
      </c>
      <c r="B4020" s="251" t="s">
        <v>33097</v>
      </c>
      <c r="C4020" s="251" t="s">
        <v>6</v>
      </c>
      <c r="D4020" s="353">
        <v>190.8</v>
      </c>
    </row>
    <row r="4021" spans="1:4">
      <c r="A4021" s="251">
        <v>89794</v>
      </c>
      <c r="B4021" s="251" t="s">
        <v>33098</v>
      </c>
      <c r="C4021" s="251" t="s">
        <v>6</v>
      </c>
      <c r="D4021" s="353">
        <v>16.68</v>
      </c>
    </row>
    <row r="4022" spans="1:4">
      <c r="A4022" s="251">
        <v>89795</v>
      </c>
      <c r="B4022" s="251" t="s">
        <v>38386</v>
      </c>
      <c r="C4022" s="251" t="s">
        <v>6</v>
      </c>
      <c r="D4022" s="353">
        <v>37.840000000000003</v>
      </c>
    </row>
    <row r="4023" spans="1:4">
      <c r="A4023" s="251">
        <v>89796</v>
      </c>
      <c r="B4023" s="251" t="s">
        <v>38387</v>
      </c>
      <c r="C4023" s="251" t="s">
        <v>6</v>
      </c>
      <c r="D4023" s="353">
        <v>40.03</v>
      </c>
    </row>
    <row r="4024" spans="1:4">
      <c r="A4024" s="251">
        <v>89797</v>
      </c>
      <c r="B4024" s="251" t="s">
        <v>38388</v>
      </c>
      <c r="C4024" s="251" t="s">
        <v>6</v>
      </c>
      <c r="D4024" s="353">
        <v>47.58</v>
      </c>
    </row>
    <row r="4025" spans="1:4">
      <c r="A4025" s="251">
        <v>89801</v>
      </c>
      <c r="B4025" s="251" t="s">
        <v>38389</v>
      </c>
      <c r="C4025" s="251" t="s">
        <v>6</v>
      </c>
      <c r="D4025" s="353">
        <v>9.5299999999999994</v>
      </c>
    </row>
    <row r="4026" spans="1:4">
      <c r="A4026" s="251">
        <v>89802</v>
      </c>
      <c r="B4026" s="251" t="s">
        <v>38390</v>
      </c>
      <c r="C4026" s="251" t="s">
        <v>6</v>
      </c>
      <c r="D4026" s="353">
        <v>10.220000000000001</v>
      </c>
    </row>
    <row r="4027" spans="1:4">
      <c r="A4027" s="251">
        <v>89803</v>
      </c>
      <c r="B4027" s="251" t="s">
        <v>38391</v>
      </c>
      <c r="C4027" s="251" t="s">
        <v>6</v>
      </c>
      <c r="D4027" s="353">
        <v>17.48</v>
      </c>
    </row>
    <row r="4028" spans="1:4">
      <c r="A4028" s="251">
        <v>89804</v>
      </c>
      <c r="B4028" s="251" t="s">
        <v>38392</v>
      </c>
      <c r="C4028" s="251" t="s">
        <v>6</v>
      </c>
      <c r="D4028" s="353">
        <v>19.53</v>
      </c>
    </row>
    <row r="4029" spans="1:4">
      <c r="A4029" s="251">
        <v>89805</v>
      </c>
      <c r="B4029" s="251" t="s">
        <v>38393</v>
      </c>
      <c r="C4029" s="251" t="s">
        <v>6</v>
      </c>
      <c r="D4029" s="353">
        <v>19.239999999999998</v>
      </c>
    </row>
    <row r="4030" spans="1:4">
      <c r="A4030" s="251">
        <v>89806</v>
      </c>
      <c r="B4030" s="251" t="s">
        <v>38394</v>
      </c>
      <c r="C4030" s="251" t="s">
        <v>6</v>
      </c>
      <c r="D4030" s="353">
        <v>20.149999999999999</v>
      </c>
    </row>
    <row r="4031" spans="1:4">
      <c r="A4031" s="251">
        <v>89807</v>
      </c>
      <c r="B4031" s="251" t="s">
        <v>38395</v>
      </c>
      <c r="C4031" s="251" t="s">
        <v>6</v>
      </c>
      <c r="D4031" s="353">
        <v>35.270000000000003</v>
      </c>
    </row>
    <row r="4032" spans="1:4">
      <c r="A4032" s="251">
        <v>89808</v>
      </c>
      <c r="B4032" s="251" t="s">
        <v>38396</v>
      </c>
      <c r="C4032" s="251" t="s">
        <v>6</v>
      </c>
      <c r="D4032" s="353">
        <v>54.61</v>
      </c>
    </row>
    <row r="4033" spans="1:4">
      <c r="A4033" s="251">
        <v>89809</v>
      </c>
      <c r="B4033" s="251" t="s">
        <v>38397</v>
      </c>
      <c r="C4033" s="251" t="s">
        <v>6</v>
      </c>
      <c r="D4033" s="353">
        <v>26.21</v>
      </c>
    </row>
    <row r="4034" spans="1:4">
      <c r="A4034" s="251">
        <v>89810</v>
      </c>
      <c r="B4034" s="251" t="s">
        <v>38398</v>
      </c>
      <c r="C4034" s="251" t="s">
        <v>6</v>
      </c>
      <c r="D4034" s="353">
        <v>27</v>
      </c>
    </row>
    <row r="4035" spans="1:4">
      <c r="A4035" s="251">
        <v>89811</v>
      </c>
      <c r="B4035" s="251" t="s">
        <v>38399</v>
      </c>
      <c r="C4035" s="251" t="s">
        <v>6</v>
      </c>
      <c r="D4035" s="353">
        <v>40.340000000000003</v>
      </c>
    </row>
    <row r="4036" spans="1:4">
      <c r="A4036" s="251">
        <v>89812</v>
      </c>
      <c r="B4036" s="251" t="s">
        <v>38400</v>
      </c>
      <c r="C4036" s="251" t="s">
        <v>6</v>
      </c>
      <c r="D4036" s="353">
        <v>73.260000000000005</v>
      </c>
    </row>
    <row r="4037" spans="1:4">
      <c r="A4037" s="251">
        <v>89813</v>
      </c>
      <c r="B4037" s="251" t="s">
        <v>38401</v>
      </c>
      <c r="C4037" s="251" t="s">
        <v>6</v>
      </c>
      <c r="D4037" s="353">
        <v>5.12</v>
      </c>
    </row>
    <row r="4038" spans="1:4">
      <c r="A4038" s="251">
        <v>89814</v>
      </c>
      <c r="B4038" s="251" t="s">
        <v>38402</v>
      </c>
      <c r="C4038" s="251" t="s">
        <v>6</v>
      </c>
      <c r="D4038" s="353">
        <v>16.8</v>
      </c>
    </row>
    <row r="4039" spans="1:4">
      <c r="A4039" s="251">
        <v>89815</v>
      </c>
      <c r="B4039" s="251" t="s">
        <v>33099</v>
      </c>
      <c r="C4039" s="251" t="s">
        <v>6</v>
      </c>
      <c r="D4039" s="353">
        <v>24.52</v>
      </c>
    </row>
    <row r="4040" spans="1:4">
      <c r="A4040" s="251">
        <v>89816</v>
      </c>
      <c r="B4040" s="251" t="s">
        <v>33100</v>
      </c>
      <c r="C4040" s="251" t="s">
        <v>6</v>
      </c>
      <c r="D4040" s="353">
        <v>35.75</v>
      </c>
    </row>
    <row r="4041" spans="1:4">
      <c r="A4041" s="251">
        <v>89817</v>
      </c>
      <c r="B4041" s="251" t="s">
        <v>38403</v>
      </c>
      <c r="C4041" s="251" t="s">
        <v>6</v>
      </c>
      <c r="D4041" s="353">
        <v>12.22</v>
      </c>
    </row>
    <row r="4042" spans="1:4">
      <c r="A4042" s="251">
        <v>89818</v>
      </c>
      <c r="B4042" s="251" t="s">
        <v>33101</v>
      </c>
      <c r="C4042" s="251" t="s">
        <v>6</v>
      </c>
      <c r="D4042" s="353">
        <v>46.18</v>
      </c>
    </row>
    <row r="4043" spans="1:4">
      <c r="A4043" s="251">
        <v>89819</v>
      </c>
      <c r="B4043" s="251" t="s">
        <v>38404</v>
      </c>
      <c r="C4043" s="251" t="s">
        <v>6</v>
      </c>
      <c r="D4043" s="353">
        <v>22.85</v>
      </c>
    </row>
    <row r="4044" spans="1:4">
      <c r="A4044" s="251">
        <v>89821</v>
      </c>
      <c r="B4044" s="251" t="s">
        <v>38405</v>
      </c>
      <c r="C4044" s="251" t="s">
        <v>6</v>
      </c>
      <c r="D4044" s="353">
        <v>15.72</v>
      </c>
    </row>
    <row r="4045" spans="1:4">
      <c r="A4045" s="251">
        <v>89822</v>
      </c>
      <c r="B4045" s="251" t="s">
        <v>33102</v>
      </c>
      <c r="C4045" s="251" t="s">
        <v>6</v>
      </c>
      <c r="D4045" s="353">
        <v>21.87</v>
      </c>
    </row>
    <row r="4046" spans="1:4">
      <c r="A4046" s="251">
        <v>89823</v>
      </c>
      <c r="B4046" s="251" t="s">
        <v>38406</v>
      </c>
      <c r="C4046" s="251" t="s">
        <v>6</v>
      </c>
      <c r="D4046" s="353">
        <v>33</v>
      </c>
    </row>
    <row r="4047" spans="1:4">
      <c r="A4047" s="251">
        <v>89824</v>
      </c>
      <c r="B4047" s="251" t="s">
        <v>33103</v>
      </c>
      <c r="C4047" s="251" t="s">
        <v>6</v>
      </c>
      <c r="D4047" s="353">
        <v>33.39</v>
      </c>
    </row>
    <row r="4048" spans="1:4">
      <c r="A4048" s="251">
        <v>89825</v>
      </c>
      <c r="B4048" s="251" t="s">
        <v>38407</v>
      </c>
      <c r="C4048" s="251" t="s">
        <v>6</v>
      </c>
      <c r="D4048" s="353">
        <v>16.82</v>
      </c>
    </row>
    <row r="4049" spans="1:4">
      <c r="A4049" s="251">
        <v>89826</v>
      </c>
      <c r="B4049" s="251" t="s">
        <v>33104</v>
      </c>
      <c r="C4049" s="251" t="s">
        <v>6</v>
      </c>
      <c r="D4049" s="353">
        <v>109.86</v>
      </c>
    </row>
    <row r="4050" spans="1:4">
      <c r="A4050" s="251">
        <v>89827</v>
      </c>
      <c r="B4050" s="251" t="s">
        <v>38408</v>
      </c>
      <c r="C4050" s="251" t="s">
        <v>6</v>
      </c>
      <c r="D4050" s="353">
        <v>19.03</v>
      </c>
    </row>
    <row r="4051" spans="1:4">
      <c r="A4051" s="251">
        <v>89828</v>
      </c>
      <c r="B4051" s="251" t="s">
        <v>33105</v>
      </c>
      <c r="C4051" s="251" t="s">
        <v>6</v>
      </c>
      <c r="D4051" s="353">
        <v>52.18</v>
      </c>
    </row>
    <row r="4052" spans="1:4">
      <c r="A4052" s="251">
        <v>89829</v>
      </c>
      <c r="B4052" s="251" t="s">
        <v>38409</v>
      </c>
      <c r="C4052" s="251" t="s">
        <v>6</v>
      </c>
      <c r="D4052" s="353">
        <v>33.869999999999997</v>
      </c>
    </row>
    <row r="4053" spans="1:4">
      <c r="A4053" s="251">
        <v>89830</v>
      </c>
      <c r="B4053" s="251" t="s">
        <v>38410</v>
      </c>
      <c r="C4053" s="251" t="s">
        <v>6</v>
      </c>
      <c r="D4053" s="353">
        <v>35.82</v>
      </c>
    </row>
    <row r="4054" spans="1:4">
      <c r="A4054" s="251">
        <v>89831</v>
      </c>
      <c r="B4054" s="251" t="s">
        <v>33106</v>
      </c>
      <c r="C4054" s="251" t="s">
        <v>6</v>
      </c>
      <c r="D4054" s="353">
        <v>55.83</v>
      </c>
    </row>
    <row r="4055" spans="1:4">
      <c r="A4055" s="251">
        <v>89832</v>
      </c>
      <c r="B4055" s="251" t="s">
        <v>33107</v>
      </c>
      <c r="C4055" s="251" t="s">
        <v>6</v>
      </c>
      <c r="D4055" s="353">
        <v>35.6</v>
      </c>
    </row>
    <row r="4056" spans="1:4">
      <c r="A4056" s="251">
        <v>89833</v>
      </c>
      <c r="B4056" s="251" t="s">
        <v>38411</v>
      </c>
      <c r="C4056" s="251" t="s">
        <v>6</v>
      </c>
      <c r="D4056" s="353">
        <v>41.28</v>
      </c>
    </row>
    <row r="4057" spans="1:4">
      <c r="A4057" s="251">
        <v>89834</v>
      </c>
      <c r="B4057" s="251" t="s">
        <v>38412</v>
      </c>
      <c r="C4057" s="251" t="s">
        <v>6</v>
      </c>
      <c r="D4057" s="353">
        <v>48.83</v>
      </c>
    </row>
    <row r="4058" spans="1:4">
      <c r="A4058" s="251">
        <v>89835</v>
      </c>
      <c r="B4058" s="251" t="s">
        <v>33108</v>
      </c>
      <c r="C4058" s="251" t="s">
        <v>6</v>
      </c>
      <c r="D4058" s="353">
        <v>37.83</v>
      </c>
    </row>
    <row r="4059" spans="1:4">
      <c r="A4059" s="251">
        <v>89836</v>
      </c>
      <c r="B4059" s="251" t="s">
        <v>33109</v>
      </c>
      <c r="C4059" s="251" t="s">
        <v>6</v>
      </c>
      <c r="D4059" s="353">
        <v>172.83</v>
      </c>
    </row>
    <row r="4060" spans="1:4">
      <c r="A4060" s="251">
        <v>89837</v>
      </c>
      <c r="B4060" s="251" t="s">
        <v>33110</v>
      </c>
      <c r="C4060" s="251" t="s">
        <v>6</v>
      </c>
      <c r="D4060" s="353">
        <v>115.73</v>
      </c>
    </row>
    <row r="4061" spans="1:4">
      <c r="A4061" s="251">
        <v>89838</v>
      </c>
      <c r="B4061" s="251" t="s">
        <v>33111</v>
      </c>
      <c r="C4061" s="251" t="s">
        <v>6</v>
      </c>
      <c r="D4061" s="353">
        <v>132.47999999999999</v>
      </c>
    </row>
    <row r="4062" spans="1:4">
      <c r="A4062" s="251">
        <v>89839</v>
      </c>
      <c r="B4062" s="251" t="s">
        <v>33112</v>
      </c>
      <c r="C4062" s="251" t="s">
        <v>6</v>
      </c>
      <c r="D4062" s="353">
        <v>150.31</v>
      </c>
    </row>
    <row r="4063" spans="1:4">
      <c r="A4063" s="251">
        <v>89840</v>
      </c>
      <c r="B4063" s="251" t="s">
        <v>33113</v>
      </c>
      <c r="C4063" s="251" t="s">
        <v>6</v>
      </c>
      <c r="D4063" s="353">
        <v>156.13</v>
      </c>
    </row>
    <row r="4064" spans="1:4">
      <c r="A4064" s="251">
        <v>89841</v>
      </c>
      <c r="B4064" s="251" t="s">
        <v>33114</v>
      </c>
      <c r="C4064" s="251" t="s">
        <v>6</v>
      </c>
      <c r="D4064" s="353">
        <v>228.47</v>
      </c>
    </row>
    <row r="4065" spans="1:4">
      <c r="A4065" s="251">
        <v>89842</v>
      </c>
      <c r="B4065" s="251" t="s">
        <v>33115</v>
      </c>
      <c r="C4065" s="251" t="s">
        <v>6</v>
      </c>
      <c r="D4065" s="353">
        <v>43.2</v>
      </c>
    </row>
    <row r="4066" spans="1:4">
      <c r="A4066" s="251">
        <v>89844</v>
      </c>
      <c r="B4066" s="251" t="s">
        <v>33116</v>
      </c>
      <c r="C4066" s="251" t="s">
        <v>6</v>
      </c>
      <c r="D4066" s="353">
        <v>54.47</v>
      </c>
    </row>
    <row r="4067" spans="1:4">
      <c r="A4067" s="251">
        <v>89845</v>
      </c>
      <c r="B4067" s="251" t="s">
        <v>33117</v>
      </c>
      <c r="C4067" s="251" t="s">
        <v>6</v>
      </c>
      <c r="D4067" s="353">
        <v>85.63</v>
      </c>
    </row>
    <row r="4068" spans="1:4">
      <c r="A4068" s="251">
        <v>89846</v>
      </c>
      <c r="B4068" s="251" t="s">
        <v>33118</v>
      </c>
      <c r="C4068" s="251" t="s">
        <v>6</v>
      </c>
      <c r="D4068" s="353">
        <v>183.93</v>
      </c>
    </row>
    <row r="4069" spans="1:4">
      <c r="A4069" s="251">
        <v>89847</v>
      </c>
      <c r="B4069" s="251" t="s">
        <v>33119</v>
      </c>
      <c r="C4069" s="251" t="s">
        <v>6</v>
      </c>
      <c r="D4069" s="353">
        <v>219.62</v>
      </c>
    </row>
    <row r="4070" spans="1:4">
      <c r="A4070" s="251">
        <v>89850</v>
      </c>
      <c r="B4070" s="251" t="s">
        <v>38413</v>
      </c>
      <c r="C4070" s="251" t="s">
        <v>6</v>
      </c>
      <c r="D4070" s="353">
        <v>28.52</v>
      </c>
    </row>
    <row r="4071" spans="1:4">
      <c r="A4071" s="251">
        <v>89851</v>
      </c>
      <c r="B4071" s="251" t="s">
        <v>38414</v>
      </c>
      <c r="C4071" s="251" t="s">
        <v>6</v>
      </c>
      <c r="D4071" s="353">
        <v>29.31</v>
      </c>
    </row>
    <row r="4072" spans="1:4">
      <c r="A4072" s="251">
        <v>89852</v>
      </c>
      <c r="B4072" s="251" t="s">
        <v>38415</v>
      </c>
      <c r="C4072" s="251" t="s">
        <v>6</v>
      </c>
      <c r="D4072" s="353">
        <v>42.65</v>
      </c>
    </row>
    <row r="4073" spans="1:4">
      <c r="A4073" s="251">
        <v>89853</v>
      </c>
      <c r="B4073" s="251" t="s">
        <v>38416</v>
      </c>
      <c r="C4073" s="251" t="s">
        <v>6</v>
      </c>
      <c r="D4073" s="353">
        <v>75.569999999999993</v>
      </c>
    </row>
    <row r="4074" spans="1:4">
      <c r="A4074" s="251">
        <v>89854</v>
      </c>
      <c r="B4074" s="251" t="s">
        <v>38417</v>
      </c>
      <c r="C4074" s="251" t="s">
        <v>6</v>
      </c>
      <c r="D4074" s="353">
        <v>100.42</v>
      </c>
    </row>
    <row r="4075" spans="1:4">
      <c r="A4075" s="251">
        <v>89855</v>
      </c>
      <c r="B4075" s="251" t="s">
        <v>38418</v>
      </c>
      <c r="C4075" s="251" t="s">
        <v>6</v>
      </c>
      <c r="D4075" s="353">
        <v>105.32</v>
      </c>
    </row>
    <row r="4076" spans="1:4">
      <c r="A4076" s="251">
        <v>89856</v>
      </c>
      <c r="B4076" s="251" t="s">
        <v>38419</v>
      </c>
      <c r="C4076" s="251" t="s">
        <v>6</v>
      </c>
      <c r="D4076" s="353">
        <v>17.260000000000002</v>
      </c>
    </row>
    <row r="4077" spans="1:4">
      <c r="A4077" s="251">
        <v>89857</v>
      </c>
      <c r="B4077" s="251" t="s">
        <v>38420</v>
      </c>
      <c r="C4077" s="251" t="s">
        <v>6</v>
      </c>
      <c r="D4077" s="353">
        <v>34.54</v>
      </c>
    </row>
    <row r="4078" spans="1:4">
      <c r="A4078" s="251">
        <v>89860</v>
      </c>
      <c r="B4078" s="251" t="s">
        <v>38421</v>
      </c>
      <c r="C4078" s="251" t="s">
        <v>6</v>
      </c>
      <c r="D4078" s="353">
        <v>44.35</v>
      </c>
    </row>
    <row r="4079" spans="1:4">
      <c r="A4079" s="251">
        <v>89861</v>
      </c>
      <c r="B4079" s="251" t="s">
        <v>38422</v>
      </c>
      <c r="C4079" s="251" t="s">
        <v>6</v>
      </c>
      <c r="D4079" s="353">
        <v>51.9</v>
      </c>
    </row>
    <row r="4080" spans="1:4">
      <c r="A4080" s="251">
        <v>89866</v>
      </c>
      <c r="B4080" s="251" t="s">
        <v>38423</v>
      </c>
      <c r="C4080" s="251" t="s">
        <v>6</v>
      </c>
      <c r="D4080" s="353">
        <v>5.88</v>
      </c>
    </row>
    <row r="4081" spans="1:4">
      <c r="A4081" s="251">
        <v>89867</v>
      </c>
      <c r="B4081" s="251" t="s">
        <v>38424</v>
      </c>
      <c r="C4081" s="251" t="s">
        <v>6</v>
      </c>
      <c r="D4081" s="353">
        <v>6.66</v>
      </c>
    </row>
    <row r="4082" spans="1:4">
      <c r="A4082" s="251">
        <v>89868</v>
      </c>
      <c r="B4082" s="251" t="s">
        <v>38425</v>
      </c>
      <c r="C4082" s="251" t="s">
        <v>6</v>
      </c>
      <c r="D4082" s="353">
        <v>4.55</v>
      </c>
    </row>
    <row r="4083" spans="1:4">
      <c r="A4083" s="251">
        <v>89869</v>
      </c>
      <c r="B4083" s="251" t="s">
        <v>38426</v>
      </c>
      <c r="C4083" s="251" t="s">
        <v>6</v>
      </c>
      <c r="D4083" s="353">
        <v>8.24</v>
      </c>
    </row>
    <row r="4084" spans="1:4">
      <c r="A4084" s="251">
        <v>89979</v>
      </c>
      <c r="B4084" s="251" t="s">
        <v>33120</v>
      </c>
      <c r="C4084" s="251" t="s">
        <v>6</v>
      </c>
      <c r="D4084" s="353">
        <v>22.86</v>
      </c>
    </row>
    <row r="4085" spans="1:4">
      <c r="A4085" s="251">
        <v>89981</v>
      </c>
      <c r="B4085" s="251" t="s">
        <v>33121</v>
      </c>
      <c r="C4085" s="251" t="s">
        <v>6</v>
      </c>
      <c r="D4085" s="353">
        <v>20.55</v>
      </c>
    </row>
    <row r="4086" spans="1:4">
      <c r="A4086" s="251">
        <v>90373</v>
      </c>
      <c r="B4086" s="251" t="s">
        <v>33122</v>
      </c>
      <c r="C4086" s="251" t="s">
        <v>6</v>
      </c>
      <c r="D4086" s="353">
        <v>11.25</v>
      </c>
    </row>
    <row r="4087" spans="1:4">
      <c r="A4087" s="251">
        <v>90374</v>
      </c>
      <c r="B4087" s="251" t="s">
        <v>33123</v>
      </c>
      <c r="C4087" s="251" t="s">
        <v>6</v>
      </c>
      <c r="D4087" s="353">
        <v>19.559999999999999</v>
      </c>
    </row>
    <row r="4088" spans="1:4">
      <c r="A4088" s="251">
        <v>92287</v>
      </c>
      <c r="B4088" s="251" t="s">
        <v>33124</v>
      </c>
      <c r="C4088" s="251" t="s">
        <v>6</v>
      </c>
      <c r="D4088" s="353">
        <v>16.100000000000001</v>
      </c>
    </row>
    <row r="4089" spans="1:4">
      <c r="A4089" s="251">
        <v>92288</v>
      </c>
      <c r="B4089" s="251" t="s">
        <v>33125</v>
      </c>
      <c r="C4089" s="251" t="s">
        <v>6</v>
      </c>
      <c r="D4089" s="353">
        <v>25.62</v>
      </c>
    </row>
    <row r="4090" spans="1:4">
      <c r="A4090" s="251">
        <v>92289</v>
      </c>
      <c r="B4090" s="251" t="s">
        <v>33126</v>
      </c>
      <c r="C4090" s="251" t="s">
        <v>6</v>
      </c>
      <c r="D4090" s="353">
        <v>45.98</v>
      </c>
    </row>
    <row r="4091" spans="1:4">
      <c r="A4091" s="251">
        <v>92290</v>
      </c>
      <c r="B4091" s="251" t="s">
        <v>33127</v>
      </c>
      <c r="C4091" s="251" t="s">
        <v>6</v>
      </c>
      <c r="D4091" s="353">
        <v>70.11</v>
      </c>
    </row>
    <row r="4092" spans="1:4">
      <c r="A4092" s="251">
        <v>92291</v>
      </c>
      <c r="B4092" s="251" t="s">
        <v>33128</v>
      </c>
      <c r="C4092" s="251" t="s">
        <v>6</v>
      </c>
      <c r="D4092" s="353">
        <v>109.07</v>
      </c>
    </row>
    <row r="4093" spans="1:4">
      <c r="A4093" s="251">
        <v>92292</v>
      </c>
      <c r="B4093" s="251" t="s">
        <v>33129</v>
      </c>
      <c r="C4093" s="251" t="s">
        <v>6</v>
      </c>
      <c r="D4093" s="353">
        <v>342.02</v>
      </c>
    </row>
    <row r="4094" spans="1:4">
      <c r="A4094" s="251">
        <v>92293</v>
      </c>
      <c r="B4094" s="251" t="s">
        <v>33130</v>
      </c>
      <c r="C4094" s="251" t="s">
        <v>6</v>
      </c>
      <c r="D4094" s="353">
        <v>9.07</v>
      </c>
    </row>
    <row r="4095" spans="1:4">
      <c r="A4095" s="251">
        <v>92294</v>
      </c>
      <c r="B4095" s="251" t="s">
        <v>33131</v>
      </c>
      <c r="C4095" s="251" t="s">
        <v>6</v>
      </c>
      <c r="D4095" s="353">
        <v>15.55</v>
      </c>
    </row>
    <row r="4096" spans="1:4">
      <c r="A4096" s="251">
        <v>92295</v>
      </c>
      <c r="B4096" s="251" t="s">
        <v>33132</v>
      </c>
      <c r="C4096" s="251" t="s">
        <v>6</v>
      </c>
      <c r="D4096" s="353">
        <v>29.8</v>
      </c>
    </row>
    <row r="4097" spans="1:4">
      <c r="A4097" s="251">
        <v>92296</v>
      </c>
      <c r="B4097" s="251" t="s">
        <v>33133</v>
      </c>
      <c r="C4097" s="251" t="s">
        <v>6</v>
      </c>
      <c r="D4097" s="353">
        <v>39.6</v>
      </c>
    </row>
    <row r="4098" spans="1:4">
      <c r="A4098" s="251">
        <v>92297</v>
      </c>
      <c r="B4098" s="251" t="s">
        <v>33134</v>
      </c>
      <c r="C4098" s="251" t="s">
        <v>6</v>
      </c>
      <c r="D4098" s="353">
        <v>61.73</v>
      </c>
    </row>
    <row r="4099" spans="1:4">
      <c r="A4099" s="251">
        <v>92298</v>
      </c>
      <c r="B4099" s="251" t="s">
        <v>33135</v>
      </c>
      <c r="C4099" s="251" t="s">
        <v>6</v>
      </c>
      <c r="D4099" s="353">
        <v>175.81</v>
      </c>
    </row>
    <row r="4100" spans="1:4">
      <c r="A4100" s="251">
        <v>92299</v>
      </c>
      <c r="B4100" s="251" t="s">
        <v>33136</v>
      </c>
      <c r="C4100" s="251" t="s">
        <v>6</v>
      </c>
      <c r="D4100" s="353">
        <v>21.17</v>
      </c>
    </row>
    <row r="4101" spans="1:4">
      <c r="A4101" s="251">
        <v>92300</v>
      </c>
      <c r="B4101" s="251" t="s">
        <v>33137</v>
      </c>
      <c r="C4101" s="251" t="s">
        <v>6</v>
      </c>
      <c r="D4101" s="353">
        <v>32.520000000000003</v>
      </c>
    </row>
    <row r="4102" spans="1:4">
      <c r="A4102" s="251">
        <v>92301</v>
      </c>
      <c r="B4102" s="251" t="s">
        <v>33138</v>
      </c>
      <c r="C4102" s="251" t="s">
        <v>6</v>
      </c>
      <c r="D4102" s="353">
        <v>65.44</v>
      </c>
    </row>
    <row r="4103" spans="1:4">
      <c r="A4103" s="251">
        <v>92302</v>
      </c>
      <c r="B4103" s="251" t="s">
        <v>33139</v>
      </c>
      <c r="C4103" s="251" t="s">
        <v>6</v>
      </c>
      <c r="D4103" s="353">
        <v>86.67</v>
      </c>
    </row>
    <row r="4104" spans="1:4">
      <c r="A4104" s="251">
        <v>92303</v>
      </c>
      <c r="B4104" s="251" t="s">
        <v>33140</v>
      </c>
      <c r="C4104" s="251" t="s">
        <v>6</v>
      </c>
      <c r="D4104" s="353">
        <v>160.32</v>
      </c>
    </row>
    <row r="4105" spans="1:4">
      <c r="A4105" s="251">
        <v>92304</v>
      </c>
      <c r="B4105" s="251" t="s">
        <v>33141</v>
      </c>
      <c r="C4105" s="251" t="s">
        <v>6</v>
      </c>
      <c r="D4105" s="353">
        <v>420.29</v>
      </c>
    </row>
    <row r="4106" spans="1:4">
      <c r="A4106" s="251">
        <v>92311</v>
      </c>
      <c r="B4106" s="251" t="s">
        <v>33142</v>
      </c>
      <c r="C4106" s="251" t="s">
        <v>6</v>
      </c>
      <c r="D4106" s="353">
        <v>11.27</v>
      </c>
    </row>
    <row r="4107" spans="1:4">
      <c r="A4107" s="251">
        <v>92312</v>
      </c>
      <c r="B4107" s="251" t="s">
        <v>33143</v>
      </c>
      <c r="C4107" s="251" t="s">
        <v>6</v>
      </c>
      <c r="D4107" s="353">
        <v>19.32</v>
      </c>
    </row>
    <row r="4108" spans="1:4">
      <c r="A4108" s="251">
        <v>92313</v>
      </c>
      <c r="B4108" s="251" t="s">
        <v>33144</v>
      </c>
      <c r="C4108" s="251" t="s">
        <v>6</v>
      </c>
      <c r="D4108" s="353">
        <v>28.61</v>
      </c>
    </row>
    <row r="4109" spans="1:4">
      <c r="A4109" s="251">
        <v>92314</v>
      </c>
      <c r="B4109" s="251" t="s">
        <v>33145</v>
      </c>
      <c r="C4109" s="251" t="s">
        <v>6</v>
      </c>
      <c r="D4109" s="353">
        <v>7.49</v>
      </c>
    </row>
    <row r="4110" spans="1:4">
      <c r="A4110" s="251">
        <v>92315</v>
      </c>
      <c r="B4110" s="251" t="s">
        <v>33146</v>
      </c>
      <c r="C4110" s="251" t="s">
        <v>6</v>
      </c>
      <c r="D4110" s="353">
        <v>11.23</v>
      </c>
    </row>
    <row r="4111" spans="1:4">
      <c r="A4111" s="251">
        <v>92316</v>
      </c>
      <c r="B4111" s="251" t="s">
        <v>33147</v>
      </c>
      <c r="C4111" s="251" t="s">
        <v>6</v>
      </c>
      <c r="D4111" s="353">
        <v>17.55</v>
      </c>
    </row>
    <row r="4112" spans="1:4">
      <c r="A4112" s="251">
        <v>92317</v>
      </c>
      <c r="B4112" s="251" t="s">
        <v>33148</v>
      </c>
      <c r="C4112" s="251" t="s">
        <v>6</v>
      </c>
      <c r="D4112" s="353">
        <v>15.76</v>
      </c>
    </row>
    <row r="4113" spans="1:4">
      <c r="A4113" s="251">
        <v>92318</v>
      </c>
      <c r="B4113" s="251" t="s">
        <v>33149</v>
      </c>
      <c r="C4113" s="251" t="s">
        <v>6</v>
      </c>
      <c r="D4113" s="353">
        <v>25.49</v>
      </c>
    </row>
    <row r="4114" spans="1:4">
      <c r="A4114" s="251">
        <v>92319</v>
      </c>
      <c r="B4114" s="251" t="s">
        <v>33150</v>
      </c>
      <c r="C4114" s="251" t="s">
        <v>6</v>
      </c>
      <c r="D4114" s="353">
        <v>36.5</v>
      </c>
    </row>
    <row r="4115" spans="1:4">
      <c r="A4115" s="251">
        <v>92326</v>
      </c>
      <c r="B4115" s="251" t="s">
        <v>33151</v>
      </c>
      <c r="C4115" s="251" t="s">
        <v>6</v>
      </c>
      <c r="D4115" s="353">
        <v>11.79</v>
      </c>
    </row>
    <row r="4116" spans="1:4">
      <c r="A4116" s="251">
        <v>92327</v>
      </c>
      <c r="B4116" s="251" t="s">
        <v>33152</v>
      </c>
      <c r="C4116" s="251" t="s">
        <v>6</v>
      </c>
      <c r="D4116" s="353">
        <v>21.73</v>
      </c>
    </row>
    <row r="4117" spans="1:4">
      <c r="A4117" s="251">
        <v>92328</v>
      </c>
      <c r="B4117" s="251" t="s">
        <v>33153</v>
      </c>
      <c r="C4117" s="251" t="s">
        <v>6</v>
      </c>
      <c r="D4117" s="353">
        <v>32.89</v>
      </c>
    </row>
    <row r="4118" spans="1:4">
      <c r="A4118" s="251">
        <v>92329</v>
      </c>
      <c r="B4118" s="251" t="s">
        <v>33154</v>
      </c>
      <c r="C4118" s="251" t="s">
        <v>6</v>
      </c>
      <c r="D4118" s="353">
        <v>7.63</v>
      </c>
    </row>
    <row r="4119" spans="1:4">
      <c r="A4119" s="251">
        <v>92330</v>
      </c>
      <c r="B4119" s="251" t="s">
        <v>33155</v>
      </c>
      <c r="C4119" s="251" t="s">
        <v>6</v>
      </c>
      <c r="D4119" s="353">
        <v>12.86</v>
      </c>
    </row>
    <row r="4120" spans="1:4">
      <c r="A4120" s="251">
        <v>92331</v>
      </c>
      <c r="B4120" s="251" t="s">
        <v>33156</v>
      </c>
      <c r="C4120" s="251" t="s">
        <v>6</v>
      </c>
      <c r="D4120" s="353">
        <v>20.440000000000001</v>
      </c>
    </row>
    <row r="4121" spans="1:4">
      <c r="A4121" s="251">
        <v>92332</v>
      </c>
      <c r="B4121" s="251" t="s">
        <v>33157</v>
      </c>
      <c r="C4121" s="251" t="s">
        <v>6</v>
      </c>
      <c r="D4121" s="353">
        <v>16.02</v>
      </c>
    </row>
    <row r="4122" spans="1:4">
      <c r="A4122" s="251">
        <v>92333</v>
      </c>
      <c r="B4122" s="251" t="s">
        <v>33158</v>
      </c>
      <c r="C4122" s="251" t="s">
        <v>6</v>
      </c>
      <c r="D4122" s="353">
        <v>28.7</v>
      </c>
    </row>
    <row r="4123" spans="1:4">
      <c r="A4123" s="251">
        <v>92334</v>
      </c>
      <c r="B4123" s="251" t="s">
        <v>33159</v>
      </c>
      <c r="C4123" s="251" t="s">
        <v>6</v>
      </c>
      <c r="D4123" s="353">
        <v>42.23</v>
      </c>
    </row>
    <row r="4124" spans="1:4">
      <c r="A4124" s="251">
        <v>92344</v>
      </c>
      <c r="B4124" s="251" t="s">
        <v>2846</v>
      </c>
      <c r="C4124" s="251" t="s">
        <v>6</v>
      </c>
      <c r="D4124" s="353">
        <v>50.21</v>
      </c>
    </row>
    <row r="4125" spans="1:4">
      <c r="A4125" s="251">
        <v>92345</v>
      </c>
      <c r="B4125" s="251" t="s">
        <v>2847</v>
      </c>
      <c r="C4125" s="251" t="s">
        <v>6</v>
      </c>
      <c r="D4125" s="353">
        <v>50.19</v>
      </c>
    </row>
    <row r="4126" spans="1:4">
      <c r="A4126" s="251">
        <v>92346</v>
      </c>
      <c r="B4126" s="251" t="s">
        <v>2848</v>
      </c>
      <c r="C4126" s="251" t="s">
        <v>6</v>
      </c>
      <c r="D4126" s="353">
        <v>65.78</v>
      </c>
    </row>
    <row r="4127" spans="1:4">
      <c r="A4127" s="251">
        <v>92347</v>
      </c>
      <c r="B4127" s="251" t="s">
        <v>2849</v>
      </c>
      <c r="C4127" s="251" t="s">
        <v>6</v>
      </c>
      <c r="D4127" s="353">
        <v>73.09</v>
      </c>
    </row>
    <row r="4128" spans="1:4">
      <c r="A4128" s="251">
        <v>92348</v>
      </c>
      <c r="B4128" s="251" t="s">
        <v>2850</v>
      </c>
      <c r="C4128" s="251" t="s">
        <v>6</v>
      </c>
      <c r="D4128" s="353">
        <v>92.02</v>
      </c>
    </row>
    <row r="4129" spans="1:4">
      <c r="A4129" s="251">
        <v>92349</v>
      </c>
      <c r="B4129" s="251" t="s">
        <v>2851</v>
      </c>
      <c r="C4129" s="251" t="s">
        <v>6</v>
      </c>
      <c r="D4129" s="353">
        <v>98.53</v>
      </c>
    </row>
    <row r="4130" spans="1:4">
      <c r="A4130" s="251">
        <v>92350</v>
      </c>
      <c r="B4130" s="251" t="s">
        <v>2852</v>
      </c>
      <c r="C4130" s="251" t="s">
        <v>6</v>
      </c>
      <c r="D4130" s="353">
        <v>74.63</v>
      </c>
    </row>
    <row r="4131" spans="1:4">
      <c r="A4131" s="251">
        <v>92351</v>
      </c>
      <c r="B4131" s="251" t="s">
        <v>2853</v>
      </c>
      <c r="C4131" s="251" t="s">
        <v>6</v>
      </c>
      <c r="D4131" s="353">
        <v>73</v>
      </c>
    </row>
    <row r="4132" spans="1:4">
      <c r="A4132" s="251">
        <v>92352</v>
      </c>
      <c r="B4132" s="251" t="s">
        <v>2854</v>
      </c>
      <c r="C4132" s="251" t="s">
        <v>6</v>
      </c>
      <c r="D4132" s="353">
        <v>112.64</v>
      </c>
    </row>
    <row r="4133" spans="1:4">
      <c r="A4133" s="251">
        <v>92353</v>
      </c>
      <c r="B4133" s="251" t="s">
        <v>2855</v>
      </c>
      <c r="C4133" s="251" t="s">
        <v>6</v>
      </c>
      <c r="D4133" s="353">
        <v>105.48</v>
      </c>
    </row>
    <row r="4134" spans="1:4">
      <c r="A4134" s="251">
        <v>92354</v>
      </c>
      <c r="B4134" s="251" t="s">
        <v>2856</v>
      </c>
      <c r="C4134" s="251" t="s">
        <v>6</v>
      </c>
      <c r="D4134" s="353">
        <v>149.15</v>
      </c>
    </row>
    <row r="4135" spans="1:4">
      <c r="A4135" s="251">
        <v>92355</v>
      </c>
      <c r="B4135" s="251" t="s">
        <v>2857</v>
      </c>
      <c r="C4135" s="251" t="s">
        <v>6</v>
      </c>
      <c r="D4135" s="353">
        <v>135.36000000000001</v>
      </c>
    </row>
    <row r="4136" spans="1:4">
      <c r="A4136" s="251">
        <v>92356</v>
      </c>
      <c r="B4136" s="251" t="s">
        <v>2858</v>
      </c>
      <c r="C4136" s="251" t="s">
        <v>6</v>
      </c>
      <c r="D4136" s="353">
        <v>97.32</v>
      </c>
    </row>
    <row r="4137" spans="1:4">
      <c r="A4137" s="251">
        <v>92357</v>
      </c>
      <c r="B4137" s="251" t="s">
        <v>2859</v>
      </c>
      <c r="C4137" s="251" t="s">
        <v>6</v>
      </c>
      <c r="D4137" s="353">
        <v>144.27000000000001</v>
      </c>
    </row>
    <row r="4138" spans="1:4">
      <c r="A4138" s="251">
        <v>92358</v>
      </c>
      <c r="B4138" s="251" t="s">
        <v>2860</v>
      </c>
      <c r="C4138" s="251" t="s">
        <v>6</v>
      </c>
      <c r="D4138" s="353">
        <v>179.21</v>
      </c>
    </row>
    <row r="4139" spans="1:4">
      <c r="A4139" s="251">
        <v>92369</v>
      </c>
      <c r="B4139" s="251" t="s">
        <v>2861</v>
      </c>
      <c r="C4139" s="251" t="s">
        <v>6</v>
      </c>
      <c r="D4139" s="353">
        <v>27.23</v>
      </c>
    </row>
    <row r="4140" spans="1:4">
      <c r="A4140" s="251">
        <v>92370</v>
      </c>
      <c r="B4140" s="251" t="s">
        <v>2862</v>
      </c>
      <c r="C4140" s="251" t="s">
        <v>6</v>
      </c>
      <c r="D4140" s="353">
        <v>28.55</v>
      </c>
    </row>
    <row r="4141" spans="1:4">
      <c r="A4141" s="251">
        <v>92371</v>
      </c>
      <c r="B4141" s="251" t="s">
        <v>2863</v>
      </c>
      <c r="C4141" s="251" t="s">
        <v>6</v>
      </c>
      <c r="D4141" s="353">
        <v>32.85</v>
      </c>
    </row>
    <row r="4142" spans="1:4">
      <c r="A4142" s="251">
        <v>92372</v>
      </c>
      <c r="B4142" s="251" t="s">
        <v>2864</v>
      </c>
      <c r="C4142" s="251" t="s">
        <v>6</v>
      </c>
      <c r="D4142" s="353">
        <v>34.07</v>
      </c>
    </row>
    <row r="4143" spans="1:4">
      <c r="A4143" s="251">
        <v>92373</v>
      </c>
      <c r="B4143" s="251" t="s">
        <v>2865</v>
      </c>
      <c r="C4143" s="251" t="s">
        <v>6</v>
      </c>
      <c r="D4143" s="353">
        <v>38.75</v>
      </c>
    </row>
    <row r="4144" spans="1:4">
      <c r="A4144" s="251">
        <v>92374</v>
      </c>
      <c r="B4144" s="251" t="s">
        <v>2866</v>
      </c>
      <c r="C4144" s="251" t="s">
        <v>6</v>
      </c>
      <c r="D4144" s="353">
        <v>38.99</v>
      </c>
    </row>
    <row r="4145" spans="1:4">
      <c r="A4145" s="251">
        <v>92375</v>
      </c>
      <c r="B4145" s="251" t="s">
        <v>2867</v>
      </c>
      <c r="C4145" s="251" t="s">
        <v>6</v>
      </c>
      <c r="D4145" s="353">
        <v>50.17</v>
      </c>
    </row>
    <row r="4146" spans="1:4">
      <c r="A4146" s="251">
        <v>92376</v>
      </c>
      <c r="B4146" s="251" t="s">
        <v>2868</v>
      </c>
      <c r="C4146" s="251" t="s">
        <v>6</v>
      </c>
      <c r="D4146" s="353">
        <v>50.15</v>
      </c>
    </row>
    <row r="4147" spans="1:4">
      <c r="A4147" s="251">
        <v>92377</v>
      </c>
      <c r="B4147" s="251" t="s">
        <v>2869</v>
      </c>
      <c r="C4147" s="251" t="s">
        <v>6</v>
      </c>
      <c r="D4147" s="353">
        <v>67.069999999999993</v>
      </c>
    </row>
    <row r="4148" spans="1:4">
      <c r="A4148" s="251">
        <v>92378</v>
      </c>
      <c r="B4148" s="251" t="s">
        <v>2870</v>
      </c>
      <c r="C4148" s="251" t="s">
        <v>6</v>
      </c>
      <c r="D4148" s="353">
        <v>74.38</v>
      </c>
    </row>
    <row r="4149" spans="1:4">
      <c r="A4149" s="251">
        <v>92379</v>
      </c>
      <c r="B4149" s="251" t="s">
        <v>2871</v>
      </c>
      <c r="C4149" s="251" t="s">
        <v>6</v>
      </c>
      <c r="D4149" s="353">
        <v>94.68</v>
      </c>
    </row>
    <row r="4150" spans="1:4">
      <c r="A4150" s="251">
        <v>92380</v>
      </c>
      <c r="B4150" s="251" t="s">
        <v>2872</v>
      </c>
      <c r="C4150" s="251" t="s">
        <v>6</v>
      </c>
      <c r="D4150" s="353">
        <v>101.19</v>
      </c>
    </row>
    <row r="4151" spans="1:4">
      <c r="A4151" s="251">
        <v>92381</v>
      </c>
      <c r="B4151" s="251" t="s">
        <v>2873</v>
      </c>
      <c r="C4151" s="251" t="s">
        <v>6</v>
      </c>
      <c r="D4151" s="353">
        <v>41.19</v>
      </c>
    </row>
    <row r="4152" spans="1:4">
      <c r="A4152" s="251">
        <v>92382</v>
      </c>
      <c r="B4152" s="251" t="s">
        <v>2874</v>
      </c>
      <c r="C4152" s="251" t="s">
        <v>6</v>
      </c>
      <c r="D4152" s="353">
        <v>39.44</v>
      </c>
    </row>
    <row r="4153" spans="1:4">
      <c r="A4153" s="251">
        <v>92383</v>
      </c>
      <c r="B4153" s="251" t="s">
        <v>2875</v>
      </c>
      <c r="C4153" s="251" t="s">
        <v>6</v>
      </c>
      <c r="D4153" s="353">
        <v>51.75</v>
      </c>
    </row>
    <row r="4154" spans="1:4">
      <c r="A4154" s="251">
        <v>92384</v>
      </c>
      <c r="B4154" s="251" t="s">
        <v>2876</v>
      </c>
      <c r="C4154" s="251" t="s">
        <v>6</v>
      </c>
      <c r="D4154" s="353">
        <v>48.28</v>
      </c>
    </row>
    <row r="4155" spans="1:4">
      <c r="A4155" s="251">
        <v>92385</v>
      </c>
      <c r="B4155" s="251" t="s">
        <v>2877</v>
      </c>
      <c r="C4155" s="251" t="s">
        <v>6</v>
      </c>
      <c r="D4155" s="353">
        <v>59.26</v>
      </c>
    </row>
    <row r="4156" spans="1:4">
      <c r="A4156" s="251">
        <v>92386</v>
      </c>
      <c r="B4156" s="251" t="s">
        <v>2878</v>
      </c>
      <c r="C4156" s="251" t="s">
        <v>6</v>
      </c>
      <c r="D4156" s="353">
        <v>56.87</v>
      </c>
    </row>
    <row r="4157" spans="1:4">
      <c r="A4157" s="251">
        <v>92387</v>
      </c>
      <c r="B4157" s="251" t="s">
        <v>2879</v>
      </c>
      <c r="C4157" s="251" t="s">
        <v>6</v>
      </c>
      <c r="D4157" s="353">
        <v>74.55</v>
      </c>
    </row>
    <row r="4158" spans="1:4">
      <c r="A4158" s="251">
        <v>92388</v>
      </c>
      <c r="B4158" s="251" t="s">
        <v>2880</v>
      </c>
      <c r="C4158" s="251" t="s">
        <v>6</v>
      </c>
      <c r="D4158" s="353">
        <v>72.92</v>
      </c>
    </row>
    <row r="4159" spans="1:4">
      <c r="A4159" s="251">
        <v>92389</v>
      </c>
      <c r="B4159" s="251" t="s">
        <v>2881</v>
      </c>
      <c r="C4159" s="251" t="s">
        <v>6</v>
      </c>
      <c r="D4159" s="353">
        <v>114.62</v>
      </c>
    </row>
    <row r="4160" spans="1:4">
      <c r="A4160" s="251">
        <v>92390</v>
      </c>
      <c r="B4160" s="251" t="s">
        <v>2882</v>
      </c>
      <c r="C4160" s="251" t="s">
        <v>6</v>
      </c>
      <c r="D4160" s="353">
        <v>107.46</v>
      </c>
    </row>
    <row r="4161" spans="1:4">
      <c r="A4161" s="251">
        <v>92635</v>
      </c>
      <c r="B4161" s="251" t="s">
        <v>2883</v>
      </c>
      <c r="C4161" s="251" t="s">
        <v>6</v>
      </c>
      <c r="D4161" s="353">
        <v>153.16</v>
      </c>
    </row>
    <row r="4162" spans="1:4">
      <c r="A4162" s="251">
        <v>92636</v>
      </c>
      <c r="B4162" s="251" t="s">
        <v>2884</v>
      </c>
      <c r="C4162" s="251" t="s">
        <v>6</v>
      </c>
      <c r="D4162" s="353">
        <v>139.37</v>
      </c>
    </row>
    <row r="4163" spans="1:4">
      <c r="A4163" s="251">
        <v>92637</v>
      </c>
      <c r="B4163" s="251" t="s">
        <v>2885</v>
      </c>
      <c r="C4163" s="251" t="s">
        <v>6</v>
      </c>
      <c r="D4163" s="353">
        <v>53.27</v>
      </c>
    </row>
    <row r="4164" spans="1:4">
      <c r="A4164" s="251">
        <v>92638</v>
      </c>
      <c r="B4164" s="251" t="s">
        <v>2886</v>
      </c>
      <c r="C4164" s="251" t="s">
        <v>6</v>
      </c>
      <c r="D4164" s="353">
        <v>64.81</v>
      </c>
    </row>
    <row r="4165" spans="1:4">
      <c r="A4165" s="251">
        <v>92639</v>
      </c>
      <c r="B4165" s="251" t="s">
        <v>2887</v>
      </c>
      <c r="C4165" s="251" t="s">
        <v>6</v>
      </c>
      <c r="D4165" s="353">
        <v>74.930000000000007</v>
      </c>
    </row>
    <row r="4166" spans="1:4">
      <c r="A4166" s="251">
        <v>92640</v>
      </c>
      <c r="B4166" s="251" t="s">
        <v>2888</v>
      </c>
      <c r="C4166" s="251" t="s">
        <v>6</v>
      </c>
      <c r="D4166" s="353">
        <v>97.2</v>
      </c>
    </row>
    <row r="4167" spans="1:4">
      <c r="A4167" s="251">
        <v>92642</v>
      </c>
      <c r="B4167" s="251" t="s">
        <v>2889</v>
      </c>
      <c r="C4167" s="251" t="s">
        <v>6</v>
      </c>
      <c r="D4167" s="353">
        <v>146.87</v>
      </c>
    </row>
    <row r="4168" spans="1:4">
      <c r="A4168" s="251">
        <v>92644</v>
      </c>
      <c r="B4168" s="251" t="s">
        <v>2890</v>
      </c>
      <c r="C4168" s="251" t="s">
        <v>6</v>
      </c>
      <c r="D4168" s="353">
        <v>184.54</v>
      </c>
    </row>
    <row r="4169" spans="1:4">
      <c r="A4169" s="251">
        <v>92657</v>
      </c>
      <c r="B4169" s="251" t="s">
        <v>2891</v>
      </c>
      <c r="C4169" s="251" t="s">
        <v>6</v>
      </c>
      <c r="D4169" s="353">
        <v>20.010000000000002</v>
      </c>
    </row>
    <row r="4170" spans="1:4">
      <c r="A4170" s="251">
        <v>92658</v>
      </c>
      <c r="B4170" s="251" t="s">
        <v>2892</v>
      </c>
      <c r="C4170" s="251" t="s">
        <v>6</v>
      </c>
      <c r="D4170" s="353">
        <v>21.33</v>
      </c>
    </row>
    <row r="4171" spans="1:4">
      <c r="A4171" s="251">
        <v>92659</v>
      </c>
      <c r="B4171" s="251" t="s">
        <v>2893</v>
      </c>
      <c r="C4171" s="251" t="s">
        <v>6</v>
      </c>
      <c r="D4171" s="353">
        <v>24.64</v>
      </c>
    </row>
    <row r="4172" spans="1:4">
      <c r="A4172" s="251">
        <v>92660</v>
      </c>
      <c r="B4172" s="251" t="s">
        <v>2894</v>
      </c>
      <c r="C4172" s="251" t="s">
        <v>6</v>
      </c>
      <c r="D4172" s="353">
        <v>25.86</v>
      </c>
    </row>
    <row r="4173" spans="1:4">
      <c r="A4173" s="251">
        <v>92661</v>
      </c>
      <c r="B4173" s="251" t="s">
        <v>2895</v>
      </c>
      <c r="C4173" s="251" t="s">
        <v>6</v>
      </c>
      <c r="D4173" s="353">
        <v>29.39</v>
      </c>
    </row>
    <row r="4174" spans="1:4">
      <c r="A4174" s="251">
        <v>92662</v>
      </c>
      <c r="B4174" s="251" t="s">
        <v>2896</v>
      </c>
      <c r="C4174" s="251" t="s">
        <v>6</v>
      </c>
      <c r="D4174" s="353">
        <v>29.63</v>
      </c>
    </row>
    <row r="4175" spans="1:4">
      <c r="A4175" s="251">
        <v>92663</v>
      </c>
      <c r="B4175" s="251" t="s">
        <v>2897</v>
      </c>
      <c r="C4175" s="251" t="s">
        <v>6</v>
      </c>
      <c r="D4175" s="353">
        <v>39.4</v>
      </c>
    </row>
    <row r="4176" spans="1:4">
      <c r="A4176" s="251">
        <v>92664</v>
      </c>
      <c r="B4176" s="251" t="s">
        <v>2898</v>
      </c>
      <c r="C4176" s="251" t="s">
        <v>6</v>
      </c>
      <c r="D4176" s="353">
        <v>39.380000000000003</v>
      </c>
    </row>
    <row r="4177" spans="1:4">
      <c r="A4177" s="251">
        <v>92665</v>
      </c>
      <c r="B4177" s="251" t="s">
        <v>2899</v>
      </c>
      <c r="C4177" s="251" t="s">
        <v>6</v>
      </c>
      <c r="D4177" s="353">
        <v>54.16</v>
      </c>
    </row>
    <row r="4178" spans="1:4">
      <c r="A4178" s="251">
        <v>92666</v>
      </c>
      <c r="B4178" s="251" t="s">
        <v>2900</v>
      </c>
      <c r="C4178" s="251" t="s">
        <v>6</v>
      </c>
      <c r="D4178" s="353">
        <v>61.47</v>
      </c>
    </row>
    <row r="4179" spans="1:4">
      <c r="A4179" s="251">
        <v>92667</v>
      </c>
      <c r="B4179" s="251" t="s">
        <v>2901</v>
      </c>
      <c r="C4179" s="251" t="s">
        <v>6</v>
      </c>
      <c r="D4179" s="353">
        <v>79.680000000000007</v>
      </c>
    </row>
    <row r="4180" spans="1:4">
      <c r="A4180" s="251">
        <v>92668</v>
      </c>
      <c r="B4180" s="251" t="s">
        <v>2902</v>
      </c>
      <c r="C4180" s="251" t="s">
        <v>6</v>
      </c>
      <c r="D4180" s="353">
        <v>86.19</v>
      </c>
    </row>
    <row r="4181" spans="1:4">
      <c r="A4181" s="251">
        <v>92669</v>
      </c>
      <c r="B4181" s="251" t="s">
        <v>2903</v>
      </c>
      <c r="C4181" s="251" t="s">
        <v>6</v>
      </c>
      <c r="D4181" s="353">
        <v>30.35</v>
      </c>
    </row>
    <row r="4182" spans="1:4">
      <c r="A4182" s="251">
        <v>92670</v>
      </c>
      <c r="B4182" s="251" t="s">
        <v>2904</v>
      </c>
      <c r="C4182" s="251" t="s">
        <v>6</v>
      </c>
      <c r="D4182" s="353">
        <v>28.6</v>
      </c>
    </row>
    <row r="4183" spans="1:4">
      <c r="A4183" s="251">
        <v>92671</v>
      </c>
      <c r="B4183" s="251" t="s">
        <v>2905</v>
      </c>
      <c r="C4183" s="251" t="s">
        <v>6</v>
      </c>
      <c r="D4183" s="353">
        <v>39.44</v>
      </c>
    </row>
    <row r="4184" spans="1:4">
      <c r="A4184" s="251">
        <v>92672</v>
      </c>
      <c r="B4184" s="251" t="s">
        <v>2906</v>
      </c>
      <c r="C4184" s="251" t="s">
        <v>6</v>
      </c>
      <c r="D4184" s="353">
        <v>35.97</v>
      </c>
    </row>
    <row r="4185" spans="1:4">
      <c r="A4185" s="251">
        <v>92673</v>
      </c>
      <c r="B4185" s="251" t="s">
        <v>2907</v>
      </c>
      <c r="C4185" s="251" t="s">
        <v>6</v>
      </c>
      <c r="D4185" s="353">
        <v>45.24</v>
      </c>
    </row>
    <row r="4186" spans="1:4">
      <c r="A4186" s="251">
        <v>92674</v>
      </c>
      <c r="B4186" s="251" t="s">
        <v>2908</v>
      </c>
      <c r="C4186" s="251" t="s">
        <v>6</v>
      </c>
      <c r="D4186" s="353">
        <v>42.85</v>
      </c>
    </row>
    <row r="4187" spans="1:4">
      <c r="A4187" s="251">
        <v>92675</v>
      </c>
      <c r="B4187" s="251" t="s">
        <v>2909</v>
      </c>
      <c r="C4187" s="251" t="s">
        <v>6</v>
      </c>
      <c r="D4187" s="353">
        <v>58.43</v>
      </c>
    </row>
    <row r="4188" spans="1:4">
      <c r="A4188" s="251">
        <v>92676</v>
      </c>
      <c r="B4188" s="251" t="s">
        <v>2910</v>
      </c>
      <c r="C4188" s="251" t="s">
        <v>6</v>
      </c>
      <c r="D4188" s="353">
        <v>56.8</v>
      </c>
    </row>
    <row r="4189" spans="1:4">
      <c r="A4189" s="251">
        <v>92677</v>
      </c>
      <c r="B4189" s="251" t="s">
        <v>2911</v>
      </c>
      <c r="C4189" s="251" t="s">
        <v>6</v>
      </c>
      <c r="D4189" s="353">
        <v>95.3</v>
      </c>
    </row>
    <row r="4190" spans="1:4">
      <c r="A4190" s="251">
        <v>92678</v>
      </c>
      <c r="B4190" s="251" t="s">
        <v>2912</v>
      </c>
      <c r="C4190" s="251" t="s">
        <v>6</v>
      </c>
      <c r="D4190" s="353">
        <v>88.14</v>
      </c>
    </row>
    <row r="4191" spans="1:4">
      <c r="A4191" s="251">
        <v>92679</v>
      </c>
      <c r="B4191" s="251" t="s">
        <v>2913</v>
      </c>
      <c r="C4191" s="251" t="s">
        <v>6</v>
      </c>
      <c r="D4191" s="353">
        <v>130.66</v>
      </c>
    </row>
    <row r="4192" spans="1:4">
      <c r="A4192" s="251">
        <v>92680</v>
      </c>
      <c r="B4192" s="251" t="s">
        <v>2914</v>
      </c>
      <c r="C4192" s="251" t="s">
        <v>6</v>
      </c>
      <c r="D4192" s="353">
        <v>116.87</v>
      </c>
    </row>
    <row r="4193" spans="1:4">
      <c r="A4193" s="251">
        <v>92681</v>
      </c>
      <c r="B4193" s="251" t="s">
        <v>2915</v>
      </c>
      <c r="C4193" s="251" t="s">
        <v>6</v>
      </c>
      <c r="D4193" s="353">
        <v>38.79</v>
      </c>
    </row>
    <row r="4194" spans="1:4">
      <c r="A4194" s="251">
        <v>92682</v>
      </c>
      <c r="B4194" s="251" t="s">
        <v>2916</v>
      </c>
      <c r="C4194" s="251" t="s">
        <v>6</v>
      </c>
      <c r="D4194" s="353">
        <v>48.34</v>
      </c>
    </row>
    <row r="4195" spans="1:4">
      <c r="A4195" s="251">
        <v>92683</v>
      </c>
      <c r="B4195" s="251" t="s">
        <v>2917</v>
      </c>
      <c r="C4195" s="251" t="s">
        <v>6</v>
      </c>
      <c r="D4195" s="353">
        <v>56.24</v>
      </c>
    </row>
    <row r="4196" spans="1:4">
      <c r="A4196" s="251">
        <v>92684</v>
      </c>
      <c r="B4196" s="251" t="s">
        <v>2918</v>
      </c>
      <c r="C4196" s="251" t="s">
        <v>6</v>
      </c>
      <c r="D4196" s="353">
        <v>75.7</v>
      </c>
    </row>
    <row r="4197" spans="1:4">
      <c r="A4197" s="251">
        <v>92685</v>
      </c>
      <c r="B4197" s="251" t="s">
        <v>2919</v>
      </c>
      <c r="C4197" s="251" t="s">
        <v>6</v>
      </c>
      <c r="D4197" s="353">
        <v>121.12</v>
      </c>
    </row>
    <row r="4198" spans="1:4">
      <c r="A4198" s="251">
        <v>92686</v>
      </c>
      <c r="B4198" s="251" t="s">
        <v>2920</v>
      </c>
      <c r="C4198" s="251" t="s">
        <v>6</v>
      </c>
      <c r="D4198" s="353">
        <v>154.53</v>
      </c>
    </row>
    <row r="4199" spans="1:4">
      <c r="A4199" s="251">
        <v>92692</v>
      </c>
      <c r="B4199" s="251" t="s">
        <v>2921</v>
      </c>
      <c r="C4199" s="251" t="s">
        <v>6</v>
      </c>
      <c r="D4199" s="353">
        <v>10.8</v>
      </c>
    </row>
    <row r="4200" spans="1:4">
      <c r="A4200" s="251">
        <v>92693</v>
      </c>
      <c r="B4200" s="251" t="s">
        <v>2922</v>
      </c>
      <c r="C4200" s="251" t="s">
        <v>6</v>
      </c>
      <c r="D4200" s="353">
        <v>11.09</v>
      </c>
    </row>
    <row r="4201" spans="1:4">
      <c r="A4201" s="251">
        <v>92694</v>
      </c>
      <c r="B4201" s="251" t="s">
        <v>2923</v>
      </c>
      <c r="C4201" s="251" t="s">
        <v>6</v>
      </c>
      <c r="D4201" s="353">
        <v>17.18</v>
      </c>
    </row>
    <row r="4202" spans="1:4">
      <c r="A4202" s="251">
        <v>92695</v>
      </c>
      <c r="B4202" s="251" t="s">
        <v>2924</v>
      </c>
      <c r="C4202" s="251" t="s">
        <v>6</v>
      </c>
      <c r="D4202" s="353">
        <v>17.47</v>
      </c>
    </row>
    <row r="4203" spans="1:4">
      <c r="A4203" s="251">
        <v>92696</v>
      </c>
      <c r="B4203" s="251" t="s">
        <v>2925</v>
      </c>
      <c r="C4203" s="251" t="s">
        <v>6</v>
      </c>
      <c r="D4203" s="353">
        <v>26.92</v>
      </c>
    </row>
    <row r="4204" spans="1:4">
      <c r="A4204" s="251">
        <v>92697</v>
      </c>
      <c r="B4204" s="251" t="s">
        <v>2926</v>
      </c>
      <c r="C4204" s="251" t="s">
        <v>6</v>
      </c>
      <c r="D4204" s="353">
        <v>28.24</v>
      </c>
    </row>
    <row r="4205" spans="1:4">
      <c r="A4205" s="251">
        <v>92698</v>
      </c>
      <c r="B4205" s="251" t="s">
        <v>2927</v>
      </c>
      <c r="C4205" s="251" t="s">
        <v>6</v>
      </c>
      <c r="D4205" s="353">
        <v>15.94</v>
      </c>
    </row>
    <row r="4206" spans="1:4">
      <c r="A4206" s="251">
        <v>92699</v>
      </c>
      <c r="B4206" s="251" t="s">
        <v>2928</v>
      </c>
      <c r="C4206" s="251" t="s">
        <v>6</v>
      </c>
      <c r="D4206" s="353">
        <v>14.99</v>
      </c>
    </row>
    <row r="4207" spans="1:4">
      <c r="A4207" s="251">
        <v>92700</v>
      </c>
      <c r="B4207" s="251" t="s">
        <v>2929</v>
      </c>
      <c r="C4207" s="251" t="s">
        <v>6</v>
      </c>
      <c r="D4207" s="353">
        <v>26.06</v>
      </c>
    </row>
    <row r="4208" spans="1:4">
      <c r="A4208" s="251">
        <v>92701</v>
      </c>
      <c r="B4208" s="251" t="s">
        <v>2930</v>
      </c>
      <c r="C4208" s="251" t="s">
        <v>6</v>
      </c>
      <c r="D4208" s="353">
        <v>24.64</v>
      </c>
    </row>
    <row r="4209" spans="1:4">
      <c r="A4209" s="251">
        <v>92702</v>
      </c>
      <c r="B4209" s="251" t="s">
        <v>2931</v>
      </c>
      <c r="C4209" s="251" t="s">
        <v>6</v>
      </c>
      <c r="D4209" s="353">
        <v>40.78</v>
      </c>
    </row>
    <row r="4210" spans="1:4">
      <c r="A4210" s="251">
        <v>92703</v>
      </c>
      <c r="B4210" s="251" t="s">
        <v>2932</v>
      </c>
      <c r="C4210" s="251" t="s">
        <v>6</v>
      </c>
      <c r="D4210" s="353">
        <v>39.03</v>
      </c>
    </row>
    <row r="4211" spans="1:4">
      <c r="A4211" s="251">
        <v>92704</v>
      </c>
      <c r="B4211" s="251" t="s">
        <v>2933</v>
      </c>
      <c r="C4211" s="251" t="s">
        <v>6</v>
      </c>
      <c r="D4211" s="353">
        <v>20.21</v>
      </c>
    </row>
    <row r="4212" spans="1:4">
      <c r="A4212" s="251">
        <v>92705</v>
      </c>
      <c r="B4212" s="251" t="s">
        <v>2934</v>
      </c>
      <c r="C4212" s="251" t="s">
        <v>6</v>
      </c>
      <c r="D4212" s="353">
        <v>32.56</v>
      </c>
    </row>
    <row r="4213" spans="1:4">
      <c r="A4213" s="251">
        <v>92706</v>
      </c>
      <c r="B4213" s="251" t="s">
        <v>2935</v>
      </c>
      <c r="C4213" s="251" t="s">
        <v>6</v>
      </c>
      <c r="D4213" s="353">
        <v>52.69</v>
      </c>
    </row>
    <row r="4214" spans="1:4">
      <c r="A4214" s="251">
        <v>92889</v>
      </c>
      <c r="B4214" s="251" t="s">
        <v>2936</v>
      </c>
      <c r="C4214" s="251" t="s">
        <v>6</v>
      </c>
      <c r="D4214" s="353">
        <v>97.67</v>
      </c>
    </row>
    <row r="4215" spans="1:4">
      <c r="A4215" s="251">
        <v>92890</v>
      </c>
      <c r="B4215" s="251" t="s">
        <v>2937</v>
      </c>
      <c r="C4215" s="251" t="s">
        <v>6</v>
      </c>
      <c r="D4215" s="353">
        <v>147.41</v>
      </c>
    </row>
    <row r="4216" spans="1:4">
      <c r="A4216" s="251">
        <v>92891</v>
      </c>
      <c r="B4216" s="251" t="s">
        <v>2938</v>
      </c>
      <c r="C4216" s="251" t="s">
        <v>6</v>
      </c>
      <c r="D4216" s="353">
        <v>215.52</v>
      </c>
    </row>
    <row r="4217" spans="1:4">
      <c r="A4217" s="251">
        <v>92892</v>
      </c>
      <c r="B4217" s="251" t="s">
        <v>2939</v>
      </c>
      <c r="C4217" s="251" t="s">
        <v>6</v>
      </c>
      <c r="D4217" s="353">
        <v>42.68</v>
      </c>
    </row>
    <row r="4218" spans="1:4">
      <c r="A4218" s="251">
        <v>92893</v>
      </c>
      <c r="B4218" s="251" t="s">
        <v>2940</v>
      </c>
      <c r="C4218" s="251" t="s">
        <v>6</v>
      </c>
      <c r="D4218" s="353">
        <v>60.34</v>
      </c>
    </row>
    <row r="4219" spans="1:4">
      <c r="A4219" s="251">
        <v>92894</v>
      </c>
      <c r="B4219" s="251" t="s">
        <v>2941</v>
      </c>
      <c r="C4219" s="251" t="s">
        <v>6</v>
      </c>
      <c r="D4219" s="353">
        <v>71.959999999999994</v>
      </c>
    </row>
    <row r="4220" spans="1:4">
      <c r="A4220" s="251">
        <v>92895</v>
      </c>
      <c r="B4220" s="251" t="s">
        <v>2942</v>
      </c>
      <c r="C4220" s="251" t="s">
        <v>6</v>
      </c>
      <c r="D4220" s="353">
        <v>97.63</v>
      </c>
    </row>
    <row r="4221" spans="1:4">
      <c r="A4221" s="251">
        <v>92896</v>
      </c>
      <c r="B4221" s="251" t="s">
        <v>2943</v>
      </c>
      <c r="C4221" s="251" t="s">
        <v>6</v>
      </c>
      <c r="D4221" s="353">
        <v>148.69999999999999</v>
      </c>
    </row>
    <row r="4222" spans="1:4">
      <c r="A4222" s="251">
        <v>92897</v>
      </c>
      <c r="B4222" s="251" t="s">
        <v>2944</v>
      </c>
      <c r="C4222" s="251" t="s">
        <v>6</v>
      </c>
      <c r="D4222" s="353">
        <v>218.18</v>
      </c>
    </row>
    <row r="4223" spans="1:4">
      <c r="A4223" s="251">
        <v>92898</v>
      </c>
      <c r="B4223" s="251" t="s">
        <v>2945</v>
      </c>
      <c r="C4223" s="251" t="s">
        <v>6</v>
      </c>
      <c r="D4223" s="353">
        <v>35.46</v>
      </c>
    </row>
    <row r="4224" spans="1:4">
      <c r="A4224" s="251">
        <v>92899</v>
      </c>
      <c r="B4224" s="251" t="s">
        <v>2946</v>
      </c>
      <c r="C4224" s="251" t="s">
        <v>6</v>
      </c>
      <c r="D4224" s="353">
        <v>52.13</v>
      </c>
    </row>
    <row r="4225" spans="1:4">
      <c r="A4225" s="251">
        <v>92900</v>
      </c>
      <c r="B4225" s="251" t="s">
        <v>2947</v>
      </c>
      <c r="C4225" s="251" t="s">
        <v>6</v>
      </c>
      <c r="D4225" s="353">
        <v>62.6</v>
      </c>
    </row>
    <row r="4226" spans="1:4">
      <c r="A4226" s="251">
        <v>92901</v>
      </c>
      <c r="B4226" s="251" t="s">
        <v>2948</v>
      </c>
      <c r="C4226" s="251" t="s">
        <v>6</v>
      </c>
      <c r="D4226" s="353">
        <v>86.86</v>
      </c>
    </row>
    <row r="4227" spans="1:4">
      <c r="A4227" s="251">
        <v>92902</v>
      </c>
      <c r="B4227" s="251" t="s">
        <v>2949</v>
      </c>
      <c r="C4227" s="251" t="s">
        <v>6</v>
      </c>
      <c r="D4227" s="353">
        <v>135.79</v>
      </c>
    </row>
    <row r="4228" spans="1:4">
      <c r="A4228" s="251">
        <v>92903</v>
      </c>
      <c r="B4228" s="251" t="s">
        <v>2950</v>
      </c>
      <c r="C4228" s="251" t="s">
        <v>6</v>
      </c>
      <c r="D4228" s="353">
        <v>203.18</v>
      </c>
    </row>
    <row r="4229" spans="1:4">
      <c r="A4229" s="251">
        <v>92904</v>
      </c>
      <c r="B4229" s="251" t="s">
        <v>2951</v>
      </c>
      <c r="C4229" s="251" t="s">
        <v>6</v>
      </c>
      <c r="D4229" s="353">
        <v>24.06</v>
      </c>
    </row>
    <row r="4230" spans="1:4">
      <c r="A4230" s="251">
        <v>92905</v>
      </c>
      <c r="B4230" s="251" t="s">
        <v>2952</v>
      </c>
      <c r="C4230" s="251" t="s">
        <v>6</v>
      </c>
      <c r="D4230" s="353">
        <v>34.49</v>
      </c>
    </row>
    <row r="4231" spans="1:4">
      <c r="A4231" s="251">
        <v>92906</v>
      </c>
      <c r="B4231" s="251" t="s">
        <v>2953</v>
      </c>
      <c r="C4231" s="251" t="s">
        <v>6</v>
      </c>
      <c r="D4231" s="353">
        <v>42.37</v>
      </c>
    </row>
    <row r="4232" spans="1:4">
      <c r="A4232" s="251">
        <v>92907</v>
      </c>
      <c r="B4232" s="251" t="s">
        <v>2954</v>
      </c>
      <c r="C4232" s="251" t="s">
        <v>6</v>
      </c>
      <c r="D4232" s="353">
        <v>52.95</v>
      </c>
    </row>
    <row r="4233" spans="1:4">
      <c r="A4233" s="251">
        <v>92908</v>
      </c>
      <c r="B4233" s="251" t="s">
        <v>2955</v>
      </c>
      <c r="C4233" s="251" t="s">
        <v>6</v>
      </c>
      <c r="D4233" s="353">
        <v>52.95</v>
      </c>
    </row>
    <row r="4234" spans="1:4">
      <c r="A4234" s="251">
        <v>92909</v>
      </c>
      <c r="B4234" s="251" t="s">
        <v>2956</v>
      </c>
      <c r="C4234" s="251" t="s">
        <v>6</v>
      </c>
      <c r="D4234" s="353">
        <v>52.95</v>
      </c>
    </row>
    <row r="4235" spans="1:4">
      <c r="A4235" s="251">
        <v>92910</v>
      </c>
      <c r="B4235" s="251" t="s">
        <v>2957</v>
      </c>
      <c r="C4235" s="251" t="s">
        <v>6</v>
      </c>
      <c r="D4235" s="353">
        <v>76.180000000000007</v>
      </c>
    </row>
    <row r="4236" spans="1:4">
      <c r="A4236" s="251">
        <v>92911</v>
      </c>
      <c r="B4236" s="251" t="s">
        <v>2958</v>
      </c>
      <c r="C4236" s="251" t="s">
        <v>6</v>
      </c>
      <c r="D4236" s="353">
        <v>76.180000000000007</v>
      </c>
    </row>
    <row r="4237" spans="1:4">
      <c r="A4237" s="251">
        <v>92912</v>
      </c>
      <c r="B4237" s="251" t="s">
        <v>2959</v>
      </c>
      <c r="C4237" s="251" t="s">
        <v>6</v>
      </c>
      <c r="D4237" s="353">
        <v>101.67</v>
      </c>
    </row>
    <row r="4238" spans="1:4">
      <c r="A4238" s="251">
        <v>92913</v>
      </c>
      <c r="B4238" s="251" t="s">
        <v>2960</v>
      </c>
      <c r="C4238" s="251" t="s">
        <v>6</v>
      </c>
      <c r="D4238" s="353">
        <v>103.92</v>
      </c>
    </row>
    <row r="4239" spans="1:4">
      <c r="A4239" s="251">
        <v>92914</v>
      </c>
      <c r="B4239" s="251" t="s">
        <v>2961</v>
      </c>
      <c r="C4239" s="251" t="s">
        <v>6</v>
      </c>
      <c r="D4239" s="353">
        <v>103.92</v>
      </c>
    </row>
    <row r="4240" spans="1:4">
      <c r="A4240" s="251">
        <v>92918</v>
      </c>
      <c r="B4240" s="251" t="s">
        <v>2962</v>
      </c>
      <c r="C4240" s="251" t="s">
        <v>6</v>
      </c>
      <c r="D4240" s="353">
        <v>28.44</v>
      </c>
    </row>
    <row r="4241" spans="1:4">
      <c r="A4241" s="251">
        <v>92920</v>
      </c>
      <c r="B4241" s="251" t="s">
        <v>2963</v>
      </c>
      <c r="C4241" s="251" t="s">
        <v>6</v>
      </c>
      <c r="D4241" s="353">
        <v>28.62</v>
      </c>
    </row>
    <row r="4242" spans="1:4">
      <c r="A4242" s="251">
        <v>92925</v>
      </c>
      <c r="B4242" s="251" t="s">
        <v>2964</v>
      </c>
      <c r="C4242" s="251" t="s">
        <v>6</v>
      </c>
      <c r="D4242" s="353">
        <v>35.049999999999997</v>
      </c>
    </row>
    <row r="4243" spans="1:4">
      <c r="A4243" s="251">
        <v>92926</v>
      </c>
      <c r="B4243" s="251" t="s">
        <v>2965</v>
      </c>
      <c r="C4243" s="251" t="s">
        <v>6</v>
      </c>
      <c r="D4243" s="353">
        <v>35.04</v>
      </c>
    </row>
    <row r="4244" spans="1:4">
      <c r="A4244" s="251">
        <v>92927</v>
      </c>
      <c r="B4244" s="251" t="s">
        <v>2966</v>
      </c>
      <c r="C4244" s="251" t="s">
        <v>6</v>
      </c>
      <c r="D4244" s="353">
        <v>35.04</v>
      </c>
    </row>
    <row r="4245" spans="1:4">
      <c r="A4245" s="251">
        <v>92928</v>
      </c>
      <c r="B4245" s="251" t="s">
        <v>2967</v>
      </c>
      <c r="C4245" s="251" t="s">
        <v>6</v>
      </c>
      <c r="D4245" s="353">
        <v>40</v>
      </c>
    </row>
    <row r="4246" spans="1:4">
      <c r="A4246" s="251">
        <v>92929</v>
      </c>
      <c r="B4246" s="251" t="s">
        <v>2968</v>
      </c>
      <c r="C4246" s="251" t="s">
        <v>6</v>
      </c>
      <c r="D4246" s="353">
        <v>40</v>
      </c>
    </row>
    <row r="4247" spans="1:4">
      <c r="A4247" s="251">
        <v>92930</v>
      </c>
      <c r="B4247" s="251" t="s">
        <v>2969</v>
      </c>
      <c r="C4247" s="251" t="s">
        <v>6</v>
      </c>
      <c r="D4247" s="353">
        <v>40</v>
      </c>
    </row>
    <row r="4248" spans="1:4">
      <c r="A4248" s="251">
        <v>92931</v>
      </c>
      <c r="B4248" s="251" t="s">
        <v>2970</v>
      </c>
      <c r="C4248" s="251" t="s">
        <v>6</v>
      </c>
      <c r="D4248" s="353">
        <v>52.91</v>
      </c>
    </row>
    <row r="4249" spans="1:4">
      <c r="A4249" s="251">
        <v>92932</v>
      </c>
      <c r="B4249" s="251" t="s">
        <v>2971</v>
      </c>
      <c r="C4249" s="251" t="s">
        <v>6</v>
      </c>
      <c r="D4249" s="353">
        <v>52.91</v>
      </c>
    </row>
    <row r="4250" spans="1:4">
      <c r="A4250" s="251">
        <v>92933</v>
      </c>
      <c r="B4250" s="251" t="s">
        <v>2972</v>
      </c>
      <c r="C4250" s="251" t="s">
        <v>6</v>
      </c>
      <c r="D4250" s="353">
        <v>52.91</v>
      </c>
    </row>
    <row r="4251" spans="1:4">
      <c r="A4251" s="251">
        <v>92934</v>
      </c>
      <c r="B4251" s="251" t="s">
        <v>2973</v>
      </c>
      <c r="C4251" s="251" t="s">
        <v>6</v>
      </c>
      <c r="D4251" s="353">
        <v>77.47</v>
      </c>
    </row>
    <row r="4252" spans="1:4">
      <c r="A4252" s="251">
        <v>92935</v>
      </c>
      <c r="B4252" s="251" t="s">
        <v>2974</v>
      </c>
      <c r="C4252" s="251" t="s">
        <v>6</v>
      </c>
      <c r="D4252" s="353">
        <v>77.47</v>
      </c>
    </row>
    <row r="4253" spans="1:4">
      <c r="A4253" s="251">
        <v>92936</v>
      </c>
      <c r="B4253" s="251" t="s">
        <v>2975</v>
      </c>
      <c r="C4253" s="251" t="s">
        <v>6</v>
      </c>
      <c r="D4253" s="353">
        <v>106.58</v>
      </c>
    </row>
    <row r="4254" spans="1:4">
      <c r="A4254" s="251">
        <v>92937</v>
      </c>
      <c r="B4254" s="251" t="s">
        <v>2976</v>
      </c>
      <c r="C4254" s="251" t="s">
        <v>6</v>
      </c>
      <c r="D4254" s="353">
        <v>106.58</v>
      </c>
    </row>
    <row r="4255" spans="1:4">
      <c r="A4255" s="251">
        <v>92938</v>
      </c>
      <c r="B4255" s="251" t="s">
        <v>2977</v>
      </c>
      <c r="C4255" s="251" t="s">
        <v>6</v>
      </c>
      <c r="D4255" s="353">
        <v>21.22</v>
      </c>
    </row>
    <row r="4256" spans="1:4">
      <c r="A4256" s="251">
        <v>92939</v>
      </c>
      <c r="B4256" s="251" t="s">
        <v>2978</v>
      </c>
      <c r="C4256" s="251" t="s">
        <v>6</v>
      </c>
      <c r="D4256" s="353">
        <v>21.4</v>
      </c>
    </row>
    <row r="4257" spans="1:4">
      <c r="A4257" s="251">
        <v>92940</v>
      </c>
      <c r="B4257" s="251" t="s">
        <v>2979</v>
      </c>
      <c r="C4257" s="251" t="s">
        <v>6</v>
      </c>
      <c r="D4257" s="353">
        <v>26.84</v>
      </c>
    </row>
    <row r="4258" spans="1:4">
      <c r="A4258" s="251">
        <v>92941</v>
      </c>
      <c r="B4258" s="251" t="s">
        <v>2980</v>
      </c>
      <c r="C4258" s="251" t="s">
        <v>6</v>
      </c>
      <c r="D4258" s="353">
        <v>26.83</v>
      </c>
    </row>
    <row r="4259" spans="1:4">
      <c r="A4259" s="251">
        <v>92942</v>
      </c>
      <c r="B4259" s="251" t="s">
        <v>2981</v>
      </c>
      <c r="C4259" s="251" t="s">
        <v>6</v>
      </c>
      <c r="D4259" s="353">
        <v>26.83</v>
      </c>
    </row>
    <row r="4260" spans="1:4">
      <c r="A4260" s="251">
        <v>92943</v>
      </c>
      <c r="B4260" s="251" t="s">
        <v>2982</v>
      </c>
      <c r="C4260" s="251" t="s">
        <v>6</v>
      </c>
      <c r="D4260" s="353">
        <v>30.64</v>
      </c>
    </row>
    <row r="4261" spans="1:4">
      <c r="A4261" s="251">
        <v>92944</v>
      </c>
      <c r="B4261" s="251" t="s">
        <v>2983</v>
      </c>
      <c r="C4261" s="251" t="s">
        <v>6</v>
      </c>
      <c r="D4261" s="353">
        <v>30.64</v>
      </c>
    </row>
    <row r="4262" spans="1:4">
      <c r="A4262" s="251">
        <v>92945</v>
      </c>
      <c r="B4262" s="251" t="s">
        <v>2984</v>
      </c>
      <c r="C4262" s="251" t="s">
        <v>6</v>
      </c>
      <c r="D4262" s="353">
        <v>30.64</v>
      </c>
    </row>
    <row r="4263" spans="1:4">
      <c r="A4263" s="251">
        <v>92946</v>
      </c>
      <c r="B4263" s="251" t="s">
        <v>2985</v>
      </c>
      <c r="C4263" s="251" t="s">
        <v>6</v>
      </c>
      <c r="D4263" s="353">
        <v>42.14</v>
      </c>
    </row>
    <row r="4264" spans="1:4">
      <c r="A4264" s="251">
        <v>92947</v>
      </c>
      <c r="B4264" s="251" t="s">
        <v>2986</v>
      </c>
      <c r="C4264" s="251" t="s">
        <v>6</v>
      </c>
      <c r="D4264" s="353">
        <v>42.14</v>
      </c>
    </row>
    <row r="4265" spans="1:4">
      <c r="A4265" s="251">
        <v>92948</v>
      </c>
      <c r="B4265" s="251" t="s">
        <v>2987</v>
      </c>
      <c r="C4265" s="251" t="s">
        <v>6</v>
      </c>
      <c r="D4265" s="353">
        <v>42.14</v>
      </c>
    </row>
    <row r="4266" spans="1:4">
      <c r="A4266" s="251">
        <v>92949</v>
      </c>
      <c r="B4266" s="251" t="s">
        <v>2988</v>
      </c>
      <c r="C4266" s="251" t="s">
        <v>6</v>
      </c>
      <c r="D4266" s="353">
        <v>64.56</v>
      </c>
    </row>
    <row r="4267" spans="1:4">
      <c r="A4267" s="251">
        <v>92950</v>
      </c>
      <c r="B4267" s="251" t="s">
        <v>2989</v>
      </c>
      <c r="C4267" s="251" t="s">
        <v>6</v>
      </c>
      <c r="D4267" s="353">
        <v>64.56</v>
      </c>
    </row>
    <row r="4268" spans="1:4">
      <c r="A4268" s="251">
        <v>92951</v>
      </c>
      <c r="B4268" s="251" t="s">
        <v>2990</v>
      </c>
      <c r="C4268" s="251" t="s">
        <v>6</v>
      </c>
      <c r="D4268" s="353">
        <v>91.58</v>
      </c>
    </row>
    <row r="4269" spans="1:4">
      <c r="A4269" s="251">
        <v>92952</v>
      </c>
      <c r="B4269" s="251" t="s">
        <v>2991</v>
      </c>
      <c r="C4269" s="251" t="s">
        <v>6</v>
      </c>
      <c r="D4269" s="353">
        <v>91.58</v>
      </c>
    </row>
    <row r="4270" spans="1:4">
      <c r="A4270" s="251">
        <v>92953</v>
      </c>
      <c r="B4270" s="251" t="s">
        <v>2992</v>
      </c>
      <c r="C4270" s="251" t="s">
        <v>6</v>
      </c>
      <c r="D4270" s="353">
        <v>18.420000000000002</v>
      </c>
    </row>
    <row r="4271" spans="1:4">
      <c r="A4271" s="251">
        <v>93050</v>
      </c>
      <c r="B4271" s="251" t="s">
        <v>33160</v>
      </c>
      <c r="C4271" s="251" t="s">
        <v>6</v>
      </c>
      <c r="D4271" s="353">
        <v>10.34</v>
      </c>
    </row>
    <row r="4272" spans="1:4">
      <c r="A4272" s="251">
        <v>93052</v>
      </c>
      <c r="B4272" s="251" t="s">
        <v>33161</v>
      </c>
      <c r="C4272" s="251" t="s">
        <v>6</v>
      </c>
      <c r="D4272" s="353">
        <v>500.69</v>
      </c>
    </row>
    <row r="4273" spans="1:4">
      <c r="A4273" s="251">
        <v>93054</v>
      </c>
      <c r="B4273" s="251" t="s">
        <v>33162</v>
      </c>
      <c r="C4273" s="251" t="s">
        <v>6</v>
      </c>
      <c r="D4273" s="353">
        <v>20.85</v>
      </c>
    </row>
    <row r="4274" spans="1:4">
      <c r="A4274" s="251">
        <v>93055</v>
      </c>
      <c r="B4274" s="251" t="s">
        <v>33163</v>
      </c>
      <c r="C4274" s="251" t="s">
        <v>6</v>
      </c>
      <c r="D4274" s="353">
        <v>42.82</v>
      </c>
    </row>
    <row r="4275" spans="1:4">
      <c r="A4275" s="251">
        <v>93056</v>
      </c>
      <c r="B4275" s="251" t="s">
        <v>33164</v>
      </c>
      <c r="C4275" s="251" t="s">
        <v>6</v>
      </c>
      <c r="D4275" s="353">
        <v>15.55</v>
      </c>
    </row>
    <row r="4276" spans="1:4">
      <c r="A4276" s="251">
        <v>93057</v>
      </c>
      <c r="B4276" s="251" t="s">
        <v>33165</v>
      </c>
      <c r="C4276" s="251" t="s">
        <v>6</v>
      </c>
      <c r="D4276" s="353">
        <v>12.89</v>
      </c>
    </row>
    <row r="4277" spans="1:4">
      <c r="A4277" s="251">
        <v>93058</v>
      </c>
      <c r="B4277" s="251" t="s">
        <v>33166</v>
      </c>
      <c r="C4277" s="251" t="s">
        <v>6</v>
      </c>
      <c r="D4277" s="353">
        <v>550.71</v>
      </c>
    </row>
    <row r="4278" spans="1:4">
      <c r="A4278" s="251">
        <v>93059</v>
      </c>
      <c r="B4278" s="251" t="s">
        <v>33167</v>
      </c>
      <c r="C4278" s="251" t="s">
        <v>6</v>
      </c>
      <c r="D4278" s="353">
        <v>27.56</v>
      </c>
    </row>
    <row r="4279" spans="1:4">
      <c r="A4279" s="251">
        <v>93060</v>
      </c>
      <c r="B4279" s="251" t="s">
        <v>33168</v>
      </c>
      <c r="C4279" s="251" t="s">
        <v>6</v>
      </c>
      <c r="D4279" s="353">
        <v>75.260000000000005</v>
      </c>
    </row>
    <row r="4280" spans="1:4">
      <c r="A4280" s="251">
        <v>93061</v>
      </c>
      <c r="B4280" s="251" t="s">
        <v>33169</v>
      </c>
      <c r="C4280" s="251" t="s">
        <v>6</v>
      </c>
      <c r="D4280" s="353">
        <v>29.92</v>
      </c>
    </row>
    <row r="4281" spans="1:4">
      <c r="A4281" s="251">
        <v>93062</v>
      </c>
      <c r="B4281" s="251" t="s">
        <v>33170</v>
      </c>
      <c r="C4281" s="251" t="s">
        <v>6</v>
      </c>
      <c r="D4281" s="353">
        <v>25.18</v>
      </c>
    </row>
    <row r="4282" spans="1:4">
      <c r="A4282" s="251">
        <v>93063</v>
      </c>
      <c r="B4282" s="251" t="s">
        <v>33171</v>
      </c>
      <c r="C4282" s="251" t="s">
        <v>6</v>
      </c>
      <c r="D4282" s="353">
        <v>630.99</v>
      </c>
    </row>
    <row r="4283" spans="1:4">
      <c r="A4283" s="251">
        <v>93064</v>
      </c>
      <c r="B4283" s="251" t="s">
        <v>33172</v>
      </c>
      <c r="C4283" s="251" t="s">
        <v>6</v>
      </c>
      <c r="D4283" s="353">
        <v>46.22</v>
      </c>
    </row>
    <row r="4284" spans="1:4">
      <c r="A4284" s="251">
        <v>93065</v>
      </c>
      <c r="B4284" s="251" t="s">
        <v>33173</v>
      </c>
      <c r="C4284" s="251" t="s">
        <v>6</v>
      </c>
      <c r="D4284" s="353">
        <v>41.49</v>
      </c>
    </row>
    <row r="4285" spans="1:4">
      <c r="A4285" s="251">
        <v>93066</v>
      </c>
      <c r="B4285" s="251" t="s">
        <v>33174</v>
      </c>
      <c r="C4285" s="251" t="s">
        <v>6</v>
      </c>
      <c r="D4285" s="353">
        <v>791.9</v>
      </c>
    </row>
    <row r="4286" spans="1:4">
      <c r="A4286" s="251">
        <v>93067</v>
      </c>
      <c r="B4286" s="251" t="s">
        <v>33175</v>
      </c>
      <c r="C4286" s="251" t="s">
        <v>6</v>
      </c>
      <c r="D4286" s="353">
        <v>68.94</v>
      </c>
    </row>
    <row r="4287" spans="1:4">
      <c r="A4287" s="251">
        <v>93068</v>
      </c>
      <c r="B4287" s="251" t="s">
        <v>33176</v>
      </c>
      <c r="C4287" s="251" t="s">
        <v>6</v>
      </c>
      <c r="D4287" s="353">
        <v>58.57</v>
      </c>
    </row>
    <row r="4288" spans="1:4">
      <c r="A4288" s="251">
        <v>93069</v>
      </c>
      <c r="B4288" s="251" t="s">
        <v>33177</v>
      </c>
      <c r="C4288" s="251" t="s">
        <v>6</v>
      </c>
      <c r="D4288" s="353">
        <v>1097.79</v>
      </c>
    </row>
    <row r="4289" spans="1:4">
      <c r="A4289" s="251">
        <v>93070</v>
      </c>
      <c r="B4289" s="251" t="s">
        <v>33178</v>
      </c>
      <c r="C4289" s="251" t="s">
        <v>6</v>
      </c>
      <c r="D4289" s="353">
        <v>175.81</v>
      </c>
    </row>
    <row r="4290" spans="1:4">
      <c r="A4290" s="251">
        <v>93071</v>
      </c>
      <c r="B4290" s="251" t="s">
        <v>33179</v>
      </c>
      <c r="C4290" s="251" t="s">
        <v>6</v>
      </c>
      <c r="D4290" s="353">
        <v>161.63999999999999</v>
      </c>
    </row>
    <row r="4291" spans="1:4">
      <c r="A4291" s="251">
        <v>93072</v>
      </c>
      <c r="B4291" s="251" t="s">
        <v>33180</v>
      </c>
      <c r="C4291" s="251" t="s">
        <v>6</v>
      </c>
      <c r="D4291" s="353">
        <v>1448.94</v>
      </c>
    </row>
    <row r="4292" spans="1:4">
      <c r="A4292" s="251">
        <v>93074</v>
      </c>
      <c r="B4292" s="251" t="s">
        <v>33181</v>
      </c>
      <c r="C4292" s="251" t="s">
        <v>6</v>
      </c>
      <c r="D4292" s="353">
        <v>11.57</v>
      </c>
    </row>
    <row r="4293" spans="1:4">
      <c r="A4293" s="251">
        <v>93075</v>
      </c>
      <c r="B4293" s="251" t="s">
        <v>33182</v>
      </c>
      <c r="C4293" s="251" t="s">
        <v>6</v>
      </c>
      <c r="D4293" s="353">
        <v>18</v>
      </c>
    </row>
    <row r="4294" spans="1:4">
      <c r="A4294" s="251">
        <v>93076</v>
      </c>
      <c r="B4294" s="251" t="s">
        <v>33183</v>
      </c>
      <c r="C4294" s="251" t="s">
        <v>6</v>
      </c>
      <c r="D4294" s="353">
        <v>19.04</v>
      </c>
    </row>
    <row r="4295" spans="1:4">
      <c r="A4295" s="251">
        <v>93077</v>
      </c>
      <c r="B4295" s="251" t="s">
        <v>33184</v>
      </c>
      <c r="C4295" s="251" t="s">
        <v>6</v>
      </c>
      <c r="D4295" s="353">
        <v>25.78</v>
      </c>
    </row>
    <row r="4296" spans="1:4">
      <c r="A4296" s="251">
        <v>93078</v>
      </c>
      <c r="B4296" s="251" t="s">
        <v>33185</v>
      </c>
      <c r="C4296" s="251" t="s">
        <v>6</v>
      </c>
      <c r="D4296" s="353">
        <v>28.97</v>
      </c>
    </row>
    <row r="4297" spans="1:4">
      <c r="A4297" s="251">
        <v>93079</v>
      </c>
      <c r="B4297" s="251" t="s">
        <v>33186</v>
      </c>
      <c r="C4297" s="251" t="s">
        <v>6</v>
      </c>
      <c r="D4297" s="353">
        <v>26.9</v>
      </c>
    </row>
    <row r="4298" spans="1:4">
      <c r="A4298" s="251">
        <v>93080</v>
      </c>
      <c r="B4298" s="251" t="s">
        <v>33187</v>
      </c>
      <c r="C4298" s="251" t="s">
        <v>6</v>
      </c>
      <c r="D4298" s="353">
        <v>7.52</v>
      </c>
    </row>
    <row r="4299" spans="1:4">
      <c r="A4299" s="251">
        <v>93081</v>
      </c>
      <c r="B4299" s="251" t="s">
        <v>33188</v>
      </c>
      <c r="C4299" s="251" t="s">
        <v>6</v>
      </c>
      <c r="D4299" s="353">
        <v>17.149999999999999</v>
      </c>
    </row>
    <row r="4300" spans="1:4">
      <c r="A4300" s="251">
        <v>93082</v>
      </c>
      <c r="B4300" s="251" t="s">
        <v>33189</v>
      </c>
      <c r="C4300" s="251" t="s">
        <v>6</v>
      </c>
      <c r="D4300" s="353">
        <v>22.3</v>
      </c>
    </row>
    <row r="4301" spans="1:4">
      <c r="A4301" s="251">
        <v>93083</v>
      </c>
      <c r="B4301" s="251" t="s">
        <v>33190</v>
      </c>
      <c r="C4301" s="251" t="s">
        <v>6</v>
      </c>
      <c r="D4301" s="353">
        <v>433.14</v>
      </c>
    </row>
    <row r="4302" spans="1:4">
      <c r="A4302" s="251">
        <v>93084</v>
      </c>
      <c r="B4302" s="251" t="s">
        <v>33191</v>
      </c>
      <c r="C4302" s="251" t="s">
        <v>6</v>
      </c>
      <c r="D4302" s="353">
        <v>12.5</v>
      </c>
    </row>
    <row r="4303" spans="1:4">
      <c r="A4303" s="251">
        <v>93085</v>
      </c>
      <c r="B4303" s="251" t="s">
        <v>33192</v>
      </c>
      <c r="C4303" s="251" t="s">
        <v>6</v>
      </c>
      <c r="D4303" s="353">
        <v>13.08</v>
      </c>
    </row>
    <row r="4304" spans="1:4">
      <c r="A4304" s="251">
        <v>93086</v>
      </c>
      <c r="B4304" s="251" t="s">
        <v>33193</v>
      </c>
      <c r="C4304" s="251" t="s">
        <v>6</v>
      </c>
      <c r="D4304" s="353">
        <v>502.85</v>
      </c>
    </row>
    <row r="4305" spans="1:4">
      <c r="A4305" s="251">
        <v>93087</v>
      </c>
      <c r="B4305" s="251" t="s">
        <v>33194</v>
      </c>
      <c r="C4305" s="251" t="s">
        <v>6</v>
      </c>
      <c r="D4305" s="353">
        <v>17.93</v>
      </c>
    </row>
    <row r="4306" spans="1:4">
      <c r="A4306" s="251">
        <v>93088</v>
      </c>
      <c r="B4306" s="251" t="s">
        <v>33195</v>
      </c>
      <c r="C4306" s="251" t="s">
        <v>6</v>
      </c>
      <c r="D4306" s="353">
        <v>22.24</v>
      </c>
    </row>
    <row r="4307" spans="1:4">
      <c r="A4307" s="251">
        <v>93089</v>
      </c>
      <c r="B4307" s="251" t="s">
        <v>33196</v>
      </c>
      <c r="C4307" s="251" t="s">
        <v>6</v>
      </c>
      <c r="D4307" s="353">
        <v>44.98</v>
      </c>
    </row>
    <row r="4308" spans="1:4">
      <c r="A4308" s="251">
        <v>93090</v>
      </c>
      <c r="B4308" s="251" t="s">
        <v>33197</v>
      </c>
      <c r="C4308" s="251" t="s">
        <v>6</v>
      </c>
      <c r="D4308" s="353">
        <v>17.55</v>
      </c>
    </row>
    <row r="4309" spans="1:4">
      <c r="A4309" s="251">
        <v>93091</v>
      </c>
      <c r="B4309" s="251" t="s">
        <v>33198</v>
      </c>
      <c r="C4309" s="251" t="s">
        <v>6</v>
      </c>
      <c r="D4309" s="353">
        <v>14.99</v>
      </c>
    </row>
    <row r="4310" spans="1:4">
      <c r="A4310" s="251">
        <v>93092</v>
      </c>
      <c r="B4310" s="251" t="s">
        <v>33199</v>
      </c>
      <c r="C4310" s="251" t="s">
        <v>6</v>
      </c>
      <c r="D4310" s="353">
        <v>552.71</v>
      </c>
    </row>
    <row r="4311" spans="1:4">
      <c r="A4311" s="251">
        <v>93093</v>
      </c>
      <c r="B4311" s="251" t="s">
        <v>33200</v>
      </c>
      <c r="C4311" s="251" t="s">
        <v>6</v>
      </c>
      <c r="D4311" s="353">
        <v>28.57</v>
      </c>
    </row>
    <row r="4312" spans="1:4">
      <c r="A4312" s="251">
        <v>93094</v>
      </c>
      <c r="B4312" s="251" t="s">
        <v>33201</v>
      </c>
      <c r="C4312" s="251" t="s">
        <v>6</v>
      </c>
      <c r="D4312" s="353">
        <v>77.260000000000005</v>
      </c>
    </row>
    <row r="4313" spans="1:4">
      <c r="A4313" s="251">
        <v>93097</v>
      </c>
      <c r="B4313" s="251" t="s">
        <v>33202</v>
      </c>
      <c r="C4313" s="251" t="s">
        <v>6</v>
      </c>
      <c r="D4313" s="353">
        <v>11.78</v>
      </c>
    </row>
    <row r="4314" spans="1:4">
      <c r="A4314" s="251">
        <v>93098</v>
      </c>
      <c r="B4314" s="251" t="s">
        <v>33203</v>
      </c>
      <c r="C4314" s="251" t="s">
        <v>6</v>
      </c>
      <c r="D4314" s="353">
        <v>18.09</v>
      </c>
    </row>
    <row r="4315" spans="1:4">
      <c r="A4315" s="251">
        <v>93099</v>
      </c>
      <c r="B4315" s="251" t="s">
        <v>33204</v>
      </c>
      <c r="C4315" s="251" t="s">
        <v>6</v>
      </c>
      <c r="D4315" s="353">
        <v>21.45</v>
      </c>
    </row>
    <row r="4316" spans="1:4">
      <c r="A4316" s="251">
        <v>93100</v>
      </c>
      <c r="B4316" s="251" t="s">
        <v>33205</v>
      </c>
      <c r="C4316" s="251" t="s">
        <v>6</v>
      </c>
      <c r="D4316" s="353">
        <v>26.98</v>
      </c>
    </row>
    <row r="4317" spans="1:4">
      <c r="A4317" s="251">
        <v>93101</v>
      </c>
      <c r="B4317" s="251" t="s">
        <v>33206</v>
      </c>
      <c r="C4317" s="251" t="s">
        <v>6</v>
      </c>
      <c r="D4317" s="353">
        <v>30.18</v>
      </c>
    </row>
    <row r="4318" spans="1:4">
      <c r="A4318" s="251">
        <v>93102</v>
      </c>
      <c r="B4318" s="251" t="s">
        <v>33207</v>
      </c>
      <c r="C4318" s="251" t="s">
        <v>6</v>
      </c>
      <c r="D4318" s="353">
        <v>31.18</v>
      </c>
    </row>
    <row r="4319" spans="1:4">
      <c r="A4319" s="251">
        <v>93103</v>
      </c>
      <c r="B4319" s="251" t="s">
        <v>33208</v>
      </c>
      <c r="C4319" s="251" t="s">
        <v>6</v>
      </c>
      <c r="D4319" s="353">
        <v>7.66</v>
      </c>
    </row>
    <row r="4320" spans="1:4">
      <c r="A4320" s="251">
        <v>93104</v>
      </c>
      <c r="B4320" s="251" t="s">
        <v>33209</v>
      </c>
      <c r="C4320" s="251" t="s">
        <v>6</v>
      </c>
      <c r="D4320" s="353">
        <v>17.21</v>
      </c>
    </row>
    <row r="4321" spans="1:4">
      <c r="A4321" s="251">
        <v>93105</v>
      </c>
      <c r="B4321" s="251" t="s">
        <v>33210</v>
      </c>
      <c r="C4321" s="251" t="s">
        <v>6</v>
      </c>
      <c r="D4321" s="353">
        <v>22.44</v>
      </c>
    </row>
    <row r="4322" spans="1:4">
      <c r="A4322" s="251">
        <v>93106</v>
      </c>
      <c r="B4322" s="251" t="s">
        <v>33211</v>
      </c>
      <c r="C4322" s="251" t="s">
        <v>6</v>
      </c>
      <c r="D4322" s="353">
        <v>433.28</v>
      </c>
    </row>
    <row r="4323" spans="1:4">
      <c r="A4323" s="251">
        <v>93107</v>
      </c>
      <c r="B4323" s="251" t="s">
        <v>33212</v>
      </c>
      <c r="C4323" s="251" t="s">
        <v>6</v>
      </c>
      <c r="D4323" s="353">
        <v>14.13</v>
      </c>
    </row>
    <row r="4324" spans="1:4">
      <c r="A4324" s="251">
        <v>93108</v>
      </c>
      <c r="B4324" s="251" t="s">
        <v>33213</v>
      </c>
      <c r="C4324" s="251" t="s">
        <v>6</v>
      </c>
      <c r="D4324" s="353">
        <v>11.9</v>
      </c>
    </row>
    <row r="4325" spans="1:4">
      <c r="A4325" s="251">
        <v>93109</v>
      </c>
      <c r="B4325" s="251" t="s">
        <v>33214</v>
      </c>
      <c r="C4325" s="251" t="s">
        <v>6</v>
      </c>
      <c r="D4325" s="353">
        <v>504.48</v>
      </c>
    </row>
    <row r="4326" spans="1:4">
      <c r="A4326" s="251">
        <v>93110</v>
      </c>
      <c r="B4326" s="251" t="s">
        <v>33215</v>
      </c>
      <c r="C4326" s="251" t="s">
        <v>6</v>
      </c>
      <c r="D4326" s="353">
        <v>18.75</v>
      </c>
    </row>
    <row r="4327" spans="1:4">
      <c r="A4327" s="251">
        <v>93111</v>
      </c>
      <c r="B4327" s="251" t="s">
        <v>33216</v>
      </c>
      <c r="C4327" s="251" t="s">
        <v>6</v>
      </c>
      <c r="D4327" s="353">
        <v>22.76</v>
      </c>
    </row>
    <row r="4328" spans="1:4">
      <c r="A4328" s="251">
        <v>93112</v>
      </c>
      <c r="B4328" s="251" t="s">
        <v>33217</v>
      </c>
      <c r="C4328" s="251" t="s">
        <v>6</v>
      </c>
      <c r="D4328" s="353">
        <v>46.61</v>
      </c>
    </row>
    <row r="4329" spans="1:4">
      <c r="A4329" s="251">
        <v>93113</v>
      </c>
      <c r="B4329" s="251" t="s">
        <v>33218</v>
      </c>
      <c r="C4329" s="251" t="s">
        <v>6</v>
      </c>
      <c r="D4329" s="353">
        <v>20.440000000000001</v>
      </c>
    </row>
    <row r="4330" spans="1:4">
      <c r="A4330" s="251">
        <v>93114</v>
      </c>
      <c r="B4330" s="251" t="s">
        <v>33219</v>
      </c>
      <c r="C4330" s="251" t="s">
        <v>6</v>
      </c>
      <c r="D4330" s="353">
        <v>30.01</v>
      </c>
    </row>
    <row r="4331" spans="1:4">
      <c r="A4331" s="251">
        <v>93115</v>
      </c>
      <c r="B4331" s="251" t="s">
        <v>33220</v>
      </c>
      <c r="C4331" s="251" t="s">
        <v>6</v>
      </c>
      <c r="D4331" s="353">
        <v>80.150000000000006</v>
      </c>
    </row>
    <row r="4332" spans="1:4">
      <c r="A4332" s="251">
        <v>93116</v>
      </c>
      <c r="B4332" s="251" t="s">
        <v>33221</v>
      </c>
      <c r="C4332" s="251" t="s">
        <v>6</v>
      </c>
      <c r="D4332" s="353">
        <v>555.6</v>
      </c>
    </row>
    <row r="4333" spans="1:4">
      <c r="A4333" s="251">
        <v>93117</v>
      </c>
      <c r="B4333" s="251" t="s">
        <v>33222</v>
      </c>
      <c r="C4333" s="251" t="s">
        <v>6</v>
      </c>
      <c r="D4333" s="353">
        <v>54.72</v>
      </c>
    </row>
    <row r="4334" spans="1:4">
      <c r="A4334" s="251">
        <v>93118</v>
      </c>
      <c r="B4334" s="251" t="s">
        <v>33223</v>
      </c>
      <c r="C4334" s="251" t="s">
        <v>6</v>
      </c>
      <c r="D4334" s="353">
        <v>80.62</v>
      </c>
    </row>
    <row r="4335" spans="1:4">
      <c r="A4335" s="251">
        <v>93119</v>
      </c>
      <c r="B4335" s="251" t="s">
        <v>33224</v>
      </c>
      <c r="C4335" s="251" t="s">
        <v>6</v>
      </c>
      <c r="D4335" s="353">
        <v>15.82</v>
      </c>
    </row>
    <row r="4336" spans="1:4">
      <c r="A4336" s="251">
        <v>93120</v>
      </c>
      <c r="B4336" s="251" t="s">
        <v>33225</v>
      </c>
      <c r="C4336" s="251" t="s">
        <v>6</v>
      </c>
      <c r="D4336" s="353">
        <v>24.16</v>
      </c>
    </row>
    <row r="4337" spans="1:4">
      <c r="A4337" s="251">
        <v>93121</v>
      </c>
      <c r="B4337" s="251" t="s">
        <v>33226</v>
      </c>
      <c r="C4337" s="251" t="s">
        <v>6</v>
      </c>
      <c r="D4337" s="353">
        <v>27.36</v>
      </c>
    </row>
    <row r="4338" spans="1:4">
      <c r="A4338" s="251">
        <v>93122</v>
      </c>
      <c r="B4338" s="251" t="s">
        <v>33227</v>
      </c>
      <c r="C4338" s="251" t="s">
        <v>6</v>
      </c>
      <c r="D4338" s="353">
        <v>23.91</v>
      </c>
    </row>
    <row r="4339" spans="1:4">
      <c r="A4339" s="251">
        <v>93123</v>
      </c>
      <c r="B4339" s="251" t="s">
        <v>33228</v>
      </c>
      <c r="C4339" s="251" t="s">
        <v>6</v>
      </c>
      <c r="D4339" s="353">
        <v>54.35</v>
      </c>
    </row>
    <row r="4340" spans="1:4">
      <c r="A4340" s="251">
        <v>93124</v>
      </c>
      <c r="B4340" s="251" t="s">
        <v>33229</v>
      </c>
      <c r="C4340" s="251" t="s">
        <v>6</v>
      </c>
      <c r="D4340" s="353">
        <v>85.84</v>
      </c>
    </row>
    <row r="4341" spans="1:4">
      <c r="A4341" s="251">
        <v>93125</v>
      </c>
      <c r="B4341" s="251" t="s">
        <v>33230</v>
      </c>
      <c r="C4341" s="251" t="s">
        <v>6</v>
      </c>
      <c r="D4341" s="353">
        <v>126.49</v>
      </c>
    </row>
    <row r="4342" spans="1:4">
      <c r="A4342" s="251">
        <v>93126</v>
      </c>
      <c r="B4342" s="251" t="s">
        <v>33231</v>
      </c>
      <c r="C4342" s="251" t="s">
        <v>6</v>
      </c>
      <c r="D4342" s="353">
        <v>281.45999999999998</v>
      </c>
    </row>
    <row r="4343" spans="1:4">
      <c r="A4343" s="251">
        <v>93133</v>
      </c>
      <c r="B4343" s="251" t="s">
        <v>33232</v>
      </c>
      <c r="C4343" s="251" t="s">
        <v>6</v>
      </c>
      <c r="D4343" s="353">
        <v>17.23</v>
      </c>
    </row>
    <row r="4344" spans="1:4">
      <c r="A4344" s="251">
        <v>94465</v>
      </c>
      <c r="B4344" s="251" t="s">
        <v>2993</v>
      </c>
      <c r="C4344" s="251" t="s">
        <v>6</v>
      </c>
      <c r="D4344" s="353">
        <v>38.770000000000003</v>
      </c>
    </row>
    <row r="4345" spans="1:4">
      <c r="A4345" s="251">
        <v>94466</v>
      </c>
      <c r="B4345" s="251" t="s">
        <v>2994</v>
      </c>
      <c r="C4345" s="251" t="s">
        <v>6</v>
      </c>
      <c r="D4345" s="353">
        <v>38.79</v>
      </c>
    </row>
    <row r="4346" spans="1:4">
      <c r="A4346" s="251">
        <v>94467</v>
      </c>
      <c r="B4346" s="251" t="s">
        <v>2995</v>
      </c>
      <c r="C4346" s="251" t="s">
        <v>6</v>
      </c>
      <c r="D4346" s="353">
        <v>59.37</v>
      </c>
    </row>
    <row r="4347" spans="1:4">
      <c r="A4347" s="251">
        <v>94468</v>
      </c>
      <c r="B4347" s="251" t="s">
        <v>2996</v>
      </c>
      <c r="C4347" s="251" t="s">
        <v>6</v>
      </c>
      <c r="D4347" s="353">
        <v>52.06</v>
      </c>
    </row>
    <row r="4348" spans="1:4">
      <c r="A4348" s="251">
        <v>94469</v>
      </c>
      <c r="B4348" s="251" t="s">
        <v>2997</v>
      </c>
      <c r="C4348" s="251" t="s">
        <v>6</v>
      </c>
      <c r="D4348" s="353">
        <v>86.04</v>
      </c>
    </row>
    <row r="4349" spans="1:4">
      <c r="A4349" s="251">
        <v>94470</v>
      </c>
      <c r="B4349" s="251" t="s">
        <v>2998</v>
      </c>
      <c r="C4349" s="251" t="s">
        <v>6</v>
      </c>
      <c r="D4349" s="353">
        <v>79.53</v>
      </c>
    </row>
    <row r="4350" spans="1:4">
      <c r="A4350" s="251">
        <v>94471</v>
      </c>
      <c r="B4350" s="251" t="s">
        <v>2999</v>
      </c>
      <c r="C4350" s="251" t="s">
        <v>6</v>
      </c>
      <c r="D4350" s="353">
        <v>55.93</v>
      </c>
    </row>
    <row r="4351" spans="1:4">
      <c r="A4351" s="251">
        <v>94472</v>
      </c>
      <c r="B4351" s="251" t="s">
        <v>3000</v>
      </c>
      <c r="C4351" s="251" t="s">
        <v>6</v>
      </c>
      <c r="D4351" s="353">
        <v>57.56</v>
      </c>
    </row>
    <row r="4352" spans="1:4">
      <c r="A4352" s="251">
        <v>94473</v>
      </c>
      <c r="B4352" s="251" t="s">
        <v>3001</v>
      </c>
      <c r="C4352" s="251" t="s">
        <v>6</v>
      </c>
      <c r="D4352" s="353">
        <v>85.04</v>
      </c>
    </row>
    <row r="4353" spans="1:4">
      <c r="A4353" s="251">
        <v>94474</v>
      </c>
      <c r="B4353" s="251" t="s">
        <v>3002</v>
      </c>
      <c r="C4353" s="251" t="s">
        <v>6</v>
      </c>
      <c r="D4353" s="353">
        <v>92.2</v>
      </c>
    </row>
    <row r="4354" spans="1:4">
      <c r="A4354" s="251">
        <v>94475</v>
      </c>
      <c r="B4354" s="251" t="s">
        <v>3003</v>
      </c>
      <c r="C4354" s="251" t="s">
        <v>6</v>
      </c>
      <c r="D4354" s="353">
        <v>116.69</v>
      </c>
    </row>
    <row r="4355" spans="1:4">
      <c r="A4355" s="251">
        <v>94476</v>
      </c>
      <c r="B4355" s="251" t="s">
        <v>3004</v>
      </c>
      <c r="C4355" s="251" t="s">
        <v>6</v>
      </c>
      <c r="D4355" s="353">
        <v>130.47999999999999</v>
      </c>
    </row>
    <row r="4356" spans="1:4">
      <c r="A4356" s="251">
        <v>94477</v>
      </c>
      <c r="B4356" s="251" t="s">
        <v>3005</v>
      </c>
      <c r="C4356" s="251" t="s">
        <v>6</v>
      </c>
      <c r="D4356" s="353">
        <v>74.45</v>
      </c>
    </row>
    <row r="4357" spans="1:4">
      <c r="A4357" s="251">
        <v>94478</v>
      </c>
      <c r="B4357" s="251" t="s">
        <v>3006</v>
      </c>
      <c r="C4357" s="251" t="s">
        <v>6</v>
      </c>
      <c r="D4357" s="353">
        <v>116.88</v>
      </c>
    </row>
    <row r="4358" spans="1:4">
      <c r="A4358" s="251">
        <v>94479</v>
      </c>
      <c r="B4358" s="251" t="s">
        <v>3007</v>
      </c>
      <c r="C4358" s="251" t="s">
        <v>6</v>
      </c>
      <c r="D4358" s="353">
        <v>154.15</v>
      </c>
    </row>
    <row r="4359" spans="1:4">
      <c r="A4359" s="251">
        <v>94606</v>
      </c>
      <c r="B4359" s="251" t="s">
        <v>3008</v>
      </c>
      <c r="C4359" s="251" t="s">
        <v>6</v>
      </c>
      <c r="D4359" s="353">
        <v>73.67</v>
      </c>
    </row>
    <row r="4360" spans="1:4">
      <c r="A4360" s="251">
        <v>94608</v>
      </c>
      <c r="B4360" s="251" t="s">
        <v>3009</v>
      </c>
      <c r="C4360" s="251" t="s">
        <v>6</v>
      </c>
      <c r="D4360" s="353">
        <v>184.64</v>
      </c>
    </row>
    <row r="4361" spans="1:4">
      <c r="A4361" s="251">
        <v>94610</v>
      </c>
      <c r="B4361" s="251" t="s">
        <v>3010</v>
      </c>
      <c r="C4361" s="251" t="s">
        <v>6</v>
      </c>
      <c r="D4361" s="353">
        <v>275.24</v>
      </c>
    </row>
    <row r="4362" spans="1:4">
      <c r="A4362" s="251">
        <v>94612</v>
      </c>
      <c r="B4362" s="251" t="s">
        <v>3011</v>
      </c>
      <c r="C4362" s="251" t="s">
        <v>6</v>
      </c>
      <c r="D4362" s="353">
        <v>387.26</v>
      </c>
    </row>
    <row r="4363" spans="1:4">
      <c r="A4363" s="251">
        <v>94614</v>
      </c>
      <c r="B4363" s="251" t="s">
        <v>3012</v>
      </c>
      <c r="C4363" s="251" t="s">
        <v>6</v>
      </c>
      <c r="D4363" s="353">
        <v>125.07</v>
      </c>
    </row>
    <row r="4364" spans="1:4">
      <c r="A4364" s="251">
        <v>94615</v>
      </c>
      <c r="B4364" s="251" t="s">
        <v>3013</v>
      </c>
      <c r="C4364" s="251" t="s">
        <v>6</v>
      </c>
      <c r="D4364" s="353">
        <v>142.49</v>
      </c>
    </row>
    <row r="4365" spans="1:4">
      <c r="A4365" s="251">
        <v>94616</v>
      </c>
      <c r="B4365" s="251" t="s">
        <v>3014</v>
      </c>
      <c r="C4365" s="251" t="s">
        <v>6</v>
      </c>
      <c r="D4365" s="353">
        <v>354.01</v>
      </c>
    </row>
    <row r="4366" spans="1:4">
      <c r="A4366" s="251">
        <v>94617</v>
      </c>
      <c r="B4366" s="251" t="s">
        <v>3015</v>
      </c>
      <c r="C4366" s="251" t="s">
        <v>6</v>
      </c>
      <c r="D4366" s="353">
        <v>293.45</v>
      </c>
    </row>
    <row r="4367" spans="1:4">
      <c r="A4367" s="251">
        <v>94618</v>
      </c>
      <c r="B4367" s="251" t="s">
        <v>3016</v>
      </c>
      <c r="C4367" s="251" t="s">
        <v>6</v>
      </c>
      <c r="D4367" s="353">
        <v>347.28</v>
      </c>
    </row>
    <row r="4368" spans="1:4">
      <c r="A4368" s="251">
        <v>94620</v>
      </c>
      <c r="B4368" s="251" t="s">
        <v>3017</v>
      </c>
      <c r="C4368" s="251" t="s">
        <v>6</v>
      </c>
      <c r="D4368" s="353">
        <v>800.34</v>
      </c>
    </row>
    <row r="4369" spans="1:4">
      <c r="A4369" s="251">
        <v>94622</v>
      </c>
      <c r="B4369" s="251" t="s">
        <v>3018</v>
      </c>
      <c r="C4369" s="251" t="s">
        <v>6</v>
      </c>
      <c r="D4369" s="353">
        <v>183.46</v>
      </c>
    </row>
    <row r="4370" spans="1:4">
      <c r="A4370" s="251">
        <v>94623</v>
      </c>
      <c r="B4370" s="251" t="s">
        <v>3019</v>
      </c>
      <c r="C4370" s="251" t="s">
        <v>6</v>
      </c>
      <c r="D4370" s="353">
        <v>438.12</v>
      </c>
    </row>
    <row r="4371" spans="1:4">
      <c r="A4371" s="251">
        <v>94624</v>
      </c>
      <c r="B4371" s="251" t="s">
        <v>3020</v>
      </c>
      <c r="C4371" s="251" t="s">
        <v>6</v>
      </c>
      <c r="D4371" s="353">
        <v>668.84</v>
      </c>
    </row>
    <row r="4372" spans="1:4">
      <c r="A4372" s="251">
        <v>94625</v>
      </c>
      <c r="B4372" s="251" t="s">
        <v>3021</v>
      </c>
      <c r="C4372" s="251" t="s">
        <v>6</v>
      </c>
      <c r="D4372" s="353">
        <v>1397.54</v>
      </c>
    </row>
    <row r="4373" spans="1:4">
      <c r="A4373" s="251">
        <v>94656</v>
      </c>
      <c r="B4373" s="251" t="s">
        <v>3022</v>
      </c>
      <c r="C4373" s="251" t="s">
        <v>6</v>
      </c>
      <c r="D4373" s="353">
        <v>5.35</v>
      </c>
    </row>
    <row r="4374" spans="1:4">
      <c r="A4374" s="251">
        <v>94657</v>
      </c>
      <c r="B4374" s="251" t="s">
        <v>3023</v>
      </c>
      <c r="C4374" s="251" t="s">
        <v>6</v>
      </c>
      <c r="D4374" s="353">
        <v>5.28</v>
      </c>
    </row>
    <row r="4375" spans="1:4">
      <c r="A4375" s="251">
        <v>94658</v>
      </c>
      <c r="B4375" s="251" t="s">
        <v>3024</v>
      </c>
      <c r="C4375" s="251" t="s">
        <v>6</v>
      </c>
      <c r="D4375" s="353">
        <v>6.26</v>
      </c>
    </row>
    <row r="4376" spans="1:4">
      <c r="A4376" s="251">
        <v>94659</v>
      </c>
      <c r="B4376" s="251" t="s">
        <v>3025</v>
      </c>
      <c r="C4376" s="251" t="s">
        <v>6</v>
      </c>
      <c r="D4376" s="353">
        <v>6.47</v>
      </c>
    </row>
    <row r="4377" spans="1:4">
      <c r="A4377" s="251">
        <v>94660</v>
      </c>
      <c r="B4377" s="251" t="s">
        <v>3026</v>
      </c>
      <c r="C4377" s="251" t="s">
        <v>6</v>
      </c>
      <c r="D4377" s="353">
        <v>10.59</v>
      </c>
    </row>
    <row r="4378" spans="1:4">
      <c r="A4378" s="251">
        <v>94661</v>
      </c>
      <c r="B4378" s="251" t="s">
        <v>3027</v>
      </c>
      <c r="C4378" s="251" t="s">
        <v>6</v>
      </c>
      <c r="D4378" s="353">
        <v>11.14</v>
      </c>
    </row>
    <row r="4379" spans="1:4">
      <c r="A4379" s="251">
        <v>94662</v>
      </c>
      <c r="B4379" s="251" t="s">
        <v>3028</v>
      </c>
      <c r="C4379" s="251" t="s">
        <v>6</v>
      </c>
      <c r="D4379" s="353">
        <v>11.35</v>
      </c>
    </row>
    <row r="4380" spans="1:4">
      <c r="A4380" s="251">
        <v>94663</v>
      </c>
      <c r="B4380" s="251" t="s">
        <v>3029</v>
      </c>
      <c r="C4380" s="251" t="s">
        <v>6</v>
      </c>
      <c r="D4380" s="353">
        <v>11.25</v>
      </c>
    </row>
    <row r="4381" spans="1:4">
      <c r="A4381" s="251">
        <v>94664</v>
      </c>
      <c r="B4381" s="251" t="s">
        <v>3030</v>
      </c>
      <c r="C4381" s="251" t="s">
        <v>6</v>
      </c>
      <c r="D4381" s="353">
        <v>23.84</v>
      </c>
    </row>
    <row r="4382" spans="1:4">
      <c r="A4382" s="251">
        <v>94665</v>
      </c>
      <c r="B4382" s="251" t="s">
        <v>3031</v>
      </c>
      <c r="C4382" s="251" t="s">
        <v>6</v>
      </c>
      <c r="D4382" s="353">
        <v>26.04</v>
      </c>
    </row>
    <row r="4383" spans="1:4">
      <c r="A4383" s="251">
        <v>94666</v>
      </c>
      <c r="B4383" s="251" t="s">
        <v>3032</v>
      </c>
      <c r="C4383" s="251" t="s">
        <v>6</v>
      </c>
      <c r="D4383" s="353">
        <v>32.15</v>
      </c>
    </row>
    <row r="4384" spans="1:4">
      <c r="A4384" s="251">
        <v>94667</v>
      </c>
      <c r="B4384" s="251" t="s">
        <v>3033</v>
      </c>
      <c r="C4384" s="251" t="s">
        <v>6</v>
      </c>
      <c r="D4384" s="353">
        <v>32.24</v>
      </c>
    </row>
    <row r="4385" spans="1:4">
      <c r="A4385" s="251">
        <v>94668</v>
      </c>
      <c r="B4385" s="251" t="s">
        <v>3034</v>
      </c>
      <c r="C4385" s="251" t="s">
        <v>6</v>
      </c>
      <c r="D4385" s="353">
        <v>49.71</v>
      </c>
    </row>
    <row r="4386" spans="1:4">
      <c r="A4386" s="251">
        <v>94669</v>
      </c>
      <c r="B4386" s="251" t="s">
        <v>3035</v>
      </c>
      <c r="C4386" s="251" t="s">
        <v>6</v>
      </c>
      <c r="D4386" s="353">
        <v>66.83</v>
      </c>
    </row>
    <row r="4387" spans="1:4">
      <c r="A4387" s="251">
        <v>94670</v>
      </c>
      <c r="B4387" s="251" t="s">
        <v>3036</v>
      </c>
      <c r="C4387" s="251" t="s">
        <v>6</v>
      </c>
      <c r="D4387" s="353">
        <v>66.23</v>
      </c>
    </row>
    <row r="4388" spans="1:4">
      <c r="A4388" s="251">
        <v>94671</v>
      </c>
      <c r="B4388" s="251" t="s">
        <v>3037</v>
      </c>
      <c r="C4388" s="251" t="s">
        <v>6</v>
      </c>
      <c r="D4388" s="353">
        <v>97.57</v>
      </c>
    </row>
    <row r="4389" spans="1:4">
      <c r="A4389" s="251">
        <v>94672</v>
      </c>
      <c r="B4389" s="251" t="s">
        <v>3038</v>
      </c>
      <c r="C4389" s="251" t="s">
        <v>6</v>
      </c>
      <c r="D4389" s="353">
        <v>8.44</v>
      </c>
    </row>
    <row r="4390" spans="1:4">
      <c r="A4390" s="251">
        <v>94673</v>
      </c>
      <c r="B4390" s="251" t="s">
        <v>3039</v>
      </c>
      <c r="C4390" s="251" t="s">
        <v>6</v>
      </c>
      <c r="D4390" s="353">
        <v>9</v>
      </c>
    </row>
    <row r="4391" spans="1:4">
      <c r="A4391" s="251">
        <v>94674</v>
      </c>
      <c r="B4391" s="251" t="s">
        <v>3040</v>
      </c>
      <c r="C4391" s="251" t="s">
        <v>6</v>
      </c>
      <c r="D4391" s="353">
        <v>8.43</v>
      </c>
    </row>
    <row r="4392" spans="1:4">
      <c r="A4392" s="251">
        <v>94675</v>
      </c>
      <c r="B4392" s="251" t="s">
        <v>3041</v>
      </c>
      <c r="C4392" s="251" t="s">
        <v>6</v>
      </c>
      <c r="D4392" s="353">
        <v>12.48</v>
      </c>
    </row>
    <row r="4393" spans="1:4">
      <c r="A4393" s="251">
        <v>94676</v>
      </c>
      <c r="B4393" s="251" t="s">
        <v>3042</v>
      </c>
      <c r="C4393" s="251" t="s">
        <v>6</v>
      </c>
      <c r="D4393" s="353">
        <v>14.99</v>
      </c>
    </row>
    <row r="4394" spans="1:4">
      <c r="A4394" s="251">
        <v>94677</v>
      </c>
      <c r="B4394" s="251" t="s">
        <v>3043</v>
      </c>
      <c r="C4394" s="251" t="s">
        <v>6</v>
      </c>
      <c r="D4394" s="353">
        <v>21.13</v>
      </c>
    </row>
    <row r="4395" spans="1:4">
      <c r="A4395" s="251">
        <v>94678</v>
      </c>
      <c r="B4395" s="251" t="s">
        <v>3044</v>
      </c>
      <c r="C4395" s="251" t="s">
        <v>6</v>
      </c>
      <c r="D4395" s="353">
        <v>14.07</v>
      </c>
    </row>
    <row r="4396" spans="1:4">
      <c r="A4396" s="251">
        <v>94679</v>
      </c>
      <c r="B4396" s="251" t="s">
        <v>3045</v>
      </c>
      <c r="C4396" s="251" t="s">
        <v>6</v>
      </c>
      <c r="D4396" s="353">
        <v>22.16</v>
      </c>
    </row>
    <row r="4397" spans="1:4">
      <c r="A4397" s="251">
        <v>94680</v>
      </c>
      <c r="B4397" s="251" t="s">
        <v>3046</v>
      </c>
      <c r="C4397" s="251" t="s">
        <v>6</v>
      </c>
      <c r="D4397" s="353">
        <v>45.23</v>
      </c>
    </row>
    <row r="4398" spans="1:4">
      <c r="A4398" s="251">
        <v>94681</v>
      </c>
      <c r="B4398" s="251" t="s">
        <v>3047</v>
      </c>
      <c r="C4398" s="251" t="s">
        <v>6</v>
      </c>
      <c r="D4398" s="353">
        <v>50.4</v>
      </c>
    </row>
    <row r="4399" spans="1:4">
      <c r="A4399" s="251">
        <v>94682</v>
      </c>
      <c r="B4399" s="251" t="s">
        <v>3048</v>
      </c>
      <c r="C4399" s="251" t="s">
        <v>6</v>
      </c>
      <c r="D4399" s="353">
        <v>101.89</v>
      </c>
    </row>
    <row r="4400" spans="1:4">
      <c r="A4400" s="251">
        <v>94683</v>
      </c>
      <c r="B4400" s="251" t="s">
        <v>3049</v>
      </c>
      <c r="C4400" s="251" t="s">
        <v>6</v>
      </c>
      <c r="D4400" s="353">
        <v>68.739999999999995</v>
      </c>
    </row>
    <row r="4401" spans="1:4">
      <c r="A4401" s="251">
        <v>94684</v>
      </c>
      <c r="B4401" s="251" t="s">
        <v>3050</v>
      </c>
      <c r="C4401" s="251" t="s">
        <v>6</v>
      </c>
      <c r="D4401" s="353">
        <v>131.52000000000001</v>
      </c>
    </row>
    <row r="4402" spans="1:4">
      <c r="A4402" s="251">
        <v>94685</v>
      </c>
      <c r="B4402" s="251" t="s">
        <v>3051</v>
      </c>
      <c r="C4402" s="251" t="s">
        <v>6</v>
      </c>
      <c r="D4402" s="353">
        <v>96.38</v>
      </c>
    </row>
    <row r="4403" spans="1:4">
      <c r="A4403" s="251">
        <v>94686</v>
      </c>
      <c r="B4403" s="251" t="s">
        <v>3052</v>
      </c>
      <c r="C4403" s="251" t="s">
        <v>6</v>
      </c>
      <c r="D4403" s="353">
        <v>236.7</v>
      </c>
    </row>
    <row r="4404" spans="1:4">
      <c r="A4404" s="251">
        <v>94687</v>
      </c>
      <c r="B4404" s="251" t="s">
        <v>3053</v>
      </c>
      <c r="C4404" s="251" t="s">
        <v>6</v>
      </c>
      <c r="D4404" s="353">
        <v>213.38</v>
      </c>
    </row>
    <row r="4405" spans="1:4">
      <c r="A4405" s="251">
        <v>94688</v>
      </c>
      <c r="B4405" s="251" t="s">
        <v>3054</v>
      </c>
      <c r="C4405" s="251" t="s">
        <v>6</v>
      </c>
      <c r="D4405" s="353">
        <v>9.36</v>
      </c>
    </row>
    <row r="4406" spans="1:4">
      <c r="A4406" s="251">
        <v>94689</v>
      </c>
      <c r="B4406" s="251" t="s">
        <v>3055</v>
      </c>
      <c r="C4406" s="251" t="s">
        <v>6</v>
      </c>
      <c r="D4406" s="353">
        <v>12.39</v>
      </c>
    </row>
    <row r="4407" spans="1:4">
      <c r="A4407" s="251">
        <v>94690</v>
      </c>
      <c r="B4407" s="251" t="s">
        <v>3056</v>
      </c>
      <c r="C4407" s="251" t="s">
        <v>6</v>
      </c>
      <c r="D4407" s="353">
        <v>11.94</v>
      </c>
    </row>
    <row r="4408" spans="1:4">
      <c r="A4408" s="251">
        <v>94691</v>
      </c>
      <c r="B4408" s="251" t="s">
        <v>3057</v>
      </c>
      <c r="C4408" s="251" t="s">
        <v>6</v>
      </c>
      <c r="D4408" s="353">
        <v>14.86</v>
      </c>
    </row>
    <row r="4409" spans="1:4">
      <c r="A4409" s="251">
        <v>94692</v>
      </c>
      <c r="B4409" s="251" t="s">
        <v>3058</v>
      </c>
      <c r="C4409" s="251" t="s">
        <v>6</v>
      </c>
      <c r="D4409" s="353">
        <v>21.77</v>
      </c>
    </row>
    <row r="4410" spans="1:4">
      <c r="A4410" s="251">
        <v>94693</v>
      </c>
      <c r="B4410" s="251" t="s">
        <v>3059</v>
      </c>
      <c r="C4410" s="251" t="s">
        <v>6</v>
      </c>
      <c r="D4410" s="353">
        <v>21.22</v>
      </c>
    </row>
    <row r="4411" spans="1:4">
      <c r="A4411" s="251">
        <v>94694</v>
      </c>
      <c r="B4411" s="251" t="s">
        <v>3060</v>
      </c>
      <c r="C4411" s="251" t="s">
        <v>6</v>
      </c>
      <c r="D4411" s="353">
        <v>22.19</v>
      </c>
    </row>
    <row r="4412" spans="1:4">
      <c r="A4412" s="251">
        <v>94695</v>
      </c>
      <c r="B4412" s="251" t="s">
        <v>3061</v>
      </c>
      <c r="C4412" s="251" t="s">
        <v>6</v>
      </c>
      <c r="D4412" s="353">
        <v>30.67</v>
      </c>
    </row>
    <row r="4413" spans="1:4">
      <c r="A4413" s="251">
        <v>94696</v>
      </c>
      <c r="B4413" s="251" t="s">
        <v>3062</v>
      </c>
      <c r="C4413" s="251" t="s">
        <v>6</v>
      </c>
      <c r="D4413" s="353">
        <v>53.66</v>
      </c>
    </row>
    <row r="4414" spans="1:4">
      <c r="A4414" s="251">
        <v>94697</v>
      </c>
      <c r="B4414" s="251" t="s">
        <v>3063</v>
      </c>
      <c r="C4414" s="251" t="s">
        <v>6</v>
      </c>
      <c r="D4414" s="353">
        <v>80.239999999999995</v>
      </c>
    </row>
    <row r="4415" spans="1:4">
      <c r="A4415" s="251">
        <v>94698</v>
      </c>
      <c r="B4415" s="251" t="s">
        <v>3064</v>
      </c>
      <c r="C4415" s="251" t="s">
        <v>6</v>
      </c>
      <c r="D4415" s="353">
        <v>65.34</v>
      </c>
    </row>
    <row r="4416" spans="1:4">
      <c r="A4416" s="251">
        <v>94699</v>
      </c>
      <c r="B4416" s="251" t="s">
        <v>3065</v>
      </c>
      <c r="C4416" s="251" t="s">
        <v>6</v>
      </c>
      <c r="D4416" s="353">
        <v>118.91</v>
      </c>
    </row>
    <row r="4417" spans="1:4">
      <c r="A4417" s="251">
        <v>94700</v>
      </c>
      <c r="B4417" s="251" t="s">
        <v>3066</v>
      </c>
      <c r="C4417" s="251" t="s">
        <v>6</v>
      </c>
      <c r="D4417" s="353">
        <v>139.32</v>
      </c>
    </row>
    <row r="4418" spans="1:4">
      <c r="A4418" s="251">
        <v>94701</v>
      </c>
      <c r="B4418" s="251" t="s">
        <v>3067</v>
      </c>
      <c r="C4418" s="251" t="s">
        <v>6</v>
      </c>
      <c r="D4418" s="353">
        <v>208.86</v>
      </c>
    </row>
    <row r="4419" spans="1:4">
      <c r="A4419" s="251">
        <v>94702</v>
      </c>
      <c r="B4419" s="251" t="s">
        <v>3068</v>
      </c>
      <c r="C4419" s="251" t="s">
        <v>6</v>
      </c>
      <c r="D4419" s="353">
        <v>183.47</v>
      </c>
    </row>
    <row r="4420" spans="1:4">
      <c r="A4420" s="251">
        <v>94703</v>
      </c>
      <c r="B4420" s="251" t="s">
        <v>3069</v>
      </c>
      <c r="C4420" s="251" t="s">
        <v>6</v>
      </c>
      <c r="D4420" s="353">
        <v>19.16</v>
      </c>
    </row>
    <row r="4421" spans="1:4">
      <c r="A4421" s="251">
        <v>94704</v>
      </c>
      <c r="B4421" s="251" t="s">
        <v>3070</v>
      </c>
      <c r="C4421" s="251" t="s">
        <v>6</v>
      </c>
      <c r="D4421" s="353">
        <v>25.4</v>
      </c>
    </row>
    <row r="4422" spans="1:4">
      <c r="A4422" s="251">
        <v>94705</v>
      </c>
      <c r="B4422" s="251" t="s">
        <v>3071</v>
      </c>
      <c r="C4422" s="251" t="s">
        <v>6</v>
      </c>
      <c r="D4422" s="353">
        <v>34.65</v>
      </c>
    </row>
    <row r="4423" spans="1:4">
      <c r="A4423" s="251">
        <v>94706</v>
      </c>
      <c r="B4423" s="251" t="s">
        <v>3072</v>
      </c>
      <c r="C4423" s="251" t="s">
        <v>6</v>
      </c>
      <c r="D4423" s="353">
        <v>40.31</v>
      </c>
    </row>
    <row r="4424" spans="1:4">
      <c r="A4424" s="251">
        <v>94707</v>
      </c>
      <c r="B4424" s="251" t="s">
        <v>3073</v>
      </c>
      <c r="C4424" s="251" t="s">
        <v>6</v>
      </c>
      <c r="D4424" s="353">
        <v>59.98</v>
      </c>
    </row>
    <row r="4425" spans="1:4">
      <c r="A4425" s="251">
        <v>94713</v>
      </c>
      <c r="B4425" s="251" t="s">
        <v>3074</v>
      </c>
      <c r="C4425" s="251" t="s">
        <v>6</v>
      </c>
      <c r="D4425" s="353">
        <v>233.3</v>
      </c>
    </row>
    <row r="4426" spans="1:4">
      <c r="A4426" s="251">
        <v>94714</v>
      </c>
      <c r="B4426" s="251" t="s">
        <v>3075</v>
      </c>
      <c r="C4426" s="251" t="s">
        <v>6</v>
      </c>
      <c r="D4426" s="353">
        <v>325.45</v>
      </c>
    </row>
    <row r="4427" spans="1:4">
      <c r="A4427" s="251">
        <v>94715</v>
      </c>
      <c r="B4427" s="251" t="s">
        <v>3076</v>
      </c>
      <c r="C4427" s="251" t="s">
        <v>6</v>
      </c>
      <c r="D4427" s="353">
        <v>287.08999999999997</v>
      </c>
    </row>
    <row r="4428" spans="1:4">
      <c r="A4428" s="251">
        <v>94724</v>
      </c>
      <c r="B4428" s="251" t="s">
        <v>3077</v>
      </c>
      <c r="C4428" s="251" t="s">
        <v>6</v>
      </c>
      <c r="D4428" s="353">
        <v>22.7</v>
      </c>
    </row>
    <row r="4429" spans="1:4">
      <c r="A4429" s="251">
        <v>94725</v>
      </c>
      <c r="B4429" s="251" t="s">
        <v>3078</v>
      </c>
      <c r="C4429" s="251" t="s">
        <v>6</v>
      </c>
      <c r="D4429" s="353">
        <v>5.41</v>
      </c>
    </row>
    <row r="4430" spans="1:4">
      <c r="A4430" s="251">
        <v>94726</v>
      </c>
      <c r="B4430" s="251" t="s">
        <v>3079</v>
      </c>
      <c r="C4430" s="251" t="s">
        <v>6</v>
      </c>
      <c r="D4430" s="353">
        <v>28.29</v>
      </c>
    </row>
    <row r="4431" spans="1:4">
      <c r="A4431" s="251">
        <v>94727</v>
      </c>
      <c r="B4431" s="251" t="s">
        <v>3080</v>
      </c>
      <c r="C4431" s="251" t="s">
        <v>6</v>
      </c>
      <c r="D4431" s="353">
        <v>7.98</v>
      </c>
    </row>
    <row r="4432" spans="1:4">
      <c r="A4432" s="251">
        <v>94728</v>
      </c>
      <c r="B4432" s="251" t="s">
        <v>3081</v>
      </c>
      <c r="C4432" s="251" t="s">
        <v>6</v>
      </c>
      <c r="D4432" s="353">
        <v>44.48</v>
      </c>
    </row>
    <row r="4433" spans="1:4">
      <c r="A4433" s="251">
        <v>94729</v>
      </c>
      <c r="B4433" s="251" t="s">
        <v>3082</v>
      </c>
      <c r="C4433" s="251" t="s">
        <v>6</v>
      </c>
      <c r="D4433" s="353">
        <v>14.89</v>
      </c>
    </row>
    <row r="4434" spans="1:4">
      <c r="A4434" s="251">
        <v>94730</v>
      </c>
      <c r="B4434" s="251" t="s">
        <v>3083</v>
      </c>
      <c r="C4434" s="251" t="s">
        <v>6</v>
      </c>
      <c r="D4434" s="353">
        <v>53.43</v>
      </c>
    </row>
    <row r="4435" spans="1:4">
      <c r="A4435" s="251">
        <v>94731</v>
      </c>
      <c r="B4435" s="251" t="s">
        <v>3084</v>
      </c>
      <c r="C4435" s="251" t="s">
        <v>6</v>
      </c>
      <c r="D4435" s="353">
        <v>18.88</v>
      </c>
    </row>
    <row r="4436" spans="1:4">
      <c r="A4436" s="251">
        <v>94732</v>
      </c>
      <c r="B4436" s="251" t="s">
        <v>43346</v>
      </c>
      <c r="C4436" s="251" t="s">
        <v>6</v>
      </c>
      <c r="D4436" s="353">
        <v>87.34</v>
      </c>
    </row>
    <row r="4437" spans="1:4">
      <c r="A4437" s="251">
        <v>94733</v>
      </c>
      <c r="B4437" s="251" t="s">
        <v>3085</v>
      </c>
      <c r="C4437" s="251" t="s">
        <v>6</v>
      </c>
      <c r="D4437" s="353">
        <v>36.08</v>
      </c>
    </row>
    <row r="4438" spans="1:4">
      <c r="A4438" s="251">
        <v>94734</v>
      </c>
      <c r="B4438" s="251" t="s">
        <v>43347</v>
      </c>
      <c r="C4438" s="251" t="s">
        <v>6</v>
      </c>
      <c r="D4438" s="353">
        <v>315.23</v>
      </c>
    </row>
    <row r="4439" spans="1:4">
      <c r="A4439" s="251">
        <v>94736</v>
      </c>
      <c r="B4439" s="251" t="s">
        <v>43348</v>
      </c>
      <c r="C4439" s="251" t="s">
        <v>6</v>
      </c>
      <c r="D4439" s="353">
        <v>461.41</v>
      </c>
    </row>
    <row r="4440" spans="1:4">
      <c r="A4440" s="251">
        <v>94737</v>
      </c>
      <c r="B4440" s="251" t="s">
        <v>3086</v>
      </c>
      <c r="C4440" s="251" t="s">
        <v>6</v>
      </c>
      <c r="D4440" s="353">
        <v>153.44999999999999</v>
      </c>
    </row>
    <row r="4441" spans="1:4">
      <c r="A4441" s="251">
        <v>94738</v>
      </c>
      <c r="B4441" s="251" t="s">
        <v>43349</v>
      </c>
      <c r="C4441" s="251" t="s">
        <v>6</v>
      </c>
      <c r="D4441" s="353">
        <v>1384.4</v>
      </c>
    </row>
    <row r="4442" spans="1:4">
      <c r="A4442" s="251">
        <v>94739</v>
      </c>
      <c r="B4442" s="251" t="s">
        <v>43350</v>
      </c>
      <c r="C4442" s="251" t="s">
        <v>6</v>
      </c>
      <c r="D4442" s="353">
        <v>176.04</v>
      </c>
    </row>
    <row r="4443" spans="1:4">
      <c r="A4443" s="251">
        <v>94740</v>
      </c>
      <c r="B4443" s="251" t="s">
        <v>3087</v>
      </c>
      <c r="C4443" s="251" t="s">
        <v>6</v>
      </c>
      <c r="D4443" s="353">
        <v>8.5</v>
      </c>
    </row>
    <row r="4444" spans="1:4">
      <c r="A4444" s="251">
        <v>94741</v>
      </c>
      <c r="B4444" s="251" t="s">
        <v>3088</v>
      </c>
      <c r="C4444" s="251" t="s">
        <v>6</v>
      </c>
      <c r="D4444" s="353">
        <v>11.01</v>
      </c>
    </row>
    <row r="4445" spans="1:4">
      <c r="A4445" s="251">
        <v>94742</v>
      </c>
      <c r="B4445" s="251" t="s">
        <v>3089</v>
      </c>
      <c r="C4445" s="251" t="s">
        <v>6</v>
      </c>
      <c r="D4445" s="353">
        <v>12.76</v>
      </c>
    </row>
    <row r="4446" spans="1:4">
      <c r="A4446" s="251">
        <v>94743</v>
      </c>
      <c r="B4446" s="251" t="s">
        <v>3090</v>
      </c>
      <c r="C4446" s="251" t="s">
        <v>6</v>
      </c>
      <c r="D4446" s="353">
        <v>16.52</v>
      </c>
    </row>
    <row r="4447" spans="1:4">
      <c r="A4447" s="251">
        <v>94744</v>
      </c>
      <c r="B4447" s="251" t="s">
        <v>3091</v>
      </c>
      <c r="C4447" s="251" t="s">
        <v>6</v>
      </c>
      <c r="D4447" s="353">
        <v>20.86</v>
      </c>
    </row>
    <row r="4448" spans="1:4">
      <c r="A4448" s="251">
        <v>94746</v>
      </c>
      <c r="B4448" s="251" t="s">
        <v>3092</v>
      </c>
      <c r="C4448" s="251" t="s">
        <v>6</v>
      </c>
      <c r="D4448" s="353">
        <v>28.69</v>
      </c>
    </row>
    <row r="4449" spans="1:4">
      <c r="A4449" s="251">
        <v>94748</v>
      </c>
      <c r="B4449" s="251" t="s">
        <v>3093</v>
      </c>
      <c r="C4449" s="251" t="s">
        <v>6</v>
      </c>
      <c r="D4449" s="353">
        <v>67.95</v>
      </c>
    </row>
    <row r="4450" spans="1:4">
      <c r="A4450" s="251">
        <v>94750</v>
      </c>
      <c r="B4450" s="251" t="s">
        <v>3094</v>
      </c>
      <c r="C4450" s="251" t="s">
        <v>6</v>
      </c>
      <c r="D4450" s="353">
        <v>133.56</v>
      </c>
    </row>
    <row r="4451" spans="1:4">
      <c r="A4451" s="251">
        <v>94752</v>
      </c>
      <c r="B4451" s="251" t="s">
        <v>3095</v>
      </c>
      <c r="C4451" s="251" t="s">
        <v>6</v>
      </c>
      <c r="D4451" s="353">
        <v>162.72999999999999</v>
      </c>
    </row>
    <row r="4452" spans="1:4">
      <c r="A4452" s="251">
        <v>94754</v>
      </c>
      <c r="B4452" s="251" t="s">
        <v>43351</v>
      </c>
      <c r="C4452" s="251" t="s">
        <v>6</v>
      </c>
      <c r="D4452" s="353">
        <v>218.46</v>
      </c>
    </row>
    <row r="4453" spans="1:4">
      <c r="A4453" s="251">
        <v>94756</v>
      </c>
      <c r="B4453" s="251" t="s">
        <v>3096</v>
      </c>
      <c r="C4453" s="251" t="s">
        <v>6</v>
      </c>
      <c r="D4453" s="353">
        <v>10.63</v>
      </c>
    </row>
    <row r="4454" spans="1:4">
      <c r="A4454" s="251">
        <v>94757</v>
      </c>
      <c r="B4454" s="251" t="s">
        <v>3097</v>
      </c>
      <c r="C4454" s="251" t="s">
        <v>6</v>
      </c>
      <c r="D4454" s="353">
        <v>14.9</v>
      </c>
    </row>
    <row r="4455" spans="1:4">
      <c r="A4455" s="251">
        <v>94758</v>
      </c>
      <c r="B4455" s="251" t="s">
        <v>3098</v>
      </c>
      <c r="C4455" s="251" t="s">
        <v>6</v>
      </c>
      <c r="D4455" s="353">
        <v>41.11</v>
      </c>
    </row>
    <row r="4456" spans="1:4">
      <c r="A4456" s="251">
        <v>94759</v>
      </c>
      <c r="B4456" s="251" t="s">
        <v>3099</v>
      </c>
      <c r="C4456" s="251" t="s">
        <v>6</v>
      </c>
      <c r="D4456" s="353">
        <v>50.37</v>
      </c>
    </row>
    <row r="4457" spans="1:4">
      <c r="A4457" s="251">
        <v>94760</v>
      </c>
      <c r="B4457" s="251" t="s">
        <v>3100</v>
      </c>
      <c r="C4457" s="251" t="s">
        <v>6</v>
      </c>
      <c r="D4457" s="353">
        <v>84.49</v>
      </c>
    </row>
    <row r="4458" spans="1:4">
      <c r="A4458" s="251">
        <v>94761</v>
      </c>
      <c r="B4458" s="251" t="s">
        <v>3101</v>
      </c>
      <c r="C4458" s="251" t="s">
        <v>6</v>
      </c>
      <c r="D4458" s="353">
        <v>178.8</v>
      </c>
    </row>
    <row r="4459" spans="1:4">
      <c r="A4459" s="251">
        <v>94762</v>
      </c>
      <c r="B4459" s="251" t="s">
        <v>3102</v>
      </c>
      <c r="C4459" s="251" t="s">
        <v>6</v>
      </c>
      <c r="D4459" s="353">
        <v>219.51</v>
      </c>
    </row>
    <row r="4460" spans="1:4">
      <c r="A4460" s="251">
        <v>94763</v>
      </c>
      <c r="B4460" s="251" t="s">
        <v>43352</v>
      </c>
      <c r="C4460" s="251" t="s">
        <v>6</v>
      </c>
      <c r="D4460" s="353">
        <v>267.02999999999997</v>
      </c>
    </row>
    <row r="4461" spans="1:4">
      <c r="A4461" s="251">
        <v>94764</v>
      </c>
      <c r="B4461" s="251" t="s">
        <v>43353</v>
      </c>
      <c r="C4461" s="251" t="s">
        <v>6</v>
      </c>
      <c r="D4461" s="353">
        <v>31.04</v>
      </c>
    </row>
    <row r="4462" spans="1:4">
      <c r="A4462" s="251">
        <v>94765</v>
      </c>
      <c r="B4462" s="251" t="s">
        <v>43354</v>
      </c>
      <c r="C4462" s="251" t="s">
        <v>6</v>
      </c>
      <c r="D4462" s="353">
        <v>33.74</v>
      </c>
    </row>
    <row r="4463" spans="1:4">
      <c r="A4463" s="251">
        <v>94766</v>
      </c>
      <c r="B4463" s="251" t="s">
        <v>43355</v>
      </c>
      <c r="C4463" s="251" t="s">
        <v>6</v>
      </c>
      <c r="D4463" s="353">
        <v>37.32</v>
      </c>
    </row>
    <row r="4464" spans="1:4">
      <c r="A4464" s="251">
        <v>94767</v>
      </c>
      <c r="B4464" s="251" t="s">
        <v>43356</v>
      </c>
      <c r="C4464" s="251" t="s">
        <v>6</v>
      </c>
      <c r="D4464" s="353">
        <v>55.49</v>
      </c>
    </row>
    <row r="4465" spans="1:4">
      <c r="A4465" s="251">
        <v>94768</v>
      </c>
      <c r="B4465" s="251" t="s">
        <v>43357</v>
      </c>
      <c r="C4465" s="251" t="s">
        <v>6</v>
      </c>
      <c r="D4465" s="353">
        <v>62.55</v>
      </c>
    </row>
    <row r="4466" spans="1:4">
      <c r="A4466" s="251">
        <v>94769</v>
      </c>
      <c r="B4466" s="251" t="s">
        <v>43358</v>
      </c>
      <c r="C4466" s="251" t="s">
        <v>6</v>
      </c>
      <c r="D4466" s="353">
        <v>85.89</v>
      </c>
    </row>
    <row r="4467" spans="1:4">
      <c r="A4467" s="251">
        <v>94770</v>
      </c>
      <c r="B4467" s="251" t="s">
        <v>43359</v>
      </c>
      <c r="C4467" s="251" t="s">
        <v>6</v>
      </c>
      <c r="D4467" s="353">
        <v>35.119999999999997</v>
      </c>
    </row>
    <row r="4468" spans="1:4">
      <c r="A4468" s="251">
        <v>94771</v>
      </c>
      <c r="B4468" s="251" t="s">
        <v>43360</v>
      </c>
      <c r="C4468" s="251" t="s">
        <v>6</v>
      </c>
      <c r="D4468" s="353">
        <v>37.82</v>
      </c>
    </row>
    <row r="4469" spans="1:4">
      <c r="A4469" s="251">
        <v>94772</v>
      </c>
      <c r="B4469" s="251" t="s">
        <v>43361</v>
      </c>
      <c r="C4469" s="251" t="s">
        <v>6</v>
      </c>
      <c r="D4469" s="353">
        <v>41.4</v>
      </c>
    </row>
    <row r="4470" spans="1:4">
      <c r="A4470" s="251">
        <v>94773</v>
      </c>
      <c r="B4470" s="251" t="s">
        <v>43362</v>
      </c>
      <c r="C4470" s="251" t="s">
        <v>6</v>
      </c>
      <c r="D4470" s="353">
        <v>59.57</v>
      </c>
    </row>
    <row r="4471" spans="1:4">
      <c r="A4471" s="251">
        <v>94774</v>
      </c>
      <c r="B4471" s="251" t="s">
        <v>43363</v>
      </c>
      <c r="C4471" s="251" t="s">
        <v>6</v>
      </c>
      <c r="D4471" s="353">
        <v>66.63</v>
      </c>
    </row>
    <row r="4472" spans="1:4">
      <c r="A4472" s="251">
        <v>94775</v>
      </c>
      <c r="B4472" s="251" t="s">
        <v>43364</v>
      </c>
      <c r="C4472" s="251" t="s">
        <v>6</v>
      </c>
      <c r="D4472" s="353">
        <v>91.31</v>
      </c>
    </row>
    <row r="4473" spans="1:4">
      <c r="A4473" s="251">
        <v>94783</v>
      </c>
      <c r="B4473" s="251" t="s">
        <v>3103</v>
      </c>
      <c r="C4473" s="251" t="s">
        <v>6</v>
      </c>
      <c r="D4473" s="353">
        <v>18.16</v>
      </c>
    </row>
    <row r="4474" spans="1:4">
      <c r="A4474" s="251">
        <v>94785</v>
      </c>
      <c r="B4474" s="251" t="s">
        <v>3104</v>
      </c>
      <c r="C4474" s="251" t="s">
        <v>6</v>
      </c>
      <c r="D4474" s="353">
        <v>21.32</v>
      </c>
    </row>
    <row r="4475" spans="1:4">
      <c r="A4475" s="251">
        <v>94789</v>
      </c>
      <c r="B4475" s="251" t="s">
        <v>3105</v>
      </c>
      <c r="C4475" s="251" t="s">
        <v>6</v>
      </c>
      <c r="D4475" s="353">
        <v>222.88</v>
      </c>
    </row>
    <row r="4476" spans="1:4">
      <c r="A4476" s="251">
        <v>94790</v>
      </c>
      <c r="B4476" s="251" t="s">
        <v>3106</v>
      </c>
      <c r="C4476" s="251" t="s">
        <v>6</v>
      </c>
      <c r="D4476" s="353">
        <v>307.95</v>
      </c>
    </row>
    <row r="4477" spans="1:4">
      <c r="A4477" s="251">
        <v>94791</v>
      </c>
      <c r="B4477" s="251" t="s">
        <v>3107</v>
      </c>
      <c r="C4477" s="251" t="s">
        <v>6</v>
      </c>
      <c r="D4477" s="353">
        <v>406.55</v>
      </c>
    </row>
    <row r="4478" spans="1:4">
      <c r="A4478" s="251">
        <v>94863</v>
      </c>
      <c r="B4478" s="251" t="s">
        <v>3108</v>
      </c>
      <c r="C4478" s="251" t="s">
        <v>6</v>
      </c>
      <c r="D4478" s="353">
        <v>128.41999999999999</v>
      </c>
    </row>
    <row r="4479" spans="1:4">
      <c r="A4479" s="251">
        <v>95237</v>
      </c>
      <c r="B4479" s="251" t="s">
        <v>33233</v>
      </c>
      <c r="C4479" s="251" t="s">
        <v>6</v>
      </c>
      <c r="D4479" s="353">
        <v>22.4</v>
      </c>
    </row>
    <row r="4480" spans="1:4">
      <c r="A4480" s="251">
        <v>95693</v>
      </c>
      <c r="B4480" s="251" t="s">
        <v>38427</v>
      </c>
      <c r="C4480" s="251" t="s">
        <v>6</v>
      </c>
      <c r="D4480" s="353">
        <v>45.09</v>
      </c>
    </row>
    <row r="4481" spans="1:4">
      <c r="A4481" s="251">
        <v>95694</v>
      </c>
      <c r="B4481" s="251" t="s">
        <v>33234</v>
      </c>
      <c r="C4481" s="251" t="s">
        <v>6</v>
      </c>
      <c r="D4481" s="353">
        <v>49.68</v>
      </c>
    </row>
    <row r="4482" spans="1:4">
      <c r="A4482" s="251">
        <v>95695</v>
      </c>
      <c r="B4482" s="251" t="s">
        <v>33235</v>
      </c>
      <c r="C4482" s="251" t="s">
        <v>6</v>
      </c>
      <c r="D4482" s="353">
        <v>55.18</v>
      </c>
    </row>
    <row r="4483" spans="1:4">
      <c r="A4483" s="251">
        <v>95696</v>
      </c>
      <c r="B4483" s="251" t="s">
        <v>3109</v>
      </c>
      <c r="C4483" s="251" t="s">
        <v>6</v>
      </c>
      <c r="D4483" s="353">
        <v>32.51</v>
      </c>
    </row>
    <row r="4484" spans="1:4">
      <c r="A4484" s="251">
        <v>96637</v>
      </c>
      <c r="B4484" s="251" t="s">
        <v>38428</v>
      </c>
      <c r="C4484" s="251" t="s">
        <v>6</v>
      </c>
      <c r="D4484" s="353">
        <v>12.51</v>
      </c>
    </row>
    <row r="4485" spans="1:4">
      <c r="A4485" s="251">
        <v>96638</v>
      </c>
      <c r="B4485" s="251" t="s">
        <v>38429</v>
      </c>
      <c r="C4485" s="251" t="s">
        <v>6</v>
      </c>
      <c r="D4485" s="353">
        <v>12.89</v>
      </c>
    </row>
    <row r="4486" spans="1:4">
      <c r="A4486" s="251">
        <v>96639</v>
      </c>
      <c r="B4486" s="251" t="s">
        <v>38430</v>
      </c>
      <c r="C4486" s="251" t="s">
        <v>6</v>
      </c>
      <c r="D4486" s="353">
        <v>8.8000000000000007</v>
      </c>
    </row>
    <row r="4487" spans="1:4">
      <c r="A4487" s="251">
        <v>96640</v>
      </c>
      <c r="B4487" s="251" t="s">
        <v>38431</v>
      </c>
      <c r="C4487" s="251" t="s">
        <v>6</v>
      </c>
      <c r="D4487" s="353">
        <v>23.28</v>
      </c>
    </row>
    <row r="4488" spans="1:4">
      <c r="A4488" s="251">
        <v>96641</v>
      </c>
      <c r="B4488" s="251" t="s">
        <v>38432</v>
      </c>
      <c r="C4488" s="251" t="s">
        <v>6</v>
      </c>
      <c r="D4488" s="353">
        <v>15.13</v>
      </c>
    </row>
    <row r="4489" spans="1:4">
      <c r="A4489" s="251">
        <v>96642</v>
      </c>
      <c r="B4489" s="251" t="s">
        <v>38433</v>
      </c>
      <c r="C4489" s="251" t="s">
        <v>6</v>
      </c>
      <c r="D4489" s="353">
        <v>16.43</v>
      </c>
    </row>
    <row r="4490" spans="1:4">
      <c r="A4490" s="251">
        <v>96643</v>
      </c>
      <c r="B4490" s="251" t="s">
        <v>38434</v>
      </c>
      <c r="C4490" s="251" t="s">
        <v>6</v>
      </c>
      <c r="D4490" s="353">
        <v>40.5</v>
      </c>
    </row>
    <row r="4491" spans="1:4">
      <c r="A4491" s="251">
        <v>96650</v>
      </c>
      <c r="B4491" s="251" t="s">
        <v>38435</v>
      </c>
      <c r="C4491" s="251" t="s">
        <v>6</v>
      </c>
      <c r="D4491" s="353">
        <v>7.23</v>
      </c>
    </row>
    <row r="4492" spans="1:4">
      <c r="A4492" s="251">
        <v>96651</v>
      </c>
      <c r="B4492" s="251" t="s">
        <v>38436</v>
      </c>
      <c r="C4492" s="251" t="s">
        <v>6</v>
      </c>
      <c r="D4492" s="353">
        <v>7.61</v>
      </c>
    </row>
    <row r="4493" spans="1:4">
      <c r="A4493" s="251">
        <v>96652</v>
      </c>
      <c r="B4493" s="251" t="s">
        <v>38437</v>
      </c>
      <c r="C4493" s="251" t="s">
        <v>6</v>
      </c>
      <c r="D4493" s="353">
        <v>8.74</v>
      </c>
    </row>
    <row r="4494" spans="1:4">
      <c r="A4494" s="251">
        <v>96653</v>
      </c>
      <c r="B4494" s="251" t="s">
        <v>38438</v>
      </c>
      <c r="C4494" s="251" t="s">
        <v>6</v>
      </c>
      <c r="D4494" s="353">
        <v>11.91</v>
      </c>
    </row>
    <row r="4495" spans="1:4">
      <c r="A4495" s="251">
        <v>96654</v>
      </c>
      <c r="B4495" s="251" t="s">
        <v>38439</v>
      </c>
      <c r="C4495" s="251" t="s">
        <v>6</v>
      </c>
      <c r="D4495" s="353">
        <v>13.67</v>
      </c>
    </row>
    <row r="4496" spans="1:4">
      <c r="A4496" s="251">
        <v>96655</v>
      </c>
      <c r="B4496" s="251" t="s">
        <v>38440</v>
      </c>
      <c r="C4496" s="251" t="s">
        <v>6</v>
      </c>
      <c r="D4496" s="353">
        <v>18.829999999999998</v>
      </c>
    </row>
    <row r="4497" spans="1:4">
      <c r="A4497" s="251">
        <v>96656</v>
      </c>
      <c r="B4497" s="251" t="s">
        <v>38441</v>
      </c>
      <c r="C4497" s="251" t="s">
        <v>6</v>
      </c>
      <c r="D4497" s="353">
        <v>5.27</v>
      </c>
    </row>
    <row r="4498" spans="1:4">
      <c r="A4498" s="251">
        <v>96657</v>
      </c>
      <c r="B4498" s="251" t="s">
        <v>38442</v>
      </c>
      <c r="C4498" s="251" t="s">
        <v>6</v>
      </c>
      <c r="D4498" s="353">
        <v>21.7</v>
      </c>
    </row>
    <row r="4499" spans="1:4">
      <c r="A4499" s="251">
        <v>96658</v>
      </c>
      <c r="B4499" s="251" t="s">
        <v>38443</v>
      </c>
      <c r="C4499" s="251" t="s">
        <v>6</v>
      </c>
      <c r="D4499" s="353">
        <v>13.55</v>
      </c>
    </row>
    <row r="4500" spans="1:4">
      <c r="A4500" s="251">
        <v>96659</v>
      </c>
      <c r="B4500" s="251" t="s">
        <v>38444</v>
      </c>
      <c r="C4500" s="251" t="s">
        <v>6</v>
      </c>
      <c r="D4500" s="353">
        <v>7.09</v>
      </c>
    </row>
    <row r="4501" spans="1:4">
      <c r="A4501" s="251">
        <v>96660</v>
      </c>
      <c r="B4501" s="251" t="s">
        <v>38445</v>
      </c>
      <c r="C4501" s="251" t="s">
        <v>6</v>
      </c>
      <c r="D4501" s="353">
        <v>29.77</v>
      </c>
    </row>
    <row r="4502" spans="1:4">
      <c r="A4502" s="251">
        <v>96661</v>
      </c>
      <c r="B4502" s="251" t="s">
        <v>38446</v>
      </c>
      <c r="C4502" s="251" t="s">
        <v>6</v>
      </c>
      <c r="D4502" s="353">
        <v>29.48</v>
      </c>
    </row>
    <row r="4503" spans="1:4">
      <c r="A4503" s="251">
        <v>96662</v>
      </c>
      <c r="B4503" s="251" t="s">
        <v>38447</v>
      </c>
      <c r="C4503" s="251" t="s">
        <v>6</v>
      </c>
      <c r="D4503" s="353">
        <v>8.0299999999999994</v>
      </c>
    </row>
    <row r="4504" spans="1:4">
      <c r="A4504" s="251">
        <v>96663</v>
      </c>
      <c r="B4504" s="251" t="s">
        <v>38448</v>
      </c>
      <c r="C4504" s="251" t="s">
        <v>6</v>
      </c>
      <c r="D4504" s="353">
        <v>14.15</v>
      </c>
    </row>
    <row r="4505" spans="1:4">
      <c r="A4505" s="251">
        <v>96664</v>
      </c>
      <c r="B4505" s="251" t="s">
        <v>38449</v>
      </c>
      <c r="C4505" s="251" t="s">
        <v>6</v>
      </c>
      <c r="D4505" s="353">
        <v>15.69</v>
      </c>
    </row>
    <row r="4506" spans="1:4">
      <c r="A4506" s="251">
        <v>96665</v>
      </c>
      <c r="B4506" s="251" t="s">
        <v>38450</v>
      </c>
      <c r="C4506" s="251" t="s">
        <v>6</v>
      </c>
      <c r="D4506" s="353">
        <v>9.3699999999999992</v>
      </c>
    </row>
    <row r="4507" spans="1:4">
      <c r="A4507" s="251">
        <v>96666</v>
      </c>
      <c r="B4507" s="251" t="s">
        <v>38451</v>
      </c>
      <c r="C4507" s="251" t="s">
        <v>6</v>
      </c>
      <c r="D4507" s="353">
        <v>14.15</v>
      </c>
    </row>
    <row r="4508" spans="1:4">
      <c r="A4508" s="251">
        <v>96667</v>
      </c>
      <c r="B4508" s="251" t="s">
        <v>38452</v>
      </c>
      <c r="C4508" s="251" t="s">
        <v>6</v>
      </c>
      <c r="D4508" s="353">
        <v>20.63</v>
      </c>
    </row>
    <row r="4509" spans="1:4">
      <c r="A4509" s="251">
        <v>96684</v>
      </c>
      <c r="B4509" s="251" t="s">
        <v>38453</v>
      </c>
      <c r="C4509" s="251" t="s">
        <v>6</v>
      </c>
      <c r="D4509" s="353">
        <v>9.14</v>
      </c>
    </row>
    <row r="4510" spans="1:4">
      <c r="A4510" s="251">
        <v>96685</v>
      </c>
      <c r="B4510" s="251" t="s">
        <v>38454</v>
      </c>
      <c r="C4510" s="251" t="s">
        <v>6</v>
      </c>
      <c r="D4510" s="353">
        <v>9.52</v>
      </c>
    </row>
    <row r="4511" spans="1:4">
      <c r="A4511" s="251">
        <v>96686</v>
      </c>
      <c r="B4511" s="251" t="s">
        <v>38455</v>
      </c>
      <c r="C4511" s="251" t="s">
        <v>6</v>
      </c>
      <c r="D4511" s="353">
        <v>11.88</v>
      </c>
    </row>
    <row r="4512" spans="1:4">
      <c r="A4512" s="251">
        <v>96687</v>
      </c>
      <c r="B4512" s="251" t="s">
        <v>38456</v>
      </c>
      <c r="C4512" s="251" t="s">
        <v>6</v>
      </c>
      <c r="D4512" s="353">
        <v>15.05</v>
      </c>
    </row>
    <row r="4513" spans="1:4">
      <c r="A4513" s="251">
        <v>96688</v>
      </c>
      <c r="B4513" s="251" t="s">
        <v>38457</v>
      </c>
      <c r="C4513" s="251" t="s">
        <v>6</v>
      </c>
      <c r="D4513" s="353">
        <v>18.2</v>
      </c>
    </row>
    <row r="4514" spans="1:4">
      <c r="A4514" s="251">
        <v>96689</v>
      </c>
      <c r="B4514" s="251" t="s">
        <v>38458</v>
      </c>
      <c r="C4514" s="251" t="s">
        <v>6</v>
      </c>
      <c r="D4514" s="353">
        <v>23.36</v>
      </c>
    </row>
    <row r="4515" spans="1:4">
      <c r="A4515" s="251">
        <v>96690</v>
      </c>
      <c r="B4515" s="251" t="s">
        <v>38459</v>
      </c>
      <c r="C4515" s="251" t="s">
        <v>6</v>
      </c>
      <c r="D4515" s="353">
        <v>25.8</v>
      </c>
    </row>
    <row r="4516" spans="1:4">
      <c r="A4516" s="251">
        <v>96691</v>
      </c>
      <c r="B4516" s="251" t="s">
        <v>38460</v>
      </c>
      <c r="C4516" s="251" t="s">
        <v>6</v>
      </c>
      <c r="D4516" s="353">
        <v>33.96</v>
      </c>
    </row>
    <row r="4517" spans="1:4">
      <c r="A4517" s="251">
        <v>96692</v>
      </c>
      <c r="B4517" s="251" t="s">
        <v>38461</v>
      </c>
      <c r="C4517" s="251" t="s">
        <v>6</v>
      </c>
      <c r="D4517" s="353">
        <v>37.119999999999997</v>
      </c>
    </row>
    <row r="4518" spans="1:4">
      <c r="A4518" s="251">
        <v>96693</v>
      </c>
      <c r="B4518" s="251" t="s">
        <v>38462</v>
      </c>
      <c r="C4518" s="251" t="s">
        <v>6</v>
      </c>
      <c r="D4518" s="353">
        <v>51.69</v>
      </c>
    </row>
    <row r="4519" spans="1:4">
      <c r="A4519" s="251">
        <v>96694</v>
      </c>
      <c r="B4519" s="251" t="s">
        <v>38463</v>
      </c>
      <c r="C4519" s="251" t="s">
        <v>6</v>
      </c>
      <c r="D4519" s="353">
        <v>82.38</v>
      </c>
    </row>
    <row r="4520" spans="1:4">
      <c r="A4520" s="251">
        <v>96695</v>
      </c>
      <c r="B4520" s="251" t="s">
        <v>38464</v>
      </c>
      <c r="C4520" s="251" t="s">
        <v>6</v>
      </c>
      <c r="D4520" s="353">
        <v>91.26</v>
      </c>
    </row>
    <row r="4521" spans="1:4">
      <c r="A4521" s="251">
        <v>96696</v>
      </c>
      <c r="B4521" s="251" t="s">
        <v>38465</v>
      </c>
      <c r="C4521" s="251" t="s">
        <v>6</v>
      </c>
      <c r="D4521" s="353">
        <v>103.15</v>
      </c>
    </row>
    <row r="4522" spans="1:4">
      <c r="A4522" s="251">
        <v>96697</v>
      </c>
      <c r="B4522" s="251" t="s">
        <v>38466</v>
      </c>
      <c r="C4522" s="251" t="s">
        <v>6</v>
      </c>
      <c r="D4522" s="353">
        <v>314.60000000000002</v>
      </c>
    </row>
    <row r="4523" spans="1:4">
      <c r="A4523" s="251">
        <v>96698</v>
      </c>
      <c r="B4523" s="251" t="s">
        <v>38467</v>
      </c>
      <c r="C4523" s="251" t="s">
        <v>6</v>
      </c>
      <c r="D4523" s="353">
        <v>6.54</v>
      </c>
    </row>
    <row r="4524" spans="1:4">
      <c r="A4524" s="251">
        <v>96699</v>
      </c>
      <c r="B4524" s="251" t="s">
        <v>38468</v>
      </c>
      <c r="C4524" s="251" t="s">
        <v>6</v>
      </c>
      <c r="D4524" s="353">
        <v>22.97</v>
      </c>
    </row>
    <row r="4525" spans="1:4">
      <c r="A4525" s="251">
        <v>96700</v>
      </c>
      <c r="B4525" s="251" t="s">
        <v>38469</v>
      </c>
      <c r="C4525" s="251" t="s">
        <v>6</v>
      </c>
      <c r="D4525" s="353">
        <v>14.82</v>
      </c>
    </row>
    <row r="4526" spans="1:4">
      <c r="A4526" s="251">
        <v>96701</v>
      </c>
      <c r="B4526" s="251" t="s">
        <v>38470</v>
      </c>
      <c r="C4526" s="251" t="s">
        <v>6</v>
      </c>
      <c r="D4526" s="353">
        <v>9.18</v>
      </c>
    </row>
    <row r="4527" spans="1:4">
      <c r="A4527" s="251">
        <v>96702</v>
      </c>
      <c r="B4527" s="251" t="s">
        <v>38471</v>
      </c>
      <c r="C4527" s="251" t="s">
        <v>6</v>
      </c>
      <c r="D4527" s="353">
        <v>9.6999999999999993</v>
      </c>
    </row>
    <row r="4528" spans="1:4">
      <c r="A4528" s="251">
        <v>96703</v>
      </c>
      <c r="B4528" s="251" t="s">
        <v>38472</v>
      </c>
      <c r="C4528" s="251" t="s">
        <v>6</v>
      </c>
      <c r="D4528" s="353">
        <v>17.18</v>
      </c>
    </row>
    <row r="4529" spans="1:4">
      <c r="A4529" s="251">
        <v>96704</v>
      </c>
      <c r="B4529" s="251" t="s">
        <v>38473</v>
      </c>
      <c r="C4529" s="251" t="s">
        <v>6</v>
      </c>
      <c r="D4529" s="353">
        <v>17.829999999999998</v>
      </c>
    </row>
    <row r="4530" spans="1:4">
      <c r="A4530" s="251">
        <v>96705</v>
      </c>
      <c r="B4530" s="251" t="s">
        <v>38474</v>
      </c>
      <c r="C4530" s="251" t="s">
        <v>6</v>
      </c>
      <c r="D4530" s="353">
        <v>20.84</v>
      </c>
    </row>
    <row r="4531" spans="1:4">
      <c r="A4531" s="251">
        <v>96706</v>
      </c>
      <c r="B4531" s="251" t="s">
        <v>38475</v>
      </c>
      <c r="C4531" s="251" t="s">
        <v>6</v>
      </c>
      <c r="D4531" s="353">
        <v>31.4</v>
      </c>
    </row>
    <row r="4532" spans="1:4">
      <c r="A4532" s="251">
        <v>96707</v>
      </c>
      <c r="B4532" s="251" t="s">
        <v>38476</v>
      </c>
      <c r="C4532" s="251" t="s">
        <v>6</v>
      </c>
      <c r="D4532" s="353">
        <v>51.6</v>
      </c>
    </row>
    <row r="4533" spans="1:4">
      <c r="A4533" s="251">
        <v>96708</v>
      </c>
      <c r="B4533" s="251" t="s">
        <v>38477</v>
      </c>
      <c r="C4533" s="251" t="s">
        <v>6</v>
      </c>
      <c r="D4533" s="353">
        <v>79.23</v>
      </c>
    </row>
    <row r="4534" spans="1:4">
      <c r="A4534" s="251">
        <v>96709</v>
      </c>
      <c r="B4534" s="251" t="s">
        <v>38478</v>
      </c>
      <c r="C4534" s="251" t="s">
        <v>6</v>
      </c>
      <c r="D4534" s="353">
        <v>101.35</v>
      </c>
    </row>
    <row r="4535" spans="1:4">
      <c r="A4535" s="251">
        <v>96710</v>
      </c>
      <c r="B4535" s="251" t="s">
        <v>38479</v>
      </c>
      <c r="C4535" s="251" t="s">
        <v>6</v>
      </c>
      <c r="D4535" s="353">
        <v>11.91</v>
      </c>
    </row>
    <row r="4536" spans="1:4">
      <c r="A4536" s="251">
        <v>96711</v>
      </c>
      <c r="B4536" s="251" t="s">
        <v>38480</v>
      </c>
      <c r="C4536" s="251" t="s">
        <v>6</v>
      </c>
      <c r="D4536" s="353">
        <v>18.32</v>
      </c>
    </row>
    <row r="4537" spans="1:4">
      <c r="A4537" s="251">
        <v>96712</v>
      </c>
      <c r="B4537" s="251" t="s">
        <v>38481</v>
      </c>
      <c r="C4537" s="251" t="s">
        <v>6</v>
      </c>
      <c r="D4537" s="353">
        <v>26.67</v>
      </c>
    </row>
    <row r="4538" spans="1:4">
      <c r="A4538" s="251">
        <v>96713</v>
      </c>
      <c r="B4538" s="251" t="s">
        <v>38482</v>
      </c>
      <c r="C4538" s="251" t="s">
        <v>6</v>
      </c>
      <c r="D4538" s="353">
        <v>41.97</v>
      </c>
    </row>
    <row r="4539" spans="1:4">
      <c r="A4539" s="251">
        <v>96714</v>
      </c>
      <c r="B4539" s="251" t="s">
        <v>38483</v>
      </c>
      <c r="C4539" s="251" t="s">
        <v>6</v>
      </c>
      <c r="D4539" s="353">
        <v>60.5</v>
      </c>
    </row>
    <row r="4540" spans="1:4">
      <c r="A4540" s="251">
        <v>96715</v>
      </c>
      <c r="B4540" s="251" t="s">
        <v>38484</v>
      </c>
      <c r="C4540" s="251" t="s">
        <v>6</v>
      </c>
      <c r="D4540" s="353">
        <v>110.85</v>
      </c>
    </row>
    <row r="4541" spans="1:4">
      <c r="A4541" s="251">
        <v>96716</v>
      </c>
      <c r="B4541" s="251" t="s">
        <v>38485</v>
      </c>
      <c r="C4541" s="251" t="s">
        <v>6</v>
      </c>
      <c r="D4541" s="353">
        <v>145.06</v>
      </c>
    </row>
    <row r="4542" spans="1:4">
      <c r="A4542" s="251">
        <v>96717</v>
      </c>
      <c r="B4542" s="251" t="s">
        <v>38486</v>
      </c>
      <c r="C4542" s="251" t="s">
        <v>6</v>
      </c>
      <c r="D4542" s="353">
        <v>283.56</v>
      </c>
    </row>
    <row r="4543" spans="1:4">
      <c r="A4543" s="251">
        <v>96736</v>
      </c>
      <c r="B4543" s="251" t="s">
        <v>3110</v>
      </c>
      <c r="C4543" s="251" t="s">
        <v>6</v>
      </c>
      <c r="D4543" s="353">
        <v>5.56</v>
      </c>
    </row>
    <row r="4544" spans="1:4">
      <c r="A4544" s="251">
        <v>96737</v>
      </c>
      <c r="B4544" s="251" t="s">
        <v>3111</v>
      </c>
      <c r="C4544" s="251" t="s">
        <v>6</v>
      </c>
      <c r="D4544" s="353">
        <v>5.36</v>
      </c>
    </row>
    <row r="4545" spans="1:4">
      <c r="A4545" s="251">
        <v>96738</v>
      </c>
      <c r="B4545" s="251" t="s">
        <v>3112</v>
      </c>
      <c r="C4545" s="251" t="s">
        <v>6</v>
      </c>
      <c r="D4545" s="353">
        <v>21.79</v>
      </c>
    </row>
    <row r="4546" spans="1:4">
      <c r="A4546" s="251">
        <v>96739</v>
      </c>
      <c r="B4546" s="251" t="s">
        <v>3113</v>
      </c>
      <c r="C4546" s="251" t="s">
        <v>6</v>
      </c>
      <c r="D4546" s="353">
        <v>7.92</v>
      </c>
    </row>
    <row r="4547" spans="1:4">
      <c r="A4547" s="251">
        <v>96740</v>
      </c>
      <c r="B4547" s="251" t="s">
        <v>3114</v>
      </c>
      <c r="C4547" s="251" t="s">
        <v>6</v>
      </c>
      <c r="D4547" s="353">
        <v>30.67</v>
      </c>
    </row>
    <row r="4548" spans="1:4">
      <c r="A4548" s="251">
        <v>96741</v>
      </c>
      <c r="B4548" s="251" t="s">
        <v>3115</v>
      </c>
      <c r="C4548" s="251" t="s">
        <v>6</v>
      </c>
      <c r="D4548" s="353">
        <v>14.79</v>
      </c>
    </row>
    <row r="4549" spans="1:4">
      <c r="A4549" s="251">
        <v>96742</v>
      </c>
      <c r="B4549" s="251" t="s">
        <v>3116</v>
      </c>
      <c r="C4549" s="251" t="s">
        <v>6</v>
      </c>
      <c r="D4549" s="353">
        <v>19.27</v>
      </c>
    </row>
    <row r="4550" spans="1:4">
      <c r="A4550" s="251">
        <v>96743</v>
      </c>
      <c r="B4550" s="251" t="s">
        <v>3117</v>
      </c>
      <c r="C4550" s="251" t="s">
        <v>6</v>
      </c>
      <c r="D4550" s="353">
        <v>28.01</v>
      </c>
    </row>
    <row r="4551" spans="1:4">
      <c r="A4551" s="251">
        <v>96744</v>
      </c>
      <c r="B4551" s="251" t="s">
        <v>3118</v>
      </c>
      <c r="C4551" s="251" t="s">
        <v>6</v>
      </c>
      <c r="D4551" s="353">
        <v>50.62</v>
      </c>
    </row>
    <row r="4552" spans="1:4">
      <c r="A4552" s="251">
        <v>96745</v>
      </c>
      <c r="B4552" s="251" t="s">
        <v>3119</v>
      </c>
      <c r="C4552" s="251" t="s">
        <v>6</v>
      </c>
      <c r="D4552" s="353">
        <v>76.12</v>
      </c>
    </row>
    <row r="4553" spans="1:4">
      <c r="A4553" s="251">
        <v>96746</v>
      </c>
      <c r="B4553" s="251" t="s">
        <v>3120</v>
      </c>
      <c r="C4553" s="251" t="s">
        <v>6</v>
      </c>
      <c r="D4553" s="353">
        <v>101.4</v>
      </c>
    </row>
    <row r="4554" spans="1:4">
      <c r="A4554" s="251">
        <v>96747</v>
      </c>
      <c r="B4554" s="251" t="s">
        <v>3121</v>
      </c>
      <c r="C4554" s="251" t="s">
        <v>6</v>
      </c>
      <c r="D4554" s="353">
        <v>6.73</v>
      </c>
    </row>
    <row r="4555" spans="1:4">
      <c r="A4555" s="251">
        <v>96748</v>
      </c>
      <c r="B4555" s="251" t="s">
        <v>3122</v>
      </c>
      <c r="C4555" s="251" t="s">
        <v>6</v>
      </c>
      <c r="D4555" s="353">
        <v>7.35</v>
      </c>
    </row>
    <row r="4556" spans="1:4">
      <c r="A4556" s="251">
        <v>96749</v>
      </c>
      <c r="B4556" s="251" t="s">
        <v>3123</v>
      </c>
      <c r="C4556" s="251" t="s">
        <v>6</v>
      </c>
      <c r="D4556" s="353">
        <v>9.99</v>
      </c>
    </row>
    <row r="4557" spans="1:4">
      <c r="A4557" s="251">
        <v>96750</v>
      </c>
      <c r="B4557" s="251" t="s">
        <v>3124</v>
      </c>
      <c r="C4557" s="251" t="s">
        <v>6</v>
      </c>
      <c r="D4557" s="353">
        <v>14.62</v>
      </c>
    </row>
    <row r="4558" spans="1:4">
      <c r="A4558" s="251">
        <v>96751</v>
      </c>
      <c r="B4558" s="251" t="s">
        <v>3125</v>
      </c>
      <c r="C4558" s="251" t="s">
        <v>6</v>
      </c>
      <c r="D4558" s="353">
        <v>23.39</v>
      </c>
    </row>
    <row r="4559" spans="1:4">
      <c r="A4559" s="251">
        <v>96752</v>
      </c>
      <c r="B4559" s="251" t="s">
        <v>3126</v>
      </c>
      <c r="C4559" s="251" t="s">
        <v>6</v>
      </c>
      <c r="D4559" s="353">
        <v>31.98</v>
      </c>
    </row>
    <row r="4560" spans="1:4">
      <c r="A4560" s="251">
        <v>96753</v>
      </c>
      <c r="B4560" s="251" t="s">
        <v>3127</v>
      </c>
      <c r="C4560" s="251" t="s">
        <v>6</v>
      </c>
      <c r="D4560" s="353">
        <v>80.87</v>
      </c>
    </row>
    <row r="4561" spans="1:4">
      <c r="A4561" s="251">
        <v>96754</v>
      </c>
      <c r="B4561" s="251" t="s">
        <v>3128</v>
      </c>
      <c r="C4561" s="251" t="s">
        <v>6</v>
      </c>
      <c r="D4561" s="353">
        <v>98.47</v>
      </c>
    </row>
    <row r="4562" spans="1:4">
      <c r="A4562" s="251">
        <v>96755</v>
      </c>
      <c r="B4562" s="251" t="s">
        <v>3129</v>
      </c>
      <c r="C4562" s="251" t="s">
        <v>6</v>
      </c>
      <c r="D4562" s="353">
        <v>314.68</v>
      </c>
    </row>
    <row r="4563" spans="1:4">
      <c r="A4563" s="251">
        <v>96756</v>
      </c>
      <c r="B4563" s="251" t="s">
        <v>3130</v>
      </c>
      <c r="C4563" s="251" t="s">
        <v>6</v>
      </c>
      <c r="D4563" s="353">
        <v>18.18</v>
      </c>
    </row>
    <row r="4564" spans="1:4">
      <c r="A4564" s="251">
        <v>96757</v>
      </c>
      <c r="B4564" s="251" t="s">
        <v>3131</v>
      </c>
      <c r="C4564" s="251" t="s">
        <v>6</v>
      </c>
      <c r="D4564" s="353">
        <v>22.11</v>
      </c>
    </row>
    <row r="4565" spans="1:4">
      <c r="A4565" s="251">
        <v>96758</v>
      </c>
      <c r="B4565" s="251" t="s">
        <v>3132</v>
      </c>
      <c r="C4565" s="251" t="s">
        <v>6</v>
      </c>
      <c r="D4565" s="353">
        <v>15.8</v>
      </c>
    </row>
    <row r="4566" spans="1:4">
      <c r="A4566" s="251">
        <v>96759</v>
      </c>
      <c r="B4566" s="251" t="s">
        <v>3133</v>
      </c>
      <c r="C4566" s="251" t="s">
        <v>6</v>
      </c>
      <c r="D4566" s="353">
        <v>21.89</v>
      </c>
    </row>
    <row r="4567" spans="1:4">
      <c r="A4567" s="251">
        <v>96760</v>
      </c>
      <c r="B4567" s="251" t="s">
        <v>3134</v>
      </c>
      <c r="C4567" s="251" t="s">
        <v>6</v>
      </c>
      <c r="D4567" s="353">
        <v>38.79</v>
      </c>
    </row>
    <row r="4568" spans="1:4">
      <c r="A4568" s="251">
        <v>96761</v>
      </c>
      <c r="B4568" s="251" t="s">
        <v>3135</v>
      </c>
      <c r="C4568" s="251" t="s">
        <v>6</v>
      </c>
      <c r="D4568" s="353">
        <v>53.67</v>
      </c>
    </row>
    <row r="4569" spans="1:4">
      <c r="A4569" s="251">
        <v>96762</v>
      </c>
      <c r="B4569" s="251" t="s">
        <v>3136</v>
      </c>
      <c r="C4569" s="251" t="s">
        <v>6</v>
      </c>
      <c r="D4569" s="353">
        <v>108.8</v>
      </c>
    </row>
    <row r="4570" spans="1:4">
      <c r="A4570" s="251">
        <v>96763</v>
      </c>
      <c r="B4570" s="251" t="s">
        <v>3137</v>
      </c>
      <c r="C4570" s="251" t="s">
        <v>6</v>
      </c>
      <c r="D4570" s="353">
        <v>138.79</v>
      </c>
    </row>
    <row r="4571" spans="1:4">
      <c r="A4571" s="251">
        <v>96764</v>
      </c>
      <c r="B4571" s="251" t="s">
        <v>3138</v>
      </c>
      <c r="C4571" s="251" t="s">
        <v>6</v>
      </c>
      <c r="D4571" s="353">
        <v>283.66000000000003</v>
      </c>
    </row>
    <row r="4572" spans="1:4">
      <c r="A4572" s="251">
        <v>96802</v>
      </c>
      <c r="B4572" s="251" t="s">
        <v>3139</v>
      </c>
      <c r="C4572" s="251" t="s">
        <v>6</v>
      </c>
      <c r="D4572" s="353">
        <v>231.44</v>
      </c>
    </row>
    <row r="4573" spans="1:4">
      <c r="A4573" s="251">
        <v>96803</v>
      </c>
      <c r="B4573" s="251" t="s">
        <v>3140</v>
      </c>
      <c r="C4573" s="251" t="s">
        <v>6</v>
      </c>
      <c r="D4573" s="353">
        <v>118.74</v>
      </c>
    </row>
    <row r="4574" spans="1:4">
      <c r="A4574" s="251">
        <v>96804</v>
      </c>
      <c r="B4574" s="251" t="s">
        <v>3141</v>
      </c>
      <c r="C4574" s="251" t="s">
        <v>6</v>
      </c>
      <c r="D4574" s="353">
        <v>212.2</v>
      </c>
    </row>
    <row r="4575" spans="1:4">
      <c r="A4575" s="251">
        <v>96805</v>
      </c>
      <c r="B4575" s="251" t="s">
        <v>3142</v>
      </c>
      <c r="C4575" s="251" t="s">
        <v>6</v>
      </c>
      <c r="D4575" s="353">
        <v>238.76</v>
      </c>
    </row>
    <row r="4576" spans="1:4">
      <c r="A4576" s="251">
        <v>96806</v>
      </c>
      <c r="B4576" s="251" t="s">
        <v>3143</v>
      </c>
      <c r="C4576" s="251" t="s">
        <v>6</v>
      </c>
      <c r="D4576" s="353">
        <v>115.62</v>
      </c>
    </row>
    <row r="4577" spans="1:4">
      <c r="A4577" s="251">
        <v>96807</v>
      </c>
      <c r="B4577" s="251" t="s">
        <v>3144</v>
      </c>
      <c r="C4577" s="251" t="s">
        <v>6</v>
      </c>
      <c r="D4577" s="353">
        <v>192.6</v>
      </c>
    </row>
    <row r="4578" spans="1:4">
      <c r="A4578" s="251">
        <v>96808</v>
      </c>
      <c r="B4578" s="251" t="s">
        <v>3145</v>
      </c>
      <c r="C4578" s="251" t="s">
        <v>6</v>
      </c>
      <c r="D4578" s="353">
        <v>10.77</v>
      </c>
    </row>
    <row r="4579" spans="1:4">
      <c r="A4579" s="251">
        <v>96809</v>
      </c>
      <c r="B4579" s="251" t="s">
        <v>3146</v>
      </c>
      <c r="C4579" s="251" t="s">
        <v>6</v>
      </c>
      <c r="D4579" s="353">
        <v>12.34</v>
      </c>
    </row>
    <row r="4580" spans="1:4">
      <c r="A4580" s="251">
        <v>96810</v>
      </c>
      <c r="B4580" s="251" t="s">
        <v>3147</v>
      </c>
      <c r="C4580" s="251" t="s">
        <v>6</v>
      </c>
      <c r="D4580" s="353">
        <v>13.4</v>
      </c>
    </row>
    <row r="4581" spans="1:4">
      <c r="A4581" s="251">
        <v>96811</v>
      </c>
      <c r="B4581" s="251" t="s">
        <v>3148</v>
      </c>
      <c r="C4581" s="251" t="s">
        <v>6</v>
      </c>
      <c r="D4581" s="353">
        <v>14.4</v>
      </c>
    </row>
    <row r="4582" spans="1:4">
      <c r="A4582" s="251">
        <v>96812</v>
      </c>
      <c r="B4582" s="251" t="s">
        <v>3149</v>
      </c>
      <c r="C4582" s="251" t="s">
        <v>6</v>
      </c>
      <c r="D4582" s="353">
        <v>13.84</v>
      </c>
    </row>
    <row r="4583" spans="1:4">
      <c r="A4583" s="251">
        <v>96813</v>
      </c>
      <c r="B4583" s="251" t="s">
        <v>3150</v>
      </c>
      <c r="C4583" s="251" t="s">
        <v>6</v>
      </c>
      <c r="D4583" s="353">
        <v>15.94</v>
      </c>
    </row>
    <row r="4584" spans="1:4">
      <c r="A4584" s="251">
        <v>96814</v>
      </c>
      <c r="B4584" s="251" t="s">
        <v>3151</v>
      </c>
      <c r="C4584" s="251" t="s">
        <v>6</v>
      </c>
      <c r="D4584" s="353">
        <v>13.48</v>
      </c>
    </row>
    <row r="4585" spans="1:4">
      <c r="A4585" s="251">
        <v>96815</v>
      </c>
      <c r="B4585" s="251" t="s">
        <v>3152</v>
      </c>
      <c r="C4585" s="251" t="s">
        <v>6</v>
      </c>
      <c r="D4585" s="353">
        <v>22.71</v>
      </c>
    </row>
    <row r="4586" spans="1:4">
      <c r="A4586" s="251">
        <v>96816</v>
      </c>
      <c r="B4586" s="251" t="s">
        <v>3153</v>
      </c>
      <c r="C4586" s="251" t="s">
        <v>6</v>
      </c>
      <c r="D4586" s="353">
        <v>18.71</v>
      </c>
    </row>
    <row r="4587" spans="1:4">
      <c r="A4587" s="251">
        <v>96817</v>
      </c>
      <c r="B4587" s="251" t="s">
        <v>3154</v>
      </c>
      <c r="C4587" s="251" t="s">
        <v>6</v>
      </c>
      <c r="D4587" s="353">
        <v>21.26</v>
      </c>
    </row>
    <row r="4588" spans="1:4">
      <c r="A4588" s="251">
        <v>96818</v>
      </c>
      <c r="B4588" s="251" t="s">
        <v>3155</v>
      </c>
      <c r="C4588" s="251" t="s">
        <v>6</v>
      </c>
      <c r="D4588" s="353">
        <v>19.8</v>
      </c>
    </row>
    <row r="4589" spans="1:4">
      <c r="A4589" s="251">
        <v>96819</v>
      </c>
      <c r="B4589" s="251" t="s">
        <v>3156</v>
      </c>
      <c r="C4589" s="251" t="s">
        <v>6</v>
      </c>
      <c r="D4589" s="353">
        <v>19.8</v>
      </c>
    </row>
    <row r="4590" spans="1:4">
      <c r="A4590" s="251">
        <v>96820</v>
      </c>
      <c r="B4590" s="251" t="s">
        <v>3157</v>
      </c>
      <c r="C4590" s="251" t="s">
        <v>6</v>
      </c>
      <c r="D4590" s="353">
        <v>35.96</v>
      </c>
    </row>
    <row r="4591" spans="1:4">
      <c r="A4591" s="251">
        <v>96821</v>
      </c>
      <c r="B4591" s="251" t="s">
        <v>3158</v>
      </c>
      <c r="C4591" s="251" t="s">
        <v>6</v>
      </c>
      <c r="D4591" s="353">
        <v>30.65</v>
      </c>
    </row>
    <row r="4592" spans="1:4">
      <c r="A4592" s="251">
        <v>96822</v>
      </c>
      <c r="B4592" s="251" t="s">
        <v>3159</v>
      </c>
      <c r="C4592" s="251" t="s">
        <v>6</v>
      </c>
      <c r="D4592" s="353">
        <v>31.06</v>
      </c>
    </row>
    <row r="4593" spans="1:4">
      <c r="A4593" s="251">
        <v>96823</v>
      </c>
      <c r="B4593" s="251" t="s">
        <v>3160</v>
      </c>
      <c r="C4593" s="251" t="s">
        <v>6</v>
      </c>
      <c r="D4593" s="353">
        <v>12.81</v>
      </c>
    </row>
    <row r="4594" spans="1:4">
      <c r="A4594" s="251">
        <v>96824</v>
      </c>
      <c r="B4594" s="251" t="s">
        <v>3161</v>
      </c>
      <c r="C4594" s="251" t="s">
        <v>6</v>
      </c>
      <c r="D4594" s="353">
        <v>14.45</v>
      </c>
    </row>
    <row r="4595" spans="1:4">
      <c r="A4595" s="251">
        <v>96825</v>
      </c>
      <c r="B4595" s="251" t="s">
        <v>3162</v>
      </c>
      <c r="C4595" s="251" t="s">
        <v>6</v>
      </c>
      <c r="D4595" s="353">
        <v>19.559999999999999</v>
      </c>
    </row>
    <row r="4596" spans="1:4">
      <c r="A4596" s="251">
        <v>96826</v>
      </c>
      <c r="B4596" s="251" t="s">
        <v>3163</v>
      </c>
      <c r="C4596" s="251" t="s">
        <v>6</v>
      </c>
      <c r="D4596" s="353">
        <v>17.760000000000002</v>
      </c>
    </row>
    <row r="4597" spans="1:4">
      <c r="A4597" s="251">
        <v>96827</v>
      </c>
      <c r="B4597" s="251" t="s">
        <v>3164</v>
      </c>
      <c r="C4597" s="251" t="s">
        <v>6</v>
      </c>
      <c r="D4597" s="353">
        <v>18.420000000000002</v>
      </c>
    </row>
    <row r="4598" spans="1:4">
      <c r="A4598" s="251">
        <v>96828</v>
      </c>
      <c r="B4598" s="251" t="s">
        <v>3165</v>
      </c>
      <c r="C4598" s="251" t="s">
        <v>6</v>
      </c>
      <c r="D4598" s="353">
        <v>23.1</v>
      </c>
    </row>
    <row r="4599" spans="1:4">
      <c r="A4599" s="251">
        <v>96829</v>
      </c>
      <c r="B4599" s="251" t="s">
        <v>3166</v>
      </c>
      <c r="C4599" s="251" t="s">
        <v>6</v>
      </c>
      <c r="D4599" s="353">
        <v>17.73</v>
      </c>
    </row>
    <row r="4600" spans="1:4">
      <c r="A4600" s="251">
        <v>96830</v>
      </c>
      <c r="B4600" s="251" t="s">
        <v>3167</v>
      </c>
      <c r="C4600" s="251" t="s">
        <v>6</v>
      </c>
      <c r="D4600" s="353">
        <v>25.74</v>
      </c>
    </row>
    <row r="4601" spans="1:4">
      <c r="A4601" s="251">
        <v>96831</v>
      </c>
      <c r="B4601" s="251" t="s">
        <v>3168</v>
      </c>
      <c r="C4601" s="251" t="s">
        <v>6</v>
      </c>
      <c r="D4601" s="353">
        <v>21.01</v>
      </c>
    </row>
    <row r="4602" spans="1:4">
      <c r="A4602" s="251">
        <v>96832</v>
      </c>
      <c r="B4602" s="251" t="s">
        <v>3169</v>
      </c>
      <c r="C4602" s="251" t="s">
        <v>6</v>
      </c>
      <c r="D4602" s="353">
        <v>24.27</v>
      </c>
    </row>
    <row r="4603" spans="1:4">
      <c r="A4603" s="251">
        <v>96833</v>
      </c>
      <c r="B4603" s="251" t="s">
        <v>3170</v>
      </c>
      <c r="C4603" s="251" t="s">
        <v>6</v>
      </c>
      <c r="D4603" s="353">
        <v>22.73</v>
      </c>
    </row>
    <row r="4604" spans="1:4">
      <c r="A4604" s="251">
        <v>96834</v>
      </c>
      <c r="B4604" s="251" t="s">
        <v>3171</v>
      </c>
      <c r="C4604" s="251" t="s">
        <v>6</v>
      </c>
      <c r="D4604" s="353">
        <v>37.5</v>
      </c>
    </row>
    <row r="4605" spans="1:4">
      <c r="A4605" s="251">
        <v>96835</v>
      </c>
      <c r="B4605" s="251" t="s">
        <v>3172</v>
      </c>
      <c r="C4605" s="251" t="s">
        <v>6</v>
      </c>
      <c r="D4605" s="353">
        <v>32.44</v>
      </c>
    </row>
    <row r="4606" spans="1:4">
      <c r="A4606" s="251">
        <v>96836</v>
      </c>
      <c r="B4606" s="251" t="s">
        <v>3173</v>
      </c>
      <c r="C4606" s="251" t="s">
        <v>6</v>
      </c>
      <c r="D4606" s="353">
        <v>34.54</v>
      </c>
    </row>
    <row r="4607" spans="1:4">
      <c r="A4607" s="251">
        <v>96837</v>
      </c>
      <c r="B4607" s="251" t="s">
        <v>3174</v>
      </c>
      <c r="C4607" s="251" t="s">
        <v>6</v>
      </c>
      <c r="D4607" s="353">
        <v>18.809999999999999</v>
      </c>
    </row>
    <row r="4608" spans="1:4">
      <c r="A4608" s="251">
        <v>96838</v>
      </c>
      <c r="B4608" s="251" t="s">
        <v>3175</v>
      </c>
      <c r="C4608" s="251" t="s">
        <v>6</v>
      </c>
      <c r="D4608" s="353">
        <v>17.3</v>
      </c>
    </row>
    <row r="4609" spans="1:4">
      <c r="A4609" s="251">
        <v>96839</v>
      </c>
      <c r="B4609" s="251" t="s">
        <v>3176</v>
      </c>
      <c r="C4609" s="251" t="s">
        <v>6</v>
      </c>
      <c r="D4609" s="353">
        <v>17.03</v>
      </c>
    </row>
    <row r="4610" spans="1:4">
      <c r="A4610" s="251">
        <v>96840</v>
      </c>
      <c r="B4610" s="251" t="s">
        <v>3177</v>
      </c>
      <c r="C4610" s="251" t="s">
        <v>6</v>
      </c>
      <c r="D4610" s="353">
        <v>21.98</v>
      </c>
    </row>
    <row r="4611" spans="1:4">
      <c r="A4611" s="251">
        <v>96841</v>
      </c>
      <c r="B4611" s="251" t="s">
        <v>3178</v>
      </c>
      <c r="C4611" s="251" t="s">
        <v>6</v>
      </c>
      <c r="D4611" s="353">
        <v>19.260000000000002</v>
      </c>
    </row>
    <row r="4612" spans="1:4">
      <c r="A4612" s="251">
        <v>96842</v>
      </c>
      <c r="B4612" s="251" t="s">
        <v>3179</v>
      </c>
      <c r="C4612" s="251" t="s">
        <v>6</v>
      </c>
      <c r="D4612" s="353">
        <v>24.47</v>
      </c>
    </row>
    <row r="4613" spans="1:4">
      <c r="A4613" s="251">
        <v>96843</v>
      </c>
      <c r="B4613" s="251" t="s">
        <v>3180</v>
      </c>
      <c r="C4613" s="251" t="s">
        <v>6</v>
      </c>
      <c r="D4613" s="353">
        <v>23.54</v>
      </c>
    </row>
    <row r="4614" spans="1:4">
      <c r="A4614" s="251">
        <v>96844</v>
      </c>
      <c r="B4614" s="251" t="s">
        <v>3181</v>
      </c>
      <c r="C4614" s="251" t="s">
        <v>6</v>
      </c>
      <c r="D4614" s="353">
        <v>32.03</v>
      </c>
    </row>
    <row r="4615" spans="1:4">
      <c r="A4615" s="251">
        <v>96845</v>
      </c>
      <c r="B4615" s="251" t="s">
        <v>3182</v>
      </c>
      <c r="C4615" s="251" t="s">
        <v>6</v>
      </c>
      <c r="D4615" s="353">
        <v>34.31</v>
      </c>
    </row>
    <row r="4616" spans="1:4">
      <c r="A4616" s="251">
        <v>96846</v>
      </c>
      <c r="B4616" s="251" t="s">
        <v>3183</v>
      </c>
      <c r="C4616" s="251" t="s">
        <v>6</v>
      </c>
      <c r="D4616" s="353">
        <v>27.06</v>
      </c>
    </row>
    <row r="4617" spans="1:4">
      <c r="A4617" s="251">
        <v>96847</v>
      </c>
      <c r="B4617" s="251" t="s">
        <v>3184</v>
      </c>
      <c r="C4617" s="251" t="s">
        <v>6</v>
      </c>
      <c r="D4617" s="353">
        <v>29.72</v>
      </c>
    </row>
    <row r="4618" spans="1:4">
      <c r="A4618" s="251">
        <v>96848</v>
      </c>
      <c r="B4618" s="251" t="s">
        <v>3185</v>
      </c>
      <c r="C4618" s="251" t="s">
        <v>6</v>
      </c>
      <c r="D4618" s="353">
        <v>44.48</v>
      </c>
    </row>
    <row r="4619" spans="1:4">
      <c r="A4619" s="251">
        <v>96849</v>
      </c>
      <c r="B4619" s="251" t="s">
        <v>3186</v>
      </c>
      <c r="C4619" s="251" t="s">
        <v>6</v>
      </c>
      <c r="D4619" s="353">
        <v>16.18</v>
      </c>
    </row>
    <row r="4620" spans="1:4">
      <c r="A4620" s="251">
        <v>96850</v>
      </c>
      <c r="B4620" s="251" t="s">
        <v>3187</v>
      </c>
      <c r="C4620" s="251" t="s">
        <v>6</v>
      </c>
      <c r="D4620" s="353">
        <v>18.89</v>
      </c>
    </row>
    <row r="4621" spans="1:4">
      <c r="A4621" s="251">
        <v>96851</v>
      </c>
      <c r="B4621" s="251" t="s">
        <v>3188</v>
      </c>
      <c r="C4621" s="251" t="s">
        <v>6</v>
      </c>
      <c r="D4621" s="353">
        <v>24.97</v>
      </c>
    </row>
    <row r="4622" spans="1:4">
      <c r="A4622" s="251">
        <v>96852</v>
      </c>
      <c r="B4622" s="251" t="s">
        <v>3189</v>
      </c>
      <c r="C4622" s="251" t="s">
        <v>6</v>
      </c>
      <c r="D4622" s="353">
        <v>21.5</v>
      </c>
    </row>
    <row r="4623" spans="1:4">
      <c r="A4623" s="251">
        <v>96853</v>
      </c>
      <c r="B4623" s="251" t="s">
        <v>3190</v>
      </c>
      <c r="C4623" s="251" t="s">
        <v>6</v>
      </c>
      <c r="D4623" s="353">
        <v>24.16</v>
      </c>
    </row>
    <row r="4624" spans="1:4">
      <c r="A4624" s="251">
        <v>96854</v>
      </c>
      <c r="B4624" s="251" t="s">
        <v>3191</v>
      </c>
      <c r="C4624" s="251" t="s">
        <v>6</v>
      </c>
      <c r="D4624" s="353">
        <v>28.86</v>
      </c>
    </row>
    <row r="4625" spans="1:4">
      <c r="A4625" s="251">
        <v>96855</v>
      </c>
      <c r="B4625" s="251" t="s">
        <v>3192</v>
      </c>
      <c r="C4625" s="251" t="s">
        <v>6</v>
      </c>
      <c r="D4625" s="353">
        <v>26.68</v>
      </c>
    </row>
    <row r="4626" spans="1:4">
      <c r="A4626" s="251">
        <v>96856</v>
      </c>
      <c r="B4626" s="251" t="s">
        <v>3193</v>
      </c>
      <c r="C4626" s="251" t="s">
        <v>6</v>
      </c>
      <c r="D4626" s="353">
        <v>27.07</v>
      </c>
    </row>
    <row r="4627" spans="1:4">
      <c r="A4627" s="251">
        <v>96857</v>
      </c>
      <c r="B4627" s="251" t="s">
        <v>3194</v>
      </c>
      <c r="C4627" s="251" t="s">
        <v>6</v>
      </c>
      <c r="D4627" s="353">
        <v>42.98</v>
      </c>
    </row>
    <row r="4628" spans="1:4">
      <c r="A4628" s="251">
        <v>96858</v>
      </c>
      <c r="B4628" s="251" t="s">
        <v>3195</v>
      </c>
      <c r="C4628" s="251" t="s">
        <v>6</v>
      </c>
      <c r="D4628" s="353">
        <v>43.5</v>
      </c>
    </row>
    <row r="4629" spans="1:4">
      <c r="A4629" s="251">
        <v>96859</v>
      </c>
      <c r="B4629" s="251" t="s">
        <v>3196</v>
      </c>
      <c r="C4629" s="251" t="s">
        <v>6</v>
      </c>
      <c r="D4629" s="353">
        <v>53.83</v>
      </c>
    </row>
    <row r="4630" spans="1:4">
      <c r="A4630" s="251">
        <v>96860</v>
      </c>
      <c r="B4630" s="251" t="s">
        <v>3197</v>
      </c>
      <c r="C4630" s="251" t="s">
        <v>6</v>
      </c>
      <c r="D4630" s="353">
        <v>21.87</v>
      </c>
    </row>
    <row r="4631" spans="1:4">
      <c r="A4631" s="251">
        <v>96861</v>
      </c>
      <c r="B4631" s="251" t="s">
        <v>3198</v>
      </c>
      <c r="C4631" s="251" t="s">
        <v>6</v>
      </c>
      <c r="D4631" s="353">
        <v>23.58</v>
      </c>
    </row>
    <row r="4632" spans="1:4">
      <c r="A4632" s="251">
        <v>96862</v>
      </c>
      <c r="B4632" s="251" t="s">
        <v>3199</v>
      </c>
      <c r="C4632" s="251" t="s">
        <v>6</v>
      </c>
      <c r="D4632" s="353">
        <v>26.35</v>
      </c>
    </row>
    <row r="4633" spans="1:4">
      <c r="A4633" s="251">
        <v>96863</v>
      </c>
      <c r="B4633" s="251" t="s">
        <v>3200</v>
      </c>
      <c r="C4633" s="251" t="s">
        <v>6</v>
      </c>
      <c r="D4633" s="353">
        <v>26.07</v>
      </c>
    </row>
    <row r="4634" spans="1:4">
      <c r="A4634" s="251">
        <v>96864</v>
      </c>
      <c r="B4634" s="251" t="s">
        <v>3201</v>
      </c>
      <c r="C4634" s="251" t="s">
        <v>6</v>
      </c>
      <c r="D4634" s="353">
        <v>41.13</v>
      </c>
    </row>
    <row r="4635" spans="1:4">
      <c r="A4635" s="251">
        <v>96865</v>
      </c>
      <c r="B4635" s="251" t="s">
        <v>3202</v>
      </c>
      <c r="C4635" s="251" t="s">
        <v>6</v>
      </c>
      <c r="D4635" s="353">
        <v>40.299999999999997</v>
      </c>
    </row>
    <row r="4636" spans="1:4">
      <c r="A4636" s="251">
        <v>96866</v>
      </c>
      <c r="B4636" s="251" t="s">
        <v>3203</v>
      </c>
      <c r="C4636" s="251" t="s">
        <v>6</v>
      </c>
      <c r="D4636" s="353">
        <v>54.04</v>
      </c>
    </row>
    <row r="4637" spans="1:4">
      <c r="A4637" s="251">
        <v>96867</v>
      </c>
      <c r="B4637" s="251" t="s">
        <v>3204</v>
      </c>
      <c r="C4637" s="251" t="s">
        <v>6</v>
      </c>
      <c r="D4637" s="353">
        <v>62.72</v>
      </c>
    </row>
    <row r="4638" spans="1:4">
      <c r="A4638" s="251">
        <v>96868</v>
      </c>
      <c r="B4638" s="251" t="s">
        <v>3205</v>
      </c>
      <c r="C4638" s="251" t="s">
        <v>6</v>
      </c>
      <c r="D4638" s="353">
        <v>25.01</v>
      </c>
    </row>
    <row r="4639" spans="1:4">
      <c r="A4639" s="251">
        <v>96869</v>
      </c>
      <c r="B4639" s="251" t="s">
        <v>3206</v>
      </c>
      <c r="C4639" s="251" t="s">
        <v>6</v>
      </c>
      <c r="D4639" s="353">
        <v>29.88</v>
      </c>
    </row>
    <row r="4640" spans="1:4">
      <c r="A4640" s="251">
        <v>96870</v>
      </c>
      <c r="B4640" s="251" t="s">
        <v>3207</v>
      </c>
      <c r="C4640" s="251" t="s">
        <v>6</v>
      </c>
      <c r="D4640" s="353">
        <v>47.11</v>
      </c>
    </row>
    <row r="4641" spans="1:4">
      <c r="A4641" s="251">
        <v>96871</v>
      </c>
      <c r="B4641" s="251" t="s">
        <v>3208</v>
      </c>
      <c r="C4641" s="251" t="s">
        <v>6</v>
      </c>
      <c r="D4641" s="353">
        <v>68.209999999999994</v>
      </c>
    </row>
    <row r="4642" spans="1:4">
      <c r="A4642" s="251">
        <v>96872</v>
      </c>
      <c r="B4642" s="251" t="s">
        <v>3209</v>
      </c>
      <c r="C4642" s="251" t="s">
        <v>6</v>
      </c>
      <c r="D4642" s="353">
        <v>63.89</v>
      </c>
    </row>
    <row r="4643" spans="1:4">
      <c r="A4643" s="251">
        <v>96873</v>
      </c>
      <c r="B4643" s="251" t="s">
        <v>3210</v>
      </c>
      <c r="C4643" s="251" t="s">
        <v>6</v>
      </c>
      <c r="D4643" s="353">
        <v>73.47</v>
      </c>
    </row>
    <row r="4644" spans="1:4">
      <c r="A4644" s="251">
        <v>96874</v>
      </c>
      <c r="B4644" s="251" t="s">
        <v>3211</v>
      </c>
      <c r="C4644" s="251" t="s">
        <v>6</v>
      </c>
      <c r="D4644" s="353">
        <v>77.64</v>
      </c>
    </row>
    <row r="4645" spans="1:4">
      <c r="A4645" s="251">
        <v>96875</v>
      </c>
      <c r="B4645" s="251" t="s">
        <v>3212</v>
      </c>
      <c r="C4645" s="251" t="s">
        <v>6</v>
      </c>
      <c r="D4645" s="353">
        <v>93.04</v>
      </c>
    </row>
    <row r="4646" spans="1:4">
      <c r="A4646" s="251">
        <v>96876</v>
      </c>
      <c r="B4646" s="251" t="s">
        <v>3213</v>
      </c>
      <c r="C4646" s="251" t="s">
        <v>6</v>
      </c>
      <c r="D4646" s="353">
        <v>163.91</v>
      </c>
    </row>
    <row r="4647" spans="1:4">
      <c r="A4647" s="251">
        <v>96877</v>
      </c>
      <c r="B4647" s="251" t="s">
        <v>3214</v>
      </c>
      <c r="C4647" s="251" t="s">
        <v>6</v>
      </c>
      <c r="D4647" s="353">
        <v>175.08</v>
      </c>
    </row>
    <row r="4648" spans="1:4">
      <c r="A4648" s="251">
        <v>96878</v>
      </c>
      <c r="B4648" s="251" t="s">
        <v>3215</v>
      </c>
      <c r="C4648" s="251" t="s">
        <v>6</v>
      </c>
      <c r="D4648" s="353">
        <v>177.17</v>
      </c>
    </row>
    <row r="4649" spans="1:4">
      <c r="A4649" s="251">
        <v>96879</v>
      </c>
      <c r="B4649" s="251" t="s">
        <v>3216</v>
      </c>
      <c r="C4649" s="251" t="s">
        <v>6</v>
      </c>
      <c r="D4649" s="353">
        <v>178.02</v>
      </c>
    </row>
    <row r="4650" spans="1:4">
      <c r="A4650" s="251">
        <v>96880</v>
      </c>
      <c r="B4650" s="251" t="s">
        <v>3217</v>
      </c>
      <c r="C4650" s="251" t="s">
        <v>6</v>
      </c>
      <c r="D4650" s="353">
        <v>203.04</v>
      </c>
    </row>
    <row r="4651" spans="1:4">
      <c r="A4651" s="251">
        <v>96881</v>
      </c>
      <c r="B4651" s="251" t="s">
        <v>3218</v>
      </c>
      <c r="C4651" s="251" t="s">
        <v>6</v>
      </c>
      <c r="D4651" s="353">
        <v>214.37</v>
      </c>
    </row>
    <row r="4652" spans="1:4">
      <c r="A4652" s="251">
        <v>97425</v>
      </c>
      <c r="B4652" s="251" t="s">
        <v>3219</v>
      </c>
      <c r="C4652" s="251" t="s">
        <v>6</v>
      </c>
      <c r="D4652" s="353">
        <v>23.33</v>
      </c>
    </row>
    <row r="4653" spans="1:4">
      <c r="A4653" s="251">
        <v>97426</v>
      </c>
      <c r="B4653" s="251" t="s">
        <v>3220</v>
      </c>
      <c r="C4653" s="251" t="s">
        <v>6</v>
      </c>
      <c r="D4653" s="353">
        <v>28.12</v>
      </c>
    </row>
    <row r="4654" spans="1:4">
      <c r="A4654" s="251">
        <v>97427</v>
      </c>
      <c r="B4654" s="251" t="s">
        <v>3221</v>
      </c>
      <c r="C4654" s="251" t="s">
        <v>6</v>
      </c>
      <c r="D4654" s="353">
        <v>31.74</v>
      </c>
    </row>
    <row r="4655" spans="1:4">
      <c r="A4655" s="251">
        <v>97428</v>
      </c>
      <c r="B4655" s="251" t="s">
        <v>3222</v>
      </c>
      <c r="C4655" s="251" t="s">
        <v>6</v>
      </c>
      <c r="D4655" s="353">
        <v>40.14</v>
      </c>
    </row>
    <row r="4656" spans="1:4">
      <c r="A4656" s="251">
        <v>97429</v>
      </c>
      <c r="B4656" s="251" t="s">
        <v>3223</v>
      </c>
      <c r="C4656" s="251" t="s">
        <v>6</v>
      </c>
      <c r="D4656" s="353">
        <v>47.87</v>
      </c>
    </row>
    <row r="4657" spans="1:4">
      <c r="A4657" s="251">
        <v>97430</v>
      </c>
      <c r="B4657" s="251" t="s">
        <v>3224</v>
      </c>
      <c r="C4657" s="251" t="s">
        <v>6</v>
      </c>
      <c r="D4657" s="353">
        <v>40.130000000000003</v>
      </c>
    </row>
    <row r="4658" spans="1:4">
      <c r="A4658" s="251">
        <v>97431</v>
      </c>
      <c r="B4658" s="251" t="s">
        <v>3225</v>
      </c>
      <c r="C4658" s="251" t="s">
        <v>6</v>
      </c>
      <c r="D4658" s="353">
        <v>44.51</v>
      </c>
    </row>
    <row r="4659" spans="1:4">
      <c r="A4659" s="251">
        <v>97432</v>
      </c>
      <c r="B4659" s="251" t="s">
        <v>3226</v>
      </c>
      <c r="C4659" s="251" t="s">
        <v>6</v>
      </c>
      <c r="D4659" s="353">
        <v>50.18</v>
      </c>
    </row>
    <row r="4660" spans="1:4">
      <c r="A4660" s="251">
        <v>97433</v>
      </c>
      <c r="B4660" s="251" t="s">
        <v>3227</v>
      </c>
      <c r="C4660" s="251" t="s">
        <v>6</v>
      </c>
      <c r="D4660" s="353">
        <v>96.45</v>
      </c>
    </row>
    <row r="4661" spans="1:4">
      <c r="A4661" s="251">
        <v>97434</v>
      </c>
      <c r="B4661" s="251" t="s">
        <v>3228</v>
      </c>
      <c r="C4661" s="251" t="s">
        <v>6</v>
      </c>
      <c r="D4661" s="353">
        <v>98.44</v>
      </c>
    </row>
    <row r="4662" spans="1:4">
      <c r="A4662" s="251">
        <v>97435</v>
      </c>
      <c r="B4662" s="251" t="s">
        <v>3229</v>
      </c>
      <c r="C4662" s="251" t="s">
        <v>6</v>
      </c>
      <c r="D4662" s="353">
        <v>112.97</v>
      </c>
    </row>
    <row r="4663" spans="1:4">
      <c r="A4663" s="251">
        <v>97436</v>
      </c>
      <c r="B4663" s="251" t="s">
        <v>3230</v>
      </c>
      <c r="C4663" s="251" t="s">
        <v>6</v>
      </c>
      <c r="D4663" s="353">
        <v>116.78</v>
      </c>
    </row>
    <row r="4664" spans="1:4">
      <c r="A4664" s="251">
        <v>97437</v>
      </c>
      <c r="B4664" s="251" t="s">
        <v>3231</v>
      </c>
      <c r="C4664" s="251" t="s">
        <v>6</v>
      </c>
      <c r="D4664" s="353">
        <v>129.38</v>
      </c>
    </row>
    <row r="4665" spans="1:4">
      <c r="A4665" s="251">
        <v>97438</v>
      </c>
      <c r="B4665" s="251" t="s">
        <v>3232</v>
      </c>
      <c r="C4665" s="251" t="s">
        <v>6</v>
      </c>
      <c r="D4665" s="353">
        <v>133.47</v>
      </c>
    </row>
    <row r="4666" spans="1:4">
      <c r="A4666" s="251">
        <v>97439</v>
      </c>
      <c r="B4666" s="251" t="s">
        <v>3233</v>
      </c>
      <c r="C4666" s="251" t="s">
        <v>6</v>
      </c>
      <c r="D4666" s="353">
        <v>147.63</v>
      </c>
    </row>
    <row r="4667" spans="1:4">
      <c r="A4667" s="251">
        <v>97440</v>
      </c>
      <c r="B4667" s="251" t="s">
        <v>3234</v>
      </c>
      <c r="C4667" s="251" t="s">
        <v>6</v>
      </c>
      <c r="D4667" s="353">
        <v>177.53</v>
      </c>
    </row>
    <row r="4668" spans="1:4">
      <c r="A4668" s="251">
        <v>97442</v>
      </c>
      <c r="B4668" s="251" t="s">
        <v>3235</v>
      </c>
      <c r="C4668" s="251" t="s">
        <v>6</v>
      </c>
      <c r="D4668" s="353">
        <v>195.79</v>
      </c>
    </row>
    <row r="4669" spans="1:4">
      <c r="A4669" s="251">
        <v>97443</v>
      </c>
      <c r="B4669" s="251" t="s">
        <v>3236</v>
      </c>
      <c r="C4669" s="251" t="s">
        <v>6</v>
      </c>
      <c r="D4669" s="353">
        <v>115.94</v>
      </c>
    </row>
    <row r="4670" spans="1:4">
      <c r="A4670" s="251">
        <v>97444</v>
      </c>
      <c r="B4670" s="251" t="s">
        <v>3237</v>
      </c>
      <c r="C4670" s="251" t="s">
        <v>6</v>
      </c>
      <c r="D4670" s="353">
        <v>139.68</v>
      </c>
    </row>
    <row r="4671" spans="1:4">
      <c r="A4671" s="251">
        <v>97446</v>
      </c>
      <c r="B4671" s="251" t="s">
        <v>3238</v>
      </c>
      <c r="C4671" s="251" t="s">
        <v>6</v>
      </c>
      <c r="D4671" s="353">
        <v>252.64</v>
      </c>
    </row>
    <row r="4672" spans="1:4">
      <c r="A4672" s="251">
        <v>97447</v>
      </c>
      <c r="B4672" s="251" t="s">
        <v>3239</v>
      </c>
      <c r="C4672" s="251" t="s">
        <v>6</v>
      </c>
      <c r="D4672" s="353">
        <v>252.64</v>
      </c>
    </row>
    <row r="4673" spans="1:4">
      <c r="A4673" s="251">
        <v>97449</v>
      </c>
      <c r="B4673" s="251" t="s">
        <v>3240</v>
      </c>
      <c r="C4673" s="251" t="s">
        <v>6</v>
      </c>
      <c r="D4673" s="353">
        <v>268.24</v>
      </c>
    </row>
    <row r="4674" spans="1:4">
      <c r="A4674" s="251">
        <v>97450</v>
      </c>
      <c r="B4674" s="251" t="s">
        <v>3241</v>
      </c>
      <c r="C4674" s="251" t="s">
        <v>6</v>
      </c>
      <c r="D4674" s="353">
        <v>332.88</v>
      </c>
    </row>
    <row r="4675" spans="1:4">
      <c r="A4675" s="251">
        <v>97452</v>
      </c>
      <c r="B4675" s="251" t="s">
        <v>3242</v>
      </c>
      <c r="C4675" s="251" t="s">
        <v>6</v>
      </c>
      <c r="D4675" s="353">
        <v>193.59</v>
      </c>
    </row>
    <row r="4676" spans="1:4">
      <c r="A4676" s="251">
        <v>97453</v>
      </c>
      <c r="B4676" s="251" t="s">
        <v>3243</v>
      </c>
      <c r="C4676" s="251" t="s">
        <v>6</v>
      </c>
      <c r="D4676" s="353">
        <v>207.14</v>
      </c>
    </row>
    <row r="4677" spans="1:4">
      <c r="A4677" s="251">
        <v>97454</v>
      </c>
      <c r="B4677" s="251" t="s">
        <v>3244</v>
      </c>
      <c r="C4677" s="251" t="s">
        <v>6</v>
      </c>
      <c r="D4677" s="353">
        <v>345.12</v>
      </c>
    </row>
    <row r="4678" spans="1:4">
      <c r="A4678" s="251">
        <v>97455</v>
      </c>
      <c r="B4678" s="251" t="s">
        <v>3245</v>
      </c>
      <c r="C4678" s="251" t="s">
        <v>6</v>
      </c>
      <c r="D4678" s="353">
        <v>366.79</v>
      </c>
    </row>
    <row r="4679" spans="1:4">
      <c r="A4679" s="251">
        <v>97456</v>
      </c>
      <c r="B4679" s="251" t="s">
        <v>3246</v>
      </c>
      <c r="C4679" s="251" t="s">
        <v>6</v>
      </c>
      <c r="D4679" s="353">
        <v>816.46</v>
      </c>
    </row>
    <row r="4680" spans="1:4">
      <c r="A4680" s="251">
        <v>97457</v>
      </c>
      <c r="B4680" s="251" t="s">
        <v>3247</v>
      </c>
      <c r="C4680" s="251" t="s">
        <v>6</v>
      </c>
      <c r="D4680" s="353">
        <v>719.24</v>
      </c>
    </row>
    <row r="4681" spans="1:4">
      <c r="A4681" s="251">
        <v>97458</v>
      </c>
      <c r="B4681" s="251" t="s">
        <v>3248</v>
      </c>
      <c r="C4681" s="251" t="s">
        <v>6</v>
      </c>
      <c r="D4681" s="353">
        <v>312.45999999999998</v>
      </c>
    </row>
    <row r="4682" spans="1:4">
      <c r="A4682" s="251">
        <v>97459</v>
      </c>
      <c r="B4682" s="251" t="s">
        <v>3249</v>
      </c>
      <c r="C4682" s="251" t="s">
        <v>6</v>
      </c>
      <c r="D4682" s="353">
        <v>557.35</v>
      </c>
    </row>
    <row r="4683" spans="1:4">
      <c r="A4683" s="251">
        <v>97460</v>
      </c>
      <c r="B4683" s="251" t="s">
        <v>3250</v>
      </c>
      <c r="C4683" s="251" t="s">
        <v>6</v>
      </c>
      <c r="D4683" s="353">
        <v>873.96</v>
      </c>
    </row>
    <row r="4684" spans="1:4">
      <c r="A4684" s="251">
        <v>97461</v>
      </c>
      <c r="B4684" s="251" t="s">
        <v>3251</v>
      </c>
      <c r="C4684" s="251" t="s">
        <v>6</v>
      </c>
      <c r="D4684" s="353">
        <v>36.869999999999997</v>
      </c>
    </row>
    <row r="4685" spans="1:4">
      <c r="A4685" s="251">
        <v>97462</v>
      </c>
      <c r="B4685" s="251" t="s">
        <v>3252</v>
      </c>
      <c r="C4685" s="251" t="s">
        <v>6</v>
      </c>
      <c r="D4685" s="353">
        <v>29.91</v>
      </c>
    </row>
    <row r="4686" spans="1:4">
      <c r="A4686" s="251">
        <v>97464</v>
      </c>
      <c r="B4686" s="251" t="s">
        <v>3253</v>
      </c>
      <c r="C4686" s="251" t="s">
        <v>6</v>
      </c>
      <c r="D4686" s="353">
        <v>53.92</v>
      </c>
    </row>
    <row r="4687" spans="1:4">
      <c r="A4687" s="251">
        <v>97465</v>
      </c>
      <c r="B4687" s="251" t="s">
        <v>3254</v>
      </c>
      <c r="C4687" s="251" t="s">
        <v>6</v>
      </c>
      <c r="D4687" s="353">
        <v>65.650000000000006</v>
      </c>
    </row>
    <row r="4688" spans="1:4">
      <c r="A4688" s="251">
        <v>97467</v>
      </c>
      <c r="B4688" s="251" t="s">
        <v>3255</v>
      </c>
      <c r="C4688" s="251" t="s">
        <v>6</v>
      </c>
      <c r="D4688" s="353">
        <v>68.56</v>
      </c>
    </row>
    <row r="4689" spans="1:4">
      <c r="A4689" s="251">
        <v>97468</v>
      </c>
      <c r="B4689" s="251" t="s">
        <v>3256</v>
      </c>
      <c r="C4689" s="251" t="s">
        <v>6</v>
      </c>
      <c r="D4689" s="353">
        <v>83.58</v>
      </c>
    </row>
    <row r="4690" spans="1:4">
      <c r="A4690" s="251">
        <v>97470</v>
      </c>
      <c r="B4690" s="251" t="s">
        <v>3257</v>
      </c>
      <c r="C4690" s="251" t="s">
        <v>6</v>
      </c>
      <c r="D4690" s="353">
        <v>103.15</v>
      </c>
    </row>
    <row r="4691" spans="1:4">
      <c r="A4691" s="251">
        <v>97471</v>
      </c>
      <c r="B4691" s="251" t="s">
        <v>3258</v>
      </c>
      <c r="C4691" s="251" t="s">
        <v>6</v>
      </c>
      <c r="D4691" s="353">
        <v>126.89</v>
      </c>
    </row>
    <row r="4692" spans="1:4">
      <c r="A4692" s="251">
        <v>97474</v>
      </c>
      <c r="B4692" s="251" t="s">
        <v>3259</v>
      </c>
      <c r="C4692" s="251" t="s">
        <v>6</v>
      </c>
      <c r="D4692" s="353">
        <v>194.04</v>
      </c>
    </row>
    <row r="4693" spans="1:4">
      <c r="A4693" s="251">
        <v>97475</v>
      </c>
      <c r="B4693" s="251" t="s">
        <v>3260</v>
      </c>
      <c r="C4693" s="251" t="s">
        <v>6</v>
      </c>
      <c r="D4693" s="353">
        <v>242.03</v>
      </c>
    </row>
    <row r="4694" spans="1:4">
      <c r="A4694" s="251">
        <v>97477</v>
      </c>
      <c r="B4694" s="251" t="s">
        <v>3261</v>
      </c>
      <c r="C4694" s="251" t="s">
        <v>6</v>
      </c>
      <c r="D4694" s="353">
        <v>259.8</v>
      </c>
    </row>
    <row r="4695" spans="1:4">
      <c r="A4695" s="251">
        <v>97478</v>
      </c>
      <c r="B4695" s="251" t="s">
        <v>3262</v>
      </c>
      <c r="C4695" s="251" t="s">
        <v>6</v>
      </c>
      <c r="D4695" s="353">
        <v>324.44</v>
      </c>
    </row>
    <row r="4696" spans="1:4">
      <c r="A4696" s="251">
        <v>97479</v>
      </c>
      <c r="B4696" s="251" t="s">
        <v>3263</v>
      </c>
      <c r="C4696" s="251" t="s">
        <v>6</v>
      </c>
      <c r="D4696" s="353">
        <v>60.15</v>
      </c>
    </row>
    <row r="4697" spans="1:4">
      <c r="A4697" s="251">
        <v>97480</v>
      </c>
      <c r="B4697" s="251" t="s">
        <v>3264</v>
      </c>
      <c r="C4697" s="251" t="s">
        <v>6</v>
      </c>
      <c r="D4697" s="353">
        <v>60.15</v>
      </c>
    </row>
    <row r="4698" spans="1:4">
      <c r="A4698" s="251">
        <v>97481</v>
      </c>
      <c r="B4698" s="251" t="s">
        <v>3265</v>
      </c>
      <c r="C4698" s="251" t="s">
        <v>6</v>
      </c>
      <c r="D4698" s="353">
        <v>88.45</v>
      </c>
    </row>
    <row r="4699" spans="1:4">
      <c r="A4699" s="251">
        <v>97482</v>
      </c>
      <c r="B4699" s="251" t="s">
        <v>3266</v>
      </c>
      <c r="C4699" s="251" t="s">
        <v>6</v>
      </c>
      <c r="D4699" s="353">
        <v>88.45</v>
      </c>
    </row>
    <row r="4700" spans="1:4">
      <c r="A4700" s="251">
        <v>97483</v>
      </c>
      <c r="B4700" s="251" t="s">
        <v>3267</v>
      </c>
      <c r="C4700" s="251" t="s">
        <v>6</v>
      </c>
      <c r="D4700" s="353">
        <v>125.36</v>
      </c>
    </row>
    <row r="4701" spans="1:4">
      <c r="A4701" s="251">
        <v>97484</v>
      </c>
      <c r="B4701" s="251" t="s">
        <v>3268</v>
      </c>
      <c r="C4701" s="251" t="s">
        <v>6</v>
      </c>
      <c r="D4701" s="353">
        <v>125.36</v>
      </c>
    </row>
    <row r="4702" spans="1:4">
      <c r="A4702" s="251">
        <v>97485</v>
      </c>
      <c r="B4702" s="251" t="s">
        <v>3269</v>
      </c>
      <c r="C4702" s="251" t="s">
        <v>6</v>
      </c>
      <c r="D4702" s="353">
        <v>174.44</v>
      </c>
    </row>
    <row r="4703" spans="1:4">
      <c r="A4703" s="251">
        <v>97486</v>
      </c>
      <c r="B4703" s="251" t="s">
        <v>3270</v>
      </c>
      <c r="C4703" s="251" t="s">
        <v>6</v>
      </c>
      <c r="D4703" s="353">
        <v>187.99</v>
      </c>
    </row>
    <row r="4704" spans="1:4">
      <c r="A4704" s="251">
        <v>97487</v>
      </c>
      <c r="B4704" s="251" t="s">
        <v>3271</v>
      </c>
      <c r="C4704" s="251" t="s">
        <v>6</v>
      </c>
      <c r="D4704" s="353">
        <v>329.25</v>
      </c>
    </row>
    <row r="4705" spans="1:4">
      <c r="A4705" s="251">
        <v>97488</v>
      </c>
      <c r="B4705" s="251" t="s">
        <v>3272</v>
      </c>
      <c r="C4705" s="251" t="s">
        <v>6</v>
      </c>
      <c r="D4705" s="353">
        <v>350.92</v>
      </c>
    </row>
    <row r="4706" spans="1:4">
      <c r="A4706" s="251">
        <v>97489</v>
      </c>
      <c r="B4706" s="251" t="s">
        <v>3273</v>
      </c>
      <c r="C4706" s="251" t="s">
        <v>6</v>
      </c>
      <c r="D4706" s="353">
        <v>803.78</v>
      </c>
    </row>
    <row r="4707" spans="1:4">
      <c r="A4707" s="251">
        <v>97490</v>
      </c>
      <c r="B4707" s="251" t="s">
        <v>3274</v>
      </c>
      <c r="C4707" s="251" t="s">
        <v>6</v>
      </c>
      <c r="D4707" s="353">
        <v>706.56</v>
      </c>
    </row>
    <row r="4708" spans="1:4">
      <c r="A4708" s="251">
        <v>97491</v>
      </c>
      <c r="B4708" s="251" t="s">
        <v>3275</v>
      </c>
      <c r="C4708" s="251" t="s">
        <v>6</v>
      </c>
      <c r="D4708" s="353">
        <v>94.55</v>
      </c>
    </row>
    <row r="4709" spans="1:4">
      <c r="A4709" s="251">
        <v>97492</v>
      </c>
      <c r="B4709" s="251" t="s">
        <v>3276</v>
      </c>
      <c r="C4709" s="251" t="s">
        <v>6</v>
      </c>
      <c r="D4709" s="353">
        <v>140.54</v>
      </c>
    </row>
    <row r="4710" spans="1:4">
      <c r="A4710" s="251">
        <v>97493</v>
      </c>
      <c r="B4710" s="251" t="s">
        <v>3277</v>
      </c>
      <c r="C4710" s="251" t="s">
        <v>6</v>
      </c>
      <c r="D4710" s="353">
        <v>181.78</v>
      </c>
    </row>
    <row r="4711" spans="1:4">
      <c r="A4711" s="251">
        <v>97494</v>
      </c>
      <c r="B4711" s="251" t="s">
        <v>3278</v>
      </c>
      <c r="C4711" s="251" t="s">
        <v>6</v>
      </c>
      <c r="D4711" s="353">
        <v>286.88</v>
      </c>
    </row>
    <row r="4712" spans="1:4">
      <c r="A4712" s="251">
        <v>97495</v>
      </c>
      <c r="B4712" s="251" t="s">
        <v>3279</v>
      </c>
      <c r="C4712" s="251" t="s">
        <v>6</v>
      </c>
      <c r="D4712" s="353">
        <v>536.15</v>
      </c>
    </row>
    <row r="4713" spans="1:4">
      <c r="A4713" s="251">
        <v>97496</v>
      </c>
      <c r="B4713" s="251" t="s">
        <v>3280</v>
      </c>
      <c r="C4713" s="251" t="s">
        <v>6</v>
      </c>
      <c r="D4713" s="353">
        <v>857.11</v>
      </c>
    </row>
    <row r="4714" spans="1:4">
      <c r="A4714" s="251">
        <v>97499</v>
      </c>
      <c r="B4714" s="251" t="s">
        <v>3281</v>
      </c>
      <c r="C4714" s="251" t="s">
        <v>6</v>
      </c>
      <c r="D4714" s="353">
        <v>34.799999999999997</v>
      </c>
    </row>
    <row r="4715" spans="1:4">
      <c r="A4715" s="251">
        <v>97500</v>
      </c>
      <c r="B4715" s="251" t="s">
        <v>3282</v>
      </c>
      <c r="C4715" s="251" t="s">
        <v>6</v>
      </c>
      <c r="D4715" s="353">
        <v>27.84</v>
      </c>
    </row>
    <row r="4716" spans="1:4">
      <c r="A4716" s="251">
        <v>97502</v>
      </c>
      <c r="B4716" s="251" t="s">
        <v>3283</v>
      </c>
      <c r="C4716" s="251" t="s">
        <v>6</v>
      </c>
      <c r="D4716" s="353">
        <v>50.09</v>
      </c>
    </row>
    <row r="4717" spans="1:4">
      <c r="A4717" s="251">
        <v>97503</v>
      </c>
      <c r="B4717" s="251" t="s">
        <v>3284</v>
      </c>
      <c r="C4717" s="251" t="s">
        <v>6</v>
      </c>
      <c r="D4717" s="353">
        <v>62.01</v>
      </c>
    </row>
    <row r="4718" spans="1:4">
      <c r="A4718" s="251">
        <v>97505</v>
      </c>
      <c r="B4718" s="251" t="s">
        <v>3285</v>
      </c>
      <c r="C4718" s="251" t="s">
        <v>6</v>
      </c>
      <c r="D4718" s="353">
        <v>63.16</v>
      </c>
    </row>
    <row r="4719" spans="1:4">
      <c r="A4719" s="251">
        <v>97506</v>
      </c>
      <c r="B4719" s="251" t="s">
        <v>3286</v>
      </c>
      <c r="C4719" s="251" t="s">
        <v>6</v>
      </c>
      <c r="D4719" s="353">
        <v>78.180000000000007</v>
      </c>
    </row>
    <row r="4720" spans="1:4">
      <c r="A4720" s="251">
        <v>97508</v>
      </c>
      <c r="B4720" s="251" t="s">
        <v>3287</v>
      </c>
      <c r="C4720" s="251" t="s">
        <v>6</v>
      </c>
      <c r="D4720" s="353">
        <v>95.51</v>
      </c>
    </row>
    <row r="4721" spans="1:4">
      <c r="A4721" s="251">
        <v>97509</v>
      </c>
      <c r="B4721" s="251" t="s">
        <v>3288</v>
      </c>
      <c r="C4721" s="251" t="s">
        <v>6</v>
      </c>
      <c r="D4721" s="353">
        <v>119.25</v>
      </c>
    </row>
    <row r="4722" spans="1:4">
      <c r="A4722" s="251">
        <v>97511</v>
      </c>
      <c r="B4722" s="251" t="s">
        <v>3289</v>
      </c>
      <c r="C4722" s="251" t="s">
        <v>6</v>
      </c>
      <c r="D4722" s="353">
        <v>183.07</v>
      </c>
    </row>
    <row r="4723" spans="1:4">
      <c r="A4723" s="251">
        <v>97512</v>
      </c>
      <c r="B4723" s="251" t="s">
        <v>3290</v>
      </c>
      <c r="C4723" s="251" t="s">
        <v>6</v>
      </c>
      <c r="D4723" s="353">
        <v>231.06</v>
      </c>
    </row>
    <row r="4724" spans="1:4">
      <c r="A4724" s="251">
        <v>97514</v>
      </c>
      <c r="B4724" s="251" t="s">
        <v>3291</v>
      </c>
      <c r="C4724" s="251" t="s">
        <v>6</v>
      </c>
      <c r="D4724" s="353">
        <v>245.39</v>
      </c>
    </row>
    <row r="4725" spans="1:4">
      <c r="A4725" s="251">
        <v>97515</v>
      </c>
      <c r="B4725" s="251" t="s">
        <v>3292</v>
      </c>
      <c r="C4725" s="251" t="s">
        <v>6</v>
      </c>
      <c r="D4725" s="353">
        <v>310.02999999999997</v>
      </c>
    </row>
    <row r="4726" spans="1:4">
      <c r="A4726" s="251">
        <v>97517</v>
      </c>
      <c r="B4726" s="251" t="s">
        <v>3293</v>
      </c>
      <c r="C4726" s="251" t="s">
        <v>6</v>
      </c>
      <c r="D4726" s="353">
        <v>57.05</v>
      </c>
    </row>
    <row r="4727" spans="1:4">
      <c r="A4727" s="251">
        <v>97518</v>
      </c>
      <c r="B4727" s="251" t="s">
        <v>3294</v>
      </c>
      <c r="C4727" s="251" t="s">
        <v>6</v>
      </c>
      <c r="D4727" s="353">
        <v>57.05</v>
      </c>
    </row>
    <row r="4728" spans="1:4">
      <c r="A4728" s="251">
        <v>97519</v>
      </c>
      <c r="B4728" s="251" t="s">
        <v>3295</v>
      </c>
      <c r="C4728" s="251" t="s">
        <v>6</v>
      </c>
      <c r="D4728" s="353">
        <v>82.99</v>
      </c>
    </row>
    <row r="4729" spans="1:4">
      <c r="A4729" s="251">
        <v>97520</v>
      </c>
      <c r="B4729" s="251" t="s">
        <v>3296</v>
      </c>
      <c r="C4729" s="251" t="s">
        <v>6</v>
      </c>
      <c r="D4729" s="353">
        <v>82.99</v>
      </c>
    </row>
    <row r="4730" spans="1:4">
      <c r="A4730" s="251">
        <v>97521</v>
      </c>
      <c r="B4730" s="251" t="s">
        <v>3297</v>
      </c>
      <c r="C4730" s="251" t="s">
        <v>6</v>
      </c>
      <c r="D4730" s="353">
        <v>117.24</v>
      </c>
    </row>
    <row r="4731" spans="1:4">
      <c r="A4731" s="251">
        <v>97522</v>
      </c>
      <c r="B4731" s="251" t="s">
        <v>3298</v>
      </c>
      <c r="C4731" s="251" t="s">
        <v>6</v>
      </c>
      <c r="D4731" s="353">
        <v>117.24</v>
      </c>
    </row>
    <row r="4732" spans="1:4">
      <c r="A4732" s="251">
        <v>97523</v>
      </c>
      <c r="B4732" s="251" t="s">
        <v>3299</v>
      </c>
      <c r="C4732" s="251" t="s">
        <v>6</v>
      </c>
      <c r="D4732" s="353">
        <v>162.97999999999999</v>
      </c>
    </row>
    <row r="4733" spans="1:4">
      <c r="A4733" s="251">
        <v>97524</v>
      </c>
      <c r="B4733" s="251" t="s">
        <v>3300</v>
      </c>
      <c r="C4733" s="251" t="s">
        <v>6</v>
      </c>
      <c r="D4733" s="353">
        <v>176.53</v>
      </c>
    </row>
    <row r="4734" spans="1:4">
      <c r="A4734" s="251">
        <v>97525</v>
      </c>
      <c r="B4734" s="251" t="s">
        <v>3301</v>
      </c>
      <c r="C4734" s="251" t="s">
        <v>6</v>
      </c>
      <c r="D4734" s="353">
        <v>312.69</v>
      </c>
    </row>
    <row r="4735" spans="1:4">
      <c r="A4735" s="251">
        <v>97526</v>
      </c>
      <c r="B4735" s="251" t="s">
        <v>3302</v>
      </c>
      <c r="C4735" s="251" t="s">
        <v>6</v>
      </c>
      <c r="D4735" s="353">
        <v>334.36</v>
      </c>
    </row>
    <row r="4736" spans="1:4">
      <c r="A4736" s="251">
        <v>97527</v>
      </c>
      <c r="B4736" s="251" t="s">
        <v>3303</v>
      </c>
      <c r="C4736" s="251" t="s">
        <v>6</v>
      </c>
      <c r="D4736" s="353">
        <v>782.21</v>
      </c>
    </row>
    <row r="4737" spans="1:4">
      <c r="A4737" s="251">
        <v>97528</v>
      </c>
      <c r="B4737" s="251" t="s">
        <v>3304</v>
      </c>
      <c r="C4737" s="251" t="s">
        <v>6</v>
      </c>
      <c r="D4737" s="353">
        <v>684.99</v>
      </c>
    </row>
    <row r="4738" spans="1:4">
      <c r="A4738" s="251">
        <v>97529</v>
      </c>
      <c r="B4738" s="251" t="s">
        <v>3305</v>
      </c>
      <c r="C4738" s="251" t="s">
        <v>6</v>
      </c>
      <c r="D4738" s="353">
        <v>90.48</v>
      </c>
    </row>
    <row r="4739" spans="1:4">
      <c r="A4739" s="251">
        <v>97530</v>
      </c>
      <c r="B4739" s="251" t="s">
        <v>3306</v>
      </c>
      <c r="C4739" s="251" t="s">
        <v>6</v>
      </c>
      <c r="D4739" s="353">
        <v>133.27000000000001</v>
      </c>
    </row>
    <row r="4740" spans="1:4">
      <c r="A4740" s="251">
        <v>97531</v>
      </c>
      <c r="B4740" s="251" t="s">
        <v>3307</v>
      </c>
      <c r="C4740" s="251" t="s">
        <v>6</v>
      </c>
      <c r="D4740" s="353">
        <v>170.93</v>
      </c>
    </row>
    <row r="4741" spans="1:4">
      <c r="A4741" s="251">
        <v>97532</v>
      </c>
      <c r="B4741" s="251" t="s">
        <v>3308</v>
      </c>
      <c r="C4741" s="251" t="s">
        <v>6</v>
      </c>
      <c r="D4741" s="353">
        <v>271.60000000000002</v>
      </c>
    </row>
    <row r="4742" spans="1:4">
      <c r="A4742" s="251">
        <v>97533</v>
      </c>
      <c r="B4742" s="251" t="s">
        <v>3309</v>
      </c>
      <c r="C4742" s="251" t="s">
        <v>6</v>
      </c>
      <c r="D4742" s="353">
        <v>517.35</v>
      </c>
    </row>
    <row r="4743" spans="1:4">
      <c r="A4743" s="251">
        <v>97534</v>
      </c>
      <c r="B4743" s="251" t="s">
        <v>3310</v>
      </c>
      <c r="C4743" s="251" t="s">
        <v>6</v>
      </c>
      <c r="D4743" s="353">
        <v>828.33</v>
      </c>
    </row>
    <row r="4744" spans="1:4">
      <c r="A4744" s="251">
        <v>97537</v>
      </c>
      <c r="B4744" s="251" t="s">
        <v>3311</v>
      </c>
      <c r="C4744" s="251" t="s">
        <v>6</v>
      </c>
      <c r="D4744" s="353">
        <v>25.27</v>
      </c>
    </row>
    <row r="4745" spans="1:4">
      <c r="A4745" s="251">
        <v>97540</v>
      </c>
      <c r="B4745" s="251" t="s">
        <v>3312</v>
      </c>
      <c r="C4745" s="251" t="s">
        <v>6</v>
      </c>
      <c r="D4745" s="353">
        <v>32.53</v>
      </c>
    </row>
    <row r="4746" spans="1:4">
      <c r="A4746" s="251">
        <v>97541</v>
      </c>
      <c r="B4746" s="251" t="s">
        <v>3313</v>
      </c>
      <c r="C4746" s="251" t="s">
        <v>6</v>
      </c>
      <c r="D4746" s="353">
        <v>26.76</v>
      </c>
    </row>
    <row r="4747" spans="1:4">
      <c r="A4747" s="251">
        <v>97543</v>
      </c>
      <c r="B4747" s="251" t="s">
        <v>3314</v>
      </c>
      <c r="C4747" s="251" t="s">
        <v>6</v>
      </c>
      <c r="D4747" s="353">
        <v>50.86</v>
      </c>
    </row>
    <row r="4748" spans="1:4">
      <c r="A4748" s="251">
        <v>97544</v>
      </c>
      <c r="B4748" s="251" t="s">
        <v>3315</v>
      </c>
      <c r="C4748" s="251" t="s">
        <v>6</v>
      </c>
      <c r="D4748" s="353">
        <v>43.9</v>
      </c>
    </row>
    <row r="4749" spans="1:4">
      <c r="A4749" s="251">
        <v>97546</v>
      </c>
      <c r="B4749" s="251" t="s">
        <v>3316</v>
      </c>
      <c r="C4749" s="251" t="s">
        <v>6</v>
      </c>
      <c r="D4749" s="353">
        <v>34.979999999999997</v>
      </c>
    </row>
    <row r="4750" spans="1:4">
      <c r="A4750" s="251">
        <v>97547</v>
      </c>
      <c r="B4750" s="251" t="s">
        <v>3317</v>
      </c>
      <c r="C4750" s="251" t="s">
        <v>6</v>
      </c>
      <c r="D4750" s="353">
        <v>34.979999999999997</v>
      </c>
    </row>
    <row r="4751" spans="1:4">
      <c r="A4751" s="251">
        <v>97548</v>
      </c>
      <c r="B4751" s="251" t="s">
        <v>3318</v>
      </c>
      <c r="C4751" s="251" t="s">
        <v>6</v>
      </c>
      <c r="D4751" s="353">
        <v>50.55</v>
      </c>
    </row>
    <row r="4752" spans="1:4">
      <c r="A4752" s="251">
        <v>97549</v>
      </c>
      <c r="B4752" s="251" t="s">
        <v>3319</v>
      </c>
      <c r="C4752" s="251" t="s">
        <v>6</v>
      </c>
      <c r="D4752" s="353">
        <v>50.55</v>
      </c>
    </row>
    <row r="4753" spans="1:4">
      <c r="A4753" s="251">
        <v>97550</v>
      </c>
      <c r="B4753" s="251" t="s">
        <v>3320</v>
      </c>
      <c r="C4753" s="251" t="s">
        <v>6</v>
      </c>
      <c r="D4753" s="353">
        <v>81.17</v>
      </c>
    </row>
    <row r="4754" spans="1:4">
      <c r="A4754" s="251">
        <v>97551</v>
      </c>
      <c r="B4754" s="251" t="s">
        <v>3321</v>
      </c>
      <c r="C4754" s="251" t="s">
        <v>6</v>
      </c>
      <c r="D4754" s="353">
        <v>81.17</v>
      </c>
    </row>
    <row r="4755" spans="1:4">
      <c r="A4755" s="251">
        <v>97552</v>
      </c>
      <c r="B4755" s="251" t="s">
        <v>3322</v>
      </c>
      <c r="C4755" s="251" t="s">
        <v>6</v>
      </c>
      <c r="D4755" s="353">
        <v>51.66</v>
      </c>
    </row>
    <row r="4756" spans="1:4">
      <c r="A4756" s="251">
        <v>97553</v>
      </c>
      <c r="B4756" s="251" t="s">
        <v>3323</v>
      </c>
      <c r="C4756" s="251" t="s">
        <v>6</v>
      </c>
      <c r="D4756" s="353">
        <v>72.42</v>
      </c>
    </row>
    <row r="4757" spans="1:4">
      <c r="A4757" s="251">
        <v>97554</v>
      </c>
      <c r="B4757" s="251" t="s">
        <v>3324</v>
      </c>
      <c r="C4757" s="251" t="s">
        <v>6</v>
      </c>
      <c r="D4757" s="353">
        <v>122.67</v>
      </c>
    </row>
    <row r="4758" spans="1:4">
      <c r="A4758" s="251">
        <v>98602</v>
      </c>
      <c r="B4758" s="251" t="s">
        <v>33236</v>
      </c>
      <c r="C4758" s="251" t="s">
        <v>6</v>
      </c>
      <c r="D4758" s="353">
        <v>16.84</v>
      </c>
    </row>
    <row r="4759" spans="1:4">
      <c r="A4759" s="251">
        <v>103805</v>
      </c>
      <c r="B4759" s="251" t="s">
        <v>33237</v>
      </c>
      <c r="C4759" s="251" t="s">
        <v>6</v>
      </c>
      <c r="D4759" s="353">
        <v>15.24</v>
      </c>
    </row>
    <row r="4760" spans="1:4">
      <c r="A4760" s="251">
        <v>103806</v>
      </c>
      <c r="B4760" s="251" t="s">
        <v>33238</v>
      </c>
      <c r="C4760" s="251" t="s">
        <v>6</v>
      </c>
      <c r="D4760" s="353">
        <v>15.21</v>
      </c>
    </row>
    <row r="4761" spans="1:4">
      <c r="A4761" s="251">
        <v>103807</v>
      </c>
      <c r="B4761" s="251" t="s">
        <v>33239</v>
      </c>
      <c r="C4761" s="251" t="s">
        <v>6</v>
      </c>
      <c r="D4761" s="353">
        <v>19.82</v>
      </c>
    </row>
    <row r="4762" spans="1:4">
      <c r="A4762" s="251">
        <v>103808</v>
      </c>
      <c r="B4762" s="251" t="s">
        <v>33240</v>
      </c>
      <c r="C4762" s="251" t="s">
        <v>6</v>
      </c>
      <c r="D4762" s="353">
        <v>28.85</v>
      </c>
    </row>
    <row r="4763" spans="1:4">
      <c r="A4763" s="251">
        <v>103809</v>
      </c>
      <c r="B4763" s="251" t="s">
        <v>33241</v>
      </c>
      <c r="C4763" s="251" t="s">
        <v>6</v>
      </c>
      <c r="D4763" s="353">
        <v>28.57</v>
      </c>
    </row>
    <row r="4764" spans="1:4">
      <c r="A4764" s="251">
        <v>103810</v>
      </c>
      <c r="B4764" s="251" t="s">
        <v>33242</v>
      </c>
      <c r="C4764" s="251" t="s">
        <v>6</v>
      </c>
      <c r="D4764" s="353">
        <v>30.54</v>
      </c>
    </row>
    <row r="4765" spans="1:4">
      <c r="A4765" s="251">
        <v>103811</v>
      </c>
      <c r="B4765" s="251" t="s">
        <v>33243</v>
      </c>
      <c r="C4765" s="251" t="s">
        <v>6</v>
      </c>
      <c r="D4765" s="353">
        <v>33.729999999999997</v>
      </c>
    </row>
    <row r="4766" spans="1:4">
      <c r="A4766" s="251">
        <v>103812</v>
      </c>
      <c r="B4766" s="251" t="s">
        <v>33244</v>
      </c>
      <c r="C4766" s="251" t="s">
        <v>6</v>
      </c>
      <c r="D4766" s="353">
        <v>43.17</v>
      </c>
    </row>
    <row r="4767" spans="1:4">
      <c r="A4767" s="251">
        <v>103813</v>
      </c>
      <c r="B4767" s="251" t="s">
        <v>33245</v>
      </c>
      <c r="C4767" s="251" t="s">
        <v>6</v>
      </c>
      <c r="D4767" s="353">
        <v>41.46</v>
      </c>
    </row>
    <row r="4768" spans="1:4">
      <c r="A4768" s="251">
        <v>103814</v>
      </c>
      <c r="B4768" s="251" t="s">
        <v>33246</v>
      </c>
      <c r="C4768" s="251" t="s">
        <v>6</v>
      </c>
      <c r="D4768" s="353">
        <v>9.94</v>
      </c>
    </row>
    <row r="4769" spans="1:4">
      <c r="A4769" s="251">
        <v>103815</v>
      </c>
      <c r="B4769" s="251" t="s">
        <v>33247</v>
      </c>
      <c r="C4769" s="251" t="s">
        <v>6</v>
      </c>
      <c r="D4769" s="353">
        <v>9.9700000000000006</v>
      </c>
    </row>
    <row r="4770" spans="1:4">
      <c r="A4770" s="251">
        <v>103816</v>
      </c>
      <c r="B4770" s="251" t="s">
        <v>33248</v>
      </c>
      <c r="C4770" s="251" t="s">
        <v>6</v>
      </c>
      <c r="D4770" s="353">
        <v>24.75</v>
      </c>
    </row>
    <row r="4771" spans="1:4">
      <c r="A4771" s="251">
        <v>103817</v>
      </c>
      <c r="B4771" s="251" t="s">
        <v>33249</v>
      </c>
      <c r="C4771" s="251" t="s">
        <v>6</v>
      </c>
      <c r="D4771" s="353">
        <v>435.59</v>
      </c>
    </row>
    <row r="4772" spans="1:4">
      <c r="A4772" s="251">
        <v>103818</v>
      </c>
      <c r="B4772" s="251" t="s">
        <v>33250</v>
      </c>
      <c r="C4772" s="251" t="s">
        <v>6</v>
      </c>
      <c r="D4772" s="353">
        <v>18.38</v>
      </c>
    </row>
    <row r="4773" spans="1:4">
      <c r="A4773" s="251">
        <v>103819</v>
      </c>
      <c r="B4773" s="251" t="s">
        <v>33251</v>
      </c>
      <c r="C4773" s="251" t="s">
        <v>6</v>
      </c>
      <c r="D4773" s="353">
        <v>17.649999999999999</v>
      </c>
    </row>
    <row r="4774" spans="1:4">
      <c r="A4774" s="251">
        <v>103820</v>
      </c>
      <c r="B4774" s="251" t="s">
        <v>33252</v>
      </c>
      <c r="C4774" s="251" t="s">
        <v>6</v>
      </c>
      <c r="D4774" s="353">
        <v>18.920000000000002</v>
      </c>
    </row>
    <row r="4775" spans="1:4">
      <c r="A4775" s="251">
        <v>103821</v>
      </c>
      <c r="B4775" s="251" t="s">
        <v>33253</v>
      </c>
      <c r="C4775" s="251" t="s">
        <v>6</v>
      </c>
      <c r="D4775" s="353">
        <v>509.27</v>
      </c>
    </row>
    <row r="4776" spans="1:4">
      <c r="A4776" s="251">
        <v>103822</v>
      </c>
      <c r="B4776" s="251" t="s">
        <v>33254</v>
      </c>
      <c r="C4776" s="251" t="s">
        <v>6</v>
      </c>
      <c r="D4776" s="353">
        <v>51.4</v>
      </c>
    </row>
    <row r="4777" spans="1:4">
      <c r="A4777" s="251">
        <v>103823</v>
      </c>
      <c r="B4777" s="251" t="s">
        <v>33255</v>
      </c>
      <c r="C4777" s="251" t="s">
        <v>6</v>
      </c>
      <c r="D4777" s="353">
        <v>15.48</v>
      </c>
    </row>
    <row r="4778" spans="1:4">
      <c r="A4778" s="251">
        <v>103824</v>
      </c>
      <c r="B4778" s="251" t="s">
        <v>33256</v>
      </c>
      <c r="C4778" s="251" t="s">
        <v>6</v>
      </c>
      <c r="D4778" s="353">
        <v>21.13</v>
      </c>
    </row>
    <row r="4779" spans="1:4">
      <c r="A4779" s="251">
        <v>103825</v>
      </c>
      <c r="B4779" s="251" t="s">
        <v>33257</v>
      </c>
      <c r="C4779" s="251" t="s">
        <v>6</v>
      </c>
      <c r="D4779" s="353">
        <v>25.14</v>
      </c>
    </row>
    <row r="4780" spans="1:4">
      <c r="A4780" s="251">
        <v>103826</v>
      </c>
      <c r="B4780" s="251" t="s">
        <v>33258</v>
      </c>
      <c r="C4780" s="251" t="s">
        <v>6</v>
      </c>
      <c r="D4780" s="353">
        <v>26.91</v>
      </c>
    </row>
    <row r="4781" spans="1:4">
      <c r="A4781" s="251">
        <v>103827</v>
      </c>
      <c r="B4781" s="251" t="s">
        <v>33259</v>
      </c>
      <c r="C4781" s="251" t="s">
        <v>6</v>
      </c>
      <c r="D4781" s="353">
        <v>26.91</v>
      </c>
    </row>
    <row r="4782" spans="1:4">
      <c r="A4782" s="251">
        <v>103828</v>
      </c>
      <c r="B4782" s="251" t="s">
        <v>33260</v>
      </c>
      <c r="C4782" s="251" t="s">
        <v>6</v>
      </c>
      <c r="D4782" s="353">
        <v>86.62</v>
      </c>
    </row>
    <row r="4783" spans="1:4">
      <c r="A4783" s="251">
        <v>103829</v>
      </c>
      <c r="B4783" s="251" t="s">
        <v>33261</v>
      </c>
      <c r="C4783" s="251" t="s">
        <v>6</v>
      </c>
      <c r="D4783" s="353">
        <v>562.07000000000005</v>
      </c>
    </row>
    <row r="4784" spans="1:4">
      <c r="A4784" s="251">
        <v>103830</v>
      </c>
      <c r="B4784" s="251" t="s">
        <v>33262</v>
      </c>
      <c r="C4784" s="251" t="s">
        <v>6</v>
      </c>
      <c r="D4784" s="353">
        <v>33.25</v>
      </c>
    </row>
    <row r="4785" spans="1:4">
      <c r="A4785" s="251">
        <v>103831</v>
      </c>
      <c r="B4785" s="251" t="s">
        <v>33263</v>
      </c>
      <c r="C4785" s="251" t="s">
        <v>6</v>
      </c>
      <c r="D4785" s="353">
        <v>23.1</v>
      </c>
    </row>
    <row r="4786" spans="1:4">
      <c r="A4786" s="251">
        <v>103832</v>
      </c>
      <c r="B4786" s="251" t="s">
        <v>33264</v>
      </c>
      <c r="C4786" s="251" t="s">
        <v>6</v>
      </c>
      <c r="D4786" s="353">
        <v>20.64</v>
      </c>
    </row>
    <row r="4787" spans="1:4">
      <c r="A4787" s="251">
        <v>103833</v>
      </c>
      <c r="B4787" s="251" t="s">
        <v>33265</v>
      </c>
      <c r="C4787" s="251" t="s">
        <v>6</v>
      </c>
      <c r="D4787" s="353">
        <v>38.22</v>
      </c>
    </row>
    <row r="4788" spans="1:4">
      <c r="A4788" s="251">
        <v>103834</v>
      </c>
      <c r="B4788" s="251" t="s">
        <v>33266</v>
      </c>
      <c r="C4788" s="251" t="s">
        <v>6</v>
      </c>
      <c r="D4788" s="353">
        <v>55.97</v>
      </c>
    </row>
    <row r="4789" spans="1:4">
      <c r="A4789" s="251">
        <v>103838</v>
      </c>
      <c r="B4789" s="251" t="s">
        <v>33267</v>
      </c>
      <c r="C4789" s="251" t="s">
        <v>6</v>
      </c>
      <c r="D4789" s="353">
        <v>14.69</v>
      </c>
    </row>
    <row r="4790" spans="1:4">
      <c r="A4790" s="251">
        <v>103839</v>
      </c>
      <c r="B4790" s="251" t="s">
        <v>33268</v>
      </c>
      <c r="C4790" s="251" t="s">
        <v>6</v>
      </c>
      <c r="D4790" s="353">
        <v>14.66</v>
      </c>
    </row>
    <row r="4791" spans="1:4">
      <c r="A4791" s="251">
        <v>103840</v>
      </c>
      <c r="B4791" s="251" t="s">
        <v>33269</v>
      </c>
      <c r="C4791" s="251" t="s">
        <v>6</v>
      </c>
      <c r="D4791" s="353">
        <v>19.54</v>
      </c>
    </row>
    <row r="4792" spans="1:4">
      <c r="A4792" s="251">
        <v>103841</v>
      </c>
      <c r="B4792" s="251" t="s">
        <v>33270</v>
      </c>
      <c r="C4792" s="251" t="s">
        <v>6</v>
      </c>
      <c r="D4792" s="353">
        <v>24.5</v>
      </c>
    </row>
    <row r="4793" spans="1:4">
      <c r="A4793" s="251">
        <v>103842</v>
      </c>
      <c r="B4793" s="251" t="s">
        <v>33271</v>
      </c>
      <c r="C4793" s="251" t="s">
        <v>6</v>
      </c>
      <c r="D4793" s="353">
        <v>24.22</v>
      </c>
    </row>
    <row r="4794" spans="1:4">
      <c r="A4794" s="251">
        <v>103843</v>
      </c>
      <c r="B4794" s="251" t="s">
        <v>33272</v>
      </c>
      <c r="C4794" s="251" t="s">
        <v>6</v>
      </c>
      <c r="D4794" s="353">
        <v>28.37</v>
      </c>
    </row>
    <row r="4795" spans="1:4">
      <c r="A4795" s="251">
        <v>103844</v>
      </c>
      <c r="B4795" s="251" t="s">
        <v>33273</v>
      </c>
      <c r="C4795" s="251" t="s">
        <v>6</v>
      </c>
      <c r="D4795" s="353">
        <v>31.55</v>
      </c>
    </row>
    <row r="4796" spans="1:4">
      <c r="A4796" s="251">
        <v>103845</v>
      </c>
      <c r="B4796" s="251" t="s">
        <v>33274</v>
      </c>
      <c r="C4796" s="251" t="s">
        <v>6</v>
      </c>
      <c r="D4796" s="353">
        <v>35.549999999999997</v>
      </c>
    </row>
    <row r="4797" spans="1:4">
      <c r="A4797" s="251">
        <v>103846</v>
      </c>
      <c r="B4797" s="251" t="s">
        <v>33275</v>
      </c>
      <c r="C4797" s="251" t="s">
        <v>6</v>
      </c>
      <c r="D4797" s="353">
        <v>33.840000000000003</v>
      </c>
    </row>
    <row r="4798" spans="1:4">
      <c r="A4798" s="251">
        <v>103847</v>
      </c>
      <c r="B4798" s="251" t="s">
        <v>33276</v>
      </c>
      <c r="C4798" s="251" t="s">
        <v>6</v>
      </c>
      <c r="D4798" s="353">
        <v>9.57</v>
      </c>
    </row>
    <row r="4799" spans="1:4">
      <c r="A4799" s="251">
        <v>103848</v>
      </c>
      <c r="B4799" s="251" t="s">
        <v>33277</v>
      </c>
      <c r="C4799" s="251" t="s">
        <v>6</v>
      </c>
      <c r="D4799" s="353">
        <v>9.6</v>
      </c>
    </row>
    <row r="4800" spans="1:4">
      <c r="A4800" s="251">
        <v>103849</v>
      </c>
      <c r="B4800" s="251" t="s">
        <v>33278</v>
      </c>
      <c r="C4800" s="251" t="s">
        <v>6</v>
      </c>
      <c r="D4800" s="353">
        <v>24.38</v>
      </c>
    </row>
    <row r="4801" spans="1:4">
      <c r="A4801" s="251">
        <v>103850</v>
      </c>
      <c r="B4801" s="251" t="s">
        <v>33279</v>
      </c>
      <c r="C4801" s="251" t="s">
        <v>6</v>
      </c>
      <c r="D4801" s="353">
        <v>435.22</v>
      </c>
    </row>
    <row r="4802" spans="1:4">
      <c r="A4802" s="251">
        <v>103851</v>
      </c>
      <c r="B4802" s="251" t="s">
        <v>33280</v>
      </c>
      <c r="C4802" s="251" t="s">
        <v>6</v>
      </c>
      <c r="D4802" s="353">
        <v>18.190000000000001</v>
      </c>
    </row>
    <row r="4803" spans="1:4">
      <c r="A4803" s="251">
        <v>103852</v>
      </c>
      <c r="B4803" s="251" t="s">
        <v>33281</v>
      </c>
      <c r="C4803" s="251" t="s">
        <v>6</v>
      </c>
      <c r="D4803" s="353">
        <v>14.72</v>
      </c>
    </row>
    <row r="4804" spans="1:4">
      <c r="A4804" s="251">
        <v>103853</v>
      </c>
      <c r="B4804" s="251" t="s">
        <v>33282</v>
      </c>
      <c r="C4804" s="251" t="s">
        <v>6</v>
      </c>
      <c r="D4804" s="353">
        <v>15.99</v>
      </c>
    </row>
    <row r="4805" spans="1:4">
      <c r="A4805" s="251">
        <v>103854</v>
      </c>
      <c r="B4805" s="251" t="s">
        <v>33283</v>
      </c>
      <c r="C4805" s="251" t="s">
        <v>6</v>
      </c>
      <c r="D4805" s="353">
        <v>506.34</v>
      </c>
    </row>
    <row r="4806" spans="1:4">
      <c r="A4806" s="251">
        <v>103855</v>
      </c>
      <c r="B4806" s="251" t="s">
        <v>33284</v>
      </c>
      <c r="C4806" s="251" t="s">
        <v>6</v>
      </c>
      <c r="D4806" s="353">
        <v>48.47</v>
      </c>
    </row>
    <row r="4807" spans="1:4">
      <c r="A4807" s="251">
        <v>103856</v>
      </c>
      <c r="B4807" s="251" t="s">
        <v>33285</v>
      </c>
      <c r="C4807" s="251" t="s">
        <v>6</v>
      </c>
      <c r="D4807" s="353">
        <v>13.93</v>
      </c>
    </row>
    <row r="4808" spans="1:4">
      <c r="A4808" s="251">
        <v>103857</v>
      </c>
      <c r="B4808" s="251" t="s">
        <v>33286</v>
      </c>
      <c r="C4808" s="251" t="s">
        <v>6</v>
      </c>
      <c r="D4808" s="353">
        <v>19.670000000000002</v>
      </c>
    </row>
    <row r="4809" spans="1:4">
      <c r="A4809" s="251">
        <v>103858</v>
      </c>
      <c r="B4809" s="251" t="s">
        <v>33287</v>
      </c>
      <c r="C4809" s="251" t="s">
        <v>6</v>
      </c>
      <c r="D4809" s="353">
        <v>23.68</v>
      </c>
    </row>
    <row r="4810" spans="1:4">
      <c r="A4810" s="251">
        <v>103859</v>
      </c>
      <c r="B4810" s="251" t="s">
        <v>33288</v>
      </c>
      <c r="C4810" s="251" t="s">
        <v>6</v>
      </c>
      <c r="D4810" s="353">
        <v>22.23</v>
      </c>
    </row>
    <row r="4811" spans="1:4">
      <c r="A4811" s="251">
        <v>103860</v>
      </c>
      <c r="B4811" s="251" t="s">
        <v>33289</v>
      </c>
      <c r="C4811" s="251" t="s">
        <v>6</v>
      </c>
      <c r="D4811" s="353">
        <v>22.23</v>
      </c>
    </row>
    <row r="4812" spans="1:4">
      <c r="A4812" s="251">
        <v>103861</v>
      </c>
      <c r="B4812" s="251" t="s">
        <v>33290</v>
      </c>
      <c r="C4812" s="251" t="s">
        <v>6</v>
      </c>
      <c r="D4812" s="353">
        <v>81.94</v>
      </c>
    </row>
    <row r="4813" spans="1:4">
      <c r="A4813" s="251">
        <v>103862</v>
      </c>
      <c r="B4813" s="251" t="s">
        <v>33291</v>
      </c>
      <c r="C4813" s="251" t="s">
        <v>6</v>
      </c>
      <c r="D4813" s="353">
        <v>557.39</v>
      </c>
    </row>
    <row r="4814" spans="1:4">
      <c r="A4814" s="251">
        <v>103863</v>
      </c>
      <c r="B4814" s="251" t="s">
        <v>33292</v>
      </c>
      <c r="C4814" s="251" t="s">
        <v>6</v>
      </c>
      <c r="D4814" s="353">
        <v>30.9</v>
      </c>
    </row>
    <row r="4815" spans="1:4">
      <c r="A4815" s="251">
        <v>103864</v>
      </c>
      <c r="B4815" s="251" t="s">
        <v>33293</v>
      </c>
      <c r="C4815" s="251" t="s">
        <v>6</v>
      </c>
      <c r="D4815" s="353">
        <v>19.2</v>
      </c>
    </row>
    <row r="4816" spans="1:4">
      <c r="A4816" s="251">
        <v>103865</v>
      </c>
      <c r="B4816" s="251" t="s">
        <v>33294</v>
      </c>
      <c r="C4816" s="251" t="s">
        <v>6</v>
      </c>
      <c r="D4816" s="353">
        <v>19.89</v>
      </c>
    </row>
    <row r="4817" spans="1:4">
      <c r="A4817" s="251">
        <v>103866</v>
      </c>
      <c r="B4817" s="251" t="s">
        <v>33295</v>
      </c>
      <c r="C4817" s="251" t="s">
        <v>6</v>
      </c>
      <c r="D4817" s="353">
        <v>32.39</v>
      </c>
    </row>
    <row r="4818" spans="1:4">
      <c r="A4818" s="251">
        <v>103867</v>
      </c>
      <c r="B4818" s="251" t="s">
        <v>33296</v>
      </c>
      <c r="C4818" s="251" t="s">
        <v>6</v>
      </c>
      <c r="D4818" s="353">
        <v>45.78</v>
      </c>
    </row>
    <row r="4819" spans="1:4">
      <c r="A4819" s="251">
        <v>103874</v>
      </c>
      <c r="B4819" s="251" t="s">
        <v>33297</v>
      </c>
      <c r="C4819" s="251" t="s">
        <v>6</v>
      </c>
      <c r="D4819" s="353">
        <v>15.27</v>
      </c>
    </row>
    <row r="4820" spans="1:4">
      <c r="A4820" s="251">
        <v>103875</v>
      </c>
      <c r="B4820" s="251" t="s">
        <v>33298</v>
      </c>
      <c r="C4820" s="251" t="s">
        <v>6</v>
      </c>
      <c r="D4820" s="353">
        <v>15.24</v>
      </c>
    </row>
    <row r="4821" spans="1:4">
      <c r="A4821" s="251">
        <v>103876</v>
      </c>
      <c r="B4821" s="251" t="s">
        <v>33299</v>
      </c>
      <c r="C4821" s="251" t="s">
        <v>6</v>
      </c>
      <c r="D4821" s="353">
        <v>19.829999999999998</v>
      </c>
    </row>
    <row r="4822" spans="1:4">
      <c r="A4822" s="251">
        <v>103877</v>
      </c>
      <c r="B4822" s="251" t="s">
        <v>33300</v>
      </c>
      <c r="C4822" s="251" t="s">
        <v>6</v>
      </c>
      <c r="D4822" s="353">
        <v>23.82</v>
      </c>
    </row>
    <row r="4823" spans="1:4">
      <c r="A4823" s="251">
        <v>103878</v>
      </c>
      <c r="B4823" s="251" t="s">
        <v>33301</v>
      </c>
      <c r="C4823" s="251" t="s">
        <v>6</v>
      </c>
      <c r="D4823" s="353">
        <v>23.54</v>
      </c>
    </row>
    <row r="4824" spans="1:4">
      <c r="A4824" s="251">
        <v>103879</v>
      </c>
      <c r="B4824" s="251" t="s">
        <v>33302</v>
      </c>
      <c r="C4824" s="251" t="s">
        <v>6</v>
      </c>
      <c r="D4824" s="353">
        <v>28.03</v>
      </c>
    </row>
    <row r="4825" spans="1:4">
      <c r="A4825" s="251">
        <v>103880</v>
      </c>
      <c r="B4825" s="251" t="s">
        <v>33303</v>
      </c>
      <c r="C4825" s="251" t="s">
        <v>6</v>
      </c>
      <c r="D4825" s="353">
        <v>31.22</v>
      </c>
    </row>
    <row r="4826" spans="1:4">
      <c r="A4826" s="251">
        <v>103881</v>
      </c>
      <c r="B4826" s="251" t="s">
        <v>33304</v>
      </c>
      <c r="C4826" s="251" t="s">
        <v>6</v>
      </c>
      <c r="D4826" s="353">
        <v>33.799999999999997</v>
      </c>
    </row>
    <row r="4827" spans="1:4">
      <c r="A4827" s="251">
        <v>103882</v>
      </c>
      <c r="B4827" s="251" t="s">
        <v>33305</v>
      </c>
      <c r="C4827" s="251" t="s">
        <v>6</v>
      </c>
      <c r="D4827" s="353">
        <v>32.090000000000003</v>
      </c>
    </row>
    <row r="4828" spans="1:4">
      <c r="A4828" s="251">
        <v>103883</v>
      </c>
      <c r="B4828" s="251" t="s">
        <v>33306</v>
      </c>
      <c r="C4828" s="251" t="s">
        <v>6</v>
      </c>
      <c r="D4828" s="353">
        <v>9.9499999999999993</v>
      </c>
    </row>
    <row r="4829" spans="1:4">
      <c r="A4829" s="251">
        <v>103884</v>
      </c>
      <c r="B4829" s="251" t="s">
        <v>33307</v>
      </c>
      <c r="C4829" s="251" t="s">
        <v>6</v>
      </c>
      <c r="D4829" s="353">
        <v>9.98</v>
      </c>
    </row>
    <row r="4830" spans="1:4">
      <c r="A4830" s="251">
        <v>103885</v>
      </c>
      <c r="B4830" s="251" t="s">
        <v>33308</v>
      </c>
      <c r="C4830" s="251" t="s">
        <v>6</v>
      </c>
      <c r="D4830" s="353">
        <v>24.76</v>
      </c>
    </row>
    <row r="4831" spans="1:4">
      <c r="A4831" s="251">
        <v>103886</v>
      </c>
      <c r="B4831" s="251" t="s">
        <v>33309</v>
      </c>
      <c r="C4831" s="251" t="s">
        <v>6</v>
      </c>
      <c r="D4831" s="353">
        <v>435.6</v>
      </c>
    </row>
    <row r="4832" spans="1:4">
      <c r="A4832" s="251">
        <v>103887</v>
      </c>
      <c r="B4832" s="251" t="s">
        <v>33310</v>
      </c>
      <c r="C4832" s="251" t="s">
        <v>6</v>
      </c>
      <c r="D4832" s="353">
        <v>18.38</v>
      </c>
    </row>
    <row r="4833" spans="1:4">
      <c r="A4833" s="251">
        <v>103888</v>
      </c>
      <c r="B4833" s="251" t="s">
        <v>33311</v>
      </c>
      <c r="C4833" s="251" t="s">
        <v>6</v>
      </c>
      <c r="D4833" s="353">
        <v>14.24</v>
      </c>
    </row>
    <row r="4834" spans="1:4">
      <c r="A4834" s="251">
        <v>103889</v>
      </c>
      <c r="B4834" s="251" t="s">
        <v>33312</v>
      </c>
      <c r="C4834" s="251" t="s">
        <v>6</v>
      </c>
      <c r="D4834" s="353">
        <v>15.51</v>
      </c>
    </row>
    <row r="4835" spans="1:4">
      <c r="A4835" s="251">
        <v>103890</v>
      </c>
      <c r="B4835" s="251" t="s">
        <v>33313</v>
      </c>
      <c r="C4835" s="251" t="s">
        <v>6</v>
      </c>
      <c r="D4835" s="353">
        <v>505.86</v>
      </c>
    </row>
    <row r="4836" spans="1:4">
      <c r="A4836" s="251">
        <v>103891</v>
      </c>
      <c r="B4836" s="251" t="s">
        <v>33314</v>
      </c>
      <c r="C4836" s="251" t="s">
        <v>6</v>
      </c>
      <c r="D4836" s="353">
        <v>47.99</v>
      </c>
    </row>
    <row r="4837" spans="1:4">
      <c r="A4837" s="251">
        <v>103892</v>
      </c>
      <c r="B4837" s="251" t="s">
        <v>33315</v>
      </c>
      <c r="C4837" s="251" t="s">
        <v>6</v>
      </c>
      <c r="D4837" s="353">
        <v>13.91</v>
      </c>
    </row>
    <row r="4838" spans="1:4">
      <c r="A4838" s="251">
        <v>103893</v>
      </c>
      <c r="B4838" s="251" t="s">
        <v>33316</v>
      </c>
      <c r="C4838" s="251" t="s">
        <v>6</v>
      </c>
      <c r="D4838" s="353">
        <v>19.440000000000001</v>
      </c>
    </row>
    <row r="4839" spans="1:4">
      <c r="A4839" s="251">
        <v>103894</v>
      </c>
      <c r="B4839" s="251" t="s">
        <v>33317</v>
      </c>
      <c r="C4839" s="251" t="s">
        <v>6</v>
      </c>
      <c r="D4839" s="353">
        <v>23.45</v>
      </c>
    </row>
    <row r="4840" spans="1:4">
      <c r="A4840" s="251">
        <v>103895</v>
      </c>
      <c r="B4840" s="251" t="s">
        <v>33318</v>
      </c>
      <c r="C4840" s="251" t="s">
        <v>6</v>
      </c>
      <c r="D4840" s="353">
        <v>21.02</v>
      </c>
    </row>
    <row r="4841" spans="1:4">
      <c r="A4841" s="251">
        <v>103896</v>
      </c>
      <c r="B4841" s="251" t="s">
        <v>33319</v>
      </c>
      <c r="C4841" s="251" t="s">
        <v>6</v>
      </c>
      <c r="D4841" s="353">
        <v>21.02</v>
      </c>
    </row>
    <row r="4842" spans="1:4">
      <c r="A4842" s="251">
        <v>103897</v>
      </c>
      <c r="B4842" s="251" t="s">
        <v>33320</v>
      </c>
      <c r="C4842" s="251" t="s">
        <v>6</v>
      </c>
      <c r="D4842" s="353">
        <v>80.73</v>
      </c>
    </row>
    <row r="4843" spans="1:4">
      <c r="A4843" s="251">
        <v>103898</v>
      </c>
      <c r="B4843" s="251" t="s">
        <v>33321</v>
      </c>
      <c r="C4843" s="251" t="s">
        <v>6</v>
      </c>
      <c r="D4843" s="353">
        <v>556.17999999999995</v>
      </c>
    </row>
    <row r="4844" spans="1:4">
      <c r="A4844" s="251">
        <v>103899</v>
      </c>
      <c r="B4844" s="251" t="s">
        <v>33322</v>
      </c>
      <c r="C4844" s="251" t="s">
        <v>6</v>
      </c>
      <c r="D4844" s="353">
        <v>30.3</v>
      </c>
    </row>
    <row r="4845" spans="1:4">
      <c r="A4845" s="251">
        <v>103900</v>
      </c>
      <c r="B4845" s="251" t="s">
        <v>33323</v>
      </c>
      <c r="C4845" s="251" t="s">
        <v>6</v>
      </c>
      <c r="D4845" s="353">
        <v>18.22</v>
      </c>
    </row>
    <row r="4846" spans="1:4">
      <c r="A4846" s="251">
        <v>103901</v>
      </c>
      <c r="B4846" s="251" t="s">
        <v>33324</v>
      </c>
      <c r="C4846" s="251" t="s">
        <v>6</v>
      </c>
      <c r="D4846" s="353">
        <v>20.66</v>
      </c>
    </row>
    <row r="4847" spans="1:4">
      <c r="A4847" s="251">
        <v>103902</v>
      </c>
      <c r="B4847" s="251" t="s">
        <v>33325</v>
      </c>
      <c r="C4847" s="251" t="s">
        <v>6</v>
      </c>
      <c r="D4847" s="353">
        <v>31.48</v>
      </c>
    </row>
    <row r="4848" spans="1:4">
      <c r="A4848" s="251">
        <v>103903</v>
      </c>
      <c r="B4848" s="251" t="s">
        <v>33326</v>
      </c>
      <c r="C4848" s="251" t="s">
        <v>6</v>
      </c>
      <c r="D4848" s="353">
        <v>43.45</v>
      </c>
    </row>
    <row r="4849" spans="1:4">
      <c r="A4849" s="251">
        <v>103947</v>
      </c>
      <c r="B4849" s="251" t="s">
        <v>33327</v>
      </c>
      <c r="C4849" s="251" t="s">
        <v>6</v>
      </c>
      <c r="D4849" s="353">
        <v>5.0599999999999996</v>
      </c>
    </row>
    <row r="4850" spans="1:4">
      <c r="A4850" s="251">
        <v>103948</v>
      </c>
      <c r="B4850" s="251" t="s">
        <v>33328</v>
      </c>
      <c r="C4850" s="251" t="s">
        <v>6</v>
      </c>
      <c r="D4850" s="353">
        <v>6.38</v>
      </c>
    </row>
    <row r="4851" spans="1:4">
      <c r="A4851" s="251">
        <v>103949</v>
      </c>
      <c r="B4851" s="251" t="s">
        <v>33329</v>
      </c>
      <c r="C4851" s="251" t="s">
        <v>6</v>
      </c>
      <c r="D4851" s="353">
        <v>7.82</v>
      </c>
    </row>
    <row r="4852" spans="1:4">
      <c r="A4852" s="251">
        <v>103950</v>
      </c>
      <c r="B4852" s="251" t="s">
        <v>33330</v>
      </c>
      <c r="C4852" s="251" t="s">
        <v>6</v>
      </c>
      <c r="D4852" s="353">
        <v>9.02</v>
      </c>
    </row>
    <row r="4853" spans="1:4">
      <c r="A4853" s="251">
        <v>103951</v>
      </c>
      <c r="B4853" s="251" t="s">
        <v>33331</v>
      </c>
      <c r="C4853" s="251" t="s">
        <v>6</v>
      </c>
      <c r="D4853" s="353">
        <v>12.73</v>
      </c>
    </row>
    <row r="4854" spans="1:4">
      <c r="A4854" s="251">
        <v>103952</v>
      </c>
      <c r="B4854" s="251" t="s">
        <v>33332</v>
      </c>
      <c r="C4854" s="251" t="s">
        <v>6</v>
      </c>
      <c r="D4854" s="353">
        <v>4.67</v>
      </c>
    </row>
    <row r="4855" spans="1:4">
      <c r="A4855" s="251">
        <v>103953</v>
      </c>
      <c r="B4855" s="251" t="s">
        <v>33333</v>
      </c>
      <c r="C4855" s="251" t="s">
        <v>6</v>
      </c>
      <c r="D4855" s="353">
        <v>5.92</v>
      </c>
    </row>
    <row r="4856" spans="1:4">
      <c r="A4856" s="251">
        <v>103954</v>
      </c>
      <c r="B4856" s="251" t="s">
        <v>33334</v>
      </c>
      <c r="C4856" s="251" t="s">
        <v>6</v>
      </c>
      <c r="D4856" s="353">
        <v>7.39</v>
      </c>
    </row>
    <row r="4857" spans="1:4">
      <c r="A4857" s="251">
        <v>103955</v>
      </c>
      <c r="B4857" s="251" t="s">
        <v>33335</v>
      </c>
      <c r="C4857" s="251" t="s">
        <v>6</v>
      </c>
      <c r="D4857" s="353">
        <v>8.43</v>
      </c>
    </row>
    <row r="4858" spans="1:4">
      <c r="A4858" s="251">
        <v>103956</v>
      </c>
      <c r="B4858" s="251" t="s">
        <v>33336</v>
      </c>
      <c r="C4858" s="251" t="s">
        <v>6</v>
      </c>
      <c r="D4858" s="353">
        <v>12.05</v>
      </c>
    </row>
    <row r="4859" spans="1:4">
      <c r="A4859" s="251">
        <v>103957</v>
      </c>
      <c r="B4859" s="251" t="s">
        <v>33337</v>
      </c>
      <c r="C4859" s="251" t="s">
        <v>6</v>
      </c>
      <c r="D4859" s="353">
        <v>4.07</v>
      </c>
    </row>
    <row r="4860" spans="1:4">
      <c r="A4860" s="251">
        <v>103958</v>
      </c>
      <c r="B4860" s="251" t="s">
        <v>33338</v>
      </c>
      <c r="C4860" s="251" t="s">
        <v>6</v>
      </c>
      <c r="D4860" s="353">
        <v>8.6199999999999992</v>
      </c>
    </row>
    <row r="4861" spans="1:4">
      <c r="A4861" s="251">
        <v>103959</v>
      </c>
      <c r="B4861" s="251" t="s">
        <v>33339</v>
      </c>
      <c r="C4861" s="251" t="s">
        <v>6</v>
      </c>
      <c r="D4861" s="353">
        <v>13.19</v>
      </c>
    </row>
    <row r="4862" spans="1:4">
      <c r="A4862" s="251">
        <v>103962</v>
      </c>
      <c r="B4862" s="251" t="s">
        <v>33340</v>
      </c>
      <c r="C4862" s="251" t="s">
        <v>6</v>
      </c>
      <c r="D4862" s="353">
        <v>5.6</v>
      </c>
    </row>
    <row r="4863" spans="1:4">
      <c r="A4863" s="251">
        <v>103964</v>
      </c>
      <c r="B4863" s="251" t="s">
        <v>33341</v>
      </c>
      <c r="C4863" s="251" t="s">
        <v>6</v>
      </c>
      <c r="D4863" s="353">
        <v>7.16</v>
      </c>
    </row>
    <row r="4864" spans="1:4">
      <c r="A4864" s="251">
        <v>103966</v>
      </c>
      <c r="B4864" s="251" t="s">
        <v>33342</v>
      </c>
      <c r="C4864" s="251" t="s">
        <v>6</v>
      </c>
      <c r="D4864" s="353">
        <v>8.4600000000000009</v>
      </c>
    </row>
    <row r="4865" spans="1:4">
      <c r="A4865" s="251">
        <v>103967</v>
      </c>
      <c r="B4865" s="251" t="s">
        <v>33343</v>
      </c>
      <c r="C4865" s="251" t="s">
        <v>6</v>
      </c>
      <c r="D4865" s="353">
        <v>10.29</v>
      </c>
    </row>
    <row r="4866" spans="1:4">
      <c r="A4866" s="251">
        <v>103968</v>
      </c>
      <c r="B4866" s="251" t="s">
        <v>33344</v>
      </c>
      <c r="C4866" s="251" t="s">
        <v>6</v>
      </c>
      <c r="D4866" s="353">
        <v>15.11</v>
      </c>
    </row>
    <row r="4867" spans="1:4">
      <c r="A4867" s="251">
        <v>103969</v>
      </c>
      <c r="B4867" s="251" t="s">
        <v>33345</v>
      </c>
      <c r="C4867" s="251" t="s">
        <v>6</v>
      </c>
      <c r="D4867" s="353">
        <v>17.95</v>
      </c>
    </row>
    <row r="4868" spans="1:4">
      <c r="A4868" s="251">
        <v>103971</v>
      </c>
      <c r="B4868" s="251" t="s">
        <v>33346</v>
      </c>
      <c r="C4868" s="251" t="s">
        <v>6</v>
      </c>
      <c r="D4868" s="353">
        <v>22.91</v>
      </c>
    </row>
    <row r="4869" spans="1:4">
      <c r="A4869" s="251">
        <v>103972</v>
      </c>
      <c r="B4869" s="251" t="s">
        <v>33347</v>
      </c>
      <c r="C4869" s="251" t="s">
        <v>6</v>
      </c>
      <c r="D4869" s="353">
        <v>26.52</v>
      </c>
    </row>
    <row r="4870" spans="1:4">
      <c r="A4870" s="251">
        <v>103974</v>
      </c>
      <c r="B4870" s="251" t="s">
        <v>33348</v>
      </c>
      <c r="C4870" s="251" t="s">
        <v>6</v>
      </c>
      <c r="D4870" s="353">
        <v>9.3000000000000007</v>
      </c>
    </row>
    <row r="4871" spans="1:4">
      <c r="A4871" s="251">
        <v>103975</v>
      </c>
      <c r="B4871" s="251" t="s">
        <v>33349</v>
      </c>
      <c r="C4871" s="251" t="s">
        <v>6</v>
      </c>
      <c r="D4871" s="353">
        <v>15.67</v>
      </c>
    </row>
    <row r="4872" spans="1:4">
      <c r="A4872" s="251">
        <v>103976</v>
      </c>
      <c r="B4872" s="251" t="s">
        <v>33350</v>
      </c>
      <c r="C4872" s="251" t="s">
        <v>6</v>
      </c>
      <c r="D4872" s="353">
        <v>23.07</v>
      </c>
    </row>
    <row r="4873" spans="1:4">
      <c r="A4873" s="251">
        <v>103977</v>
      </c>
      <c r="B4873" s="251" t="s">
        <v>33351</v>
      </c>
      <c r="C4873" s="251" t="s">
        <v>6</v>
      </c>
      <c r="D4873" s="353">
        <v>5.98</v>
      </c>
    </row>
    <row r="4874" spans="1:4">
      <c r="A4874" s="251">
        <v>103980</v>
      </c>
      <c r="B4874" s="251" t="s">
        <v>33352</v>
      </c>
      <c r="C4874" s="251" t="s">
        <v>6</v>
      </c>
      <c r="D4874" s="353">
        <v>14.95</v>
      </c>
    </row>
    <row r="4875" spans="1:4">
      <c r="A4875" s="251">
        <v>103981</v>
      </c>
      <c r="B4875" s="251" t="s">
        <v>33353</v>
      </c>
      <c r="C4875" s="251" t="s">
        <v>6</v>
      </c>
      <c r="D4875" s="353">
        <v>15</v>
      </c>
    </row>
    <row r="4876" spans="1:4">
      <c r="A4876" s="251">
        <v>103982</v>
      </c>
      <c r="B4876" s="251" t="s">
        <v>33354</v>
      </c>
      <c r="C4876" s="251" t="s">
        <v>6</v>
      </c>
      <c r="D4876" s="353">
        <v>21.09</v>
      </c>
    </row>
    <row r="4877" spans="1:4">
      <c r="A4877" s="251">
        <v>103983</v>
      </c>
      <c r="B4877" s="251" t="s">
        <v>33355</v>
      </c>
      <c r="C4877" s="251" t="s">
        <v>6</v>
      </c>
      <c r="D4877" s="353">
        <v>14.46</v>
      </c>
    </row>
    <row r="4878" spans="1:4">
      <c r="A4878" s="251">
        <v>103984</v>
      </c>
      <c r="B4878" s="251" t="s">
        <v>33356</v>
      </c>
      <c r="C4878" s="251" t="s">
        <v>6</v>
      </c>
      <c r="D4878" s="353">
        <v>16.27</v>
      </c>
    </row>
    <row r="4879" spans="1:4">
      <c r="A4879" s="251">
        <v>103985</v>
      </c>
      <c r="B4879" s="251" t="s">
        <v>33357</v>
      </c>
      <c r="C4879" s="251" t="s">
        <v>6</v>
      </c>
      <c r="D4879" s="353">
        <v>18.78</v>
      </c>
    </row>
    <row r="4880" spans="1:4">
      <c r="A4880" s="251">
        <v>103986</v>
      </c>
      <c r="B4880" s="251" t="s">
        <v>33358</v>
      </c>
      <c r="C4880" s="251" t="s">
        <v>6</v>
      </c>
      <c r="D4880" s="353">
        <v>24.36</v>
      </c>
    </row>
    <row r="4881" spans="1:4">
      <c r="A4881" s="251">
        <v>103987</v>
      </c>
      <c r="B4881" s="251" t="s">
        <v>33359</v>
      </c>
      <c r="C4881" s="251" t="s">
        <v>6</v>
      </c>
      <c r="D4881" s="353">
        <v>20.57</v>
      </c>
    </row>
    <row r="4882" spans="1:4">
      <c r="A4882" s="251">
        <v>103988</v>
      </c>
      <c r="B4882" s="251" t="s">
        <v>33360</v>
      </c>
      <c r="C4882" s="251" t="s">
        <v>6</v>
      </c>
      <c r="D4882" s="353">
        <v>10.84</v>
      </c>
    </row>
    <row r="4883" spans="1:4">
      <c r="A4883" s="251">
        <v>103990</v>
      </c>
      <c r="B4883" s="251" t="s">
        <v>33361</v>
      </c>
      <c r="C4883" s="251" t="s">
        <v>6</v>
      </c>
      <c r="D4883" s="353">
        <v>32.549999999999997</v>
      </c>
    </row>
    <row r="4884" spans="1:4">
      <c r="A4884" s="251">
        <v>103991</v>
      </c>
      <c r="B4884" s="251" t="s">
        <v>33362</v>
      </c>
      <c r="C4884" s="251" t="s">
        <v>6</v>
      </c>
      <c r="D4884" s="353">
        <v>16.39</v>
      </c>
    </row>
    <row r="4885" spans="1:4">
      <c r="A4885" s="251">
        <v>103992</v>
      </c>
      <c r="B4885" s="251" t="s">
        <v>33363</v>
      </c>
      <c r="C4885" s="251" t="s">
        <v>6</v>
      </c>
      <c r="D4885" s="353">
        <v>9.74</v>
      </c>
    </row>
    <row r="4886" spans="1:4">
      <c r="A4886" s="251">
        <v>103993</v>
      </c>
      <c r="B4886" s="251" t="s">
        <v>33364</v>
      </c>
      <c r="C4886" s="251" t="s">
        <v>6</v>
      </c>
      <c r="D4886" s="353">
        <v>8.1300000000000008</v>
      </c>
    </row>
    <row r="4887" spans="1:4">
      <c r="A4887" s="251">
        <v>103994</v>
      </c>
      <c r="B4887" s="251" t="s">
        <v>33365</v>
      </c>
      <c r="C4887" s="251" t="s">
        <v>6</v>
      </c>
      <c r="D4887" s="353">
        <v>12.34</v>
      </c>
    </row>
    <row r="4888" spans="1:4">
      <c r="A4888" s="251">
        <v>103995</v>
      </c>
      <c r="B4888" s="251" t="s">
        <v>33366</v>
      </c>
      <c r="C4888" s="251" t="s">
        <v>6</v>
      </c>
      <c r="D4888" s="353">
        <v>12.73</v>
      </c>
    </row>
    <row r="4889" spans="1:4">
      <c r="A4889" s="251">
        <v>103996</v>
      </c>
      <c r="B4889" s="251" t="s">
        <v>33367</v>
      </c>
      <c r="C4889" s="251" t="s">
        <v>6</v>
      </c>
      <c r="D4889" s="353">
        <v>37.03</v>
      </c>
    </row>
    <row r="4890" spans="1:4">
      <c r="A4890" s="251">
        <v>103997</v>
      </c>
      <c r="B4890" s="251" t="s">
        <v>33368</v>
      </c>
      <c r="C4890" s="251" t="s">
        <v>6</v>
      </c>
      <c r="D4890" s="353">
        <v>36.1</v>
      </c>
    </row>
    <row r="4891" spans="1:4">
      <c r="A4891" s="251">
        <v>103998</v>
      </c>
      <c r="B4891" s="251" t="s">
        <v>33369</v>
      </c>
      <c r="C4891" s="251" t="s">
        <v>6</v>
      </c>
      <c r="D4891" s="353">
        <v>12.65</v>
      </c>
    </row>
    <row r="4892" spans="1:4">
      <c r="A4892" s="251">
        <v>103999</v>
      </c>
      <c r="B4892" s="251" t="s">
        <v>33370</v>
      </c>
      <c r="C4892" s="251" t="s">
        <v>6</v>
      </c>
      <c r="D4892" s="353">
        <v>10.66</v>
      </c>
    </row>
    <row r="4893" spans="1:4">
      <c r="A4893" s="251">
        <v>104000</v>
      </c>
      <c r="B4893" s="251" t="s">
        <v>33371</v>
      </c>
      <c r="C4893" s="251" t="s">
        <v>6</v>
      </c>
      <c r="D4893" s="353">
        <v>25.56</v>
      </c>
    </row>
    <row r="4894" spans="1:4">
      <c r="A4894" s="251">
        <v>104001</v>
      </c>
      <c r="B4894" s="251" t="s">
        <v>33372</v>
      </c>
      <c r="C4894" s="251" t="s">
        <v>6</v>
      </c>
      <c r="D4894" s="353">
        <v>11.7</v>
      </c>
    </row>
    <row r="4895" spans="1:4">
      <c r="A4895" s="251">
        <v>104002</v>
      </c>
      <c r="B4895" s="251" t="s">
        <v>33373</v>
      </c>
      <c r="C4895" s="251" t="s">
        <v>6</v>
      </c>
      <c r="D4895" s="353">
        <v>15.35</v>
      </c>
    </row>
    <row r="4896" spans="1:4">
      <c r="A4896" s="251">
        <v>104003</v>
      </c>
      <c r="B4896" s="251" t="s">
        <v>33374</v>
      </c>
      <c r="C4896" s="251" t="s">
        <v>6</v>
      </c>
      <c r="D4896" s="353">
        <v>12.63</v>
      </c>
    </row>
    <row r="4897" spans="1:4">
      <c r="A4897" s="251">
        <v>104004</v>
      </c>
      <c r="B4897" s="251" t="s">
        <v>33375</v>
      </c>
      <c r="C4897" s="251" t="s">
        <v>6</v>
      </c>
      <c r="D4897" s="353">
        <v>25.12</v>
      </c>
    </row>
    <row r="4898" spans="1:4">
      <c r="A4898" s="251">
        <v>104005</v>
      </c>
      <c r="B4898" s="251" t="s">
        <v>33376</v>
      </c>
      <c r="C4898" s="251" t="s">
        <v>6</v>
      </c>
      <c r="D4898" s="353">
        <v>32.04</v>
      </c>
    </row>
    <row r="4899" spans="1:4">
      <c r="A4899" s="251">
        <v>104006</v>
      </c>
      <c r="B4899" s="251" t="s">
        <v>33377</v>
      </c>
      <c r="C4899" s="251" t="s">
        <v>6</v>
      </c>
      <c r="D4899" s="353">
        <v>21.68</v>
      </c>
    </row>
    <row r="4900" spans="1:4">
      <c r="A4900" s="251">
        <v>104007</v>
      </c>
      <c r="B4900" s="251" t="s">
        <v>33378</v>
      </c>
      <c r="C4900" s="251" t="s">
        <v>6</v>
      </c>
      <c r="D4900" s="353">
        <v>18.93</v>
      </c>
    </row>
    <row r="4901" spans="1:4">
      <c r="A4901" s="251">
        <v>104008</v>
      </c>
      <c r="B4901" s="251" t="s">
        <v>33379</v>
      </c>
      <c r="C4901" s="251" t="s">
        <v>6</v>
      </c>
      <c r="D4901" s="353">
        <v>27.71</v>
      </c>
    </row>
    <row r="4902" spans="1:4">
      <c r="A4902" s="251">
        <v>104009</v>
      </c>
      <c r="B4902" s="251" t="s">
        <v>33380</v>
      </c>
      <c r="C4902" s="251" t="s">
        <v>6</v>
      </c>
      <c r="D4902" s="353">
        <v>11.12</v>
      </c>
    </row>
    <row r="4903" spans="1:4">
      <c r="A4903" s="251">
        <v>104011</v>
      </c>
      <c r="B4903" s="251" t="s">
        <v>33381</v>
      </c>
      <c r="C4903" s="251" t="s">
        <v>6</v>
      </c>
      <c r="D4903" s="353">
        <v>21.57</v>
      </c>
    </row>
    <row r="4904" spans="1:4">
      <c r="A4904" s="251">
        <v>104012</v>
      </c>
      <c r="B4904" s="251" t="s">
        <v>33382</v>
      </c>
      <c r="C4904" s="251" t="s">
        <v>6</v>
      </c>
      <c r="D4904" s="353">
        <v>20</v>
      </c>
    </row>
    <row r="4905" spans="1:4">
      <c r="A4905" s="251">
        <v>104014</v>
      </c>
      <c r="B4905" s="251" t="s">
        <v>33383</v>
      </c>
      <c r="C4905" s="251" t="s">
        <v>6</v>
      </c>
      <c r="D4905" s="353">
        <v>9.17</v>
      </c>
    </row>
    <row r="4906" spans="1:4">
      <c r="A4906" s="251">
        <v>104015</v>
      </c>
      <c r="B4906" s="251" t="s">
        <v>33384</v>
      </c>
      <c r="C4906" s="251" t="s">
        <v>6</v>
      </c>
      <c r="D4906" s="353">
        <v>13.75</v>
      </c>
    </row>
    <row r="4907" spans="1:4">
      <c r="A4907" s="251">
        <v>104016</v>
      </c>
      <c r="B4907" s="251" t="s">
        <v>33385</v>
      </c>
      <c r="C4907" s="251" t="s">
        <v>6</v>
      </c>
      <c r="D4907" s="353">
        <v>18.57</v>
      </c>
    </row>
    <row r="4908" spans="1:4">
      <c r="A4908" s="251">
        <v>104017</v>
      </c>
      <c r="B4908" s="251" t="s">
        <v>33386</v>
      </c>
      <c r="C4908" s="251" t="s">
        <v>6</v>
      </c>
      <c r="D4908" s="353">
        <v>38.49</v>
      </c>
    </row>
    <row r="4909" spans="1:4">
      <c r="A4909" s="251">
        <v>104018</v>
      </c>
      <c r="B4909" s="251" t="s">
        <v>33386</v>
      </c>
      <c r="C4909" s="251" t="s">
        <v>6</v>
      </c>
      <c r="D4909" s="353">
        <v>17.75</v>
      </c>
    </row>
    <row r="4910" spans="1:4">
      <c r="A4910" s="251">
        <v>104019</v>
      </c>
      <c r="B4910" s="251" t="s">
        <v>33387</v>
      </c>
      <c r="C4910" s="251" t="s">
        <v>6</v>
      </c>
      <c r="D4910" s="353">
        <v>37.53</v>
      </c>
    </row>
    <row r="4911" spans="1:4">
      <c r="A4911" s="251">
        <v>104020</v>
      </c>
      <c r="B4911" s="251" t="s">
        <v>33388</v>
      </c>
      <c r="C4911" s="251" t="s">
        <v>6</v>
      </c>
      <c r="D4911" s="353">
        <v>47.96</v>
      </c>
    </row>
    <row r="4912" spans="1:4">
      <c r="A4912" s="251">
        <v>104022</v>
      </c>
      <c r="B4912" s="251" t="s">
        <v>33389</v>
      </c>
      <c r="C4912" s="251" t="s">
        <v>6</v>
      </c>
      <c r="D4912" s="353">
        <v>59.05</v>
      </c>
    </row>
    <row r="4913" spans="1:4">
      <c r="A4913" s="251">
        <v>104023</v>
      </c>
      <c r="B4913" s="251" t="s">
        <v>33390</v>
      </c>
      <c r="C4913" s="251" t="s">
        <v>6</v>
      </c>
      <c r="D4913" s="353">
        <v>34.68</v>
      </c>
    </row>
    <row r="4914" spans="1:4">
      <c r="A4914" s="251">
        <v>104024</v>
      </c>
      <c r="B4914" s="251" t="s">
        <v>33391</v>
      </c>
      <c r="C4914" s="251" t="s">
        <v>6</v>
      </c>
      <c r="D4914" s="353">
        <v>34.33</v>
      </c>
    </row>
    <row r="4915" spans="1:4">
      <c r="A4915" s="251">
        <v>104025</v>
      </c>
      <c r="B4915" s="251" t="s">
        <v>33392</v>
      </c>
      <c r="C4915" s="251" t="s">
        <v>6</v>
      </c>
      <c r="D4915" s="353">
        <v>24.16</v>
      </c>
    </row>
    <row r="4916" spans="1:4">
      <c r="A4916" s="251">
        <v>104026</v>
      </c>
      <c r="B4916" s="251" t="s">
        <v>33393</v>
      </c>
      <c r="C4916" s="251" t="s">
        <v>6</v>
      </c>
      <c r="D4916" s="353">
        <v>35.68</v>
      </c>
    </row>
    <row r="4917" spans="1:4">
      <c r="A4917" s="251">
        <v>104027</v>
      </c>
      <c r="B4917" s="251" t="s">
        <v>33394</v>
      </c>
      <c r="C4917" s="251" t="s">
        <v>6</v>
      </c>
      <c r="D4917" s="353">
        <v>54.47</v>
      </c>
    </row>
    <row r="4918" spans="1:4">
      <c r="A4918" s="251">
        <v>104028</v>
      </c>
      <c r="B4918" s="251" t="s">
        <v>33395</v>
      </c>
      <c r="C4918" s="251" t="s">
        <v>6</v>
      </c>
      <c r="D4918" s="353">
        <v>112.01</v>
      </c>
    </row>
    <row r="4919" spans="1:4">
      <c r="A4919" s="251">
        <v>104029</v>
      </c>
      <c r="B4919" s="251" t="s">
        <v>33396</v>
      </c>
      <c r="C4919" s="251" t="s">
        <v>6</v>
      </c>
      <c r="D4919" s="353">
        <v>57.98</v>
      </c>
    </row>
    <row r="4920" spans="1:4">
      <c r="A4920" s="251">
        <v>104030</v>
      </c>
      <c r="B4920" s="251" t="s">
        <v>33397</v>
      </c>
      <c r="C4920" s="251" t="s">
        <v>6</v>
      </c>
      <c r="D4920" s="353">
        <v>52.29</v>
      </c>
    </row>
    <row r="4921" spans="1:4">
      <c r="A4921" s="251">
        <v>104159</v>
      </c>
      <c r="B4921" s="251" t="s">
        <v>43365</v>
      </c>
      <c r="C4921" s="251" t="s">
        <v>6</v>
      </c>
      <c r="D4921" s="353">
        <v>35.01</v>
      </c>
    </row>
    <row r="4922" spans="1:4">
      <c r="A4922" s="251">
        <v>104167</v>
      </c>
      <c r="B4922" s="251" t="s">
        <v>33398</v>
      </c>
      <c r="C4922" s="251" t="s">
        <v>6</v>
      </c>
      <c r="D4922" s="353">
        <v>116.59</v>
      </c>
    </row>
    <row r="4923" spans="1:4">
      <c r="A4923" s="251">
        <v>104168</v>
      </c>
      <c r="B4923" s="251" t="s">
        <v>33399</v>
      </c>
      <c r="C4923" s="251" t="s">
        <v>6</v>
      </c>
      <c r="D4923" s="353">
        <v>113.64</v>
      </c>
    </row>
    <row r="4924" spans="1:4">
      <c r="A4924" s="251">
        <v>104169</v>
      </c>
      <c r="B4924" s="251" t="s">
        <v>33400</v>
      </c>
      <c r="C4924" s="251" t="s">
        <v>6</v>
      </c>
      <c r="D4924" s="353">
        <v>139.59</v>
      </c>
    </row>
    <row r="4925" spans="1:4">
      <c r="A4925" s="251">
        <v>104170</v>
      </c>
      <c r="B4925" s="251" t="s">
        <v>33401</v>
      </c>
      <c r="C4925" s="251" t="s">
        <v>6</v>
      </c>
      <c r="D4925" s="353">
        <v>65.540000000000006</v>
      </c>
    </row>
    <row r="4926" spans="1:4">
      <c r="A4926" s="251">
        <v>104171</v>
      </c>
      <c r="B4926" s="251" t="s">
        <v>33402</v>
      </c>
      <c r="C4926" s="251" t="s">
        <v>6</v>
      </c>
      <c r="D4926" s="353">
        <v>88.45</v>
      </c>
    </row>
    <row r="4927" spans="1:4">
      <c r="A4927" s="251">
        <v>104172</v>
      </c>
      <c r="B4927" s="251" t="s">
        <v>33403</v>
      </c>
      <c r="C4927" s="251" t="s">
        <v>6</v>
      </c>
      <c r="D4927" s="353">
        <v>256.70999999999998</v>
      </c>
    </row>
    <row r="4928" spans="1:4">
      <c r="A4928" s="251">
        <v>104173</v>
      </c>
      <c r="B4928" s="251" t="s">
        <v>33404</v>
      </c>
      <c r="C4928" s="251" t="s">
        <v>6</v>
      </c>
      <c r="D4928" s="353">
        <v>80.56</v>
      </c>
    </row>
    <row r="4929" spans="1:4">
      <c r="A4929" s="251">
        <v>104174</v>
      </c>
      <c r="B4929" s="251" t="s">
        <v>33405</v>
      </c>
      <c r="C4929" s="251" t="s">
        <v>6</v>
      </c>
      <c r="D4929" s="353">
        <v>177.82</v>
      </c>
    </row>
    <row r="4930" spans="1:4">
      <c r="A4930" s="251">
        <v>104175</v>
      </c>
      <c r="B4930" s="251" t="s">
        <v>33406</v>
      </c>
      <c r="C4930" s="251" t="s">
        <v>6</v>
      </c>
      <c r="D4930" s="353">
        <v>133.47</v>
      </c>
    </row>
    <row r="4931" spans="1:4">
      <c r="A4931" s="251">
        <v>104176</v>
      </c>
      <c r="B4931" s="251" t="s">
        <v>33407</v>
      </c>
      <c r="C4931" s="251" t="s">
        <v>6</v>
      </c>
      <c r="D4931" s="353">
        <v>236.47</v>
      </c>
    </row>
    <row r="4932" spans="1:4">
      <c r="A4932" s="251">
        <v>104177</v>
      </c>
      <c r="B4932" s="251" t="s">
        <v>33408</v>
      </c>
      <c r="C4932" s="251" t="s">
        <v>6</v>
      </c>
      <c r="D4932" s="353">
        <v>173.56</v>
      </c>
    </row>
    <row r="4933" spans="1:4">
      <c r="A4933" s="251">
        <v>104178</v>
      </c>
      <c r="B4933" s="251" t="s">
        <v>33409</v>
      </c>
      <c r="C4933" s="251" t="s">
        <v>6</v>
      </c>
      <c r="D4933" s="353">
        <v>20.25</v>
      </c>
    </row>
    <row r="4934" spans="1:4">
      <c r="A4934" s="251">
        <v>104179</v>
      </c>
      <c r="B4934" s="251" t="s">
        <v>33410</v>
      </c>
      <c r="C4934" s="251" t="s">
        <v>6</v>
      </c>
      <c r="D4934" s="353">
        <v>68.28</v>
      </c>
    </row>
    <row r="4935" spans="1:4">
      <c r="A4935" s="251">
        <v>104191</v>
      </c>
      <c r="B4935" s="251" t="s">
        <v>38487</v>
      </c>
      <c r="C4935" s="251" t="s">
        <v>6</v>
      </c>
      <c r="D4935" s="353">
        <v>8.67</v>
      </c>
    </row>
    <row r="4936" spans="1:4">
      <c r="A4936" s="251">
        <v>104192</v>
      </c>
      <c r="B4936" s="251" t="s">
        <v>38488</v>
      </c>
      <c r="C4936" s="251" t="s">
        <v>6</v>
      </c>
      <c r="D4936" s="353">
        <v>25.09</v>
      </c>
    </row>
    <row r="4937" spans="1:4">
      <c r="A4937" s="251">
        <v>104193</v>
      </c>
      <c r="B4937" s="251" t="s">
        <v>38489</v>
      </c>
      <c r="C4937" s="251" t="s">
        <v>6</v>
      </c>
      <c r="D4937" s="353">
        <v>153.51</v>
      </c>
    </row>
    <row r="4938" spans="1:4">
      <c r="A4938" s="251">
        <v>104196</v>
      </c>
      <c r="B4938" s="251" t="s">
        <v>38490</v>
      </c>
      <c r="C4938" s="251" t="s">
        <v>6</v>
      </c>
      <c r="D4938" s="353">
        <v>14.06</v>
      </c>
    </row>
    <row r="4939" spans="1:4">
      <c r="A4939" s="251">
        <v>104197</v>
      </c>
      <c r="B4939" s="251" t="s">
        <v>38491</v>
      </c>
      <c r="C4939" s="251" t="s">
        <v>6</v>
      </c>
      <c r="D4939" s="353">
        <v>25.89</v>
      </c>
    </row>
    <row r="4940" spans="1:4">
      <c r="A4940" s="251">
        <v>104198</v>
      </c>
      <c r="B4940" s="251" t="s">
        <v>38492</v>
      </c>
      <c r="C4940" s="251" t="s">
        <v>6</v>
      </c>
      <c r="D4940" s="353">
        <v>6.26</v>
      </c>
    </row>
    <row r="4941" spans="1:4">
      <c r="A4941" s="251">
        <v>104199</v>
      </c>
      <c r="B4941" s="251" t="s">
        <v>38493</v>
      </c>
      <c r="C4941" s="251" t="s">
        <v>6</v>
      </c>
      <c r="D4941" s="353">
        <v>6.04</v>
      </c>
    </row>
    <row r="4942" spans="1:4">
      <c r="A4942" s="251">
        <v>104200</v>
      </c>
      <c r="B4942" s="251" t="s">
        <v>38494</v>
      </c>
      <c r="C4942" s="251" t="s">
        <v>6</v>
      </c>
      <c r="D4942" s="353">
        <v>5.0999999999999996</v>
      </c>
    </row>
    <row r="4943" spans="1:4">
      <c r="A4943" s="251">
        <v>104201</v>
      </c>
      <c r="B4943" s="251" t="s">
        <v>38495</v>
      </c>
      <c r="C4943" s="251" t="s">
        <v>6</v>
      </c>
      <c r="D4943" s="353">
        <v>17.25</v>
      </c>
    </row>
    <row r="4944" spans="1:4">
      <c r="A4944" s="251">
        <v>104202</v>
      </c>
      <c r="B4944" s="251" t="s">
        <v>38496</v>
      </c>
      <c r="C4944" s="251" t="s">
        <v>6</v>
      </c>
      <c r="D4944" s="353">
        <v>9.1</v>
      </c>
    </row>
    <row r="4945" spans="1:4">
      <c r="A4945" s="251">
        <v>104317</v>
      </c>
      <c r="B4945" s="251" t="s">
        <v>38497</v>
      </c>
      <c r="C4945" s="251" t="s">
        <v>6</v>
      </c>
      <c r="D4945" s="353">
        <v>5.33</v>
      </c>
    </row>
    <row r="4946" spans="1:4">
      <c r="A4946" s="251">
        <v>104318</v>
      </c>
      <c r="B4946" s="251" t="s">
        <v>38498</v>
      </c>
      <c r="C4946" s="251" t="s">
        <v>6</v>
      </c>
      <c r="D4946" s="353">
        <v>5.88</v>
      </c>
    </row>
    <row r="4947" spans="1:4">
      <c r="A4947" s="251">
        <v>104319</v>
      </c>
      <c r="B4947" s="251" t="s">
        <v>38499</v>
      </c>
      <c r="C4947" s="251" t="s">
        <v>6</v>
      </c>
      <c r="D4947" s="353">
        <v>8.1999999999999993</v>
      </c>
    </row>
    <row r="4948" spans="1:4">
      <c r="A4948" s="251">
        <v>104320</v>
      </c>
      <c r="B4948" s="251" t="s">
        <v>38500</v>
      </c>
      <c r="C4948" s="251" t="s">
        <v>6</v>
      </c>
      <c r="D4948" s="353">
        <v>9.93</v>
      </c>
    </row>
    <row r="4949" spans="1:4">
      <c r="A4949" s="251">
        <v>104321</v>
      </c>
      <c r="B4949" s="251" t="s">
        <v>38501</v>
      </c>
      <c r="C4949" s="251" t="s">
        <v>6</v>
      </c>
      <c r="D4949" s="353">
        <v>4.18</v>
      </c>
    </row>
    <row r="4950" spans="1:4">
      <c r="A4950" s="251">
        <v>104322</v>
      </c>
      <c r="B4950" s="251" t="s">
        <v>38502</v>
      </c>
      <c r="C4950" s="251" t="s">
        <v>6</v>
      </c>
      <c r="D4950" s="353">
        <v>6.27</v>
      </c>
    </row>
    <row r="4951" spans="1:4">
      <c r="A4951" s="251">
        <v>104323</v>
      </c>
      <c r="B4951" s="251" t="s">
        <v>38503</v>
      </c>
      <c r="C4951" s="251" t="s">
        <v>6</v>
      </c>
      <c r="D4951" s="353">
        <v>7.51</v>
      </c>
    </row>
    <row r="4952" spans="1:4">
      <c r="A4952" s="251">
        <v>104324</v>
      </c>
      <c r="B4952" s="251" t="s">
        <v>38504</v>
      </c>
      <c r="C4952" s="251" t="s">
        <v>6</v>
      </c>
      <c r="D4952" s="353">
        <v>11.7</v>
      </c>
    </row>
    <row r="4953" spans="1:4">
      <c r="A4953" s="251">
        <v>104341</v>
      </c>
      <c r="B4953" s="251" t="s">
        <v>38505</v>
      </c>
      <c r="C4953" s="251" t="s">
        <v>6</v>
      </c>
      <c r="D4953" s="353">
        <v>9.7100000000000009</v>
      </c>
    </row>
    <row r="4954" spans="1:4">
      <c r="A4954" s="251">
        <v>104343</v>
      </c>
      <c r="B4954" s="251" t="s">
        <v>38506</v>
      </c>
      <c r="C4954" s="251" t="s">
        <v>6</v>
      </c>
      <c r="D4954" s="353">
        <v>31.36</v>
      </c>
    </row>
    <row r="4955" spans="1:4">
      <c r="A4955" s="251">
        <v>104344</v>
      </c>
      <c r="B4955" s="251" t="s">
        <v>38507</v>
      </c>
      <c r="C4955" s="251" t="s">
        <v>6</v>
      </c>
      <c r="D4955" s="353">
        <v>37.68</v>
      </c>
    </row>
    <row r="4956" spans="1:4">
      <c r="A4956" s="251">
        <v>104345</v>
      </c>
      <c r="B4956" s="251" t="s">
        <v>38508</v>
      </c>
      <c r="C4956" s="251" t="s">
        <v>6</v>
      </c>
      <c r="D4956" s="353">
        <v>39.630000000000003</v>
      </c>
    </row>
    <row r="4957" spans="1:4">
      <c r="A4957" s="251">
        <v>104346</v>
      </c>
      <c r="B4957" s="251" t="s">
        <v>38509</v>
      </c>
      <c r="C4957" s="251" t="s">
        <v>6</v>
      </c>
      <c r="D4957" s="353">
        <v>41.78</v>
      </c>
    </row>
    <row r="4958" spans="1:4">
      <c r="A4958" s="251">
        <v>104347</v>
      </c>
      <c r="B4958" s="251" t="s">
        <v>38510</v>
      </c>
      <c r="C4958" s="251" t="s">
        <v>6</v>
      </c>
      <c r="D4958" s="353">
        <v>44.29</v>
      </c>
    </row>
    <row r="4959" spans="1:4">
      <c r="A4959" s="251">
        <v>104348</v>
      </c>
      <c r="B4959" s="251" t="s">
        <v>38511</v>
      </c>
      <c r="C4959" s="251" t="s">
        <v>6</v>
      </c>
      <c r="D4959" s="353">
        <v>10.16</v>
      </c>
    </row>
    <row r="4960" spans="1:4">
      <c r="A4960" s="251">
        <v>104350</v>
      </c>
      <c r="B4960" s="251" t="s">
        <v>38512</v>
      </c>
      <c r="C4960" s="251" t="s">
        <v>6</v>
      </c>
      <c r="D4960" s="353">
        <v>28.25</v>
      </c>
    </row>
    <row r="4961" spans="1:4">
      <c r="A4961" s="251">
        <v>104351</v>
      </c>
      <c r="B4961" s="251" t="s">
        <v>38513</v>
      </c>
      <c r="C4961" s="251" t="s">
        <v>6</v>
      </c>
      <c r="D4961" s="353">
        <v>20.83</v>
      </c>
    </row>
    <row r="4962" spans="1:4">
      <c r="A4962" s="251">
        <v>104352</v>
      </c>
      <c r="B4962" s="251" t="s">
        <v>38514</v>
      </c>
      <c r="C4962" s="251" t="s">
        <v>6</v>
      </c>
      <c r="D4962" s="353">
        <v>36.75</v>
      </c>
    </row>
    <row r="4963" spans="1:4">
      <c r="A4963" s="251">
        <v>104353</v>
      </c>
      <c r="B4963" s="251" t="s">
        <v>38515</v>
      </c>
      <c r="C4963" s="251" t="s">
        <v>6</v>
      </c>
      <c r="D4963" s="353">
        <v>38.700000000000003</v>
      </c>
    </row>
    <row r="4964" spans="1:4">
      <c r="A4964" s="251">
        <v>104354</v>
      </c>
      <c r="B4964" s="251" t="s">
        <v>38516</v>
      </c>
      <c r="C4964" s="251" t="s">
        <v>6</v>
      </c>
      <c r="D4964" s="353">
        <v>41.95</v>
      </c>
    </row>
    <row r="4965" spans="1:4">
      <c r="A4965" s="251">
        <v>104355</v>
      </c>
      <c r="B4965" s="251" t="s">
        <v>38517</v>
      </c>
      <c r="C4965" s="251" t="s">
        <v>6</v>
      </c>
      <c r="D4965" s="353">
        <v>44.46</v>
      </c>
    </row>
    <row r="4966" spans="1:4">
      <c r="A4966" s="251">
        <v>104356</v>
      </c>
      <c r="B4966" s="251" t="s">
        <v>38518</v>
      </c>
      <c r="C4966" s="251" t="s">
        <v>6</v>
      </c>
      <c r="D4966" s="353">
        <v>27.42</v>
      </c>
    </row>
    <row r="4967" spans="1:4">
      <c r="A4967" s="251">
        <v>104357</v>
      </c>
      <c r="B4967" s="251" t="s">
        <v>38519</v>
      </c>
      <c r="C4967" s="251" t="s">
        <v>6</v>
      </c>
      <c r="D4967" s="353">
        <v>17.670000000000002</v>
      </c>
    </row>
    <row r="4968" spans="1:4">
      <c r="A4968" s="251">
        <v>97895</v>
      </c>
      <c r="B4968" s="251" t="s">
        <v>3325</v>
      </c>
      <c r="C4968" s="251" t="s">
        <v>6</v>
      </c>
      <c r="D4968" s="353">
        <v>167.67</v>
      </c>
    </row>
    <row r="4969" spans="1:4">
      <c r="A4969" s="251">
        <v>97896</v>
      </c>
      <c r="B4969" s="251" t="s">
        <v>3326</v>
      </c>
      <c r="C4969" s="251" t="s">
        <v>6</v>
      </c>
      <c r="D4969" s="353">
        <v>311.18</v>
      </c>
    </row>
    <row r="4970" spans="1:4">
      <c r="A4970" s="251">
        <v>97897</v>
      </c>
      <c r="B4970" s="251" t="s">
        <v>3327</v>
      </c>
      <c r="C4970" s="251" t="s">
        <v>6</v>
      </c>
      <c r="D4970" s="353">
        <v>403.39</v>
      </c>
    </row>
    <row r="4971" spans="1:4">
      <c r="A4971" s="251">
        <v>97898</v>
      </c>
      <c r="B4971" s="251" t="s">
        <v>3328</v>
      </c>
      <c r="C4971" s="251" t="s">
        <v>6</v>
      </c>
      <c r="D4971" s="353">
        <v>783.94</v>
      </c>
    </row>
    <row r="4972" spans="1:4">
      <c r="A4972" s="251">
        <v>97900</v>
      </c>
      <c r="B4972" s="251" t="s">
        <v>3329</v>
      </c>
      <c r="C4972" s="251" t="s">
        <v>6</v>
      </c>
      <c r="D4972" s="353">
        <v>172.77</v>
      </c>
    </row>
    <row r="4973" spans="1:4">
      <c r="A4973" s="251">
        <v>97901</v>
      </c>
      <c r="B4973" s="251" t="s">
        <v>3330</v>
      </c>
      <c r="C4973" s="251" t="s">
        <v>6</v>
      </c>
      <c r="D4973" s="353">
        <v>271.72000000000003</v>
      </c>
    </row>
    <row r="4974" spans="1:4">
      <c r="A4974" s="251">
        <v>97902</v>
      </c>
      <c r="B4974" s="251" t="s">
        <v>3331</v>
      </c>
      <c r="C4974" s="251" t="s">
        <v>6</v>
      </c>
      <c r="D4974" s="353">
        <v>532.25</v>
      </c>
    </row>
    <row r="4975" spans="1:4">
      <c r="A4975" s="251">
        <v>97903</v>
      </c>
      <c r="B4975" s="251" t="s">
        <v>3332</v>
      </c>
      <c r="C4975" s="251" t="s">
        <v>6</v>
      </c>
      <c r="D4975" s="353">
        <v>743.01</v>
      </c>
    </row>
    <row r="4976" spans="1:4">
      <c r="A4976" s="251">
        <v>97904</v>
      </c>
      <c r="B4976" s="251" t="s">
        <v>3333</v>
      </c>
      <c r="C4976" s="251" t="s">
        <v>6</v>
      </c>
      <c r="D4976" s="353">
        <v>894.52</v>
      </c>
    </row>
    <row r="4977" spans="1:4">
      <c r="A4977" s="251">
        <v>97905</v>
      </c>
      <c r="B4977" s="251" t="s">
        <v>3334</v>
      </c>
      <c r="C4977" s="251" t="s">
        <v>6</v>
      </c>
      <c r="D4977" s="353">
        <v>214.9</v>
      </c>
    </row>
    <row r="4978" spans="1:4">
      <c r="A4978" s="251">
        <v>97906</v>
      </c>
      <c r="B4978" s="251" t="s">
        <v>3335</v>
      </c>
      <c r="C4978" s="251" t="s">
        <v>6</v>
      </c>
      <c r="D4978" s="353">
        <v>402.22</v>
      </c>
    </row>
    <row r="4979" spans="1:4">
      <c r="A4979" s="251">
        <v>97907</v>
      </c>
      <c r="B4979" s="251" t="s">
        <v>3336</v>
      </c>
      <c r="C4979" s="251" t="s">
        <v>6</v>
      </c>
      <c r="D4979" s="353">
        <v>577.09</v>
      </c>
    </row>
    <row r="4980" spans="1:4">
      <c r="A4980" s="251">
        <v>97908</v>
      </c>
      <c r="B4980" s="251" t="s">
        <v>3337</v>
      </c>
      <c r="C4980" s="251" t="s">
        <v>6</v>
      </c>
      <c r="D4980" s="353">
        <v>698.19</v>
      </c>
    </row>
    <row r="4981" spans="1:4">
      <c r="A4981" s="251">
        <v>98102</v>
      </c>
      <c r="B4981" s="251" t="s">
        <v>3338</v>
      </c>
      <c r="C4981" s="251" t="s">
        <v>6</v>
      </c>
      <c r="D4981" s="353">
        <v>159.19999999999999</v>
      </c>
    </row>
    <row r="4982" spans="1:4">
      <c r="A4982" s="251">
        <v>98104</v>
      </c>
      <c r="B4982" s="251" t="s">
        <v>3339</v>
      </c>
      <c r="C4982" s="251" t="s">
        <v>6</v>
      </c>
      <c r="D4982" s="353">
        <v>339.58</v>
      </c>
    </row>
    <row r="4983" spans="1:4">
      <c r="A4983" s="251">
        <v>98105</v>
      </c>
      <c r="B4983" s="251" t="s">
        <v>3340</v>
      </c>
      <c r="C4983" s="251" t="s">
        <v>6</v>
      </c>
      <c r="D4983" s="353">
        <v>592.15</v>
      </c>
    </row>
    <row r="4984" spans="1:4">
      <c r="A4984" s="251">
        <v>98106</v>
      </c>
      <c r="B4984" s="251" t="s">
        <v>3341</v>
      </c>
      <c r="C4984" s="251" t="s">
        <v>6</v>
      </c>
      <c r="D4984" s="353">
        <v>978.21</v>
      </c>
    </row>
    <row r="4985" spans="1:4">
      <c r="A4985" s="251">
        <v>98107</v>
      </c>
      <c r="B4985" s="251" t="s">
        <v>3342</v>
      </c>
      <c r="C4985" s="251" t="s">
        <v>6</v>
      </c>
      <c r="D4985" s="353">
        <v>239.05</v>
      </c>
    </row>
    <row r="4986" spans="1:4">
      <c r="A4986" s="251">
        <v>98108</v>
      </c>
      <c r="B4986" s="251" t="s">
        <v>3343</v>
      </c>
      <c r="C4986" s="251" t="s">
        <v>6</v>
      </c>
      <c r="D4986" s="353">
        <v>429.76</v>
      </c>
    </row>
    <row r="4987" spans="1:4">
      <c r="A4987" s="251">
        <v>99250</v>
      </c>
      <c r="B4987" s="251" t="s">
        <v>3344</v>
      </c>
      <c r="C4987" s="251" t="s">
        <v>6</v>
      </c>
      <c r="D4987" s="353">
        <v>166.85</v>
      </c>
    </row>
    <row r="4988" spans="1:4">
      <c r="A4988" s="251">
        <v>99251</v>
      </c>
      <c r="B4988" s="251" t="s">
        <v>3345</v>
      </c>
      <c r="C4988" s="251" t="s">
        <v>6</v>
      </c>
      <c r="D4988" s="353">
        <v>261.57</v>
      </c>
    </row>
    <row r="4989" spans="1:4">
      <c r="A4989" s="251">
        <v>99253</v>
      </c>
      <c r="B4989" s="251" t="s">
        <v>3346</v>
      </c>
      <c r="C4989" s="251" t="s">
        <v>6</v>
      </c>
      <c r="D4989" s="353">
        <v>509.46</v>
      </c>
    </row>
    <row r="4990" spans="1:4">
      <c r="A4990" s="251">
        <v>99255</v>
      </c>
      <c r="B4990" s="251" t="s">
        <v>3347</v>
      </c>
      <c r="C4990" s="251" t="s">
        <v>6</v>
      </c>
      <c r="D4990" s="353">
        <v>711.77</v>
      </c>
    </row>
    <row r="4991" spans="1:4">
      <c r="A4991" s="251">
        <v>99257</v>
      </c>
      <c r="B4991" s="251" t="s">
        <v>3348</v>
      </c>
      <c r="C4991" s="251" t="s">
        <v>6</v>
      </c>
      <c r="D4991" s="353">
        <v>854.11</v>
      </c>
    </row>
    <row r="4992" spans="1:4">
      <c r="A4992" s="251">
        <v>99258</v>
      </c>
      <c r="B4992" s="251" t="s">
        <v>3349</v>
      </c>
      <c r="C4992" s="251" t="s">
        <v>6</v>
      </c>
      <c r="D4992" s="353">
        <v>208.46</v>
      </c>
    </row>
    <row r="4993" spans="1:4">
      <c r="A4993" s="251">
        <v>99260</v>
      </c>
      <c r="B4993" s="251" t="s">
        <v>3350</v>
      </c>
      <c r="C4993" s="251" t="s">
        <v>6</v>
      </c>
      <c r="D4993" s="353">
        <v>387.86</v>
      </c>
    </row>
    <row r="4994" spans="1:4">
      <c r="A4994" s="251">
        <v>99262</v>
      </c>
      <c r="B4994" s="251" t="s">
        <v>3351</v>
      </c>
      <c r="C4994" s="251" t="s">
        <v>6</v>
      </c>
      <c r="D4994" s="353">
        <v>556.61</v>
      </c>
    </row>
    <row r="4995" spans="1:4">
      <c r="A4995" s="251">
        <v>99264</v>
      </c>
      <c r="B4995" s="251" t="s">
        <v>3352</v>
      </c>
      <c r="C4995" s="251" t="s">
        <v>6</v>
      </c>
      <c r="D4995" s="353">
        <v>670.51</v>
      </c>
    </row>
    <row r="4996" spans="1:4">
      <c r="A4996" s="251">
        <v>102587</v>
      </c>
      <c r="B4996" s="251" t="s">
        <v>28831</v>
      </c>
      <c r="C4996" s="251" t="s">
        <v>6</v>
      </c>
      <c r="D4996" s="353">
        <v>2.66</v>
      </c>
    </row>
    <row r="4997" spans="1:4">
      <c r="A4997" s="251">
        <v>102588</v>
      </c>
      <c r="B4997" s="251" t="s">
        <v>28832</v>
      </c>
      <c r="C4997" s="251" t="s">
        <v>6</v>
      </c>
      <c r="D4997" s="353">
        <v>3.86</v>
      </c>
    </row>
    <row r="4998" spans="1:4">
      <c r="A4998" s="251">
        <v>102589</v>
      </c>
      <c r="B4998" s="251" t="s">
        <v>28833</v>
      </c>
      <c r="C4998" s="251" t="s">
        <v>6</v>
      </c>
      <c r="D4998" s="353">
        <v>2.96</v>
      </c>
    </row>
    <row r="4999" spans="1:4">
      <c r="A4999" s="251">
        <v>102590</v>
      </c>
      <c r="B4999" s="251" t="s">
        <v>28834</v>
      </c>
      <c r="C4999" s="251" t="s">
        <v>6</v>
      </c>
      <c r="D4999" s="353">
        <v>4.16</v>
      </c>
    </row>
    <row r="5000" spans="1:4">
      <c r="A5000" s="251">
        <v>102591</v>
      </c>
      <c r="B5000" s="251" t="s">
        <v>28835</v>
      </c>
      <c r="C5000" s="251" t="s">
        <v>6</v>
      </c>
      <c r="D5000" s="353">
        <v>3.26</v>
      </c>
    </row>
    <row r="5001" spans="1:4">
      <c r="A5001" s="251">
        <v>102592</v>
      </c>
      <c r="B5001" s="251" t="s">
        <v>28836</v>
      </c>
      <c r="C5001" s="251" t="s">
        <v>6</v>
      </c>
      <c r="D5001" s="353">
        <v>4.46</v>
      </c>
    </row>
    <row r="5002" spans="1:4">
      <c r="A5002" s="251">
        <v>102593</v>
      </c>
      <c r="B5002" s="251" t="s">
        <v>28837</v>
      </c>
      <c r="C5002" s="251" t="s">
        <v>6</v>
      </c>
      <c r="D5002" s="353">
        <v>3.68</v>
      </c>
    </row>
    <row r="5003" spans="1:4">
      <c r="A5003" s="251">
        <v>102594</v>
      </c>
      <c r="B5003" s="251" t="s">
        <v>28838</v>
      </c>
      <c r="C5003" s="251" t="s">
        <v>6</v>
      </c>
      <c r="D5003" s="353">
        <v>4.88</v>
      </c>
    </row>
    <row r="5004" spans="1:4">
      <c r="A5004" s="251">
        <v>102595</v>
      </c>
      <c r="B5004" s="251" t="s">
        <v>28839</v>
      </c>
      <c r="C5004" s="251" t="s">
        <v>6</v>
      </c>
      <c r="D5004" s="353">
        <v>4.17</v>
      </c>
    </row>
    <row r="5005" spans="1:4">
      <c r="A5005" s="251">
        <v>102596</v>
      </c>
      <c r="B5005" s="251" t="s">
        <v>28840</v>
      </c>
      <c r="C5005" s="251" t="s">
        <v>6</v>
      </c>
      <c r="D5005" s="353">
        <v>5.36</v>
      </c>
    </row>
    <row r="5006" spans="1:4">
      <c r="A5006" s="251">
        <v>102597</v>
      </c>
      <c r="B5006" s="251" t="s">
        <v>28841</v>
      </c>
      <c r="C5006" s="251" t="s">
        <v>6</v>
      </c>
      <c r="D5006" s="353">
        <v>4.7699999999999996</v>
      </c>
    </row>
    <row r="5007" spans="1:4">
      <c r="A5007" s="251">
        <v>102598</v>
      </c>
      <c r="B5007" s="251" t="s">
        <v>28842</v>
      </c>
      <c r="C5007" s="251" t="s">
        <v>6</v>
      </c>
      <c r="D5007" s="353">
        <v>5.96</v>
      </c>
    </row>
    <row r="5008" spans="1:4">
      <c r="A5008" s="251">
        <v>102599</v>
      </c>
      <c r="B5008" s="251" t="s">
        <v>28843</v>
      </c>
      <c r="C5008" s="251" t="s">
        <v>6</v>
      </c>
      <c r="D5008" s="353">
        <v>5.37</v>
      </c>
    </row>
    <row r="5009" spans="1:4">
      <c r="A5009" s="251">
        <v>102600</v>
      </c>
      <c r="B5009" s="251" t="s">
        <v>28844</v>
      </c>
      <c r="C5009" s="251" t="s">
        <v>6</v>
      </c>
      <c r="D5009" s="353">
        <v>6.57</v>
      </c>
    </row>
    <row r="5010" spans="1:4">
      <c r="A5010" s="251">
        <v>102601</v>
      </c>
      <c r="B5010" s="251" t="s">
        <v>28845</v>
      </c>
      <c r="C5010" s="251" t="s">
        <v>6</v>
      </c>
      <c r="D5010" s="353">
        <v>6.28</v>
      </c>
    </row>
    <row r="5011" spans="1:4">
      <c r="A5011" s="251">
        <v>102602</v>
      </c>
      <c r="B5011" s="251" t="s">
        <v>28846</v>
      </c>
      <c r="C5011" s="251" t="s">
        <v>6</v>
      </c>
      <c r="D5011" s="353">
        <v>7.46</v>
      </c>
    </row>
    <row r="5012" spans="1:4">
      <c r="A5012" s="251">
        <v>102603</v>
      </c>
      <c r="B5012" s="251" t="s">
        <v>28847</v>
      </c>
      <c r="C5012" s="251" t="s">
        <v>6</v>
      </c>
      <c r="D5012" s="353">
        <v>7.77</v>
      </c>
    </row>
    <row r="5013" spans="1:4">
      <c r="A5013" s="251">
        <v>102604</v>
      </c>
      <c r="B5013" s="251" t="s">
        <v>28848</v>
      </c>
      <c r="C5013" s="251" t="s">
        <v>6</v>
      </c>
      <c r="D5013" s="353">
        <v>8.9700000000000006</v>
      </c>
    </row>
    <row r="5014" spans="1:4">
      <c r="A5014" s="251">
        <v>102605</v>
      </c>
      <c r="B5014" s="251" t="s">
        <v>28849</v>
      </c>
      <c r="C5014" s="251" t="s">
        <v>6</v>
      </c>
      <c r="D5014" s="353">
        <v>259.12</v>
      </c>
    </row>
    <row r="5015" spans="1:4">
      <c r="A5015" s="251">
        <v>102606</v>
      </c>
      <c r="B5015" s="251" t="s">
        <v>28850</v>
      </c>
      <c r="C5015" s="251" t="s">
        <v>6</v>
      </c>
      <c r="D5015" s="353">
        <v>442.43</v>
      </c>
    </row>
    <row r="5016" spans="1:4">
      <c r="A5016" s="251">
        <v>102607</v>
      </c>
      <c r="B5016" s="251" t="s">
        <v>28851</v>
      </c>
      <c r="C5016" s="251" t="s">
        <v>6</v>
      </c>
      <c r="D5016" s="353">
        <v>450.08</v>
      </c>
    </row>
    <row r="5017" spans="1:4">
      <c r="A5017" s="251">
        <v>102608</v>
      </c>
      <c r="B5017" s="251" t="s">
        <v>28852</v>
      </c>
      <c r="C5017" s="251" t="s">
        <v>6</v>
      </c>
      <c r="D5017" s="353">
        <v>910.09</v>
      </c>
    </row>
    <row r="5018" spans="1:4">
      <c r="A5018" s="251">
        <v>102609</v>
      </c>
      <c r="B5018" s="251" t="s">
        <v>28853</v>
      </c>
      <c r="C5018" s="251" t="s">
        <v>6</v>
      </c>
      <c r="D5018" s="353">
        <v>1023.91</v>
      </c>
    </row>
    <row r="5019" spans="1:4">
      <c r="A5019" s="251">
        <v>102611</v>
      </c>
      <c r="B5019" s="251" t="s">
        <v>28854</v>
      </c>
      <c r="C5019" s="251" t="s">
        <v>6</v>
      </c>
      <c r="D5019" s="353">
        <v>464.39</v>
      </c>
    </row>
    <row r="5020" spans="1:4">
      <c r="A5020" s="251">
        <v>102613</v>
      </c>
      <c r="B5020" s="251" t="s">
        <v>28855</v>
      </c>
      <c r="C5020" s="251" t="s">
        <v>6</v>
      </c>
      <c r="D5020" s="353">
        <v>638.07000000000005</v>
      </c>
    </row>
    <row r="5021" spans="1:4">
      <c r="A5021" s="251">
        <v>102614</v>
      </c>
      <c r="B5021" s="251" t="s">
        <v>28856</v>
      </c>
      <c r="C5021" s="251" t="s">
        <v>6</v>
      </c>
      <c r="D5021" s="353">
        <v>1033.27</v>
      </c>
    </row>
    <row r="5022" spans="1:4">
      <c r="A5022" s="251">
        <v>102615</v>
      </c>
      <c r="B5022" s="251" t="s">
        <v>28857</v>
      </c>
      <c r="C5022" s="251" t="s">
        <v>6</v>
      </c>
      <c r="D5022" s="353">
        <v>1331.69</v>
      </c>
    </row>
    <row r="5023" spans="1:4">
      <c r="A5023" s="251">
        <v>102617</v>
      </c>
      <c r="B5023" s="251" t="s">
        <v>28858</v>
      </c>
      <c r="C5023" s="251" t="s">
        <v>6</v>
      </c>
      <c r="D5023" s="353">
        <v>3447.72</v>
      </c>
    </row>
    <row r="5024" spans="1:4">
      <c r="A5024" s="251">
        <v>102619</v>
      </c>
      <c r="B5024" s="251" t="s">
        <v>28859</v>
      </c>
      <c r="C5024" s="251" t="s">
        <v>6</v>
      </c>
      <c r="D5024" s="353">
        <v>6609.27</v>
      </c>
    </row>
    <row r="5025" spans="1:4">
      <c r="A5025" s="251">
        <v>102622</v>
      </c>
      <c r="B5025" s="251" t="s">
        <v>28860</v>
      </c>
      <c r="C5025" s="251" t="s">
        <v>6</v>
      </c>
      <c r="D5025" s="353">
        <v>572.12</v>
      </c>
    </row>
    <row r="5026" spans="1:4">
      <c r="A5026" s="251">
        <v>102623</v>
      </c>
      <c r="B5026" s="251" t="s">
        <v>28861</v>
      </c>
      <c r="C5026" s="251" t="s">
        <v>6</v>
      </c>
      <c r="D5026" s="353">
        <v>817.59</v>
      </c>
    </row>
    <row r="5027" spans="1:4">
      <c r="A5027" s="251">
        <v>89482</v>
      </c>
      <c r="B5027" s="251" t="s">
        <v>33411</v>
      </c>
      <c r="C5027" s="251" t="s">
        <v>6</v>
      </c>
      <c r="D5027" s="353">
        <v>28.26</v>
      </c>
    </row>
    <row r="5028" spans="1:4">
      <c r="A5028" s="251">
        <v>89491</v>
      </c>
      <c r="B5028" s="251" t="s">
        <v>33412</v>
      </c>
      <c r="C5028" s="251" t="s">
        <v>6</v>
      </c>
      <c r="D5028" s="353">
        <v>71.709999999999994</v>
      </c>
    </row>
    <row r="5029" spans="1:4">
      <c r="A5029" s="251">
        <v>89495</v>
      </c>
      <c r="B5029" s="251" t="s">
        <v>33413</v>
      </c>
      <c r="C5029" s="251" t="s">
        <v>6</v>
      </c>
      <c r="D5029" s="353">
        <v>12.79</v>
      </c>
    </row>
    <row r="5030" spans="1:4">
      <c r="A5030" s="251">
        <v>89707</v>
      </c>
      <c r="B5030" s="251" t="s">
        <v>38520</v>
      </c>
      <c r="C5030" s="251" t="s">
        <v>6</v>
      </c>
      <c r="D5030" s="353">
        <v>35.200000000000003</v>
      </c>
    </row>
    <row r="5031" spans="1:4">
      <c r="A5031" s="251">
        <v>89708</v>
      </c>
      <c r="B5031" s="251" t="s">
        <v>38521</v>
      </c>
      <c r="C5031" s="251" t="s">
        <v>6</v>
      </c>
      <c r="D5031" s="353">
        <v>73.069999999999993</v>
      </c>
    </row>
    <row r="5032" spans="1:4">
      <c r="A5032" s="251">
        <v>89709</v>
      </c>
      <c r="B5032" s="251" t="s">
        <v>38522</v>
      </c>
      <c r="C5032" s="251" t="s">
        <v>6</v>
      </c>
      <c r="D5032" s="353">
        <v>14.89</v>
      </c>
    </row>
    <row r="5033" spans="1:4">
      <c r="A5033" s="251">
        <v>89710</v>
      </c>
      <c r="B5033" s="251" t="s">
        <v>38523</v>
      </c>
      <c r="C5033" s="251" t="s">
        <v>6</v>
      </c>
      <c r="D5033" s="353">
        <v>13.23</v>
      </c>
    </row>
    <row r="5034" spans="1:4">
      <c r="A5034" s="251">
        <v>104326</v>
      </c>
      <c r="B5034" s="251" t="s">
        <v>38524</v>
      </c>
      <c r="C5034" s="251" t="s">
        <v>6</v>
      </c>
      <c r="D5034" s="353">
        <v>14.25</v>
      </c>
    </row>
    <row r="5035" spans="1:4">
      <c r="A5035" s="251">
        <v>104327</v>
      </c>
      <c r="B5035" s="251" t="s">
        <v>38525</v>
      </c>
      <c r="C5035" s="251" t="s">
        <v>6</v>
      </c>
      <c r="D5035" s="353">
        <v>13.65</v>
      </c>
    </row>
    <row r="5036" spans="1:4">
      <c r="A5036" s="251">
        <v>104328</v>
      </c>
      <c r="B5036" s="251" t="s">
        <v>38526</v>
      </c>
      <c r="C5036" s="251" t="s">
        <v>6</v>
      </c>
      <c r="D5036" s="353">
        <v>49.57</v>
      </c>
    </row>
    <row r="5037" spans="1:4">
      <c r="A5037" s="251">
        <v>104329</v>
      </c>
      <c r="B5037" s="251" t="s">
        <v>38527</v>
      </c>
      <c r="C5037" s="251" t="s">
        <v>6</v>
      </c>
      <c r="D5037" s="353">
        <v>55.49</v>
      </c>
    </row>
    <row r="5038" spans="1:4">
      <c r="A5038" s="251">
        <v>86872</v>
      </c>
      <c r="B5038" s="251" t="s">
        <v>3353</v>
      </c>
      <c r="C5038" s="251" t="s">
        <v>6</v>
      </c>
      <c r="D5038" s="353">
        <v>713.07</v>
      </c>
    </row>
    <row r="5039" spans="1:4">
      <c r="A5039" s="251">
        <v>86874</v>
      </c>
      <c r="B5039" s="251" t="s">
        <v>3354</v>
      </c>
      <c r="C5039" s="251" t="s">
        <v>6</v>
      </c>
      <c r="D5039" s="353">
        <v>501.97</v>
      </c>
    </row>
    <row r="5040" spans="1:4">
      <c r="A5040" s="251">
        <v>86875</v>
      </c>
      <c r="B5040" s="251" t="s">
        <v>3355</v>
      </c>
      <c r="C5040" s="251" t="s">
        <v>6</v>
      </c>
      <c r="D5040" s="353">
        <v>512.29</v>
      </c>
    </row>
    <row r="5041" spans="1:4">
      <c r="A5041" s="251">
        <v>86876</v>
      </c>
      <c r="B5041" s="251" t="s">
        <v>3356</v>
      </c>
      <c r="C5041" s="251" t="s">
        <v>6</v>
      </c>
      <c r="D5041" s="353">
        <v>293.19</v>
      </c>
    </row>
    <row r="5042" spans="1:4">
      <c r="A5042" s="251">
        <v>86877</v>
      </c>
      <c r="B5042" s="251" t="s">
        <v>3357</v>
      </c>
      <c r="C5042" s="251" t="s">
        <v>6</v>
      </c>
      <c r="D5042" s="353">
        <v>56.89</v>
      </c>
    </row>
    <row r="5043" spans="1:4">
      <c r="A5043" s="251">
        <v>86878</v>
      </c>
      <c r="B5043" s="251" t="s">
        <v>3358</v>
      </c>
      <c r="C5043" s="251" t="s">
        <v>6</v>
      </c>
      <c r="D5043" s="353">
        <v>61.35</v>
      </c>
    </row>
    <row r="5044" spans="1:4">
      <c r="A5044" s="251">
        <v>86879</v>
      </c>
      <c r="B5044" s="251" t="s">
        <v>3359</v>
      </c>
      <c r="C5044" s="251" t="s">
        <v>6</v>
      </c>
      <c r="D5044" s="353">
        <v>8.98</v>
      </c>
    </row>
    <row r="5045" spans="1:4">
      <c r="A5045" s="251">
        <v>86880</v>
      </c>
      <c r="B5045" s="251" t="s">
        <v>3360</v>
      </c>
      <c r="C5045" s="251" t="s">
        <v>6</v>
      </c>
      <c r="D5045" s="353">
        <v>26.43</v>
      </c>
    </row>
    <row r="5046" spans="1:4">
      <c r="A5046" s="251">
        <v>86881</v>
      </c>
      <c r="B5046" s="251" t="s">
        <v>3361</v>
      </c>
      <c r="C5046" s="251" t="s">
        <v>6</v>
      </c>
      <c r="D5046" s="353">
        <v>173.04</v>
      </c>
    </row>
    <row r="5047" spans="1:4">
      <c r="A5047" s="251">
        <v>86882</v>
      </c>
      <c r="B5047" s="251" t="s">
        <v>3362</v>
      </c>
      <c r="C5047" s="251" t="s">
        <v>6</v>
      </c>
      <c r="D5047" s="353">
        <v>22.11</v>
      </c>
    </row>
    <row r="5048" spans="1:4">
      <c r="A5048" s="251">
        <v>86883</v>
      </c>
      <c r="B5048" s="251" t="s">
        <v>3363</v>
      </c>
      <c r="C5048" s="251" t="s">
        <v>6</v>
      </c>
      <c r="D5048" s="353">
        <v>11.91</v>
      </c>
    </row>
    <row r="5049" spans="1:4">
      <c r="A5049" s="251">
        <v>86884</v>
      </c>
      <c r="B5049" s="251" t="s">
        <v>3364</v>
      </c>
      <c r="C5049" s="251" t="s">
        <v>6</v>
      </c>
      <c r="D5049" s="353">
        <v>9.8699999999999992</v>
      </c>
    </row>
    <row r="5050" spans="1:4">
      <c r="A5050" s="251">
        <v>86885</v>
      </c>
      <c r="B5050" s="251" t="s">
        <v>3365</v>
      </c>
      <c r="C5050" s="251" t="s">
        <v>6</v>
      </c>
      <c r="D5050" s="353">
        <v>11.38</v>
      </c>
    </row>
    <row r="5051" spans="1:4">
      <c r="A5051" s="251">
        <v>86886</v>
      </c>
      <c r="B5051" s="251" t="s">
        <v>3366</v>
      </c>
      <c r="C5051" s="251" t="s">
        <v>6</v>
      </c>
      <c r="D5051" s="353">
        <v>42.09</v>
      </c>
    </row>
    <row r="5052" spans="1:4">
      <c r="A5052" s="251">
        <v>86887</v>
      </c>
      <c r="B5052" s="251" t="s">
        <v>3367</v>
      </c>
      <c r="C5052" s="251" t="s">
        <v>6</v>
      </c>
      <c r="D5052" s="353">
        <v>45.68</v>
      </c>
    </row>
    <row r="5053" spans="1:4">
      <c r="A5053" s="251">
        <v>86888</v>
      </c>
      <c r="B5053" s="251" t="s">
        <v>3368</v>
      </c>
      <c r="C5053" s="251" t="s">
        <v>6</v>
      </c>
      <c r="D5053" s="353">
        <v>480.58</v>
      </c>
    </row>
    <row r="5054" spans="1:4">
      <c r="A5054" s="251">
        <v>86889</v>
      </c>
      <c r="B5054" s="251" t="s">
        <v>3369</v>
      </c>
      <c r="C5054" s="251" t="s">
        <v>6</v>
      </c>
      <c r="D5054" s="353">
        <v>852.39</v>
      </c>
    </row>
    <row r="5055" spans="1:4">
      <c r="A5055" s="251">
        <v>86893</v>
      </c>
      <c r="B5055" s="251" t="s">
        <v>3370</v>
      </c>
      <c r="C5055" s="251" t="s">
        <v>6</v>
      </c>
      <c r="D5055" s="353">
        <v>594.04</v>
      </c>
    </row>
    <row r="5056" spans="1:4">
      <c r="A5056" s="251">
        <v>86894</v>
      </c>
      <c r="B5056" s="251" t="s">
        <v>3371</v>
      </c>
      <c r="C5056" s="251" t="s">
        <v>6</v>
      </c>
      <c r="D5056" s="353">
        <v>294.98</v>
      </c>
    </row>
    <row r="5057" spans="1:4">
      <c r="A5057" s="251">
        <v>86895</v>
      </c>
      <c r="B5057" s="251" t="s">
        <v>3372</v>
      </c>
      <c r="C5057" s="251" t="s">
        <v>6</v>
      </c>
      <c r="D5057" s="353">
        <v>396.55</v>
      </c>
    </row>
    <row r="5058" spans="1:4">
      <c r="A5058" s="251">
        <v>86899</v>
      </c>
      <c r="B5058" s="251" t="s">
        <v>3373</v>
      </c>
      <c r="C5058" s="251" t="s">
        <v>6</v>
      </c>
      <c r="D5058" s="353">
        <v>299.63</v>
      </c>
    </row>
    <row r="5059" spans="1:4">
      <c r="A5059" s="251">
        <v>86900</v>
      </c>
      <c r="B5059" s="251" t="s">
        <v>3374</v>
      </c>
      <c r="C5059" s="251" t="s">
        <v>6</v>
      </c>
      <c r="D5059" s="353">
        <v>183.85</v>
      </c>
    </row>
    <row r="5060" spans="1:4">
      <c r="A5060" s="251">
        <v>86901</v>
      </c>
      <c r="B5060" s="251" t="s">
        <v>3375</v>
      </c>
      <c r="C5060" s="251" t="s">
        <v>6</v>
      </c>
      <c r="D5060" s="353">
        <v>147.63</v>
      </c>
    </row>
    <row r="5061" spans="1:4">
      <c r="A5061" s="251">
        <v>86902</v>
      </c>
      <c r="B5061" s="251" t="s">
        <v>3376</v>
      </c>
      <c r="C5061" s="251" t="s">
        <v>6</v>
      </c>
      <c r="D5061" s="353">
        <v>310.97000000000003</v>
      </c>
    </row>
    <row r="5062" spans="1:4">
      <c r="A5062" s="251">
        <v>86903</v>
      </c>
      <c r="B5062" s="251" t="s">
        <v>3377</v>
      </c>
      <c r="C5062" s="251" t="s">
        <v>6</v>
      </c>
      <c r="D5062" s="353">
        <v>347.66</v>
      </c>
    </row>
    <row r="5063" spans="1:4">
      <c r="A5063" s="251">
        <v>86904</v>
      </c>
      <c r="B5063" s="251" t="s">
        <v>3378</v>
      </c>
      <c r="C5063" s="251" t="s">
        <v>6</v>
      </c>
      <c r="D5063" s="353">
        <v>145.93</v>
      </c>
    </row>
    <row r="5064" spans="1:4">
      <c r="A5064" s="251">
        <v>86905</v>
      </c>
      <c r="B5064" s="251" t="s">
        <v>3379</v>
      </c>
      <c r="C5064" s="251" t="s">
        <v>6</v>
      </c>
      <c r="D5064" s="353">
        <v>374.2</v>
      </c>
    </row>
    <row r="5065" spans="1:4">
      <c r="A5065" s="251">
        <v>86906</v>
      </c>
      <c r="B5065" s="251" t="s">
        <v>3380</v>
      </c>
      <c r="C5065" s="251" t="s">
        <v>6</v>
      </c>
      <c r="D5065" s="353">
        <v>69.19</v>
      </c>
    </row>
    <row r="5066" spans="1:4">
      <c r="A5066" s="251">
        <v>86908</v>
      </c>
      <c r="B5066" s="251" t="s">
        <v>3381</v>
      </c>
      <c r="C5066" s="251" t="s">
        <v>6</v>
      </c>
      <c r="D5066" s="353">
        <v>449.35</v>
      </c>
    </row>
    <row r="5067" spans="1:4">
      <c r="A5067" s="251">
        <v>86909</v>
      </c>
      <c r="B5067" s="251" t="s">
        <v>3382</v>
      </c>
      <c r="C5067" s="251" t="s">
        <v>6</v>
      </c>
      <c r="D5067" s="353">
        <v>120.14</v>
      </c>
    </row>
    <row r="5068" spans="1:4">
      <c r="A5068" s="251">
        <v>86910</v>
      </c>
      <c r="B5068" s="251" t="s">
        <v>3383</v>
      </c>
      <c r="C5068" s="251" t="s">
        <v>6</v>
      </c>
      <c r="D5068" s="353">
        <v>118.47</v>
      </c>
    </row>
    <row r="5069" spans="1:4">
      <c r="A5069" s="251">
        <v>86911</v>
      </c>
      <c r="B5069" s="251" t="s">
        <v>3384</v>
      </c>
      <c r="C5069" s="251" t="s">
        <v>6</v>
      </c>
      <c r="D5069" s="353">
        <v>80.959999999999994</v>
      </c>
    </row>
    <row r="5070" spans="1:4">
      <c r="A5070" s="251">
        <v>86913</v>
      </c>
      <c r="B5070" s="251" t="s">
        <v>3385</v>
      </c>
      <c r="C5070" s="251" t="s">
        <v>6</v>
      </c>
      <c r="D5070" s="353">
        <v>50.4</v>
      </c>
    </row>
    <row r="5071" spans="1:4">
      <c r="A5071" s="251">
        <v>86914</v>
      </c>
      <c r="B5071" s="251" t="s">
        <v>3386</v>
      </c>
      <c r="C5071" s="251" t="s">
        <v>6</v>
      </c>
      <c r="D5071" s="353">
        <v>90.82</v>
      </c>
    </row>
    <row r="5072" spans="1:4">
      <c r="A5072" s="251">
        <v>86915</v>
      </c>
      <c r="B5072" s="251" t="s">
        <v>3387</v>
      </c>
      <c r="C5072" s="251" t="s">
        <v>6</v>
      </c>
      <c r="D5072" s="353">
        <v>132.77000000000001</v>
      </c>
    </row>
    <row r="5073" spans="1:4">
      <c r="A5073" s="251">
        <v>86916</v>
      </c>
      <c r="B5073" s="251" t="s">
        <v>3388</v>
      </c>
      <c r="C5073" s="251" t="s">
        <v>6</v>
      </c>
      <c r="D5073" s="353">
        <v>22.45</v>
      </c>
    </row>
    <row r="5074" spans="1:4">
      <c r="A5074" s="251">
        <v>86919</v>
      </c>
      <c r="B5074" s="251" t="s">
        <v>3389</v>
      </c>
      <c r="C5074" s="251" t="s">
        <v>6</v>
      </c>
      <c r="D5074" s="353">
        <v>872.69</v>
      </c>
    </row>
    <row r="5075" spans="1:4">
      <c r="A5075" s="251">
        <v>86920</v>
      </c>
      <c r="B5075" s="251" t="s">
        <v>3390</v>
      </c>
      <c r="C5075" s="251" t="s">
        <v>6</v>
      </c>
      <c r="D5075" s="353">
        <v>784.36</v>
      </c>
    </row>
    <row r="5076" spans="1:4">
      <c r="A5076" s="251">
        <v>86921</v>
      </c>
      <c r="B5076" s="251" t="s">
        <v>3391</v>
      </c>
      <c r="C5076" s="251" t="s">
        <v>6</v>
      </c>
      <c r="D5076" s="353">
        <v>756.41</v>
      </c>
    </row>
    <row r="5077" spans="1:4">
      <c r="A5077" s="251">
        <v>86922</v>
      </c>
      <c r="B5077" s="251" t="s">
        <v>3392</v>
      </c>
      <c r="C5077" s="251" t="s">
        <v>6</v>
      </c>
      <c r="D5077" s="353">
        <v>822.72</v>
      </c>
    </row>
    <row r="5078" spans="1:4">
      <c r="A5078" s="251">
        <v>86923</v>
      </c>
      <c r="B5078" s="251" t="s">
        <v>3393</v>
      </c>
      <c r="C5078" s="251" t="s">
        <v>6</v>
      </c>
      <c r="D5078" s="353">
        <v>583.46</v>
      </c>
    </row>
    <row r="5079" spans="1:4">
      <c r="A5079" s="251">
        <v>86924</v>
      </c>
      <c r="B5079" s="251" t="s">
        <v>3394</v>
      </c>
      <c r="C5079" s="251" t="s">
        <v>6</v>
      </c>
      <c r="D5079" s="353">
        <v>555.51</v>
      </c>
    </row>
    <row r="5080" spans="1:4">
      <c r="A5080" s="251">
        <v>86925</v>
      </c>
      <c r="B5080" s="251" t="s">
        <v>3395</v>
      </c>
      <c r="C5080" s="251" t="s">
        <v>6</v>
      </c>
      <c r="D5080" s="353">
        <v>583.58000000000004</v>
      </c>
    </row>
    <row r="5081" spans="1:4">
      <c r="A5081" s="251">
        <v>86926</v>
      </c>
      <c r="B5081" s="251" t="s">
        <v>3396</v>
      </c>
      <c r="C5081" s="251" t="s">
        <v>6</v>
      </c>
      <c r="D5081" s="353">
        <v>555.63</v>
      </c>
    </row>
    <row r="5082" spans="1:4">
      <c r="A5082" s="251">
        <v>86927</v>
      </c>
      <c r="B5082" s="251" t="s">
        <v>3397</v>
      </c>
      <c r="C5082" s="251" t="s">
        <v>6</v>
      </c>
      <c r="D5082" s="353">
        <v>374.68</v>
      </c>
    </row>
    <row r="5083" spans="1:4">
      <c r="A5083" s="251">
        <v>86928</v>
      </c>
      <c r="B5083" s="251" t="s">
        <v>3398</v>
      </c>
      <c r="C5083" s="251" t="s">
        <v>6</v>
      </c>
      <c r="D5083" s="353">
        <v>346.73</v>
      </c>
    </row>
    <row r="5084" spans="1:4">
      <c r="A5084" s="251">
        <v>86929</v>
      </c>
      <c r="B5084" s="251" t="s">
        <v>3399</v>
      </c>
      <c r="C5084" s="251" t="s">
        <v>6</v>
      </c>
      <c r="D5084" s="353">
        <v>364.48</v>
      </c>
    </row>
    <row r="5085" spans="1:4">
      <c r="A5085" s="251">
        <v>86930</v>
      </c>
      <c r="B5085" s="251" t="s">
        <v>3400</v>
      </c>
      <c r="C5085" s="251" t="s">
        <v>6</v>
      </c>
      <c r="D5085" s="353">
        <v>336.53</v>
      </c>
    </row>
    <row r="5086" spans="1:4">
      <c r="A5086" s="251">
        <v>86931</v>
      </c>
      <c r="B5086" s="251" t="s">
        <v>3401</v>
      </c>
      <c r="C5086" s="251" t="s">
        <v>6</v>
      </c>
      <c r="D5086" s="353">
        <v>491.96</v>
      </c>
    </row>
    <row r="5087" spans="1:4">
      <c r="A5087" s="251">
        <v>86932</v>
      </c>
      <c r="B5087" s="251" t="s">
        <v>3402</v>
      </c>
      <c r="C5087" s="251" t="s">
        <v>6</v>
      </c>
      <c r="D5087" s="353">
        <v>526.26</v>
      </c>
    </row>
    <row r="5088" spans="1:4">
      <c r="A5088" s="251">
        <v>86933</v>
      </c>
      <c r="B5088" s="251" t="s">
        <v>3403</v>
      </c>
      <c r="C5088" s="251" t="s">
        <v>6</v>
      </c>
      <c r="D5088" s="353">
        <v>424.48</v>
      </c>
    </row>
    <row r="5089" spans="1:4">
      <c r="A5089" s="251">
        <v>86934</v>
      </c>
      <c r="B5089" s="251" t="s">
        <v>3404</v>
      </c>
      <c r="C5089" s="251" t="s">
        <v>6</v>
      </c>
      <c r="D5089" s="353">
        <v>414.28</v>
      </c>
    </row>
    <row r="5090" spans="1:4">
      <c r="A5090" s="251">
        <v>86935</v>
      </c>
      <c r="B5090" s="251" t="s">
        <v>3405</v>
      </c>
      <c r="C5090" s="251" t="s">
        <v>6</v>
      </c>
      <c r="D5090" s="353">
        <v>257.11</v>
      </c>
    </row>
    <row r="5091" spans="1:4">
      <c r="A5091" s="251">
        <v>86936</v>
      </c>
      <c r="B5091" s="251" t="s">
        <v>3406</v>
      </c>
      <c r="C5091" s="251" t="s">
        <v>6</v>
      </c>
      <c r="D5091" s="353">
        <v>418.24</v>
      </c>
    </row>
    <row r="5092" spans="1:4">
      <c r="A5092" s="251">
        <v>86937</v>
      </c>
      <c r="B5092" s="251" t="s">
        <v>3407</v>
      </c>
      <c r="C5092" s="251" t="s">
        <v>6</v>
      </c>
      <c r="D5092" s="353">
        <v>216.43</v>
      </c>
    </row>
    <row r="5093" spans="1:4">
      <c r="A5093" s="251">
        <v>86938</v>
      </c>
      <c r="B5093" s="251" t="s">
        <v>3408</v>
      </c>
      <c r="C5093" s="251" t="s">
        <v>6</v>
      </c>
      <c r="D5093" s="353">
        <v>377.56</v>
      </c>
    </row>
    <row r="5094" spans="1:4">
      <c r="A5094" s="251">
        <v>86939</v>
      </c>
      <c r="B5094" s="251" t="s">
        <v>3409</v>
      </c>
      <c r="C5094" s="251" t="s">
        <v>6</v>
      </c>
      <c r="D5094" s="353">
        <v>410.92</v>
      </c>
    </row>
    <row r="5095" spans="1:4">
      <c r="A5095" s="251">
        <v>86940</v>
      </c>
      <c r="B5095" s="251" t="s">
        <v>3410</v>
      </c>
      <c r="C5095" s="251" t="s">
        <v>6</v>
      </c>
      <c r="D5095" s="353">
        <v>1043.1500000000001</v>
      </c>
    </row>
    <row r="5096" spans="1:4">
      <c r="A5096" s="251">
        <v>86941</v>
      </c>
      <c r="B5096" s="251" t="s">
        <v>3411</v>
      </c>
      <c r="C5096" s="251" t="s">
        <v>6</v>
      </c>
      <c r="D5096" s="353">
        <v>756.04</v>
      </c>
    </row>
    <row r="5097" spans="1:4">
      <c r="A5097" s="251">
        <v>86942</v>
      </c>
      <c r="B5097" s="251" t="s">
        <v>3412</v>
      </c>
      <c r="C5097" s="251" t="s">
        <v>6</v>
      </c>
      <c r="D5097" s="353">
        <v>256.08</v>
      </c>
    </row>
    <row r="5098" spans="1:4">
      <c r="A5098" s="251">
        <v>86943</v>
      </c>
      <c r="B5098" s="251" t="s">
        <v>3413</v>
      </c>
      <c r="C5098" s="251" t="s">
        <v>6</v>
      </c>
      <c r="D5098" s="353">
        <v>245.88</v>
      </c>
    </row>
    <row r="5099" spans="1:4">
      <c r="A5099" s="251">
        <v>86947</v>
      </c>
      <c r="B5099" s="251" t="s">
        <v>3414</v>
      </c>
      <c r="C5099" s="251" t="s">
        <v>6</v>
      </c>
      <c r="D5099" s="353">
        <v>1142.75</v>
      </c>
    </row>
    <row r="5100" spans="1:4">
      <c r="A5100" s="251">
        <v>93396</v>
      </c>
      <c r="B5100" s="251" t="s">
        <v>3415</v>
      </c>
      <c r="C5100" s="251" t="s">
        <v>6</v>
      </c>
      <c r="D5100" s="353">
        <v>692.04</v>
      </c>
    </row>
    <row r="5101" spans="1:4">
      <c r="A5101" s="251">
        <v>93441</v>
      </c>
      <c r="B5101" s="251" t="s">
        <v>3416</v>
      </c>
      <c r="C5101" s="251" t="s">
        <v>6</v>
      </c>
      <c r="D5101" s="353">
        <v>1200.33</v>
      </c>
    </row>
    <row r="5102" spans="1:4">
      <c r="A5102" s="251">
        <v>93442</v>
      </c>
      <c r="B5102" s="251" t="s">
        <v>3417</v>
      </c>
      <c r="C5102" s="251" t="s">
        <v>6</v>
      </c>
      <c r="D5102" s="353">
        <v>1142.29</v>
      </c>
    </row>
    <row r="5103" spans="1:4">
      <c r="A5103" s="251">
        <v>95469</v>
      </c>
      <c r="B5103" s="251" t="s">
        <v>3418</v>
      </c>
      <c r="C5103" s="251" t="s">
        <v>6</v>
      </c>
      <c r="D5103" s="353">
        <v>291.07</v>
      </c>
    </row>
    <row r="5104" spans="1:4">
      <c r="A5104" s="251">
        <v>95470</v>
      </c>
      <c r="B5104" s="251" t="s">
        <v>3419</v>
      </c>
      <c r="C5104" s="251" t="s">
        <v>6</v>
      </c>
      <c r="D5104" s="353">
        <v>298.56</v>
      </c>
    </row>
    <row r="5105" spans="1:4">
      <c r="A5105" s="251">
        <v>95471</v>
      </c>
      <c r="B5105" s="251" t="s">
        <v>3420</v>
      </c>
      <c r="C5105" s="251" t="s">
        <v>6</v>
      </c>
      <c r="D5105" s="353">
        <v>757.91</v>
      </c>
    </row>
    <row r="5106" spans="1:4">
      <c r="A5106" s="251">
        <v>95472</v>
      </c>
      <c r="B5106" s="251" t="s">
        <v>3421</v>
      </c>
      <c r="C5106" s="251" t="s">
        <v>6</v>
      </c>
      <c r="D5106" s="353">
        <v>765.4</v>
      </c>
    </row>
    <row r="5107" spans="1:4">
      <c r="A5107" s="251">
        <v>95542</v>
      </c>
      <c r="B5107" s="251" t="s">
        <v>3422</v>
      </c>
      <c r="C5107" s="251" t="s">
        <v>6</v>
      </c>
      <c r="D5107" s="353">
        <v>56.71</v>
      </c>
    </row>
    <row r="5108" spans="1:4">
      <c r="A5108" s="251">
        <v>95543</v>
      </c>
      <c r="B5108" s="251" t="s">
        <v>3423</v>
      </c>
      <c r="C5108" s="251" t="s">
        <v>6</v>
      </c>
      <c r="D5108" s="353">
        <v>92</v>
      </c>
    </row>
    <row r="5109" spans="1:4">
      <c r="A5109" s="251">
        <v>95544</v>
      </c>
      <c r="B5109" s="251" t="s">
        <v>3424</v>
      </c>
      <c r="C5109" s="251" t="s">
        <v>6</v>
      </c>
      <c r="D5109" s="353">
        <v>71.680000000000007</v>
      </c>
    </row>
    <row r="5110" spans="1:4">
      <c r="A5110" s="251">
        <v>95545</v>
      </c>
      <c r="B5110" s="251" t="s">
        <v>3425</v>
      </c>
      <c r="C5110" s="251" t="s">
        <v>6</v>
      </c>
      <c r="D5110" s="353">
        <v>70.08</v>
      </c>
    </row>
    <row r="5111" spans="1:4">
      <c r="A5111" s="251">
        <v>95546</v>
      </c>
      <c r="B5111" s="251" t="s">
        <v>3426</v>
      </c>
      <c r="C5111" s="251" t="s">
        <v>6</v>
      </c>
      <c r="D5111" s="353">
        <v>212.68</v>
      </c>
    </row>
    <row r="5112" spans="1:4">
      <c r="A5112" s="251">
        <v>95547</v>
      </c>
      <c r="B5112" s="251" t="s">
        <v>3427</v>
      </c>
      <c r="C5112" s="251" t="s">
        <v>6</v>
      </c>
      <c r="D5112" s="353">
        <v>48.18</v>
      </c>
    </row>
    <row r="5113" spans="1:4">
      <c r="A5113" s="251">
        <v>100848</v>
      </c>
      <c r="B5113" s="251" t="s">
        <v>3428</v>
      </c>
      <c r="C5113" s="251" t="s">
        <v>6</v>
      </c>
      <c r="D5113" s="353">
        <v>545.77</v>
      </c>
    </row>
    <row r="5114" spans="1:4">
      <c r="A5114" s="251">
        <v>100849</v>
      </c>
      <c r="B5114" s="251" t="s">
        <v>3429</v>
      </c>
      <c r="C5114" s="251" t="s">
        <v>6</v>
      </c>
      <c r="D5114" s="353">
        <v>42.62</v>
      </c>
    </row>
    <row r="5115" spans="1:4">
      <c r="A5115" s="251">
        <v>100851</v>
      </c>
      <c r="B5115" s="251" t="s">
        <v>3430</v>
      </c>
      <c r="C5115" s="251" t="s">
        <v>6</v>
      </c>
      <c r="D5115" s="353">
        <v>86.16</v>
      </c>
    </row>
    <row r="5116" spans="1:4">
      <c r="A5116" s="251">
        <v>100852</v>
      </c>
      <c r="B5116" s="251" t="s">
        <v>3431</v>
      </c>
      <c r="C5116" s="251" t="s">
        <v>6</v>
      </c>
      <c r="D5116" s="353">
        <v>201.82</v>
      </c>
    </row>
    <row r="5117" spans="1:4">
      <c r="A5117" s="251">
        <v>100853</v>
      </c>
      <c r="B5117" s="251" t="s">
        <v>29310</v>
      </c>
      <c r="C5117" s="251" t="s">
        <v>6</v>
      </c>
      <c r="D5117" s="353">
        <v>317.74</v>
      </c>
    </row>
    <row r="5118" spans="1:4">
      <c r="A5118" s="251">
        <v>100854</v>
      </c>
      <c r="B5118" s="251" t="s">
        <v>3432</v>
      </c>
      <c r="C5118" s="251" t="s">
        <v>6</v>
      </c>
      <c r="D5118" s="353">
        <v>1663.01</v>
      </c>
    </row>
    <row r="5119" spans="1:4">
      <c r="A5119" s="251">
        <v>100855</v>
      </c>
      <c r="B5119" s="251" t="s">
        <v>3433</v>
      </c>
      <c r="C5119" s="251" t="s">
        <v>6</v>
      </c>
      <c r="D5119" s="353">
        <v>70.08</v>
      </c>
    </row>
    <row r="5120" spans="1:4">
      <c r="A5120" s="251">
        <v>100856</v>
      </c>
      <c r="B5120" s="251" t="s">
        <v>3434</v>
      </c>
      <c r="C5120" s="251" t="s">
        <v>6</v>
      </c>
      <c r="D5120" s="353">
        <v>34.909999999999997</v>
      </c>
    </row>
    <row r="5121" spans="1:4">
      <c r="A5121" s="251">
        <v>100857</v>
      </c>
      <c r="B5121" s="251" t="s">
        <v>3435</v>
      </c>
      <c r="C5121" s="251" t="s">
        <v>6</v>
      </c>
      <c r="D5121" s="353">
        <v>486.77</v>
      </c>
    </row>
    <row r="5122" spans="1:4">
      <c r="A5122" s="251">
        <v>100858</v>
      </c>
      <c r="B5122" s="251" t="s">
        <v>3436</v>
      </c>
      <c r="C5122" s="251" t="s">
        <v>6</v>
      </c>
      <c r="D5122" s="353">
        <v>703.06</v>
      </c>
    </row>
    <row r="5123" spans="1:4">
      <c r="A5123" s="251">
        <v>100859</v>
      </c>
      <c r="B5123" s="251" t="s">
        <v>29030</v>
      </c>
      <c r="C5123" s="251" t="s">
        <v>6</v>
      </c>
      <c r="D5123" s="353">
        <v>1000</v>
      </c>
    </row>
    <row r="5124" spans="1:4">
      <c r="A5124" s="251">
        <v>100860</v>
      </c>
      <c r="B5124" s="251" t="s">
        <v>3437</v>
      </c>
      <c r="C5124" s="251" t="s">
        <v>6</v>
      </c>
      <c r="D5124" s="353">
        <v>84.69</v>
      </c>
    </row>
    <row r="5125" spans="1:4">
      <c r="A5125" s="251">
        <v>100861</v>
      </c>
      <c r="B5125" s="251" t="s">
        <v>3438</v>
      </c>
      <c r="C5125" s="251" t="s">
        <v>6</v>
      </c>
      <c r="D5125" s="353">
        <v>36.9</v>
      </c>
    </row>
    <row r="5126" spans="1:4">
      <c r="A5126" s="251">
        <v>100862</v>
      </c>
      <c r="B5126" s="251" t="s">
        <v>3439</v>
      </c>
      <c r="C5126" s="251" t="s">
        <v>6</v>
      </c>
      <c r="D5126" s="353">
        <v>41.44</v>
      </c>
    </row>
    <row r="5127" spans="1:4">
      <c r="A5127" s="251">
        <v>100863</v>
      </c>
      <c r="B5127" s="251" t="s">
        <v>3440</v>
      </c>
      <c r="C5127" s="251" t="s">
        <v>6</v>
      </c>
      <c r="D5127" s="353">
        <v>595.54999999999995</v>
      </c>
    </row>
    <row r="5128" spans="1:4">
      <c r="A5128" s="251">
        <v>100864</v>
      </c>
      <c r="B5128" s="251" t="s">
        <v>3441</v>
      </c>
      <c r="C5128" s="251" t="s">
        <v>6</v>
      </c>
      <c r="D5128" s="353">
        <v>653.30999999999995</v>
      </c>
    </row>
    <row r="5129" spans="1:4">
      <c r="A5129" s="251">
        <v>100865</v>
      </c>
      <c r="B5129" s="251" t="s">
        <v>3442</v>
      </c>
      <c r="C5129" s="251" t="s">
        <v>6</v>
      </c>
      <c r="D5129" s="353">
        <v>576.57000000000005</v>
      </c>
    </row>
    <row r="5130" spans="1:4">
      <c r="A5130" s="251">
        <v>100866</v>
      </c>
      <c r="B5130" s="251" t="s">
        <v>3443</v>
      </c>
      <c r="C5130" s="251" t="s">
        <v>6</v>
      </c>
      <c r="D5130" s="353">
        <v>308.45999999999998</v>
      </c>
    </row>
    <row r="5131" spans="1:4">
      <c r="A5131" s="251">
        <v>100867</v>
      </c>
      <c r="B5131" s="251" t="s">
        <v>3444</v>
      </c>
      <c r="C5131" s="251" t="s">
        <v>6</v>
      </c>
      <c r="D5131" s="353">
        <v>327.51</v>
      </c>
    </row>
    <row r="5132" spans="1:4">
      <c r="A5132" s="251">
        <v>100868</v>
      </c>
      <c r="B5132" s="251" t="s">
        <v>3445</v>
      </c>
      <c r="C5132" s="251" t="s">
        <v>6</v>
      </c>
      <c r="D5132" s="353">
        <v>340.18</v>
      </c>
    </row>
    <row r="5133" spans="1:4">
      <c r="A5133" s="251">
        <v>100869</v>
      </c>
      <c r="B5133" s="251" t="s">
        <v>3446</v>
      </c>
      <c r="C5133" s="251" t="s">
        <v>6</v>
      </c>
      <c r="D5133" s="353">
        <v>349.9</v>
      </c>
    </row>
    <row r="5134" spans="1:4">
      <c r="A5134" s="251">
        <v>100870</v>
      </c>
      <c r="B5134" s="251" t="s">
        <v>3447</v>
      </c>
      <c r="C5134" s="251" t="s">
        <v>6</v>
      </c>
      <c r="D5134" s="353">
        <v>272.49</v>
      </c>
    </row>
    <row r="5135" spans="1:4">
      <c r="A5135" s="251">
        <v>100871</v>
      </c>
      <c r="B5135" s="251" t="s">
        <v>3448</v>
      </c>
      <c r="C5135" s="251" t="s">
        <v>6</v>
      </c>
      <c r="D5135" s="353">
        <v>292.47000000000003</v>
      </c>
    </row>
    <row r="5136" spans="1:4">
      <c r="A5136" s="251">
        <v>100872</v>
      </c>
      <c r="B5136" s="251" t="s">
        <v>3449</v>
      </c>
      <c r="C5136" s="251" t="s">
        <v>6</v>
      </c>
      <c r="D5136" s="353">
        <v>305.23</v>
      </c>
    </row>
    <row r="5137" spans="1:4">
      <c r="A5137" s="251">
        <v>100873</v>
      </c>
      <c r="B5137" s="251" t="s">
        <v>3450</v>
      </c>
      <c r="C5137" s="251" t="s">
        <v>6</v>
      </c>
      <c r="D5137" s="353">
        <v>313.2</v>
      </c>
    </row>
    <row r="5138" spans="1:4">
      <c r="A5138" s="251">
        <v>100874</v>
      </c>
      <c r="B5138" s="251" t="s">
        <v>3451</v>
      </c>
      <c r="C5138" s="251" t="s">
        <v>6</v>
      </c>
      <c r="D5138" s="353">
        <v>308.45999999999998</v>
      </c>
    </row>
    <row r="5139" spans="1:4">
      <c r="A5139" s="251">
        <v>100875</v>
      </c>
      <c r="B5139" s="251" t="s">
        <v>3452</v>
      </c>
      <c r="C5139" s="251" t="s">
        <v>6</v>
      </c>
      <c r="D5139" s="353">
        <v>1064.8399999999999</v>
      </c>
    </row>
    <row r="5140" spans="1:4">
      <c r="A5140" s="251">
        <v>100878</v>
      </c>
      <c r="B5140" s="251" t="s">
        <v>29031</v>
      </c>
      <c r="C5140" s="251" t="s">
        <v>6</v>
      </c>
      <c r="D5140" s="353">
        <v>645.03</v>
      </c>
    </row>
    <row r="5141" spans="1:4">
      <c r="A5141" s="251">
        <v>98052</v>
      </c>
      <c r="B5141" s="251" t="s">
        <v>43366</v>
      </c>
      <c r="C5141" s="251" t="s">
        <v>6</v>
      </c>
      <c r="D5141" s="353">
        <v>1917.38</v>
      </c>
    </row>
    <row r="5142" spans="1:4">
      <c r="A5142" s="251">
        <v>98053</v>
      </c>
      <c r="B5142" s="251" t="s">
        <v>43367</v>
      </c>
      <c r="C5142" s="251" t="s">
        <v>6</v>
      </c>
      <c r="D5142" s="353">
        <v>2638.57</v>
      </c>
    </row>
    <row r="5143" spans="1:4">
      <c r="A5143" s="251">
        <v>98054</v>
      </c>
      <c r="B5143" s="251" t="s">
        <v>43368</v>
      </c>
      <c r="C5143" s="251" t="s">
        <v>6</v>
      </c>
      <c r="D5143" s="353">
        <v>4304.2</v>
      </c>
    </row>
    <row r="5144" spans="1:4">
      <c r="A5144" s="251">
        <v>98055</v>
      </c>
      <c r="B5144" s="251" t="s">
        <v>43369</v>
      </c>
      <c r="C5144" s="251" t="s">
        <v>6</v>
      </c>
      <c r="D5144" s="353">
        <v>5871.25</v>
      </c>
    </row>
    <row r="5145" spans="1:4">
      <c r="A5145" s="251">
        <v>98056</v>
      </c>
      <c r="B5145" s="251" t="s">
        <v>43370</v>
      </c>
      <c r="C5145" s="251" t="s">
        <v>6</v>
      </c>
      <c r="D5145" s="353">
        <v>6816.91</v>
      </c>
    </row>
    <row r="5146" spans="1:4">
      <c r="A5146" s="251">
        <v>98057</v>
      </c>
      <c r="B5146" s="251" t="s">
        <v>43371</v>
      </c>
      <c r="C5146" s="251" t="s">
        <v>6</v>
      </c>
      <c r="D5146" s="353">
        <v>8162.1</v>
      </c>
    </row>
    <row r="5147" spans="1:4">
      <c r="A5147" s="251">
        <v>98058</v>
      </c>
      <c r="B5147" s="251" t="s">
        <v>43372</v>
      </c>
      <c r="C5147" s="251" t="s">
        <v>6</v>
      </c>
      <c r="D5147" s="353">
        <v>1772.97</v>
      </c>
    </row>
    <row r="5148" spans="1:4">
      <c r="A5148" s="251">
        <v>98059</v>
      </c>
      <c r="B5148" s="251" t="s">
        <v>43373</v>
      </c>
      <c r="C5148" s="251" t="s">
        <v>6</v>
      </c>
      <c r="D5148" s="353">
        <v>3939.59</v>
      </c>
    </row>
    <row r="5149" spans="1:4">
      <c r="A5149" s="251">
        <v>98060</v>
      </c>
      <c r="B5149" s="251" t="s">
        <v>43374</v>
      </c>
      <c r="C5149" s="251" t="s">
        <v>6</v>
      </c>
      <c r="D5149" s="353">
        <v>5589.35</v>
      </c>
    </row>
    <row r="5150" spans="1:4">
      <c r="A5150" s="251">
        <v>98061</v>
      </c>
      <c r="B5150" s="251" t="s">
        <v>43375</v>
      </c>
      <c r="C5150" s="251" t="s">
        <v>6</v>
      </c>
      <c r="D5150" s="353">
        <v>7837.02</v>
      </c>
    </row>
    <row r="5151" spans="1:4">
      <c r="A5151" s="251">
        <v>98062</v>
      </c>
      <c r="B5151" s="251" t="s">
        <v>43376</v>
      </c>
      <c r="C5151" s="251" t="s">
        <v>6</v>
      </c>
      <c r="D5151" s="353">
        <v>2907.05</v>
      </c>
    </row>
    <row r="5152" spans="1:4">
      <c r="A5152" s="251">
        <v>98063</v>
      </c>
      <c r="B5152" s="251" t="s">
        <v>43377</v>
      </c>
      <c r="C5152" s="251" t="s">
        <v>6</v>
      </c>
      <c r="D5152" s="353">
        <v>4432.03</v>
      </c>
    </row>
    <row r="5153" spans="1:4">
      <c r="A5153" s="251">
        <v>98064</v>
      </c>
      <c r="B5153" s="251" t="s">
        <v>43378</v>
      </c>
      <c r="C5153" s="251" t="s">
        <v>6</v>
      </c>
      <c r="D5153" s="353">
        <v>5090.76</v>
      </c>
    </row>
    <row r="5154" spans="1:4">
      <c r="A5154" s="251">
        <v>98065</v>
      </c>
      <c r="B5154" s="251" t="s">
        <v>43379</v>
      </c>
      <c r="C5154" s="251" t="s">
        <v>6</v>
      </c>
      <c r="D5154" s="353">
        <v>7076.56</v>
      </c>
    </row>
    <row r="5155" spans="1:4">
      <c r="A5155" s="251">
        <v>98066</v>
      </c>
      <c r="B5155" s="251" t="s">
        <v>33414</v>
      </c>
      <c r="C5155" s="251" t="s">
        <v>6</v>
      </c>
      <c r="D5155" s="353">
        <v>4532.12</v>
      </c>
    </row>
    <row r="5156" spans="1:4">
      <c r="A5156" s="251">
        <v>98067</v>
      </c>
      <c r="B5156" s="251" t="s">
        <v>33415</v>
      </c>
      <c r="C5156" s="251" t="s">
        <v>6</v>
      </c>
      <c r="D5156" s="353">
        <v>6035.44</v>
      </c>
    </row>
    <row r="5157" spans="1:4">
      <c r="A5157" s="251">
        <v>98068</v>
      </c>
      <c r="B5157" s="251" t="s">
        <v>33416</v>
      </c>
      <c r="C5157" s="251" t="s">
        <v>6</v>
      </c>
      <c r="D5157" s="353">
        <v>8523.65</v>
      </c>
    </row>
    <row r="5158" spans="1:4">
      <c r="A5158" s="251">
        <v>98069</v>
      </c>
      <c r="B5158" s="251" t="s">
        <v>33417</v>
      </c>
      <c r="C5158" s="251" t="s">
        <v>6</v>
      </c>
      <c r="D5158" s="353">
        <v>11489.46</v>
      </c>
    </row>
    <row r="5159" spans="1:4">
      <c r="A5159" s="251">
        <v>98070</v>
      </c>
      <c r="B5159" s="251" t="s">
        <v>33418</v>
      </c>
      <c r="C5159" s="251" t="s">
        <v>6</v>
      </c>
      <c r="D5159" s="353">
        <v>13101.06</v>
      </c>
    </row>
    <row r="5160" spans="1:4">
      <c r="A5160" s="251">
        <v>98071</v>
      </c>
      <c r="B5160" s="251" t="s">
        <v>33419</v>
      </c>
      <c r="C5160" s="251" t="s">
        <v>6</v>
      </c>
      <c r="D5160" s="353">
        <v>14236.73</v>
      </c>
    </row>
    <row r="5161" spans="1:4">
      <c r="A5161" s="251">
        <v>98072</v>
      </c>
      <c r="B5161" s="251" t="s">
        <v>33420</v>
      </c>
      <c r="C5161" s="251" t="s">
        <v>6</v>
      </c>
      <c r="D5161" s="353">
        <v>3862.73</v>
      </c>
    </row>
    <row r="5162" spans="1:4">
      <c r="A5162" s="251">
        <v>98073</v>
      </c>
      <c r="B5162" s="251" t="s">
        <v>33421</v>
      </c>
      <c r="C5162" s="251" t="s">
        <v>6</v>
      </c>
      <c r="D5162" s="353">
        <v>6153.01</v>
      </c>
    </row>
    <row r="5163" spans="1:4">
      <c r="A5163" s="251">
        <v>98074</v>
      </c>
      <c r="B5163" s="251" t="s">
        <v>33422</v>
      </c>
      <c r="C5163" s="251" t="s">
        <v>6</v>
      </c>
      <c r="D5163" s="353">
        <v>9715.89</v>
      </c>
    </row>
    <row r="5164" spans="1:4">
      <c r="A5164" s="251">
        <v>98075</v>
      </c>
      <c r="B5164" s="251" t="s">
        <v>33423</v>
      </c>
      <c r="C5164" s="251" t="s">
        <v>6</v>
      </c>
      <c r="D5164" s="353">
        <v>12723.3</v>
      </c>
    </row>
    <row r="5165" spans="1:4">
      <c r="A5165" s="251">
        <v>98076</v>
      </c>
      <c r="B5165" s="251" t="s">
        <v>33424</v>
      </c>
      <c r="C5165" s="251" t="s">
        <v>6</v>
      </c>
      <c r="D5165" s="353">
        <v>14760.34</v>
      </c>
    </row>
    <row r="5166" spans="1:4">
      <c r="A5166" s="251">
        <v>98077</v>
      </c>
      <c r="B5166" s="251" t="s">
        <v>33425</v>
      </c>
      <c r="C5166" s="251" t="s">
        <v>6</v>
      </c>
      <c r="D5166" s="353">
        <v>17439.7</v>
      </c>
    </row>
    <row r="5167" spans="1:4">
      <c r="A5167" s="251">
        <v>98078</v>
      </c>
      <c r="B5167" s="251" t="s">
        <v>33426</v>
      </c>
      <c r="C5167" s="251" t="s">
        <v>6</v>
      </c>
      <c r="D5167" s="353">
        <v>4188.66</v>
      </c>
    </row>
    <row r="5168" spans="1:4">
      <c r="A5168" s="251">
        <v>98079</v>
      </c>
      <c r="B5168" s="251" t="s">
        <v>33427</v>
      </c>
      <c r="C5168" s="251" t="s">
        <v>6</v>
      </c>
      <c r="D5168" s="353">
        <v>7388.09</v>
      </c>
    </row>
    <row r="5169" spans="1:4">
      <c r="A5169" s="251">
        <v>98080</v>
      </c>
      <c r="B5169" s="251" t="s">
        <v>33428</v>
      </c>
      <c r="C5169" s="251" t="s">
        <v>6</v>
      </c>
      <c r="D5169" s="353">
        <v>9569.08</v>
      </c>
    </row>
    <row r="5170" spans="1:4">
      <c r="A5170" s="251">
        <v>98081</v>
      </c>
      <c r="B5170" s="251" t="s">
        <v>33429</v>
      </c>
      <c r="C5170" s="251" t="s">
        <v>6</v>
      </c>
      <c r="D5170" s="353">
        <v>14229.39</v>
      </c>
    </row>
    <row r="5171" spans="1:4">
      <c r="A5171" s="251">
        <v>98082</v>
      </c>
      <c r="B5171" s="251" t="s">
        <v>33430</v>
      </c>
      <c r="C5171" s="251" t="s">
        <v>6</v>
      </c>
      <c r="D5171" s="353">
        <v>3432.22</v>
      </c>
    </row>
    <row r="5172" spans="1:4">
      <c r="A5172" s="251">
        <v>98083</v>
      </c>
      <c r="B5172" s="251" t="s">
        <v>33431</v>
      </c>
      <c r="C5172" s="251" t="s">
        <v>6</v>
      </c>
      <c r="D5172" s="353">
        <v>4511.68</v>
      </c>
    </row>
    <row r="5173" spans="1:4">
      <c r="A5173" s="251">
        <v>98084</v>
      </c>
      <c r="B5173" s="251" t="s">
        <v>33432</v>
      </c>
      <c r="C5173" s="251" t="s">
        <v>6</v>
      </c>
      <c r="D5173" s="353">
        <v>6315.51</v>
      </c>
    </row>
    <row r="5174" spans="1:4">
      <c r="A5174" s="251">
        <v>98085</v>
      </c>
      <c r="B5174" s="251" t="s">
        <v>33433</v>
      </c>
      <c r="C5174" s="251" t="s">
        <v>6</v>
      </c>
      <c r="D5174" s="353">
        <v>8605.85</v>
      </c>
    </row>
    <row r="5175" spans="1:4">
      <c r="A5175" s="251">
        <v>98086</v>
      </c>
      <c r="B5175" s="251" t="s">
        <v>33434</v>
      </c>
      <c r="C5175" s="251" t="s">
        <v>6</v>
      </c>
      <c r="D5175" s="353">
        <v>9665.84</v>
      </c>
    </row>
    <row r="5176" spans="1:4">
      <c r="A5176" s="251">
        <v>98087</v>
      </c>
      <c r="B5176" s="251" t="s">
        <v>33435</v>
      </c>
      <c r="C5176" s="251" t="s">
        <v>6</v>
      </c>
      <c r="D5176" s="353">
        <v>10214.290000000001</v>
      </c>
    </row>
    <row r="5177" spans="1:4">
      <c r="A5177" s="251">
        <v>98088</v>
      </c>
      <c r="B5177" s="251" t="s">
        <v>33436</v>
      </c>
      <c r="C5177" s="251" t="s">
        <v>6</v>
      </c>
      <c r="D5177" s="353">
        <v>3039.23</v>
      </c>
    </row>
    <row r="5178" spans="1:4">
      <c r="A5178" s="251">
        <v>98089</v>
      </c>
      <c r="B5178" s="251" t="s">
        <v>33437</v>
      </c>
      <c r="C5178" s="251" t="s">
        <v>6</v>
      </c>
      <c r="D5178" s="353">
        <v>4907.88</v>
      </c>
    </row>
    <row r="5179" spans="1:4">
      <c r="A5179" s="251">
        <v>98090</v>
      </c>
      <c r="B5179" s="251" t="s">
        <v>33438</v>
      </c>
      <c r="C5179" s="251" t="s">
        <v>6</v>
      </c>
      <c r="D5179" s="353">
        <v>7865.7</v>
      </c>
    </row>
    <row r="5180" spans="1:4">
      <c r="A5180" s="251">
        <v>98091</v>
      </c>
      <c r="B5180" s="251" t="s">
        <v>33439</v>
      </c>
      <c r="C5180" s="251" t="s">
        <v>6</v>
      </c>
      <c r="D5180" s="353">
        <v>10359.58</v>
      </c>
    </row>
    <row r="5181" spans="1:4">
      <c r="A5181" s="251">
        <v>98092</v>
      </c>
      <c r="B5181" s="251" t="s">
        <v>33440</v>
      </c>
      <c r="C5181" s="251" t="s">
        <v>6</v>
      </c>
      <c r="D5181" s="353">
        <v>12128.23</v>
      </c>
    </row>
    <row r="5182" spans="1:4">
      <c r="A5182" s="251">
        <v>98093</v>
      </c>
      <c r="B5182" s="251" t="s">
        <v>33441</v>
      </c>
      <c r="C5182" s="251" t="s">
        <v>6</v>
      </c>
      <c r="D5182" s="353">
        <v>14375.76</v>
      </c>
    </row>
    <row r="5183" spans="1:4">
      <c r="A5183" s="251">
        <v>98094</v>
      </c>
      <c r="B5183" s="251" t="s">
        <v>33442</v>
      </c>
      <c r="C5183" s="251" t="s">
        <v>6</v>
      </c>
      <c r="D5183" s="353">
        <v>2391.02</v>
      </c>
    </row>
    <row r="5184" spans="1:4">
      <c r="A5184" s="251">
        <v>98099</v>
      </c>
      <c r="B5184" s="251" t="s">
        <v>33443</v>
      </c>
      <c r="C5184" s="251" t="s">
        <v>6</v>
      </c>
      <c r="D5184" s="353">
        <v>4111.99</v>
      </c>
    </row>
    <row r="5185" spans="1:4">
      <c r="A5185" s="251">
        <v>98100</v>
      </c>
      <c r="B5185" s="251" t="s">
        <v>33444</v>
      </c>
      <c r="C5185" s="251" t="s">
        <v>6</v>
      </c>
      <c r="D5185" s="353">
        <v>5471.53</v>
      </c>
    </row>
    <row r="5186" spans="1:4">
      <c r="A5186" s="251">
        <v>98101</v>
      </c>
      <c r="B5186" s="251" t="s">
        <v>33445</v>
      </c>
      <c r="C5186" s="251" t="s">
        <v>6</v>
      </c>
      <c r="D5186" s="353">
        <v>8136.77</v>
      </c>
    </row>
    <row r="5187" spans="1:4">
      <c r="A5187" s="251">
        <v>98109</v>
      </c>
      <c r="B5187" s="251" t="s">
        <v>3453</v>
      </c>
      <c r="C5187" s="251" t="s">
        <v>6</v>
      </c>
      <c r="D5187" s="353">
        <v>696.68</v>
      </c>
    </row>
    <row r="5188" spans="1:4">
      <c r="A5188" s="251">
        <v>98110</v>
      </c>
      <c r="B5188" s="251" t="s">
        <v>3454</v>
      </c>
      <c r="C5188" s="251" t="s">
        <v>6</v>
      </c>
      <c r="D5188" s="353">
        <v>256.04000000000002</v>
      </c>
    </row>
    <row r="5189" spans="1:4">
      <c r="A5189" s="251">
        <v>98111</v>
      </c>
      <c r="B5189" s="251" t="s">
        <v>3455</v>
      </c>
      <c r="C5189" s="251" t="s">
        <v>6</v>
      </c>
      <c r="D5189" s="353">
        <v>35.619999999999997</v>
      </c>
    </row>
    <row r="5190" spans="1:4">
      <c r="A5190" s="251">
        <v>98112</v>
      </c>
      <c r="B5190" s="251" t="s">
        <v>3456</v>
      </c>
      <c r="C5190" s="251" t="s">
        <v>6</v>
      </c>
      <c r="D5190" s="353">
        <v>85.72</v>
      </c>
    </row>
    <row r="5191" spans="1:4">
      <c r="A5191" s="251">
        <v>98114</v>
      </c>
      <c r="B5191" s="251" t="s">
        <v>3457</v>
      </c>
      <c r="C5191" s="251" t="s">
        <v>6</v>
      </c>
      <c r="D5191" s="353">
        <v>685.2</v>
      </c>
    </row>
    <row r="5192" spans="1:4">
      <c r="A5192" s="251">
        <v>98115</v>
      </c>
      <c r="B5192" s="251" t="s">
        <v>33446</v>
      </c>
      <c r="C5192" s="251" t="s">
        <v>6</v>
      </c>
      <c r="D5192" s="353">
        <v>93.16</v>
      </c>
    </row>
    <row r="5193" spans="1:4">
      <c r="A5193" s="251">
        <v>89957</v>
      </c>
      <c r="B5193" s="251" t="s">
        <v>3458</v>
      </c>
      <c r="C5193" s="251" t="s">
        <v>6</v>
      </c>
      <c r="D5193" s="353">
        <v>120.16</v>
      </c>
    </row>
    <row r="5194" spans="1:4">
      <c r="A5194" s="251">
        <v>89959</v>
      </c>
      <c r="B5194" s="251" t="s">
        <v>3459</v>
      </c>
      <c r="C5194" s="251" t="s">
        <v>6</v>
      </c>
      <c r="D5194" s="353">
        <v>201.42</v>
      </c>
    </row>
    <row r="5195" spans="1:4">
      <c r="A5195" s="251">
        <v>89349</v>
      </c>
      <c r="B5195" s="251" t="s">
        <v>29311</v>
      </c>
      <c r="C5195" s="251" t="s">
        <v>6</v>
      </c>
      <c r="D5195" s="353">
        <v>24.31</v>
      </c>
    </row>
    <row r="5196" spans="1:4">
      <c r="A5196" s="251">
        <v>89351</v>
      </c>
      <c r="B5196" s="251" t="s">
        <v>29312</v>
      </c>
      <c r="C5196" s="251" t="s">
        <v>6</v>
      </c>
      <c r="D5196" s="353">
        <v>29.98</v>
      </c>
    </row>
    <row r="5197" spans="1:4">
      <c r="A5197" s="251">
        <v>89352</v>
      </c>
      <c r="B5197" s="251" t="s">
        <v>29313</v>
      </c>
      <c r="C5197" s="251" t="s">
        <v>6</v>
      </c>
      <c r="D5197" s="353">
        <v>33.14</v>
      </c>
    </row>
    <row r="5198" spans="1:4">
      <c r="A5198" s="251">
        <v>89353</v>
      </c>
      <c r="B5198" s="251" t="s">
        <v>29314</v>
      </c>
      <c r="C5198" s="251" t="s">
        <v>6</v>
      </c>
      <c r="D5198" s="353">
        <v>36.299999999999997</v>
      </c>
    </row>
    <row r="5199" spans="1:4">
      <c r="A5199" s="251">
        <v>89354</v>
      </c>
      <c r="B5199" s="251" t="s">
        <v>29315</v>
      </c>
      <c r="C5199" s="251" t="s">
        <v>6</v>
      </c>
      <c r="D5199" s="353">
        <v>501.67</v>
      </c>
    </row>
    <row r="5200" spans="1:4">
      <c r="A5200" s="251">
        <v>89969</v>
      </c>
      <c r="B5200" s="251" t="s">
        <v>3460</v>
      </c>
      <c r="C5200" s="251" t="s">
        <v>6</v>
      </c>
      <c r="D5200" s="353">
        <v>37.880000000000003</v>
      </c>
    </row>
    <row r="5201" spans="1:4">
      <c r="A5201" s="251">
        <v>89970</v>
      </c>
      <c r="B5201" s="251" t="s">
        <v>3461</v>
      </c>
      <c r="C5201" s="251" t="s">
        <v>6</v>
      </c>
      <c r="D5201" s="353">
        <v>41.33</v>
      </c>
    </row>
    <row r="5202" spans="1:4">
      <c r="A5202" s="251">
        <v>89971</v>
      </c>
      <c r="B5202" s="251" t="s">
        <v>3462</v>
      </c>
      <c r="C5202" s="251" t="s">
        <v>6</v>
      </c>
      <c r="D5202" s="353">
        <v>42.34</v>
      </c>
    </row>
    <row r="5203" spans="1:4">
      <c r="A5203" s="251">
        <v>89972</v>
      </c>
      <c r="B5203" s="251" t="s">
        <v>3463</v>
      </c>
      <c r="C5203" s="251" t="s">
        <v>6</v>
      </c>
      <c r="D5203" s="353">
        <v>47.02</v>
      </c>
    </row>
    <row r="5204" spans="1:4">
      <c r="A5204" s="251">
        <v>89973</v>
      </c>
      <c r="B5204" s="251" t="s">
        <v>3464</v>
      </c>
      <c r="C5204" s="251" t="s">
        <v>6</v>
      </c>
      <c r="D5204" s="353">
        <v>685.82</v>
      </c>
    </row>
    <row r="5205" spans="1:4">
      <c r="A5205" s="251">
        <v>89974</v>
      </c>
      <c r="B5205" s="251" t="s">
        <v>3465</v>
      </c>
      <c r="C5205" s="251" t="s">
        <v>6</v>
      </c>
      <c r="D5205" s="353">
        <v>259.97000000000003</v>
      </c>
    </row>
    <row r="5206" spans="1:4">
      <c r="A5206" s="251">
        <v>89984</v>
      </c>
      <c r="B5206" s="251" t="s">
        <v>29316</v>
      </c>
      <c r="C5206" s="251" t="s">
        <v>6</v>
      </c>
      <c r="D5206" s="353">
        <v>78.209999999999994</v>
      </c>
    </row>
    <row r="5207" spans="1:4">
      <c r="A5207" s="251">
        <v>89985</v>
      </c>
      <c r="B5207" s="251" t="s">
        <v>29317</v>
      </c>
      <c r="C5207" s="251" t="s">
        <v>6</v>
      </c>
      <c r="D5207" s="353">
        <v>82.11</v>
      </c>
    </row>
    <row r="5208" spans="1:4">
      <c r="A5208" s="251">
        <v>89986</v>
      </c>
      <c r="B5208" s="251" t="s">
        <v>29318</v>
      </c>
      <c r="C5208" s="251" t="s">
        <v>6</v>
      </c>
      <c r="D5208" s="353">
        <v>76.19</v>
      </c>
    </row>
    <row r="5209" spans="1:4">
      <c r="A5209" s="251">
        <v>89987</v>
      </c>
      <c r="B5209" s="251" t="s">
        <v>29319</v>
      </c>
      <c r="C5209" s="251" t="s">
        <v>6</v>
      </c>
      <c r="D5209" s="353">
        <v>86.54</v>
      </c>
    </row>
    <row r="5210" spans="1:4">
      <c r="A5210" s="251">
        <v>90371</v>
      </c>
      <c r="B5210" s="251" t="s">
        <v>29320</v>
      </c>
      <c r="C5210" s="251" t="s">
        <v>6</v>
      </c>
      <c r="D5210" s="353">
        <v>29.78</v>
      </c>
    </row>
    <row r="5211" spans="1:4">
      <c r="A5211" s="251">
        <v>94489</v>
      </c>
      <c r="B5211" s="251" t="s">
        <v>29321</v>
      </c>
      <c r="C5211" s="251" t="s">
        <v>6</v>
      </c>
      <c r="D5211" s="353">
        <v>30.2</v>
      </c>
    </row>
    <row r="5212" spans="1:4">
      <c r="A5212" s="251">
        <v>94490</v>
      </c>
      <c r="B5212" s="251" t="s">
        <v>29322</v>
      </c>
      <c r="C5212" s="251" t="s">
        <v>6</v>
      </c>
      <c r="D5212" s="353">
        <v>45.35</v>
      </c>
    </row>
    <row r="5213" spans="1:4">
      <c r="A5213" s="251">
        <v>94491</v>
      </c>
      <c r="B5213" s="251" t="s">
        <v>29323</v>
      </c>
      <c r="C5213" s="251" t="s">
        <v>6</v>
      </c>
      <c r="D5213" s="353">
        <v>61.6</v>
      </c>
    </row>
    <row r="5214" spans="1:4">
      <c r="A5214" s="251">
        <v>94492</v>
      </c>
      <c r="B5214" s="251" t="s">
        <v>29324</v>
      </c>
      <c r="C5214" s="251" t="s">
        <v>6</v>
      </c>
      <c r="D5214" s="353">
        <v>63.39</v>
      </c>
    </row>
    <row r="5215" spans="1:4">
      <c r="A5215" s="251">
        <v>94493</v>
      </c>
      <c r="B5215" s="251" t="s">
        <v>29325</v>
      </c>
      <c r="C5215" s="251" t="s">
        <v>6</v>
      </c>
      <c r="D5215" s="353">
        <v>116.2</v>
      </c>
    </row>
    <row r="5216" spans="1:4">
      <c r="A5216" s="251">
        <v>94495</v>
      </c>
      <c r="B5216" s="251" t="s">
        <v>29326</v>
      </c>
      <c r="C5216" s="251" t="s">
        <v>6</v>
      </c>
      <c r="D5216" s="353">
        <v>56.28</v>
      </c>
    </row>
    <row r="5217" spans="1:4">
      <c r="A5217" s="251">
        <v>94496</v>
      </c>
      <c r="B5217" s="251" t="s">
        <v>29327</v>
      </c>
      <c r="C5217" s="251" t="s">
        <v>6</v>
      </c>
      <c r="D5217" s="353">
        <v>76.680000000000007</v>
      </c>
    </row>
    <row r="5218" spans="1:4">
      <c r="A5218" s="251">
        <v>94497</v>
      </c>
      <c r="B5218" s="251" t="s">
        <v>29328</v>
      </c>
      <c r="C5218" s="251" t="s">
        <v>6</v>
      </c>
      <c r="D5218" s="353">
        <v>97.11</v>
      </c>
    </row>
    <row r="5219" spans="1:4">
      <c r="A5219" s="251">
        <v>94498</v>
      </c>
      <c r="B5219" s="251" t="s">
        <v>29329</v>
      </c>
      <c r="C5219" s="251" t="s">
        <v>6</v>
      </c>
      <c r="D5219" s="353">
        <v>134.19</v>
      </c>
    </row>
    <row r="5220" spans="1:4">
      <c r="A5220" s="251">
        <v>94499</v>
      </c>
      <c r="B5220" s="251" t="s">
        <v>29330</v>
      </c>
      <c r="C5220" s="251" t="s">
        <v>6</v>
      </c>
      <c r="D5220" s="353">
        <v>268.48</v>
      </c>
    </row>
    <row r="5221" spans="1:4">
      <c r="A5221" s="251">
        <v>94500</v>
      </c>
      <c r="B5221" s="251" t="s">
        <v>29331</v>
      </c>
      <c r="C5221" s="251" t="s">
        <v>6</v>
      </c>
      <c r="D5221" s="353">
        <v>325.76</v>
      </c>
    </row>
    <row r="5222" spans="1:4">
      <c r="A5222" s="251">
        <v>94501</v>
      </c>
      <c r="B5222" s="251" t="s">
        <v>29332</v>
      </c>
      <c r="C5222" s="251" t="s">
        <v>6</v>
      </c>
      <c r="D5222" s="353">
        <v>660.61</v>
      </c>
    </row>
    <row r="5223" spans="1:4">
      <c r="A5223" s="251">
        <v>94792</v>
      </c>
      <c r="B5223" s="251" t="s">
        <v>29333</v>
      </c>
      <c r="C5223" s="251" t="s">
        <v>6</v>
      </c>
      <c r="D5223" s="353">
        <v>105.51</v>
      </c>
    </row>
    <row r="5224" spans="1:4">
      <c r="A5224" s="251">
        <v>94793</v>
      </c>
      <c r="B5224" s="251" t="s">
        <v>29334</v>
      </c>
      <c r="C5224" s="251" t="s">
        <v>6</v>
      </c>
      <c r="D5224" s="353">
        <v>144.86000000000001</v>
      </c>
    </row>
    <row r="5225" spans="1:4">
      <c r="A5225" s="251">
        <v>94794</v>
      </c>
      <c r="B5225" s="251" t="s">
        <v>29335</v>
      </c>
      <c r="C5225" s="251" t="s">
        <v>6</v>
      </c>
      <c r="D5225" s="353">
        <v>153.33000000000001</v>
      </c>
    </row>
    <row r="5226" spans="1:4">
      <c r="A5226" s="251">
        <v>94795</v>
      </c>
      <c r="B5226" s="251" t="s">
        <v>29336</v>
      </c>
      <c r="C5226" s="251" t="s">
        <v>6</v>
      </c>
      <c r="D5226" s="353">
        <v>33.979999999999997</v>
      </c>
    </row>
    <row r="5227" spans="1:4">
      <c r="A5227" s="251">
        <v>94796</v>
      </c>
      <c r="B5227" s="251" t="s">
        <v>29337</v>
      </c>
      <c r="C5227" s="251" t="s">
        <v>6</v>
      </c>
      <c r="D5227" s="353">
        <v>38.85</v>
      </c>
    </row>
    <row r="5228" spans="1:4">
      <c r="A5228" s="251">
        <v>94797</v>
      </c>
      <c r="B5228" s="251" t="s">
        <v>29338</v>
      </c>
      <c r="C5228" s="251" t="s">
        <v>6</v>
      </c>
      <c r="D5228" s="353">
        <v>80.78</v>
      </c>
    </row>
    <row r="5229" spans="1:4">
      <c r="A5229" s="251">
        <v>94798</v>
      </c>
      <c r="B5229" s="251" t="s">
        <v>29339</v>
      </c>
      <c r="C5229" s="251" t="s">
        <v>6</v>
      </c>
      <c r="D5229" s="353">
        <v>134.19999999999999</v>
      </c>
    </row>
    <row r="5230" spans="1:4">
      <c r="A5230" s="251">
        <v>94799</v>
      </c>
      <c r="B5230" s="251" t="s">
        <v>29340</v>
      </c>
      <c r="C5230" s="251" t="s">
        <v>6</v>
      </c>
      <c r="D5230" s="353">
        <v>164.69</v>
      </c>
    </row>
    <row r="5231" spans="1:4">
      <c r="A5231" s="251">
        <v>94800</v>
      </c>
      <c r="B5231" s="251" t="s">
        <v>29341</v>
      </c>
      <c r="C5231" s="251" t="s">
        <v>6</v>
      </c>
      <c r="D5231" s="353">
        <v>211.44</v>
      </c>
    </row>
    <row r="5232" spans="1:4">
      <c r="A5232" s="251">
        <v>95248</v>
      </c>
      <c r="B5232" s="251" t="s">
        <v>29342</v>
      </c>
      <c r="C5232" s="251" t="s">
        <v>6</v>
      </c>
      <c r="D5232" s="353">
        <v>48.26</v>
      </c>
    </row>
    <row r="5233" spans="1:4">
      <c r="A5233" s="251">
        <v>95249</v>
      </c>
      <c r="B5233" s="251" t="s">
        <v>29343</v>
      </c>
      <c r="C5233" s="251" t="s">
        <v>6</v>
      </c>
      <c r="D5233" s="353">
        <v>56.76</v>
      </c>
    </row>
    <row r="5234" spans="1:4">
      <c r="A5234" s="251">
        <v>95250</v>
      </c>
      <c r="B5234" s="251" t="s">
        <v>29344</v>
      </c>
      <c r="C5234" s="251" t="s">
        <v>6</v>
      </c>
      <c r="D5234" s="353">
        <v>76.61</v>
      </c>
    </row>
    <row r="5235" spans="1:4">
      <c r="A5235" s="251">
        <v>95251</v>
      </c>
      <c r="B5235" s="251" t="s">
        <v>29345</v>
      </c>
      <c r="C5235" s="251" t="s">
        <v>6</v>
      </c>
      <c r="D5235" s="353">
        <v>113.41</v>
      </c>
    </row>
    <row r="5236" spans="1:4">
      <c r="A5236" s="251">
        <v>95252</v>
      </c>
      <c r="B5236" s="251" t="s">
        <v>29346</v>
      </c>
      <c r="C5236" s="251" t="s">
        <v>6</v>
      </c>
      <c r="D5236" s="353">
        <v>137.41999999999999</v>
      </c>
    </row>
    <row r="5237" spans="1:4">
      <c r="A5237" s="251">
        <v>95253</v>
      </c>
      <c r="B5237" s="251" t="s">
        <v>29347</v>
      </c>
      <c r="C5237" s="251" t="s">
        <v>6</v>
      </c>
      <c r="D5237" s="353">
        <v>209.29</v>
      </c>
    </row>
    <row r="5238" spans="1:4">
      <c r="A5238" s="251">
        <v>99619</v>
      </c>
      <c r="B5238" s="251" t="s">
        <v>29348</v>
      </c>
      <c r="C5238" s="251" t="s">
        <v>6</v>
      </c>
      <c r="D5238" s="353">
        <v>90.23</v>
      </c>
    </row>
    <row r="5239" spans="1:4">
      <c r="A5239" s="251">
        <v>99620</v>
      </c>
      <c r="B5239" s="251" t="s">
        <v>29349</v>
      </c>
      <c r="C5239" s="251" t="s">
        <v>6</v>
      </c>
      <c r="D5239" s="353">
        <v>122.57</v>
      </c>
    </row>
    <row r="5240" spans="1:4">
      <c r="A5240" s="251">
        <v>99621</v>
      </c>
      <c r="B5240" s="251" t="s">
        <v>29350</v>
      </c>
      <c r="C5240" s="251" t="s">
        <v>6</v>
      </c>
      <c r="D5240" s="353">
        <v>182.68</v>
      </c>
    </row>
    <row r="5241" spans="1:4">
      <c r="A5241" s="251">
        <v>99622</v>
      </c>
      <c r="B5241" s="251" t="s">
        <v>29351</v>
      </c>
      <c r="C5241" s="251" t="s">
        <v>6</v>
      </c>
      <c r="D5241" s="353">
        <v>205.61</v>
      </c>
    </row>
    <row r="5242" spans="1:4">
      <c r="A5242" s="251">
        <v>99623</v>
      </c>
      <c r="B5242" s="251" t="s">
        <v>29352</v>
      </c>
      <c r="C5242" s="251" t="s">
        <v>6</v>
      </c>
      <c r="D5242" s="353">
        <v>286.89999999999998</v>
      </c>
    </row>
    <row r="5243" spans="1:4">
      <c r="A5243" s="251">
        <v>99624</v>
      </c>
      <c r="B5243" s="251" t="s">
        <v>29353</v>
      </c>
      <c r="C5243" s="251" t="s">
        <v>6</v>
      </c>
      <c r="D5243" s="353">
        <v>409.04</v>
      </c>
    </row>
    <row r="5244" spans="1:4">
      <c r="A5244" s="251">
        <v>99625</v>
      </c>
      <c r="B5244" s="251" t="s">
        <v>29354</v>
      </c>
      <c r="C5244" s="251" t="s">
        <v>6</v>
      </c>
      <c r="D5244" s="353">
        <v>562.65</v>
      </c>
    </row>
    <row r="5245" spans="1:4">
      <c r="A5245" s="251">
        <v>99626</v>
      </c>
      <c r="B5245" s="251" t="s">
        <v>29355</v>
      </c>
      <c r="C5245" s="251" t="s">
        <v>6</v>
      </c>
      <c r="D5245" s="353">
        <v>866.38</v>
      </c>
    </row>
    <row r="5246" spans="1:4">
      <c r="A5246" s="251">
        <v>99627</v>
      </c>
      <c r="B5246" s="251" t="s">
        <v>29356</v>
      </c>
      <c r="C5246" s="251" t="s">
        <v>6</v>
      </c>
      <c r="D5246" s="353">
        <v>54.44</v>
      </c>
    </row>
    <row r="5247" spans="1:4">
      <c r="A5247" s="251">
        <v>99628</v>
      </c>
      <c r="B5247" s="251" t="s">
        <v>29357</v>
      </c>
      <c r="C5247" s="251" t="s">
        <v>6</v>
      </c>
      <c r="D5247" s="353">
        <v>59.4</v>
      </c>
    </row>
    <row r="5248" spans="1:4">
      <c r="A5248" s="251">
        <v>99629</v>
      </c>
      <c r="B5248" s="251" t="s">
        <v>29358</v>
      </c>
      <c r="C5248" s="251" t="s">
        <v>6</v>
      </c>
      <c r="D5248" s="353">
        <v>66</v>
      </c>
    </row>
    <row r="5249" spans="1:4">
      <c r="A5249" s="251">
        <v>99630</v>
      </c>
      <c r="B5249" s="251" t="s">
        <v>29359</v>
      </c>
      <c r="C5249" s="251" t="s">
        <v>6</v>
      </c>
      <c r="D5249" s="353">
        <v>98.19</v>
      </c>
    </row>
    <row r="5250" spans="1:4">
      <c r="A5250" s="251">
        <v>99631</v>
      </c>
      <c r="B5250" s="251" t="s">
        <v>29360</v>
      </c>
      <c r="C5250" s="251" t="s">
        <v>6</v>
      </c>
      <c r="D5250" s="353">
        <v>114.29</v>
      </c>
    </row>
    <row r="5251" spans="1:4">
      <c r="A5251" s="251">
        <v>99632</v>
      </c>
      <c r="B5251" s="251" t="s">
        <v>29361</v>
      </c>
      <c r="C5251" s="251" t="s">
        <v>6</v>
      </c>
      <c r="D5251" s="353">
        <v>164.79</v>
      </c>
    </row>
    <row r="5252" spans="1:4">
      <c r="A5252" s="251">
        <v>99633</v>
      </c>
      <c r="B5252" s="251" t="s">
        <v>29362</v>
      </c>
      <c r="C5252" s="251" t="s">
        <v>6</v>
      </c>
      <c r="D5252" s="353">
        <v>353.73</v>
      </c>
    </row>
    <row r="5253" spans="1:4">
      <c r="A5253" s="251">
        <v>99634</v>
      </c>
      <c r="B5253" s="251" t="s">
        <v>29363</v>
      </c>
      <c r="C5253" s="251" t="s">
        <v>6</v>
      </c>
      <c r="D5253" s="353">
        <v>603.51</v>
      </c>
    </row>
    <row r="5254" spans="1:4">
      <c r="A5254" s="251">
        <v>99635</v>
      </c>
      <c r="B5254" s="251" t="s">
        <v>29364</v>
      </c>
      <c r="C5254" s="251" t="s">
        <v>6</v>
      </c>
      <c r="D5254" s="353">
        <v>345.89</v>
      </c>
    </row>
    <row r="5255" spans="1:4">
      <c r="A5255" s="251">
        <v>103008</v>
      </c>
      <c r="B5255" s="251" t="s">
        <v>29365</v>
      </c>
      <c r="C5255" s="251" t="s">
        <v>6</v>
      </c>
      <c r="D5255" s="353">
        <v>73.709999999999994</v>
      </c>
    </row>
    <row r="5256" spans="1:4">
      <c r="A5256" s="251">
        <v>103009</v>
      </c>
      <c r="B5256" s="251" t="s">
        <v>29366</v>
      </c>
      <c r="C5256" s="251" t="s">
        <v>6</v>
      </c>
      <c r="D5256" s="353">
        <v>260.52</v>
      </c>
    </row>
    <row r="5257" spans="1:4">
      <c r="A5257" s="251">
        <v>103010</v>
      </c>
      <c r="B5257" s="251" t="s">
        <v>29367</v>
      </c>
      <c r="C5257" s="251" t="s">
        <v>6</v>
      </c>
      <c r="D5257" s="353">
        <v>55.89</v>
      </c>
    </row>
    <row r="5258" spans="1:4">
      <c r="A5258" s="251">
        <v>103011</v>
      </c>
      <c r="B5258" s="251" t="s">
        <v>29368</v>
      </c>
      <c r="C5258" s="251" t="s">
        <v>6</v>
      </c>
      <c r="D5258" s="353">
        <v>62.32</v>
      </c>
    </row>
    <row r="5259" spans="1:4">
      <c r="A5259" s="251">
        <v>103012</v>
      </c>
      <c r="B5259" s="251" t="s">
        <v>29369</v>
      </c>
      <c r="C5259" s="251" t="s">
        <v>6</v>
      </c>
      <c r="D5259" s="353">
        <v>98.27</v>
      </c>
    </row>
    <row r="5260" spans="1:4">
      <c r="A5260" s="251">
        <v>103013</v>
      </c>
      <c r="B5260" s="251" t="s">
        <v>29370</v>
      </c>
      <c r="C5260" s="251" t="s">
        <v>6</v>
      </c>
      <c r="D5260" s="353">
        <v>105.8</v>
      </c>
    </row>
    <row r="5261" spans="1:4">
      <c r="A5261" s="251">
        <v>103014</v>
      </c>
      <c r="B5261" s="251" t="s">
        <v>29371</v>
      </c>
      <c r="C5261" s="251" t="s">
        <v>6</v>
      </c>
      <c r="D5261" s="353">
        <v>159.1</v>
      </c>
    </row>
    <row r="5262" spans="1:4">
      <c r="A5262" s="251">
        <v>103015</v>
      </c>
      <c r="B5262" s="251" t="s">
        <v>29372</v>
      </c>
      <c r="C5262" s="251" t="s">
        <v>6</v>
      </c>
      <c r="D5262" s="353">
        <v>281.33999999999997</v>
      </c>
    </row>
    <row r="5263" spans="1:4">
      <c r="A5263" s="251">
        <v>103016</v>
      </c>
      <c r="B5263" s="251" t="s">
        <v>29373</v>
      </c>
      <c r="C5263" s="251" t="s">
        <v>6</v>
      </c>
      <c r="D5263" s="353">
        <v>384.61</v>
      </c>
    </row>
    <row r="5264" spans="1:4">
      <c r="A5264" s="251">
        <v>103017</v>
      </c>
      <c r="B5264" s="251" t="s">
        <v>29374</v>
      </c>
      <c r="C5264" s="251" t="s">
        <v>6</v>
      </c>
      <c r="D5264" s="353">
        <v>671.42</v>
      </c>
    </row>
    <row r="5265" spans="1:4">
      <c r="A5265" s="251">
        <v>103018</v>
      </c>
      <c r="B5265" s="251" t="s">
        <v>29375</v>
      </c>
      <c r="C5265" s="251" t="s">
        <v>6</v>
      </c>
      <c r="D5265" s="353">
        <v>282.25</v>
      </c>
    </row>
    <row r="5266" spans="1:4">
      <c r="A5266" s="251">
        <v>103019</v>
      </c>
      <c r="B5266" s="251" t="s">
        <v>29376</v>
      </c>
      <c r="C5266" s="251" t="s">
        <v>6</v>
      </c>
      <c r="D5266" s="353">
        <v>217.3</v>
      </c>
    </row>
    <row r="5267" spans="1:4">
      <c r="A5267" s="251">
        <v>103029</v>
      </c>
      <c r="B5267" s="251" t="s">
        <v>29377</v>
      </c>
      <c r="C5267" s="251" t="s">
        <v>6</v>
      </c>
      <c r="D5267" s="353">
        <v>41.58</v>
      </c>
    </row>
    <row r="5268" spans="1:4">
      <c r="A5268" s="251">
        <v>103036</v>
      </c>
      <c r="B5268" s="251" t="s">
        <v>29378</v>
      </c>
      <c r="C5268" s="251" t="s">
        <v>6</v>
      </c>
      <c r="D5268" s="353">
        <v>24.07</v>
      </c>
    </row>
    <row r="5269" spans="1:4">
      <c r="A5269" s="251">
        <v>103037</v>
      </c>
      <c r="B5269" s="251" t="s">
        <v>29379</v>
      </c>
      <c r="C5269" s="251" t="s">
        <v>6</v>
      </c>
      <c r="D5269" s="353">
        <v>47.34</v>
      </c>
    </row>
    <row r="5270" spans="1:4">
      <c r="A5270" s="251">
        <v>103038</v>
      </c>
      <c r="B5270" s="251" t="s">
        <v>29380</v>
      </c>
      <c r="C5270" s="251" t="s">
        <v>6</v>
      </c>
      <c r="D5270" s="353">
        <v>63.36</v>
      </c>
    </row>
    <row r="5271" spans="1:4">
      <c r="A5271" s="251">
        <v>103039</v>
      </c>
      <c r="B5271" s="251" t="s">
        <v>29381</v>
      </c>
      <c r="C5271" s="251" t="s">
        <v>6</v>
      </c>
      <c r="D5271" s="353">
        <v>68.510000000000005</v>
      </c>
    </row>
    <row r="5272" spans="1:4">
      <c r="A5272" s="251">
        <v>103040</v>
      </c>
      <c r="B5272" s="251" t="s">
        <v>29382</v>
      </c>
      <c r="C5272" s="251" t="s">
        <v>6</v>
      </c>
      <c r="D5272" s="353">
        <v>102.36</v>
      </c>
    </row>
    <row r="5273" spans="1:4">
      <c r="A5273" s="251">
        <v>103041</v>
      </c>
      <c r="B5273" s="251" t="s">
        <v>29383</v>
      </c>
      <c r="C5273" s="251" t="s">
        <v>6</v>
      </c>
      <c r="D5273" s="353">
        <v>19.940000000000001</v>
      </c>
    </row>
    <row r="5274" spans="1:4">
      <c r="A5274" s="251">
        <v>103042</v>
      </c>
      <c r="B5274" s="251" t="s">
        <v>29384</v>
      </c>
      <c r="C5274" s="251" t="s">
        <v>6</v>
      </c>
      <c r="D5274" s="353">
        <v>24.43</v>
      </c>
    </row>
    <row r="5275" spans="1:4">
      <c r="A5275" s="251">
        <v>103043</v>
      </c>
      <c r="B5275" s="251" t="s">
        <v>29385</v>
      </c>
      <c r="C5275" s="251" t="s">
        <v>6</v>
      </c>
      <c r="D5275" s="353">
        <v>23.14</v>
      </c>
    </row>
    <row r="5276" spans="1:4">
      <c r="A5276" s="251">
        <v>103044</v>
      </c>
      <c r="B5276" s="251" t="s">
        <v>29386</v>
      </c>
      <c r="C5276" s="251" t="s">
        <v>6</v>
      </c>
      <c r="D5276" s="353">
        <v>31.09</v>
      </c>
    </row>
    <row r="5277" spans="1:4">
      <c r="A5277" s="251">
        <v>103045</v>
      </c>
      <c r="B5277" s="251" t="s">
        <v>29387</v>
      </c>
      <c r="C5277" s="251" t="s">
        <v>6</v>
      </c>
      <c r="D5277" s="353">
        <v>9.42</v>
      </c>
    </row>
    <row r="5278" spans="1:4">
      <c r="A5278" s="251">
        <v>103046</v>
      </c>
      <c r="B5278" s="251" t="s">
        <v>29388</v>
      </c>
      <c r="C5278" s="251" t="s">
        <v>6</v>
      </c>
      <c r="D5278" s="353">
        <v>23.09</v>
      </c>
    </row>
    <row r="5279" spans="1:4">
      <c r="A5279" s="251">
        <v>103047</v>
      </c>
      <c r="B5279" s="251" t="s">
        <v>29389</v>
      </c>
      <c r="C5279" s="251" t="s">
        <v>6</v>
      </c>
      <c r="D5279" s="353">
        <v>24.34</v>
      </c>
    </row>
    <row r="5280" spans="1:4">
      <c r="A5280" s="251">
        <v>103048</v>
      </c>
      <c r="B5280" s="251" t="s">
        <v>29390</v>
      </c>
      <c r="C5280" s="251" t="s">
        <v>6</v>
      </c>
      <c r="D5280" s="353">
        <v>17.98</v>
      </c>
    </row>
    <row r="5281" spans="1:4">
      <c r="A5281" s="251">
        <v>103049</v>
      </c>
      <c r="B5281" s="251" t="s">
        <v>29391</v>
      </c>
      <c r="C5281" s="251" t="s">
        <v>6</v>
      </c>
      <c r="D5281" s="353">
        <v>19.61</v>
      </c>
    </row>
    <row r="5282" spans="1:4">
      <c r="A5282" s="251">
        <v>103050</v>
      </c>
      <c r="B5282" s="251" t="s">
        <v>29392</v>
      </c>
      <c r="C5282" s="251" t="s">
        <v>6</v>
      </c>
      <c r="D5282" s="353">
        <v>20.03</v>
      </c>
    </row>
    <row r="5283" spans="1:4">
      <c r="A5283" s="251">
        <v>103051</v>
      </c>
      <c r="B5283" s="251" t="s">
        <v>29393</v>
      </c>
      <c r="C5283" s="251" t="s">
        <v>6</v>
      </c>
      <c r="D5283" s="353">
        <v>24.15</v>
      </c>
    </row>
    <row r="5284" spans="1:4">
      <c r="A5284" s="251">
        <v>103052</v>
      </c>
      <c r="B5284" s="251" t="s">
        <v>29394</v>
      </c>
      <c r="C5284" s="251" t="s">
        <v>6</v>
      </c>
      <c r="D5284" s="353">
        <v>33.049999999999997</v>
      </c>
    </row>
    <row r="5285" spans="1:4">
      <c r="A5285" s="251">
        <v>95634</v>
      </c>
      <c r="B5285" s="251" t="s">
        <v>3466</v>
      </c>
      <c r="C5285" s="251" t="s">
        <v>6</v>
      </c>
      <c r="D5285" s="353">
        <v>204.74</v>
      </c>
    </row>
    <row r="5286" spans="1:4">
      <c r="A5286" s="251">
        <v>95635</v>
      </c>
      <c r="B5286" s="251" t="s">
        <v>3467</v>
      </c>
      <c r="C5286" s="251" t="s">
        <v>6</v>
      </c>
      <c r="D5286" s="353">
        <v>215.74</v>
      </c>
    </row>
    <row r="5287" spans="1:4">
      <c r="A5287" s="251">
        <v>95636</v>
      </c>
      <c r="B5287" s="251" t="s">
        <v>28673</v>
      </c>
      <c r="C5287" s="251" t="s">
        <v>6</v>
      </c>
      <c r="D5287" s="353">
        <v>299.66000000000003</v>
      </c>
    </row>
    <row r="5288" spans="1:4">
      <c r="A5288" s="251">
        <v>95637</v>
      </c>
      <c r="B5288" s="251" t="s">
        <v>3468</v>
      </c>
      <c r="C5288" s="251" t="s">
        <v>6</v>
      </c>
      <c r="D5288" s="353">
        <v>460.78</v>
      </c>
    </row>
    <row r="5289" spans="1:4">
      <c r="A5289" s="251">
        <v>95638</v>
      </c>
      <c r="B5289" s="251" t="s">
        <v>3469</v>
      </c>
      <c r="C5289" s="251" t="s">
        <v>6</v>
      </c>
      <c r="D5289" s="353">
        <v>558.65</v>
      </c>
    </row>
    <row r="5290" spans="1:4">
      <c r="A5290" s="251">
        <v>95639</v>
      </c>
      <c r="B5290" s="251" t="s">
        <v>3470</v>
      </c>
      <c r="C5290" s="251" t="s">
        <v>6</v>
      </c>
      <c r="D5290" s="353">
        <v>714.87</v>
      </c>
    </row>
    <row r="5291" spans="1:4">
      <c r="A5291" s="251">
        <v>95641</v>
      </c>
      <c r="B5291" s="251" t="s">
        <v>3471</v>
      </c>
      <c r="C5291" s="251" t="s">
        <v>6</v>
      </c>
      <c r="D5291" s="353">
        <v>267.01</v>
      </c>
    </row>
    <row r="5292" spans="1:4">
      <c r="A5292" s="251">
        <v>95642</v>
      </c>
      <c r="B5292" s="251" t="s">
        <v>3472</v>
      </c>
      <c r="C5292" s="251" t="s">
        <v>6</v>
      </c>
      <c r="D5292" s="353">
        <v>395.03</v>
      </c>
    </row>
    <row r="5293" spans="1:4">
      <c r="A5293" s="251">
        <v>95643</v>
      </c>
      <c r="B5293" s="251" t="s">
        <v>3473</v>
      </c>
      <c r="C5293" s="251" t="s">
        <v>6</v>
      </c>
      <c r="D5293" s="353">
        <v>517.32000000000005</v>
      </c>
    </row>
    <row r="5294" spans="1:4">
      <c r="A5294" s="251">
        <v>95644</v>
      </c>
      <c r="B5294" s="251" t="s">
        <v>3474</v>
      </c>
      <c r="C5294" s="251" t="s">
        <v>6</v>
      </c>
      <c r="D5294" s="353">
        <v>197.37</v>
      </c>
    </row>
    <row r="5295" spans="1:4">
      <c r="A5295" s="251">
        <v>95645</v>
      </c>
      <c r="B5295" s="251" t="s">
        <v>3475</v>
      </c>
      <c r="C5295" s="251" t="s">
        <v>6</v>
      </c>
      <c r="D5295" s="353">
        <v>362.81</v>
      </c>
    </row>
    <row r="5296" spans="1:4">
      <c r="A5296" s="251">
        <v>95646</v>
      </c>
      <c r="B5296" s="251" t="s">
        <v>3476</v>
      </c>
      <c r="C5296" s="251" t="s">
        <v>6</v>
      </c>
      <c r="D5296" s="353">
        <v>541.09</v>
      </c>
    </row>
    <row r="5297" spans="1:4">
      <c r="A5297" s="251">
        <v>95647</v>
      </c>
      <c r="B5297" s="251" t="s">
        <v>3477</v>
      </c>
      <c r="C5297" s="251" t="s">
        <v>6</v>
      </c>
      <c r="D5297" s="353">
        <v>710.17</v>
      </c>
    </row>
    <row r="5298" spans="1:4">
      <c r="A5298" s="251">
        <v>95648</v>
      </c>
      <c r="B5298" s="251" t="s">
        <v>43380</v>
      </c>
      <c r="C5298" s="251" t="s">
        <v>6</v>
      </c>
      <c r="D5298" s="353">
        <v>478.79</v>
      </c>
    </row>
    <row r="5299" spans="1:4">
      <c r="A5299" s="251">
        <v>95649</v>
      </c>
      <c r="B5299" s="251" t="s">
        <v>43381</v>
      </c>
      <c r="C5299" s="251" t="s">
        <v>6</v>
      </c>
      <c r="D5299" s="353">
        <v>824.21</v>
      </c>
    </row>
    <row r="5300" spans="1:4">
      <c r="A5300" s="251">
        <v>95650</v>
      </c>
      <c r="B5300" s="251" t="s">
        <v>43382</v>
      </c>
      <c r="C5300" s="251" t="s">
        <v>6</v>
      </c>
      <c r="D5300" s="353">
        <v>1203.6600000000001</v>
      </c>
    </row>
    <row r="5301" spans="1:4">
      <c r="A5301" s="251">
        <v>95651</v>
      </c>
      <c r="B5301" s="251" t="s">
        <v>43383</v>
      </c>
      <c r="C5301" s="251" t="s">
        <v>6</v>
      </c>
      <c r="D5301" s="353">
        <v>1563.03</v>
      </c>
    </row>
    <row r="5302" spans="1:4">
      <c r="A5302" s="251">
        <v>95652</v>
      </c>
      <c r="B5302" s="251" t="s">
        <v>43384</v>
      </c>
      <c r="C5302" s="251" t="s">
        <v>6</v>
      </c>
      <c r="D5302" s="353">
        <v>596.41999999999996</v>
      </c>
    </row>
    <row r="5303" spans="1:4">
      <c r="A5303" s="251">
        <v>95653</v>
      </c>
      <c r="B5303" s="251" t="s">
        <v>43385</v>
      </c>
      <c r="C5303" s="251" t="s">
        <v>6</v>
      </c>
      <c r="D5303" s="353">
        <v>1057.92</v>
      </c>
    </row>
    <row r="5304" spans="1:4">
      <c r="A5304" s="251">
        <v>95654</v>
      </c>
      <c r="B5304" s="251" t="s">
        <v>43386</v>
      </c>
      <c r="C5304" s="251" t="s">
        <v>6</v>
      </c>
      <c r="D5304" s="353">
        <v>1558.15</v>
      </c>
    </row>
    <row r="5305" spans="1:4">
      <c r="A5305" s="251">
        <v>95655</v>
      </c>
      <c r="B5305" s="251" t="s">
        <v>43387</v>
      </c>
      <c r="C5305" s="251" t="s">
        <v>6</v>
      </c>
      <c r="D5305" s="353">
        <v>2032.53</v>
      </c>
    </row>
    <row r="5306" spans="1:4">
      <c r="A5306" s="251">
        <v>95657</v>
      </c>
      <c r="B5306" s="251" t="s">
        <v>43388</v>
      </c>
      <c r="C5306" s="251" t="s">
        <v>6</v>
      </c>
      <c r="D5306" s="353">
        <v>235.77</v>
      </c>
    </row>
    <row r="5307" spans="1:4">
      <c r="A5307" s="251">
        <v>95658</v>
      </c>
      <c r="B5307" s="251" t="s">
        <v>43389</v>
      </c>
      <c r="C5307" s="251" t="s">
        <v>6</v>
      </c>
      <c r="D5307" s="353">
        <v>442.22</v>
      </c>
    </row>
    <row r="5308" spans="1:4">
      <c r="A5308" s="251">
        <v>95659</v>
      </c>
      <c r="B5308" s="251" t="s">
        <v>43390</v>
      </c>
      <c r="C5308" s="251" t="s">
        <v>6</v>
      </c>
      <c r="D5308" s="353">
        <v>616.26</v>
      </c>
    </row>
    <row r="5309" spans="1:4">
      <c r="A5309" s="251">
        <v>95660</v>
      </c>
      <c r="B5309" s="251" t="s">
        <v>43391</v>
      </c>
      <c r="C5309" s="251" t="s">
        <v>6</v>
      </c>
      <c r="D5309" s="353">
        <v>879.46</v>
      </c>
    </row>
    <row r="5310" spans="1:4">
      <c r="A5310" s="251">
        <v>95661</v>
      </c>
      <c r="B5310" s="251" t="s">
        <v>43392</v>
      </c>
      <c r="C5310" s="251" t="s">
        <v>6</v>
      </c>
      <c r="D5310" s="353">
        <v>303.89</v>
      </c>
    </row>
    <row r="5311" spans="1:4">
      <c r="A5311" s="251">
        <v>95662</v>
      </c>
      <c r="B5311" s="251" t="s">
        <v>43393</v>
      </c>
      <c r="C5311" s="251" t="s">
        <v>6</v>
      </c>
      <c r="D5311" s="353">
        <v>579.32000000000005</v>
      </c>
    </row>
    <row r="5312" spans="1:4">
      <c r="A5312" s="251">
        <v>95663</v>
      </c>
      <c r="B5312" s="251" t="s">
        <v>43394</v>
      </c>
      <c r="C5312" s="251" t="s">
        <v>6</v>
      </c>
      <c r="D5312" s="353">
        <v>873.91</v>
      </c>
    </row>
    <row r="5313" spans="1:4">
      <c r="A5313" s="251">
        <v>95664</v>
      </c>
      <c r="B5313" s="251" t="s">
        <v>43395</v>
      </c>
      <c r="C5313" s="251" t="s">
        <v>6</v>
      </c>
      <c r="D5313" s="353">
        <v>1151.08</v>
      </c>
    </row>
    <row r="5314" spans="1:4">
      <c r="A5314" s="251">
        <v>95665</v>
      </c>
      <c r="B5314" s="251" t="s">
        <v>43396</v>
      </c>
      <c r="C5314" s="251" t="s">
        <v>6</v>
      </c>
      <c r="D5314" s="353">
        <v>246.91</v>
      </c>
    </row>
    <row r="5315" spans="1:4">
      <c r="A5315" s="251">
        <v>95666</v>
      </c>
      <c r="B5315" s="251" t="s">
        <v>43397</v>
      </c>
      <c r="C5315" s="251" t="s">
        <v>6</v>
      </c>
      <c r="D5315" s="353">
        <v>468.39</v>
      </c>
    </row>
    <row r="5316" spans="1:4">
      <c r="A5316" s="251">
        <v>95667</v>
      </c>
      <c r="B5316" s="251" t="s">
        <v>43398</v>
      </c>
      <c r="C5316" s="251" t="s">
        <v>6</v>
      </c>
      <c r="D5316" s="353">
        <v>699.25</v>
      </c>
    </row>
    <row r="5317" spans="1:4">
      <c r="A5317" s="251">
        <v>95668</v>
      </c>
      <c r="B5317" s="251" t="s">
        <v>43399</v>
      </c>
      <c r="C5317" s="251" t="s">
        <v>6</v>
      </c>
      <c r="D5317" s="353">
        <v>916.97</v>
      </c>
    </row>
    <row r="5318" spans="1:4">
      <c r="A5318" s="251">
        <v>95669</v>
      </c>
      <c r="B5318" s="251" t="s">
        <v>43400</v>
      </c>
      <c r="C5318" s="251" t="s">
        <v>6</v>
      </c>
      <c r="D5318" s="353">
        <v>326.04000000000002</v>
      </c>
    </row>
    <row r="5319" spans="1:4">
      <c r="A5319" s="251">
        <v>95670</v>
      </c>
      <c r="B5319" s="251" t="s">
        <v>43401</v>
      </c>
      <c r="C5319" s="251" t="s">
        <v>6</v>
      </c>
      <c r="D5319" s="353">
        <v>604.26</v>
      </c>
    </row>
    <row r="5320" spans="1:4">
      <c r="A5320" s="251">
        <v>95671</v>
      </c>
      <c r="B5320" s="251" t="s">
        <v>43402</v>
      </c>
      <c r="C5320" s="251" t="s">
        <v>6</v>
      </c>
      <c r="D5320" s="353">
        <v>906.35</v>
      </c>
    </row>
    <row r="5321" spans="1:4">
      <c r="A5321" s="251">
        <v>95672</v>
      </c>
      <c r="B5321" s="251" t="s">
        <v>43403</v>
      </c>
      <c r="C5321" s="251" t="s">
        <v>6</v>
      </c>
      <c r="D5321" s="353">
        <v>1212.23</v>
      </c>
    </row>
    <row r="5322" spans="1:4">
      <c r="A5322" s="251">
        <v>95673</v>
      </c>
      <c r="B5322" s="251" t="s">
        <v>3478</v>
      </c>
      <c r="C5322" s="251" t="s">
        <v>6</v>
      </c>
      <c r="D5322" s="353">
        <v>105.09</v>
      </c>
    </row>
    <row r="5323" spans="1:4">
      <c r="A5323" s="251">
        <v>95674</v>
      </c>
      <c r="B5323" s="251" t="s">
        <v>3479</v>
      </c>
      <c r="C5323" s="251" t="s">
        <v>6</v>
      </c>
      <c r="D5323" s="353">
        <v>111.52</v>
      </c>
    </row>
    <row r="5324" spans="1:4">
      <c r="A5324" s="251">
        <v>95675</v>
      </c>
      <c r="B5324" s="251" t="s">
        <v>3480</v>
      </c>
      <c r="C5324" s="251" t="s">
        <v>6</v>
      </c>
      <c r="D5324" s="353">
        <v>136.16999999999999</v>
      </c>
    </row>
    <row r="5325" spans="1:4">
      <c r="A5325" s="251">
        <v>95676</v>
      </c>
      <c r="B5325" s="251" t="s">
        <v>3481</v>
      </c>
      <c r="C5325" s="251" t="s">
        <v>6</v>
      </c>
      <c r="D5325" s="353">
        <v>115.92</v>
      </c>
    </row>
    <row r="5326" spans="1:4">
      <c r="A5326" s="251">
        <v>97741</v>
      </c>
      <c r="B5326" s="251" t="s">
        <v>3482</v>
      </c>
      <c r="C5326" s="251" t="s">
        <v>6</v>
      </c>
      <c r="D5326" s="353">
        <v>148.99</v>
      </c>
    </row>
    <row r="5327" spans="1:4">
      <c r="A5327" s="251">
        <v>90436</v>
      </c>
      <c r="B5327" s="251" t="s">
        <v>3483</v>
      </c>
      <c r="C5327" s="251" t="s">
        <v>6</v>
      </c>
      <c r="D5327" s="353">
        <v>11.68</v>
      </c>
    </row>
    <row r="5328" spans="1:4">
      <c r="A5328" s="251">
        <v>90437</v>
      </c>
      <c r="B5328" s="251" t="s">
        <v>3484</v>
      </c>
      <c r="C5328" s="251" t="s">
        <v>6</v>
      </c>
      <c r="D5328" s="353">
        <v>28.39</v>
      </c>
    </row>
    <row r="5329" spans="1:4">
      <c r="A5329" s="251">
        <v>90438</v>
      </c>
      <c r="B5329" s="251" t="s">
        <v>3485</v>
      </c>
      <c r="C5329" s="251" t="s">
        <v>6</v>
      </c>
      <c r="D5329" s="353">
        <v>40.700000000000003</v>
      </c>
    </row>
    <row r="5330" spans="1:4">
      <c r="A5330" s="251">
        <v>90439</v>
      </c>
      <c r="B5330" s="251" t="s">
        <v>3486</v>
      </c>
      <c r="C5330" s="251" t="s">
        <v>6</v>
      </c>
      <c r="D5330" s="353">
        <v>55.3</v>
      </c>
    </row>
    <row r="5331" spans="1:4">
      <c r="A5331" s="251">
        <v>90440</v>
      </c>
      <c r="B5331" s="251" t="s">
        <v>3487</v>
      </c>
      <c r="C5331" s="251" t="s">
        <v>6</v>
      </c>
      <c r="D5331" s="353">
        <v>88.57</v>
      </c>
    </row>
    <row r="5332" spans="1:4">
      <c r="A5332" s="251">
        <v>90441</v>
      </c>
      <c r="B5332" s="251" t="s">
        <v>3488</v>
      </c>
      <c r="C5332" s="251" t="s">
        <v>6</v>
      </c>
      <c r="D5332" s="353">
        <v>113.13</v>
      </c>
    </row>
    <row r="5333" spans="1:4">
      <c r="A5333" s="251">
        <v>90443</v>
      </c>
      <c r="B5333" s="251" t="s">
        <v>3489</v>
      </c>
      <c r="C5333" s="251" t="s">
        <v>41</v>
      </c>
      <c r="D5333" s="353">
        <v>10.62</v>
      </c>
    </row>
    <row r="5334" spans="1:4">
      <c r="A5334" s="251">
        <v>90444</v>
      </c>
      <c r="B5334" s="251" t="s">
        <v>3490</v>
      </c>
      <c r="C5334" s="251" t="s">
        <v>41</v>
      </c>
      <c r="D5334" s="353">
        <v>23.72</v>
      </c>
    </row>
    <row r="5335" spans="1:4">
      <c r="A5335" s="251">
        <v>90445</v>
      </c>
      <c r="B5335" s="251" t="s">
        <v>3491</v>
      </c>
      <c r="C5335" s="251" t="s">
        <v>41</v>
      </c>
      <c r="D5335" s="353">
        <v>25.33</v>
      </c>
    </row>
    <row r="5336" spans="1:4">
      <c r="A5336" s="251">
        <v>90446</v>
      </c>
      <c r="B5336" s="251" t="s">
        <v>3492</v>
      </c>
      <c r="C5336" s="251" t="s">
        <v>41</v>
      </c>
      <c r="D5336" s="353">
        <v>27.52</v>
      </c>
    </row>
    <row r="5337" spans="1:4">
      <c r="A5337" s="251">
        <v>90447</v>
      </c>
      <c r="B5337" s="251" t="s">
        <v>3493</v>
      </c>
      <c r="C5337" s="251" t="s">
        <v>41</v>
      </c>
      <c r="D5337" s="353">
        <v>5.35</v>
      </c>
    </row>
    <row r="5338" spans="1:4">
      <c r="A5338" s="251">
        <v>90451</v>
      </c>
      <c r="B5338" s="251" t="s">
        <v>3494</v>
      </c>
      <c r="C5338" s="251" t="s">
        <v>6</v>
      </c>
      <c r="D5338" s="353">
        <v>3.85</v>
      </c>
    </row>
    <row r="5339" spans="1:4">
      <c r="A5339" s="251">
        <v>90452</v>
      </c>
      <c r="B5339" s="251" t="s">
        <v>3495</v>
      </c>
      <c r="C5339" s="251" t="s">
        <v>6</v>
      </c>
      <c r="D5339" s="353">
        <v>18.48</v>
      </c>
    </row>
    <row r="5340" spans="1:4">
      <c r="A5340" s="251">
        <v>90453</v>
      </c>
      <c r="B5340" s="251" t="s">
        <v>3496</v>
      </c>
      <c r="C5340" s="251" t="s">
        <v>6</v>
      </c>
      <c r="D5340" s="353">
        <v>2.58</v>
      </c>
    </row>
    <row r="5341" spans="1:4">
      <c r="A5341" s="251">
        <v>90454</v>
      </c>
      <c r="B5341" s="251" t="s">
        <v>3497</v>
      </c>
      <c r="C5341" s="251" t="s">
        <v>6</v>
      </c>
      <c r="D5341" s="353">
        <v>4.49</v>
      </c>
    </row>
    <row r="5342" spans="1:4">
      <c r="A5342" s="251">
        <v>90455</v>
      </c>
      <c r="B5342" s="251" t="s">
        <v>3498</v>
      </c>
      <c r="C5342" s="251" t="s">
        <v>6</v>
      </c>
      <c r="D5342" s="353">
        <v>5.69</v>
      </c>
    </row>
    <row r="5343" spans="1:4">
      <c r="A5343" s="251">
        <v>90456</v>
      </c>
      <c r="B5343" s="251" t="s">
        <v>3499</v>
      </c>
      <c r="C5343" s="251" t="s">
        <v>6</v>
      </c>
      <c r="D5343" s="353">
        <v>3.41</v>
      </c>
    </row>
    <row r="5344" spans="1:4">
      <c r="A5344" s="251">
        <v>90457</v>
      </c>
      <c r="B5344" s="251" t="s">
        <v>3500</v>
      </c>
      <c r="C5344" s="251" t="s">
        <v>6</v>
      </c>
      <c r="D5344" s="353">
        <v>7.77</v>
      </c>
    </row>
    <row r="5345" spans="1:4">
      <c r="A5345" s="251">
        <v>90458</v>
      </c>
      <c r="B5345" s="251" t="s">
        <v>3501</v>
      </c>
      <c r="C5345" s="251" t="s">
        <v>6</v>
      </c>
      <c r="D5345" s="353">
        <v>22.07</v>
      </c>
    </row>
    <row r="5346" spans="1:4">
      <c r="A5346" s="251">
        <v>90459</v>
      </c>
      <c r="B5346" s="251" t="s">
        <v>3502</v>
      </c>
      <c r="C5346" s="251" t="s">
        <v>6</v>
      </c>
      <c r="D5346" s="353">
        <v>31.12</v>
      </c>
    </row>
    <row r="5347" spans="1:4">
      <c r="A5347" s="251">
        <v>90460</v>
      </c>
      <c r="B5347" s="251" t="s">
        <v>3503</v>
      </c>
      <c r="C5347" s="251" t="s">
        <v>41</v>
      </c>
      <c r="D5347" s="353">
        <v>11.58</v>
      </c>
    </row>
    <row r="5348" spans="1:4">
      <c r="A5348" s="251">
        <v>90461</v>
      </c>
      <c r="B5348" s="251" t="s">
        <v>3504</v>
      </c>
      <c r="C5348" s="251" t="s">
        <v>41</v>
      </c>
      <c r="D5348" s="353">
        <v>7.13</v>
      </c>
    </row>
    <row r="5349" spans="1:4">
      <c r="A5349" s="251">
        <v>90462</v>
      </c>
      <c r="B5349" s="251" t="s">
        <v>3505</v>
      </c>
      <c r="C5349" s="251" t="s">
        <v>41</v>
      </c>
      <c r="D5349" s="353">
        <v>1.53</v>
      </c>
    </row>
    <row r="5350" spans="1:4">
      <c r="A5350" s="251">
        <v>90463</v>
      </c>
      <c r="B5350" s="251" t="s">
        <v>3506</v>
      </c>
      <c r="C5350" s="251" t="s">
        <v>41</v>
      </c>
      <c r="D5350" s="353">
        <v>1.29</v>
      </c>
    </row>
    <row r="5351" spans="1:4">
      <c r="A5351" s="251">
        <v>90466</v>
      </c>
      <c r="B5351" s="251" t="s">
        <v>3507</v>
      </c>
      <c r="C5351" s="251" t="s">
        <v>41</v>
      </c>
      <c r="D5351" s="353">
        <v>11.24</v>
      </c>
    </row>
    <row r="5352" spans="1:4">
      <c r="A5352" s="251">
        <v>90467</v>
      </c>
      <c r="B5352" s="251" t="s">
        <v>3508</v>
      </c>
      <c r="C5352" s="251" t="s">
        <v>41</v>
      </c>
      <c r="D5352" s="353">
        <v>17.850000000000001</v>
      </c>
    </row>
    <row r="5353" spans="1:4">
      <c r="A5353" s="251">
        <v>90468</v>
      </c>
      <c r="B5353" s="251" t="s">
        <v>3509</v>
      </c>
      <c r="C5353" s="251" t="s">
        <v>41</v>
      </c>
      <c r="D5353" s="353">
        <v>5.29</v>
      </c>
    </row>
    <row r="5354" spans="1:4">
      <c r="A5354" s="251">
        <v>90469</v>
      </c>
      <c r="B5354" s="251" t="s">
        <v>3510</v>
      </c>
      <c r="C5354" s="251" t="s">
        <v>41</v>
      </c>
      <c r="D5354" s="353">
        <v>8.5299999999999994</v>
      </c>
    </row>
    <row r="5355" spans="1:4">
      <c r="A5355" s="251">
        <v>90470</v>
      </c>
      <c r="B5355" s="251" t="s">
        <v>3511</v>
      </c>
      <c r="C5355" s="251" t="s">
        <v>41</v>
      </c>
      <c r="D5355" s="353">
        <v>11.97</v>
      </c>
    </row>
    <row r="5356" spans="1:4">
      <c r="A5356" s="251">
        <v>91166</v>
      </c>
      <c r="B5356" s="251" t="s">
        <v>3512</v>
      </c>
      <c r="C5356" s="251" t="s">
        <v>41</v>
      </c>
      <c r="D5356" s="353">
        <v>3.66</v>
      </c>
    </row>
    <row r="5357" spans="1:4">
      <c r="A5357" s="251">
        <v>91167</v>
      </c>
      <c r="B5357" s="251" t="s">
        <v>3513</v>
      </c>
      <c r="C5357" s="251" t="s">
        <v>41</v>
      </c>
      <c r="D5357" s="353">
        <v>10.32</v>
      </c>
    </row>
    <row r="5358" spans="1:4">
      <c r="A5358" s="251">
        <v>91168</v>
      </c>
      <c r="B5358" s="251" t="s">
        <v>3514</v>
      </c>
      <c r="C5358" s="251" t="s">
        <v>41</v>
      </c>
      <c r="D5358" s="353">
        <v>7.84</v>
      </c>
    </row>
    <row r="5359" spans="1:4">
      <c r="A5359" s="251">
        <v>91169</v>
      </c>
      <c r="B5359" s="251" t="s">
        <v>3515</v>
      </c>
      <c r="C5359" s="251" t="s">
        <v>41</v>
      </c>
      <c r="D5359" s="353">
        <v>9.27</v>
      </c>
    </row>
    <row r="5360" spans="1:4">
      <c r="A5360" s="251">
        <v>91170</v>
      </c>
      <c r="B5360" s="251" t="s">
        <v>3516</v>
      </c>
      <c r="C5360" s="251" t="s">
        <v>41</v>
      </c>
      <c r="D5360" s="353">
        <v>2.65</v>
      </c>
    </row>
    <row r="5361" spans="1:4">
      <c r="A5361" s="251">
        <v>91171</v>
      </c>
      <c r="B5361" s="251" t="s">
        <v>3517</v>
      </c>
      <c r="C5361" s="251" t="s">
        <v>41</v>
      </c>
      <c r="D5361" s="353">
        <v>3.33</v>
      </c>
    </row>
    <row r="5362" spans="1:4">
      <c r="A5362" s="251">
        <v>91172</v>
      </c>
      <c r="B5362" s="251" t="s">
        <v>3518</v>
      </c>
      <c r="C5362" s="251" t="s">
        <v>41</v>
      </c>
      <c r="D5362" s="353">
        <v>4.9000000000000004</v>
      </c>
    </row>
    <row r="5363" spans="1:4">
      <c r="A5363" s="251">
        <v>91173</v>
      </c>
      <c r="B5363" s="251" t="s">
        <v>3519</v>
      </c>
      <c r="C5363" s="251" t="s">
        <v>41</v>
      </c>
      <c r="D5363" s="353">
        <v>1.34</v>
      </c>
    </row>
    <row r="5364" spans="1:4">
      <c r="A5364" s="251">
        <v>91174</v>
      </c>
      <c r="B5364" s="251" t="s">
        <v>3520</v>
      </c>
      <c r="C5364" s="251" t="s">
        <v>41</v>
      </c>
      <c r="D5364" s="353">
        <v>2.64</v>
      </c>
    </row>
    <row r="5365" spans="1:4">
      <c r="A5365" s="251">
        <v>91175</v>
      </c>
      <c r="B5365" s="251" t="s">
        <v>3521</v>
      </c>
      <c r="C5365" s="251" t="s">
        <v>41</v>
      </c>
      <c r="D5365" s="353">
        <v>4.3</v>
      </c>
    </row>
    <row r="5366" spans="1:4">
      <c r="A5366" s="251">
        <v>91176</v>
      </c>
      <c r="B5366" s="251" t="s">
        <v>3522</v>
      </c>
      <c r="C5366" s="251" t="s">
        <v>41</v>
      </c>
      <c r="D5366" s="353">
        <v>25.75</v>
      </c>
    </row>
    <row r="5367" spans="1:4">
      <c r="A5367" s="251">
        <v>91177</v>
      </c>
      <c r="B5367" s="251" t="s">
        <v>3523</v>
      </c>
      <c r="C5367" s="251" t="s">
        <v>41</v>
      </c>
      <c r="D5367" s="353">
        <v>12.16</v>
      </c>
    </row>
    <row r="5368" spans="1:4">
      <c r="A5368" s="251">
        <v>91178</v>
      </c>
      <c r="B5368" s="251" t="s">
        <v>3524</v>
      </c>
      <c r="C5368" s="251" t="s">
        <v>41</v>
      </c>
      <c r="D5368" s="353">
        <v>13.62</v>
      </c>
    </row>
    <row r="5369" spans="1:4">
      <c r="A5369" s="251">
        <v>91179</v>
      </c>
      <c r="B5369" s="251" t="s">
        <v>3525</v>
      </c>
      <c r="C5369" s="251" t="s">
        <v>41</v>
      </c>
      <c r="D5369" s="353">
        <v>6.61</v>
      </c>
    </row>
    <row r="5370" spans="1:4">
      <c r="A5370" s="251">
        <v>91180</v>
      </c>
      <c r="B5370" s="251" t="s">
        <v>3526</v>
      </c>
      <c r="C5370" s="251" t="s">
        <v>41</v>
      </c>
      <c r="D5370" s="353">
        <v>5.85</v>
      </c>
    </row>
    <row r="5371" spans="1:4">
      <c r="A5371" s="251">
        <v>91181</v>
      </c>
      <c r="B5371" s="251" t="s">
        <v>3527</v>
      </c>
      <c r="C5371" s="251" t="s">
        <v>41</v>
      </c>
      <c r="D5371" s="353">
        <v>6.45</v>
      </c>
    </row>
    <row r="5372" spans="1:4">
      <c r="A5372" s="251">
        <v>91182</v>
      </c>
      <c r="B5372" s="251" t="s">
        <v>3528</v>
      </c>
      <c r="C5372" s="251" t="s">
        <v>41</v>
      </c>
      <c r="D5372" s="353">
        <v>23.82</v>
      </c>
    </row>
    <row r="5373" spans="1:4">
      <c r="A5373" s="251">
        <v>91183</v>
      </c>
      <c r="B5373" s="251" t="s">
        <v>3529</v>
      </c>
      <c r="C5373" s="251" t="s">
        <v>41</v>
      </c>
      <c r="D5373" s="353">
        <v>11.61</v>
      </c>
    </row>
    <row r="5374" spans="1:4">
      <c r="A5374" s="251">
        <v>91184</v>
      </c>
      <c r="B5374" s="251" t="s">
        <v>3530</v>
      </c>
      <c r="C5374" s="251" t="s">
        <v>41</v>
      </c>
      <c r="D5374" s="353">
        <v>10.72</v>
      </c>
    </row>
    <row r="5375" spans="1:4">
      <c r="A5375" s="251">
        <v>91185</v>
      </c>
      <c r="B5375" s="251" t="s">
        <v>3531</v>
      </c>
      <c r="C5375" s="251" t="s">
        <v>41</v>
      </c>
      <c r="D5375" s="353">
        <v>6.1</v>
      </c>
    </row>
    <row r="5376" spans="1:4">
      <c r="A5376" s="251">
        <v>91186</v>
      </c>
      <c r="B5376" s="251" t="s">
        <v>3532</v>
      </c>
      <c r="C5376" s="251" t="s">
        <v>41</v>
      </c>
      <c r="D5376" s="353">
        <v>4.96</v>
      </c>
    </row>
    <row r="5377" spans="1:4">
      <c r="A5377" s="251">
        <v>91187</v>
      </c>
      <c r="B5377" s="251" t="s">
        <v>3533</v>
      </c>
      <c r="C5377" s="251" t="s">
        <v>41</v>
      </c>
      <c r="D5377" s="353">
        <v>5.65</v>
      </c>
    </row>
    <row r="5378" spans="1:4">
      <c r="A5378" s="251">
        <v>91188</v>
      </c>
      <c r="B5378" s="251" t="s">
        <v>3534</v>
      </c>
      <c r="C5378" s="251" t="s">
        <v>6</v>
      </c>
      <c r="D5378" s="353">
        <v>6.71</v>
      </c>
    </row>
    <row r="5379" spans="1:4">
      <c r="A5379" s="251">
        <v>91189</v>
      </c>
      <c r="B5379" s="251" t="s">
        <v>3535</v>
      </c>
      <c r="C5379" s="251" t="s">
        <v>6</v>
      </c>
      <c r="D5379" s="353">
        <v>54.47</v>
      </c>
    </row>
    <row r="5380" spans="1:4">
      <c r="A5380" s="251">
        <v>91190</v>
      </c>
      <c r="B5380" s="251" t="s">
        <v>3536</v>
      </c>
      <c r="C5380" s="251" t="s">
        <v>6</v>
      </c>
      <c r="D5380" s="353">
        <v>4.32</v>
      </c>
    </row>
    <row r="5381" spans="1:4">
      <c r="A5381" s="251">
        <v>91191</v>
      </c>
      <c r="B5381" s="251" t="s">
        <v>3537</v>
      </c>
      <c r="C5381" s="251" t="s">
        <v>6</v>
      </c>
      <c r="D5381" s="353">
        <v>4.57</v>
      </c>
    </row>
    <row r="5382" spans="1:4">
      <c r="A5382" s="251">
        <v>91192</v>
      </c>
      <c r="B5382" s="251" t="s">
        <v>3538</v>
      </c>
      <c r="C5382" s="251" t="s">
        <v>6</v>
      </c>
      <c r="D5382" s="353">
        <v>5.04</v>
      </c>
    </row>
    <row r="5383" spans="1:4">
      <c r="A5383" s="251">
        <v>91222</v>
      </c>
      <c r="B5383" s="251" t="s">
        <v>3539</v>
      </c>
      <c r="C5383" s="251" t="s">
        <v>41</v>
      </c>
      <c r="D5383" s="353">
        <v>11.43</v>
      </c>
    </row>
    <row r="5384" spans="1:4">
      <c r="A5384" s="251">
        <v>94480</v>
      </c>
      <c r="B5384" s="251" t="s">
        <v>3540</v>
      </c>
      <c r="C5384" s="251" t="s">
        <v>6</v>
      </c>
      <c r="D5384" s="353">
        <v>2208.0300000000002</v>
      </c>
    </row>
    <row r="5385" spans="1:4">
      <c r="A5385" s="251">
        <v>94481</v>
      </c>
      <c r="B5385" s="251" t="s">
        <v>3541</v>
      </c>
      <c r="C5385" s="251" t="s">
        <v>6</v>
      </c>
      <c r="D5385" s="353">
        <v>1546.18</v>
      </c>
    </row>
    <row r="5386" spans="1:4">
      <c r="A5386" s="251">
        <v>94482</v>
      </c>
      <c r="B5386" s="251" t="s">
        <v>3542</v>
      </c>
      <c r="C5386" s="251" t="s">
        <v>6</v>
      </c>
      <c r="D5386" s="353">
        <v>1224.7</v>
      </c>
    </row>
    <row r="5387" spans="1:4">
      <c r="A5387" s="251">
        <v>94483</v>
      </c>
      <c r="B5387" s="251" t="s">
        <v>3543</v>
      </c>
      <c r="C5387" s="251" t="s">
        <v>6</v>
      </c>
      <c r="D5387" s="353">
        <v>1031.0899999999999</v>
      </c>
    </row>
    <row r="5388" spans="1:4">
      <c r="A5388" s="251">
        <v>95541</v>
      </c>
      <c r="B5388" s="251" t="s">
        <v>3544</v>
      </c>
      <c r="C5388" s="251" t="s">
        <v>6</v>
      </c>
      <c r="D5388" s="353">
        <v>3.79</v>
      </c>
    </row>
    <row r="5389" spans="1:4">
      <c r="A5389" s="251">
        <v>96559</v>
      </c>
      <c r="B5389" s="251" t="s">
        <v>3545</v>
      </c>
      <c r="C5389" s="251" t="s">
        <v>429</v>
      </c>
      <c r="D5389" s="353">
        <v>32.31</v>
      </c>
    </row>
    <row r="5390" spans="1:4">
      <c r="A5390" s="251">
        <v>96560</v>
      </c>
      <c r="B5390" s="251" t="s">
        <v>3546</v>
      </c>
      <c r="C5390" s="251" t="s">
        <v>429</v>
      </c>
      <c r="D5390" s="353">
        <v>20.23</v>
      </c>
    </row>
    <row r="5391" spans="1:4">
      <c r="A5391" s="251">
        <v>96561</v>
      </c>
      <c r="B5391" s="251" t="s">
        <v>3547</v>
      </c>
      <c r="C5391" s="251" t="s">
        <v>429</v>
      </c>
      <c r="D5391" s="353">
        <v>14.36</v>
      </c>
    </row>
    <row r="5392" spans="1:4">
      <c r="A5392" s="251">
        <v>96562</v>
      </c>
      <c r="B5392" s="251" t="s">
        <v>3548</v>
      </c>
      <c r="C5392" s="251" t="s">
        <v>41</v>
      </c>
      <c r="D5392" s="353">
        <v>19.149999999999999</v>
      </c>
    </row>
    <row r="5393" spans="1:4">
      <c r="A5393" s="251">
        <v>96563</v>
      </c>
      <c r="B5393" s="251" t="s">
        <v>29395</v>
      </c>
      <c r="C5393" s="251" t="s">
        <v>41</v>
      </c>
      <c r="D5393" s="353">
        <v>23.38</v>
      </c>
    </row>
    <row r="5394" spans="1:4">
      <c r="A5394" s="251">
        <v>100128</v>
      </c>
      <c r="B5394" s="251" t="s">
        <v>43404</v>
      </c>
      <c r="C5394" s="251" t="s">
        <v>6</v>
      </c>
      <c r="D5394" s="353">
        <v>1466.51</v>
      </c>
    </row>
    <row r="5395" spans="1:4">
      <c r="A5395" s="251">
        <v>101802</v>
      </c>
      <c r="B5395" s="251" t="s">
        <v>3549</v>
      </c>
      <c r="C5395" s="251" t="s">
        <v>6</v>
      </c>
      <c r="D5395" s="353">
        <v>1553.53</v>
      </c>
    </row>
    <row r="5396" spans="1:4">
      <c r="A5396" s="251">
        <v>101803</v>
      </c>
      <c r="B5396" s="251" t="s">
        <v>3550</v>
      </c>
      <c r="C5396" s="251" t="s">
        <v>6</v>
      </c>
      <c r="D5396" s="353">
        <v>985.11</v>
      </c>
    </row>
    <row r="5397" spans="1:4">
      <c r="A5397" s="251">
        <v>101804</v>
      </c>
      <c r="B5397" s="251" t="s">
        <v>3551</v>
      </c>
      <c r="C5397" s="251" t="s">
        <v>6</v>
      </c>
      <c r="D5397" s="353">
        <v>1258.29</v>
      </c>
    </row>
    <row r="5398" spans="1:4">
      <c r="A5398" s="251">
        <v>101805</v>
      </c>
      <c r="B5398" s="251" t="s">
        <v>3552</v>
      </c>
      <c r="C5398" s="251" t="s">
        <v>6</v>
      </c>
      <c r="D5398" s="353">
        <v>1611.46</v>
      </c>
    </row>
    <row r="5399" spans="1:4">
      <c r="A5399" s="251">
        <v>102111</v>
      </c>
      <c r="B5399" s="251" t="s">
        <v>3553</v>
      </c>
      <c r="C5399" s="251" t="s">
        <v>6</v>
      </c>
      <c r="D5399" s="353">
        <v>1000.16</v>
      </c>
    </row>
    <row r="5400" spans="1:4">
      <c r="A5400" s="251">
        <v>102112</v>
      </c>
      <c r="B5400" s="251" t="s">
        <v>3554</v>
      </c>
      <c r="C5400" s="251" t="s">
        <v>6</v>
      </c>
      <c r="D5400" s="353">
        <v>111.4</v>
      </c>
    </row>
    <row r="5401" spans="1:4">
      <c r="A5401" s="251">
        <v>102113</v>
      </c>
      <c r="B5401" s="251" t="s">
        <v>3555</v>
      </c>
      <c r="C5401" s="251" t="s">
        <v>6</v>
      </c>
      <c r="D5401" s="353">
        <v>1612.3</v>
      </c>
    </row>
    <row r="5402" spans="1:4">
      <c r="A5402" s="251">
        <v>102114</v>
      </c>
      <c r="B5402" s="251" t="s">
        <v>3556</v>
      </c>
      <c r="C5402" s="251" t="s">
        <v>6</v>
      </c>
      <c r="D5402" s="353">
        <v>114.15</v>
      </c>
    </row>
    <row r="5403" spans="1:4">
      <c r="A5403" s="251">
        <v>102115</v>
      </c>
      <c r="B5403" s="251" t="s">
        <v>3557</v>
      </c>
      <c r="C5403" s="251" t="s">
        <v>6</v>
      </c>
      <c r="D5403" s="353">
        <v>2824.14</v>
      </c>
    </row>
    <row r="5404" spans="1:4">
      <c r="A5404" s="251">
        <v>102116</v>
      </c>
      <c r="B5404" s="251" t="s">
        <v>3558</v>
      </c>
      <c r="C5404" s="251" t="s">
        <v>6</v>
      </c>
      <c r="D5404" s="353">
        <v>1723.5</v>
      </c>
    </row>
    <row r="5405" spans="1:4">
      <c r="A5405" s="251">
        <v>102117</v>
      </c>
      <c r="B5405" s="251" t="s">
        <v>3559</v>
      </c>
      <c r="C5405" s="251" t="s">
        <v>6</v>
      </c>
      <c r="D5405" s="353">
        <v>117.48</v>
      </c>
    </row>
    <row r="5406" spans="1:4">
      <c r="A5406" s="251">
        <v>102118</v>
      </c>
      <c r="B5406" s="251" t="s">
        <v>3560</v>
      </c>
      <c r="C5406" s="251" t="s">
        <v>6</v>
      </c>
      <c r="D5406" s="353">
        <v>2361.27</v>
      </c>
    </row>
    <row r="5407" spans="1:4">
      <c r="A5407" s="251">
        <v>102119</v>
      </c>
      <c r="B5407" s="251" t="s">
        <v>3561</v>
      </c>
      <c r="C5407" s="251" t="s">
        <v>6</v>
      </c>
      <c r="D5407" s="353">
        <v>120.37</v>
      </c>
    </row>
    <row r="5408" spans="1:4">
      <c r="A5408" s="251">
        <v>102121</v>
      </c>
      <c r="B5408" s="251" t="s">
        <v>3562</v>
      </c>
      <c r="C5408" s="251" t="s">
        <v>6</v>
      </c>
      <c r="D5408" s="353">
        <v>150.44</v>
      </c>
    </row>
    <row r="5409" spans="1:4">
      <c r="A5409" s="251">
        <v>102122</v>
      </c>
      <c r="B5409" s="251" t="s">
        <v>3563</v>
      </c>
      <c r="C5409" s="251" t="s">
        <v>6</v>
      </c>
      <c r="D5409" s="353">
        <v>8062.33</v>
      </c>
    </row>
    <row r="5410" spans="1:4">
      <c r="A5410" s="251">
        <v>102123</v>
      </c>
      <c r="B5410" s="251" t="s">
        <v>3564</v>
      </c>
      <c r="C5410" s="251" t="s">
        <v>6</v>
      </c>
      <c r="D5410" s="353">
        <v>159.01</v>
      </c>
    </row>
    <row r="5411" spans="1:4">
      <c r="A5411" s="251">
        <v>102136</v>
      </c>
      <c r="B5411" s="251" t="s">
        <v>3565</v>
      </c>
      <c r="C5411" s="251" t="s">
        <v>6</v>
      </c>
      <c r="D5411" s="353">
        <v>57.14</v>
      </c>
    </row>
    <row r="5412" spans="1:4">
      <c r="A5412" s="251">
        <v>102137</v>
      </c>
      <c r="B5412" s="251" t="s">
        <v>3566</v>
      </c>
      <c r="C5412" s="251" t="s">
        <v>6</v>
      </c>
      <c r="D5412" s="353">
        <v>91.07</v>
      </c>
    </row>
    <row r="5413" spans="1:4">
      <c r="A5413" s="251">
        <v>102138</v>
      </c>
      <c r="B5413" s="251" t="s">
        <v>3567</v>
      </c>
      <c r="C5413" s="251" t="s">
        <v>6</v>
      </c>
      <c r="D5413" s="353">
        <v>172.95</v>
      </c>
    </row>
    <row r="5414" spans="1:4">
      <c r="A5414" s="251">
        <v>103517</v>
      </c>
      <c r="B5414" s="251" t="s">
        <v>32518</v>
      </c>
      <c r="C5414" s="251" t="s">
        <v>6</v>
      </c>
      <c r="D5414" s="353">
        <v>3281.83</v>
      </c>
    </row>
    <row r="5415" spans="1:4">
      <c r="A5415" s="251">
        <v>103519</v>
      </c>
      <c r="B5415" s="251" t="s">
        <v>32519</v>
      </c>
      <c r="C5415" s="251" t="s">
        <v>6</v>
      </c>
      <c r="D5415" s="353">
        <v>9.77</v>
      </c>
    </row>
    <row r="5416" spans="1:4">
      <c r="A5416" s="251">
        <v>103520</v>
      </c>
      <c r="B5416" s="251" t="s">
        <v>32520</v>
      </c>
      <c r="C5416" s="251" t="s">
        <v>6</v>
      </c>
      <c r="D5416" s="353">
        <v>5440.68</v>
      </c>
    </row>
    <row r="5417" spans="1:4">
      <c r="A5417" s="251">
        <v>103521</v>
      </c>
      <c r="B5417" s="251" t="s">
        <v>32521</v>
      </c>
      <c r="C5417" s="251" t="s">
        <v>6</v>
      </c>
      <c r="D5417" s="353">
        <v>7223.46</v>
      </c>
    </row>
    <row r="5418" spans="1:4">
      <c r="A5418" s="251">
        <v>103522</v>
      </c>
      <c r="B5418" s="251" t="s">
        <v>32522</v>
      </c>
      <c r="C5418" s="251" t="s">
        <v>6</v>
      </c>
      <c r="D5418" s="353">
        <v>7254.89</v>
      </c>
    </row>
    <row r="5419" spans="1:4">
      <c r="A5419" s="251">
        <v>103523</v>
      </c>
      <c r="B5419" s="251" t="s">
        <v>32523</v>
      </c>
      <c r="C5419" s="251" t="s">
        <v>6</v>
      </c>
      <c r="D5419" s="353">
        <v>10933.46</v>
      </c>
    </row>
    <row r="5420" spans="1:4">
      <c r="A5420" s="251">
        <v>104031</v>
      </c>
      <c r="B5420" s="251" t="s">
        <v>33447</v>
      </c>
      <c r="C5420" s="251" t="s">
        <v>6</v>
      </c>
      <c r="D5420" s="353">
        <v>18.95</v>
      </c>
    </row>
    <row r="5421" spans="1:4">
      <c r="A5421" s="251">
        <v>104032</v>
      </c>
      <c r="B5421" s="251" t="s">
        <v>33448</v>
      </c>
      <c r="C5421" s="251" t="s">
        <v>6</v>
      </c>
      <c r="D5421" s="353">
        <v>24.21</v>
      </c>
    </row>
    <row r="5422" spans="1:4">
      <c r="A5422" s="251">
        <v>104033</v>
      </c>
      <c r="B5422" s="251" t="s">
        <v>33449</v>
      </c>
      <c r="C5422" s="251" t="s">
        <v>6</v>
      </c>
      <c r="D5422" s="353">
        <v>21.92</v>
      </c>
    </row>
    <row r="5423" spans="1:4">
      <c r="A5423" s="251">
        <v>104034</v>
      </c>
      <c r="B5423" s="251" t="s">
        <v>33450</v>
      </c>
      <c r="C5423" s="251" t="s">
        <v>6</v>
      </c>
      <c r="D5423" s="353">
        <v>29.03</v>
      </c>
    </row>
    <row r="5424" spans="1:4">
      <c r="A5424" s="251">
        <v>104035</v>
      </c>
      <c r="B5424" s="251" t="s">
        <v>33451</v>
      </c>
      <c r="C5424" s="251" t="s">
        <v>6</v>
      </c>
      <c r="D5424" s="353">
        <v>34.75</v>
      </c>
    </row>
    <row r="5425" spans="1:4">
      <c r="A5425" s="251">
        <v>104036</v>
      </c>
      <c r="B5425" s="251" t="s">
        <v>33452</v>
      </c>
      <c r="C5425" s="251" t="s">
        <v>6</v>
      </c>
      <c r="D5425" s="353">
        <v>35.86</v>
      </c>
    </row>
    <row r="5426" spans="1:4">
      <c r="A5426" s="251">
        <v>104039</v>
      </c>
      <c r="B5426" s="251" t="s">
        <v>33453</v>
      </c>
      <c r="C5426" s="251" t="s">
        <v>6</v>
      </c>
      <c r="D5426" s="353">
        <v>68.44</v>
      </c>
    </row>
    <row r="5427" spans="1:4">
      <c r="A5427" s="251">
        <v>104043</v>
      </c>
      <c r="B5427" s="251" t="s">
        <v>33454</v>
      </c>
      <c r="C5427" s="251" t="s">
        <v>6</v>
      </c>
      <c r="D5427" s="353">
        <v>7.76</v>
      </c>
    </row>
    <row r="5428" spans="1:4">
      <c r="A5428" s="251">
        <v>104044</v>
      </c>
      <c r="B5428" s="251" t="s">
        <v>33455</v>
      </c>
      <c r="C5428" s="251" t="s">
        <v>6</v>
      </c>
      <c r="D5428" s="353">
        <v>8.2200000000000006</v>
      </c>
    </row>
    <row r="5429" spans="1:4">
      <c r="A5429" s="251">
        <v>104045</v>
      </c>
      <c r="B5429" s="251" t="s">
        <v>33456</v>
      </c>
      <c r="C5429" s="251" t="s">
        <v>6</v>
      </c>
      <c r="D5429" s="353">
        <v>13.03</v>
      </c>
    </row>
    <row r="5430" spans="1:4">
      <c r="A5430" s="251">
        <v>104046</v>
      </c>
      <c r="B5430" s="251" t="s">
        <v>33457</v>
      </c>
      <c r="C5430" s="251" t="s">
        <v>6</v>
      </c>
      <c r="D5430" s="353">
        <v>7.4</v>
      </c>
    </row>
    <row r="5431" spans="1:4">
      <c r="A5431" s="251">
        <v>104047</v>
      </c>
      <c r="B5431" s="251" t="s">
        <v>33458</v>
      </c>
      <c r="C5431" s="251" t="s">
        <v>6</v>
      </c>
      <c r="D5431" s="353">
        <v>8.58</v>
      </c>
    </row>
    <row r="5432" spans="1:4">
      <c r="A5432" s="251">
        <v>104048</v>
      </c>
      <c r="B5432" s="251" t="s">
        <v>33459</v>
      </c>
      <c r="C5432" s="251" t="s">
        <v>6</v>
      </c>
      <c r="D5432" s="353">
        <v>12.71</v>
      </c>
    </row>
    <row r="5433" spans="1:4">
      <c r="A5433" s="251">
        <v>104049</v>
      </c>
      <c r="B5433" s="251" t="s">
        <v>33460</v>
      </c>
      <c r="C5433" s="251" t="s">
        <v>6</v>
      </c>
      <c r="D5433" s="353">
        <v>5.19</v>
      </c>
    </row>
    <row r="5434" spans="1:4">
      <c r="A5434" s="251">
        <v>104050</v>
      </c>
      <c r="B5434" s="251" t="s">
        <v>33461</v>
      </c>
      <c r="C5434" s="251" t="s">
        <v>6</v>
      </c>
      <c r="D5434" s="353">
        <v>7.87</v>
      </c>
    </row>
    <row r="5435" spans="1:4">
      <c r="A5435" s="251">
        <v>104051</v>
      </c>
      <c r="B5435" s="251" t="s">
        <v>33462</v>
      </c>
      <c r="C5435" s="251" t="s">
        <v>6</v>
      </c>
      <c r="D5435" s="353">
        <v>6.9</v>
      </c>
    </row>
    <row r="5436" spans="1:4">
      <c r="A5436" s="251">
        <v>104052</v>
      </c>
      <c r="B5436" s="251" t="s">
        <v>33463</v>
      </c>
      <c r="C5436" s="251" t="s">
        <v>6</v>
      </c>
      <c r="D5436" s="353">
        <v>9.69</v>
      </c>
    </row>
    <row r="5437" spans="1:4">
      <c r="A5437" s="251">
        <v>104053</v>
      </c>
      <c r="B5437" s="251" t="s">
        <v>33464</v>
      </c>
      <c r="C5437" s="251" t="s">
        <v>6</v>
      </c>
      <c r="D5437" s="353">
        <v>8.08</v>
      </c>
    </row>
    <row r="5438" spans="1:4">
      <c r="A5438" s="251">
        <v>104054</v>
      </c>
      <c r="B5438" s="251" t="s">
        <v>33465</v>
      </c>
      <c r="C5438" s="251" t="s">
        <v>6</v>
      </c>
      <c r="D5438" s="353">
        <v>16.2</v>
      </c>
    </row>
    <row r="5439" spans="1:4">
      <c r="A5439" s="251">
        <v>104055</v>
      </c>
      <c r="B5439" s="251" t="s">
        <v>33466</v>
      </c>
      <c r="C5439" s="251" t="s">
        <v>6</v>
      </c>
      <c r="D5439" s="353">
        <v>15.97</v>
      </c>
    </row>
    <row r="5440" spans="1:4">
      <c r="A5440" s="251">
        <v>104056</v>
      </c>
      <c r="B5440" s="251" t="s">
        <v>33467</v>
      </c>
      <c r="C5440" s="251" t="s">
        <v>6</v>
      </c>
      <c r="D5440" s="353">
        <v>24.23</v>
      </c>
    </row>
    <row r="5441" spans="1:4">
      <c r="A5441" s="251">
        <v>104058</v>
      </c>
      <c r="B5441" s="251" t="s">
        <v>33468</v>
      </c>
      <c r="C5441" s="251" t="s">
        <v>6</v>
      </c>
      <c r="D5441" s="353">
        <v>5.33</v>
      </c>
    </row>
    <row r="5442" spans="1:4">
      <c r="A5442" s="251">
        <v>104059</v>
      </c>
      <c r="B5442" s="251" t="s">
        <v>33469</v>
      </c>
      <c r="C5442" s="251" t="s">
        <v>6</v>
      </c>
      <c r="D5442" s="353">
        <v>9.99</v>
      </c>
    </row>
    <row r="5443" spans="1:4">
      <c r="A5443" s="251">
        <v>104060</v>
      </c>
      <c r="B5443" s="251" t="s">
        <v>33470</v>
      </c>
      <c r="C5443" s="251" t="s">
        <v>41</v>
      </c>
      <c r="D5443" s="353">
        <v>8.68</v>
      </c>
    </row>
    <row r="5444" spans="1:4">
      <c r="A5444" s="251">
        <v>104061</v>
      </c>
      <c r="B5444" s="251" t="s">
        <v>33471</v>
      </c>
      <c r="C5444" s="251" t="s">
        <v>41</v>
      </c>
      <c r="D5444" s="353">
        <v>15.7</v>
      </c>
    </row>
    <row r="5445" spans="1:4">
      <c r="A5445" s="251">
        <v>104112</v>
      </c>
      <c r="B5445" s="251" t="s">
        <v>33472</v>
      </c>
      <c r="C5445" s="251" t="s">
        <v>6</v>
      </c>
      <c r="D5445" s="353">
        <v>144.46</v>
      </c>
    </row>
    <row r="5446" spans="1:4">
      <c r="A5446" s="251">
        <v>104114</v>
      </c>
      <c r="B5446" s="251" t="s">
        <v>33473</v>
      </c>
      <c r="C5446" s="251" t="s">
        <v>6</v>
      </c>
      <c r="D5446" s="353">
        <v>214.01</v>
      </c>
    </row>
    <row r="5447" spans="1:4">
      <c r="A5447" s="251">
        <v>104116</v>
      </c>
      <c r="B5447" s="251" t="s">
        <v>33474</v>
      </c>
      <c r="C5447" s="251" t="s">
        <v>6</v>
      </c>
      <c r="D5447" s="353">
        <v>283.57</v>
      </c>
    </row>
    <row r="5448" spans="1:4">
      <c r="A5448" s="251">
        <v>104118</v>
      </c>
      <c r="B5448" s="251" t="s">
        <v>33475</v>
      </c>
      <c r="C5448" s="251" t="s">
        <v>6</v>
      </c>
      <c r="D5448" s="353">
        <v>219.88</v>
      </c>
    </row>
    <row r="5449" spans="1:4">
      <c r="A5449" s="251">
        <v>104120</v>
      </c>
      <c r="B5449" s="251" t="s">
        <v>33476</v>
      </c>
      <c r="C5449" s="251" t="s">
        <v>6</v>
      </c>
      <c r="D5449" s="353">
        <v>341.75</v>
      </c>
    </row>
    <row r="5450" spans="1:4">
      <c r="A5450" s="251">
        <v>104122</v>
      </c>
      <c r="B5450" s="251" t="s">
        <v>33477</v>
      </c>
      <c r="C5450" s="251" t="s">
        <v>6</v>
      </c>
      <c r="D5450" s="353">
        <v>463.63</v>
      </c>
    </row>
    <row r="5451" spans="1:4">
      <c r="A5451" s="251">
        <v>104062</v>
      </c>
      <c r="B5451" s="251" t="s">
        <v>33478</v>
      </c>
      <c r="C5451" s="251" t="s">
        <v>6</v>
      </c>
      <c r="D5451" s="353">
        <v>67.540000000000006</v>
      </c>
    </row>
    <row r="5452" spans="1:4">
      <c r="A5452" s="251">
        <v>104063</v>
      </c>
      <c r="B5452" s="251" t="s">
        <v>33479</v>
      </c>
      <c r="C5452" s="251" t="s">
        <v>6</v>
      </c>
      <c r="D5452" s="353">
        <v>64.22</v>
      </c>
    </row>
    <row r="5453" spans="1:4">
      <c r="A5453" s="251">
        <v>104064</v>
      </c>
      <c r="B5453" s="251" t="s">
        <v>33480</v>
      </c>
      <c r="C5453" s="251" t="s">
        <v>6</v>
      </c>
      <c r="D5453" s="353">
        <v>165.59</v>
      </c>
    </row>
    <row r="5454" spans="1:4">
      <c r="A5454" s="251">
        <v>104065</v>
      </c>
      <c r="B5454" s="251" t="s">
        <v>33481</v>
      </c>
      <c r="C5454" s="251" t="s">
        <v>6</v>
      </c>
      <c r="D5454" s="353">
        <v>140.63</v>
      </c>
    </row>
    <row r="5455" spans="1:4">
      <c r="A5455" s="251">
        <v>104072</v>
      </c>
      <c r="B5455" s="251" t="s">
        <v>33482</v>
      </c>
      <c r="C5455" s="251" t="s">
        <v>6</v>
      </c>
      <c r="D5455" s="353">
        <v>266.95</v>
      </c>
    </row>
    <row r="5456" spans="1:4">
      <c r="A5456" s="251">
        <v>104076</v>
      </c>
      <c r="B5456" s="251" t="s">
        <v>33483</v>
      </c>
      <c r="C5456" s="251" t="s">
        <v>6</v>
      </c>
      <c r="D5456" s="353">
        <v>41.96</v>
      </c>
    </row>
    <row r="5457" spans="1:4">
      <c r="A5457" s="251">
        <v>104082</v>
      </c>
      <c r="B5457" s="251" t="s">
        <v>33484</v>
      </c>
      <c r="C5457" s="251" t="s">
        <v>6</v>
      </c>
      <c r="D5457" s="353">
        <v>28.35</v>
      </c>
    </row>
    <row r="5458" spans="1:4">
      <c r="A5458" s="251">
        <v>104083</v>
      </c>
      <c r="B5458" s="251" t="s">
        <v>33485</v>
      </c>
      <c r="C5458" s="251" t="s">
        <v>6</v>
      </c>
      <c r="D5458" s="353">
        <v>69.540000000000006</v>
      </c>
    </row>
    <row r="5459" spans="1:4">
      <c r="A5459" s="251">
        <v>104084</v>
      </c>
      <c r="B5459" s="251" t="s">
        <v>33486</v>
      </c>
      <c r="C5459" s="251" t="s">
        <v>6</v>
      </c>
      <c r="D5459" s="353">
        <v>78.95</v>
      </c>
    </row>
    <row r="5460" spans="1:4">
      <c r="A5460" s="251">
        <v>104085</v>
      </c>
      <c r="B5460" s="251" t="s">
        <v>33487</v>
      </c>
      <c r="C5460" s="251" t="s">
        <v>41</v>
      </c>
      <c r="D5460" s="353">
        <v>49.72</v>
      </c>
    </row>
    <row r="5461" spans="1:4">
      <c r="A5461" s="251">
        <v>104086</v>
      </c>
      <c r="B5461" s="251" t="s">
        <v>33488</v>
      </c>
      <c r="C5461" s="251" t="s">
        <v>41</v>
      </c>
      <c r="D5461" s="353">
        <v>89.26</v>
      </c>
    </row>
    <row r="5462" spans="1:4">
      <c r="A5462" s="251">
        <v>104124</v>
      </c>
      <c r="B5462" s="251" t="s">
        <v>33489</v>
      </c>
      <c r="C5462" s="251" t="s">
        <v>6</v>
      </c>
      <c r="D5462" s="353">
        <v>318.48</v>
      </c>
    </row>
    <row r="5463" spans="1:4">
      <c r="A5463" s="251">
        <v>104130</v>
      </c>
      <c r="B5463" s="251" t="s">
        <v>33490</v>
      </c>
      <c r="C5463" s="251" t="s">
        <v>6</v>
      </c>
      <c r="D5463" s="353">
        <v>487.06</v>
      </c>
    </row>
    <row r="5464" spans="1:4">
      <c r="A5464" s="251">
        <v>104136</v>
      </c>
      <c r="B5464" s="251" t="s">
        <v>33491</v>
      </c>
      <c r="C5464" s="251" t="s">
        <v>6</v>
      </c>
      <c r="D5464" s="353">
        <v>656.73</v>
      </c>
    </row>
    <row r="5465" spans="1:4">
      <c r="A5465" s="251">
        <v>104142</v>
      </c>
      <c r="B5465" s="251" t="s">
        <v>33492</v>
      </c>
      <c r="C5465" s="251" t="s">
        <v>6</v>
      </c>
      <c r="D5465" s="353">
        <v>428.93</v>
      </c>
    </row>
    <row r="5466" spans="1:4">
      <c r="A5466" s="251">
        <v>104148</v>
      </c>
      <c r="B5466" s="251" t="s">
        <v>33493</v>
      </c>
      <c r="C5466" s="251" t="s">
        <v>6</v>
      </c>
      <c r="D5466" s="353">
        <v>670.91</v>
      </c>
    </row>
    <row r="5467" spans="1:4">
      <c r="A5467" s="251">
        <v>104154</v>
      </c>
      <c r="B5467" s="251" t="s">
        <v>33494</v>
      </c>
      <c r="C5467" s="251" t="s">
        <v>6</v>
      </c>
      <c r="D5467" s="353">
        <v>915.32</v>
      </c>
    </row>
    <row r="5468" spans="1:4">
      <c r="A5468" s="251">
        <v>96520</v>
      </c>
      <c r="B5468" s="251" t="s">
        <v>29396</v>
      </c>
      <c r="C5468" s="251" t="s">
        <v>1465</v>
      </c>
      <c r="D5468" s="353">
        <v>91.1</v>
      </c>
    </row>
    <row r="5469" spans="1:4">
      <c r="A5469" s="251">
        <v>96521</v>
      </c>
      <c r="B5469" s="251" t="s">
        <v>29397</v>
      </c>
      <c r="C5469" s="251" t="s">
        <v>1465</v>
      </c>
      <c r="D5469" s="353">
        <v>42.68</v>
      </c>
    </row>
    <row r="5470" spans="1:4">
      <c r="A5470" s="251">
        <v>96522</v>
      </c>
      <c r="B5470" s="251" t="s">
        <v>29398</v>
      </c>
      <c r="C5470" s="251" t="s">
        <v>1465</v>
      </c>
      <c r="D5470" s="353">
        <v>120.36</v>
      </c>
    </row>
    <row r="5471" spans="1:4">
      <c r="A5471" s="251">
        <v>96523</v>
      </c>
      <c r="B5471" s="251" t="s">
        <v>29399</v>
      </c>
      <c r="C5471" s="251" t="s">
        <v>1465</v>
      </c>
      <c r="D5471" s="353">
        <v>76.680000000000007</v>
      </c>
    </row>
    <row r="5472" spans="1:4">
      <c r="A5472" s="251">
        <v>96524</v>
      </c>
      <c r="B5472" s="251" t="s">
        <v>29400</v>
      </c>
      <c r="C5472" s="251" t="s">
        <v>1465</v>
      </c>
      <c r="D5472" s="353">
        <v>153.91999999999999</v>
      </c>
    </row>
    <row r="5473" spans="1:4">
      <c r="A5473" s="251">
        <v>96525</v>
      </c>
      <c r="B5473" s="251" t="s">
        <v>29401</v>
      </c>
      <c r="C5473" s="251" t="s">
        <v>1465</v>
      </c>
      <c r="D5473" s="353">
        <v>38.51</v>
      </c>
    </row>
    <row r="5474" spans="1:4">
      <c r="A5474" s="251">
        <v>96526</v>
      </c>
      <c r="B5474" s="251" t="s">
        <v>29402</v>
      </c>
      <c r="C5474" s="251" t="s">
        <v>1465</v>
      </c>
      <c r="D5474" s="353">
        <v>243.19</v>
      </c>
    </row>
    <row r="5475" spans="1:4">
      <c r="A5475" s="251">
        <v>96527</v>
      </c>
      <c r="B5475" s="251" t="s">
        <v>29403</v>
      </c>
      <c r="C5475" s="251" t="s">
        <v>1465</v>
      </c>
      <c r="D5475" s="353">
        <v>100.61</v>
      </c>
    </row>
    <row r="5476" spans="1:4">
      <c r="A5476" s="251">
        <v>96528</v>
      </c>
      <c r="B5476" s="251" t="s">
        <v>3568</v>
      </c>
      <c r="C5476" s="251" t="s">
        <v>429</v>
      </c>
      <c r="D5476" s="353">
        <v>149.08000000000001</v>
      </c>
    </row>
    <row r="5477" spans="1:4">
      <c r="A5477" s="251">
        <v>101114</v>
      </c>
      <c r="B5477" s="251" t="s">
        <v>3569</v>
      </c>
      <c r="C5477" s="251" t="s">
        <v>1465</v>
      </c>
      <c r="D5477" s="353">
        <v>3.99</v>
      </c>
    </row>
    <row r="5478" spans="1:4">
      <c r="A5478" s="251">
        <v>101115</v>
      </c>
      <c r="B5478" s="251" t="s">
        <v>3570</v>
      </c>
      <c r="C5478" s="251" t="s">
        <v>1465</v>
      </c>
      <c r="D5478" s="353">
        <v>3.4</v>
      </c>
    </row>
    <row r="5479" spans="1:4">
      <c r="A5479" s="251">
        <v>101116</v>
      </c>
      <c r="B5479" s="251" t="s">
        <v>3571</v>
      </c>
      <c r="C5479" s="251" t="s">
        <v>1465</v>
      </c>
      <c r="D5479" s="353">
        <v>2.13</v>
      </c>
    </row>
    <row r="5480" spans="1:4">
      <c r="A5480" s="251">
        <v>101117</v>
      </c>
      <c r="B5480" s="251" t="s">
        <v>3572</v>
      </c>
      <c r="C5480" s="251" t="s">
        <v>1465</v>
      </c>
      <c r="D5480" s="353">
        <v>3.05</v>
      </c>
    </row>
    <row r="5481" spans="1:4">
      <c r="A5481" s="251">
        <v>101118</v>
      </c>
      <c r="B5481" s="251" t="s">
        <v>3573</v>
      </c>
      <c r="C5481" s="251" t="s">
        <v>1465</v>
      </c>
      <c r="D5481" s="353">
        <v>3.46</v>
      </c>
    </row>
    <row r="5482" spans="1:4">
      <c r="A5482" s="251">
        <v>101119</v>
      </c>
      <c r="B5482" s="251" t="s">
        <v>3574</v>
      </c>
      <c r="C5482" s="251" t="s">
        <v>1465</v>
      </c>
      <c r="D5482" s="353">
        <v>7.63</v>
      </c>
    </row>
    <row r="5483" spans="1:4">
      <c r="A5483" s="251">
        <v>101120</v>
      </c>
      <c r="B5483" s="251" t="s">
        <v>3575</v>
      </c>
      <c r="C5483" s="251" t="s">
        <v>1465</v>
      </c>
      <c r="D5483" s="353">
        <v>6.52</v>
      </c>
    </row>
    <row r="5484" spans="1:4">
      <c r="A5484" s="251">
        <v>101121</v>
      </c>
      <c r="B5484" s="251" t="s">
        <v>3576</v>
      </c>
      <c r="C5484" s="251" t="s">
        <v>1465</v>
      </c>
      <c r="D5484" s="353">
        <v>4.0999999999999996</v>
      </c>
    </row>
    <row r="5485" spans="1:4">
      <c r="A5485" s="251">
        <v>101122</v>
      </c>
      <c r="B5485" s="251" t="s">
        <v>3577</v>
      </c>
      <c r="C5485" s="251" t="s">
        <v>1465</v>
      </c>
      <c r="D5485" s="353">
        <v>5.83</v>
      </c>
    </row>
    <row r="5486" spans="1:4">
      <c r="A5486" s="251">
        <v>101123</v>
      </c>
      <c r="B5486" s="251" t="s">
        <v>3578</v>
      </c>
      <c r="C5486" s="251" t="s">
        <v>1465</v>
      </c>
      <c r="D5486" s="353">
        <v>6.63</v>
      </c>
    </row>
    <row r="5487" spans="1:4">
      <c r="A5487" s="251">
        <v>101124</v>
      </c>
      <c r="B5487" s="251" t="s">
        <v>3579</v>
      </c>
      <c r="C5487" s="251" t="s">
        <v>1465</v>
      </c>
      <c r="D5487" s="353">
        <v>14.22</v>
      </c>
    </row>
    <row r="5488" spans="1:4">
      <c r="A5488" s="251">
        <v>101125</v>
      </c>
      <c r="B5488" s="251" t="s">
        <v>3580</v>
      </c>
      <c r="C5488" s="251" t="s">
        <v>1465</v>
      </c>
      <c r="D5488" s="353">
        <v>13.63</v>
      </c>
    </row>
    <row r="5489" spans="1:4">
      <c r="A5489" s="251">
        <v>101126</v>
      </c>
      <c r="B5489" s="251" t="s">
        <v>3581</v>
      </c>
      <c r="C5489" s="251" t="s">
        <v>1465</v>
      </c>
      <c r="D5489" s="353">
        <v>12.36</v>
      </c>
    </row>
    <row r="5490" spans="1:4">
      <c r="A5490" s="251">
        <v>101127</v>
      </c>
      <c r="B5490" s="251" t="s">
        <v>3582</v>
      </c>
      <c r="C5490" s="251" t="s">
        <v>1465</v>
      </c>
      <c r="D5490" s="353">
        <v>13.28</v>
      </c>
    </row>
    <row r="5491" spans="1:4">
      <c r="A5491" s="251">
        <v>101128</v>
      </c>
      <c r="B5491" s="251" t="s">
        <v>3583</v>
      </c>
      <c r="C5491" s="251" t="s">
        <v>1465</v>
      </c>
      <c r="D5491" s="353">
        <v>13.69</v>
      </c>
    </row>
    <row r="5492" spans="1:4">
      <c r="A5492" s="251">
        <v>101129</v>
      </c>
      <c r="B5492" s="251" t="s">
        <v>3584</v>
      </c>
      <c r="C5492" s="251" t="s">
        <v>1465</v>
      </c>
      <c r="D5492" s="353">
        <v>18.27</v>
      </c>
    </row>
    <row r="5493" spans="1:4">
      <c r="A5493" s="251">
        <v>101130</v>
      </c>
      <c r="B5493" s="251" t="s">
        <v>3585</v>
      </c>
      <c r="C5493" s="251" t="s">
        <v>1465</v>
      </c>
      <c r="D5493" s="353">
        <v>17.16</v>
      </c>
    </row>
    <row r="5494" spans="1:4">
      <c r="A5494" s="251">
        <v>101131</v>
      </c>
      <c r="B5494" s="251" t="s">
        <v>3586</v>
      </c>
      <c r="C5494" s="251" t="s">
        <v>1465</v>
      </c>
      <c r="D5494" s="353">
        <v>14.74</v>
      </c>
    </row>
    <row r="5495" spans="1:4">
      <c r="A5495" s="251">
        <v>101132</v>
      </c>
      <c r="B5495" s="251" t="s">
        <v>3587</v>
      </c>
      <c r="C5495" s="251" t="s">
        <v>1465</v>
      </c>
      <c r="D5495" s="353">
        <v>16.47</v>
      </c>
    </row>
    <row r="5496" spans="1:4">
      <c r="A5496" s="251">
        <v>101133</v>
      </c>
      <c r="B5496" s="251" t="s">
        <v>3588</v>
      </c>
      <c r="C5496" s="251" t="s">
        <v>1465</v>
      </c>
      <c r="D5496" s="353">
        <v>17.27</v>
      </c>
    </row>
    <row r="5497" spans="1:4">
      <c r="A5497" s="251">
        <v>101134</v>
      </c>
      <c r="B5497" s="251" t="s">
        <v>3589</v>
      </c>
      <c r="C5497" s="251" t="s">
        <v>1465</v>
      </c>
      <c r="D5497" s="353">
        <v>14.85</v>
      </c>
    </row>
    <row r="5498" spans="1:4">
      <c r="A5498" s="251">
        <v>101135</v>
      </c>
      <c r="B5498" s="251" t="s">
        <v>3590</v>
      </c>
      <c r="C5498" s="251" t="s">
        <v>1465</v>
      </c>
      <c r="D5498" s="353">
        <v>14.26</v>
      </c>
    </row>
    <row r="5499" spans="1:4">
      <c r="A5499" s="251">
        <v>101136</v>
      </c>
      <c r="B5499" s="251" t="s">
        <v>3591</v>
      </c>
      <c r="C5499" s="251" t="s">
        <v>1465</v>
      </c>
      <c r="D5499" s="353">
        <v>12.99</v>
      </c>
    </row>
    <row r="5500" spans="1:4">
      <c r="A5500" s="251">
        <v>101137</v>
      </c>
      <c r="B5500" s="251" t="s">
        <v>3592</v>
      </c>
      <c r="C5500" s="251" t="s">
        <v>1465</v>
      </c>
      <c r="D5500" s="353">
        <v>13.91</v>
      </c>
    </row>
    <row r="5501" spans="1:4">
      <c r="A5501" s="251">
        <v>101138</v>
      </c>
      <c r="B5501" s="251" t="s">
        <v>3593</v>
      </c>
      <c r="C5501" s="251" t="s">
        <v>1465</v>
      </c>
      <c r="D5501" s="353">
        <v>14.32</v>
      </c>
    </row>
    <row r="5502" spans="1:4">
      <c r="A5502" s="251">
        <v>101139</v>
      </c>
      <c r="B5502" s="251" t="s">
        <v>3594</v>
      </c>
      <c r="C5502" s="251" t="s">
        <v>1465</v>
      </c>
      <c r="D5502" s="353">
        <v>18.93</v>
      </c>
    </row>
    <row r="5503" spans="1:4">
      <c r="A5503" s="251">
        <v>101140</v>
      </c>
      <c r="B5503" s="251" t="s">
        <v>3595</v>
      </c>
      <c r="C5503" s="251" t="s">
        <v>1465</v>
      </c>
      <c r="D5503" s="353">
        <v>17.82</v>
      </c>
    </row>
    <row r="5504" spans="1:4">
      <c r="A5504" s="251">
        <v>101141</v>
      </c>
      <c r="B5504" s="251" t="s">
        <v>3596</v>
      </c>
      <c r="C5504" s="251" t="s">
        <v>1465</v>
      </c>
      <c r="D5504" s="353">
        <v>15.4</v>
      </c>
    </row>
    <row r="5505" spans="1:4">
      <c r="A5505" s="251">
        <v>101142</v>
      </c>
      <c r="B5505" s="251" t="s">
        <v>3597</v>
      </c>
      <c r="C5505" s="251" t="s">
        <v>1465</v>
      </c>
      <c r="D5505" s="353">
        <v>17.13</v>
      </c>
    </row>
    <row r="5506" spans="1:4">
      <c r="A5506" s="251">
        <v>101143</v>
      </c>
      <c r="B5506" s="251" t="s">
        <v>3598</v>
      </c>
      <c r="C5506" s="251" t="s">
        <v>1465</v>
      </c>
      <c r="D5506" s="353">
        <v>17.93</v>
      </c>
    </row>
    <row r="5507" spans="1:4">
      <c r="A5507" s="251">
        <v>101144</v>
      </c>
      <c r="B5507" s="251" t="s">
        <v>3599</v>
      </c>
      <c r="C5507" s="251" t="s">
        <v>1465</v>
      </c>
      <c r="D5507" s="353">
        <v>15.33</v>
      </c>
    </row>
    <row r="5508" spans="1:4">
      <c r="A5508" s="251">
        <v>101145</v>
      </c>
      <c r="B5508" s="251" t="s">
        <v>3600</v>
      </c>
      <c r="C5508" s="251" t="s">
        <v>1465</v>
      </c>
      <c r="D5508" s="353">
        <v>14.74</v>
      </c>
    </row>
    <row r="5509" spans="1:4">
      <c r="A5509" s="251">
        <v>101146</v>
      </c>
      <c r="B5509" s="251" t="s">
        <v>3601</v>
      </c>
      <c r="C5509" s="251" t="s">
        <v>1465</v>
      </c>
      <c r="D5509" s="353">
        <v>13.47</v>
      </c>
    </row>
    <row r="5510" spans="1:4">
      <c r="A5510" s="251">
        <v>101147</v>
      </c>
      <c r="B5510" s="251" t="s">
        <v>3602</v>
      </c>
      <c r="C5510" s="251" t="s">
        <v>1465</v>
      </c>
      <c r="D5510" s="353">
        <v>14.39</v>
      </c>
    </row>
    <row r="5511" spans="1:4">
      <c r="A5511" s="251">
        <v>101148</v>
      </c>
      <c r="B5511" s="251" t="s">
        <v>3603</v>
      </c>
      <c r="C5511" s="251" t="s">
        <v>1465</v>
      </c>
      <c r="D5511" s="353">
        <v>14.8</v>
      </c>
    </row>
    <row r="5512" spans="1:4">
      <c r="A5512" s="251">
        <v>101149</v>
      </c>
      <c r="B5512" s="251" t="s">
        <v>3604</v>
      </c>
      <c r="C5512" s="251" t="s">
        <v>1465</v>
      </c>
      <c r="D5512" s="353">
        <v>19.420000000000002</v>
      </c>
    </row>
    <row r="5513" spans="1:4">
      <c r="A5513" s="251">
        <v>101150</v>
      </c>
      <c r="B5513" s="251" t="s">
        <v>3605</v>
      </c>
      <c r="C5513" s="251" t="s">
        <v>1465</v>
      </c>
      <c r="D5513" s="353">
        <v>18.309999999999999</v>
      </c>
    </row>
    <row r="5514" spans="1:4">
      <c r="A5514" s="251">
        <v>101151</v>
      </c>
      <c r="B5514" s="251" t="s">
        <v>3606</v>
      </c>
      <c r="C5514" s="251" t="s">
        <v>1465</v>
      </c>
      <c r="D5514" s="353">
        <v>15.89</v>
      </c>
    </row>
    <row r="5515" spans="1:4">
      <c r="A5515" s="251">
        <v>101152</v>
      </c>
      <c r="B5515" s="251" t="s">
        <v>3607</v>
      </c>
      <c r="C5515" s="251" t="s">
        <v>1465</v>
      </c>
      <c r="D5515" s="353">
        <v>17.62</v>
      </c>
    </row>
    <row r="5516" spans="1:4">
      <c r="A5516" s="251">
        <v>101153</v>
      </c>
      <c r="B5516" s="251" t="s">
        <v>3608</v>
      </c>
      <c r="C5516" s="251" t="s">
        <v>1465</v>
      </c>
      <c r="D5516" s="353">
        <v>18.420000000000002</v>
      </c>
    </row>
    <row r="5517" spans="1:4">
      <c r="A5517" s="251">
        <v>101206</v>
      </c>
      <c r="B5517" s="251" t="s">
        <v>3609</v>
      </c>
      <c r="C5517" s="251" t="s">
        <v>1465</v>
      </c>
      <c r="D5517" s="353">
        <v>12.41</v>
      </c>
    </row>
    <row r="5518" spans="1:4">
      <c r="A5518" s="251">
        <v>101207</v>
      </c>
      <c r="B5518" s="251" t="s">
        <v>3610</v>
      </c>
      <c r="C5518" s="251" t="s">
        <v>1465</v>
      </c>
      <c r="D5518" s="353">
        <v>10.96</v>
      </c>
    </row>
    <row r="5519" spans="1:4">
      <c r="A5519" s="251">
        <v>101208</v>
      </c>
      <c r="B5519" s="251" t="s">
        <v>3611</v>
      </c>
      <c r="C5519" s="251" t="s">
        <v>1465</v>
      </c>
      <c r="D5519" s="353">
        <v>10.57</v>
      </c>
    </row>
    <row r="5520" spans="1:4">
      <c r="A5520" s="251">
        <v>101209</v>
      </c>
      <c r="B5520" s="251" t="s">
        <v>3612</v>
      </c>
      <c r="C5520" s="251" t="s">
        <v>1465</v>
      </c>
      <c r="D5520" s="353">
        <v>9.8800000000000008</v>
      </c>
    </row>
    <row r="5521" spans="1:4">
      <c r="A5521" s="251">
        <v>101210</v>
      </c>
      <c r="B5521" s="251" t="s">
        <v>3613</v>
      </c>
      <c r="C5521" s="251" t="s">
        <v>1465</v>
      </c>
      <c r="D5521" s="353">
        <v>17.649999999999999</v>
      </c>
    </row>
    <row r="5522" spans="1:4">
      <c r="A5522" s="251">
        <v>101211</v>
      </c>
      <c r="B5522" s="251" t="s">
        <v>3614</v>
      </c>
      <c r="C5522" s="251" t="s">
        <v>1465</v>
      </c>
      <c r="D5522" s="353">
        <v>18.96</v>
      </c>
    </row>
    <row r="5523" spans="1:4">
      <c r="A5523" s="251">
        <v>101212</v>
      </c>
      <c r="B5523" s="251" t="s">
        <v>3615</v>
      </c>
      <c r="C5523" s="251" t="s">
        <v>1465</v>
      </c>
      <c r="D5523" s="353">
        <v>22.1</v>
      </c>
    </row>
    <row r="5524" spans="1:4">
      <c r="A5524" s="251">
        <v>101213</v>
      </c>
      <c r="B5524" s="251" t="s">
        <v>3616</v>
      </c>
      <c r="C5524" s="251" t="s">
        <v>1465</v>
      </c>
      <c r="D5524" s="353">
        <v>24.63</v>
      </c>
    </row>
    <row r="5525" spans="1:4">
      <c r="A5525" s="251">
        <v>101214</v>
      </c>
      <c r="B5525" s="251" t="s">
        <v>3617</v>
      </c>
      <c r="C5525" s="251" t="s">
        <v>1465</v>
      </c>
      <c r="D5525" s="353">
        <v>29.93</v>
      </c>
    </row>
    <row r="5526" spans="1:4">
      <c r="A5526" s="251">
        <v>101215</v>
      </c>
      <c r="B5526" s="251" t="s">
        <v>3618</v>
      </c>
      <c r="C5526" s="251" t="s">
        <v>1465</v>
      </c>
      <c r="D5526" s="353">
        <v>16.989999999999998</v>
      </c>
    </row>
    <row r="5527" spans="1:4">
      <c r="A5527" s="251">
        <v>101216</v>
      </c>
      <c r="B5527" s="251" t="s">
        <v>3619</v>
      </c>
      <c r="C5527" s="251" t="s">
        <v>1465</v>
      </c>
      <c r="D5527" s="353">
        <v>17.89</v>
      </c>
    </row>
    <row r="5528" spans="1:4">
      <c r="A5528" s="251">
        <v>101217</v>
      </c>
      <c r="B5528" s="251" t="s">
        <v>3620</v>
      </c>
      <c r="C5528" s="251" t="s">
        <v>1465</v>
      </c>
      <c r="D5528" s="353">
        <v>20.79</v>
      </c>
    </row>
    <row r="5529" spans="1:4">
      <c r="A5529" s="251">
        <v>101218</v>
      </c>
      <c r="B5529" s="251" t="s">
        <v>3621</v>
      </c>
      <c r="C5529" s="251" t="s">
        <v>1465</v>
      </c>
      <c r="D5529" s="353">
        <v>22.12</v>
      </c>
    </row>
    <row r="5530" spans="1:4">
      <c r="A5530" s="251">
        <v>101219</v>
      </c>
      <c r="B5530" s="251" t="s">
        <v>3622</v>
      </c>
      <c r="C5530" s="251" t="s">
        <v>1465</v>
      </c>
      <c r="D5530" s="353">
        <v>26.92</v>
      </c>
    </row>
    <row r="5531" spans="1:4">
      <c r="A5531" s="251">
        <v>101220</v>
      </c>
      <c r="B5531" s="251" t="s">
        <v>3623</v>
      </c>
      <c r="C5531" s="251" t="s">
        <v>1465</v>
      </c>
      <c r="D5531" s="353">
        <v>16.62</v>
      </c>
    </row>
    <row r="5532" spans="1:4">
      <c r="A5532" s="251">
        <v>101221</v>
      </c>
      <c r="B5532" s="251" t="s">
        <v>3624</v>
      </c>
      <c r="C5532" s="251" t="s">
        <v>1465</v>
      </c>
      <c r="D5532" s="353">
        <v>17.649999999999999</v>
      </c>
    </row>
    <row r="5533" spans="1:4">
      <c r="A5533" s="251">
        <v>101222</v>
      </c>
      <c r="B5533" s="251" t="s">
        <v>3625</v>
      </c>
      <c r="C5533" s="251" t="s">
        <v>1465</v>
      </c>
      <c r="D5533" s="353">
        <v>20.53</v>
      </c>
    </row>
    <row r="5534" spans="1:4">
      <c r="A5534" s="251">
        <v>101223</v>
      </c>
      <c r="B5534" s="251" t="s">
        <v>3626</v>
      </c>
      <c r="C5534" s="251" t="s">
        <v>1465</v>
      </c>
      <c r="D5534" s="353">
        <v>22.81</v>
      </c>
    </row>
    <row r="5535" spans="1:4">
      <c r="A5535" s="251">
        <v>101224</v>
      </c>
      <c r="B5535" s="251" t="s">
        <v>3627</v>
      </c>
      <c r="C5535" s="251" t="s">
        <v>1465</v>
      </c>
      <c r="D5535" s="353">
        <v>28.63</v>
      </c>
    </row>
    <row r="5536" spans="1:4">
      <c r="A5536" s="251">
        <v>101225</v>
      </c>
      <c r="B5536" s="251" t="s">
        <v>3628</v>
      </c>
      <c r="C5536" s="251" t="s">
        <v>1465</v>
      </c>
      <c r="D5536" s="353">
        <v>15.36</v>
      </c>
    </row>
    <row r="5537" spans="1:4">
      <c r="A5537" s="251">
        <v>101226</v>
      </c>
      <c r="B5537" s="251" t="s">
        <v>3629</v>
      </c>
      <c r="C5537" s="251" t="s">
        <v>1465</v>
      </c>
      <c r="D5537" s="353">
        <v>16.25</v>
      </c>
    </row>
    <row r="5538" spans="1:4">
      <c r="A5538" s="251">
        <v>101227</v>
      </c>
      <c r="B5538" s="251" t="s">
        <v>3630</v>
      </c>
      <c r="C5538" s="251" t="s">
        <v>1465</v>
      </c>
      <c r="D5538" s="353">
        <v>18.84</v>
      </c>
    </row>
    <row r="5539" spans="1:4">
      <c r="A5539" s="251">
        <v>101228</v>
      </c>
      <c r="B5539" s="251" t="s">
        <v>3631</v>
      </c>
      <c r="C5539" s="251" t="s">
        <v>1465</v>
      </c>
      <c r="D5539" s="353">
        <v>20.21</v>
      </c>
    </row>
    <row r="5540" spans="1:4">
      <c r="A5540" s="251">
        <v>101229</v>
      </c>
      <c r="B5540" s="251" t="s">
        <v>3632</v>
      </c>
      <c r="C5540" s="251" t="s">
        <v>1465</v>
      </c>
      <c r="D5540" s="353">
        <v>25.46</v>
      </c>
    </row>
    <row r="5541" spans="1:4">
      <c r="A5541" s="251">
        <v>101230</v>
      </c>
      <c r="B5541" s="251" t="s">
        <v>3633</v>
      </c>
      <c r="C5541" s="251" t="s">
        <v>1465</v>
      </c>
      <c r="D5541" s="353">
        <v>10.99</v>
      </c>
    </row>
    <row r="5542" spans="1:4">
      <c r="A5542" s="251">
        <v>101231</v>
      </c>
      <c r="B5542" s="251" t="s">
        <v>3634</v>
      </c>
      <c r="C5542" s="251" t="s">
        <v>1465</v>
      </c>
      <c r="D5542" s="353">
        <v>10.51</v>
      </c>
    </row>
    <row r="5543" spans="1:4">
      <c r="A5543" s="251">
        <v>101232</v>
      </c>
      <c r="B5543" s="251" t="s">
        <v>3635</v>
      </c>
      <c r="C5543" s="251" t="s">
        <v>1465</v>
      </c>
      <c r="D5543" s="353">
        <v>9.52</v>
      </c>
    </row>
    <row r="5544" spans="1:4">
      <c r="A5544" s="251">
        <v>101233</v>
      </c>
      <c r="B5544" s="251" t="s">
        <v>3636</v>
      </c>
      <c r="C5544" s="251" t="s">
        <v>1465</v>
      </c>
      <c r="D5544" s="353">
        <v>8.81</v>
      </c>
    </row>
    <row r="5545" spans="1:4">
      <c r="A5545" s="251">
        <v>101234</v>
      </c>
      <c r="B5545" s="251" t="s">
        <v>3637</v>
      </c>
      <c r="C5545" s="251" t="s">
        <v>1465</v>
      </c>
      <c r="D5545" s="353">
        <v>17.2</v>
      </c>
    </row>
    <row r="5546" spans="1:4">
      <c r="A5546" s="251">
        <v>101235</v>
      </c>
      <c r="B5546" s="251" t="s">
        <v>3638</v>
      </c>
      <c r="C5546" s="251" t="s">
        <v>1465</v>
      </c>
      <c r="D5546" s="353">
        <v>18.2</v>
      </c>
    </row>
    <row r="5547" spans="1:4">
      <c r="A5547" s="251">
        <v>101236</v>
      </c>
      <c r="B5547" s="251" t="s">
        <v>3639</v>
      </c>
      <c r="C5547" s="251" t="s">
        <v>1465</v>
      </c>
      <c r="D5547" s="353">
        <v>21.21</v>
      </c>
    </row>
    <row r="5548" spans="1:4">
      <c r="A5548" s="251">
        <v>101237</v>
      </c>
      <c r="B5548" s="251" t="s">
        <v>3640</v>
      </c>
      <c r="C5548" s="251" t="s">
        <v>1465</v>
      </c>
      <c r="D5548" s="353">
        <v>22.71</v>
      </c>
    </row>
    <row r="5549" spans="1:4">
      <c r="A5549" s="251">
        <v>101238</v>
      </c>
      <c r="B5549" s="251" t="s">
        <v>3641</v>
      </c>
      <c r="C5549" s="251" t="s">
        <v>1465</v>
      </c>
      <c r="D5549" s="353">
        <v>28.72</v>
      </c>
    </row>
    <row r="5550" spans="1:4">
      <c r="A5550" s="251">
        <v>101239</v>
      </c>
      <c r="B5550" s="251" t="s">
        <v>3642</v>
      </c>
      <c r="C5550" s="251" t="s">
        <v>1465</v>
      </c>
      <c r="D5550" s="353">
        <v>15.33</v>
      </c>
    </row>
    <row r="5551" spans="1:4">
      <c r="A5551" s="251">
        <v>101240</v>
      </c>
      <c r="B5551" s="251" t="s">
        <v>3643</v>
      </c>
      <c r="C5551" s="251" t="s">
        <v>1465</v>
      </c>
      <c r="D5551" s="353">
        <v>16.239999999999998</v>
      </c>
    </row>
    <row r="5552" spans="1:4">
      <c r="A5552" s="251">
        <v>101241</v>
      </c>
      <c r="B5552" s="251" t="s">
        <v>3644</v>
      </c>
      <c r="C5552" s="251" t="s">
        <v>1465</v>
      </c>
      <c r="D5552" s="353">
        <v>18.97</v>
      </c>
    </row>
    <row r="5553" spans="1:4">
      <c r="A5553" s="251">
        <v>101242</v>
      </c>
      <c r="B5553" s="251" t="s">
        <v>3645</v>
      </c>
      <c r="C5553" s="251" t="s">
        <v>1465</v>
      </c>
      <c r="D5553" s="353">
        <v>21.13</v>
      </c>
    </row>
    <row r="5554" spans="1:4">
      <c r="A5554" s="251">
        <v>101243</v>
      </c>
      <c r="B5554" s="251" t="s">
        <v>3646</v>
      </c>
      <c r="C5554" s="251" t="s">
        <v>1465</v>
      </c>
      <c r="D5554" s="353">
        <v>25.76</v>
      </c>
    </row>
    <row r="5555" spans="1:4">
      <c r="A5555" s="251">
        <v>101244</v>
      </c>
      <c r="B5555" s="251" t="s">
        <v>3647</v>
      </c>
      <c r="C5555" s="251" t="s">
        <v>1465</v>
      </c>
      <c r="D5555" s="353">
        <v>15.96</v>
      </c>
    </row>
    <row r="5556" spans="1:4">
      <c r="A5556" s="251">
        <v>101245</v>
      </c>
      <c r="B5556" s="251" t="s">
        <v>3648</v>
      </c>
      <c r="C5556" s="251" t="s">
        <v>1465</v>
      </c>
      <c r="D5556" s="353">
        <v>16.98</v>
      </c>
    </row>
    <row r="5557" spans="1:4">
      <c r="A5557" s="251">
        <v>101246</v>
      </c>
      <c r="B5557" s="251" t="s">
        <v>3649</v>
      </c>
      <c r="C5557" s="251" t="s">
        <v>1465</v>
      </c>
      <c r="D5557" s="353">
        <v>19.760000000000002</v>
      </c>
    </row>
    <row r="5558" spans="1:4">
      <c r="A5558" s="251">
        <v>101247</v>
      </c>
      <c r="B5558" s="251" t="s">
        <v>3650</v>
      </c>
      <c r="C5558" s="251" t="s">
        <v>1465</v>
      </c>
      <c r="D5558" s="353">
        <v>21.93</v>
      </c>
    </row>
    <row r="5559" spans="1:4">
      <c r="A5559" s="251">
        <v>101248</v>
      </c>
      <c r="B5559" s="251" t="s">
        <v>3651</v>
      </c>
      <c r="C5559" s="251" t="s">
        <v>1465</v>
      </c>
      <c r="D5559" s="353">
        <v>27.52</v>
      </c>
    </row>
    <row r="5560" spans="1:4">
      <c r="A5560" s="251">
        <v>101249</v>
      </c>
      <c r="B5560" s="251" t="s">
        <v>3652</v>
      </c>
      <c r="C5560" s="251" t="s">
        <v>1465</v>
      </c>
      <c r="D5560" s="353">
        <v>14.06</v>
      </c>
    </row>
    <row r="5561" spans="1:4">
      <c r="A5561" s="251">
        <v>101250</v>
      </c>
      <c r="B5561" s="251" t="s">
        <v>3653</v>
      </c>
      <c r="C5561" s="251" t="s">
        <v>1465</v>
      </c>
      <c r="D5561" s="353">
        <v>15.56</v>
      </c>
    </row>
    <row r="5562" spans="1:4">
      <c r="A5562" s="251">
        <v>101251</v>
      </c>
      <c r="B5562" s="251" t="s">
        <v>3654</v>
      </c>
      <c r="C5562" s="251" t="s">
        <v>1465</v>
      </c>
      <c r="D5562" s="353">
        <v>17.8</v>
      </c>
    </row>
    <row r="5563" spans="1:4">
      <c r="A5563" s="251">
        <v>101252</v>
      </c>
      <c r="B5563" s="251" t="s">
        <v>3655</v>
      </c>
      <c r="C5563" s="251" t="s">
        <v>1465</v>
      </c>
      <c r="D5563" s="353">
        <v>19.38</v>
      </c>
    </row>
    <row r="5564" spans="1:4">
      <c r="A5564" s="251">
        <v>101253</v>
      </c>
      <c r="B5564" s="251" t="s">
        <v>3656</v>
      </c>
      <c r="C5564" s="251" t="s">
        <v>1465</v>
      </c>
      <c r="D5564" s="353">
        <v>24.44</v>
      </c>
    </row>
    <row r="5565" spans="1:4">
      <c r="A5565" s="251">
        <v>101254</v>
      </c>
      <c r="B5565" s="251" t="s">
        <v>3657</v>
      </c>
      <c r="C5565" s="251" t="s">
        <v>1465</v>
      </c>
      <c r="D5565" s="353">
        <v>12.19</v>
      </c>
    </row>
    <row r="5566" spans="1:4">
      <c r="A5566" s="251">
        <v>101255</v>
      </c>
      <c r="B5566" s="251" t="s">
        <v>3658</v>
      </c>
      <c r="C5566" s="251" t="s">
        <v>1465</v>
      </c>
      <c r="D5566" s="353">
        <v>10.89</v>
      </c>
    </row>
    <row r="5567" spans="1:4">
      <c r="A5567" s="251">
        <v>101256</v>
      </c>
      <c r="B5567" s="251" t="s">
        <v>3659</v>
      </c>
      <c r="C5567" s="251" t="s">
        <v>1465</v>
      </c>
      <c r="D5567" s="353">
        <v>18.86</v>
      </c>
    </row>
    <row r="5568" spans="1:4">
      <c r="A5568" s="251">
        <v>101257</v>
      </c>
      <c r="B5568" s="251" t="s">
        <v>3660</v>
      </c>
      <c r="C5568" s="251" t="s">
        <v>1465</v>
      </c>
      <c r="D5568" s="353">
        <v>20</v>
      </c>
    </row>
    <row r="5569" spans="1:4">
      <c r="A5569" s="251">
        <v>101258</v>
      </c>
      <c r="B5569" s="251" t="s">
        <v>3661</v>
      </c>
      <c r="C5569" s="251" t="s">
        <v>1465</v>
      </c>
      <c r="D5569" s="353">
        <v>23.18</v>
      </c>
    </row>
    <row r="5570" spans="1:4">
      <c r="A5570" s="251">
        <v>101259</v>
      </c>
      <c r="B5570" s="251" t="s">
        <v>3662</v>
      </c>
      <c r="C5570" s="251" t="s">
        <v>1465</v>
      </c>
      <c r="D5570" s="353">
        <v>25.68</v>
      </c>
    </row>
    <row r="5571" spans="1:4">
      <c r="A5571" s="251">
        <v>101260</v>
      </c>
      <c r="B5571" s="251" t="s">
        <v>3663</v>
      </c>
      <c r="C5571" s="251" t="s">
        <v>1465</v>
      </c>
      <c r="D5571" s="353">
        <v>32.090000000000003</v>
      </c>
    </row>
    <row r="5572" spans="1:4">
      <c r="A5572" s="251">
        <v>101261</v>
      </c>
      <c r="B5572" s="251" t="s">
        <v>3664</v>
      </c>
      <c r="C5572" s="251" t="s">
        <v>1465</v>
      </c>
      <c r="D5572" s="353">
        <v>17.899999999999999</v>
      </c>
    </row>
    <row r="5573" spans="1:4">
      <c r="A5573" s="251">
        <v>101262</v>
      </c>
      <c r="B5573" s="251" t="s">
        <v>3665</v>
      </c>
      <c r="C5573" s="251" t="s">
        <v>1465</v>
      </c>
      <c r="D5573" s="353">
        <v>18.989999999999998</v>
      </c>
    </row>
    <row r="5574" spans="1:4">
      <c r="A5574" s="251">
        <v>101263</v>
      </c>
      <c r="B5574" s="251" t="s">
        <v>3666</v>
      </c>
      <c r="C5574" s="251" t="s">
        <v>1465</v>
      </c>
      <c r="D5574" s="353">
        <v>22</v>
      </c>
    </row>
    <row r="5575" spans="1:4">
      <c r="A5575" s="251">
        <v>101264</v>
      </c>
      <c r="B5575" s="251" t="s">
        <v>3667</v>
      </c>
      <c r="C5575" s="251" t="s">
        <v>1465</v>
      </c>
      <c r="D5575" s="353">
        <v>24.35</v>
      </c>
    </row>
    <row r="5576" spans="1:4">
      <c r="A5576" s="251">
        <v>101265</v>
      </c>
      <c r="B5576" s="251" t="s">
        <v>3668</v>
      </c>
      <c r="C5576" s="251" t="s">
        <v>1465</v>
      </c>
      <c r="D5576" s="353">
        <v>30.4</v>
      </c>
    </row>
    <row r="5577" spans="1:4">
      <c r="A5577" s="251">
        <v>101266</v>
      </c>
      <c r="B5577" s="251" t="s">
        <v>3669</v>
      </c>
      <c r="C5577" s="251" t="s">
        <v>1465</v>
      </c>
      <c r="D5577" s="353">
        <v>10.9</v>
      </c>
    </row>
    <row r="5578" spans="1:4">
      <c r="A5578" s="251">
        <v>101267</v>
      </c>
      <c r="B5578" s="251" t="s">
        <v>3670</v>
      </c>
      <c r="C5578" s="251" t="s">
        <v>1465</v>
      </c>
      <c r="D5578" s="353">
        <v>10.42</v>
      </c>
    </row>
    <row r="5579" spans="1:4">
      <c r="A5579" s="251">
        <v>101268</v>
      </c>
      <c r="B5579" s="251" t="s">
        <v>3671</v>
      </c>
      <c r="C5579" s="251" t="s">
        <v>1465</v>
      </c>
      <c r="D5579" s="353">
        <v>17.28</v>
      </c>
    </row>
    <row r="5580" spans="1:4">
      <c r="A5580" s="251">
        <v>101269</v>
      </c>
      <c r="B5580" s="251" t="s">
        <v>3672</v>
      </c>
      <c r="C5580" s="251" t="s">
        <v>1465</v>
      </c>
      <c r="D5580" s="353">
        <v>19.149999999999999</v>
      </c>
    </row>
    <row r="5581" spans="1:4">
      <c r="A5581" s="251">
        <v>101270</v>
      </c>
      <c r="B5581" s="251" t="s">
        <v>3673</v>
      </c>
      <c r="C5581" s="251" t="s">
        <v>1465</v>
      </c>
      <c r="D5581" s="353">
        <v>22.2</v>
      </c>
    </row>
    <row r="5582" spans="1:4">
      <c r="A5582" s="251">
        <v>101271</v>
      </c>
      <c r="B5582" s="251" t="s">
        <v>3674</v>
      </c>
      <c r="C5582" s="251" t="s">
        <v>1465</v>
      </c>
      <c r="D5582" s="353">
        <v>24.58</v>
      </c>
    </row>
    <row r="5583" spans="1:4">
      <c r="A5583" s="251">
        <v>101272</v>
      </c>
      <c r="B5583" s="251" t="s">
        <v>3675</v>
      </c>
      <c r="C5583" s="251" t="s">
        <v>1465</v>
      </c>
      <c r="D5583" s="353">
        <v>30.74</v>
      </c>
    </row>
    <row r="5584" spans="1:4">
      <c r="A5584" s="251">
        <v>101273</v>
      </c>
      <c r="B5584" s="251" t="s">
        <v>3676</v>
      </c>
      <c r="C5584" s="251" t="s">
        <v>1465</v>
      </c>
      <c r="D5584" s="353">
        <v>16.53</v>
      </c>
    </row>
    <row r="5585" spans="1:4">
      <c r="A5585" s="251">
        <v>101274</v>
      </c>
      <c r="B5585" s="251" t="s">
        <v>3677</v>
      </c>
      <c r="C5585" s="251" t="s">
        <v>1465</v>
      </c>
      <c r="D5585" s="353">
        <v>18.22</v>
      </c>
    </row>
    <row r="5586" spans="1:4">
      <c r="A5586" s="251">
        <v>101275</v>
      </c>
      <c r="B5586" s="251" t="s">
        <v>3678</v>
      </c>
      <c r="C5586" s="251" t="s">
        <v>1465</v>
      </c>
      <c r="D5586" s="353">
        <v>21.15</v>
      </c>
    </row>
    <row r="5587" spans="1:4">
      <c r="A5587" s="251">
        <v>101276</v>
      </c>
      <c r="B5587" s="251" t="s">
        <v>3679</v>
      </c>
      <c r="C5587" s="251" t="s">
        <v>1465</v>
      </c>
      <c r="D5587" s="353">
        <v>23.38</v>
      </c>
    </row>
    <row r="5588" spans="1:4">
      <c r="A5588" s="251">
        <v>101277</v>
      </c>
      <c r="B5588" s="251" t="s">
        <v>3680</v>
      </c>
      <c r="C5588" s="251" t="s">
        <v>1465</v>
      </c>
      <c r="D5588" s="353">
        <v>29.82</v>
      </c>
    </row>
    <row r="5589" spans="1:4">
      <c r="A5589" s="251">
        <v>102354</v>
      </c>
      <c r="B5589" s="251" t="s">
        <v>28545</v>
      </c>
      <c r="C5589" s="251" t="s">
        <v>1465</v>
      </c>
      <c r="D5589" s="353">
        <v>153.76</v>
      </c>
    </row>
    <row r="5590" spans="1:4">
      <c r="A5590" s="251">
        <v>102355</v>
      </c>
      <c r="B5590" s="251" t="s">
        <v>28546</v>
      </c>
      <c r="C5590" s="251" t="s">
        <v>1465</v>
      </c>
      <c r="D5590" s="353">
        <v>177.81</v>
      </c>
    </row>
    <row r="5591" spans="1:4">
      <c r="A5591" s="251">
        <v>102360</v>
      </c>
      <c r="B5591" s="251" t="s">
        <v>28547</v>
      </c>
      <c r="C5591" s="251" t="s">
        <v>1465</v>
      </c>
      <c r="D5591" s="353">
        <v>22.05</v>
      </c>
    </row>
    <row r="5592" spans="1:4">
      <c r="A5592" s="251">
        <v>102361</v>
      </c>
      <c r="B5592" s="251" t="s">
        <v>28548</v>
      </c>
      <c r="C5592" s="251" t="s">
        <v>1465</v>
      </c>
      <c r="D5592" s="353">
        <v>32.89</v>
      </c>
    </row>
    <row r="5593" spans="1:4">
      <c r="A5593" s="251">
        <v>90082</v>
      </c>
      <c r="B5593" s="251" t="s">
        <v>29404</v>
      </c>
      <c r="C5593" s="251" t="s">
        <v>1465</v>
      </c>
      <c r="D5593" s="353">
        <v>10.63</v>
      </c>
    </row>
    <row r="5594" spans="1:4">
      <c r="A5594" s="251">
        <v>90084</v>
      </c>
      <c r="B5594" s="251" t="s">
        <v>29405</v>
      </c>
      <c r="C5594" s="251" t="s">
        <v>1465</v>
      </c>
      <c r="D5594" s="353">
        <v>10.3</v>
      </c>
    </row>
    <row r="5595" spans="1:4">
      <c r="A5595" s="251">
        <v>90086</v>
      </c>
      <c r="B5595" s="251" t="s">
        <v>29406</v>
      </c>
      <c r="C5595" s="251" t="s">
        <v>1465</v>
      </c>
      <c r="D5595" s="353">
        <v>9.73</v>
      </c>
    </row>
    <row r="5596" spans="1:4">
      <c r="A5596" s="251">
        <v>90087</v>
      </c>
      <c r="B5596" s="251" t="s">
        <v>29407</v>
      </c>
      <c r="C5596" s="251" t="s">
        <v>1465</v>
      </c>
      <c r="D5596" s="353">
        <v>9</v>
      </c>
    </row>
    <row r="5597" spans="1:4">
      <c r="A5597" s="251">
        <v>90090</v>
      </c>
      <c r="B5597" s="251" t="s">
        <v>29408</v>
      </c>
      <c r="C5597" s="251" t="s">
        <v>1465</v>
      </c>
      <c r="D5597" s="353">
        <v>8.8000000000000007</v>
      </c>
    </row>
    <row r="5598" spans="1:4">
      <c r="A5598" s="251">
        <v>90091</v>
      </c>
      <c r="B5598" s="251" t="s">
        <v>29409</v>
      </c>
      <c r="C5598" s="251" t="s">
        <v>1465</v>
      </c>
      <c r="D5598" s="353">
        <v>5.74</v>
      </c>
    </row>
    <row r="5599" spans="1:4">
      <c r="A5599" s="251">
        <v>90092</v>
      </c>
      <c r="B5599" s="251" t="s">
        <v>29410</v>
      </c>
      <c r="C5599" s="251" t="s">
        <v>1465</v>
      </c>
      <c r="D5599" s="353">
        <v>5.67</v>
      </c>
    </row>
    <row r="5600" spans="1:4">
      <c r="A5600" s="251">
        <v>90094</v>
      </c>
      <c r="B5600" s="251" t="s">
        <v>29411</v>
      </c>
      <c r="C5600" s="251" t="s">
        <v>1465</v>
      </c>
      <c r="D5600" s="353">
        <v>5.37</v>
      </c>
    </row>
    <row r="5601" spans="1:4">
      <c r="A5601" s="251">
        <v>90095</v>
      </c>
      <c r="B5601" s="251" t="s">
        <v>29412</v>
      </c>
      <c r="C5601" s="251" t="s">
        <v>1465</v>
      </c>
      <c r="D5601" s="353">
        <v>4.95</v>
      </c>
    </row>
    <row r="5602" spans="1:4">
      <c r="A5602" s="251">
        <v>90098</v>
      </c>
      <c r="B5602" s="251" t="s">
        <v>29413</v>
      </c>
      <c r="C5602" s="251" t="s">
        <v>1465</v>
      </c>
      <c r="D5602" s="353">
        <v>4.87</v>
      </c>
    </row>
    <row r="5603" spans="1:4">
      <c r="A5603" s="251">
        <v>90099</v>
      </c>
      <c r="B5603" s="251" t="s">
        <v>29414</v>
      </c>
      <c r="C5603" s="251" t="s">
        <v>1465</v>
      </c>
      <c r="D5603" s="353">
        <v>14.66</v>
      </c>
    </row>
    <row r="5604" spans="1:4">
      <c r="A5604" s="251">
        <v>90100</v>
      </c>
      <c r="B5604" s="251" t="s">
        <v>29415</v>
      </c>
      <c r="C5604" s="251" t="s">
        <v>1465</v>
      </c>
      <c r="D5604" s="353">
        <v>12.44</v>
      </c>
    </row>
    <row r="5605" spans="1:4">
      <c r="A5605" s="251">
        <v>90101</v>
      </c>
      <c r="B5605" s="251" t="s">
        <v>29416</v>
      </c>
      <c r="C5605" s="251" t="s">
        <v>1465</v>
      </c>
      <c r="D5605" s="353">
        <v>12.29</v>
      </c>
    </row>
    <row r="5606" spans="1:4">
      <c r="A5606" s="251">
        <v>90102</v>
      </c>
      <c r="B5606" s="251" t="s">
        <v>29417</v>
      </c>
      <c r="C5606" s="251" t="s">
        <v>1465</v>
      </c>
      <c r="D5606" s="353">
        <v>11.2</v>
      </c>
    </row>
    <row r="5607" spans="1:4">
      <c r="A5607" s="251">
        <v>90105</v>
      </c>
      <c r="B5607" s="251" t="s">
        <v>29418</v>
      </c>
      <c r="C5607" s="251" t="s">
        <v>1465</v>
      </c>
      <c r="D5607" s="353">
        <v>8.08</v>
      </c>
    </row>
    <row r="5608" spans="1:4">
      <c r="A5608" s="251">
        <v>90106</v>
      </c>
      <c r="B5608" s="251" t="s">
        <v>29419</v>
      </c>
      <c r="C5608" s="251" t="s">
        <v>1465</v>
      </c>
      <c r="D5608" s="353">
        <v>6.88</v>
      </c>
    </row>
    <row r="5609" spans="1:4">
      <c r="A5609" s="251">
        <v>90107</v>
      </c>
      <c r="B5609" s="251" t="s">
        <v>29420</v>
      </c>
      <c r="C5609" s="251" t="s">
        <v>1465</v>
      </c>
      <c r="D5609" s="353">
        <v>6.78</v>
      </c>
    </row>
    <row r="5610" spans="1:4">
      <c r="A5610" s="251">
        <v>90108</v>
      </c>
      <c r="B5610" s="251" t="s">
        <v>29421</v>
      </c>
      <c r="C5610" s="251" t="s">
        <v>1465</v>
      </c>
      <c r="D5610" s="353">
        <v>6.18</v>
      </c>
    </row>
    <row r="5611" spans="1:4">
      <c r="A5611" s="251">
        <v>93358</v>
      </c>
      <c r="B5611" s="251" t="s">
        <v>26552</v>
      </c>
      <c r="C5611" s="251" t="s">
        <v>1465</v>
      </c>
      <c r="D5611" s="353">
        <v>65.900000000000006</v>
      </c>
    </row>
    <row r="5612" spans="1:4">
      <c r="A5612" s="251">
        <v>102276</v>
      </c>
      <c r="B5612" s="251" t="s">
        <v>29422</v>
      </c>
      <c r="C5612" s="251" t="s">
        <v>1465</v>
      </c>
      <c r="D5612" s="353">
        <v>11.95</v>
      </c>
    </row>
    <row r="5613" spans="1:4">
      <c r="A5613" s="251">
        <v>102277</v>
      </c>
      <c r="B5613" s="251" t="s">
        <v>29423</v>
      </c>
      <c r="C5613" s="251" t="s">
        <v>1465</v>
      </c>
      <c r="D5613" s="353">
        <v>9.44</v>
      </c>
    </row>
    <row r="5614" spans="1:4">
      <c r="A5614" s="251">
        <v>102278</v>
      </c>
      <c r="B5614" s="251" t="s">
        <v>29424</v>
      </c>
      <c r="C5614" s="251" t="s">
        <v>1465</v>
      </c>
      <c r="D5614" s="353">
        <v>9.39</v>
      </c>
    </row>
    <row r="5615" spans="1:4">
      <c r="A5615" s="251">
        <v>102279</v>
      </c>
      <c r="B5615" s="251" t="s">
        <v>29425</v>
      </c>
      <c r="C5615" s="251" t="s">
        <v>1465</v>
      </c>
      <c r="D5615" s="353">
        <v>6.6</v>
      </c>
    </row>
    <row r="5616" spans="1:4">
      <c r="A5616" s="251">
        <v>102280</v>
      </c>
      <c r="B5616" s="251" t="s">
        <v>29426</v>
      </c>
      <c r="C5616" s="251" t="s">
        <v>1465</v>
      </c>
      <c r="D5616" s="353">
        <v>5.2</v>
      </c>
    </row>
    <row r="5617" spans="1:4">
      <c r="A5617" s="251">
        <v>102281</v>
      </c>
      <c r="B5617" s="251" t="s">
        <v>29427</v>
      </c>
      <c r="C5617" s="251" t="s">
        <v>1465</v>
      </c>
      <c r="D5617" s="353">
        <v>5.17</v>
      </c>
    </row>
    <row r="5618" spans="1:4">
      <c r="A5618" s="251">
        <v>102282</v>
      </c>
      <c r="B5618" s="251" t="s">
        <v>29428</v>
      </c>
      <c r="C5618" s="251" t="s">
        <v>1465</v>
      </c>
      <c r="D5618" s="353">
        <v>13.28</v>
      </c>
    </row>
    <row r="5619" spans="1:4">
      <c r="A5619" s="251">
        <v>102283</v>
      </c>
      <c r="B5619" s="251" t="s">
        <v>29429</v>
      </c>
      <c r="C5619" s="251" t="s">
        <v>1465</v>
      </c>
      <c r="D5619" s="353">
        <v>11.81</v>
      </c>
    </row>
    <row r="5620" spans="1:4">
      <c r="A5620" s="251">
        <v>102284</v>
      </c>
      <c r="B5620" s="251" t="s">
        <v>29430</v>
      </c>
      <c r="C5620" s="251" t="s">
        <v>1465</v>
      </c>
      <c r="D5620" s="353">
        <v>11.43</v>
      </c>
    </row>
    <row r="5621" spans="1:4">
      <c r="A5621" s="251">
        <v>102285</v>
      </c>
      <c r="B5621" s="251" t="s">
        <v>29431</v>
      </c>
      <c r="C5621" s="251" t="s">
        <v>1465</v>
      </c>
      <c r="D5621" s="353">
        <v>10.81</v>
      </c>
    </row>
    <row r="5622" spans="1:4">
      <c r="A5622" s="251">
        <v>102286</v>
      </c>
      <c r="B5622" s="251" t="s">
        <v>29432</v>
      </c>
      <c r="C5622" s="251" t="s">
        <v>1465</v>
      </c>
      <c r="D5622" s="353">
        <v>10.51</v>
      </c>
    </row>
    <row r="5623" spans="1:4">
      <c r="A5623" s="251">
        <v>102287</v>
      </c>
      <c r="B5623" s="251" t="s">
        <v>29433</v>
      </c>
      <c r="C5623" s="251" t="s">
        <v>1465</v>
      </c>
      <c r="D5623" s="353">
        <v>10.44</v>
      </c>
    </row>
    <row r="5624" spans="1:4">
      <c r="A5624" s="251">
        <v>102288</v>
      </c>
      <c r="B5624" s="251" t="s">
        <v>29434</v>
      </c>
      <c r="C5624" s="251" t="s">
        <v>1465</v>
      </c>
      <c r="D5624" s="353">
        <v>10.02</v>
      </c>
    </row>
    <row r="5625" spans="1:4">
      <c r="A5625" s="251">
        <v>102289</v>
      </c>
      <c r="B5625" s="251" t="s">
        <v>29435</v>
      </c>
      <c r="C5625" s="251" t="s">
        <v>1465</v>
      </c>
      <c r="D5625" s="353">
        <v>9.7899999999999991</v>
      </c>
    </row>
    <row r="5626" spans="1:4">
      <c r="A5626" s="251">
        <v>102290</v>
      </c>
      <c r="B5626" s="251" t="s">
        <v>29436</v>
      </c>
      <c r="C5626" s="251" t="s">
        <v>1465</v>
      </c>
      <c r="D5626" s="353">
        <v>7.32</v>
      </c>
    </row>
    <row r="5627" spans="1:4">
      <c r="A5627" s="251">
        <v>102291</v>
      </c>
      <c r="B5627" s="251" t="s">
        <v>29437</v>
      </c>
      <c r="C5627" s="251" t="s">
        <v>1465</v>
      </c>
      <c r="D5627" s="353">
        <v>6.51</v>
      </c>
    </row>
    <row r="5628" spans="1:4">
      <c r="A5628" s="251">
        <v>102292</v>
      </c>
      <c r="B5628" s="251" t="s">
        <v>29438</v>
      </c>
      <c r="C5628" s="251" t="s">
        <v>1465</v>
      </c>
      <c r="D5628" s="353">
        <v>6.31</v>
      </c>
    </row>
    <row r="5629" spans="1:4">
      <c r="A5629" s="251">
        <v>102293</v>
      </c>
      <c r="B5629" s="251" t="s">
        <v>29439</v>
      </c>
      <c r="C5629" s="251" t="s">
        <v>1465</v>
      </c>
      <c r="D5629" s="353">
        <v>5.97</v>
      </c>
    </row>
    <row r="5630" spans="1:4">
      <c r="A5630" s="251">
        <v>102294</v>
      </c>
      <c r="B5630" s="251" t="s">
        <v>29440</v>
      </c>
      <c r="C5630" s="251" t="s">
        <v>1465</v>
      </c>
      <c r="D5630" s="353">
        <v>5.8</v>
      </c>
    </row>
    <row r="5631" spans="1:4">
      <c r="A5631" s="251">
        <v>102295</v>
      </c>
      <c r="B5631" s="251" t="s">
        <v>29441</v>
      </c>
      <c r="C5631" s="251" t="s">
        <v>1465</v>
      </c>
      <c r="D5631" s="353">
        <v>5.75</v>
      </c>
    </row>
    <row r="5632" spans="1:4">
      <c r="A5632" s="251">
        <v>102296</v>
      </c>
      <c r="B5632" s="251" t="s">
        <v>29442</v>
      </c>
      <c r="C5632" s="251" t="s">
        <v>1465</v>
      </c>
      <c r="D5632" s="353">
        <v>5.52</v>
      </c>
    </row>
    <row r="5633" spans="1:4">
      <c r="A5633" s="251">
        <v>102297</v>
      </c>
      <c r="B5633" s="251" t="s">
        <v>29443</v>
      </c>
      <c r="C5633" s="251" t="s">
        <v>1465</v>
      </c>
      <c r="D5633" s="353">
        <v>5.39</v>
      </c>
    </row>
    <row r="5634" spans="1:4">
      <c r="A5634" s="251">
        <v>102298</v>
      </c>
      <c r="B5634" s="251" t="s">
        <v>29444</v>
      </c>
      <c r="C5634" s="251" t="s">
        <v>1465</v>
      </c>
      <c r="D5634" s="353">
        <v>16.28</v>
      </c>
    </row>
    <row r="5635" spans="1:4">
      <c r="A5635" s="251">
        <v>102299</v>
      </c>
      <c r="B5635" s="251" t="s">
        <v>29445</v>
      </c>
      <c r="C5635" s="251" t="s">
        <v>1465</v>
      </c>
      <c r="D5635" s="353">
        <v>13.84</v>
      </c>
    </row>
    <row r="5636" spans="1:4">
      <c r="A5636" s="251">
        <v>102300</v>
      </c>
      <c r="B5636" s="251" t="s">
        <v>29446</v>
      </c>
      <c r="C5636" s="251" t="s">
        <v>1465</v>
      </c>
      <c r="D5636" s="353">
        <v>13.67</v>
      </c>
    </row>
    <row r="5637" spans="1:4">
      <c r="A5637" s="251">
        <v>102301</v>
      </c>
      <c r="B5637" s="251" t="s">
        <v>29447</v>
      </c>
      <c r="C5637" s="251" t="s">
        <v>1465</v>
      </c>
      <c r="D5637" s="353">
        <v>12.43</v>
      </c>
    </row>
    <row r="5638" spans="1:4">
      <c r="A5638" s="251">
        <v>102302</v>
      </c>
      <c r="B5638" s="251" t="s">
        <v>29448</v>
      </c>
      <c r="C5638" s="251" t="s">
        <v>1465</v>
      </c>
      <c r="D5638" s="353">
        <v>8.98</v>
      </c>
    </row>
    <row r="5639" spans="1:4">
      <c r="A5639" s="251">
        <v>102303</v>
      </c>
      <c r="B5639" s="251" t="s">
        <v>29449</v>
      </c>
      <c r="C5639" s="251" t="s">
        <v>1465</v>
      </c>
      <c r="D5639" s="353">
        <v>7.62</v>
      </c>
    </row>
    <row r="5640" spans="1:4">
      <c r="A5640" s="251">
        <v>102304</v>
      </c>
      <c r="B5640" s="251" t="s">
        <v>29450</v>
      </c>
      <c r="C5640" s="251" t="s">
        <v>1465</v>
      </c>
      <c r="D5640" s="353">
        <v>7.53</v>
      </c>
    </row>
    <row r="5641" spans="1:4">
      <c r="A5641" s="251">
        <v>102305</v>
      </c>
      <c r="B5641" s="251" t="s">
        <v>29451</v>
      </c>
      <c r="C5641" s="251" t="s">
        <v>1465</v>
      </c>
      <c r="D5641" s="353">
        <v>6.86</v>
      </c>
    </row>
    <row r="5642" spans="1:4">
      <c r="A5642" s="251">
        <v>102306</v>
      </c>
      <c r="B5642" s="251" t="s">
        <v>29452</v>
      </c>
      <c r="C5642" s="251" t="s">
        <v>1465</v>
      </c>
      <c r="D5642" s="353">
        <v>14.96</v>
      </c>
    </row>
    <row r="5643" spans="1:4">
      <c r="A5643" s="251">
        <v>102307</v>
      </c>
      <c r="B5643" s="251" t="s">
        <v>29453</v>
      </c>
      <c r="C5643" s="251" t="s">
        <v>1465</v>
      </c>
      <c r="D5643" s="353">
        <v>13.28</v>
      </c>
    </row>
    <row r="5644" spans="1:4">
      <c r="A5644" s="251">
        <v>102308</v>
      </c>
      <c r="B5644" s="251" t="s">
        <v>29454</v>
      </c>
      <c r="C5644" s="251" t="s">
        <v>1465</v>
      </c>
      <c r="D5644" s="353">
        <v>12.87</v>
      </c>
    </row>
    <row r="5645" spans="1:4">
      <c r="A5645" s="251">
        <v>102309</v>
      </c>
      <c r="B5645" s="251" t="s">
        <v>29455</v>
      </c>
      <c r="C5645" s="251" t="s">
        <v>1465</v>
      </c>
      <c r="D5645" s="353">
        <v>12.19</v>
      </c>
    </row>
    <row r="5646" spans="1:4">
      <c r="A5646" s="251">
        <v>102310</v>
      </c>
      <c r="B5646" s="251" t="s">
        <v>29456</v>
      </c>
      <c r="C5646" s="251" t="s">
        <v>1465</v>
      </c>
      <c r="D5646" s="353">
        <v>11.83</v>
      </c>
    </row>
    <row r="5647" spans="1:4">
      <c r="A5647" s="251">
        <v>102311</v>
      </c>
      <c r="B5647" s="251" t="s">
        <v>29457</v>
      </c>
      <c r="C5647" s="251" t="s">
        <v>1465</v>
      </c>
      <c r="D5647" s="353">
        <v>11.73</v>
      </c>
    </row>
    <row r="5648" spans="1:4">
      <c r="A5648" s="251">
        <v>102312</v>
      </c>
      <c r="B5648" s="251" t="s">
        <v>29458</v>
      </c>
      <c r="C5648" s="251" t="s">
        <v>1465</v>
      </c>
      <c r="D5648" s="353">
        <v>11.27</v>
      </c>
    </row>
    <row r="5649" spans="1:4">
      <c r="A5649" s="251">
        <v>102313</v>
      </c>
      <c r="B5649" s="251" t="s">
        <v>29459</v>
      </c>
      <c r="C5649" s="251" t="s">
        <v>1465</v>
      </c>
      <c r="D5649" s="353">
        <v>11.02</v>
      </c>
    </row>
    <row r="5650" spans="1:4">
      <c r="A5650" s="251">
        <v>102314</v>
      </c>
      <c r="B5650" s="251" t="s">
        <v>29460</v>
      </c>
      <c r="C5650" s="251" t="s">
        <v>1465</v>
      </c>
      <c r="D5650" s="353">
        <v>8.25</v>
      </c>
    </row>
    <row r="5651" spans="1:4">
      <c r="A5651" s="251">
        <v>102315</v>
      </c>
      <c r="B5651" s="251" t="s">
        <v>29461</v>
      </c>
      <c r="C5651" s="251" t="s">
        <v>1465</v>
      </c>
      <c r="D5651" s="353">
        <v>7.32</v>
      </c>
    </row>
    <row r="5652" spans="1:4">
      <c r="A5652" s="251">
        <v>102316</v>
      </c>
      <c r="B5652" s="251" t="s">
        <v>29462</v>
      </c>
      <c r="C5652" s="251" t="s">
        <v>1465</v>
      </c>
      <c r="D5652" s="353">
        <v>7.1</v>
      </c>
    </row>
    <row r="5653" spans="1:4">
      <c r="A5653" s="251">
        <v>102317</v>
      </c>
      <c r="B5653" s="251" t="s">
        <v>29463</v>
      </c>
      <c r="C5653" s="251" t="s">
        <v>1465</v>
      </c>
      <c r="D5653" s="353">
        <v>6.7</v>
      </c>
    </row>
    <row r="5654" spans="1:4">
      <c r="A5654" s="251">
        <v>102318</v>
      </c>
      <c r="B5654" s="251" t="s">
        <v>29464</v>
      </c>
      <c r="C5654" s="251" t="s">
        <v>1465</v>
      </c>
      <c r="D5654" s="353">
        <v>6.53</v>
      </c>
    </row>
    <row r="5655" spans="1:4">
      <c r="A5655" s="251">
        <v>102319</v>
      </c>
      <c r="B5655" s="251" t="s">
        <v>29465</v>
      </c>
      <c r="C5655" s="251" t="s">
        <v>1465</v>
      </c>
      <c r="D5655" s="353">
        <v>6.47</v>
      </c>
    </row>
    <row r="5656" spans="1:4">
      <c r="A5656" s="251">
        <v>102320</v>
      </c>
      <c r="B5656" s="251" t="s">
        <v>29466</v>
      </c>
      <c r="C5656" s="251" t="s">
        <v>1465</v>
      </c>
      <c r="D5656" s="353">
        <v>6.21</v>
      </c>
    </row>
    <row r="5657" spans="1:4">
      <c r="A5657" s="251">
        <v>102321</v>
      </c>
      <c r="B5657" s="251" t="s">
        <v>29467</v>
      </c>
      <c r="C5657" s="251" t="s">
        <v>1465</v>
      </c>
      <c r="D5657" s="353">
        <v>6.08</v>
      </c>
    </row>
    <row r="5658" spans="1:4">
      <c r="A5658" s="251">
        <v>102322</v>
      </c>
      <c r="B5658" s="251" t="s">
        <v>29468</v>
      </c>
      <c r="C5658" s="251" t="s">
        <v>1465</v>
      </c>
      <c r="D5658" s="353">
        <v>18.34</v>
      </c>
    </row>
    <row r="5659" spans="1:4">
      <c r="A5659" s="251">
        <v>102323</v>
      </c>
      <c r="B5659" s="251" t="s">
        <v>29469</v>
      </c>
      <c r="C5659" s="251" t="s">
        <v>1465</v>
      </c>
      <c r="D5659" s="353">
        <v>15.56</v>
      </c>
    </row>
    <row r="5660" spans="1:4">
      <c r="A5660" s="251">
        <v>102324</v>
      </c>
      <c r="B5660" s="251" t="s">
        <v>29470</v>
      </c>
      <c r="C5660" s="251" t="s">
        <v>1465</v>
      </c>
      <c r="D5660" s="353">
        <v>15.36</v>
      </c>
    </row>
    <row r="5661" spans="1:4">
      <c r="A5661" s="251">
        <v>102325</v>
      </c>
      <c r="B5661" s="251" t="s">
        <v>29471</v>
      </c>
      <c r="C5661" s="251" t="s">
        <v>1465</v>
      </c>
      <c r="D5661" s="353">
        <v>13.99</v>
      </c>
    </row>
    <row r="5662" spans="1:4">
      <c r="A5662" s="251">
        <v>102326</v>
      </c>
      <c r="B5662" s="251" t="s">
        <v>29472</v>
      </c>
      <c r="C5662" s="251" t="s">
        <v>1465</v>
      </c>
      <c r="D5662" s="353">
        <v>10.119999999999999</v>
      </c>
    </row>
    <row r="5663" spans="1:4">
      <c r="A5663" s="251">
        <v>102327</v>
      </c>
      <c r="B5663" s="251" t="s">
        <v>29473</v>
      </c>
      <c r="C5663" s="251" t="s">
        <v>1465</v>
      </c>
      <c r="D5663" s="353">
        <v>8.59</v>
      </c>
    </row>
    <row r="5664" spans="1:4">
      <c r="A5664" s="251">
        <v>102328</v>
      </c>
      <c r="B5664" s="251" t="s">
        <v>29474</v>
      </c>
      <c r="C5664" s="251" t="s">
        <v>1465</v>
      </c>
      <c r="D5664" s="353">
        <v>8.48</v>
      </c>
    </row>
    <row r="5665" spans="1:4">
      <c r="A5665" s="251">
        <v>102329</v>
      </c>
      <c r="B5665" s="251" t="s">
        <v>29475</v>
      </c>
      <c r="C5665" s="251" t="s">
        <v>1465</v>
      </c>
      <c r="D5665" s="353">
        <v>7.71</v>
      </c>
    </row>
    <row r="5666" spans="1:4">
      <c r="A5666" s="251">
        <v>94304</v>
      </c>
      <c r="B5666" s="251" t="s">
        <v>3681</v>
      </c>
      <c r="C5666" s="251" t="s">
        <v>1465</v>
      </c>
      <c r="D5666" s="353">
        <v>69.2</v>
      </c>
    </row>
    <row r="5667" spans="1:4">
      <c r="A5667" s="251">
        <v>94305</v>
      </c>
      <c r="B5667" s="251" t="s">
        <v>3682</v>
      </c>
      <c r="C5667" s="251" t="s">
        <v>1465</v>
      </c>
      <c r="D5667" s="353">
        <v>65.540000000000006</v>
      </c>
    </row>
    <row r="5668" spans="1:4">
      <c r="A5668" s="251">
        <v>94306</v>
      </c>
      <c r="B5668" s="251" t="s">
        <v>3683</v>
      </c>
      <c r="C5668" s="251" t="s">
        <v>1465</v>
      </c>
      <c r="D5668" s="353">
        <v>60.92</v>
      </c>
    </row>
    <row r="5669" spans="1:4">
      <c r="A5669" s="251">
        <v>94307</v>
      </c>
      <c r="B5669" s="251" t="s">
        <v>3684</v>
      </c>
      <c r="C5669" s="251" t="s">
        <v>1465</v>
      </c>
      <c r="D5669" s="353">
        <v>61.98</v>
      </c>
    </row>
    <row r="5670" spans="1:4">
      <c r="A5670" s="251">
        <v>94308</v>
      </c>
      <c r="B5670" s="251" t="s">
        <v>3685</v>
      </c>
      <c r="C5670" s="251" t="s">
        <v>1465</v>
      </c>
      <c r="D5670" s="353">
        <v>59.09</v>
      </c>
    </row>
    <row r="5671" spans="1:4">
      <c r="A5671" s="251">
        <v>94309</v>
      </c>
      <c r="B5671" s="251" t="s">
        <v>3686</v>
      </c>
      <c r="C5671" s="251" t="s">
        <v>1465</v>
      </c>
      <c r="D5671" s="353">
        <v>60.41</v>
      </c>
    </row>
    <row r="5672" spans="1:4">
      <c r="A5672" s="251">
        <v>94310</v>
      </c>
      <c r="B5672" s="251" t="s">
        <v>3687</v>
      </c>
      <c r="C5672" s="251" t="s">
        <v>1465</v>
      </c>
      <c r="D5672" s="353">
        <v>58.17</v>
      </c>
    </row>
    <row r="5673" spans="1:4">
      <c r="A5673" s="251">
        <v>94315</v>
      </c>
      <c r="B5673" s="251" t="s">
        <v>3688</v>
      </c>
      <c r="C5673" s="251" t="s">
        <v>1465</v>
      </c>
      <c r="D5673" s="353">
        <v>75.56</v>
      </c>
    </row>
    <row r="5674" spans="1:4">
      <c r="A5674" s="251">
        <v>94316</v>
      </c>
      <c r="B5674" s="251" t="s">
        <v>3689</v>
      </c>
      <c r="C5674" s="251" t="s">
        <v>1465</v>
      </c>
      <c r="D5674" s="353">
        <v>67.31</v>
      </c>
    </row>
    <row r="5675" spans="1:4">
      <c r="A5675" s="251">
        <v>94317</v>
      </c>
      <c r="B5675" s="251" t="s">
        <v>3690</v>
      </c>
      <c r="C5675" s="251" t="s">
        <v>1465</v>
      </c>
      <c r="D5675" s="353">
        <v>63.67</v>
      </c>
    </row>
    <row r="5676" spans="1:4">
      <c r="A5676" s="251">
        <v>94318</v>
      </c>
      <c r="B5676" s="251" t="s">
        <v>3691</v>
      </c>
      <c r="C5676" s="251" t="s">
        <v>1465</v>
      </c>
      <c r="D5676" s="353">
        <v>58.98</v>
      </c>
    </row>
    <row r="5677" spans="1:4">
      <c r="A5677" s="251">
        <v>94319</v>
      </c>
      <c r="B5677" s="251" t="s">
        <v>3692</v>
      </c>
      <c r="C5677" s="251" t="s">
        <v>1465</v>
      </c>
      <c r="D5677" s="353">
        <v>76.7</v>
      </c>
    </row>
    <row r="5678" spans="1:4">
      <c r="A5678" s="251">
        <v>94327</v>
      </c>
      <c r="B5678" s="251" t="s">
        <v>3693</v>
      </c>
      <c r="C5678" s="251" t="s">
        <v>1465</v>
      </c>
      <c r="D5678" s="353">
        <v>76.27</v>
      </c>
    </row>
    <row r="5679" spans="1:4">
      <c r="A5679" s="251">
        <v>94328</v>
      </c>
      <c r="B5679" s="251" t="s">
        <v>3694</v>
      </c>
      <c r="C5679" s="251" t="s">
        <v>1465</v>
      </c>
      <c r="D5679" s="353">
        <v>72.61</v>
      </c>
    </row>
    <row r="5680" spans="1:4">
      <c r="A5680" s="251">
        <v>94329</v>
      </c>
      <c r="B5680" s="251" t="s">
        <v>3695</v>
      </c>
      <c r="C5680" s="251" t="s">
        <v>1465</v>
      </c>
      <c r="D5680" s="353">
        <v>67.989999999999995</v>
      </c>
    </row>
    <row r="5681" spans="1:4">
      <c r="A5681" s="251">
        <v>94330</v>
      </c>
      <c r="B5681" s="251" t="s">
        <v>3696</v>
      </c>
      <c r="C5681" s="251" t="s">
        <v>1465</v>
      </c>
      <c r="D5681" s="353">
        <v>69.05</v>
      </c>
    </row>
    <row r="5682" spans="1:4">
      <c r="A5682" s="251">
        <v>94331</v>
      </c>
      <c r="B5682" s="251" t="s">
        <v>3697</v>
      </c>
      <c r="C5682" s="251" t="s">
        <v>1465</v>
      </c>
      <c r="D5682" s="353">
        <v>66.16</v>
      </c>
    </row>
    <row r="5683" spans="1:4">
      <c r="A5683" s="251">
        <v>94332</v>
      </c>
      <c r="B5683" s="251" t="s">
        <v>3698</v>
      </c>
      <c r="C5683" s="251" t="s">
        <v>1465</v>
      </c>
      <c r="D5683" s="353">
        <v>67.48</v>
      </c>
    </row>
    <row r="5684" spans="1:4">
      <c r="A5684" s="251">
        <v>94333</v>
      </c>
      <c r="B5684" s="251" t="s">
        <v>3699</v>
      </c>
      <c r="C5684" s="251" t="s">
        <v>1465</v>
      </c>
      <c r="D5684" s="353">
        <v>65.239999999999995</v>
      </c>
    </row>
    <row r="5685" spans="1:4">
      <c r="A5685" s="251">
        <v>94338</v>
      </c>
      <c r="B5685" s="251" t="s">
        <v>3700</v>
      </c>
      <c r="C5685" s="251" t="s">
        <v>1465</v>
      </c>
      <c r="D5685" s="353">
        <v>82.63</v>
      </c>
    </row>
    <row r="5686" spans="1:4">
      <c r="A5686" s="251">
        <v>94339</v>
      </c>
      <c r="B5686" s="251" t="s">
        <v>3701</v>
      </c>
      <c r="C5686" s="251" t="s">
        <v>1465</v>
      </c>
      <c r="D5686" s="353">
        <v>74.38</v>
      </c>
    </row>
    <row r="5687" spans="1:4">
      <c r="A5687" s="251">
        <v>94340</v>
      </c>
      <c r="B5687" s="251" t="s">
        <v>3702</v>
      </c>
      <c r="C5687" s="251" t="s">
        <v>1465</v>
      </c>
      <c r="D5687" s="353">
        <v>70.739999999999995</v>
      </c>
    </row>
    <row r="5688" spans="1:4">
      <c r="A5688" s="251">
        <v>94341</v>
      </c>
      <c r="B5688" s="251" t="s">
        <v>3703</v>
      </c>
      <c r="C5688" s="251" t="s">
        <v>1465</v>
      </c>
      <c r="D5688" s="353">
        <v>66.05</v>
      </c>
    </row>
    <row r="5689" spans="1:4">
      <c r="A5689" s="251">
        <v>94342</v>
      </c>
      <c r="B5689" s="251" t="s">
        <v>3704</v>
      </c>
      <c r="C5689" s="251" t="s">
        <v>1465</v>
      </c>
      <c r="D5689" s="353">
        <v>83.77</v>
      </c>
    </row>
    <row r="5690" spans="1:4">
      <c r="A5690" s="251">
        <v>96385</v>
      </c>
      <c r="B5690" s="251" t="s">
        <v>3705</v>
      </c>
      <c r="C5690" s="251" t="s">
        <v>1465</v>
      </c>
      <c r="D5690" s="353">
        <v>10.5</v>
      </c>
    </row>
    <row r="5691" spans="1:4">
      <c r="A5691" s="251">
        <v>96386</v>
      </c>
      <c r="B5691" s="251" t="s">
        <v>3706</v>
      </c>
      <c r="C5691" s="251" t="s">
        <v>1465</v>
      </c>
      <c r="D5691" s="353">
        <v>7.68</v>
      </c>
    </row>
    <row r="5692" spans="1:4">
      <c r="A5692" s="251">
        <v>93360</v>
      </c>
      <c r="B5692" s="251" t="s">
        <v>3707</v>
      </c>
      <c r="C5692" s="251" t="s">
        <v>1465</v>
      </c>
      <c r="D5692" s="353">
        <v>21.41</v>
      </c>
    </row>
    <row r="5693" spans="1:4">
      <c r="A5693" s="251">
        <v>93361</v>
      </c>
      <c r="B5693" s="251" t="s">
        <v>3708</v>
      </c>
      <c r="C5693" s="251" t="s">
        <v>1465</v>
      </c>
      <c r="D5693" s="353">
        <v>17.88</v>
      </c>
    </row>
    <row r="5694" spans="1:4">
      <c r="A5694" s="251">
        <v>93362</v>
      </c>
      <c r="B5694" s="251" t="s">
        <v>3709</v>
      </c>
      <c r="C5694" s="251" t="s">
        <v>1465</v>
      </c>
      <c r="D5694" s="353">
        <v>13.15</v>
      </c>
    </row>
    <row r="5695" spans="1:4">
      <c r="A5695" s="251">
        <v>93363</v>
      </c>
      <c r="B5695" s="251" t="s">
        <v>3710</v>
      </c>
      <c r="C5695" s="251" t="s">
        <v>1465</v>
      </c>
      <c r="D5695" s="353">
        <v>14.19</v>
      </c>
    </row>
    <row r="5696" spans="1:4">
      <c r="A5696" s="251">
        <v>93364</v>
      </c>
      <c r="B5696" s="251" t="s">
        <v>3711</v>
      </c>
      <c r="C5696" s="251" t="s">
        <v>1465</v>
      </c>
      <c r="D5696" s="353">
        <v>11.29</v>
      </c>
    </row>
    <row r="5697" spans="1:4">
      <c r="A5697" s="251">
        <v>93365</v>
      </c>
      <c r="B5697" s="251" t="s">
        <v>3712</v>
      </c>
      <c r="C5697" s="251" t="s">
        <v>1465</v>
      </c>
      <c r="D5697" s="353">
        <v>12.54</v>
      </c>
    </row>
    <row r="5698" spans="1:4">
      <c r="A5698" s="251">
        <v>93366</v>
      </c>
      <c r="B5698" s="251" t="s">
        <v>3713</v>
      </c>
      <c r="C5698" s="251" t="s">
        <v>1465</v>
      </c>
      <c r="D5698" s="353">
        <v>10.39</v>
      </c>
    </row>
    <row r="5699" spans="1:4">
      <c r="A5699" s="251">
        <v>93367</v>
      </c>
      <c r="B5699" s="251" t="s">
        <v>3714</v>
      </c>
      <c r="C5699" s="251" t="s">
        <v>1465</v>
      </c>
      <c r="D5699" s="353">
        <v>19.989999999999998</v>
      </c>
    </row>
    <row r="5700" spans="1:4">
      <c r="A5700" s="251">
        <v>93368</v>
      </c>
      <c r="B5700" s="251" t="s">
        <v>3715</v>
      </c>
      <c r="C5700" s="251" t="s">
        <v>1465</v>
      </c>
      <c r="D5700" s="353">
        <v>16.350000000000001</v>
      </c>
    </row>
    <row r="5701" spans="1:4">
      <c r="A5701" s="251">
        <v>93369</v>
      </c>
      <c r="B5701" s="251" t="s">
        <v>3716</v>
      </c>
      <c r="C5701" s="251" t="s">
        <v>1465</v>
      </c>
      <c r="D5701" s="353">
        <v>11.73</v>
      </c>
    </row>
    <row r="5702" spans="1:4">
      <c r="A5702" s="251">
        <v>93370</v>
      </c>
      <c r="B5702" s="251" t="s">
        <v>3717</v>
      </c>
      <c r="C5702" s="251" t="s">
        <v>1465</v>
      </c>
      <c r="D5702" s="353">
        <v>12.79</v>
      </c>
    </row>
    <row r="5703" spans="1:4">
      <c r="A5703" s="251">
        <v>93371</v>
      </c>
      <c r="B5703" s="251" t="s">
        <v>3718</v>
      </c>
      <c r="C5703" s="251" t="s">
        <v>1465</v>
      </c>
      <c r="D5703" s="353">
        <v>9.9</v>
      </c>
    </row>
    <row r="5704" spans="1:4">
      <c r="A5704" s="251">
        <v>93372</v>
      </c>
      <c r="B5704" s="251" t="s">
        <v>3719</v>
      </c>
      <c r="C5704" s="251" t="s">
        <v>1465</v>
      </c>
      <c r="D5704" s="353">
        <v>11.22</v>
      </c>
    </row>
    <row r="5705" spans="1:4">
      <c r="A5705" s="251">
        <v>93373</v>
      </c>
      <c r="B5705" s="251" t="s">
        <v>3720</v>
      </c>
      <c r="C5705" s="251" t="s">
        <v>1465</v>
      </c>
      <c r="D5705" s="353">
        <v>9</v>
      </c>
    </row>
    <row r="5706" spans="1:4">
      <c r="A5706" s="251">
        <v>93374</v>
      </c>
      <c r="B5706" s="251" t="s">
        <v>3721</v>
      </c>
      <c r="C5706" s="251" t="s">
        <v>1465</v>
      </c>
      <c r="D5706" s="353">
        <v>24.29</v>
      </c>
    </row>
    <row r="5707" spans="1:4">
      <c r="A5707" s="251">
        <v>93375</v>
      </c>
      <c r="B5707" s="251" t="s">
        <v>3722</v>
      </c>
      <c r="C5707" s="251" t="s">
        <v>1465</v>
      </c>
      <c r="D5707" s="353">
        <v>18.760000000000002</v>
      </c>
    </row>
    <row r="5708" spans="1:4">
      <c r="A5708" s="251">
        <v>93376</v>
      </c>
      <c r="B5708" s="251" t="s">
        <v>3723</v>
      </c>
      <c r="C5708" s="251" t="s">
        <v>1465</v>
      </c>
      <c r="D5708" s="353">
        <v>15.4</v>
      </c>
    </row>
    <row r="5709" spans="1:4">
      <c r="A5709" s="251">
        <v>93377</v>
      </c>
      <c r="B5709" s="251" t="s">
        <v>3724</v>
      </c>
      <c r="C5709" s="251" t="s">
        <v>1465</v>
      </c>
      <c r="D5709" s="353">
        <v>10.46</v>
      </c>
    </row>
    <row r="5710" spans="1:4">
      <c r="A5710" s="251">
        <v>93378</v>
      </c>
      <c r="B5710" s="251" t="s">
        <v>3725</v>
      </c>
      <c r="C5710" s="251" t="s">
        <v>1465</v>
      </c>
      <c r="D5710" s="353">
        <v>22.69</v>
      </c>
    </row>
    <row r="5711" spans="1:4">
      <c r="A5711" s="251">
        <v>93379</v>
      </c>
      <c r="B5711" s="251" t="s">
        <v>3726</v>
      </c>
      <c r="C5711" s="251" t="s">
        <v>1465</v>
      </c>
      <c r="D5711" s="353">
        <v>17.54</v>
      </c>
    </row>
    <row r="5712" spans="1:4">
      <c r="A5712" s="251">
        <v>93380</v>
      </c>
      <c r="B5712" s="251" t="s">
        <v>3727</v>
      </c>
      <c r="C5712" s="251" t="s">
        <v>1465</v>
      </c>
      <c r="D5712" s="353">
        <v>14.46</v>
      </c>
    </row>
    <row r="5713" spans="1:4">
      <c r="A5713" s="251">
        <v>93381</v>
      </c>
      <c r="B5713" s="251" t="s">
        <v>3728</v>
      </c>
      <c r="C5713" s="251" t="s">
        <v>1465</v>
      </c>
      <c r="D5713" s="353">
        <v>9.7899999999999991</v>
      </c>
    </row>
    <row r="5714" spans="1:4">
      <c r="A5714" s="251">
        <v>93382</v>
      </c>
      <c r="B5714" s="251" t="s">
        <v>3729</v>
      </c>
      <c r="C5714" s="251" t="s">
        <v>1465</v>
      </c>
      <c r="D5714" s="353">
        <v>27.51</v>
      </c>
    </row>
    <row r="5715" spans="1:4">
      <c r="A5715" s="251">
        <v>96995</v>
      </c>
      <c r="B5715" s="251" t="s">
        <v>3730</v>
      </c>
      <c r="C5715" s="251" t="s">
        <v>1465</v>
      </c>
      <c r="D5715" s="353">
        <v>39.96</v>
      </c>
    </row>
    <row r="5716" spans="1:4">
      <c r="A5716" s="251">
        <v>97916</v>
      </c>
      <c r="B5716" s="251" t="s">
        <v>3731</v>
      </c>
      <c r="C5716" s="251" t="s">
        <v>3732</v>
      </c>
      <c r="D5716" s="353">
        <v>2.2799999999999998</v>
      </c>
    </row>
    <row r="5717" spans="1:4">
      <c r="A5717" s="251">
        <v>97917</v>
      </c>
      <c r="B5717" s="251" t="s">
        <v>3733</v>
      </c>
      <c r="C5717" s="251" t="s">
        <v>3732</v>
      </c>
      <c r="D5717" s="353">
        <v>1.97</v>
      </c>
    </row>
    <row r="5718" spans="1:4">
      <c r="A5718" s="251">
        <v>97918</v>
      </c>
      <c r="B5718" s="251" t="s">
        <v>3734</v>
      </c>
      <c r="C5718" s="251" t="s">
        <v>3732</v>
      </c>
      <c r="D5718" s="353">
        <v>1.81</v>
      </c>
    </row>
    <row r="5719" spans="1:4">
      <c r="A5719" s="251">
        <v>97919</v>
      </c>
      <c r="B5719" s="251" t="s">
        <v>3735</v>
      </c>
      <c r="C5719" s="251" t="s">
        <v>3732</v>
      </c>
      <c r="D5719" s="353">
        <v>0.71</v>
      </c>
    </row>
    <row r="5720" spans="1:4">
      <c r="A5720" s="251">
        <v>101616</v>
      </c>
      <c r="B5720" s="251" t="s">
        <v>3736</v>
      </c>
      <c r="C5720" s="251" t="s">
        <v>429</v>
      </c>
      <c r="D5720" s="353">
        <v>4.95</v>
      </c>
    </row>
    <row r="5721" spans="1:4">
      <c r="A5721" s="251">
        <v>101617</v>
      </c>
      <c r="B5721" s="251" t="s">
        <v>3737</v>
      </c>
      <c r="C5721" s="251" t="s">
        <v>429</v>
      </c>
      <c r="D5721" s="353">
        <v>2.4300000000000002</v>
      </c>
    </row>
    <row r="5722" spans="1:4">
      <c r="A5722" s="251">
        <v>101618</v>
      </c>
      <c r="B5722" s="251" t="s">
        <v>3738</v>
      </c>
      <c r="C5722" s="251" t="s">
        <v>1465</v>
      </c>
      <c r="D5722" s="353">
        <v>197.23</v>
      </c>
    </row>
    <row r="5723" spans="1:4">
      <c r="A5723" s="251">
        <v>101619</v>
      </c>
      <c r="B5723" s="251" t="s">
        <v>3739</v>
      </c>
      <c r="C5723" s="251" t="s">
        <v>1465</v>
      </c>
      <c r="D5723" s="353">
        <v>402</v>
      </c>
    </row>
    <row r="5724" spans="1:4">
      <c r="A5724" s="251">
        <v>101620</v>
      </c>
      <c r="B5724" s="251" t="s">
        <v>3740</v>
      </c>
      <c r="C5724" s="251" t="s">
        <v>1465</v>
      </c>
      <c r="D5724" s="353">
        <v>177.19</v>
      </c>
    </row>
    <row r="5725" spans="1:4">
      <c r="A5725" s="251">
        <v>101621</v>
      </c>
      <c r="B5725" s="251" t="s">
        <v>3741</v>
      </c>
      <c r="C5725" s="251" t="s">
        <v>1465</v>
      </c>
      <c r="D5725" s="353">
        <v>381.95</v>
      </c>
    </row>
    <row r="5726" spans="1:4">
      <c r="A5726" s="251">
        <v>101622</v>
      </c>
      <c r="B5726" s="251" t="s">
        <v>3742</v>
      </c>
      <c r="C5726" s="251" t="s">
        <v>1465</v>
      </c>
      <c r="D5726" s="353">
        <v>181.38</v>
      </c>
    </row>
    <row r="5727" spans="1:4">
      <c r="A5727" s="251">
        <v>101623</v>
      </c>
      <c r="B5727" s="251" t="s">
        <v>3743</v>
      </c>
      <c r="C5727" s="251" t="s">
        <v>1465</v>
      </c>
      <c r="D5727" s="353">
        <v>382.46</v>
      </c>
    </row>
    <row r="5728" spans="1:4">
      <c r="A5728" s="251">
        <v>101624</v>
      </c>
      <c r="B5728" s="251" t="s">
        <v>3744</v>
      </c>
      <c r="C5728" s="251" t="s">
        <v>1465</v>
      </c>
      <c r="D5728" s="353">
        <v>343.61</v>
      </c>
    </row>
    <row r="5729" spans="1:4">
      <c r="A5729" s="251">
        <v>101625</v>
      </c>
      <c r="B5729" s="251" t="s">
        <v>3745</v>
      </c>
      <c r="C5729" s="251" t="s">
        <v>1465</v>
      </c>
      <c r="D5729" s="353">
        <v>147.43</v>
      </c>
    </row>
    <row r="5730" spans="1:4">
      <c r="A5730" s="251">
        <v>95606</v>
      </c>
      <c r="B5730" s="251" t="s">
        <v>3746</v>
      </c>
      <c r="C5730" s="251" t="s">
        <v>1465</v>
      </c>
      <c r="D5730" s="353">
        <v>2.1800000000000002</v>
      </c>
    </row>
    <row r="5731" spans="1:4">
      <c r="A5731" s="251">
        <v>101159</v>
      </c>
      <c r="B5731" s="251" t="s">
        <v>3747</v>
      </c>
      <c r="C5731" s="251" t="s">
        <v>429</v>
      </c>
      <c r="D5731" s="353">
        <v>125.23</v>
      </c>
    </row>
    <row r="5732" spans="1:4">
      <c r="A5732" s="251">
        <v>103322</v>
      </c>
      <c r="B5732" s="251" t="s">
        <v>32524</v>
      </c>
      <c r="C5732" s="251" t="s">
        <v>429</v>
      </c>
      <c r="D5732" s="353">
        <v>54.02</v>
      </c>
    </row>
    <row r="5733" spans="1:4">
      <c r="A5733" s="251">
        <v>103323</v>
      </c>
      <c r="B5733" s="251" t="s">
        <v>32525</v>
      </c>
      <c r="C5733" s="251" t="s">
        <v>429</v>
      </c>
      <c r="D5733" s="353">
        <v>54.95</v>
      </c>
    </row>
    <row r="5734" spans="1:4">
      <c r="A5734" s="251">
        <v>103324</v>
      </c>
      <c r="B5734" s="251" t="s">
        <v>32526</v>
      </c>
      <c r="C5734" s="251" t="s">
        <v>429</v>
      </c>
      <c r="D5734" s="353">
        <v>71.739999999999995</v>
      </c>
    </row>
    <row r="5735" spans="1:4">
      <c r="A5735" s="251">
        <v>103325</v>
      </c>
      <c r="B5735" s="251" t="s">
        <v>32527</v>
      </c>
      <c r="C5735" s="251" t="s">
        <v>429</v>
      </c>
      <c r="D5735" s="353">
        <v>72.790000000000006</v>
      </c>
    </row>
    <row r="5736" spans="1:4">
      <c r="A5736" s="251">
        <v>103326</v>
      </c>
      <c r="B5736" s="251" t="s">
        <v>32528</v>
      </c>
      <c r="C5736" s="251" t="s">
        <v>429</v>
      </c>
      <c r="D5736" s="353">
        <v>87.28</v>
      </c>
    </row>
    <row r="5737" spans="1:4">
      <c r="A5737" s="251">
        <v>103327</v>
      </c>
      <c r="B5737" s="251" t="s">
        <v>32529</v>
      </c>
      <c r="C5737" s="251" t="s">
        <v>429</v>
      </c>
      <c r="D5737" s="353">
        <v>88.5</v>
      </c>
    </row>
    <row r="5738" spans="1:4">
      <c r="A5738" s="251">
        <v>103328</v>
      </c>
      <c r="B5738" s="251" t="s">
        <v>32530</v>
      </c>
      <c r="C5738" s="251" t="s">
        <v>429</v>
      </c>
      <c r="D5738" s="353">
        <v>78.33</v>
      </c>
    </row>
    <row r="5739" spans="1:4">
      <c r="A5739" s="251">
        <v>103329</v>
      </c>
      <c r="B5739" s="251" t="s">
        <v>32531</v>
      </c>
      <c r="C5739" s="251" t="s">
        <v>429</v>
      </c>
      <c r="D5739" s="353">
        <v>79.14</v>
      </c>
    </row>
    <row r="5740" spans="1:4">
      <c r="A5740" s="251">
        <v>103330</v>
      </c>
      <c r="B5740" s="251" t="s">
        <v>32532</v>
      </c>
      <c r="C5740" s="251" t="s">
        <v>429</v>
      </c>
      <c r="D5740" s="353">
        <v>74.67</v>
      </c>
    </row>
    <row r="5741" spans="1:4">
      <c r="A5741" s="251">
        <v>103331</v>
      </c>
      <c r="B5741" s="251" t="s">
        <v>32533</v>
      </c>
      <c r="C5741" s="251" t="s">
        <v>429</v>
      </c>
      <c r="D5741" s="353">
        <v>75.540000000000006</v>
      </c>
    </row>
    <row r="5742" spans="1:4">
      <c r="A5742" s="251">
        <v>103332</v>
      </c>
      <c r="B5742" s="251" t="s">
        <v>32534</v>
      </c>
      <c r="C5742" s="251" t="s">
        <v>429</v>
      </c>
      <c r="D5742" s="353">
        <v>102.2</v>
      </c>
    </row>
    <row r="5743" spans="1:4">
      <c r="A5743" s="251">
        <v>103333</v>
      </c>
      <c r="B5743" s="251" t="s">
        <v>32535</v>
      </c>
      <c r="C5743" s="251" t="s">
        <v>429</v>
      </c>
      <c r="D5743" s="353">
        <v>103.13</v>
      </c>
    </row>
    <row r="5744" spans="1:4">
      <c r="A5744" s="251">
        <v>103334</v>
      </c>
      <c r="B5744" s="251" t="s">
        <v>32536</v>
      </c>
      <c r="C5744" s="251" t="s">
        <v>429</v>
      </c>
      <c r="D5744" s="353">
        <v>127.1</v>
      </c>
    </row>
    <row r="5745" spans="1:4">
      <c r="A5745" s="251">
        <v>103335</v>
      </c>
      <c r="B5745" s="251" t="s">
        <v>32537</v>
      </c>
      <c r="C5745" s="251" t="s">
        <v>429</v>
      </c>
      <c r="D5745" s="353">
        <v>128.72999999999999</v>
      </c>
    </row>
    <row r="5746" spans="1:4">
      <c r="A5746" s="251">
        <v>103350</v>
      </c>
      <c r="B5746" s="251" t="s">
        <v>32538</v>
      </c>
      <c r="C5746" s="251" t="s">
        <v>429</v>
      </c>
      <c r="D5746" s="353">
        <v>155.54</v>
      </c>
    </row>
    <row r="5747" spans="1:4">
      <c r="A5747" s="251">
        <v>103351</v>
      </c>
      <c r="B5747" s="251" t="s">
        <v>32539</v>
      </c>
      <c r="C5747" s="251" t="s">
        <v>429</v>
      </c>
      <c r="D5747" s="353">
        <v>156.72999999999999</v>
      </c>
    </row>
    <row r="5748" spans="1:4">
      <c r="A5748" s="251">
        <v>103356</v>
      </c>
      <c r="B5748" s="251" t="s">
        <v>32540</v>
      </c>
      <c r="C5748" s="251" t="s">
        <v>429</v>
      </c>
      <c r="D5748" s="353">
        <v>50.43</v>
      </c>
    </row>
    <row r="5749" spans="1:4">
      <c r="A5749" s="251">
        <v>103357</v>
      </c>
      <c r="B5749" s="251" t="s">
        <v>32541</v>
      </c>
      <c r="C5749" s="251" t="s">
        <v>429</v>
      </c>
      <c r="D5749" s="353">
        <v>51.11</v>
      </c>
    </row>
    <row r="5750" spans="1:4">
      <c r="A5750" s="251">
        <v>89282</v>
      </c>
      <c r="B5750" s="251" t="s">
        <v>3748</v>
      </c>
      <c r="C5750" s="251" t="s">
        <v>429</v>
      </c>
      <c r="D5750" s="353">
        <v>72.16</v>
      </c>
    </row>
    <row r="5751" spans="1:4">
      <c r="A5751" s="251">
        <v>89283</v>
      </c>
      <c r="B5751" s="251" t="s">
        <v>3749</v>
      </c>
      <c r="C5751" s="251" t="s">
        <v>429</v>
      </c>
      <c r="D5751" s="353">
        <v>73.209999999999994</v>
      </c>
    </row>
    <row r="5752" spans="1:4">
      <c r="A5752" s="251">
        <v>89284</v>
      </c>
      <c r="B5752" s="251" t="s">
        <v>3750</v>
      </c>
      <c r="C5752" s="251" t="s">
        <v>429</v>
      </c>
      <c r="D5752" s="353">
        <v>65.84</v>
      </c>
    </row>
    <row r="5753" spans="1:4">
      <c r="A5753" s="251">
        <v>89285</v>
      </c>
      <c r="B5753" s="251" t="s">
        <v>3751</v>
      </c>
      <c r="C5753" s="251" t="s">
        <v>429</v>
      </c>
      <c r="D5753" s="353">
        <v>66.89</v>
      </c>
    </row>
    <row r="5754" spans="1:4">
      <c r="A5754" s="251">
        <v>89286</v>
      </c>
      <c r="B5754" s="251" t="s">
        <v>3752</v>
      </c>
      <c r="C5754" s="251" t="s">
        <v>429</v>
      </c>
      <c r="D5754" s="353">
        <v>76.709999999999994</v>
      </c>
    </row>
    <row r="5755" spans="1:4">
      <c r="A5755" s="251">
        <v>89287</v>
      </c>
      <c r="B5755" s="251" t="s">
        <v>3753</v>
      </c>
      <c r="C5755" s="251" t="s">
        <v>429</v>
      </c>
      <c r="D5755" s="353">
        <v>77.760000000000005</v>
      </c>
    </row>
    <row r="5756" spans="1:4">
      <c r="A5756" s="251">
        <v>89288</v>
      </c>
      <c r="B5756" s="251" t="s">
        <v>3754</v>
      </c>
      <c r="C5756" s="251" t="s">
        <v>429</v>
      </c>
      <c r="D5756" s="353">
        <v>68.37</v>
      </c>
    </row>
    <row r="5757" spans="1:4">
      <c r="A5757" s="251">
        <v>89289</v>
      </c>
      <c r="B5757" s="251" t="s">
        <v>3755</v>
      </c>
      <c r="C5757" s="251" t="s">
        <v>429</v>
      </c>
      <c r="D5757" s="353">
        <v>69.42</v>
      </c>
    </row>
    <row r="5758" spans="1:4">
      <c r="A5758" s="251">
        <v>89290</v>
      </c>
      <c r="B5758" s="251" t="s">
        <v>3756</v>
      </c>
      <c r="C5758" s="251" t="s">
        <v>429</v>
      </c>
      <c r="D5758" s="353">
        <v>81.599999999999994</v>
      </c>
    </row>
    <row r="5759" spans="1:4">
      <c r="A5759" s="251">
        <v>89291</v>
      </c>
      <c r="B5759" s="251" t="s">
        <v>3757</v>
      </c>
      <c r="C5759" s="251" t="s">
        <v>429</v>
      </c>
      <c r="D5759" s="353">
        <v>82.76</v>
      </c>
    </row>
    <row r="5760" spans="1:4">
      <c r="A5760" s="251">
        <v>89292</v>
      </c>
      <c r="B5760" s="251" t="s">
        <v>3758</v>
      </c>
      <c r="C5760" s="251" t="s">
        <v>429</v>
      </c>
      <c r="D5760" s="353">
        <v>75.260000000000005</v>
      </c>
    </row>
    <row r="5761" spans="1:4">
      <c r="A5761" s="251">
        <v>89293</v>
      </c>
      <c r="B5761" s="251" t="s">
        <v>3759</v>
      </c>
      <c r="C5761" s="251" t="s">
        <v>429</v>
      </c>
      <c r="D5761" s="353">
        <v>76.42</v>
      </c>
    </row>
    <row r="5762" spans="1:4">
      <c r="A5762" s="251">
        <v>89294</v>
      </c>
      <c r="B5762" s="251" t="s">
        <v>3760</v>
      </c>
      <c r="C5762" s="251" t="s">
        <v>429</v>
      </c>
      <c r="D5762" s="353">
        <v>88.08</v>
      </c>
    </row>
    <row r="5763" spans="1:4">
      <c r="A5763" s="251">
        <v>89295</v>
      </c>
      <c r="B5763" s="251" t="s">
        <v>3761</v>
      </c>
      <c r="C5763" s="251" t="s">
        <v>429</v>
      </c>
      <c r="D5763" s="353">
        <v>89.24</v>
      </c>
    </row>
    <row r="5764" spans="1:4">
      <c r="A5764" s="251">
        <v>89296</v>
      </c>
      <c r="B5764" s="251" t="s">
        <v>3762</v>
      </c>
      <c r="C5764" s="251" t="s">
        <v>429</v>
      </c>
      <c r="D5764" s="353">
        <v>78.72</v>
      </c>
    </row>
    <row r="5765" spans="1:4">
      <c r="A5765" s="251">
        <v>89297</v>
      </c>
      <c r="B5765" s="251" t="s">
        <v>3763</v>
      </c>
      <c r="C5765" s="251" t="s">
        <v>429</v>
      </c>
      <c r="D5765" s="353">
        <v>79.88</v>
      </c>
    </row>
    <row r="5766" spans="1:4">
      <c r="A5766" s="251">
        <v>89298</v>
      </c>
      <c r="B5766" s="251" t="s">
        <v>3764</v>
      </c>
      <c r="C5766" s="251" t="s">
        <v>429</v>
      </c>
      <c r="D5766" s="353">
        <v>83.86</v>
      </c>
    </row>
    <row r="5767" spans="1:4">
      <c r="A5767" s="251">
        <v>89299</v>
      </c>
      <c r="B5767" s="251" t="s">
        <v>3765</v>
      </c>
      <c r="C5767" s="251" t="s">
        <v>429</v>
      </c>
      <c r="D5767" s="353">
        <v>85.34</v>
      </c>
    </row>
    <row r="5768" spans="1:4">
      <c r="A5768" s="251">
        <v>89300</v>
      </c>
      <c r="B5768" s="251" t="s">
        <v>3766</v>
      </c>
      <c r="C5768" s="251" t="s">
        <v>429</v>
      </c>
      <c r="D5768" s="353">
        <v>77.53</v>
      </c>
    </row>
    <row r="5769" spans="1:4">
      <c r="A5769" s="251">
        <v>89301</v>
      </c>
      <c r="B5769" s="251" t="s">
        <v>3767</v>
      </c>
      <c r="C5769" s="251" t="s">
        <v>429</v>
      </c>
      <c r="D5769" s="353">
        <v>79.010000000000005</v>
      </c>
    </row>
    <row r="5770" spans="1:4">
      <c r="A5770" s="251">
        <v>89302</v>
      </c>
      <c r="B5770" s="251" t="s">
        <v>3768</v>
      </c>
      <c r="C5770" s="251" t="s">
        <v>429</v>
      </c>
      <c r="D5770" s="353">
        <v>91.57</v>
      </c>
    </row>
    <row r="5771" spans="1:4">
      <c r="A5771" s="251">
        <v>89303</v>
      </c>
      <c r="B5771" s="251" t="s">
        <v>3769</v>
      </c>
      <c r="C5771" s="251" t="s">
        <v>429</v>
      </c>
      <c r="D5771" s="353">
        <v>93.05</v>
      </c>
    </row>
    <row r="5772" spans="1:4">
      <c r="A5772" s="251">
        <v>89304</v>
      </c>
      <c r="B5772" s="251" t="s">
        <v>3770</v>
      </c>
      <c r="C5772" s="251" t="s">
        <v>429</v>
      </c>
      <c r="D5772" s="353">
        <v>82.04</v>
      </c>
    </row>
    <row r="5773" spans="1:4">
      <c r="A5773" s="251">
        <v>89305</v>
      </c>
      <c r="B5773" s="251" t="s">
        <v>3771</v>
      </c>
      <c r="C5773" s="251" t="s">
        <v>429</v>
      </c>
      <c r="D5773" s="353">
        <v>83.52</v>
      </c>
    </row>
    <row r="5774" spans="1:4">
      <c r="A5774" s="251">
        <v>89306</v>
      </c>
      <c r="B5774" s="251" t="s">
        <v>3772</v>
      </c>
      <c r="C5774" s="251" t="s">
        <v>429</v>
      </c>
      <c r="D5774" s="353">
        <v>93.63</v>
      </c>
    </row>
    <row r="5775" spans="1:4">
      <c r="A5775" s="251">
        <v>89307</v>
      </c>
      <c r="B5775" s="251" t="s">
        <v>3773</v>
      </c>
      <c r="C5775" s="251" t="s">
        <v>429</v>
      </c>
      <c r="D5775" s="353">
        <v>95.28</v>
      </c>
    </row>
    <row r="5776" spans="1:4">
      <c r="A5776" s="251">
        <v>89308</v>
      </c>
      <c r="B5776" s="251" t="s">
        <v>3774</v>
      </c>
      <c r="C5776" s="251" t="s">
        <v>429</v>
      </c>
      <c r="D5776" s="353">
        <v>87.29</v>
      </c>
    </row>
    <row r="5777" spans="1:4">
      <c r="A5777" s="251">
        <v>89309</v>
      </c>
      <c r="B5777" s="251" t="s">
        <v>3775</v>
      </c>
      <c r="C5777" s="251" t="s">
        <v>429</v>
      </c>
      <c r="D5777" s="353">
        <v>88.94</v>
      </c>
    </row>
    <row r="5778" spans="1:4">
      <c r="A5778" s="251">
        <v>89310</v>
      </c>
      <c r="B5778" s="251" t="s">
        <v>3776</v>
      </c>
      <c r="C5778" s="251" t="s">
        <v>429</v>
      </c>
      <c r="D5778" s="353">
        <v>106.47</v>
      </c>
    </row>
    <row r="5779" spans="1:4">
      <c r="A5779" s="251">
        <v>89311</v>
      </c>
      <c r="B5779" s="251" t="s">
        <v>3777</v>
      </c>
      <c r="C5779" s="251" t="s">
        <v>429</v>
      </c>
      <c r="D5779" s="353">
        <v>108.12</v>
      </c>
    </row>
    <row r="5780" spans="1:4">
      <c r="A5780" s="251">
        <v>89312</v>
      </c>
      <c r="B5780" s="251" t="s">
        <v>3778</v>
      </c>
      <c r="C5780" s="251" t="s">
        <v>429</v>
      </c>
      <c r="D5780" s="353">
        <v>92.73</v>
      </c>
    </row>
    <row r="5781" spans="1:4">
      <c r="A5781" s="251">
        <v>89313</v>
      </c>
      <c r="B5781" s="251" t="s">
        <v>3779</v>
      </c>
      <c r="C5781" s="251" t="s">
        <v>429</v>
      </c>
      <c r="D5781" s="353">
        <v>94.38</v>
      </c>
    </row>
    <row r="5782" spans="1:4">
      <c r="A5782" s="251">
        <v>101157</v>
      </c>
      <c r="B5782" s="251" t="s">
        <v>29476</v>
      </c>
      <c r="C5782" s="251" t="s">
        <v>429</v>
      </c>
      <c r="D5782" s="353">
        <v>60.41</v>
      </c>
    </row>
    <row r="5783" spans="1:4">
      <c r="A5783" s="251">
        <v>101158</v>
      </c>
      <c r="B5783" s="251" t="s">
        <v>29477</v>
      </c>
      <c r="C5783" s="251" t="s">
        <v>429</v>
      </c>
      <c r="D5783" s="353">
        <v>79.59</v>
      </c>
    </row>
    <row r="5784" spans="1:4">
      <c r="A5784" s="251">
        <v>101162</v>
      </c>
      <c r="B5784" s="251" t="s">
        <v>3780</v>
      </c>
      <c r="C5784" s="251" t="s">
        <v>429</v>
      </c>
      <c r="D5784" s="353">
        <v>141.16</v>
      </c>
    </row>
    <row r="5785" spans="1:4">
      <c r="A5785" s="251">
        <v>103316</v>
      </c>
      <c r="B5785" s="251" t="s">
        <v>32542</v>
      </c>
      <c r="C5785" s="251" t="s">
        <v>429</v>
      </c>
      <c r="D5785" s="353">
        <v>61.64</v>
      </c>
    </row>
    <row r="5786" spans="1:4">
      <c r="A5786" s="251">
        <v>103317</v>
      </c>
      <c r="B5786" s="251" t="s">
        <v>32543</v>
      </c>
      <c r="C5786" s="251" t="s">
        <v>429</v>
      </c>
      <c r="D5786" s="353">
        <v>62.41</v>
      </c>
    </row>
    <row r="5787" spans="1:4">
      <c r="A5787" s="251">
        <v>103318</v>
      </c>
      <c r="B5787" s="251" t="s">
        <v>32544</v>
      </c>
      <c r="C5787" s="251" t="s">
        <v>429</v>
      </c>
      <c r="D5787" s="353">
        <v>79.97</v>
      </c>
    </row>
    <row r="5788" spans="1:4">
      <c r="A5788" s="251">
        <v>103319</v>
      </c>
      <c r="B5788" s="251" t="s">
        <v>32545</v>
      </c>
      <c r="C5788" s="251" t="s">
        <v>429</v>
      </c>
      <c r="D5788" s="353">
        <v>80.88</v>
      </c>
    </row>
    <row r="5789" spans="1:4">
      <c r="A5789" s="251">
        <v>103320</v>
      </c>
      <c r="B5789" s="251" t="s">
        <v>32546</v>
      </c>
      <c r="C5789" s="251" t="s">
        <v>429</v>
      </c>
      <c r="D5789" s="353">
        <v>96.77</v>
      </c>
    </row>
    <row r="5790" spans="1:4">
      <c r="A5790" s="251">
        <v>103321</v>
      </c>
      <c r="B5790" s="251" t="s">
        <v>32547</v>
      </c>
      <c r="C5790" s="251" t="s">
        <v>429</v>
      </c>
      <c r="D5790" s="353">
        <v>97.91</v>
      </c>
    </row>
    <row r="5791" spans="1:4">
      <c r="A5791" s="251">
        <v>103336</v>
      </c>
      <c r="B5791" s="251" t="s">
        <v>32548</v>
      </c>
      <c r="C5791" s="251" t="s">
        <v>429</v>
      </c>
      <c r="D5791" s="353">
        <v>68.790000000000006</v>
      </c>
    </row>
    <row r="5792" spans="1:4">
      <c r="A5792" s="251">
        <v>103337</v>
      </c>
      <c r="B5792" s="251" t="s">
        <v>32549</v>
      </c>
      <c r="C5792" s="251" t="s">
        <v>429</v>
      </c>
      <c r="D5792" s="353">
        <v>69.56</v>
      </c>
    </row>
    <row r="5793" spans="1:4">
      <c r="A5793" s="251">
        <v>103338</v>
      </c>
      <c r="B5793" s="251" t="s">
        <v>32550</v>
      </c>
      <c r="C5793" s="251" t="s">
        <v>429</v>
      </c>
      <c r="D5793" s="353">
        <v>90.6</v>
      </c>
    </row>
    <row r="5794" spans="1:4">
      <c r="A5794" s="251">
        <v>103339</v>
      </c>
      <c r="B5794" s="251" t="s">
        <v>32551</v>
      </c>
      <c r="C5794" s="251" t="s">
        <v>429</v>
      </c>
      <c r="D5794" s="353">
        <v>91.51</v>
      </c>
    </row>
    <row r="5795" spans="1:4">
      <c r="A5795" s="251">
        <v>103340</v>
      </c>
      <c r="B5795" s="251" t="s">
        <v>32552</v>
      </c>
      <c r="C5795" s="251" t="s">
        <v>429</v>
      </c>
      <c r="D5795" s="353">
        <v>110.25</v>
      </c>
    </row>
    <row r="5796" spans="1:4">
      <c r="A5796" s="251">
        <v>103341</v>
      </c>
      <c r="B5796" s="251" t="s">
        <v>32553</v>
      </c>
      <c r="C5796" s="251" t="s">
        <v>429</v>
      </c>
      <c r="D5796" s="353">
        <v>111.39</v>
      </c>
    </row>
    <row r="5797" spans="1:4">
      <c r="A5797" s="251">
        <v>103342</v>
      </c>
      <c r="B5797" s="251" t="s">
        <v>32554</v>
      </c>
      <c r="C5797" s="251" t="s">
        <v>429</v>
      </c>
      <c r="D5797" s="353">
        <v>93.24</v>
      </c>
    </row>
    <row r="5798" spans="1:4">
      <c r="A5798" s="251">
        <v>103343</v>
      </c>
      <c r="B5798" s="251" t="s">
        <v>32555</v>
      </c>
      <c r="C5798" s="251" t="s">
        <v>429</v>
      </c>
      <c r="D5798" s="353">
        <v>94.25</v>
      </c>
    </row>
    <row r="5799" spans="1:4">
      <c r="A5799" s="251">
        <v>89453</v>
      </c>
      <c r="B5799" s="251" t="s">
        <v>43405</v>
      </c>
      <c r="C5799" s="251" t="s">
        <v>429</v>
      </c>
      <c r="D5799" s="353">
        <v>69.98</v>
      </c>
    </row>
    <row r="5800" spans="1:4">
      <c r="A5800" s="251">
        <v>89455</v>
      </c>
      <c r="B5800" s="251" t="s">
        <v>43406</v>
      </c>
      <c r="C5800" s="251" t="s">
        <v>429</v>
      </c>
      <c r="D5800" s="353">
        <v>85.56</v>
      </c>
    </row>
    <row r="5801" spans="1:4">
      <c r="A5801" s="251">
        <v>89462</v>
      </c>
      <c r="B5801" s="251" t="s">
        <v>43407</v>
      </c>
      <c r="C5801" s="251" t="s">
        <v>429</v>
      </c>
      <c r="D5801" s="353">
        <v>91.72</v>
      </c>
    </row>
    <row r="5802" spans="1:4">
      <c r="A5802" s="251">
        <v>89464</v>
      </c>
      <c r="B5802" s="251" t="s">
        <v>43407</v>
      </c>
      <c r="C5802" s="251" t="s">
        <v>429</v>
      </c>
      <c r="D5802" s="353">
        <v>108.68</v>
      </c>
    </row>
    <row r="5803" spans="1:4">
      <c r="A5803" s="251">
        <v>89470</v>
      </c>
      <c r="B5803" s="251" t="s">
        <v>43408</v>
      </c>
      <c r="C5803" s="251" t="s">
        <v>429</v>
      </c>
      <c r="D5803" s="353">
        <v>79.37</v>
      </c>
    </row>
    <row r="5804" spans="1:4">
      <c r="A5804" s="251">
        <v>89472</v>
      </c>
      <c r="B5804" s="251" t="s">
        <v>43409</v>
      </c>
      <c r="C5804" s="251" t="s">
        <v>429</v>
      </c>
      <c r="D5804" s="353">
        <v>96.04</v>
      </c>
    </row>
    <row r="5805" spans="1:4">
      <c r="A5805" s="251">
        <v>89478</v>
      </c>
      <c r="B5805" s="251" t="s">
        <v>43410</v>
      </c>
      <c r="C5805" s="251" t="s">
        <v>429</v>
      </c>
      <c r="D5805" s="353">
        <v>106.85</v>
      </c>
    </row>
    <row r="5806" spans="1:4">
      <c r="A5806" s="251">
        <v>89480</v>
      </c>
      <c r="B5806" s="251" t="s">
        <v>43411</v>
      </c>
      <c r="C5806" s="251" t="s">
        <v>429</v>
      </c>
      <c r="D5806" s="353">
        <v>124.94</v>
      </c>
    </row>
    <row r="5807" spans="1:4">
      <c r="A5807" s="251">
        <v>91815</v>
      </c>
      <c r="B5807" s="251" t="s">
        <v>3781</v>
      </c>
      <c r="C5807" s="251" t="s">
        <v>429</v>
      </c>
      <c r="D5807" s="353">
        <v>69.98</v>
      </c>
    </row>
    <row r="5808" spans="1:4">
      <c r="A5808" s="251">
        <v>91816</v>
      </c>
      <c r="B5808" s="251" t="s">
        <v>3782</v>
      </c>
      <c r="C5808" s="251" t="s">
        <v>429</v>
      </c>
      <c r="D5808" s="353">
        <v>91.72</v>
      </c>
    </row>
    <row r="5809" spans="1:4">
      <c r="A5809" s="251">
        <v>101161</v>
      </c>
      <c r="B5809" s="251" t="s">
        <v>3783</v>
      </c>
      <c r="C5809" s="251" t="s">
        <v>429</v>
      </c>
      <c r="D5809" s="353">
        <v>181.08</v>
      </c>
    </row>
    <row r="5810" spans="1:4">
      <c r="A5810" s="251">
        <v>101163</v>
      </c>
      <c r="B5810" s="251" t="s">
        <v>3784</v>
      </c>
      <c r="C5810" s="251" t="s">
        <v>429</v>
      </c>
      <c r="D5810" s="353">
        <v>981.62</v>
      </c>
    </row>
    <row r="5811" spans="1:4">
      <c r="A5811" s="251">
        <v>101164</v>
      </c>
      <c r="B5811" s="251" t="s">
        <v>3785</v>
      </c>
      <c r="C5811" s="251" t="s">
        <v>429</v>
      </c>
      <c r="D5811" s="353">
        <v>995.77</v>
      </c>
    </row>
    <row r="5812" spans="1:4">
      <c r="A5812" s="251">
        <v>96358</v>
      </c>
      <c r="B5812" s="251" t="s">
        <v>43412</v>
      </c>
      <c r="C5812" s="251" t="s">
        <v>429</v>
      </c>
      <c r="D5812" s="353">
        <v>91.04</v>
      </c>
    </row>
    <row r="5813" spans="1:4">
      <c r="A5813" s="251">
        <v>96359</v>
      </c>
      <c r="B5813" s="251" t="s">
        <v>43413</v>
      </c>
      <c r="C5813" s="251" t="s">
        <v>429</v>
      </c>
      <c r="D5813" s="353">
        <v>102.37</v>
      </c>
    </row>
    <row r="5814" spans="1:4">
      <c r="A5814" s="251">
        <v>96360</v>
      </c>
      <c r="B5814" s="251" t="s">
        <v>43414</v>
      </c>
      <c r="C5814" s="251" t="s">
        <v>429</v>
      </c>
      <c r="D5814" s="353">
        <v>120.71</v>
      </c>
    </row>
    <row r="5815" spans="1:4">
      <c r="A5815" s="251">
        <v>96361</v>
      </c>
      <c r="B5815" s="251" t="s">
        <v>43415</v>
      </c>
      <c r="C5815" s="251" t="s">
        <v>429</v>
      </c>
      <c r="D5815" s="353">
        <v>142.84</v>
      </c>
    </row>
    <row r="5816" spans="1:4">
      <c r="A5816" s="251">
        <v>96362</v>
      </c>
      <c r="B5816" s="251" t="s">
        <v>43416</v>
      </c>
      <c r="C5816" s="251" t="s">
        <v>429</v>
      </c>
      <c r="D5816" s="353">
        <v>118.26</v>
      </c>
    </row>
    <row r="5817" spans="1:4">
      <c r="A5817" s="251">
        <v>96363</v>
      </c>
      <c r="B5817" s="251" t="s">
        <v>43417</v>
      </c>
      <c r="C5817" s="251" t="s">
        <v>429</v>
      </c>
      <c r="D5817" s="353">
        <v>129.94999999999999</v>
      </c>
    </row>
    <row r="5818" spans="1:4">
      <c r="A5818" s="251">
        <v>96364</v>
      </c>
      <c r="B5818" s="251" t="s">
        <v>43418</v>
      </c>
      <c r="C5818" s="251" t="s">
        <v>429</v>
      </c>
      <c r="D5818" s="353">
        <v>147.93</v>
      </c>
    </row>
    <row r="5819" spans="1:4">
      <c r="A5819" s="251">
        <v>96365</v>
      </c>
      <c r="B5819" s="251" t="s">
        <v>43419</v>
      </c>
      <c r="C5819" s="251" t="s">
        <v>429</v>
      </c>
      <c r="D5819" s="353">
        <v>170.38</v>
      </c>
    </row>
    <row r="5820" spans="1:4">
      <c r="A5820" s="251">
        <v>96366</v>
      </c>
      <c r="B5820" s="251" t="s">
        <v>43420</v>
      </c>
      <c r="C5820" s="251" t="s">
        <v>429</v>
      </c>
      <c r="D5820" s="353">
        <v>145.47999999999999</v>
      </c>
    </row>
    <row r="5821" spans="1:4">
      <c r="A5821" s="251">
        <v>96367</v>
      </c>
      <c r="B5821" s="251" t="s">
        <v>43421</v>
      </c>
      <c r="C5821" s="251" t="s">
        <v>429</v>
      </c>
      <c r="D5821" s="353">
        <v>157.46</v>
      </c>
    </row>
    <row r="5822" spans="1:4">
      <c r="A5822" s="251">
        <v>96368</v>
      </c>
      <c r="B5822" s="251" t="s">
        <v>3786</v>
      </c>
      <c r="C5822" s="251" t="s">
        <v>429</v>
      </c>
      <c r="D5822" s="353">
        <v>175.15</v>
      </c>
    </row>
    <row r="5823" spans="1:4">
      <c r="A5823" s="251">
        <v>96369</v>
      </c>
      <c r="B5823" s="251" t="s">
        <v>43422</v>
      </c>
      <c r="C5823" s="251" t="s">
        <v>429</v>
      </c>
      <c r="D5823" s="353">
        <v>197.93</v>
      </c>
    </row>
    <row r="5824" spans="1:4">
      <c r="A5824" s="251">
        <v>96370</v>
      </c>
      <c r="B5824" s="251" t="s">
        <v>43423</v>
      </c>
      <c r="C5824" s="251" t="s">
        <v>429</v>
      </c>
      <c r="D5824" s="353">
        <v>60.88</v>
      </c>
    </row>
    <row r="5825" spans="1:4">
      <c r="A5825" s="251">
        <v>96371</v>
      </c>
      <c r="B5825" s="251" t="s">
        <v>43424</v>
      </c>
      <c r="C5825" s="251" t="s">
        <v>429</v>
      </c>
      <c r="D5825" s="353">
        <v>72.010000000000005</v>
      </c>
    </row>
    <row r="5826" spans="1:4">
      <c r="A5826" s="251">
        <v>96373</v>
      </c>
      <c r="B5826" s="251" t="s">
        <v>3787</v>
      </c>
      <c r="C5826" s="251" t="s">
        <v>41</v>
      </c>
      <c r="D5826" s="353">
        <v>11.33</v>
      </c>
    </row>
    <row r="5827" spans="1:4">
      <c r="A5827" s="251">
        <v>96374</v>
      </c>
      <c r="B5827" s="251" t="s">
        <v>3788</v>
      </c>
      <c r="C5827" s="251" t="s">
        <v>41</v>
      </c>
      <c r="D5827" s="353">
        <v>17.3</v>
      </c>
    </row>
    <row r="5828" spans="1:4">
      <c r="A5828" s="251">
        <v>102235</v>
      </c>
      <c r="B5828" s="251" t="s">
        <v>26451</v>
      </c>
      <c r="C5828" s="251" t="s">
        <v>429</v>
      </c>
      <c r="D5828" s="353">
        <v>488.43</v>
      </c>
    </row>
    <row r="5829" spans="1:4">
      <c r="A5829" s="251">
        <v>102253</v>
      </c>
      <c r="B5829" s="251" t="s">
        <v>26452</v>
      </c>
      <c r="C5829" s="251" t="s">
        <v>429</v>
      </c>
      <c r="D5829" s="353">
        <v>940.95</v>
      </c>
    </row>
    <row r="5830" spans="1:4">
      <c r="A5830" s="251">
        <v>102254</v>
      </c>
      <c r="B5830" s="251" t="s">
        <v>26453</v>
      </c>
      <c r="C5830" s="251" t="s">
        <v>429</v>
      </c>
      <c r="D5830" s="353">
        <v>718.07</v>
      </c>
    </row>
    <row r="5831" spans="1:4">
      <c r="A5831" s="251">
        <v>102255</v>
      </c>
      <c r="B5831" s="251" t="s">
        <v>26454</v>
      </c>
      <c r="C5831" s="251" t="s">
        <v>429</v>
      </c>
      <c r="D5831" s="353">
        <v>938.83</v>
      </c>
    </row>
    <row r="5832" spans="1:4">
      <c r="A5832" s="251">
        <v>102256</v>
      </c>
      <c r="B5832" s="251" t="s">
        <v>26455</v>
      </c>
      <c r="C5832" s="251" t="s">
        <v>429</v>
      </c>
      <c r="D5832" s="353">
        <v>837.91</v>
      </c>
    </row>
    <row r="5833" spans="1:4">
      <c r="A5833" s="251">
        <v>102257</v>
      </c>
      <c r="B5833" s="251" t="s">
        <v>26456</v>
      </c>
      <c r="C5833" s="251" t="s">
        <v>429</v>
      </c>
      <c r="D5833" s="353">
        <v>343.39</v>
      </c>
    </row>
    <row r="5834" spans="1:4">
      <c r="A5834" s="251">
        <v>102258</v>
      </c>
      <c r="B5834" s="251" t="s">
        <v>26457</v>
      </c>
      <c r="C5834" s="251" t="s">
        <v>429</v>
      </c>
      <c r="D5834" s="353">
        <v>363.53</v>
      </c>
    </row>
    <row r="5835" spans="1:4">
      <c r="A5835" s="251">
        <v>101154</v>
      </c>
      <c r="B5835" s="251" t="s">
        <v>3789</v>
      </c>
      <c r="C5835" s="251" t="s">
        <v>429</v>
      </c>
      <c r="D5835" s="353">
        <v>101.91</v>
      </c>
    </row>
    <row r="5836" spans="1:4">
      <c r="A5836" s="251">
        <v>101155</v>
      </c>
      <c r="B5836" s="251" t="s">
        <v>3790</v>
      </c>
      <c r="C5836" s="251" t="s">
        <v>429</v>
      </c>
      <c r="D5836" s="353">
        <v>142.58000000000001</v>
      </c>
    </row>
    <row r="5837" spans="1:4">
      <c r="A5837" s="251">
        <v>101156</v>
      </c>
      <c r="B5837" s="251" t="s">
        <v>3791</v>
      </c>
      <c r="C5837" s="251" t="s">
        <v>429</v>
      </c>
      <c r="D5837" s="353">
        <v>208.8</v>
      </c>
    </row>
    <row r="5838" spans="1:4">
      <c r="A5838" s="251">
        <v>101814</v>
      </c>
      <c r="B5838" s="251" t="s">
        <v>28718</v>
      </c>
      <c r="C5838" s="251" t="s">
        <v>429</v>
      </c>
      <c r="D5838" s="353">
        <v>43.12</v>
      </c>
    </row>
    <row r="5839" spans="1:4">
      <c r="A5839" s="251">
        <v>101816</v>
      </c>
      <c r="B5839" s="251" t="s">
        <v>28719</v>
      </c>
      <c r="C5839" s="251" t="s">
        <v>429</v>
      </c>
      <c r="D5839" s="353">
        <v>64.94</v>
      </c>
    </row>
    <row r="5840" spans="1:4">
      <c r="A5840" s="251">
        <v>101817</v>
      </c>
      <c r="B5840" s="251" t="s">
        <v>28720</v>
      </c>
      <c r="C5840" s="251" t="s">
        <v>429</v>
      </c>
      <c r="D5840" s="353">
        <v>43.26</v>
      </c>
    </row>
    <row r="5841" spans="1:4">
      <c r="A5841" s="251">
        <v>101819</v>
      </c>
      <c r="B5841" s="251" t="s">
        <v>28721</v>
      </c>
      <c r="C5841" s="251" t="s">
        <v>429</v>
      </c>
      <c r="D5841" s="353">
        <v>55.21</v>
      </c>
    </row>
    <row r="5842" spans="1:4">
      <c r="A5842" s="251">
        <v>101820</v>
      </c>
      <c r="B5842" s="251" t="s">
        <v>28722</v>
      </c>
      <c r="C5842" s="251" t="s">
        <v>429</v>
      </c>
      <c r="D5842" s="353">
        <v>34.25</v>
      </c>
    </row>
    <row r="5843" spans="1:4">
      <c r="A5843" s="251">
        <v>101822</v>
      </c>
      <c r="B5843" s="251" t="s">
        <v>28723</v>
      </c>
      <c r="C5843" s="251" t="s">
        <v>1465</v>
      </c>
      <c r="D5843" s="353">
        <v>96.67</v>
      </c>
    </row>
    <row r="5844" spans="1:4">
      <c r="A5844" s="251">
        <v>101823</v>
      </c>
      <c r="B5844" s="251" t="s">
        <v>28724</v>
      </c>
      <c r="C5844" s="251" t="s">
        <v>1465</v>
      </c>
      <c r="D5844" s="353">
        <v>142.91</v>
      </c>
    </row>
    <row r="5845" spans="1:4">
      <c r="A5845" s="251">
        <v>101824</v>
      </c>
      <c r="B5845" s="251" t="s">
        <v>28725</v>
      </c>
      <c r="C5845" s="251" t="s">
        <v>1465</v>
      </c>
      <c r="D5845" s="353">
        <v>185.97</v>
      </c>
    </row>
    <row r="5846" spans="1:4">
      <c r="A5846" s="251">
        <v>101825</v>
      </c>
      <c r="B5846" s="251" t="s">
        <v>28726</v>
      </c>
      <c r="C5846" s="251" t="s">
        <v>1465</v>
      </c>
      <c r="D5846" s="353">
        <v>227.86</v>
      </c>
    </row>
    <row r="5847" spans="1:4">
      <c r="A5847" s="251">
        <v>101826</v>
      </c>
      <c r="B5847" s="251" t="s">
        <v>28727</v>
      </c>
      <c r="C5847" s="251" t="s">
        <v>1465</v>
      </c>
      <c r="D5847" s="353">
        <v>269.20999999999998</v>
      </c>
    </row>
    <row r="5848" spans="1:4">
      <c r="A5848" s="251">
        <v>101827</v>
      </c>
      <c r="B5848" s="251" t="s">
        <v>28728</v>
      </c>
      <c r="C5848" s="251" t="s">
        <v>1465</v>
      </c>
      <c r="D5848" s="353">
        <v>279.72000000000003</v>
      </c>
    </row>
    <row r="5849" spans="1:4">
      <c r="A5849" s="251">
        <v>101828</v>
      </c>
      <c r="B5849" s="251" t="s">
        <v>28729</v>
      </c>
      <c r="C5849" s="251" t="s">
        <v>1465</v>
      </c>
      <c r="D5849" s="353">
        <v>249.22</v>
      </c>
    </row>
    <row r="5850" spans="1:4">
      <c r="A5850" s="251">
        <v>101829</v>
      </c>
      <c r="B5850" s="251" t="s">
        <v>29478</v>
      </c>
      <c r="C5850" s="251" t="s">
        <v>1465</v>
      </c>
      <c r="D5850" s="353">
        <v>361.7</v>
      </c>
    </row>
    <row r="5851" spans="1:4">
      <c r="A5851" s="251">
        <v>101830</v>
      </c>
      <c r="B5851" s="251" t="s">
        <v>29479</v>
      </c>
      <c r="C5851" s="251" t="s">
        <v>1465</v>
      </c>
      <c r="D5851" s="353">
        <v>399.93</v>
      </c>
    </row>
    <row r="5852" spans="1:4">
      <c r="A5852" s="251">
        <v>101831</v>
      </c>
      <c r="B5852" s="251" t="s">
        <v>29480</v>
      </c>
      <c r="C5852" s="251" t="s">
        <v>1465</v>
      </c>
      <c r="D5852" s="353">
        <v>437.62</v>
      </c>
    </row>
    <row r="5853" spans="1:4">
      <c r="A5853" s="251">
        <v>101832</v>
      </c>
      <c r="B5853" s="251" t="s">
        <v>28730</v>
      </c>
      <c r="C5853" s="251" t="s">
        <v>1465</v>
      </c>
      <c r="D5853" s="353">
        <v>332.42</v>
      </c>
    </row>
    <row r="5854" spans="1:4">
      <c r="A5854" s="251">
        <v>101833</v>
      </c>
      <c r="B5854" s="251" t="s">
        <v>28731</v>
      </c>
      <c r="C5854" s="251" t="s">
        <v>1465</v>
      </c>
      <c r="D5854" s="353">
        <v>371.25</v>
      </c>
    </row>
    <row r="5855" spans="1:4">
      <c r="A5855" s="251">
        <v>101834</v>
      </c>
      <c r="B5855" s="251" t="s">
        <v>28732</v>
      </c>
      <c r="C5855" s="251" t="s">
        <v>1465</v>
      </c>
      <c r="D5855" s="353">
        <v>409.56</v>
      </c>
    </row>
    <row r="5856" spans="1:4">
      <c r="A5856" s="251">
        <v>101835</v>
      </c>
      <c r="B5856" s="251" t="s">
        <v>28733</v>
      </c>
      <c r="C5856" s="251" t="s">
        <v>1465</v>
      </c>
      <c r="D5856" s="353">
        <v>440.29</v>
      </c>
    </row>
    <row r="5857" spans="1:4">
      <c r="A5857" s="251">
        <v>101836</v>
      </c>
      <c r="B5857" s="251" t="s">
        <v>28734</v>
      </c>
      <c r="C5857" s="251" t="s">
        <v>1465</v>
      </c>
      <c r="D5857" s="353">
        <v>24.34</v>
      </c>
    </row>
    <row r="5858" spans="1:4">
      <c r="A5858" s="251">
        <v>101837</v>
      </c>
      <c r="B5858" s="251" t="s">
        <v>28735</v>
      </c>
      <c r="C5858" s="251" t="s">
        <v>1465</v>
      </c>
      <c r="D5858" s="353">
        <v>70.58</v>
      </c>
    </row>
    <row r="5859" spans="1:4">
      <c r="A5859" s="251">
        <v>101838</v>
      </c>
      <c r="B5859" s="251" t="s">
        <v>28736</v>
      </c>
      <c r="C5859" s="251" t="s">
        <v>1465</v>
      </c>
      <c r="D5859" s="353">
        <v>113.64</v>
      </c>
    </row>
    <row r="5860" spans="1:4">
      <c r="A5860" s="251">
        <v>101839</v>
      </c>
      <c r="B5860" s="251" t="s">
        <v>28737</v>
      </c>
      <c r="C5860" s="251" t="s">
        <v>1465</v>
      </c>
      <c r="D5860" s="353">
        <v>155.52000000000001</v>
      </c>
    </row>
    <row r="5861" spans="1:4">
      <c r="A5861" s="251">
        <v>101840</v>
      </c>
      <c r="B5861" s="251" t="s">
        <v>28738</v>
      </c>
      <c r="C5861" s="251" t="s">
        <v>1465</v>
      </c>
      <c r="D5861" s="353">
        <v>239.1</v>
      </c>
    </row>
    <row r="5862" spans="1:4">
      <c r="A5862" s="251">
        <v>101841</v>
      </c>
      <c r="B5862" s="251" t="s">
        <v>28739</v>
      </c>
      <c r="C5862" s="251" t="s">
        <v>1465</v>
      </c>
      <c r="D5862" s="353">
        <v>207.39</v>
      </c>
    </row>
    <row r="5863" spans="1:4">
      <c r="A5863" s="251">
        <v>101842</v>
      </c>
      <c r="B5863" s="251" t="s">
        <v>28740</v>
      </c>
      <c r="C5863" s="251" t="s">
        <v>1465</v>
      </c>
      <c r="D5863" s="353">
        <v>176.89</v>
      </c>
    </row>
    <row r="5864" spans="1:4">
      <c r="A5864" s="251">
        <v>101843</v>
      </c>
      <c r="B5864" s="251" t="s">
        <v>29481</v>
      </c>
      <c r="C5864" s="251" t="s">
        <v>1465</v>
      </c>
      <c r="D5864" s="353">
        <v>289.37</v>
      </c>
    </row>
    <row r="5865" spans="1:4">
      <c r="A5865" s="251">
        <v>101844</v>
      </c>
      <c r="B5865" s="251" t="s">
        <v>29482</v>
      </c>
      <c r="C5865" s="251" t="s">
        <v>1465</v>
      </c>
      <c r="D5865" s="353">
        <v>327.60000000000002</v>
      </c>
    </row>
    <row r="5866" spans="1:4">
      <c r="A5866" s="251">
        <v>101845</v>
      </c>
      <c r="B5866" s="251" t="s">
        <v>29483</v>
      </c>
      <c r="C5866" s="251" t="s">
        <v>1465</v>
      </c>
      <c r="D5866" s="353">
        <v>365.29</v>
      </c>
    </row>
    <row r="5867" spans="1:4">
      <c r="A5867" s="251">
        <v>101846</v>
      </c>
      <c r="B5867" s="251" t="s">
        <v>28741</v>
      </c>
      <c r="C5867" s="251" t="s">
        <v>1465</v>
      </c>
      <c r="D5867" s="353">
        <v>260.08999999999997</v>
      </c>
    </row>
    <row r="5868" spans="1:4">
      <c r="A5868" s="251">
        <v>101847</v>
      </c>
      <c r="B5868" s="251" t="s">
        <v>28742</v>
      </c>
      <c r="C5868" s="251" t="s">
        <v>1465</v>
      </c>
      <c r="D5868" s="353">
        <v>298.92</v>
      </c>
    </row>
    <row r="5869" spans="1:4">
      <c r="A5869" s="251">
        <v>101848</v>
      </c>
      <c r="B5869" s="251" t="s">
        <v>28743</v>
      </c>
      <c r="C5869" s="251" t="s">
        <v>1465</v>
      </c>
      <c r="D5869" s="353">
        <v>337.23</v>
      </c>
    </row>
    <row r="5870" spans="1:4">
      <c r="A5870" s="251">
        <v>101849</v>
      </c>
      <c r="B5870" s="251" t="s">
        <v>28744</v>
      </c>
      <c r="C5870" s="251" t="s">
        <v>1465</v>
      </c>
      <c r="D5870" s="353">
        <v>367.96</v>
      </c>
    </row>
    <row r="5871" spans="1:4">
      <c r="A5871" s="251">
        <v>101850</v>
      </c>
      <c r="B5871" s="251" t="s">
        <v>28745</v>
      </c>
      <c r="C5871" s="251" t="s">
        <v>429</v>
      </c>
      <c r="D5871" s="353">
        <v>53.89</v>
      </c>
    </row>
    <row r="5872" spans="1:4">
      <c r="A5872" s="251">
        <v>101852</v>
      </c>
      <c r="B5872" s="251" t="s">
        <v>28746</v>
      </c>
      <c r="C5872" s="251" t="s">
        <v>429</v>
      </c>
      <c r="D5872" s="353">
        <v>66.5</v>
      </c>
    </row>
    <row r="5873" spans="1:4">
      <c r="A5873" s="251">
        <v>101853</v>
      </c>
      <c r="B5873" s="251" t="s">
        <v>28747</v>
      </c>
      <c r="C5873" s="251" t="s">
        <v>429</v>
      </c>
      <c r="D5873" s="353">
        <v>51.62</v>
      </c>
    </row>
    <row r="5874" spans="1:4">
      <c r="A5874" s="251">
        <v>101855</v>
      </c>
      <c r="B5874" s="251" t="s">
        <v>28748</v>
      </c>
      <c r="C5874" s="251" t="s">
        <v>429</v>
      </c>
      <c r="D5874" s="353">
        <v>74.03</v>
      </c>
    </row>
    <row r="5875" spans="1:4">
      <c r="A5875" s="251">
        <v>101856</v>
      </c>
      <c r="B5875" s="251" t="s">
        <v>28749</v>
      </c>
      <c r="C5875" s="251" t="s">
        <v>429</v>
      </c>
      <c r="D5875" s="353">
        <v>22.47</v>
      </c>
    </row>
    <row r="5876" spans="1:4">
      <c r="A5876" s="251">
        <v>101857</v>
      </c>
      <c r="B5876" s="251" t="s">
        <v>28750</v>
      </c>
      <c r="C5876" s="251" t="s">
        <v>429</v>
      </c>
      <c r="D5876" s="353">
        <v>27.83</v>
      </c>
    </row>
    <row r="5877" spans="1:4">
      <c r="A5877" s="251">
        <v>101858</v>
      </c>
      <c r="B5877" s="251" t="s">
        <v>28751</v>
      </c>
      <c r="C5877" s="251" t="s">
        <v>429</v>
      </c>
      <c r="D5877" s="353">
        <v>22.93</v>
      </c>
    </row>
    <row r="5878" spans="1:4">
      <c r="A5878" s="251">
        <v>101859</v>
      </c>
      <c r="B5878" s="251" t="s">
        <v>28752</v>
      </c>
      <c r="C5878" s="251" t="s">
        <v>429</v>
      </c>
      <c r="D5878" s="353">
        <v>25.23</v>
      </c>
    </row>
    <row r="5879" spans="1:4">
      <c r="A5879" s="251">
        <v>101860</v>
      </c>
      <c r="B5879" s="251" t="s">
        <v>28753</v>
      </c>
      <c r="C5879" s="251" t="s">
        <v>429</v>
      </c>
      <c r="D5879" s="353">
        <v>28.86</v>
      </c>
    </row>
    <row r="5880" spans="1:4">
      <c r="A5880" s="251">
        <v>101861</v>
      </c>
      <c r="B5880" s="251" t="s">
        <v>28754</v>
      </c>
      <c r="C5880" s="251" t="s">
        <v>429</v>
      </c>
      <c r="D5880" s="353">
        <v>27.04</v>
      </c>
    </row>
    <row r="5881" spans="1:4">
      <c r="A5881" s="251">
        <v>101862</v>
      </c>
      <c r="B5881" s="251" t="s">
        <v>28755</v>
      </c>
      <c r="C5881" s="251" t="s">
        <v>429</v>
      </c>
      <c r="D5881" s="353">
        <v>29.39</v>
      </c>
    </row>
    <row r="5882" spans="1:4">
      <c r="A5882" s="251">
        <v>101863</v>
      </c>
      <c r="B5882" s="251" t="s">
        <v>28756</v>
      </c>
      <c r="C5882" s="251" t="s">
        <v>429</v>
      </c>
      <c r="D5882" s="353">
        <v>23.25</v>
      </c>
    </row>
    <row r="5883" spans="1:4">
      <c r="A5883" s="251">
        <v>101864</v>
      </c>
      <c r="B5883" s="251" t="s">
        <v>28757</v>
      </c>
      <c r="C5883" s="251" t="s">
        <v>429</v>
      </c>
      <c r="D5883" s="353">
        <v>26.87</v>
      </c>
    </row>
    <row r="5884" spans="1:4">
      <c r="A5884" s="251">
        <v>101865</v>
      </c>
      <c r="B5884" s="251" t="s">
        <v>28758</v>
      </c>
      <c r="C5884" s="251" t="s">
        <v>429</v>
      </c>
      <c r="D5884" s="353">
        <v>30.48</v>
      </c>
    </row>
    <row r="5885" spans="1:4">
      <c r="A5885" s="251">
        <v>101866</v>
      </c>
      <c r="B5885" s="251" t="s">
        <v>28759</v>
      </c>
      <c r="C5885" s="251" t="s">
        <v>429</v>
      </c>
      <c r="D5885" s="353">
        <v>27.23</v>
      </c>
    </row>
    <row r="5886" spans="1:4">
      <c r="A5886" s="251">
        <v>101867</v>
      </c>
      <c r="B5886" s="251" t="s">
        <v>28760</v>
      </c>
      <c r="C5886" s="251" t="s">
        <v>429</v>
      </c>
      <c r="D5886" s="353">
        <v>30.84</v>
      </c>
    </row>
    <row r="5887" spans="1:4">
      <c r="A5887" s="251">
        <v>101868</v>
      </c>
      <c r="B5887" s="251" t="s">
        <v>28761</v>
      </c>
      <c r="C5887" s="251" t="s">
        <v>429</v>
      </c>
      <c r="D5887" s="353">
        <v>24.7</v>
      </c>
    </row>
    <row r="5888" spans="1:4">
      <c r="A5888" s="251">
        <v>101869</v>
      </c>
      <c r="B5888" s="251" t="s">
        <v>28762</v>
      </c>
      <c r="C5888" s="251" t="s">
        <v>429</v>
      </c>
      <c r="D5888" s="353">
        <v>28.31</v>
      </c>
    </row>
    <row r="5889" spans="1:4">
      <c r="A5889" s="251">
        <v>101870</v>
      </c>
      <c r="B5889" s="251" t="s">
        <v>28763</v>
      </c>
      <c r="C5889" s="251" t="s">
        <v>429</v>
      </c>
      <c r="D5889" s="353">
        <v>31.94</v>
      </c>
    </row>
    <row r="5890" spans="1:4">
      <c r="A5890" s="251">
        <v>102098</v>
      </c>
      <c r="B5890" s="251" t="s">
        <v>28764</v>
      </c>
      <c r="C5890" s="251" t="s">
        <v>1465</v>
      </c>
      <c r="D5890" s="353">
        <v>1807.12</v>
      </c>
    </row>
    <row r="5891" spans="1:4">
      <c r="A5891" s="251">
        <v>102988</v>
      </c>
      <c r="B5891" s="251" t="s">
        <v>29484</v>
      </c>
      <c r="C5891" s="251" t="s">
        <v>429</v>
      </c>
      <c r="D5891" s="353">
        <v>44.99</v>
      </c>
    </row>
    <row r="5892" spans="1:4">
      <c r="A5892" s="251">
        <v>100576</v>
      </c>
      <c r="B5892" s="251" t="s">
        <v>3792</v>
      </c>
      <c r="C5892" s="251" t="s">
        <v>429</v>
      </c>
      <c r="D5892" s="353">
        <v>2.2400000000000002</v>
      </c>
    </row>
    <row r="5893" spans="1:4">
      <c r="A5893" s="251">
        <v>100577</v>
      </c>
      <c r="B5893" s="251" t="s">
        <v>3793</v>
      </c>
      <c r="C5893" s="251" t="s">
        <v>429</v>
      </c>
      <c r="D5893" s="353">
        <v>1.08</v>
      </c>
    </row>
    <row r="5894" spans="1:4">
      <c r="A5894" s="251">
        <v>96388</v>
      </c>
      <c r="B5894" s="251" t="s">
        <v>3794</v>
      </c>
      <c r="C5894" s="251" t="s">
        <v>1465</v>
      </c>
      <c r="D5894" s="353">
        <v>10.88</v>
      </c>
    </row>
    <row r="5895" spans="1:4">
      <c r="A5895" s="251">
        <v>96389</v>
      </c>
      <c r="B5895" s="251" t="s">
        <v>3795</v>
      </c>
      <c r="C5895" s="251" t="s">
        <v>1465</v>
      </c>
      <c r="D5895" s="353">
        <v>61.83</v>
      </c>
    </row>
    <row r="5896" spans="1:4">
      <c r="A5896" s="251">
        <v>96390</v>
      </c>
      <c r="B5896" s="251" t="s">
        <v>3796</v>
      </c>
      <c r="C5896" s="251" t="s">
        <v>1465</v>
      </c>
      <c r="D5896" s="353">
        <v>102.91</v>
      </c>
    </row>
    <row r="5897" spans="1:4">
      <c r="A5897" s="251">
        <v>96391</v>
      </c>
      <c r="B5897" s="251" t="s">
        <v>3797</v>
      </c>
      <c r="C5897" s="251" t="s">
        <v>1465</v>
      </c>
      <c r="D5897" s="353">
        <v>145.57</v>
      </c>
    </row>
    <row r="5898" spans="1:4">
      <c r="A5898" s="251">
        <v>96392</v>
      </c>
      <c r="B5898" s="251" t="s">
        <v>3798</v>
      </c>
      <c r="C5898" s="251" t="s">
        <v>1465</v>
      </c>
      <c r="D5898" s="353">
        <v>186.92</v>
      </c>
    </row>
    <row r="5899" spans="1:4">
      <c r="A5899" s="251">
        <v>96396</v>
      </c>
      <c r="B5899" s="251" t="s">
        <v>3799</v>
      </c>
      <c r="C5899" s="251" t="s">
        <v>1465</v>
      </c>
      <c r="D5899" s="353">
        <v>355.69</v>
      </c>
    </row>
    <row r="5900" spans="1:4">
      <c r="A5900" s="251">
        <v>96397</v>
      </c>
      <c r="B5900" s="251" t="s">
        <v>3800</v>
      </c>
      <c r="C5900" s="251" t="s">
        <v>1465</v>
      </c>
      <c r="D5900" s="353">
        <v>434.59</v>
      </c>
    </row>
    <row r="5901" spans="1:4">
      <c r="A5901" s="251">
        <v>96398</v>
      </c>
      <c r="B5901" s="251" t="s">
        <v>3801</v>
      </c>
      <c r="C5901" s="251" t="s">
        <v>1465</v>
      </c>
      <c r="D5901" s="353">
        <v>542.86</v>
      </c>
    </row>
    <row r="5902" spans="1:4">
      <c r="A5902" s="251">
        <v>96399</v>
      </c>
      <c r="B5902" s="251" t="s">
        <v>3802</v>
      </c>
      <c r="C5902" s="251" t="s">
        <v>1465</v>
      </c>
      <c r="D5902" s="353">
        <v>243.14</v>
      </c>
    </row>
    <row r="5903" spans="1:4">
      <c r="A5903" s="251">
        <v>96400</v>
      </c>
      <c r="B5903" s="251" t="s">
        <v>3803</v>
      </c>
      <c r="C5903" s="251" t="s">
        <v>1465</v>
      </c>
      <c r="D5903" s="353">
        <v>312.43</v>
      </c>
    </row>
    <row r="5904" spans="1:4">
      <c r="A5904" s="251">
        <v>100564</v>
      </c>
      <c r="B5904" s="251" t="s">
        <v>3804</v>
      </c>
      <c r="C5904" s="251" t="s">
        <v>1465</v>
      </c>
      <c r="D5904" s="353">
        <v>203.52</v>
      </c>
    </row>
    <row r="5905" spans="1:4">
      <c r="A5905" s="251">
        <v>100565</v>
      </c>
      <c r="B5905" s="251" t="s">
        <v>3805</v>
      </c>
      <c r="C5905" s="251" t="s">
        <v>1465</v>
      </c>
      <c r="D5905" s="353">
        <v>173.13</v>
      </c>
    </row>
    <row r="5906" spans="1:4">
      <c r="A5906" s="251">
        <v>100566</v>
      </c>
      <c r="B5906" s="251" t="s">
        <v>3806</v>
      </c>
      <c r="C5906" s="251" t="s">
        <v>1465</v>
      </c>
      <c r="D5906" s="353">
        <v>285.5</v>
      </c>
    </row>
    <row r="5907" spans="1:4">
      <c r="A5907" s="251">
        <v>100567</v>
      </c>
      <c r="B5907" s="251" t="s">
        <v>3807</v>
      </c>
      <c r="C5907" s="251" t="s">
        <v>1465</v>
      </c>
      <c r="D5907" s="353">
        <v>323.85000000000002</v>
      </c>
    </row>
    <row r="5908" spans="1:4">
      <c r="A5908" s="251">
        <v>100568</v>
      </c>
      <c r="B5908" s="251" t="s">
        <v>3808</v>
      </c>
      <c r="C5908" s="251" t="s">
        <v>1465</v>
      </c>
      <c r="D5908" s="353">
        <v>361.42</v>
      </c>
    </row>
    <row r="5909" spans="1:4">
      <c r="A5909" s="251">
        <v>100569</v>
      </c>
      <c r="B5909" s="251" t="s">
        <v>3809</v>
      </c>
      <c r="C5909" s="251" t="s">
        <v>1465</v>
      </c>
      <c r="D5909" s="353">
        <v>256.22000000000003</v>
      </c>
    </row>
    <row r="5910" spans="1:4">
      <c r="A5910" s="251">
        <v>100570</v>
      </c>
      <c r="B5910" s="251" t="s">
        <v>3810</v>
      </c>
      <c r="C5910" s="251" t="s">
        <v>1465</v>
      </c>
      <c r="D5910" s="353">
        <v>297.42</v>
      </c>
    </row>
    <row r="5911" spans="1:4">
      <c r="A5911" s="251">
        <v>100571</v>
      </c>
      <c r="B5911" s="251" t="s">
        <v>3811</v>
      </c>
      <c r="C5911" s="251" t="s">
        <v>1465</v>
      </c>
      <c r="D5911" s="353">
        <v>333.47</v>
      </c>
    </row>
    <row r="5912" spans="1:4">
      <c r="A5912" s="251">
        <v>100572</v>
      </c>
      <c r="B5912" s="251" t="s">
        <v>3812</v>
      </c>
      <c r="C5912" s="251" t="s">
        <v>1465</v>
      </c>
      <c r="D5912" s="353">
        <v>208.34</v>
      </c>
    </row>
    <row r="5913" spans="1:4">
      <c r="A5913" s="251">
        <v>100573</v>
      </c>
      <c r="B5913" s="251" t="s">
        <v>3813</v>
      </c>
      <c r="C5913" s="251" t="s">
        <v>1465</v>
      </c>
      <c r="D5913" s="353">
        <v>177.95</v>
      </c>
    </row>
    <row r="5914" spans="1:4">
      <c r="A5914" s="251">
        <v>100574</v>
      </c>
      <c r="B5914" s="251" t="s">
        <v>3814</v>
      </c>
      <c r="C5914" s="251" t="s">
        <v>1465</v>
      </c>
      <c r="D5914" s="353">
        <v>1.37</v>
      </c>
    </row>
    <row r="5915" spans="1:4">
      <c r="A5915" s="251">
        <v>100575</v>
      </c>
      <c r="B5915" s="251" t="s">
        <v>3815</v>
      </c>
      <c r="C5915" s="251" t="s">
        <v>429</v>
      </c>
      <c r="D5915" s="353">
        <v>0.1</v>
      </c>
    </row>
    <row r="5916" spans="1:4">
      <c r="A5916" s="251">
        <v>101767</v>
      </c>
      <c r="B5916" s="251" t="s">
        <v>3816</v>
      </c>
      <c r="C5916" s="251" t="s">
        <v>1465</v>
      </c>
      <c r="D5916" s="353">
        <v>25.27</v>
      </c>
    </row>
    <row r="5917" spans="1:4">
      <c r="A5917" s="251">
        <v>101768</v>
      </c>
      <c r="B5917" s="251" t="s">
        <v>3817</v>
      </c>
      <c r="C5917" s="251" t="s">
        <v>1465</v>
      </c>
      <c r="D5917" s="353">
        <v>41.71</v>
      </c>
    </row>
    <row r="5918" spans="1:4">
      <c r="A5918" s="251">
        <v>92391</v>
      </c>
      <c r="B5918" s="251" t="s">
        <v>43425</v>
      </c>
      <c r="C5918" s="251" t="s">
        <v>429</v>
      </c>
      <c r="D5918" s="353">
        <v>49.11</v>
      </c>
    </row>
    <row r="5919" spans="1:4">
      <c r="A5919" s="251">
        <v>92392</v>
      </c>
      <c r="B5919" s="251" t="s">
        <v>43426</v>
      </c>
      <c r="C5919" s="251" t="s">
        <v>429</v>
      </c>
      <c r="D5919" s="353">
        <v>99.61</v>
      </c>
    </row>
    <row r="5920" spans="1:4">
      <c r="A5920" s="251">
        <v>92393</v>
      </c>
      <c r="B5920" s="251" t="s">
        <v>43427</v>
      </c>
      <c r="C5920" s="251" t="s">
        <v>429</v>
      </c>
      <c r="D5920" s="353">
        <v>49.36</v>
      </c>
    </row>
    <row r="5921" spans="1:4">
      <c r="A5921" s="251">
        <v>92394</v>
      </c>
      <c r="B5921" s="251" t="s">
        <v>43428</v>
      </c>
      <c r="C5921" s="251" t="s">
        <v>429</v>
      </c>
      <c r="D5921" s="353">
        <v>60.97</v>
      </c>
    </row>
    <row r="5922" spans="1:4">
      <c r="A5922" s="251">
        <v>92395</v>
      </c>
      <c r="B5922" s="251" t="s">
        <v>43429</v>
      </c>
      <c r="C5922" s="251" t="s">
        <v>429</v>
      </c>
      <c r="D5922" s="353">
        <v>72.98</v>
      </c>
    </row>
    <row r="5923" spans="1:4">
      <c r="A5923" s="251">
        <v>92396</v>
      </c>
      <c r="B5923" s="251" t="s">
        <v>43430</v>
      </c>
      <c r="C5923" s="251" t="s">
        <v>429</v>
      </c>
      <c r="D5923" s="353">
        <v>60.81</v>
      </c>
    </row>
    <row r="5924" spans="1:4">
      <c r="A5924" s="251">
        <v>92397</v>
      </c>
      <c r="B5924" s="251" t="s">
        <v>43431</v>
      </c>
      <c r="C5924" s="251" t="s">
        <v>429</v>
      </c>
      <c r="D5924" s="353">
        <v>52.79</v>
      </c>
    </row>
    <row r="5925" spans="1:4">
      <c r="A5925" s="251">
        <v>92398</v>
      </c>
      <c r="B5925" s="251" t="s">
        <v>43432</v>
      </c>
      <c r="C5925" s="251" t="s">
        <v>429</v>
      </c>
      <c r="D5925" s="353">
        <v>65.14</v>
      </c>
    </row>
    <row r="5926" spans="1:4">
      <c r="A5926" s="251">
        <v>92400</v>
      </c>
      <c r="B5926" s="251" t="s">
        <v>43433</v>
      </c>
      <c r="C5926" s="251" t="s">
        <v>429</v>
      </c>
      <c r="D5926" s="353">
        <v>76.099999999999994</v>
      </c>
    </row>
    <row r="5927" spans="1:4">
      <c r="A5927" s="251">
        <v>92402</v>
      </c>
      <c r="B5927" s="251" t="s">
        <v>43434</v>
      </c>
      <c r="C5927" s="251" t="s">
        <v>429</v>
      </c>
      <c r="D5927" s="353">
        <v>59.07</v>
      </c>
    </row>
    <row r="5928" spans="1:4">
      <c r="A5928" s="251">
        <v>92403</v>
      </c>
      <c r="B5928" s="251" t="s">
        <v>43435</v>
      </c>
      <c r="C5928" s="251" t="s">
        <v>429</v>
      </c>
      <c r="D5928" s="353">
        <v>50.84</v>
      </c>
    </row>
    <row r="5929" spans="1:4">
      <c r="A5929" s="251">
        <v>92404</v>
      </c>
      <c r="B5929" s="251" t="s">
        <v>43436</v>
      </c>
      <c r="C5929" s="251" t="s">
        <v>429</v>
      </c>
      <c r="D5929" s="353">
        <v>63.18</v>
      </c>
    </row>
    <row r="5930" spans="1:4">
      <c r="A5930" s="251">
        <v>92406</v>
      </c>
      <c r="B5930" s="251" t="s">
        <v>43437</v>
      </c>
      <c r="C5930" s="251" t="s">
        <v>429</v>
      </c>
      <c r="D5930" s="353">
        <v>75.39</v>
      </c>
    </row>
    <row r="5931" spans="1:4">
      <c r="A5931" s="251">
        <v>93679</v>
      </c>
      <c r="B5931" s="251" t="s">
        <v>43438</v>
      </c>
      <c r="C5931" s="251" t="s">
        <v>429</v>
      </c>
      <c r="D5931" s="353">
        <v>66.95</v>
      </c>
    </row>
    <row r="5932" spans="1:4">
      <c r="A5932" s="251">
        <v>93680</v>
      </c>
      <c r="B5932" s="251" t="s">
        <v>43439</v>
      </c>
      <c r="C5932" s="251" t="s">
        <v>429</v>
      </c>
      <c r="D5932" s="353">
        <v>58.77</v>
      </c>
    </row>
    <row r="5933" spans="1:4">
      <c r="A5933" s="251">
        <v>93681</v>
      </c>
      <c r="B5933" s="251" t="s">
        <v>43440</v>
      </c>
      <c r="C5933" s="251" t="s">
        <v>429</v>
      </c>
      <c r="D5933" s="353">
        <v>69.930000000000007</v>
      </c>
    </row>
    <row r="5934" spans="1:4">
      <c r="A5934" s="251">
        <v>97104</v>
      </c>
      <c r="B5934" s="251" t="s">
        <v>33495</v>
      </c>
      <c r="C5934" s="251" t="s">
        <v>429</v>
      </c>
      <c r="D5934" s="353">
        <v>127.81</v>
      </c>
    </row>
    <row r="5935" spans="1:4">
      <c r="A5935" s="251">
        <v>97105</v>
      </c>
      <c r="B5935" s="251" t="s">
        <v>33496</v>
      </c>
      <c r="C5935" s="251" t="s">
        <v>429</v>
      </c>
      <c r="D5935" s="353">
        <v>143.77000000000001</v>
      </c>
    </row>
    <row r="5936" spans="1:4">
      <c r="A5936" s="251">
        <v>97106</v>
      </c>
      <c r="B5936" s="251" t="s">
        <v>33497</v>
      </c>
      <c r="C5936" s="251" t="s">
        <v>429</v>
      </c>
      <c r="D5936" s="353">
        <v>159.26</v>
      </c>
    </row>
    <row r="5937" spans="1:4">
      <c r="A5937" s="251">
        <v>97107</v>
      </c>
      <c r="B5937" s="251" t="s">
        <v>33498</v>
      </c>
      <c r="C5937" s="251" t="s">
        <v>429</v>
      </c>
      <c r="D5937" s="353">
        <v>181.41</v>
      </c>
    </row>
    <row r="5938" spans="1:4">
      <c r="A5938" s="251">
        <v>97108</v>
      </c>
      <c r="B5938" s="251" t="s">
        <v>33499</v>
      </c>
      <c r="C5938" s="251" t="s">
        <v>429</v>
      </c>
      <c r="D5938" s="353">
        <v>208.81</v>
      </c>
    </row>
    <row r="5939" spans="1:4">
      <c r="A5939" s="251">
        <v>97109</v>
      </c>
      <c r="B5939" s="251" t="s">
        <v>33500</v>
      </c>
      <c r="C5939" s="251" t="s">
        <v>429</v>
      </c>
      <c r="D5939" s="353">
        <v>231.38</v>
      </c>
    </row>
    <row r="5940" spans="1:4">
      <c r="A5940" s="251">
        <v>97111</v>
      </c>
      <c r="B5940" s="251" t="s">
        <v>33501</v>
      </c>
      <c r="C5940" s="251" t="s">
        <v>429</v>
      </c>
      <c r="D5940" s="353">
        <v>301.93</v>
      </c>
    </row>
    <row r="5941" spans="1:4">
      <c r="A5941" s="251">
        <v>97112</v>
      </c>
      <c r="B5941" s="251" t="s">
        <v>33502</v>
      </c>
      <c r="C5941" s="251" t="s">
        <v>429</v>
      </c>
      <c r="D5941" s="353">
        <v>251.55</v>
      </c>
    </row>
    <row r="5942" spans="1:4">
      <c r="A5942" s="251">
        <v>97113</v>
      </c>
      <c r="B5942" s="251" t="s">
        <v>33503</v>
      </c>
      <c r="C5942" s="251" t="s">
        <v>429</v>
      </c>
      <c r="D5942" s="353">
        <v>3.31</v>
      </c>
    </row>
    <row r="5943" spans="1:4">
      <c r="A5943" s="251">
        <v>97114</v>
      </c>
      <c r="B5943" s="251" t="s">
        <v>33504</v>
      </c>
      <c r="C5943" s="251" t="s">
        <v>41</v>
      </c>
      <c r="D5943" s="353">
        <v>0.3</v>
      </c>
    </row>
    <row r="5944" spans="1:4">
      <c r="A5944" s="251">
        <v>97115</v>
      </c>
      <c r="B5944" s="251" t="s">
        <v>33505</v>
      </c>
      <c r="C5944" s="251" t="s">
        <v>1426</v>
      </c>
      <c r="D5944" s="353">
        <v>59.5</v>
      </c>
    </row>
    <row r="5945" spans="1:4">
      <c r="A5945" s="251">
        <v>97116</v>
      </c>
      <c r="B5945" s="251" t="s">
        <v>33506</v>
      </c>
      <c r="C5945" s="251" t="s">
        <v>1426</v>
      </c>
      <c r="D5945" s="353">
        <v>24.63</v>
      </c>
    </row>
    <row r="5946" spans="1:4">
      <c r="A5946" s="251">
        <v>97117</v>
      </c>
      <c r="B5946" s="251" t="s">
        <v>33507</v>
      </c>
      <c r="C5946" s="251" t="s">
        <v>1426</v>
      </c>
      <c r="D5946" s="353">
        <v>22.21</v>
      </c>
    </row>
    <row r="5947" spans="1:4">
      <c r="A5947" s="251">
        <v>97118</v>
      </c>
      <c r="B5947" s="251" t="s">
        <v>33508</v>
      </c>
      <c r="C5947" s="251" t="s">
        <v>1426</v>
      </c>
      <c r="D5947" s="353">
        <v>18.75</v>
      </c>
    </row>
    <row r="5948" spans="1:4">
      <c r="A5948" s="251">
        <v>97119</v>
      </c>
      <c r="B5948" s="251" t="s">
        <v>33509</v>
      </c>
      <c r="C5948" s="251" t="s">
        <v>1426</v>
      </c>
      <c r="D5948" s="353">
        <v>17.25</v>
      </c>
    </row>
    <row r="5949" spans="1:4">
      <c r="A5949" s="251">
        <v>97120</v>
      </c>
      <c r="B5949" s="251" t="s">
        <v>33510</v>
      </c>
      <c r="C5949" s="251" t="s">
        <v>1426</v>
      </c>
      <c r="D5949" s="353">
        <v>11.03</v>
      </c>
    </row>
    <row r="5950" spans="1:4">
      <c r="A5950" s="251">
        <v>101167</v>
      </c>
      <c r="B5950" s="251" t="s">
        <v>3818</v>
      </c>
      <c r="C5950" s="251" t="s">
        <v>429</v>
      </c>
      <c r="D5950" s="353">
        <v>102.34</v>
      </c>
    </row>
    <row r="5951" spans="1:4">
      <c r="A5951" s="251">
        <v>101169</v>
      </c>
      <c r="B5951" s="251" t="s">
        <v>3819</v>
      </c>
      <c r="C5951" s="251" t="s">
        <v>429</v>
      </c>
      <c r="D5951" s="353">
        <v>115.01</v>
      </c>
    </row>
    <row r="5952" spans="1:4">
      <c r="A5952" s="251">
        <v>101170</v>
      </c>
      <c r="B5952" s="251" t="s">
        <v>3820</v>
      </c>
      <c r="C5952" s="251" t="s">
        <v>429</v>
      </c>
      <c r="D5952" s="353">
        <v>63.6</v>
      </c>
    </row>
    <row r="5953" spans="1:4">
      <c r="A5953" s="251">
        <v>101172</v>
      </c>
      <c r="B5953" s="251" t="s">
        <v>3821</v>
      </c>
      <c r="C5953" s="251" t="s">
        <v>429</v>
      </c>
      <c r="D5953" s="353">
        <v>86.14</v>
      </c>
    </row>
    <row r="5954" spans="1:4">
      <c r="A5954" s="251">
        <v>103904</v>
      </c>
      <c r="B5954" s="251" t="s">
        <v>33511</v>
      </c>
      <c r="C5954" s="251" t="s">
        <v>429</v>
      </c>
      <c r="D5954" s="353">
        <v>124.31</v>
      </c>
    </row>
    <row r="5955" spans="1:4">
      <c r="A5955" s="251">
        <v>103905</v>
      </c>
      <c r="B5955" s="251" t="s">
        <v>33512</v>
      </c>
      <c r="C5955" s="251" t="s">
        <v>429</v>
      </c>
      <c r="D5955" s="353">
        <v>130.69999999999999</v>
      </c>
    </row>
    <row r="5956" spans="1:4">
      <c r="A5956" s="251">
        <v>103906</v>
      </c>
      <c r="B5956" s="251" t="s">
        <v>33513</v>
      </c>
      <c r="C5956" s="251" t="s">
        <v>429</v>
      </c>
      <c r="D5956" s="353">
        <v>159.91</v>
      </c>
    </row>
    <row r="5957" spans="1:4">
      <c r="A5957" s="251">
        <v>103907</v>
      </c>
      <c r="B5957" s="251" t="s">
        <v>33514</v>
      </c>
      <c r="C5957" s="251" t="s">
        <v>429</v>
      </c>
      <c r="D5957" s="353">
        <v>136.52000000000001</v>
      </c>
    </row>
    <row r="5958" spans="1:4">
      <c r="A5958" s="251">
        <v>103908</v>
      </c>
      <c r="B5958" s="251" t="s">
        <v>33515</v>
      </c>
      <c r="C5958" s="251" t="s">
        <v>429</v>
      </c>
      <c r="D5958" s="353">
        <v>154.59</v>
      </c>
    </row>
    <row r="5959" spans="1:4">
      <c r="A5959" s="251">
        <v>103909</v>
      </c>
      <c r="B5959" s="251" t="s">
        <v>33516</v>
      </c>
      <c r="C5959" s="251" t="s">
        <v>429</v>
      </c>
      <c r="D5959" s="353">
        <v>176.16</v>
      </c>
    </row>
    <row r="5960" spans="1:4">
      <c r="A5960" s="251">
        <v>103911</v>
      </c>
      <c r="B5960" s="251" t="s">
        <v>33517</v>
      </c>
      <c r="C5960" s="251" t="s">
        <v>429</v>
      </c>
      <c r="D5960" s="353">
        <v>202.98</v>
      </c>
    </row>
    <row r="5961" spans="1:4">
      <c r="A5961" s="251">
        <v>103912</v>
      </c>
      <c r="B5961" s="251" t="s">
        <v>33518</v>
      </c>
      <c r="C5961" s="251" t="s">
        <v>429</v>
      </c>
      <c r="D5961" s="353">
        <v>91.22</v>
      </c>
    </row>
    <row r="5962" spans="1:4">
      <c r="A5962" s="251">
        <v>103913</v>
      </c>
      <c r="B5962" s="251" t="s">
        <v>33519</v>
      </c>
      <c r="C5962" s="251" t="s">
        <v>429</v>
      </c>
      <c r="D5962" s="353">
        <v>133.91999999999999</v>
      </c>
    </row>
    <row r="5963" spans="1:4">
      <c r="A5963" s="251">
        <v>103914</v>
      </c>
      <c r="B5963" s="251" t="s">
        <v>33520</v>
      </c>
      <c r="C5963" s="251" t="s">
        <v>429</v>
      </c>
      <c r="D5963" s="353">
        <v>155.72999999999999</v>
      </c>
    </row>
    <row r="5964" spans="1:4">
      <c r="A5964" s="251">
        <v>103915</v>
      </c>
      <c r="B5964" s="251" t="s">
        <v>33521</v>
      </c>
      <c r="C5964" s="251" t="s">
        <v>429</v>
      </c>
      <c r="D5964" s="353">
        <v>171.32</v>
      </c>
    </row>
    <row r="5965" spans="1:4">
      <c r="A5965" s="251">
        <v>103916</v>
      </c>
      <c r="B5965" s="251" t="s">
        <v>33522</v>
      </c>
      <c r="C5965" s="251" t="s">
        <v>429</v>
      </c>
      <c r="D5965" s="353">
        <v>193.81</v>
      </c>
    </row>
    <row r="5966" spans="1:4">
      <c r="A5966" s="251">
        <v>103917</v>
      </c>
      <c r="B5966" s="251" t="s">
        <v>33523</v>
      </c>
      <c r="C5966" s="251" t="s">
        <v>429</v>
      </c>
      <c r="D5966" s="353">
        <v>226.39</v>
      </c>
    </row>
    <row r="5967" spans="1:4">
      <c r="A5967" s="251">
        <v>103918</v>
      </c>
      <c r="B5967" s="251" t="s">
        <v>33524</v>
      </c>
      <c r="C5967" s="251" t="s">
        <v>429</v>
      </c>
      <c r="D5967" s="353">
        <v>237.22</v>
      </c>
    </row>
    <row r="5968" spans="1:4">
      <c r="A5968" s="251">
        <v>104432</v>
      </c>
      <c r="B5968" s="251" t="s">
        <v>43441</v>
      </c>
      <c r="C5968" s="251" t="s">
        <v>429</v>
      </c>
      <c r="D5968" s="353">
        <v>64.180000000000007</v>
      </c>
    </row>
    <row r="5969" spans="1:4">
      <c r="A5969" s="251">
        <v>104433</v>
      </c>
      <c r="B5969" s="251" t="s">
        <v>43442</v>
      </c>
      <c r="C5969" s="251" t="s">
        <v>429</v>
      </c>
      <c r="D5969" s="353">
        <v>55.22</v>
      </c>
    </row>
    <row r="5970" spans="1:4">
      <c r="A5970" s="251">
        <v>103694</v>
      </c>
      <c r="B5970" s="251" t="s">
        <v>32621</v>
      </c>
      <c r="C5970" s="251" t="s">
        <v>6</v>
      </c>
      <c r="D5970" s="353">
        <v>109.45</v>
      </c>
    </row>
    <row r="5971" spans="1:4">
      <c r="A5971" s="251">
        <v>103695</v>
      </c>
      <c r="B5971" s="251" t="s">
        <v>33525</v>
      </c>
      <c r="C5971" s="251" t="s">
        <v>6</v>
      </c>
      <c r="D5971" s="353">
        <v>98.16</v>
      </c>
    </row>
    <row r="5972" spans="1:4">
      <c r="A5972" s="251">
        <v>103696</v>
      </c>
      <c r="B5972" s="251" t="s">
        <v>32622</v>
      </c>
      <c r="C5972" s="251" t="s">
        <v>6</v>
      </c>
      <c r="D5972" s="353">
        <v>130.80000000000001</v>
      </c>
    </row>
    <row r="5973" spans="1:4">
      <c r="A5973" s="251">
        <v>103697</v>
      </c>
      <c r="B5973" s="251" t="s">
        <v>33526</v>
      </c>
      <c r="C5973" s="251" t="s">
        <v>6</v>
      </c>
      <c r="D5973" s="353">
        <v>119.51</v>
      </c>
    </row>
    <row r="5974" spans="1:4">
      <c r="A5974" s="251">
        <v>95995</v>
      </c>
      <c r="B5974" s="251" t="s">
        <v>3822</v>
      </c>
      <c r="C5974" s="251" t="s">
        <v>1465</v>
      </c>
      <c r="D5974" s="353">
        <v>1453.19</v>
      </c>
    </row>
    <row r="5975" spans="1:4">
      <c r="A5975" s="251">
        <v>95996</v>
      </c>
      <c r="B5975" s="251" t="s">
        <v>3823</v>
      </c>
      <c r="C5975" s="251" t="s">
        <v>1465</v>
      </c>
      <c r="D5975" s="353">
        <v>1256.53</v>
      </c>
    </row>
    <row r="5976" spans="1:4">
      <c r="A5976" s="251">
        <v>96001</v>
      </c>
      <c r="B5976" s="251" t="s">
        <v>3824</v>
      </c>
      <c r="C5976" s="251" t="s">
        <v>429</v>
      </c>
      <c r="D5976" s="353">
        <v>7.56</v>
      </c>
    </row>
    <row r="5977" spans="1:4">
      <c r="A5977" s="251">
        <v>96393</v>
      </c>
      <c r="B5977" s="251" t="s">
        <v>3825</v>
      </c>
      <c r="C5977" s="251" t="s">
        <v>1465</v>
      </c>
      <c r="D5977" s="353">
        <v>343.62</v>
      </c>
    </row>
    <row r="5978" spans="1:4">
      <c r="A5978" s="251">
        <v>96394</v>
      </c>
      <c r="B5978" s="251" t="s">
        <v>3826</v>
      </c>
      <c r="C5978" s="251" t="s">
        <v>1465</v>
      </c>
      <c r="D5978" s="353">
        <v>420.95</v>
      </c>
    </row>
    <row r="5979" spans="1:4">
      <c r="A5979" s="251">
        <v>96395</v>
      </c>
      <c r="B5979" s="251" t="s">
        <v>3827</v>
      </c>
      <c r="C5979" s="251" t="s">
        <v>1465</v>
      </c>
      <c r="D5979" s="353">
        <v>530.79</v>
      </c>
    </row>
    <row r="5980" spans="1:4">
      <c r="A5980" s="251">
        <v>88411</v>
      </c>
      <c r="B5980" s="251" t="s">
        <v>3829</v>
      </c>
      <c r="C5980" s="251" t="s">
        <v>429</v>
      </c>
      <c r="D5980" s="353">
        <v>2.42</v>
      </c>
    </row>
    <row r="5981" spans="1:4">
      <c r="A5981" s="251">
        <v>88412</v>
      </c>
      <c r="B5981" s="251" t="s">
        <v>3830</v>
      </c>
      <c r="C5981" s="251" t="s">
        <v>429</v>
      </c>
      <c r="D5981" s="353">
        <v>1.82</v>
      </c>
    </row>
    <row r="5982" spans="1:4">
      <c r="A5982" s="251">
        <v>88413</v>
      </c>
      <c r="B5982" s="251" t="s">
        <v>3831</v>
      </c>
      <c r="C5982" s="251" t="s">
        <v>429</v>
      </c>
      <c r="D5982" s="353">
        <v>3.65</v>
      </c>
    </row>
    <row r="5983" spans="1:4">
      <c r="A5983" s="251">
        <v>88414</v>
      </c>
      <c r="B5983" s="251" t="s">
        <v>3832</v>
      </c>
      <c r="C5983" s="251" t="s">
        <v>429</v>
      </c>
      <c r="D5983" s="353">
        <v>4.03</v>
      </c>
    </row>
    <row r="5984" spans="1:4">
      <c r="A5984" s="251">
        <v>88415</v>
      </c>
      <c r="B5984" s="251" t="s">
        <v>3833</v>
      </c>
      <c r="C5984" s="251" t="s">
        <v>429</v>
      </c>
      <c r="D5984" s="353">
        <v>2.63</v>
      </c>
    </row>
    <row r="5985" spans="1:4">
      <c r="A5985" s="251">
        <v>88416</v>
      </c>
      <c r="B5985" s="251" t="s">
        <v>3834</v>
      </c>
      <c r="C5985" s="251" t="s">
        <v>429</v>
      </c>
      <c r="D5985" s="353">
        <v>13.39</v>
      </c>
    </row>
    <row r="5986" spans="1:4">
      <c r="A5986" s="251">
        <v>88417</v>
      </c>
      <c r="B5986" s="251" t="s">
        <v>3835</v>
      </c>
      <c r="C5986" s="251" t="s">
        <v>429</v>
      </c>
      <c r="D5986" s="353">
        <v>11.24</v>
      </c>
    </row>
    <row r="5987" spans="1:4">
      <c r="A5987" s="251">
        <v>88420</v>
      </c>
      <c r="B5987" s="251" t="s">
        <v>3836</v>
      </c>
      <c r="C5987" s="251" t="s">
        <v>429</v>
      </c>
      <c r="D5987" s="353">
        <v>17.73</v>
      </c>
    </row>
    <row r="5988" spans="1:4">
      <c r="A5988" s="251">
        <v>88421</v>
      </c>
      <c r="B5988" s="251" t="s">
        <v>3837</v>
      </c>
      <c r="C5988" s="251" t="s">
        <v>429</v>
      </c>
      <c r="D5988" s="353">
        <v>19.100000000000001</v>
      </c>
    </row>
    <row r="5989" spans="1:4">
      <c r="A5989" s="251">
        <v>88423</v>
      </c>
      <c r="B5989" s="251" t="s">
        <v>3838</v>
      </c>
      <c r="C5989" s="251" t="s">
        <v>429</v>
      </c>
      <c r="D5989" s="353">
        <v>14.07</v>
      </c>
    </row>
    <row r="5990" spans="1:4">
      <c r="A5990" s="251">
        <v>88424</v>
      </c>
      <c r="B5990" s="251" t="s">
        <v>3839</v>
      </c>
      <c r="C5990" s="251" t="s">
        <v>429</v>
      </c>
      <c r="D5990" s="353">
        <v>16.350000000000001</v>
      </c>
    </row>
    <row r="5991" spans="1:4">
      <c r="A5991" s="251">
        <v>88426</v>
      </c>
      <c r="B5991" s="251" t="s">
        <v>3840</v>
      </c>
      <c r="C5991" s="251" t="s">
        <v>429</v>
      </c>
      <c r="D5991" s="353">
        <v>12.63</v>
      </c>
    </row>
    <row r="5992" spans="1:4">
      <c r="A5992" s="251">
        <v>88428</v>
      </c>
      <c r="B5992" s="251" t="s">
        <v>3841</v>
      </c>
      <c r="C5992" s="251" t="s">
        <v>429</v>
      </c>
      <c r="D5992" s="353">
        <v>23.81</v>
      </c>
    </row>
    <row r="5993" spans="1:4">
      <c r="A5993" s="251">
        <v>88429</v>
      </c>
      <c r="B5993" s="251" t="s">
        <v>3842</v>
      </c>
      <c r="C5993" s="251" t="s">
        <v>429</v>
      </c>
      <c r="D5993" s="353">
        <v>26.2</v>
      </c>
    </row>
    <row r="5994" spans="1:4">
      <c r="A5994" s="251">
        <v>88431</v>
      </c>
      <c r="B5994" s="251" t="s">
        <v>3843</v>
      </c>
      <c r="C5994" s="251" t="s">
        <v>429</v>
      </c>
      <c r="D5994" s="353">
        <v>17.510000000000002</v>
      </c>
    </row>
    <row r="5995" spans="1:4">
      <c r="A5995" s="251">
        <v>88432</v>
      </c>
      <c r="B5995" s="251" t="s">
        <v>3844</v>
      </c>
      <c r="C5995" s="251" t="s">
        <v>429</v>
      </c>
      <c r="D5995" s="353">
        <v>13.88</v>
      </c>
    </row>
    <row r="5996" spans="1:4">
      <c r="A5996" s="251">
        <v>88484</v>
      </c>
      <c r="B5996" s="251" t="s">
        <v>3845</v>
      </c>
      <c r="C5996" s="251" t="s">
        <v>429</v>
      </c>
      <c r="D5996" s="353">
        <v>2.64</v>
      </c>
    </row>
    <row r="5997" spans="1:4">
      <c r="A5997" s="251">
        <v>88485</v>
      </c>
      <c r="B5997" s="251" t="s">
        <v>3846</v>
      </c>
      <c r="C5997" s="251" t="s">
        <v>429</v>
      </c>
      <c r="D5997" s="353">
        <v>2.2799999999999998</v>
      </c>
    </row>
    <row r="5998" spans="1:4">
      <c r="A5998" s="251">
        <v>88488</v>
      </c>
      <c r="B5998" s="251" t="s">
        <v>3847</v>
      </c>
      <c r="C5998" s="251" t="s">
        <v>429</v>
      </c>
      <c r="D5998" s="353">
        <v>13.72</v>
      </c>
    </row>
    <row r="5999" spans="1:4">
      <c r="A5999" s="251">
        <v>88489</v>
      </c>
      <c r="B5999" s="251" t="s">
        <v>3848</v>
      </c>
      <c r="C5999" s="251" t="s">
        <v>429</v>
      </c>
      <c r="D5999" s="353">
        <v>12.07</v>
      </c>
    </row>
    <row r="6000" spans="1:4">
      <c r="A6000" s="251">
        <v>88494</v>
      </c>
      <c r="B6000" s="251" t="s">
        <v>3849</v>
      </c>
      <c r="C6000" s="251" t="s">
        <v>429</v>
      </c>
      <c r="D6000" s="353">
        <v>18.05</v>
      </c>
    </row>
    <row r="6001" spans="1:4">
      <c r="A6001" s="251">
        <v>88495</v>
      </c>
      <c r="B6001" s="251" t="s">
        <v>3850</v>
      </c>
      <c r="C6001" s="251" t="s">
        <v>429</v>
      </c>
      <c r="D6001" s="353">
        <v>10.199999999999999</v>
      </c>
    </row>
    <row r="6002" spans="1:4">
      <c r="A6002" s="251">
        <v>88496</v>
      </c>
      <c r="B6002" s="251" t="s">
        <v>3851</v>
      </c>
      <c r="C6002" s="251" t="s">
        <v>429</v>
      </c>
      <c r="D6002" s="353">
        <v>24.63</v>
      </c>
    </row>
    <row r="6003" spans="1:4">
      <c r="A6003" s="251">
        <v>88497</v>
      </c>
      <c r="B6003" s="251" t="s">
        <v>3852</v>
      </c>
      <c r="C6003" s="251" t="s">
        <v>429</v>
      </c>
      <c r="D6003" s="353">
        <v>14.14</v>
      </c>
    </row>
    <row r="6004" spans="1:4">
      <c r="A6004" s="251">
        <v>95305</v>
      </c>
      <c r="B6004" s="251" t="s">
        <v>3853</v>
      </c>
      <c r="C6004" s="251" t="s">
        <v>429</v>
      </c>
      <c r="D6004" s="353">
        <v>10.92</v>
      </c>
    </row>
    <row r="6005" spans="1:4">
      <c r="A6005" s="251">
        <v>95306</v>
      </c>
      <c r="B6005" s="251" t="s">
        <v>3854</v>
      </c>
      <c r="C6005" s="251" t="s">
        <v>429</v>
      </c>
      <c r="D6005" s="353">
        <v>13</v>
      </c>
    </row>
    <row r="6006" spans="1:4">
      <c r="A6006" s="251">
        <v>95622</v>
      </c>
      <c r="B6006" s="251" t="s">
        <v>3855</v>
      </c>
      <c r="C6006" s="251" t="s">
        <v>429</v>
      </c>
      <c r="D6006" s="353">
        <v>12.39</v>
      </c>
    </row>
    <row r="6007" spans="1:4">
      <c r="A6007" s="251">
        <v>95623</v>
      </c>
      <c r="B6007" s="251" t="s">
        <v>3856</v>
      </c>
      <c r="C6007" s="251" t="s">
        <v>429</v>
      </c>
      <c r="D6007" s="353">
        <v>9.4600000000000009</v>
      </c>
    </row>
    <row r="6008" spans="1:4">
      <c r="A6008" s="251">
        <v>95624</v>
      </c>
      <c r="B6008" s="251" t="s">
        <v>3857</v>
      </c>
      <c r="C6008" s="251" t="s">
        <v>429</v>
      </c>
      <c r="D6008" s="353">
        <v>18.36</v>
      </c>
    </row>
    <row r="6009" spans="1:4">
      <c r="A6009" s="251">
        <v>95625</v>
      </c>
      <c r="B6009" s="251" t="s">
        <v>3858</v>
      </c>
      <c r="C6009" s="251" t="s">
        <v>429</v>
      </c>
      <c r="D6009" s="353">
        <v>20.239999999999998</v>
      </c>
    </row>
    <row r="6010" spans="1:4">
      <c r="A6010" s="251">
        <v>95626</v>
      </c>
      <c r="B6010" s="251" t="s">
        <v>3859</v>
      </c>
      <c r="C6010" s="251" t="s">
        <v>429</v>
      </c>
      <c r="D6010" s="353">
        <v>13.35</v>
      </c>
    </row>
    <row r="6011" spans="1:4">
      <c r="A6011" s="251">
        <v>96126</v>
      </c>
      <c r="B6011" s="251" t="s">
        <v>3860</v>
      </c>
      <c r="C6011" s="251" t="s">
        <v>429</v>
      </c>
      <c r="D6011" s="353">
        <v>16.54</v>
      </c>
    </row>
    <row r="6012" spans="1:4">
      <c r="A6012" s="251">
        <v>96127</v>
      </c>
      <c r="B6012" s="251" t="s">
        <v>3861</v>
      </c>
      <c r="C6012" s="251" t="s">
        <v>429</v>
      </c>
      <c r="D6012" s="353">
        <v>12.87</v>
      </c>
    </row>
    <row r="6013" spans="1:4">
      <c r="A6013" s="251">
        <v>96128</v>
      </c>
      <c r="B6013" s="251" t="s">
        <v>3862</v>
      </c>
      <c r="C6013" s="251" t="s">
        <v>429</v>
      </c>
      <c r="D6013" s="353">
        <v>23.97</v>
      </c>
    </row>
    <row r="6014" spans="1:4">
      <c r="A6014" s="251">
        <v>96129</v>
      </c>
      <c r="B6014" s="251" t="s">
        <v>3863</v>
      </c>
      <c r="C6014" s="251" t="s">
        <v>429</v>
      </c>
      <c r="D6014" s="353">
        <v>26.33</v>
      </c>
    </row>
    <row r="6015" spans="1:4">
      <c r="A6015" s="251">
        <v>96130</v>
      </c>
      <c r="B6015" s="251" t="s">
        <v>3864</v>
      </c>
      <c r="C6015" s="251" t="s">
        <v>429</v>
      </c>
      <c r="D6015" s="353">
        <v>17.7</v>
      </c>
    </row>
    <row r="6016" spans="1:4">
      <c r="A6016" s="251">
        <v>96131</v>
      </c>
      <c r="B6016" s="251" t="s">
        <v>3865</v>
      </c>
      <c r="C6016" s="251" t="s">
        <v>429</v>
      </c>
      <c r="D6016" s="353">
        <v>22.98</v>
      </c>
    </row>
    <row r="6017" spans="1:4">
      <c r="A6017" s="251">
        <v>96132</v>
      </c>
      <c r="B6017" s="251" t="s">
        <v>3866</v>
      </c>
      <c r="C6017" s="251" t="s">
        <v>429</v>
      </c>
      <c r="D6017" s="353">
        <v>18.100000000000001</v>
      </c>
    </row>
    <row r="6018" spans="1:4">
      <c r="A6018" s="251">
        <v>96133</v>
      </c>
      <c r="B6018" s="251" t="s">
        <v>3867</v>
      </c>
      <c r="C6018" s="251" t="s">
        <v>429</v>
      </c>
      <c r="D6018" s="353">
        <v>32.85</v>
      </c>
    </row>
    <row r="6019" spans="1:4">
      <c r="A6019" s="251">
        <v>96134</v>
      </c>
      <c r="B6019" s="251" t="s">
        <v>3868</v>
      </c>
      <c r="C6019" s="251" t="s">
        <v>429</v>
      </c>
      <c r="D6019" s="353">
        <v>36.01</v>
      </c>
    </row>
    <row r="6020" spans="1:4">
      <c r="A6020" s="251">
        <v>96135</v>
      </c>
      <c r="B6020" s="251" t="s">
        <v>3869</v>
      </c>
      <c r="C6020" s="251" t="s">
        <v>429</v>
      </c>
      <c r="D6020" s="353">
        <v>24.54</v>
      </c>
    </row>
    <row r="6021" spans="1:4">
      <c r="A6021" s="251">
        <v>102193</v>
      </c>
      <c r="B6021" s="251" t="s">
        <v>26458</v>
      </c>
      <c r="C6021" s="251" t="s">
        <v>429</v>
      </c>
      <c r="D6021" s="353">
        <v>1.67</v>
      </c>
    </row>
    <row r="6022" spans="1:4">
      <c r="A6022" s="251">
        <v>102194</v>
      </c>
      <c r="B6022" s="251" t="s">
        <v>26459</v>
      </c>
      <c r="C6022" s="251" t="s">
        <v>429</v>
      </c>
      <c r="D6022" s="353">
        <v>6.52</v>
      </c>
    </row>
    <row r="6023" spans="1:4">
      <c r="A6023" s="251">
        <v>102197</v>
      </c>
      <c r="B6023" s="251" t="s">
        <v>26460</v>
      </c>
      <c r="C6023" s="251" t="s">
        <v>429</v>
      </c>
      <c r="D6023" s="353">
        <v>23.17</v>
      </c>
    </row>
    <row r="6024" spans="1:4">
      <c r="A6024" s="251">
        <v>102200</v>
      </c>
      <c r="B6024" s="251" t="s">
        <v>26461</v>
      </c>
      <c r="C6024" s="251" t="s">
        <v>429</v>
      </c>
      <c r="D6024" s="353">
        <v>17.55</v>
      </c>
    </row>
    <row r="6025" spans="1:4">
      <c r="A6025" s="251">
        <v>102201</v>
      </c>
      <c r="B6025" s="251" t="s">
        <v>32556</v>
      </c>
      <c r="C6025" s="251" t="s">
        <v>429</v>
      </c>
      <c r="D6025" s="353">
        <v>15.77</v>
      </c>
    </row>
    <row r="6026" spans="1:4">
      <c r="A6026" s="251">
        <v>102202</v>
      </c>
      <c r="B6026" s="251" t="s">
        <v>26462</v>
      </c>
      <c r="C6026" s="251" t="s">
        <v>429</v>
      </c>
      <c r="D6026" s="353">
        <v>44.47</v>
      </c>
    </row>
    <row r="6027" spans="1:4">
      <c r="A6027" s="251">
        <v>102203</v>
      </c>
      <c r="B6027" s="251" t="s">
        <v>26463</v>
      </c>
      <c r="C6027" s="251" t="s">
        <v>429</v>
      </c>
      <c r="D6027" s="353">
        <v>8.76</v>
      </c>
    </row>
    <row r="6028" spans="1:4">
      <c r="A6028" s="251">
        <v>102204</v>
      </c>
      <c r="B6028" s="251" t="s">
        <v>26464</v>
      </c>
      <c r="C6028" s="251" t="s">
        <v>429</v>
      </c>
      <c r="D6028" s="353">
        <v>9.07</v>
      </c>
    </row>
    <row r="6029" spans="1:4">
      <c r="A6029" s="251">
        <v>102205</v>
      </c>
      <c r="B6029" s="251" t="s">
        <v>26465</v>
      </c>
      <c r="C6029" s="251" t="s">
        <v>429</v>
      </c>
      <c r="D6029" s="353">
        <v>8.07</v>
      </c>
    </row>
    <row r="6030" spans="1:4">
      <c r="A6030" s="251">
        <v>102207</v>
      </c>
      <c r="B6030" s="251" t="s">
        <v>26466</v>
      </c>
      <c r="C6030" s="251" t="s">
        <v>429</v>
      </c>
      <c r="D6030" s="353">
        <v>7.16</v>
      </c>
    </row>
    <row r="6031" spans="1:4">
      <c r="A6031" s="251">
        <v>102208</v>
      </c>
      <c r="B6031" s="251" t="s">
        <v>26467</v>
      </c>
      <c r="C6031" s="251" t="s">
        <v>429</v>
      </c>
      <c r="D6031" s="353">
        <v>6.79</v>
      </c>
    </row>
    <row r="6032" spans="1:4">
      <c r="A6032" s="251">
        <v>102209</v>
      </c>
      <c r="B6032" s="251" t="s">
        <v>26468</v>
      </c>
      <c r="C6032" s="251" t="s">
        <v>429</v>
      </c>
      <c r="D6032" s="353">
        <v>7.02</v>
      </c>
    </row>
    <row r="6033" spans="1:4">
      <c r="A6033" s="251">
        <v>102210</v>
      </c>
      <c r="B6033" s="251" t="s">
        <v>26469</v>
      </c>
      <c r="C6033" s="251" t="s">
        <v>429</v>
      </c>
      <c r="D6033" s="353">
        <v>6.66</v>
      </c>
    </row>
    <row r="6034" spans="1:4">
      <c r="A6034" s="251">
        <v>102213</v>
      </c>
      <c r="B6034" s="251" t="s">
        <v>26470</v>
      </c>
      <c r="C6034" s="251" t="s">
        <v>429</v>
      </c>
      <c r="D6034" s="353">
        <v>17.54</v>
      </c>
    </row>
    <row r="6035" spans="1:4">
      <c r="A6035" s="251">
        <v>102214</v>
      </c>
      <c r="B6035" s="251" t="s">
        <v>26471</v>
      </c>
      <c r="C6035" s="251" t="s">
        <v>429</v>
      </c>
      <c r="D6035" s="353">
        <v>18.149999999999999</v>
      </c>
    </row>
    <row r="6036" spans="1:4">
      <c r="A6036" s="251">
        <v>102215</v>
      </c>
      <c r="B6036" s="251" t="s">
        <v>26472</v>
      </c>
      <c r="C6036" s="251" t="s">
        <v>429</v>
      </c>
      <c r="D6036" s="353">
        <v>16.16</v>
      </c>
    </row>
    <row r="6037" spans="1:4">
      <c r="A6037" s="251">
        <v>102217</v>
      </c>
      <c r="B6037" s="251" t="s">
        <v>26473</v>
      </c>
      <c r="C6037" s="251" t="s">
        <v>429</v>
      </c>
      <c r="D6037" s="353">
        <v>14.33</v>
      </c>
    </row>
    <row r="6038" spans="1:4">
      <c r="A6038" s="251">
        <v>102218</v>
      </c>
      <c r="B6038" s="251" t="s">
        <v>26474</v>
      </c>
      <c r="C6038" s="251" t="s">
        <v>429</v>
      </c>
      <c r="D6038" s="353">
        <v>13.57</v>
      </c>
    </row>
    <row r="6039" spans="1:4">
      <c r="A6039" s="251">
        <v>102219</v>
      </c>
      <c r="B6039" s="251" t="s">
        <v>26475</v>
      </c>
      <c r="C6039" s="251" t="s">
        <v>429</v>
      </c>
      <c r="D6039" s="353">
        <v>14.04</v>
      </c>
    </row>
    <row r="6040" spans="1:4">
      <c r="A6040" s="251">
        <v>102220</v>
      </c>
      <c r="B6040" s="251" t="s">
        <v>26476</v>
      </c>
      <c r="C6040" s="251" t="s">
        <v>429</v>
      </c>
      <c r="D6040" s="353">
        <v>13.34</v>
      </c>
    </row>
    <row r="6041" spans="1:4">
      <c r="A6041" s="251">
        <v>102223</v>
      </c>
      <c r="B6041" s="251" t="s">
        <v>26477</v>
      </c>
      <c r="C6041" s="251" t="s">
        <v>429</v>
      </c>
      <c r="D6041" s="353">
        <v>26.32</v>
      </c>
    </row>
    <row r="6042" spans="1:4">
      <c r="A6042" s="251">
        <v>102224</v>
      </c>
      <c r="B6042" s="251" t="s">
        <v>26478</v>
      </c>
      <c r="C6042" s="251" t="s">
        <v>429</v>
      </c>
      <c r="D6042" s="353">
        <v>27.25</v>
      </c>
    </row>
    <row r="6043" spans="1:4">
      <c r="A6043" s="251">
        <v>102225</v>
      </c>
      <c r="B6043" s="251" t="s">
        <v>26479</v>
      </c>
      <c r="C6043" s="251" t="s">
        <v>429</v>
      </c>
      <c r="D6043" s="353">
        <v>24.26</v>
      </c>
    </row>
    <row r="6044" spans="1:4">
      <c r="A6044" s="251">
        <v>102227</v>
      </c>
      <c r="B6044" s="251" t="s">
        <v>26480</v>
      </c>
      <c r="C6044" s="251" t="s">
        <v>429</v>
      </c>
      <c r="D6044" s="353">
        <v>21.5</v>
      </c>
    </row>
    <row r="6045" spans="1:4">
      <c r="A6045" s="251">
        <v>102228</v>
      </c>
      <c r="B6045" s="251" t="s">
        <v>26481</v>
      </c>
      <c r="C6045" s="251" t="s">
        <v>429</v>
      </c>
      <c r="D6045" s="353">
        <v>20.37</v>
      </c>
    </row>
    <row r="6046" spans="1:4">
      <c r="A6046" s="251">
        <v>102229</v>
      </c>
      <c r="B6046" s="251" t="s">
        <v>26482</v>
      </c>
      <c r="C6046" s="251" t="s">
        <v>429</v>
      </c>
      <c r="D6046" s="353">
        <v>21.07</v>
      </c>
    </row>
    <row r="6047" spans="1:4">
      <c r="A6047" s="251">
        <v>102230</v>
      </c>
      <c r="B6047" s="251" t="s">
        <v>26483</v>
      </c>
      <c r="C6047" s="251" t="s">
        <v>429</v>
      </c>
      <c r="D6047" s="353">
        <v>20</v>
      </c>
    </row>
    <row r="6048" spans="1:4">
      <c r="A6048" s="251">
        <v>102233</v>
      </c>
      <c r="B6048" s="251" t="s">
        <v>26484</v>
      </c>
      <c r="C6048" s="251" t="s">
        <v>429</v>
      </c>
      <c r="D6048" s="353">
        <v>11.79</v>
      </c>
    </row>
    <row r="6049" spans="1:4">
      <c r="A6049" s="251">
        <v>102234</v>
      </c>
      <c r="B6049" s="251" t="s">
        <v>26485</v>
      </c>
      <c r="C6049" s="251" t="s">
        <v>429</v>
      </c>
      <c r="D6049" s="353">
        <v>23.58</v>
      </c>
    </row>
    <row r="6050" spans="1:4">
      <c r="A6050" s="251">
        <v>100716</v>
      </c>
      <c r="B6050" s="251" t="s">
        <v>3870</v>
      </c>
      <c r="C6050" s="251" t="s">
        <v>429</v>
      </c>
      <c r="D6050" s="353">
        <v>26.81</v>
      </c>
    </row>
    <row r="6051" spans="1:4">
      <c r="A6051" s="251">
        <v>100717</v>
      </c>
      <c r="B6051" s="251" t="s">
        <v>3871</v>
      </c>
      <c r="C6051" s="251" t="s">
        <v>429</v>
      </c>
      <c r="D6051" s="353">
        <v>7.82</v>
      </c>
    </row>
    <row r="6052" spans="1:4">
      <c r="A6052" s="251">
        <v>100718</v>
      </c>
      <c r="B6052" s="251" t="s">
        <v>3872</v>
      </c>
      <c r="C6052" s="251" t="s">
        <v>41</v>
      </c>
      <c r="D6052" s="353">
        <v>1.1499999999999999</v>
      </c>
    </row>
    <row r="6053" spans="1:4">
      <c r="A6053" s="251">
        <v>100719</v>
      </c>
      <c r="B6053" s="251" t="s">
        <v>43443</v>
      </c>
      <c r="C6053" s="251" t="s">
        <v>429</v>
      </c>
      <c r="D6053" s="353">
        <v>9.86</v>
      </c>
    </row>
    <row r="6054" spans="1:4">
      <c r="A6054" s="251">
        <v>100720</v>
      </c>
      <c r="B6054" s="251" t="s">
        <v>3873</v>
      </c>
      <c r="C6054" s="251" t="s">
        <v>429</v>
      </c>
      <c r="D6054" s="353">
        <v>9.11</v>
      </c>
    </row>
    <row r="6055" spans="1:4">
      <c r="A6055" s="251">
        <v>100721</v>
      </c>
      <c r="B6055" s="251" t="s">
        <v>43444</v>
      </c>
      <c r="C6055" s="251" t="s">
        <v>429</v>
      </c>
      <c r="D6055" s="353">
        <v>21.21</v>
      </c>
    </row>
    <row r="6056" spans="1:4">
      <c r="A6056" s="251">
        <v>100722</v>
      </c>
      <c r="B6056" s="251" t="s">
        <v>3874</v>
      </c>
      <c r="C6056" s="251" t="s">
        <v>429</v>
      </c>
      <c r="D6056" s="353">
        <v>19.89</v>
      </c>
    </row>
    <row r="6057" spans="1:4">
      <c r="A6057" s="251">
        <v>100723</v>
      </c>
      <c r="B6057" s="251" t="s">
        <v>43445</v>
      </c>
      <c r="C6057" s="251" t="s">
        <v>429</v>
      </c>
      <c r="D6057" s="353">
        <v>10.59</v>
      </c>
    </row>
    <row r="6058" spans="1:4">
      <c r="A6058" s="251">
        <v>100724</v>
      </c>
      <c r="B6058" s="251" t="s">
        <v>3875</v>
      </c>
      <c r="C6058" s="251" t="s">
        <v>429</v>
      </c>
      <c r="D6058" s="353">
        <v>12.04</v>
      </c>
    </row>
    <row r="6059" spans="1:4">
      <c r="A6059" s="251">
        <v>100725</v>
      </c>
      <c r="B6059" s="251" t="s">
        <v>43446</v>
      </c>
      <c r="C6059" s="251" t="s">
        <v>429</v>
      </c>
      <c r="D6059" s="353">
        <v>21.45</v>
      </c>
    </row>
    <row r="6060" spans="1:4">
      <c r="A6060" s="251">
        <v>100726</v>
      </c>
      <c r="B6060" s="251" t="s">
        <v>3876</v>
      </c>
      <c r="C6060" s="251" t="s">
        <v>429</v>
      </c>
      <c r="D6060" s="353">
        <v>22.74</v>
      </c>
    </row>
    <row r="6061" spans="1:4">
      <c r="A6061" s="251">
        <v>100727</v>
      </c>
      <c r="B6061" s="251" t="s">
        <v>43447</v>
      </c>
      <c r="C6061" s="251" t="s">
        <v>429</v>
      </c>
      <c r="D6061" s="353">
        <v>24.1</v>
      </c>
    </row>
    <row r="6062" spans="1:4">
      <c r="A6062" s="251">
        <v>100728</v>
      </c>
      <c r="B6062" s="251" t="s">
        <v>3877</v>
      </c>
      <c r="C6062" s="251" t="s">
        <v>429</v>
      </c>
      <c r="D6062" s="353">
        <v>21.13</v>
      </c>
    </row>
    <row r="6063" spans="1:4">
      <c r="A6063" s="251">
        <v>100729</v>
      </c>
      <c r="B6063" s="251" t="s">
        <v>43448</v>
      </c>
      <c r="C6063" s="251" t="s">
        <v>429</v>
      </c>
      <c r="D6063" s="353">
        <v>18.38</v>
      </c>
    </row>
    <row r="6064" spans="1:4">
      <c r="A6064" s="251">
        <v>100730</v>
      </c>
      <c r="B6064" s="251" t="s">
        <v>3878</v>
      </c>
      <c r="C6064" s="251" t="s">
        <v>429</v>
      </c>
      <c r="D6064" s="353">
        <v>20.87</v>
      </c>
    </row>
    <row r="6065" spans="1:4">
      <c r="A6065" s="251">
        <v>100733</v>
      </c>
      <c r="B6065" s="251" t="s">
        <v>43449</v>
      </c>
      <c r="C6065" s="251" t="s">
        <v>429</v>
      </c>
      <c r="D6065" s="353">
        <v>9.66</v>
      </c>
    </row>
    <row r="6066" spans="1:4">
      <c r="A6066" s="251">
        <v>100734</v>
      </c>
      <c r="B6066" s="251" t="s">
        <v>3879</v>
      </c>
      <c r="C6066" s="251" t="s">
        <v>429</v>
      </c>
      <c r="D6066" s="353">
        <v>12.45</v>
      </c>
    </row>
    <row r="6067" spans="1:4">
      <c r="A6067" s="251">
        <v>100735</v>
      </c>
      <c r="B6067" s="251" t="s">
        <v>43450</v>
      </c>
      <c r="C6067" s="251" t="s">
        <v>429</v>
      </c>
      <c r="D6067" s="353">
        <v>9.07</v>
      </c>
    </row>
    <row r="6068" spans="1:4">
      <c r="A6068" s="251">
        <v>100736</v>
      </c>
      <c r="B6068" s="251" t="s">
        <v>3880</v>
      </c>
      <c r="C6068" s="251" t="s">
        <v>429</v>
      </c>
      <c r="D6068" s="353">
        <v>11.89</v>
      </c>
    </row>
    <row r="6069" spans="1:4">
      <c r="A6069" s="251">
        <v>100739</v>
      </c>
      <c r="B6069" s="251" t="s">
        <v>43451</v>
      </c>
      <c r="C6069" s="251" t="s">
        <v>429</v>
      </c>
      <c r="D6069" s="353">
        <v>9.7100000000000009</v>
      </c>
    </row>
    <row r="6070" spans="1:4">
      <c r="A6070" s="251">
        <v>100740</v>
      </c>
      <c r="B6070" s="251" t="s">
        <v>3881</v>
      </c>
      <c r="C6070" s="251" t="s">
        <v>429</v>
      </c>
      <c r="D6070" s="353">
        <v>9.6199999999999992</v>
      </c>
    </row>
    <row r="6071" spans="1:4">
      <c r="A6071" s="251">
        <v>100741</v>
      </c>
      <c r="B6071" s="251" t="s">
        <v>43452</v>
      </c>
      <c r="C6071" s="251" t="s">
        <v>429</v>
      </c>
      <c r="D6071" s="353">
        <v>20.87</v>
      </c>
    </row>
    <row r="6072" spans="1:4">
      <c r="A6072" s="251">
        <v>100742</v>
      </c>
      <c r="B6072" s="251" t="s">
        <v>3882</v>
      </c>
      <c r="C6072" s="251" t="s">
        <v>429</v>
      </c>
      <c r="D6072" s="353">
        <v>20.38</v>
      </c>
    </row>
    <row r="6073" spans="1:4">
      <c r="A6073" s="251">
        <v>100743</v>
      </c>
      <c r="B6073" s="251" t="s">
        <v>43453</v>
      </c>
      <c r="C6073" s="251" t="s">
        <v>429</v>
      </c>
      <c r="D6073" s="353">
        <v>9.49</v>
      </c>
    </row>
    <row r="6074" spans="1:4">
      <c r="A6074" s="251">
        <v>100744</v>
      </c>
      <c r="B6074" s="251" t="s">
        <v>3883</v>
      </c>
      <c r="C6074" s="251" t="s">
        <v>429</v>
      </c>
      <c r="D6074" s="353">
        <v>9.48</v>
      </c>
    </row>
    <row r="6075" spans="1:4">
      <c r="A6075" s="251">
        <v>100745</v>
      </c>
      <c r="B6075" s="251" t="s">
        <v>43454</v>
      </c>
      <c r="C6075" s="251" t="s">
        <v>429</v>
      </c>
      <c r="D6075" s="353">
        <v>20.64</v>
      </c>
    </row>
    <row r="6076" spans="1:4">
      <c r="A6076" s="251">
        <v>100746</v>
      </c>
      <c r="B6076" s="251" t="s">
        <v>3884</v>
      </c>
      <c r="C6076" s="251" t="s">
        <v>429</v>
      </c>
      <c r="D6076" s="353">
        <v>20.239999999999998</v>
      </c>
    </row>
    <row r="6077" spans="1:4">
      <c r="A6077" s="251">
        <v>100747</v>
      </c>
      <c r="B6077" s="251" t="s">
        <v>43455</v>
      </c>
      <c r="C6077" s="251" t="s">
        <v>429</v>
      </c>
      <c r="D6077" s="353">
        <v>9.58</v>
      </c>
    </row>
    <row r="6078" spans="1:4">
      <c r="A6078" s="251">
        <v>100748</v>
      </c>
      <c r="B6078" s="251" t="s">
        <v>3885</v>
      </c>
      <c r="C6078" s="251" t="s">
        <v>429</v>
      </c>
      <c r="D6078" s="353">
        <v>9.5399999999999991</v>
      </c>
    </row>
    <row r="6079" spans="1:4">
      <c r="A6079" s="251">
        <v>100749</v>
      </c>
      <c r="B6079" s="251" t="s">
        <v>43456</v>
      </c>
      <c r="C6079" s="251" t="s">
        <v>429</v>
      </c>
      <c r="D6079" s="353">
        <v>20.74</v>
      </c>
    </row>
    <row r="6080" spans="1:4">
      <c r="A6080" s="251">
        <v>100750</v>
      </c>
      <c r="B6080" s="251" t="s">
        <v>3886</v>
      </c>
      <c r="C6080" s="251" t="s">
        <v>429</v>
      </c>
      <c r="D6080" s="353">
        <v>20.3</v>
      </c>
    </row>
    <row r="6081" spans="1:4">
      <c r="A6081" s="251">
        <v>100751</v>
      </c>
      <c r="B6081" s="251" t="s">
        <v>43457</v>
      </c>
      <c r="C6081" s="251" t="s">
        <v>429</v>
      </c>
      <c r="D6081" s="353">
        <v>36.770000000000003</v>
      </c>
    </row>
    <row r="6082" spans="1:4">
      <c r="A6082" s="251">
        <v>100752</v>
      </c>
      <c r="B6082" s="251" t="s">
        <v>3887</v>
      </c>
      <c r="C6082" s="251" t="s">
        <v>429</v>
      </c>
      <c r="D6082" s="353">
        <v>41.76</v>
      </c>
    </row>
    <row r="6083" spans="1:4">
      <c r="A6083" s="251">
        <v>100753</v>
      </c>
      <c r="B6083" s="251" t="s">
        <v>43458</v>
      </c>
      <c r="C6083" s="251" t="s">
        <v>429</v>
      </c>
      <c r="D6083" s="353">
        <v>18.16</v>
      </c>
    </row>
    <row r="6084" spans="1:4">
      <c r="A6084" s="251">
        <v>100754</v>
      </c>
      <c r="B6084" s="251" t="s">
        <v>3888</v>
      </c>
      <c r="C6084" s="251" t="s">
        <v>429</v>
      </c>
      <c r="D6084" s="353">
        <v>23.79</v>
      </c>
    </row>
    <row r="6085" spans="1:4">
      <c r="A6085" s="251">
        <v>100757</v>
      </c>
      <c r="B6085" s="251" t="s">
        <v>43459</v>
      </c>
      <c r="C6085" s="251" t="s">
        <v>429</v>
      </c>
      <c r="D6085" s="353">
        <v>41.75</v>
      </c>
    </row>
    <row r="6086" spans="1:4">
      <c r="A6086" s="251">
        <v>100758</v>
      </c>
      <c r="B6086" s="251" t="s">
        <v>3889</v>
      </c>
      <c r="C6086" s="251" t="s">
        <v>429</v>
      </c>
      <c r="D6086" s="353">
        <v>40.79</v>
      </c>
    </row>
    <row r="6087" spans="1:4">
      <c r="A6087" s="251">
        <v>100759</v>
      </c>
      <c r="B6087" s="251" t="s">
        <v>43460</v>
      </c>
      <c r="C6087" s="251" t="s">
        <v>429</v>
      </c>
      <c r="D6087" s="353">
        <v>41.28</v>
      </c>
    </row>
    <row r="6088" spans="1:4">
      <c r="A6088" s="251">
        <v>100760</v>
      </c>
      <c r="B6088" s="251" t="s">
        <v>3890</v>
      </c>
      <c r="C6088" s="251" t="s">
        <v>429</v>
      </c>
      <c r="D6088" s="353">
        <v>40.5</v>
      </c>
    </row>
    <row r="6089" spans="1:4">
      <c r="A6089" s="251">
        <v>100761</v>
      </c>
      <c r="B6089" s="251" t="s">
        <v>43461</v>
      </c>
      <c r="C6089" s="251" t="s">
        <v>429</v>
      </c>
      <c r="D6089" s="353">
        <v>41.48</v>
      </c>
    </row>
    <row r="6090" spans="1:4">
      <c r="A6090" s="251">
        <v>100762</v>
      </c>
      <c r="B6090" s="251" t="s">
        <v>3891</v>
      </c>
      <c r="C6090" s="251" t="s">
        <v>429</v>
      </c>
      <c r="D6090" s="353">
        <v>40.619999999999997</v>
      </c>
    </row>
    <row r="6091" spans="1:4">
      <c r="A6091" s="251">
        <v>102488</v>
      </c>
      <c r="B6091" s="251" t="s">
        <v>28765</v>
      </c>
      <c r="C6091" s="251" t="s">
        <v>429</v>
      </c>
      <c r="D6091" s="353">
        <v>2.82</v>
      </c>
    </row>
    <row r="6092" spans="1:4">
      <c r="A6092" s="251">
        <v>102489</v>
      </c>
      <c r="B6092" s="251" t="s">
        <v>28766</v>
      </c>
      <c r="C6092" s="251" t="s">
        <v>429</v>
      </c>
      <c r="D6092" s="353">
        <v>29.61</v>
      </c>
    </row>
    <row r="6093" spans="1:4">
      <c r="A6093" s="251">
        <v>102491</v>
      </c>
      <c r="B6093" s="251" t="s">
        <v>28767</v>
      </c>
      <c r="C6093" s="251" t="s">
        <v>429</v>
      </c>
      <c r="D6093" s="353">
        <v>15.24</v>
      </c>
    </row>
    <row r="6094" spans="1:4">
      <c r="A6094" s="251">
        <v>102492</v>
      </c>
      <c r="B6094" s="251" t="s">
        <v>28768</v>
      </c>
      <c r="C6094" s="251" t="s">
        <v>429</v>
      </c>
      <c r="D6094" s="353">
        <v>19.38</v>
      </c>
    </row>
    <row r="6095" spans="1:4">
      <c r="A6095" s="251">
        <v>102494</v>
      </c>
      <c r="B6095" s="251" t="s">
        <v>28769</v>
      </c>
      <c r="C6095" s="251" t="s">
        <v>429</v>
      </c>
      <c r="D6095" s="353">
        <v>56.12</v>
      </c>
    </row>
    <row r="6096" spans="1:4">
      <c r="A6096" s="251">
        <v>102496</v>
      </c>
      <c r="B6096" s="251" t="s">
        <v>28770</v>
      </c>
      <c r="C6096" s="251" t="s">
        <v>41</v>
      </c>
      <c r="D6096" s="353">
        <v>11.49</v>
      </c>
    </row>
    <row r="6097" spans="1:4">
      <c r="A6097" s="251">
        <v>102497</v>
      </c>
      <c r="B6097" s="251" t="s">
        <v>28771</v>
      </c>
      <c r="C6097" s="251" t="s">
        <v>41</v>
      </c>
      <c r="D6097" s="353">
        <v>4.21</v>
      </c>
    </row>
    <row r="6098" spans="1:4">
      <c r="A6098" s="251">
        <v>102498</v>
      </c>
      <c r="B6098" s="251" t="s">
        <v>28772</v>
      </c>
      <c r="C6098" s="251" t="s">
        <v>41</v>
      </c>
      <c r="D6098" s="353">
        <v>1.27</v>
      </c>
    </row>
    <row r="6099" spans="1:4">
      <c r="A6099" s="251">
        <v>102499</v>
      </c>
      <c r="B6099" s="251" t="s">
        <v>28773</v>
      </c>
      <c r="C6099" s="251" t="s">
        <v>429</v>
      </c>
      <c r="D6099" s="353">
        <v>3.1</v>
      </c>
    </row>
    <row r="6100" spans="1:4">
      <c r="A6100" s="251">
        <v>102500</v>
      </c>
      <c r="B6100" s="251" t="s">
        <v>28774</v>
      </c>
      <c r="C6100" s="251" t="s">
        <v>41</v>
      </c>
      <c r="D6100" s="353">
        <v>3.48</v>
      </c>
    </row>
    <row r="6101" spans="1:4">
      <c r="A6101" s="251">
        <v>102501</v>
      </c>
      <c r="B6101" s="251" t="s">
        <v>28775</v>
      </c>
      <c r="C6101" s="251" t="s">
        <v>429</v>
      </c>
      <c r="D6101" s="353">
        <v>18.79</v>
      </c>
    </row>
    <row r="6102" spans="1:4">
      <c r="A6102" s="251">
        <v>102504</v>
      </c>
      <c r="B6102" s="251" t="s">
        <v>28776</v>
      </c>
      <c r="C6102" s="251" t="s">
        <v>41</v>
      </c>
      <c r="D6102" s="353">
        <v>7.84</v>
      </c>
    </row>
    <row r="6103" spans="1:4">
      <c r="A6103" s="251">
        <v>102505</v>
      </c>
      <c r="B6103" s="251" t="s">
        <v>28777</v>
      </c>
      <c r="C6103" s="251" t="s">
        <v>41</v>
      </c>
      <c r="D6103" s="353">
        <v>8.19</v>
      </c>
    </row>
    <row r="6104" spans="1:4">
      <c r="A6104" s="251">
        <v>102506</v>
      </c>
      <c r="B6104" s="251" t="s">
        <v>28778</v>
      </c>
      <c r="C6104" s="251" t="s">
        <v>41</v>
      </c>
      <c r="D6104" s="353">
        <v>8.84</v>
      </c>
    </row>
    <row r="6105" spans="1:4">
      <c r="A6105" s="251">
        <v>102507</v>
      </c>
      <c r="B6105" s="251" t="s">
        <v>28779</v>
      </c>
      <c r="C6105" s="251" t="s">
        <v>41</v>
      </c>
      <c r="D6105" s="353">
        <v>5.48</v>
      </c>
    </row>
    <row r="6106" spans="1:4">
      <c r="A6106" s="251">
        <v>102508</v>
      </c>
      <c r="B6106" s="251" t="s">
        <v>28780</v>
      </c>
      <c r="C6106" s="251" t="s">
        <v>429</v>
      </c>
      <c r="D6106" s="353">
        <v>39.28</v>
      </c>
    </row>
    <row r="6107" spans="1:4">
      <c r="A6107" s="251">
        <v>102509</v>
      </c>
      <c r="B6107" s="251" t="s">
        <v>28781</v>
      </c>
      <c r="C6107" s="251" t="s">
        <v>429</v>
      </c>
      <c r="D6107" s="353">
        <v>21.03</v>
      </c>
    </row>
    <row r="6108" spans="1:4">
      <c r="A6108" s="251">
        <v>102512</v>
      </c>
      <c r="B6108" s="251" t="s">
        <v>28782</v>
      </c>
      <c r="C6108" s="251" t="s">
        <v>41</v>
      </c>
      <c r="D6108" s="353">
        <v>4.5199999999999996</v>
      </c>
    </row>
    <row r="6109" spans="1:4">
      <c r="A6109" s="251">
        <v>102513</v>
      </c>
      <c r="B6109" s="251" t="s">
        <v>28783</v>
      </c>
      <c r="C6109" s="251" t="s">
        <v>429</v>
      </c>
      <c r="D6109" s="353">
        <v>36.89</v>
      </c>
    </row>
    <row r="6110" spans="1:4">
      <c r="A6110" s="251">
        <v>102520</v>
      </c>
      <c r="B6110" s="251" t="s">
        <v>28784</v>
      </c>
      <c r="C6110" s="251" t="s">
        <v>429</v>
      </c>
      <c r="D6110" s="353">
        <v>63.37</v>
      </c>
    </row>
    <row r="6111" spans="1:4">
      <c r="A6111" s="251">
        <v>101749</v>
      </c>
      <c r="B6111" s="251" t="s">
        <v>3893</v>
      </c>
      <c r="C6111" s="251" t="s">
        <v>429</v>
      </c>
      <c r="D6111" s="353">
        <v>55.05</v>
      </c>
    </row>
    <row r="6112" spans="1:4">
      <c r="A6112" s="251">
        <v>101750</v>
      </c>
      <c r="B6112" s="251" t="s">
        <v>3894</v>
      </c>
      <c r="C6112" s="251" t="s">
        <v>429</v>
      </c>
      <c r="D6112" s="353">
        <v>52.89</v>
      </c>
    </row>
    <row r="6113" spans="1:4">
      <c r="A6113" s="251">
        <v>101729</v>
      </c>
      <c r="B6113" s="251" t="s">
        <v>3895</v>
      </c>
      <c r="C6113" s="251" t="s">
        <v>429</v>
      </c>
      <c r="D6113" s="353">
        <v>203.44</v>
      </c>
    </row>
    <row r="6114" spans="1:4">
      <c r="A6114" s="251">
        <v>101746</v>
      </c>
      <c r="B6114" s="251" t="s">
        <v>3896</v>
      </c>
      <c r="C6114" s="251" t="s">
        <v>429</v>
      </c>
      <c r="D6114" s="353">
        <v>317.32</v>
      </c>
    </row>
    <row r="6115" spans="1:4">
      <c r="A6115" s="251">
        <v>101751</v>
      </c>
      <c r="B6115" s="251" t="s">
        <v>3897</v>
      </c>
      <c r="C6115" s="251" t="s">
        <v>429</v>
      </c>
      <c r="D6115" s="353">
        <v>208.41</v>
      </c>
    </row>
    <row r="6116" spans="1:4">
      <c r="A6116" s="251">
        <v>87246</v>
      </c>
      <c r="B6116" s="251" t="s">
        <v>3898</v>
      </c>
      <c r="C6116" s="251" t="s">
        <v>429</v>
      </c>
      <c r="D6116" s="353">
        <v>73.66</v>
      </c>
    </row>
    <row r="6117" spans="1:4">
      <c r="A6117" s="251">
        <v>87247</v>
      </c>
      <c r="B6117" s="251" t="s">
        <v>3899</v>
      </c>
      <c r="C6117" s="251" t="s">
        <v>429</v>
      </c>
      <c r="D6117" s="353">
        <v>67.180000000000007</v>
      </c>
    </row>
    <row r="6118" spans="1:4">
      <c r="A6118" s="251">
        <v>87248</v>
      </c>
      <c r="B6118" s="251" t="s">
        <v>3900</v>
      </c>
      <c r="C6118" s="251" t="s">
        <v>429</v>
      </c>
      <c r="D6118" s="353">
        <v>62.23</v>
      </c>
    </row>
    <row r="6119" spans="1:4">
      <c r="A6119" s="251">
        <v>87249</v>
      </c>
      <c r="B6119" s="251" t="s">
        <v>3901</v>
      </c>
      <c r="C6119" s="251" t="s">
        <v>429</v>
      </c>
      <c r="D6119" s="353">
        <v>80.05</v>
      </c>
    </row>
    <row r="6120" spans="1:4">
      <c r="A6120" s="251">
        <v>87250</v>
      </c>
      <c r="B6120" s="251" t="s">
        <v>3902</v>
      </c>
      <c r="C6120" s="251" t="s">
        <v>429</v>
      </c>
      <c r="D6120" s="353">
        <v>69.83</v>
      </c>
    </row>
    <row r="6121" spans="1:4">
      <c r="A6121" s="251">
        <v>87251</v>
      </c>
      <c r="B6121" s="251" t="s">
        <v>3903</v>
      </c>
      <c r="C6121" s="251" t="s">
        <v>429</v>
      </c>
      <c r="D6121" s="353">
        <v>63.39</v>
      </c>
    </row>
    <row r="6122" spans="1:4">
      <c r="A6122" s="251">
        <v>87255</v>
      </c>
      <c r="B6122" s="251" t="s">
        <v>3904</v>
      </c>
      <c r="C6122" s="251" t="s">
        <v>429</v>
      </c>
      <c r="D6122" s="353">
        <v>140.38</v>
      </c>
    </row>
    <row r="6123" spans="1:4">
      <c r="A6123" s="251">
        <v>87256</v>
      </c>
      <c r="B6123" s="251" t="s">
        <v>3905</v>
      </c>
      <c r="C6123" s="251" t="s">
        <v>429</v>
      </c>
      <c r="D6123" s="353">
        <v>127.08</v>
      </c>
    </row>
    <row r="6124" spans="1:4">
      <c r="A6124" s="251">
        <v>87257</v>
      </c>
      <c r="B6124" s="251" t="s">
        <v>3906</v>
      </c>
      <c r="C6124" s="251" t="s">
        <v>429</v>
      </c>
      <c r="D6124" s="353">
        <v>119.33</v>
      </c>
    </row>
    <row r="6125" spans="1:4">
      <c r="A6125" s="251">
        <v>87258</v>
      </c>
      <c r="B6125" s="251" t="s">
        <v>3907</v>
      </c>
      <c r="C6125" s="251" t="s">
        <v>429</v>
      </c>
      <c r="D6125" s="353">
        <v>187.4</v>
      </c>
    </row>
    <row r="6126" spans="1:4">
      <c r="A6126" s="251">
        <v>87259</v>
      </c>
      <c r="B6126" s="251" t="s">
        <v>3908</v>
      </c>
      <c r="C6126" s="251" t="s">
        <v>429</v>
      </c>
      <c r="D6126" s="353">
        <v>174.7</v>
      </c>
    </row>
    <row r="6127" spans="1:4">
      <c r="A6127" s="251">
        <v>87260</v>
      </c>
      <c r="B6127" s="251" t="s">
        <v>3909</v>
      </c>
      <c r="C6127" s="251" t="s">
        <v>429</v>
      </c>
      <c r="D6127" s="353">
        <v>167.66</v>
      </c>
    </row>
    <row r="6128" spans="1:4">
      <c r="A6128" s="251">
        <v>87261</v>
      </c>
      <c r="B6128" s="251" t="s">
        <v>3910</v>
      </c>
      <c r="C6128" s="251" t="s">
        <v>429</v>
      </c>
      <c r="D6128" s="353">
        <v>218.45</v>
      </c>
    </row>
    <row r="6129" spans="1:4">
      <c r="A6129" s="251">
        <v>87262</v>
      </c>
      <c r="B6129" s="251" t="s">
        <v>3911</v>
      </c>
      <c r="C6129" s="251" t="s">
        <v>429</v>
      </c>
      <c r="D6129" s="353">
        <v>202.94</v>
      </c>
    </row>
    <row r="6130" spans="1:4">
      <c r="A6130" s="251">
        <v>87263</v>
      </c>
      <c r="B6130" s="251" t="s">
        <v>3912</v>
      </c>
      <c r="C6130" s="251" t="s">
        <v>429</v>
      </c>
      <c r="D6130" s="353">
        <v>194.64</v>
      </c>
    </row>
    <row r="6131" spans="1:4">
      <c r="A6131" s="251">
        <v>89046</v>
      </c>
      <c r="B6131" s="251" t="s">
        <v>3913</v>
      </c>
      <c r="C6131" s="251" t="s">
        <v>429</v>
      </c>
      <c r="D6131" s="353">
        <v>66.989999999999995</v>
      </c>
    </row>
    <row r="6132" spans="1:4">
      <c r="A6132" s="251">
        <v>89171</v>
      </c>
      <c r="B6132" s="251" t="s">
        <v>3914</v>
      </c>
      <c r="C6132" s="251" t="s">
        <v>429</v>
      </c>
      <c r="D6132" s="353">
        <v>64.5</v>
      </c>
    </row>
    <row r="6133" spans="1:4">
      <c r="A6133" s="251">
        <v>93389</v>
      </c>
      <c r="B6133" s="251" t="s">
        <v>3915</v>
      </c>
      <c r="C6133" s="251" t="s">
        <v>429</v>
      </c>
      <c r="D6133" s="353">
        <v>64.97</v>
      </c>
    </row>
    <row r="6134" spans="1:4">
      <c r="A6134" s="251">
        <v>93390</v>
      </c>
      <c r="B6134" s="251" t="s">
        <v>3916</v>
      </c>
      <c r="C6134" s="251" t="s">
        <v>429</v>
      </c>
      <c r="D6134" s="353">
        <v>58.65</v>
      </c>
    </row>
    <row r="6135" spans="1:4">
      <c r="A6135" s="251">
        <v>93391</v>
      </c>
      <c r="B6135" s="251" t="s">
        <v>3917</v>
      </c>
      <c r="C6135" s="251" t="s">
        <v>429</v>
      </c>
      <c r="D6135" s="353">
        <v>53.7</v>
      </c>
    </row>
    <row r="6136" spans="1:4">
      <c r="A6136" s="251">
        <v>98671</v>
      </c>
      <c r="B6136" s="251" t="s">
        <v>3918</v>
      </c>
      <c r="C6136" s="251" t="s">
        <v>429</v>
      </c>
      <c r="D6136" s="353">
        <v>469.34</v>
      </c>
    </row>
    <row r="6137" spans="1:4">
      <c r="A6137" s="251">
        <v>98672</v>
      </c>
      <c r="B6137" s="251" t="s">
        <v>3919</v>
      </c>
      <c r="C6137" s="251" t="s">
        <v>429</v>
      </c>
      <c r="D6137" s="353">
        <v>495.94</v>
      </c>
    </row>
    <row r="6138" spans="1:4">
      <c r="A6138" s="251">
        <v>98678</v>
      </c>
      <c r="B6138" s="251" t="s">
        <v>3920</v>
      </c>
      <c r="C6138" s="251" t="s">
        <v>429</v>
      </c>
      <c r="D6138" s="353">
        <v>437.61</v>
      </c>
    </row>
    <row r="6139" spans="1:4">
      <c r="A6139" s="251">
        <v>98679</v>
      </c>
      <c r="B6139" s="251" t="s">
        <v>3921</v>
      </c>
      <c r="C6139" s="251" t="s">
        <v>429</v>
      </c>
      <c r="D6139" s="353">
        <v>36.590000000000003</v>
      </c>
    </row>
    <row r="6140" spans="1:4">
      <c r="A6140" s="251">
        <v>98680</v>
      </c>
      <c r="B6140" s="251" t="s">
        <v>3922</v>
      </c>
      <c r="C6140" s="251" t="s">
        <v>429</v>
      </c>
      <c r="D6140" s="353">
        <v>46.74</v>
      </c>
    </row>
    <row r="6141" spans="1:4">
      <c r="A6141" s="251">
        <v>98681</v>
      </c>
      <c r="B6141" s="251" t="s">
        <v>3923</v>
      </c>
      <c r="C6141" s="251" t="s">
        <v>429</v>
      </c>
      <c r="D6141" s="353">
        <v>34.44</v>
      </c>
    </row>
    <row r="6142" spans="1:4">
      <c r="A6142" s="251">
        <v>98682</v>
      </c>
      <c r="B6142" s="251" t="s">
        <v>3924</v>
      </c>
      <c r="C6142" s="251" t="s">
        <v>429</v>
      </c>
      <c r="D6142" s="353">
        <v>44.59</v>
      </c>
    </row>
    <row r="6143" spans="1:4">
      <c r="A6143" s="251">
        <v>98685</v>
      </c>
      <c r="B6143" s="251" t="s">
        <v>3925</v>
      </c>
      <c r="C6143" s="251" t="s">
        <v>41</v>
      </c>
      <c r="D6143" s="353">
        <v>84.56</v>
      </c>
    </row>
    <row r="6144" spans="1:4">
      <c r="A6144" s="251">
        <v>98686</v>
      </c>
      <c r="B6144" s="251" t="s">
        <v>3926</v>
      </c>
      <c r="C6144" s="251" t="s">
        <v>41</v>
      </c>
      <c r="D6144" s="353">
        <v>35.11</v>
      </c>
    </row>
    <row r="6145" spans="1:4">
      <c r="A6145" s="251">
        <v>98688</v>
      </c>
      <c r="B6145" s="251" t="s">
        <v>3927</v>
      </c>
      <c r="C6145" s="251" t="s">
        <v>41</v>
      </c>
      <c r="D6145" s="353">
        <v>88.87</v>
      </c>
    </row>
    <row r="6146" spans="1:4">
      <c r="A6146" s="251">
        <v>98689</v>
      </c>
      <c r="B6146" s="251" t="s">
        <v>3928</v>
      </c>
      <c r="C6146" s="251" t="s">
        <v>41</v>
      </c>
      <c r="D6146" s="353">
        <v>118.86</v>
      </c>
    </row>
    <row r="6147" spans="1:4">
      <c r="A6147" s="251">
        <v>101090</v>
      </c>
      <c r="B6147" s="251" t="s">
        <v>3929</v>
      </c>
      <c r="C6147" s="251" t="s">
        <v>429</v>
      </c>
      <c r="D6147" s="353">
        <v>222.26</v>
      </c>
    </row>
    <row r="6148" spans="1:4">
      <c r="A6148" s="251">
        <v>101091</v>
      </c>
      <c r="B6148" s="251" t="s">
        <v>3930</v>
      </c>
      <c r="C6148" s="251" t="s">
        <v>429</v>
      </c>
      <c r="D6148" s="353">
        <v>128.94999999999999</v>
      </c>
    </row>
    <row r="6149" spans="1:4">
      <c r="A6149" s="251">
        <v>101725</v>
      </c>
      <c r="B6149" s="251" t="s">
        <v>3931</v>
      </c>
      <c r="C6149" s="251" t="s">
        <v>429</v>
      </c>
      <c r="D6149" s="353">
        <v>232.97</v>
      </c>
    </row>
    <row r="6150" spans="1:4">
      <c r="A6150" s="251">
        <v>101726</v>
      </c>
      <c r="B6150" s="251" t="s">
        <v>3932</v>
      </c>
      <c r="C6150" s="251" t="s">
        <v>429</v>
      </c>
      <c r="D6150" s="353">
        <v>161.25</v>
      </c>
    </row>
    <row r="6151" spans="1:4">
      <c r="A6151" s="251">
        <v>101731</v>
      </c>
      <c r="B6151" s="251" t="s">
        <v>3933</v>
      </c>
      <c r="C6151" s="251" t="s">
        <v>429</v>
      </c>
      <c r="D6151" s="353">
        <v>319.81</v>
      </c>
    </row>
    <row r="6152" spans="1:4">
      <c r="A6152" s="251">
        <v>101732</v>
      </c>
      <c r="B6152" s="251" t="s">
        <v>3934</v>
      </c>
      <c r="C6152" s="251" t="s">
        <v>429</v>
      </c>
      <c r="D6152" s="353">
        <v>94.46</v>
      </c>
    </row>
    <row r="6153" spans="1:4">
      <c r="A6153" s="251">
        <v>101094</v>
      </c>
      <c r="B6153" s="251" t="s">
        <v>43462</v>
      </c>
      <c r="C6153" s="251" t="s">
        <v>41</v>
      </c>
      <c r="D6153" s="353">
        <v>191.72</v>
      </c>
    </row>
    <row r="6154" spans="1:4">
      <c r="A6154" s="251">
        <v>101727</v>
      </c>
      <c r="B6154" s="251" t="s">
        <v>3935</v>
      </c>
      <c r="C6154" s="251" t="s">
        <v>429</v>
      </c>
      <c r="D6154" s="353">
        <v>229.63</v>
      </c>
    </row>
    <row r="6155" spans="1:4">
      <c r="A6155" s="251">
        <v>101733</v>
      </c>
      <c r="B6155" s="251" t="s">
        <v>3936</v>
      </c>
      <c r="C6155" s="251" t="s">
        <v>429</v>
      </c>
      <c r="D6155" s="353">
        <v>306.11</v>
      </c>
    </row>
    <row r="6156" spans="1:4">
      <c r="A6156" s="251">
        <v>101734</v>
      </c>
      <c r="B6156" s="251" t="s">
        <v>3937</v>
      </c>
      <c r="C6156" s="251" t="s">
        <v>429</v>
      </c>
      <c r="D6156" s="353">
        <v>471.08</v>
      </c>
    </row>
    <row r="6157" spans="1:4">
      <c r="A6157" s="251">
        <v>101735</v>
      </c>
      <c r="B6157" s="251" t="s">
        <v>3938</v>
      </c>
      <c r="C6157" s="251" t="s">
        <v>429</v>
      </c>
      <c r="D6157" s="353">
        <v>483.04</v>
      </c>
    </row>
    <row r="6158" spans="1:4">
      <c r="A6158" s="251">
        <v>101736</v>
      </c>
      <c r="B6158" s="251" t="s">
        <v>3939</v>
      </c>
      <c r="C6158" s="251" t="s">
        <v>429</v>
      </c>
      <c r="D6158" s="353">
        <v>106.8</v>
      </c>
    </row>
    <row r="6159" spans="1:4">
      <c r="A6159" s="251">
        <v>101737</v>
      </c>
      <c r="B6159" s="251" t="s">
        <v>3940</v>
      </c>
      <c r="C6159" s="251" t="s">
        <v>429</v>
      </c>
      <c r="D6159" s="353">
        <v>130.47</v>
      </c>
    </row>
    <row r="6160" spans="1:4">
      <c r="A6160" s="251">
        <v>101748</v>
      </c>
      <c r="B6160" s="251" t="s">
        <v>3941</v>
      </c>
      <c r="C6160" s="251" t="s">
        <v>429</v>
      </c>
      <c r="D6160" s="353">
        <v>2.84</v>
      </c>
    </row>
    <row r="6161" spans="1:4">
      <c r="A6161" s="251">
        <v>104162</v>
      </c>
      <c r="B6161" s="251" t="s">
        <v>33527</v>
      </c>
      <c r="C6161" s="251" t="s">
        <v>429</v>
      </c>
      <c r="D6161" s="353">
        <v>101.18</v>
      </c>
    </row>
    <row r="6162" spans="1:4">
      <c r="A6162" s="251">
        <v>101092</v>
      </c>
      <c r="B6162" s="251" t="s">
        <v>3942</v>
      </c>
      <c r="C6162" s="251" t="s">
        <v>429</v>
      </c>
      <c r="D6162" s="353">
        <v>477.93</v>
      </c>
    </row>
    <row r="6163" spans="1:4">
      <c r="A6163" s="251">
        <v>101093</v>
      </c>
      <c r="B6163" s="251" t="s">
        <v>3943</v>
      </c>
      <c r="C6163" s="251" t="s">
        <v>429</v>
      </c>
      <c r="D6163" s="353">
        <v>504.53</v>
      </c>
    </row>
    <row r="6164" spans="1:4">
      <c r="A6164" s="251">
        <v>98695</v>
      </c>
      <c r="B6164" s="251" t="s">
        <v>3944</v>
      </c>
      <c r="C6164" s="251" t="s">
        <v>41</v>
      </c>
      <c r="D6164" s="353">
        <v>86.7</v>
      </c>
    </row>
    <row r="6165" spans="1:4">
      <c r="A6165" s="251">
        <v>98697</v>
      </c>
      <c r="B6165" s="251" t="s">
        <v>3945</v>
      </c>
      <c r="C6165" s="251" t="s">
        <v>41</v>
      </c>
      <c r="D6165" s="353">
        <v>57.65</v>
      </c>
    </row>
    <row r="6166" spans="1:4">
      <c r="A6166" s="251">
        <v>101738</v>
      </c>
      <c r="B6166" s="251" t="s">
        <v>3946</v>
      </c>
      <c r="C6166" s="251" t="s">
        <v>41</v>
      </c>
      <c r="D6166" s="353">
        <v>27.84</v>
      </c>
    </row>
    <row r="6167" spans="1:4">
      <c r="A6167" s="251">
        <v>101739</v>
      </c>
      <c r="B6167" s="251" t="s">
        <v>3947</v>
      </c>
      <c r="C6167" s="251" t="s">
        <v>41</v>
      </c>
      <c r="D6167" s="353">
        <v>30.28</v>
      </c>
    </row>
    <row r="6168" spans="1:4">
      <c r="A6168" s="251">
        <v>88648</v>
      </c>
      <c r="B6168" s="251" t="s">
        <v>3948</v>
      </c>
      <c r="C6168" s="251" t="s">
        <v>41</v>
      </c>
      <c r="D6168" s="353">
        <v>8.6</v>
      </c>
    </row>
    <row r="6169" spans="1:4">
      <c r="A6169" s="251">
        <v>88649</v>
      </c>
      <c r="B6169" s="251" t="s">
        <v>3949</v>
      </c>
      <c r="C6169" s="251" t="s">
        <v>41</v>
      </c>
      <c r="D6169" s="353">
        <v>9.9600000000000009</v>
      </c>
    </row>
    <row r="6170" spans="1:4">
      <c r="A6170" s="251">
        <v>88650</v>
      </c>
      <c r="B6170" s="251" t="s">
        <v>3950</v>
      </c>
      <c r="C6170" s="251" t="s">
        <v>41</v>
      </c>
      <c r="D6170" s="353">
        <v>21.22</v>
      </c>
    </row>
    <row r="6171" spans="1:4">
      <c r="A6171" s="251">
        <v>96467</v>
      </c>
      <c r="B6171" s="251" t="s">
        <v>3951</v>
      </c>
      <c r="C6171" s="251" t="s">
        <v>41</v>
      </c>
      <c r="D6171" s="353">
        <v>7.61</v>
      </c>
    </row>
    <row r="6172" spans="1:4">
      <c r="A6172" s="251">
        <v>101740</v>
      </c>
      <c r="B6172" s="251" t="s">
        <v>3952</v>
      </c>
      <c r="C6172" s="251" t="s">
        <v>41</v>
      </c>
      <c r="D6172" s="353">
        <v>42.9</v>
      </c>
    </row>
    <row r="6173" spans="1:4">
      <c r="A6173" s="251">
        <v>101741</v>
      </c>
      <c r="B6173" s="251" t="s">
        <v>3953</v>
      </c>
      <c r="C6173" s="251" t="s">
        <v>41</v>
      </c>
      <c r="D6173" s="353">
        <v>19.22</v>
      </c>
    </row>
    <row r="6174" spans="1:4">
      <c r="A6174" s="251">
        <v>94990</v>
      </c>
      <c r="B6174" s="251" t="s">
        <v>38528</v>
      </c>
      <c r="C6174" s="251" t="s">
        <v>1465</v>
      </c>
      <c r="D6174" s="353">
        <v>865.35</v>
      </c>
    </row>
    <row r="6175" spans="1:4">
      <c r="A6175" s="251">
        <v>94991</v>
      </c>
      <c r="B6175" s="251" t="s">
        <v>38529</v>
      </c>
      <c r="C6175" s="251" t="s">
        <v>1465</v>
      </c>
      <c r="D6175" s="353">
        <v>672.1</v>
      </c>
    </row>
    <row r="6176" spans="1:4">
      <c r="A6176" s="251">
        <v>94992</v>
      </c>
      <c r="B6176" s="251" t="s">
        <v>38530</v>
      </c>
      <c r="C6176" s="251" t="s">
        <v>429</v>
      </c>
      <c r="D6176" s="353">
        <v>98.7</v>
      </c>
    </row>
    <row r="6177" spans="1:4">
      <c r="A6177" s="251">
        <v>94993</v>
      </c>
      <c r="B6177" s="251" t="s">
        <v>38531</v>
      </c>
      <c r="C6177" s="251" t="s">
        <v>429</v>
      </c>
      <c r="D6177" s="353">
        <v>87.09</v>
      </c>
    </row>
    <row r="6178" spans="1:4">
      <c r="A6178" s="251">
        <v>94994</v>
      </c>
      <c r="B6178" s="251" t="s">
        <v>38532</v>
      </c>
      <c r="C6178" s="251" t="s">
        <v>429</v>
      </c>
      <c r="D6178" s="353">
        <v>116.2</v>
      </c>
    </row>
    <row r="6179" spans="1:4">
      <c r="A6179" s="251">
        <v>94995</v>
      </c>
      <c r="B6179" s="251" t="s">
        <v>38533</v>
      </c>
      <c r="C6179" s="251" t="s">
        <v>429</v>
      </c>
      <c r="D6179" s="353">
        <v>100.74</v>
      </c>
    </row>
    <row r="6180" spans="1:4">
      <c r="A6180" s="251">
        <v>101747</v>
      </c>
      <c r="B6180" s="251" t="s">
        <v>3954</v>
      </c>
      <c r="C6180" s="251" t="s">
        <v>429</v>
      </c>
      <c r="D6180" s="353">
        <v>88.63</v>
      </c>
    </row>
    <row r="6181" spans="1:4">
      <c r="A6181" s="251">
        <v>87620</v>
      </c>
      <c r="B6181" s="251" t="s">
        <v>29032</v>
      </c>
      <c r="C6181" s="251" t="s">
        <v>429</v>
      </c>
      <c r="D6181" s="353">
        <v>31.87</v>
      </c>
    </row>
    <row r="6182" spans="1:4">
      <c r="A6182" s="251">
        <v>87622</v>
      </c>
      <c r="B6182" s="251" t="s">
        <v>29033</v>
      </c>
      <c r="C6182" s="251" t="s">
        <v>429</v>
      </c>
      <c r="D6182" s="353">
        <v>34.43</v>
      </c>
    </row>
    <row r="6183" spans="1:4">
      <c r="A6183" s="251">
        <v>87623</v>
      </c>
      <c r="B6183" s="251" t="s">
        <v>29034</v>
      </c>
      <c r="C6183" s="251" t="s">
        <v>429</v>
      </c>
      <c r="D6183" s="353">
        <v>66.260000000000005</v>
      </c>
    </row>
    <row r="6184" spans="1:4">
      <c r="A6184" s="251">
        <v>87624</v>
      </c>
      <c r="B6184" s="251" t="s">
        <v>29034</v>
      </c>
      <c r="C6184" s="251" t="s">
        <v>429</v>
      </c>
      <c r="D6184" s="353">
        <v>71.42</v>
      </c>
    </row>
    <row r="6185" spans="1:4">
      <c r="A6185" s="251">
        <v>87630</v>
      </c>
      <c r="B6185" s="251" t="s">
        <v>29035</v>
      </c>
      <c r="C6185" s="251" t="s">
        <v>429</v>
      </c>
      <c r="D6185" s="353">
        <v>40.78</v>
      </c>
    </row>
    <row r="6186" spans="1:4">
      <c r="A6186" s="251">
        <v>87632</v>
      </c>
      <c r="B6186" s="251" t="s">
        <v>29036</v>
      </c>
      <c r="C6186" s="251" t="s">
        <v>429</v>
      </c>
      <c r="D6186" s="353">
        <v>44.34</v>
      </c>
    </row>
    <row r="6187" spans="1:4">
      <c r="A6187" s="251">
        <v>87633</v>
      </c>
      <c r="B6187" s="251" t="s">
        <v>29037</v>
      </c>
      <c r="C6187" s="251" t="s">
        <v>429</v>
      </c>
      <c r="D6187" s="353">
        <v>88.6</v>
      </c>
    </row>
    <row r="6188" spans="1:4">
      <c r="A6188" s="251">
        <v>87634</v>
      </c>
      <c r="B6188" s="251" t="s">
        <v>29038</v>
      </c>
      <c r="C6188" s="251" t="s">
        <v>429</v>
      </c>
      <c r="D6188" s="353">
        <v>95.77</v>
      </c>
    </row>
    <row r="6189" spans="1:4">
      <c r="A6189" s="251">
        <v>87640</v>
      </c>
      <c r="B6189" s="251" t="s">
        <v>29039</v>
      </c>
      <c r="C6189" s="251" t="s">
        <v>429</v>
      </c>
      <c r="D6189" s="353">
        <v>48.08</v>
      </c>
    </row>
    <row r="6190" spans="1:4">
      <c r="A6190" s="251">
        <v>87642</v>
      </c>
      <c r="B6190" s="251" t="s">
        <v>29040</v>
      </c>
      <c r="C6190" s="251" t="s">
        <v>429</v>
      </c>
      <c r="D6190" s="353">
        <v>52.46</v>
      </c>
    </row>
    <row r="6191" spans="1:4">
      <c r="A6191" s="251">
        <v>87643</v>
      </c>
      <c r="B6191" s="251" t="s">
        <v>29041</v>
      </c>
      <c r="C6191" s="251" t="s">
        <v>429</v>
      </c>
      <c r="D6191" s="353">
        <v>106.88</v>
      </c>
    </row>
    <row r="6192" spans="1:4">
      <c r="A6192" s="251">
        <v>87644</v>
      </c>
      <c r="B6192" s="251" t="s">
        <v>29042</v>
      </c>
      <c r="C6192" s="251" t="s">
        <v>429</v>
      </c>
      <c r="D6192" s="353">
        <v>115.71</v>
      </c>
    </row>
    <row r="6193" spans="1:4">
      <c r="A6193" s="251">
        <v>87680</v>
      </c>
      <c r="B6193" s="251" t="s">
        <v>29043</v>
      </c>
      <c r="C6193" s="251" t="s">
        <v>429</v>
      </c>
      <c r="D6193" s="353">
        <v>42.35</v>
      </c>
    </row>
    <row r="6194" spans="1:4">
      <c r="A6194" s="251">
        <v>87682</v>
      </c>
      <c r="B6194" s="251" t="s">
        <v>29044</v>
      </c>
      <c r="C6194" s="251" t="s">
        <v>429</v>
      </c>
      <c r="D6194" s="353">
        <v>46.73</v>
      </c>
    </row>
    <row r="6195" spans="1:4">
      <c r="A6195" s="251">
        <v>87683</v>
      </c>
      <c r="B6195" s="251" t="s">
        <v>29045</v>
      </c>
      <c r="C6195" s="251" t="s">
        <v>429</v>
      </c>
      <c r="D6195" s="353">
        <v>101.15</v>
      </c>
    </row>
    <row r="6196" spans="1:4">
      <c r="A6196" s="251">
        <v>87684</v>
      </c>
      <c r="B6196" s="251" t="s">
        <v>29046</v>
      </c>
      <c r="C6196" s="251" t="s">
        <v>429</v>
      </c>
      <c r="D6196" s="353">
        <v>109.98</v>
      </c>
    </row>
    <row r="6197" spans="1:4">
      <c r="A6197" s="251">
        <v>87690</v>
      </c>
      <c r="B6197" s="251" t="s">
        <v>29047</v>
      </c>
      <c r="C6197" s="251" t="s">
        <v>429</v>
      </c>
      <c r="D6197" s="353">
        <v>48.53</v>
      </c>
    </row>
    <row r="6198" spans="1:4">
      <c r="A6198" s="251">
        <v>87692</v>
      </c>
      <c r="B6198" s="251" t="s">
        <v>29048</v>
      </c>
      <c r="C6198" s="251" t="s">
        <v>429</v>
      </c>
      <c r="D6198" s="353">
        <v>53.55</v>
      </c>
    </row>
    <row r="6199" spans="1:4">
      <c r="A6199" s="251">
        <v>87693</v>
      </c>
      <c r="B6199" s="251" t="s">
        <v>29049</v>
      </c>
      <c r="C6199" s="251" t="s">
        <v>429</v>
      </c>
      <c r="D6199" s="353">
        <v>115.88</v>
      </c>
    </row>
    <row r="6200" spans="1:4">
      <c r="A6200" s="251">
        <v>87694</v>
      </c>
      <c r="B6200" s="251" t="s">
        <v>29050</v>
      </c>
      <c r="C6200" s="251" t="s">
        <v>429</v>
      </c>
      <c r="D6200" s="353">
        <v>125.99</v>
      </c>
    </row>
    <row r="6201" spans="1:4">
      <c r="A6201" s="251">
        <v>87700</v>
      </c>
      <c r="B6201" s="251" t="s">
        <v>29051</v>
      </c>
      <c r="C6201" s="251" t="s">
        <v>429</v>
      </c>
      <c r="D6201" s="353">
        <v>52.51</v>
      </c>
    </row>
    <row r="6202" spans="1:4">
      <c r="A6202" s="251">
        <v>87702</v>
      </c>
      <c r="B6202" s="251" t="s">
        <v>29052</v>
      </c>
      <c r="C6202" s="251" t="s">
        <v>429</v>
      </c>
      <c r="D6202" s="353">
        <v>57.98</v>
      </c>
    </row>
    <row r="6203" spans="1:4">
      <c r="A6203" s="251">
        <v>87703</v>
      </c>
      <c r="B6203" s="251" t="s">
        <v>29053</v>
      </c>
      <c r="C6203" s="251" t="s">
        <v>429</v>
      </c>
      <c r="D6203" s="353">
        <v>125.85</v>
      </c>
    </row>
    <row r="6204" spans="1:4">
      <c r="A6204" s="251">
        <v>87704</v>
      </c>
      <c r="B6204" s="251" t="s">
        <v>29054</v>
      </c>
      <c r="C6204" s="251" t="s">
        <v>429</v>
      </c>
      <c r="D6204" s="353">
        <v>136.86000000000001</v>
      </c>
    </row>
    <row r="6205" spans="1:4">
      <c r="A6205" s="251">
        <v>87735</v>
      </c>
      <c r="B6205" s="251" t="s">
        <v>29055</v>
      </c>
      <c r="C6205" s="251" t="s">
        <v>429</v>
      </c>
      <c r="D6205" s="353">
        <v>41.34</v>
      </c>
    </row>
    <row r="6206" spans="1:4">
      <c r="A6206" s="251">
        <v>87737</v>
      </c>
      <c r="B6206" s="251" t="s">
        <v>29056</v>
      </c>
      <c r="C6206" s="251" t="s">
        <v>429</v>
      </c>
      <c r="D6206" s="353">
        <v>43.9</v>
      </c>
    </row>
    <row r="6207" spans="1:4">
      <c r="A6207" s="251">
        <v>87738</v>
      </c>
      <c r="B6207" s="251" t="s">
        <v>29057</v>
      </c>
      <c r="C6207" s="251" t="s">
        <v>429</v>
      </c>
      <c r="D6207" s="353">
        <v>75.73</v>
      </c>
    </row>
    <row r="6208" spans="1:4">
      <c r="A6208" s="251">
        <v>87739</v>
      </c>
      <c r="B6208" s="251" t="s">
        <v>29058</v>
      </c>
      <c r="C6208" s="251" t="s">
        <v>429</v>
      </c>
      <c r="D6208" s="353">
        <v>80.89</v>
      </c>
    </row>
    <row r="6209" spans="1:4">
      <c r="A6209" s="251">
        <v>87745</v>
      </c>
      <c r="B6209" s="251" t="s">
        <v>29059</v>
      </c>
      <c r="C6209" s="251" t="s">
        <v>429</v>
      </c>
      <c r="D6209" s="353">
        <v>50.26</v>
      </c>
    </row>
    <row r="6210" spans="1:4">
      <c r="A6210" s="251">
        <v>87747</v>
      </c>
      <c r="B6210" s="251" t="s">
        <v>29060</v>
      </c>
      <c r="C6210" s="251" t="s">
        <v>429</v>
      </c>
      <c r="D6210" s="353">
        <v>53.82</v>
      </c>
    </row>
    <row r="6211" spans="1:4">
      <c r="A6211" s="251">
        <v>87748</v>
      </c>
      <c r="B6211" s="251" t="s">
        <v>29061</v>
      </c>
      <c r="C6211" s="251" t="s">
        <v>429</v>
      </c>
      <c r="D6211" s="353">
        <v>98.08</v>
      </c>
    </row>
    <row r="6212" spans="1:4">
      <c r="A6212" s="251">
        <v>87749</v>
      </c>
      <c r="B6212" s="251" t="s">
        <v>29062</v>
      </c>
      <c r="C6212" s="251" t="s">
        <v>429</v>
      </c>
      <c r="D6212" s="353">
        <v>105.25</v>
      </c>
    </row>
    <row r="6213" spans="1:4">
      <c r="A6213" s="251">
        <v>87755</v>
      </c>
      <c r="B6213" s="251" t="s">
        <v>29063</v>
      </c>
      <c r="C6213" s="251" t="s">
        <v>429</v>
      </c>
      <c r="D6213" s="353">
        <v>46.55</v>
      </c>
    </row>
    <row r="6214" spans="1:4">
      <c r="A6214" s="251">
        <v>87757</v>
      </c>
      <c r="B6214" s="251" t="s">
        <v>29064</v>
      </c>
      <c r="C6214" s="251" t="s">
        <v>429</v>
      </c>
      <c r="D6214" s="353">
        <v>50.11</v>
      </c>
    </row>
    <row r="6215" spans="1:4">
      <c r="A6215" s="251">
        <v>87758</v>
      </c>
      <c r="B6215" s="251" t="s">
        <v>29065</v>
      </c>
      <c r="C6215" s="251" t="s">
        <v>429</v>
      </c>
      <c r="D6215" s="353">
        <v>94.37</v>
      </c>
    </row>
    <row r="6216" spans="1:4">
      <c r="A6216" s="251">
        <v>87759</v>
      </c>
      <c r="B6216" s="251" t="s">
        <v>29066</v>
      </c>
      <c r="C6216" s="251" t="s">
        <v>429</v>
      </c>
      <c r="D6216" s="353">
        <v>101.54</v>
      </c>
    </row>
    <row r="6217" spans="1:4">
      <c r="A6217" s="251">
        <v>87765</v>
      </c>
      <c r="B6217" s="251" t="s">
        <v>29067</v>
      </c>
      <c r="C6217" s="251" t="s">
        <v>429</v>
      </c>
      <c r="D6217" s="353">
        <v>53.89</v>
      </c>
    </row>
    <row r="6218" spans="1:4">
      <c r="A6218" s="251">
        <v>87767</v>
      </c>
      <c r="B6218" s="251" t="s">
        <v>29068</v>
      </c>
      <c r="C6218" s="251" t="s">
        <v>429</v>
      </c>
      <c r="D6218" s="353">
        <v>58.27</v>
      </c>
    </row>
    <row r="6219" spans="1:4">
      <c r="A6219" s="251">
        <v>87768</v>
      </c>
      <c r="B6219" s="251" t="s">
        <v>29069</v>
      </c>
      <c r="C6219" s="251" t="s">
        <v>429</v>
      </c>
      <c r="D6219" s="353">
        <v>112.69</v>
      </c>
    </row>
    <row r="6220" spans="1:4">
      <c r="A6220" s="251">
        <v>87769</v>
      </c>
      <c r="B6220" s="251" t="s">
        <v>29070</v>
      </c>
      <c r="C6220" s="251" t="s">
        <v>429</v>
      </c>
      <c r="D6220" s="353">
        <v>121.52</v>
      </c>
    </row>
    <row r="6221" spans="1:4">
      <c r="A6221" s="251">
        <v>88470</v>
      </c>
      <c r="B6221" s="251" t="s">
        <v>29071</v>
      </c>
      <c r="C6221" s="251" t="s">
        <v>429</v>
      </c>
      <c r="D6221" s="353">
        <v>24.3</v>
      </c>
    </row>
    <row r="6222" spans="1:4">
      <c r="A6222" s="251">
        <v>88471</v>
      </c>
      <c r="B6222" s="251" t="s">
        <v>29072</v>
      </c>
      <c r="C6222" s="251" t="s">
        <v>429</v>
      </c>
      <c r="D6222" s="353">
        <v>30.34</v>
      </c>
    </row>
    <row r="6223" spans="1:4">
      <c r="A6223" s="251">
        <v>88472</v>
      </c>
      <c r="B6223" s="251" t="s">
        <v>29073</v>
      </c>
      <c r="C6223" s="251" t="s">
        <v>429</v>
      </c>
      <c r="D6223" s="353">
        <v>35.15</v>
      </c>
    </row>
    <row r="6224" spans="1:4">
      <c r="A6224" s="251">
        <v>88476</v>
      </c>
      <c r="B6224" s="251" t="s">
        <v>29074</v>
      </c>
      <c r="C6224" s="251" t="s">
        <v>429</v>
      </c>
      <c r="D6224" s="353">
        <v>21.85</v>
      </c>
    </row>
    <row r="6225" spans="1:4">
      <c r="A6225" s="251">
        <v>88477</v>
      </c>
      <c r="B6225" s="251" t="s">
        <v>29075</v>
      </c>
      <c r="C6225" s="251" t="s">
        <v>429</v>
      </c>
      <c r="D6225" s="353">
        <v>29.36</v>
      </c>
    </row>
    <row r="6226" spans="1:4">
      <c r="A6226" s="251">
        <v>88478</v>
      </c>
      <c r="B6226" s="251" t="s">
        <v>29076</v>
      </c>
      <c r="C6226" s="251" t="s">
        <v>429</v>
      </c>
      <c r="D6226" s="353">
        <v>35.57</v>
      </c>
    </row>
    <row r="6227" spans="1:4">
      <c r="A6227" s="251">
        <v>90930</v>
      </c>
      <c r="B6227" s="251" t="s">
        <v>29077</v>
      </c>
      <c r="C6227" s="251" t="s">
        <v>429</v>
      </c>
      <c r="D6227" s="353">
        <v>85.01</v>
      </c>
    </row>
    <row r="6228" spans="1:4">
      <c r="A6228" s="251">
        <v>90932</v>
      </c>
      <c r="B6228" s="251" t="s">
        <v>29078</v>
      </c>
      <c r="C6228" s="251" t="s">
        <v>429</v>
      </c>
      <c r="D6228" s="353">
        <v>90.03</v>
      </c>
    </row>
    <row r="6229" spans="1:4">
      <c r="A6229" s="251">
        <v>90933</v>
      </c>
      <c r="B6229" s="251" t="s">
        <v>29079</v>
      </c>
      <c r="C6229" s="251" t="s">
        <v>429</v>
      </c>
      <c r="D6229" s="353">
        <v>152.36000000000001</v>
      </c>
    </row>
    <row r="6230" spans="1:4">
      <c r="A6230" s="251">
        <v>90934</v>
      </c>
      <c r="B6230" s="251" t="s">
        <v>29080</v>
      </c>
      <c r="C6230" s="251" t="s">
        <v>429</v>
      </c>
      <c r="D6230" s="353">
        <v>162.47</v>
      </c>
    </row>
    <row r="6231" spans="1:4">
      <c r="A6231" s="251">
        <v>90940</v>
      </c>
      <c r="B6231" s="251" t="s">
        <v>29081</v>
      </c>
      <c r="C6231" s="251" t="s">
        <v>429</v>
      </c>
      <c r="D6231" s="353">
        <v>90.01</v>
      </c>
    </row>
    <row r="6232" spans="1:4">
      <c r="A6232" s="251">
        <v>90942</v>
      </c>
      <c r="B6232" s="251" t="s">
        <v>29082</v>
      </c>
      <c r="C6232" s="251" t="s">
        <v>429</v>
      </c>
      <c r="D6232" s="353">
        <v>95.48</v>
      </c>
    </row>
    <row r="6233" spans="1:4">
      <c r="A6233" s="251">
        <v>90943</v>
      </c>
      <c r="B6233" s="251" t="s">
        <v>29083</v>
      </c>
      <c r="C6233" s="251" t="s">
        <v>429</v>
      </c>
      <c r="D6233" s="353">
        <v>163.35</v>
      </c>
    </row>
    <row r="6234" spans="1:4">
      <c r="A6234" s="251">
        <v>90944</v>
      </c>
      <c r="B6234" s="251" t="s">
        <v>29084</v>
      </c>
      <c r="C6234" s="251" t="s">
        <v>429</v>
      </c>
      <c r="D6234" s="353">
        <v>174.36</v>
      </c>
    </row>
    <row r="6235" spans="1:4">
      <c r="A6235" s="251">
        <v>90950</v>
      </c>
      <c r="B6235" s="251" t="s">
        <v>29085</v>
      </c>
      <c r="C6235" s="251" t="s">
        <v>429</v>
      </c>
      <c r="D6235" s="353">
        <v>99.15</v>
      </c>
    </row>
    <row r="6236" spans="1:4">
      <c r="A6236" s="251">
        <v>90952</v>
      </c>
      <c r="B6236" s="251" t="s">
        <v>29086</v>
      </c>
      <c r="C6236" s="251" t="s">
        <v>429</v>
      </c>
      <c r="D6236" s="353">
        <v>105.44</v>
      </c>
    </row>
    <row r="6237" spans="1:4">
      <c r="A6237" s="251">
        <v>90953</v>
      </c>
      <c r="B6237" s="251" t="s">
        <v>29087</v>
      </c>
      <c r="C6237" s="251" t="s">
        <v>429</v>
      </c>
      <c r="D6237" s="353">
        <v>183.47</v>
      </c>
    </row>
    <row r="6238" spans="1:4">
      <c r="A6238" s="251">
        <v>90954</v>
      </c>
      <c r="B6238" s="251" t="s">
        <v>29088</v>
      </c>
      <c r="C6238" s="251" t="s">
        <v>429</v>
      </c>
      <c r="D6238" s="353">
        <v>196.13</v>
      </c>
    </row>
    <row r="6239" spans="1:4">
      <c r="A6239" s="251">
        <v>94438</v>
      </c>
      <c r="B6239" s="251" t="s">
        <v>3955</v>
      </c>
      <c r="C6239" s="251" t="s">
        <v>429</v>
      </c>
      <c r="D6239" s="353">
        <v>43.6</v>
      </c>
    </row>
    <row r="6240" spans="1:4">
      <c r="A6240" s="251">
        <v>94439</v>
      </c>
      <c r="B6240" s="251" t="s">
        <v>29485</v>
      </c>
      <c r="C6240" s="251" t="s">
        <v>429</v>
      </c>
      <c r="D6240" s="353">
        <v>49.44</v>
      </c>
    </row>
    <row r="6241" spans="1:4">
      <c r="A6241" s="251">
        <v>94779</v>
      </c>
      <c r="B6241" s="251" t="s">
        <v>3956</v>
      </c>
      <c r="C6241" s="251" t="s">
        <v>429</v>
      </c>
      <c r="D6241" s="353">
        <v>42.49</v>
      </c>
    </row>
    <row r="6242" spans="1:4">
      <c r="A6242" s="251">
        <v>94782</v>
      </c>
      <c r="B6242" s="251" t="s">
        <v>29486</v>
      </c>
      <c r="C6242" s="251" t="s">
        <v>429</v>
      </c>
      <c r="D6242" s="353">
        <v>48.97</v>
      </c>
    </row>
    <row r="6243" spans="1:4">
      <c r="A6243" s="251">
        <v>102803</v>
      </c>
      <c r="B6243" s="251" t="s">
        <v>29089</v>
      </c>
      <c r="C6243" s="251" t="s">
        <v>429</v>
      </c>
      <c r="D6243" s="353">
        <v>2.0299999999999998</v>
      </c>
    </row>
    <row r="6244" spans="1:4">
      <c r="A6244" s="251">
        <v>101742</v>
      </c>
      <c r="B6244" s="251" t="s">
        <v>3957</v>
      </c>
      <c r="C6244" s="251" t="s">
        <v>41</v>
      </c>
      <c r="D6244" s="353">
        <v>60.37</v>
      </c>
    </row>
    <row r="6245" spans="1:4">
      <c r="A6245" s="251">
        <v>87878</v>
      </c>
      <c r="B6245" s="251" t="s">
        <v>43463</v>
      </c>
      <c r="C6245" s="251" t="s">
        <v>429</v>
      </c>
      <c r="D6245" s="353">
        <v>4.38</v>
      </c>
    </row>
    <row r="6246" spans="1:4">
      <c r="A6246" s="251">
        <v>87879</v>
      </c>
      <c r="B6246" s="251" t="s">
        <v>43464</v>
      </c>
      <c r="C6246" s="251" t="s">
        <v>429</v>
      </c>
      <c r="D6246" s="353">
        <v>4.03</v>
      </c>
    </row>
    <row r="6247" spans="1:4">
      <c r="A6247" s="251">
        <v>87881</v>
      </c>
      <c r="B6247" s="251" t="s">
        <v>43465</v>
      </c>
      <c r="C6247" s="251" t="s">
        <v>429</v>
      </c>
      <c r="D6247" s="353">
        <v>7.97</v>
      </c>
    </row>
    <row r="6248" spans="1:4">
      <c r="A6248" s="251">
        <v>87882</v>
      </c>
      <c r="B6248" s="251" t="s">
        <v>43466</v>
      </c>
      <c r="C6248" s="251" t="s">
        <v>429</v>
      </c>
      <c r="D6248" s="353">
        <v>7.86</v>
      </c>
    </row>
    <row r="6249" spans="1:4">
      <c r="A6249" s="251">
        <v>87884</v>
      </c>
      <c r="B6249" s="251" t="s">
        <v>43467</v>
      </c>
      <c r="C6249" s="251" t="s">
        <v>429</v>
      </c>
      <c r="D6249" s="353">
        <v>8.5299999999999994</v>
      </c>
    </row>
    <row r="6250" spans="1:4">
      <c r="A6250" s="251">
        <v>87885</v>
      </c>
      <c r="B6250" s="251" t="s">
        <v>43468</v>
      </c>
      <c r="C6250" s="251" t="s">
        <v>429</v>
      </c>
      <c r="D6250" s="353">
        <v>8.24</v>
      </c>
    </row>
    <row r="6251" spans="1:4">
      <c r="A6251" s="251">
        <v>87886</v>
      </c>
      <c r="B6251" s="251" t="s">
        <v>43469</v>
      </c>
      <c r="C6251" s="251" t="s">
        <v>429</v>
      </c>
      <c r="D6251" s="353">
        <v>14.47</v>
      </c>
    </row>
    <row r="6252" spans="1:4">
      <c r="A6252" s="251">
        <v>87887</v>
      </c>
      <c r="B6252" s="251" t="s">
        <v>43470</v>
      </c>
      <c r="C6252" s="251" t="s">
        <v>429</v>
      </c>
      <c r="D6252" s="353">
        <v>13.84</v>
      </c>
    </row>
    <row r="6253" spans="1:4">
      <c r="A6253" s="251">
        <v>87888</v>
      </c>
      <c r="B6253" s="251" t="s">
        <v>43471</v>
      </c>
      <c r="C6253" s="251" t="s">
        <v>429</v>
      </c>
      <c r="D6253" s="353">
        <v>9.25</v>
      </c>
    </row>
    <row r="6254" spans="1:4">
      <c r="A6254" s="251">
        <v>87889</v>
      </c>
      <c r="B6254" s="251" t="s">
        <v>43472</v>
      </c>
      <c r="C6254" s="251" t="s">
        <v>429</v>
      </c>
      <c r="D6254" s="353">
        <v>9.14</v>
      </c>
    </row>
    <row r="6255" spans="1:4">
      <c r="A6255" s="251">
        <v>87891</v>
      </c>
      <c r="B6255" s="251" t="s">
        <v>43473</v>
      </c>
      <c r="C6255" s="251" t="s">
        <v>429</v>
      </c>
      <c r="D6255" s="353">
        <v>9.81</v>
      </c>
    </row>
    <row r="6256" spans="1:4">
      <c r="A6256" s="251">
        <v>87892</v>
      </c>
      <c r="B6256" s="251" t="s">
        <v>43474</v>
      </c>
      <c r="C6256" s="251" t="s">
        <v>429</v>
      </c>
      <c r="D6256" s="353">
        <v>9.52</v>
      </c>
    </row>
    <row r="6257" spans="1:4">
      <c r="A6257" s="251">
        <v>87893</v>
      </c>
      <c r="B6257" s="251" t="s">
        <v>43475</v>
      </c>
      <c r="C6257" s="251" t="s">
        <v>429</v>
      </c>
      <c r="D6257" s="353">
        <v>6.28</v>
      </c>
    </row>
    <row r="6258" spans="1:4">
      <c r="A6258" s="251">
        <v>87894</v>
      </c>
      <c r="B6258" s="251" t="s">
        <v>43476</v>
      </c>
      <c r="C6258" s="251" t="s">
        <v>429</v>
      </c>
      <c r="D6258" s="353">
        <v>5.93</v>
      </c>
    </row>
    <row r="6259" spans="1:4">
      <c r="A6259" s="251">
        <v>87896</v>
      </c>
      <c r="B6259" s="251" t="s">
        <v>43477</v>
      </c>
      <c r="C6259" s="251" t="s">
        <v>429</v>
      </c>
      <c r="D6259" s="353">
        <v>4.97</v>
      </c>
    </row>
    <row r="6260" spans="1:4">
      <c r="A6260" s="251">
        <v>87897</v>
      </c>
      <c r="B6260" s="251" t="s">
        <v>43478</v>
      </c>
      <c r="C6260" s="251" t="s">
        <v>429</v>
      </c>
      <c r="D6260" s="353">
        <v>4.62</v>
      </c>
    </row>
    <row r="6261" spans="1:4">
      <c r="A6261" s="251">
        <v>87899</v>
      </c>
      <c r="B6261" s="251" t="s">
        <v>43479</v>
      </c>
      <c r="C6261" s="251" t="s">
        <v>429</v>
      </c>
      <c r="D6261" s="353">
        <v>9.81</v>
      </c>
    </row>
    <row r="6262" spans="1:4">
      <c r="A6262" s="251">
        <v>87900</v>
      </c>
      <c r="B6262" s="251" t="s">
        <v>43480</v>
      </c>
      <c r="C6262" s="251" t="s">
        <v>429</v>
      </c>
      <c r="D6262" s="353">
        <v>9.6999999999999993</v>
      </c>
    </row>
    <row r="6263" spans="1:4">
      <c r="A6263" s="251">
        <v>87902</v>
      </c>
      <c r="B6263" s="251" t="s">
        <v>43481</v>
      </c>
      <c r="C6263" s="251" t="s">
        <v>429</v>
      </c>
      <c r="D6263" s="353">
        <v>10.37</v>
      </c>
    </row>
    <row r="6264" spans="1:4">
      <c r="A6264" s="251">
        <v>87903</v>
      </c>
      <c r="B6264" s="251" t="s">
        <v>43482</v>
      </c>
      <c r="C6264" s="251" t="s">
        <v>429</v>
      </c>
      <c r="D6264" s="353">
        <v>10.08</v>
      </c>
    </row>
    <row r="6265" spans="1:4">
      <c r="A6265" s="251">
        <v>87904</v>
      </c>
      <c r="B6265" s="251" t="s">
        <v>43483</v>
      </c>
      <c r="C6265" s="251" t="s">
        <v>429</v>
      </c>
      <c r="D6265" s="353">
        <v>7.18</v>
      </c>
    </row>
    <row r="6266" spans="1:4">
      <c r="A6266" s="251">
        <v>87905</v>
      </c>
      <c r="B6266" s="251" t="s">
        <v>43484</v>
      </c>
      <c r="C6266" s="251" t="s">
        <v>429</v>
      </c>
      <c r="D6266" s="353">
        <v>6.83</v>
      </c>
    </row>
    <row r="6267" spans="1:4">
      <c r="A6267" s="251">
        <v>87907</v>
      </c>
      <c r="B6267" s="251" t="s">
        <v>43485</v>
      </c>
      <c r="C6267" s="251" t="s">
        <v>429</v>
      </c>
      <c r="D6267" s="353">
        <v>5.85</v>
      </c>
    </row>
    <row r="6268" spans="1:4">
      <c r="A6268" s="251">
        <v>87908</v>
      </c>
      <c r="B6268" s="251" t="s">
        <v>43486</v>
      </c>
      <c r="C6268" s="251" t="s">
        <v>429</v>
      </c>
      <c r="D6268" s="353">
        <v>5.5</v>
      </c>
    </row>
    <row r="6269" spans="1:4">
      <c r="A6269" s="251">
        <v>87910</v>
      </c>
      <c r="B6269" s="251" t="s">
        <v>43487</v>
      </c>
      <c r="C6269" s="251" t="s">
        <v>429</v>
      </c>
      <c r="D6269" s="353">
        <v>18.739999999999998</v>
      </c>
    </row>
    <row r="6270" spans="1:4">
      <c r="A6270" s="251">
        <v>87911</v>
      </c>
      <c r="B6270" s="251" t="s">
        <v>43488</v>
      </c>
      <c r="C6270" s="251" t="s">
        <v>429</v>
      </c>
      <c r="D6270" s="353">
        <v>18.11</v>
      </c>
    </row>
    <row r="6271" spans="1:4">
      <c r="A6271" s="251">
        <v>104410</v>
      </c>
      <c r="B6271" s="251" t="s">
        <v>43489</v>
      </c>
      <c r="C6271" s="251" t="s">
        <v>429</v>
      </c>
      <c r="D6271" s="353">
        <v>4.68</v>
      </c>
    </row>
    <row r="6272" spans="1:4">
      <c r="A6272" s="251">
        <v>104411</v>
      </c>
      <c r="B6272" s="251" t="s">
        <v>43490</v>
      </c>
      <c r="C6272" s="251" t="s">
        <v>429</v>
      </c>
      <c r="D6272" s="353">
        <v>4.68</v>
      </c>
    </row>
    <row r="6273" spans="1:4">
      <c r="A6273" s="251">
        <v>87411</v>
      </c>
      <c r="B6273" s="251" t="s">
        <v>3958</v>
      </c>
      <c r="C6273" s="251" t="s">
        <v>429</v>
      </c>
      <c r="D6273" s="353">
        <v>15.39</v>
      </c>
    </row>
    <row r="6274" spans="1:4">
      <c r="A6274" s="251">
        <v>87412</v>
      </c>
      <c r="B6274" s="251" t="s">
        <v>3959</v>
      </c>
      <c r="C6274" s="251" t="s">
        <v>429</v>
      </c>
      <c r="D6274" s="353">
        <v>21.07</v>
      </c>
    </row>
    <row r="6275" spans="1:4">
      <c r="A6275" s="251">
        <v>87413</v>
      </c>
      <c r="B6275" s="251" t="s">
        <v>3960</v>
      </c>
      <c r="C6275" s="251" t="s">
        <v>429</v>
      </c>
      <c r="D6275" s="353">
        <v>24.3</v>
      </c>
    </row>
    <row r="6276" spans="1:4">
      <c r="A6276" s="251">
        <v>87414</v>
      </c>
      <c r="B6276" s="251" t="s">
        <v>3961</v>
      </c>
      <c r="C6276" s="251" t="s">
        <v>429</v>
      </c>
      <c r="D6276" s="353">
        <v>23.49</v>
      </c>
    </row>
    <row r="6277" spans="1:4">
      <c r="A6277" s="251">
        <v>87415</v>
      </c>
      <c r="B6277" s="251" t="s">
        <v>3962</v>
      </c>
      <c r="C6277" s="251" t="s">
        <v>429</v>
      </c>
      <c r="D6277" s="353">
        <v>28.98</v>
      </c>
    </row>
    <row r="6278" spans="1:4">
      <c r="A6278" s="251">
        <v>87416</v>
      </c>
      <c r="B6278" s="251" t="s">
        <v>3963</v>
      </c>
      <c r="C6278" s="251" t="s">
        <v>429</v>
      </c>
      <c r="D6278" s="353">
        <v>32.43</v>
      </c>
    </row>
    <row r="6279" spans="1:4">
      <c r="A6279" s="251">
        <v>87417</v>
      </c>
      <c r="B6279" s="251" t="s">
        <v>3964</v>
      </c>
      <c r="C6279" s="251" t="s">
        <v>429</v>
      </c>
      <c r="D6279" s="353">
        <v>16.190000000000001</v>
      </c>
    </row>
    <row r="6280" spans="1:4">
      <c r="A6280" s="251">
        <v>87418</v>
      </c>
      <c r="B6280" s="251" t="s">
        <v>3965</v>
      </c>
      <c r="C6280" s="251" t="s">
        <v>429</v>
      </c>
      <c r="D6280" s="353">
        <v>16.62</v>
      </c>
    </row>
    <row r="6281" spans="1:4">
      <c r="A6281" s="251">
        <v>87419</v>
      </c>
      <c r="B6281" s="251" t="s">
        <v>3966</v>
      </c>
      <c r="C6281" s="251" t="s">
        <v>429</v>
      </c>
      <c r="D6281" s="353">
        <v>17.84</v>
      </c>
    </row>
    <row r="6282" spans="1:4">
      <c r="A6282" s="251">
        <v>87420</v>
      </c>
      <c r="B6282" s="251" t="s">
        <v>3967</v>
      </c>
      <c r="C6282" s="251" t="s">
        <v>429</v>
      </c>
      <c r="D6282" s="353">
        <v>24.91</v>
      </c>
    </row>
    <row r="6283" spans="1:4">
      <c r="A6283" s="251">
        <v>87421</v>
      </c>
      <c r="B6283" s="251" t="s">
        <v>3968</v>
      </c>
      <c r="C6283" s="251" t="s">
        <v>429</v>
      </c>
      <c r="D6283" s="353">
        <v>25.33</v>
      </c>
    </row>
    <row r="6284" spans="1:4">
      <c r="A6284" s="251">
        <v>87422</v>
      </c>
      <c r="B6284" s="251" t="s">
        <v>3969</v>
      </c>
      <c r="C6284" s="251" t="s">
        <v>429</v>
      </c>
      <c r="D6284" s="353">
        <v>26.55</v>
      </c>
    </row>
    <row r="6285" spans="1:4">
      <c r="A6285" s="251">
        <v>87423</v>
      </c>
      <c r="B6285" s="251" t="s">
        <v>3970</v>
      </c>
      <c r="C6285" s="251" t="s">
        <v>429</v>
      </c>
      <c r="D6285" s="353">
        <v>31.8</v>
      </c>
    </row>
    <row r="6286" spans="1:4">
      <c r="A6286" s="251">
        <v>87424</v>
      </c>
      <c r="B6286" s="251" t="s">
        <v>3971</v>
      </c>
      <c r="C6286" s="251" t="s">
        <v>429</v>
      </c>
      <c r="D6286" s="353">
        <v>32.43</v>
      </c>
    </row>
    <row r="6287" spans="1:4">
      <c r="A6287" s="251">
        <v>87425</v>
      </c>
      <c r="B6287" s="251" t="s">
        <v>3972</v>
      </c>
      <c r="C6287" s="251" t="s">
        <v>429</v>
      </c>
      <c r="D6287" s="353">
        <v>33.44</v>
      </c>
    </row>
    <row r="6288" spans="1:4">
      <c r="A6288" s="251">
        <v>87426</v>
      </c>
      <c r="B6288" s="251" t="s">
        <v>3973</v>
      </c>
      <c r="C6288" s="251" t="s">
        <v>429</v>
      </c>
      <c r="D6288" s="353">
        <v>37.9</v>
      </c>
    </row>
    <row r="6289" spans="1:4">
      <c r="A6289" s="251">
        <v>87427</v>
      </c>
      <c r="B6289" s="251" t="s">
        <v>3974</v>
      </c>
      <c r="C6289" s="251" t="s">
        <v>429</v>
      </c>
      <c r="D6289" s="353">
        <v>38.53</v>
      </c>
    </row>
    <row r="6290" spans="1:4">
      <c r="A6290" s="251">
        <v>87428</v>
      </c>
      <c r="B6290" s="251" t="s">
        <v>3975</v>
      </c>
      <c r="C6290" s="251" t="s">
        <v>429</v>
      </c>
      <c r="D6290" s="353">
        <v>39.54</v>
      </c>
    </row>
    <row r="6291" spans="1:4">
      <c r="A6291" s="251">
        <v>87429</v>
      </c>
      <c r="B6291" s="251" t="s">
        <v>3976</v>
      </c>
      <c r="C6291" s="251" t="s">
        <v>429</v>
      </c>
      <c r="D6291" s="353">
        <v>16.52</v>
      </c>
    </row>
    <row r="6292" spans="1:4">
      <c r="A6292" s="251">
        <v>87430</v>
      </c>
      <c r="B6292" s="251" t="s">
        <v>3977</v>
      </c>
      <c r="C6292" s="251" t="s">
        <v>429</v>
      </c>
      <c r="D6292" s="353">
        <v>16.95</v>
      </c>
    </row>
    <row r="6293" spans="1:4">
      <c r="A6293" s="251">
        <v>87431</v>
      </c>
      <c r="B6293" s="251" t="s">
        <v>3978</v>
      </c>
      <c r="C6293" s="251" t="s">
        <v>429</v>
      </c>
      <c r="D6293" s="353">
        <v>17.16</v>
      </c>
    </row>
    <row r="6294" spans="1:4">
      <c r="A6294" s="251">
        <v>87432</v>
      </c>
      <c r="B6294" s="251" t="s">
        <v>3979</v>
      </c>
      <c r="C6294" s="251" t="s">
        <v>429</v>
      </c>
      <c r="D6294" s="353">
        <v>24.07</v>
      </c>
    </row>
    <row r="6295" spans="1:4">
      <c r="A6295" s="251">
        <v>87433</v>
      </c>
      <c r="B6295" s="251" t="s">
        <v>3980</v>
      </c>
      <c r="C6295" s="251" t="s">
        <v>429</v>
      </c>
      <c r="D6295" s="353">
        <v>24.91</v>
      </c>
    </row>
    <row r="6296" spans="1:4">
      <c r="A6296" s="251">
        <v>87434</v>
      </c>
      <c r="B6296" s="251" t="s">
        <v>3981</v>
      </c>
      <c r="C6296" s="251" t="s">
        <v>429</v>
      </c>
      <c r="D6296" s="353">
        <v>25.49</v>
      </c>
    </row>
    <row r="6297" spans="1:4">
      <c r="A6297" s="251">
        <v>87435</v>
      </c>
      <c r="B6297" s="251" t="s">
        <v>3982</v>
      </c>
      <c r="C6297" s="251" t="s">
        <v>429</v>
      </c>
      <c r="D6297" s="353">
        <v>26.71</v>
      </c>
    </row>
    <row r="6298" spans="1:4">
      <c r="A6298" s="251">
        <v>87436</v>
      </c>
      <c r="B6298" s="251" t="s">
        <v>3983</v>
      </c>
      <c r="C6298" s="251" t="s">
        <v>429</v>
      </c>
      <c r="D6298" s="353">
        <v>28.14</v>
      </c>
    </row>
    <row r="6299" spans="1:4">
      <c r="A6299" s="251">
        <v>87437</v>
      </c>
      <c r="B6299" s="251" t="s">
        <v>3984</v>
      </c>
      <c r="C6299" s="251" t="s">
        <v>429</v>
      </c>
      <c r="D6299" s="353">
        <v>29.14</v>
      </c>
    </row>
    <row r="6300" spans="1:4">
      <c r="A6300" s="251">
        <v>87438</v>
      </c>
      <c r="B6300" s="251" t="s">
        <v>3985</v>
      </c>
      <c r="C6300" s="251" t="s">
        <v>429</v>
      </c>
      <c r="D6300" s="353">
        <v>33.04</v>
      </c>
    </row>
    <row r="6301" spans="1:4">
      <c r="A6301" s="251">
        <v>87439</v>
      </c>
      <c r="B6301" s="251" t="s">
        <v>3986</v>
      </c>
      <c r="C6301" s="251" t="s">
        <v>429</v>
      </c>
      <c r="D6301" s="353">
        <v>34.840000000000003</v>
      </c>
    </row>
    <row r="6302" spans="1:4">
      <c r="A6302" s="251">
        <v>87440</v>
      </c>
      <c r="B6302" s="251" t="s">
        <v>3987</v>
      </c>
      <c r="C6302" s="251" t="s">
        <v>429</v>
      </c>
      <c r="D6302" s="353">
        <v>35.68</v>
      </c>
    </row>
    <row r="6303" spans="1:4">
      <c r="A6303" s="251">
        <v>87527</v>
      </c>
      <c r="B6303" s="251" t="s">
        <v>3988</v>
      </c>
      <c r="C6303" s="251" t="s">
        <v>429</v>
      </c>
      <c r="D6303" s="353">
        <v>36.950000000000003</v>
      </c>
    </row>
    <row r="6304" spans="1:4">
      <c r="A6304" s="251">
        <v>87528</v>
      </c>
      <c r="B6304" s="251" t="s">
        <v>3989</v>
      </c>
      <c r="C6304" s="251" t="s">
        <v>429</v>
      </c>
      <c r="D6304" s="353">
        <v>40.29</v>
      </c>
    </row>
    <row r="6305" spans="1:4">
      <c r="A6305" s="251">
        <v>87529</v>
      </c>
      <c r="B6305" s="251" t="s">
        <v>3990</v>
      </c>
      <c r="C6305" s="251" t="s">
        <v>429</v>
      </c>
      <c r="D6305" s="353">
        <v>33.89</v>
      </c>
    </row>
    <row r="6306" spans="1:4">
      <c r="A6306" s="251">
        <v>87530</v>
      </c>
      <c r="B6306" s="251" t="s">
        <v>3991</v>
      </c>
      <c r="C6306" s="251" t="s">
        <v>429</v>
      </c>
      <c r="D6306" s="353">
        <v>37.229999999999997</v>
      </c>
    </row>
    <row r="6307" spans="1:4">
      <c r="A6307" s="251">
        <v>87531</v>
      </c>
      <c r="B6307" s="251" t="s">
        <v>3992</v>
      </c>
      <c r="C6307" s="251" t="s">
        <v>429</v>
      </c>
      <c r="D6307" s="353">
        <v>32.81</v>
      </c>
    </row>
    <row r="6308" spans="1:4">
      <c r="A6308" s="251">
        <v>87532</v>
      </c>
      <c r="B6308" s="251" t="s">
        <v>3993</v>
      </c>
      <c r="C6308" s="251" t="s">
        <v>429</v>
      </c>
      <c r="D6308" s="353">
        <v>36.15</v>
      </c>
    </row>
    <row r="6309" spans="1:4">
      <c r="A6309" s="251">
        <v>87535</v>
      </c>
      <c r="B6309" s="251" t="s">
        <v>3994</v>
      </c>
      <c r="C6309" s="251" t="s">
        <v>429</v>
      </c>
      <c r="D6309" s="353">
        <v>29.76</v>
      </c>
    </row>
    <row r="6310" spans="1:4">
      <c r="A6310" s="251">
        <v>87536</v>
      </c>
      <c r="B6310" s="251" t="s">
        <v>3995</v>
      </c>
      <c r="C6310" s="251" t="s">
        <v>429</v>
      </c>
      <c r="D6310" s="353">
        <v>33.1</v>
      </c>
    </row>
    <row r="6311" spans="1:4">
      <c r="A6311" s="251">
        <v>87537</v>
      </c>
      <c r="B6311" s="251" t="s">
        <v>3996</v>
      </c>
      <c r="C6311" s="251" t="s">
        <v>429</v>
      </c>
      <c r="D6311" s="353">
        <v>71.62</v>
      </c>
    </row>
    <row r="6312" spans="1:4">
      <c r="A6312" s="251">
        <v>87538</v>
      </c>
      <c r="B6312" s="251" t="s">
        <v>3997</v>
      </c>
      <c r="C6312" s="251" t="s">
        <v>429</v>
      </c>
      <c r="D6312" s="353">
        <v>69</v>
      </c>
    </row>
    <row r="6313" spans="1:4">
      <c r="A6313" s="251">
        <v>87539</v>
      </c>
      <c r="B6313" s="251" t="s">
        <v>3998</v>
      </c>
      <c r="C6313" s="251" t="s">
        <v>429</v>
      </c>
      <c r="D6313" s="353">
        <v>68.069999999999993</v>
      </c>
    </row>
    <row r="6314" spans="1:4">
      <c r="A6314" s="251">
        <v>87541</v>
      </c>
      <c r="B6314" s="251" t="s">
        <v>3999</v>
      </c>
      <c r="C6314" s="251" t="s">
        <v>429</v>
      </c>
      <c r="D6314" s="353">
        <v>65.45</v>
      </c>
    </row>
    <row r="6315" spans="1:4">
      <c r="A6315" s="251">
        <v>87543</v>
      </c>
      <c r="B6315" s="251" t="s">
        <v>4000</v>
      </c>
      <c r="C6315" s="251" t="s">
        <v>429</v>
      </c>
      <c r="D6315" s="353">
        <v>22.42</v>
      </c>
    </row>
    <row r="6316" spans="1:4">
      <c r="A6316" s="251">
        <v>87545</v>
      </c>
      <c r="B6316" s="251" t="s">
        <v>4001</v>
      </c>
      <c r="C6316" s="251" t="s">
        <v>429</v>
      </c>
      <c r="D6316" s="353">
        <v>24.58</v>
      </c>
    </row>
    <row r="6317" spans="1:4">
      <c r="A6317" s="251">
        <v>87546</v>
      </c>
      <c r="B6317" s="251" t="s">
        <v>4002</v>
      </c>
      <c r="C6317" s="251" t="s">
        <v>429</v>
      </c>
      <c r="D6317" s="353">
        <v>26.47</v>
      </c>
    </row>
    <row r="6318" spans="1:4">
      <c r="A6318" s="251">
        <v>87547</v>
      </c>
      <c r="B6318" s="251" t="s">
        <v>4003</v>
      </c>
      <c r="C6318" s="251" t="s">
        <v>429</v>
      </c>
      <c r="D6318" s="353">
        <v>21.54</v>
      </c>
    </row>
    <row r="6319" spans="1:4">
      <c r="A6319" s="251">
        <v>87548</v>
      </c>
      <c r="B6319" s="251" t="s">
        <v>4004</v>
      </c>
      <c r="C6319" s="251" t="s">
        <v>429</v>
      </c>
      <c r="D6319" s="353">
        <v>23.43</v>
      </c>
    </row>
    <row r="6320" spans="1:4">
      <c r="A6320" s="251">
        <v>87549</v>
      </c>
      <c r="B6320" s="251" t="s">
        <v>4005</v>
      </c>
      <c r="C6320" s="251" t="s">
        <v>429</v>
      </c>
      <c r="D6320" s="353">
        <v>20.43</v>
      </c>
    </row>
    <row r="6321" spans="1:4">
      <c r="A6321" s="251">
        <v>87550</v>
      </c>
      <c r="B6321" s="251" t="s">
        <v>4006</v>
      </c>
      <c r="C6321" s="251" t="s">
        <v>429</v>
      </c>
      <c r="D6321" s="353">
        <v>22.32</v>
      </c>
    </row>
    <row r="6322" spans="1:4">
      <c r="A6322" s="251">
        <v>87553</v>
      </c>
      <c r="B6322" s="251" t="s">
        <v>4007</v>
      </c>
      <c r="C6322" s="251" t="s">
        <v>429</v>
      </c>
      <c r="D6322" s="353">
        <v>17.38</v>
      </c>
    </row>
    <row r="6323" spans="1:4">
      <c r="A6323" s="251">
        <v>87554</v>
      </c>
      <c r="B6323" s="251" t="s">
        <v>4008</v>
      </c>
      <c r="C6323" s="251" t="s">
        <v>429</v>
      </c>
      <c r="D6323" s="353">
        <v>19.27</v>
      </c>
    </row>
    <row r="6324" spans="1:4">
      <c r="A6324" s="251">
        <v>87555</v>
      </c>
      <c r="B6324" s="251" t="s">
        <v>4009</v>
      </c>
      <c r="C6324" s="251" t="s">
        <v>429</v>
      </c>
      <c r="D6324" s="353">
        <v>43.28</v>
      </c>
    </row>
    <row r="6325" spans="1:4">
      <c r="A6325" s="251">
        <v>87556</v>
      </c>
      <c r="B6325" s="251" t="s">
        <v>4010</v>
      </c>
      <c r="C6325" s="251" t="s">
        <v>429</v>
      </c>
      <c r="D6325" s="353">
        <v>40.67</v>
      </c>
    </row>
    <row r="6326" spans="1:4">
      <c r="A6326" s="251">
        <v>87557</v>
      </c>
      <c r="B6326" s="251" t="s">
        <v>4011</v>
      </c>
      <c r="C6326" s="251" t="s">
        <v>429</v>
      </c>
      <c r="D6326" s="353">
        <v>39.72</v>
      </c>
    </row>
    <row r="6327" spans="1:4">
      <c r="A6327" s="251">
        <v>87559</v>
      </c>
      <c r="B6327" s="251" t="s">
        <v>4012</v>
      </c>
      <c r="C6327" s="251" t="s">
        <v>429</v>
      </c>
      <c r="D6327" s="353">
        <v>37.1</v>
      </c>
    </row>
    <row r="6328" spans="1:4">
      <c r="A6328" s="251">
        <v>87561</v>
      </c>
      <c r="B6328" s="251" t="s">
        <v>4013</v>
      </c>
      <c r="C6328" s="251" t="s">
        <v>429</v>
      </c>
      <c r="D6328" s="353">
        <v>39.96</v>
      </c>
    </row>
    <row r="6329" spans="1:4">
      <c r="A6329" s="251">
        <v>87775</v>
      </c>
      <c r="B6329" s="251" t="s">
        <v>38534</v>
      </c>
      <c r="C6329" s="251" t="s">
        <v>429</v>
      </c>
      <c r="D6329" s="353">
        <v>47.12</v>
      </c>
    </row>
    <row r="6330" spans="1:4">
      <c r="A6330" s="251">
        <v>87777</v>
      </c>
      <c r="B6330" s="251" t="s">
        <v>38535</v>
      </c>
      <c r="C6330" s="251" t="s">
        <v>429</v>
      </c>
      <c r="D6330" s="353">
        <v>49.91</v>
      </c>
    </row>
    <row r="6331" spans="1:4">
      <c r="A6331" s="251">
        <v>87778</v>
      </c>
      <c r="B6331" s="251" t="s">
        <v>38536</v>
      </c>
      <c r="C6331" s="251" t="s">
        <v>429</v>
      </c>
      <c r="D6331" s="353">
        <v>76.430000000000007</v>
      </c>
    </row>
    <row r="6332" spans="1:4">
      <c r="A6332" s="251">
        <v>87779</v>
      </c>
      <c r="B6332" s="251" t="s">
        <v>38537</v>
      </c>
      <c r="C6332" s="251" t="s">
        <v>429</v>
      </c>
      <c r="D6332" s="353">
        <v>60.34</v>
      </c>
    </row>
    <row r="6333" spans="1:4">
      <c r="A6333" s="251">
        <v>87781</v>
      </c>
      <c r="B6333" s="251" t="s">
        <v>38538</v>
      </c>
      <c r="C6333" s="251" t="s">
        <v>429</v>
      </c>
      <c r="D6333" s="353">
        <v>64.08</v>
      </c>
    </row>
    <row r="6334" spans="1:4">
      <c r="A6334" s="251">
        <v>87783</v>
      </c>
      <c r="B6334" s="251" t="s">
        <v>38539</v>
      </c>
      <c r="C6334" s="251" t="s">
        <v>429</v>
      </c>
      <c r="D6334" s="353">
        <v>99.84</v>
      </c>
    </row>
    <row r="6335" spans="1:4">
      <c r="A6335" s="251">
        <v>87784</v>
      </c>
      <c r="B6335" s="251" t="s">
        <v>38540</v>
      </c>
      <c r="C6335" s="251" t="s">
        <v>429</v>
      </c>
      <c r="D6335" s="353">
        <v>66.28</v>
      </c>
    </row>
    <row r="6336" spans="1:4">
      <c r="A6336" s="251">
        <v>87786</v>
      </c>
      <c r="B6336" s="251" t="s">
        <v>38541</v>
      </c>
      <c r="C6336" s="251" t="s">
        <v>429</v>
      </c>
      <c r="D6336" s="353">
        <v>70.97</v>
      </c>
    </row>
    <row r="6337" spans="1:4">
      <c r="A6337" s="251">
        <v>87787</v>
      </c>
      <c r="B6337" s="251" t="s">
        <v>38542</v>
      </c>
      <c r="C6337" s="251" t="s">
        <v>429</v>
      </c>
      <c r="D6337" s="353">
        <v>116.57</v>
      </c>
    </row>
    <row r="6338" spans="1:4">
      <c r="A6338" s="251">
        <v>87788</v>
      </c>
      <c r="B6338" s="251" t="s">
        <v>38543</v>
      </c>
      <c r="C6338" s="251" t="s">
        <v>429</v>
      </c>
      <c r="D6338" s="353">
        <v>77.510000000000005</v>
      </c>
    </row>
    <row r="6339" spans="1:4">
      <c r="A6339" s="251">
        <v>87790</v>
      </c>
      <c r="B6339" s="251" t="s">
        <v>4014</v>
      </c>
      <c r="C6339" s="251" t="s">
        <v>429</v>
      </c>
      <c r="D6339" s="353">
        <v>82.67</v>
      </c>
    </row>
    <row r="6340" spans="1:4">
      <c r="A6340" s="251">
        <v>87791</v>
      </c>
      <c r="B6340" s="251" t="s">
        <v>38544</v>
      </c>
      <c r="C6340" s="251" t="s">
        <v>429</v>
      </c>
      <c r="D6340" s="353">
        <v>128.28</v>
      </c>
    </row>
    <row r="6341" spans="1:4">
      <c r="A6341" s="251">
        <v>87792</v>
      </c>
      <c r="B6341" s="251" t="s">
        <v>38545</v>
      </c>
      <c r="C6341" s="251" t="s">
        <v>429</v>
      </c>
      <c r="D6341" s="353">
        <v>36.11</v>
      </c>
    </row>
    <row r="6342" spans="1:4">
      <c r="A6342" s="251">
        <v>87794</v>
      </c>
      <c r="B6342" s="251" t="s">
        <v>38546</v>
      </c>
      <c r="C6342" s="251" t="s">
        <v>429</v>
      </c>
      <c r="D6342" s="353">
        <v>38.72</v>
      </c>
    </row>
    <row r="6343" spans="1:4">
      <c r="A6343" s="251">
        <v>87795</v>
      </c>
      <c r="B6343" s="251" t="s">
        <v>38547</v>
      </c>
      <c r="C6343" s="251" t="s">
        <v>429</v>
      </c>
      <c r="D6343" s="353">
        <v>64.25</v>
      </c>
    </row>
    <row r="6344" spans="1:4">
      <c r="A6344" s="251">
        <v>87797</v>
      </c>
      <c r="B6344" s="251" t="s">
        <v>38548</v>
      </c>
      <c r="C6344" s="251" t="s">
        <v>429</v>
      </c>
      <c r="D6344" s="353">
        <v>48.99</v>
      </c>
    </row>
    <row r="6345" spans="1:4">
      <c r="A6345" s="251">
        <v>87799</v>
      </c>
      <c r="B6345" s="251" t="s">
        <v>38549</v>
      </c>
      <c r="C6345" s="251" t="s">
        <v>429</v>
      </c>
      <c r="D6345" s="353">
        <v>52.48</v>
      </c>
    </row>
    <row r="6346" spans="1:4">
      <c r="A6346" s="251">
        <v>87800</v>
      </c>
      <c r="B6346" s="251" t="s">
        <v>38550</v>
      </c>
      <c r="C6346" s="251" t="s">
        <v>429</v>
      </c>
      <c r="D6346" s="353">
        <v>86.53</v>
      </c>
    </row>
    <row r="6347" spans="1:4">
      <c r="A6347" s="251">
        <v>87801</v>
      </c>
      <c r="B6347" s="251" t="s">
        <v>38551</v>
      </c>
      <c r="C6347" s="251" t="s">
        <v>429</v>
      </c>
      <c r="D6347" s="353">
        <v>54.54</v>
      </c>
    </row>
    <row r="6348" spans="1:4">
      <c r="A6348" s="251">
        <v>87803</v>
      </c>
      <c r="B6348" s="251" t="s">
        <v>38552</v>
      </c>
      <c r="C6348" s="251" t="s">
        <v>429</v>
      </c>
      <c r="D6348" s="353">
        <v>58.92</v>
      </c>
    </row>
    <row r="6349" spans="1:4">
      <c r="A6349" s="251">
        <v>87804</v>
      </c>
      <c r="B6349" s="251" t="s">
        <v>38553</v>
      </c>
      <c r="C6349" s="251" t="s">
        <v>429</v>
      </c>
      <c r="D6349" s="353">
        <v>102.17</v>
      </c>
    </row>
    <row r="6350" spans="1:4">
      <c r="A6350" s="251">
        <v>87805</v>
      </c>
      <c r="B6350" s="251" t="s">
        <v>38554</v>
      </c>
      <c r="C6350" s="251" t="s">
        <v>429</v>
      </c>
      <c r="D6350" s="353">
        <v>59.42</v>
      </c>
    </row>
    <row r="6351" spans="1:4">
      <c r="A6351" s="251">
        <v>87807</v>
      </c>
      <c r="B6351" s="251" t="s">
        <v>38555</v>
      </c>
      <c r="C6351" s="251" t="s">
        <v>429</v>
      </c>
      <c r="D6351" s="353">
        <v>64.239999999999995</v>
      </c>
    </row>
    <row r="6352" spans="1:4">
      <c r="A6352" s="251">
        <v>87808</v>
      </c>
      <c r="B6352" s="251" t="s">
        <v>38556</v>
      </c>
      <c r="C6352" s="251" t="s">
        <v>429</v>
      </c>
      <c r="D6352" s="353">
        <v>109.46</v>
      </c>
    </row>
    <row r="6353" spans="1:4">
      <c r="A6353" s="251">
        <v>87809</v>
      </c>
      <c r="B6353" s="251" t="s">
        <v>38557</v>
      </c>
      <c r="C6353" s="251" t="s">
        <v>429</v>
      </c>
      <c r="D6353" s="353">
        <v>62.9</v>
      </c>
    </row>
    <row r="6354" spans="1:4">
      <c r="A6354" s="251">
        <v>87811</v>
      </c>
      <c r="B6354" s="251" t="s">
        <v>38558</v>
      </c>
      <c r="C6354" s="251" t="s">
        <v>429</v>
      </c>
      <c r="D6354" s="353">
        <v>65.510000000000005</v>
      </c>
    </row>
    <row r="6355" spans="1:4">
      <c r="A6355" s="251">
        <v>87812</v>
      </c>
      <c r="B6355" s="251" t="s">
        <v>38559</v>
      </c>
      <c r="C6355" s="251" t="s">
        <v>429</v>
      </c>
      <c r="D6355" s="353">
        <v>88.21</v>
      </c>
    </row>
    <row r="6356" spans="1:4">
      <c r="A6356" s="251">
        <v>87813</v>
      </c>
      <c r="B6356" s="251" t="s">
        <v>38560</v>
      </c>
      <c r="C6356" s="251" t="s">
        <v>429</v>
      </c>
      <c r="D6356" s="353">
        <v>75.790000000000006</v>
      </c>
    </row>
    <row r="6357" spans="1:4">
      <c r="A6357" s="251">
        <v>87815</v>
      </c>
      <c r="B6357" s="251" t="s">
        <v>38561</v>
      </c>
      <c r="C6357" s="251" t="s">
        <v>429</v>
      </c>
      <c r="D6357" s="353">
        <v>79.28</v>
      </c>
    </row>
    <row r="6358" spans="1:4">
      <c r="A6358" s="251">
        <v>87816</v>
      </c>
      <c r="B6358" s="251" t="s">
        <v>38562</v>
      </c>
      <c r="C6358" s="251" t="s">
        <v>429</v>
      </c>
      <c r="D6358" s="353">
        <v>110.52</v>
      </c>
    </row>
    <row r="6359" spans="1:4">
      <c r="A6359" s="251">
        <v>87817</v>
      </c>
      <c r="B6359" s="251" t="s">
        <v>38563</v>
      </c>
      <c r="C6359" s="251" t="s">
        <v>429</v>
      </c>
      <c r="D6359" s="353">
        <v>81.34</v>
      </c>
    </row>
    <row r="6360" spans="1:4">
      <c r="A6360" s="251">
        <v>87819</v>
      </c>
      <c r="B6360" s="251" t="s">
        <v>38564</v>
      </c>
      <c r="C6360" s="251" t="s">
        <v>429</v>
      </c>
      <c r="D6360" s="353">
        <v>85.72</v>
      </c>
    </row>
    <row r="6361" spans="1:4">
      <c r="A6361" s="251">
        <v>87820</v>
      </c>
      <c r="B6361" s="251" t="s">
        <v>38565</v>
      </c>
      <c r="C6361" s="251" t="s">
        <v>429</v>
      </c>
      <c r="D6361" s="353">
        <v>126.16</v>
      </c>
    </row>
    <row r="6362" spans="1:4">
      <c r="A6362" s="251">
        <v>87821</v>
      </c>
      <c r="B6362" s="251" t="s">
        <v>38566</v>
      </c>
      <c r="C6362" s="251" t="s">
        <v>429</v>
      </c>
      <c r="D6362" s="353">
        <v>104.71</v>
      </c>
    </row>
    <row r="6363" spans="1:4">
      <c r="A6363" s="251">
        <v>87823</v>
      </c>
      <c r="B6363" s="251" t="s">
        <v>38567</v>
      </c>
      <c r="C6363" s="251" t="s">
        <v>429</v>
      </c>
      <c r="D6363" s="353">
        <v>109.53</v>
      </c>
    </row>
    <row r="6364" spans="1:4">
      <c r="A6364" s="251">
        <v>87824</v>
      </c>
      <c r="B6364" s="251" t="s">
        <v>38568</v>
      </c>
      <c r="C6364" s="251" t="s">
        <v>429</v>
      </c>
      <c r="D6364" s="353">
        <v>145.43</v>
      </c>
    </row>
    <row r="6365" spans="1:4">
      <c r="A6365" s="251">
        <v>87825</v>
      </c>
      <c r="B6365" s="251" t="s">
        <v>38569</v>
      </c>
      <c r="C6365" s="251" t="s">
        <v>429</v>
      </c>
      <c r="D6365" s="353">
        <v>59.69</v>
      </c>
    </row>
    <row r="6366" spans="1:4">
      <c r="A6366" s="251">
        <v>87827</v>
      </c>
      <c r="B6366" s="251" t="s">
        <v>38570</v>
      </c>
      <c r="C6366" s="251" t="s">
        <v>429</v>
      </c>
      <c r="D6366" s="353">
        <v>62.89</v>
      </c>
    </row>
    <row r="6367" spans="1:4">
      <c r="A6367" s="251">
        <v>87828</v>
      </c>
      <c r="B6367" s="251" t="s">
        <v>38571</v>
      </c>
      <c r="C6367" s="251" t="s">
        <v>429</v>
      </c>
      <c r="D6367" s="353">
        <v>92.36</v>
      </c>
    </row>
    <row r="6368" spans="1:4">
      <c r="A6368" s="251">
        <v>87829</v>
      </c>
      <c r="B6368" s="251" t="s">
        <v>38572</v>
      </c>
      <c r="C6368" s="251" t="s">
        <v>429</v>
      </c>
      <c r="D6368" s="353">
        <v>72.72</v>
      </c>
    </row>
    <row r="6369" spans="1:4">
      <c r="A6369" s="251">
        <v>87831</v>
      </c>
      <c r="B6369" s="251" t="s">
        <v>38573</v>
      </c>
      <c r="C6369" s="251" t="s">
        <v>429</v>
      </c>
      <c r="D6369" s="353">
        <v>77</v>
      </c>
    </row>
    <row r="6370" spans="1:4">
      <c r="A6370" s="251">
        <v>87832</v>
      </c>
      <c r="B6370" s="251" t="s">
        <v>38574</v>
      </c>
      <c r="C6370" s="251" t="s">
        <v>429</v>
      </c>
      <c r="D6370" s="353">
        <v>117.11</v>
      </c>
    </row>
    <row r="6371" spans="1:4">
      <c r="A6371" s="251">
        <v>87834</v>
      </c>
      <c r="B6371" s="251" t="s">
        <v>4015</v>
      </c>
      <c r="C6371" s="251" t="s">
        <v>429</v>
      </c>
      <c r="D6371" s="353">
        <v>171.91</v>
      </c>
    </row>
    <row r="6372" spans="1:4">
      <c r="A6372" s="251">
        <v>87835</v>
      </c>
      <c r="B6372" s="251" t="s">
        <v>4016</v>
      </c>
      <c r="C6372" s="251" t="s">
        <v>429</v>
      </c>
      <c r="D6372" s="353">
        <v>119.06</v>
      </c>
    </row>
    <row r="6373" spans="1:4">
      <c r="A6373" s="251">
        <v>87836</v>
      </c>
      <c r="B6373" s="251" t="s">
        <v>4017</v>
      </c>
      <c r="C6373" s="251" t="s">
        <v>429</v>
      </c>
      <c r="D6373" s="353">
        <v>165.81</v>
      </c>
    </row>
    <row r="6374" spans="1:4">
      <c r="A6374" s="251">
        <v>87837</v>
      </c>
      <c r="B6374" s="251" t="s">
        <v>4018</v>
      </c>
      <c r="C6374" s="251" t="s">
        <v>429</v>
      </c>
      <c r="D6374" s="353">
        <v>113.59</v>
      </c>
    </row>
    <row r="6375" spans="1:4">
      <c r="A6375" s="251">
        <v>87838</v>
      </c>
      <c r="B6375" s="251" t="s">
        <v>4019</v>
      </c>
      <c r="C6375" s="251" t="s">
        <v>429</v>
      </c>
      <c r="D6375" s="353">
        <v>178.22</v>
      </c>
    </row>
    <row r="6376" spans="1:4">
      <c r="A6376" s="251">
        <v>87839</v>
      </c>
      <c r="B6376" s="251" t="s">
        <v>4020</v>
      </c>
      <c r="C6376" s="251" t="s">
        <v>429</v>
      </c>
      <c r="D6376" s="353">
        <v>123.75</v>
      </c>
    </row>
    <row r="6377" spans="1:4">
      <c r="A6377" s="251">
        <v>87840</v>
      </c>
      <c r="B6377" s="251" t="s">
        <v>4021</v>
      </c>
      <c r="C6377" s="251" t="s">
        <v>429</v>
      </c>
      <c r="D6377" s="353">
        <v>170.58</v>
      </c>
    </row>
    <row r="6378" spans="1:4">
      <c r="A6378" s="251">
        <v>87841</v>
      </c>
      <c r="B6378" s="251" t="s">
        <v>4022</v>
      </c>
      <c r="C6378" s="251" t="s">
        <v>429</v>
      </c>
      <c r="D6378" s="353">
        <v>116.74</v>
      </c>
    </row>
    <row r="6379" spans="1:4">
      <c r="A6379" s="251">
        <v>87842</v>
      </c>
      <c r="B6379" s="251" t="s">
        <v>4023</v>
      </c>
      <c r="C6379" s="251" t="s">
        <v>429</v>
      </c>
      <c r="D6379" s="353">
        <v>179.94</v>
      </c>
    </row>
    <row r="6380" spans="1:4">
      <c r="A6380" s="251">
        <v>87843</v>
      </c>
      <c r="B6380" s="251" t="s">
        <v>4024</v>
      </c>
      <c r="C6380" s="251" t="s">
        <v>429</v>
      </c>
      <c r="D6380" s="353">
        <v>132.28</v>
      </c>
    </row>
    <row r="6381" spans="1:4">
      <c r="A6381" s="251">
        <v>87844</v>
      </c>
      <c r="B6381" s="251" t="s">
        <v>4025</v>
      </c>
      <c r="C6381" s="251" t="s">
        <v>429</v>
      </c>
      <c r="D6381" s="353">
        <v>168.26</v>
      </c>
    </row>
    <row r="6382" spans="1:4">
      <c r="A6382" s="251">
        <v>87845</v>
      </c>
      <c r="B6382" s="251" t="s">
        <v>4026</v>
      </c>
      <c r="C6382" s="251" t="s">
        <v>429</v>
      </c>
      <c r="D6382" s="353">
        <v>121.25</v>
      </c>
    </row>
    <row r="6383" spans="1:4">
      <c r="A6383" s="251">
        <v>87846</v>
      </c>
      <c r="B6383" s="251" t="s">
        <v>4027</v>
      </c>
      <c r="C6383" s="251" t="s">
        <v>429</v>
      </c>
      <c r="D6383" s="353">
        <v>186.17</v>
      </c>
    </row>
    <row r="6384" spans="1:4">
      <c r="A6384" s="251">
        <v>87847</v>
      </c>
      <c r="B6384" s="251" t="s">
        <v>4028</v>
      </c>
      <c r="C6384" s="251" t="s">
        <v>429</v>
      </c>
      <c r="D6384" s="353">
        <v>133.34</v>
      </c>
    </row>
    <row r="6385" spans="1:4">
      <c r="A6385" s="251">
        <v>87848</v>
      </c>
      <c r="B6385" s="251" t="s">
        <v>4029</v>
      </c>
      <c r="C6385" s="251" t="s">
        <v>429</v>
      </c>
      <c r="D6385" s="353">
        <v>179.03</v>
      </c>
    </row>
    <row r="6386" spans="1:4">
      <c r="A6386" s="251">
        <v>87849</v>
      </c>
      <c r="B6386" s="251" t="s">
        <v>4030</v>
      </c>
      <c r="C6386" s="251" t="s">
        <v>429</v>
      </c>
      <c r="D6386" s="353">
        <v>126.81</v>
      </c>
    </row>
    <row r="6387" spans="1:4">
      <c r="A6387" s="251">
        <v>87850</v>
      </c>
      <c r="B6387" s="251" t="s">
        <v>4031</v>
      </c>
      <c r="C6387" s="251" t="s">
        <v>429</v>
      </c>
      <c r="D6387" s="353">
        <v>192.5</v>
      </c>
    </row>
    <row r="6388" spans="1:4">
      <c r="A6388" s="251">
        <v>87851</v>
      </c>
      <c r="B6388" s="251" t="s">
        <v>4032</v>
      </c>
      <c r="C6388" s="251" t="s">
        <v>429</v>
      </c>
      <c r="D6388" s="353">
        <v>138.05000000000001</v>
      </c>
    </row>
    <row r="6389" spans="1:4">
      <c r="A6389" s="251">
        <v>87852</v>
      </c>
      <c r="B6389" s="251" t="s">
        <v>4033</v>
      </c>
      <c r="C6389" s="251" t="s">
        <v>429</v>
      </c>
      <c r="D6389" s="353">
        <v>183.79</v>
      </c>
    </row>
    <row r="6390" spans="1:4">
      <c r="A6390" s="251">
        <v>87853</v>
      </c>
      <c r="B6390" s="251" t="s">
        <v>4034</v>
      </c>
      <c r="C6390" s="251" t="s">
        <v>429</v>
      </c>
      <c r="D6390" s="353">
        <v>129.94</v>
      </c>
    </row>
    <row r="6391" spans="1:4">
      <c r="A6391" s="251">
        <v>87854</v>
      </c>
      <c r="B6391" s="251" t="s">
        <v>4035</v>
      </c>
      <c r="C6391" s="251" t="s">
        <v>429</v>
      </c>
      <c r="D6391" s="353">
        <v>194.2</v>
      </c>
    </row>
    <row r="6392" spans="1:4">
      <c r="A6392" s="251">
        <v>87855</v>
      </c>
      <c r="B6392" s="251" t="s">
        <v>4036</v>
      </c>
      <c r="C6392" s="251" t="s">
        <v>429</v>
      </c>
      <c r="D6392" s="353">
        <v>146.57</v>
      </c>
    </row>
    <row r="6393" spans="1:4">
      <c r="A6393" s="251">
        <v>87856</v>
      </c>
      <c r="B6393" s="251" t="s">
        <v>4037</v>
      </c>
      <c r="C6393" s="251" t="s">
        <v>429</v>
      </c>
      <c r="D6393" s="353">
        <v>181.48</v>
      </c>
    </row>
    <row r="6394" spans="1:4">
      <c r="A6394" s="251">
        <v>87857</v>
      </c>
      <c r="B6394" s="251" t="s">
        <v>4038</v>
      </c>
      <c r="C6394" s="251" t="s">
        <v>429</v>
      </c>
      <c r="D6394" s="353">
        <v>134.44999999999999</v>
      </c>
    </row>
    <row r="6395" spans="1:4">
      <c r="A6395" s="251">
        <v>87858</v>
      </c>
      <c r="B6395" s="251" t="s">
        <v>4039</v>
      </c>
      <c r="C6395" s="251" t="s">
        <v>429</v>
      </c>
      <c r="D6395" s="353">
        <v>127.67</v>
      </c>
    </row>
    <row r="6396" spans="1:4">
      <c r="A6396" s="251">
        <v>87859</v>
      </c>
      <c r="B6396" s="251" t="s">
        <v>4040</v>
      </c>
      <c r="C6396" s="251" t="s">
        <v>429</v>
      </c>
      <c r="D6396" s="353">
        <v>146.97999999999999</v>
      </c>
    </row>
    <row r="6397" spans="1:4">
      <c r="A6397" s="251">
        <v>89048</v>
      </c>
      <c r="B6397" s="251" t="s">
        <v>4041</v>
      </c>
      <c r="C6397" s="251" t="s">
        <v>429</v>
      </c>
      <c r="D6397" s="353">
        <v>34.54</v>
      </c>
    </row>
    <row r="6398" spans="1:4">
      <c r="A6398" s="251">
        <v>89049</v>
      </c>
      <c r="B6398" s="251" t="s">
        <v>4042</v>
      </c>
      <c r="C6398" s="251" t="s">
        <v>429</v>
      </c>
      <c r="D6398" s="353">
        <v>20.59</v>
      </c>
    </row>
    <row r="6399" spans="1:4">
      <c r="A6399" s="251">
        <v>89173</v>
      </c>
      <c r="B6399" s="251" t="s">
        <v>4043</v>
      </c>
      <c r="C6399" s="251" t="s">
        <v>429</v>
      </c>
      <c r="D6399" s="353">
        <v>34.06</v>
      </c>
    </row>
    <row r="6400" spans="1:4">
      <c r="A6400" s="251">
        <v>90406</v>
      </c>
      <c r="B6400" s="251" t="s">
        <v>4044</v>
      </c>
      <c r="C6400" s="251" t="s">
        <v>429</v>
      </c>
      <c r="D6400" s="353">
        <v>42.81</v>
      </c>
    </row>
    <row r="6401" spans="1:4">
      <c r="A6401" s="251">
        <v>90407</v>
      </c>
      <c r="B6401" s="251" t="s">
        <v>4045</v>
      </c>
      <c r="C6401" s="251" t="s">
        <v>429</v>
      </c>
      <c r="D6401" s="353">
        <v>46.15</v>
      </c>
    </row>
    <row r="6402" spans="1:4">
      <c r="A6402" s="251">
        <v>90408</v>
      </c>
      <c r="B6402" s="251" t="s">
        <v>4046</v>
      </c>
      <c r="C6402" s="251" t="s">
        <v>429</v>
      </c>
      <c r="D6402" s="353">
        <v>30.18</v>
      </c>
    </row>
    <row r="6403" spans="1:4">
      <c r="A6403" s="251">
        <v>90409</v>
      </c>
      <c r="B6403" s="251" t="s">
        <v>4047</v>
      </c>
      <c r="C6403" s="251" t="s">
        <v>429</v>
      </c>
      <c r="D6403" s="353">
        <v>32.07</v>
      </c>
    </row>
    <row r="6404" spans="1:4">
      <c r="A6404" s="251">
        <v>104203</v>
      </c>
      <c r="B6404" s="251" t="s">
        <v>38575</v>
      </c>
      <c r="C6404" s="251" t="s">
        <v>429</v>
      </c>
      <c r="D6404" s="353">
        <v>51.18</v>
      </c>
    </row>
    <row r="6405" spans="1:4">
      <c r="A6405" s="251">
        <v>104204</v>
      </c>
      <c r="B6405" s="251" t="s">
        <v>38576</v>
      </c>
      <c r="C6405" s="251" t="s">
        <v>429</v>
      </c>
      <c r="D6405" s="353">
        <v>65.819999999999993</v>
      </c>
    </row>
    <row r="6406" spans="1:4">
      <c r="A6406" s="251">
        <v>104205</v>
      </c>
      <c r="B6406" s="251" t="s">
        <v>38577</v>
      </c>
      <c r="C6406" s="251" t="s">
        <v>429</v>
      </c>
      <c r="D6406" s="353">
        <v>72.489999999999995</v>
      </c>
    </row>
    <row r="6407" spans="1:4">
      <c r="A6407" s="251">
        <v>104206</v>
      </c>
      <c r="B6407" s="251" t="s">
        <v>38578</v>
      </c>
      <c r="C6407" s="251" t="s">
        <v>429</v>
      </c>
      <c r="D6407" s="353">
        <v>79.88</v>
      </c>
    </row>
    <row r="6408" spans="1:4">
      <c r="A6408" s="251">
        <v>104207</v>
      </c>
      <c r="B6408" s="251" t="s">
        <v>38579</v>
      </c>
      <c r="C6408" s="251" t="s">
        <v>429</v>
      </c>
      <c r="D6408" s="353">
        <v>39.28</v>
      </c>
    </row>
    <row r="6409" spans="1:4">
      <c r="A6409" s="251">
        <v>104208</v>
      </c>
      <c r="B6409" s="251" t="s">
        <v>38580</v>
      </c>
      <c r="C6409" s="251" t="s">
        <v>429</v>
      </c>
      <c r="D6409" s="353">
        <v>53.49</v>
      </c>
    </row>
    <row r="6410" spans="1:4">
      <c r="A6410" s="251">
        <v>104209</v>
      </c>
      <c r="B6410" s="251" t="s">
        <v>38581</v>
      </c>
      <c r="C6410" s="251" t="s">
        <v>429</v>
      </c>
      <c r="D6410" s="353">
        <v>59.77</v>
      </c>
    </row>
    <row r="6411" spans="1:4">
      <c r="A6411" s="251">
        <v>104210</v>
      </c>
      <c r="B6411" s="251" t="s">
        <v>38582</v>
      </c>
      <c r="C6411" s="251" t="s">
        <v>429</v>
      </c>
      <c r="D6411" s="353">
        <v>62.26</v>
      </c>
    </row>
    <row r="6412" spans="1:4">
      <c r="A6412" s="251">
        <v>104211</v>
      </c>
      <c r="B6412" s="251" t="s">
        <v>38583</v>
      </c>
      <c r="C6412" s="251" t="s">
        <v>429</v>
      </c>
      <c r="D6412" s="353">
        <v>68.75</v>
      </c>
    </row>
    <row r="6413" spans="1:4">
      <c r="A6413" s="251">
        <v>104212</v>
      </c>
      <c r="B6413" s="251" t="s">
        <v>38584</v>
      </c>
      <c r="C6413" s="251" t="s">
        <v>429</v>
      </c>
      <c r="D6413" s="353">
        <v>83</v>
      </c>
    </row>
    <row r="6414" spans="1:4">
      <c r="A6414" s="251">
        <v>104213</v>
      </c>
      <c r="B6414" s="251" t="s">
        <v>38585</v>
      </c>
      <c r="C6414" s="251" t="s">
        <v>429</v>
      </c>
      <c r="D6414" s="353">
        <v>89.28</v>
      </c>
    </row>
    <row r="6415" spans="1:4">
      <c r="A6415" s="251">
        <v>104214</v>
      </c>
      <c r="B6415" s="251" t="s">
        <v>38586</v>
      </c>
      <c r="C6415" s="251" t="s">
        <v>429</v>
      </c>
      <c r="D6415" s="353">
        <v>106.1</v>
      </c>
    </row>
    <row r="6416" spans="1:4">
      <c r="A6416" s="251">
        <v>104215</v>
      </c>
      <c r="B6416" s="251" t="s">
        <v>38587</v>
      </c>
      <c r="C6416" s="251" t="s">
        <v>429</v>
      </c>
      <c r="D6416" s="353">
        <v>65.02</v>
      </c>
    </row>
    <row r="6417" spans="1:4">
      <c r="A6417" s="251">
        <v>104216</v>
      </c>
      <c r="B6417" s="251" t="s">
        <v>38588</v>
      </c>
      <c r="C6417" s="251" t="s">
        <v>429</v>
      </c>
      <c r="D6417" s="353">
        <v>79.31</v>
      </c>
    </row>
    <row r="6418" spans="1:4">
      <c r="A6418" s="251">
        <v>104217</v>
      </c>
      <c r="B6418" s="251" t="s">
        <v>38589</v>
      </c>
      <c r="C6418" s="251" t="s">
        <v>429</v>
      </c>
      <c r="D6418" s="353">
        <v>44.13</v>
      </c>
    </row>
    <row r="6419" spans="1:4">
      <c r="A6419" s="251">
        <v>104218</v>
      </c>
      <c r="B6419" s="251" t="s">
        <v>38590</v>
      </c>
      <c r="C6419" s="251" t="s">
        <v>429</v>
      </c>
      <c r="D6419" s="353">
        <v>46.92</v>
      </c>
    </row>
    <row r="6420" spans="1:4">
      <c r="A6420" s="251">
        <v>104219</v>
      </c>
      <c r="B6420" s="251" t="s">
        <v>38591</v>
      </c>
      <c r="C6420" s="251" t="s">
        <v>429</v>
      </c>
      <c r="D6420" s="353">
        <v>73.75</v>
      </c>
    </row>
    <row r="6421" spans="1:4">
      <c r="A6421" s="251">
        <v>104220</v>
      </c>
      <c r="B6421" s="251" t="s">
        <v>38592</v>
      </c>
      <c r="C6421" s="251" t="s">
        <v>429</v>
      </c>
      <c r="D6421" s="353">
        <v>47.98</v>
      </c>
    </row>
    <row r="6422" spans="1:4">
      <c r="A6422" s="251">
        <v>104221</v>
      </c>
      <c r="B6422" s="251" t="s">
        <v>38593</v>
      </c>
      <c r="C6422" s="251" t="s">
        <v>429</v>
      </c>
      <c r="D6422" s="353">
        <v>56.51</v>
      </c>
    </row>
    <row r="6423" spans="1:4">
      <c r="A6423" s="251">
        <v>104222</v>
      </c>
      <c r="B6423" s="251" t="s">
        <v>38594</v>
      </c>
      <c r="C6423" s="251" t="s">
        <v>429</v>
      </c>
      <c r="D6423" s="353">
        <v>60.25</v>
      </c>
    </row>
    <row r="6424" spans="1:4">
      <c r="A6424" s="251">
        <v>104223</v>
      </c>
      <c r="B6424" s="251" t="s">
        <v>38595</v>
      </c>
      <c r="C6424" s="251" t="s">
        <v>429</v>
      </c>
      <c r="D6424" s="353">
        <v>96.35</v>
      </c>
    </row>
    <row r="6425" spans="1:4">
      <c r="A6425" s="251">
        <v>104224</v>
      </c>
      <c r="B6425" s="251" t="s">
        <v>38596</v>
      </c>
      <c r="C6425" s="251" t="s">
        <v>429</v>
      </c>
      <c r="D6425" s="353">
        <v>61.65</v>
      </c>
    </row>
    <row r="6426" spans="1:4">
      <c r="A6426" s="251">
        <v>104225</v>
      </c>
      <c r="B6426" s="251" t="s">
        <v>38597</v>
      </c>
      <c r="C6426" s="251" t="s">
        <v>429</v>
      </c>
      <c r="D6426" s="353">
        <v>62.45</v>
      </c>
    </row>
    <row r="6427" spans="1:4">
      <c r="A6427" s="251">
        <v>104226</v>
      </c>
      <c r="B6427" s="251" t="s">
        <v>38598</v>
      </c>
      <c r="C6427" s="251" t="s">
        <v>429</v>
      </c>
      <c r="D6427" s="353">
        <v>67.14</v>
      </c>
    </row>
    <row r="6428" spans="1:4">
      <c r="A6428" s="251">
        <v>104227</v>
      </c>
      <c r="B6428" s="251" t="s">
        <v>38599</v>
      </c>
      <c r="C6428" s="251" t="s">
        <v>429</v>
      </c>
      <c r="D6428" s="353">
        <v>113.08</v>
      </c>
    </row>
    <row r="6429" spans="1:4">
      <c r="A6429" s="251">
        <v>104228</v>
      </c>
      <c r="B6429" s="251" t="s">
        <v>38600</v>
      </c>
      <c r="C6429" s="251" t="s">
        <v>429</v>
      </c>
      <c r="D6429" s="353">
        <v>68.31</v>
      </c>
    </row>
    <row r="6430" spans="1:4">
      <c r="A6430" s="251">
        <v>104229</v>
      </c>
      <c r="B6430" s="251" t="s">
        <v>38601</v>
      </c>
      <c r="C6430" s="251" t="s">
        <v>429</v>
      </c>
      <c r="D6430" s="353">
        <v>72.760000000000005</v>
      </c>
    </row>
    <row r="6431" spans="1:4">
      <c r="A6431" s="251">
        <v>104230</v>
      </c>
      <c r="B6431" s="251" t="s">
        <v>38602</v>
      </c>
      <c r="C6431" s="251" t="s">
        <v>429</v>
      </c>
      <c r="D6431" s="353">
        <v>77.92</v>
      </c>
    </row>
    <row r="6432" spans="1:4">
      <c r="A6432" s="251">
        <v>104231</v>
      </c>
      <c r="B6432" s="251" t="s">
        <v>38603</v>
      </c>
      <c r="C6432" s="251" t="s">
        <v>429</v>
      </c>
      <c r="D6432" s="353">
        <v>124.44</v>
      </c>
    </row>
    <row r="6433" spans="1:4">
      <c r="A6433" s="251">
        <v>104232</v>
      </c>
      <c r="B6433" s="251" t="s">
        <v>38604</v>
      </c>
      <c r="C6433" s="251" t="s">
        <v>429</v>
      </c>
      <c r="D6433" s="353">
        <v>75.290000000000006</v>
      </c>
    </row>
    <row r="6434" spans="1:4">
      <c r="A6434" s="251">
        <v>104233</v>
      </c>
      <c r="B6434" s="251" t="s">
        <v>38605</v>
      </c>
      <c r="C6434" s="251" t="s">
        <v>429</v>
      </c>
      <c r="D6434" s="353">
        <v>34.340000000000003</v>
      </c>
    </row>
    <row r="6435" spans="1:4">
      <c r="A6435" s="251">
        <v>104234</v>
      </c>
      <c r="B6435" s="251" t="s">
        <v>38606</v>
      </c>
      <c r="C6435" s="251" t="s">
        <v>429</v>
      </c>
      <c r="D6435" s="353">
        <v>36.950000000000003</v>
      </c>
    </row>
    <row r="6436" spans="1:4">
      <c r="A6436" s="251">
        <v>104235</v>
      </c>
      <c r="B6436" s="251" t="s">
        <v>38607</v>
      </c>
      <c r="C6436" s="251" t="s">
        <v>429</v>
      </c>
      <c r="D6436" s="353">
        <v>62.61</v>
      </c>
    </row>
    <row r="6437" spans="1:4">
      <c r="A6437" s="251">
        <v>104236</v>
      </c>
      <c r="B6437" s="251" t="s">
        <v>38608</v>
      </c>
      <c r="C6437" s="251" t="s">
        <v>429</v>
      </c>
      <c r="D6437" s="353">
        <v>37.32</v>
      </c>
    </row>
    <row r="6438" spans="1:4">
      <c r="A6438" s="251">
        <v>104237</v>
      </c>
      <c r="B6438" s="251" t="s">
        <v>38609</v>
      </c>
      <c r="C6438" s="251" t="s">
        <v>429</v>
      </c>
      <c r="D6438" s="353">
        <v>46.38</v>
      </c>
    </row>
    <row r="6439" spans="1:4">
      <c r="A6439" s="251">
        <v>104238</v>
      </c>
      <c r="B6439" s="251" t="s">
        <v>38610</v>
      </c>
      <c r="C6439" s="251" t="s">
        <v>429</v>
      </c>
      <c r="D6439" s="353">
        <v>49.87</v>
      </c>
    </row>
    <row r="6440" spans="1:4">
      <c r="A6440" s="251">
        <v>104239</v>
      </c>
      <c r="B6440" s="251" t="s">
        <v>38611</v>
      </c>
      <c r="C6440" s="251" t="s">
        <v>429</v>
      </c>
      <c r="D6440" s="353">
        <v>84.16</v>
      </c>
    </row>
    <row r="6441" spans="1:4">
      <c r="A6441" s="251">
        <v>104240</v>
      </c>
      <c r="B6441" s="251" t="s">
        <v>38612</v>
      </c>
      <c r="C6441" s="251" t="s">
        <v>429</v>
      </c>
      <c r="D6441" s="353">
        <v>50.66</v>
      </c>
    </row>
    <row r="6442" spans="1:4">
      <c r="A6442" s="251">
        <v>104241</v>
      </c>
      <c r="B6442" s="251" t="s">
        <v>38613</v>
      </c>
      <c r="C6442" s="251" t="s">
        <v>429</v>
      </c>
      <c r="D6442" s="353">
        <v>51.93</v>
      </c>
    </row>
    <row r="6443" spans="1:4">
      <c r="A6443" s="251">
        <v>104242</v>
      </c>
      <c r="B6443" s="251" t="s">
        <v>38614</v>
      </c>
      <c r="C6443" s="251" t="s">
        <v>429</v>
      </c>
      <c r="D6443" s="353">
        <v>56.31</v>
      </c>
    </row>
    <row r="6444" spans="1:4">
      <c r="A6444" s="251">
        <v>104243</v>
      </c>
      <c r="B6444" s="251" t="s">
        <v>38615</v>
      </c>
      <c r="C6444" s="251" t="s">
        <v>429</v>
      </c>
      <c r="D6444" s="353">
        <v>99.8</v>
      </c>
    </row>
    <row r="6445" spans="1:4">
      <c r="A6445" s="251">
        <v>104244</v>
      </c>
      <c r="B6445" s="251" t="s">
        <v>38616</v>
      </c>
      <c r="C6445" s="251" t="s">
        <v>429</v>
      </c>
      <c r="D6445" s="353">
        <v>56.93</v>
      </c>
    </row>
    <row r="6446" spans="1:4">
      <c r="A6446" s="251">
        <v>104245</v>
      </c>
      <c r="B6446" s="251" t="s">
        <v>38617</v>
      </c>
      <c r="C6446" s="251" t="s">
        <v>429</v>
      </c>
      <c r="D6446" s="353">
        <v>56.54</v>
      </c>
    </row>
    <row r="6447" spans="1:4">
      <c r="A6447" s="251">
        <v>104246</v>
      </c>
      <c r="B6447" s="251" t="s">
        <v>38618</v>
      </c>
      <c r="C6447" s="251" t="s">
        <v>429</v>
      </c>
      <c r="D6447" s="353">
        <v>61.36</v>
      </c>
    </row>
    <row r="6448" spans="1:4">
      <c r="A6448" s="251">
        <v>104247</v>
      </c>
      <c r="B6448" s="251" t="s">
        <v>38619</v>
      </c>
      <c r="C6448" s="251" t="s">
        <v>429</v>
      </c>
      <c r="D6448" s="353">
        <v>107.16</v>
      </c>
    </row>
    <row r="6449" spans="1:4">
      <c r="A6449" s="251">
        <v>104248</v>
      </c>
      <c r="B6449" s="251" t="s">
        <v>38620</v>
      </c>
      <c r="C6449" s="251" t="s">
        <v>429</v>
      </c>
      <c r="D6449" s="353">
        <v>59.51</v>
      </c>
    </row>
    <row r="6450" spans="1:4">
      <c r="A6450" s="251">
        <v>104249</v>
      </c>
      <c r="B6450" s="251" t="s">
        <v>38621</v>
      </c>
      <c r="C6450" s="251" t="s">
        <v>429</v>
      </c>
      <c r="D6450" s="353">
        <v>57.53</v>
      </c>
    </row>
    <row r="6451" spans="1:4">
      <c r="A6451" s="251">
        <v>104250</v>
      </c>
      <c r="B6451" s="251" t="s">
        <v>38622</v>
      </c>
      <c r="C6451" s="251" t="s">
        <v>429</v>
      </c>
      <c r="D6451" s="353">
        <v>60.14</v>
      </c>
    </row>
    <row r="6452" spans="1:4">
      <c r="A6452" s="251">
        <v>104251</v>
      </c>
      <c r="B6452" s="251" t="s">
        <v>38623</v>
      </c>
      <c r="C6452" s="251" t="s">
        <v>429</v>
      </c>
      <c r="D6452" s="353">
        <v>83.38</v>
      </c>
    </row>
    <row r="6453" spans="1:4">
      <c r="A6453" s="251">
        <v>104252</v>
      </c>
      <c r="B6453" s="251" t="s">
        <v>38624</v>
      </c>
      <c r="C6453" s="251" t="s">
        <v>429</v>
      </c>
      <c r="D6453" s="353">
        <v>62.97</v>
      </c>
    </row>
    <row r="6454" spans="1:4">
      <c r="A6454" s="251">
        <v>104253</v>
      </c>
      <c r="B6454" s="251" t="s">
        <v>38625</v>
      </c>
      <c r="C6454" s="251" t="s">
        <v>429</v>
      </c>
      <c r="D6454" s="353">
        <v>69.569999999999993</v>
      </c>
    </row>
    <row r="6455" spans="1:4">
      <c r="A6455" s="251">
        <v>104254</v>
      </c>
      <c r="B6455" s="251" t="s">
        <v>38626</v>
      </c>
      <c r="C6455" s="251" t="s">
        <v>429</v>
      </c>
      <c r="D6455" s="353">
        <v>73.06</v>
      </c>
    </row>
    <row r="6456" spans="1:4">
      <c r="A6456" s="251">
        <v>104255</v>
      </c>
      <c r="B6456" s="251" t="s">
        <v>38627</v>
      </c>
      <c r="C6456" s="251" t="s">
        <v>429</v>
      </c>
      <c r="D6456" s="353">
        <v>104.92</v>
      </c>
    </row>
    <row r="6457" spans="1:4">
      <c r="A6457" s="251">
        <v>104256</v>
      </c>
      <c r="B6457" s="251" t="s">
        <v>38628</v>
      </c>
      <c r="C6457" s="251" t="s">
        <v>429</v>
      </c>
      <c r="D6457" s="353">
        <v>76.31</v>
      </c>
    </row>
    <row r="6458" spans="1:4">
      <c r="A6458" s="251">
        <v>104257</v>
      </c>
      <c r="B6458" s="251" t="s">
        <v>38629</v>
      </c>
      <c r="C6458" s="251" t="s">
        <v>429</v>
      </c>
      <c r="D6458" s="353">
        <v>75.12</v>
      </c>
    </row>
    <row r="6459" spans="1:4">
      <c r="A6459" s="251">
        <v>104258</v>
      </c>
      <c r="B6459" s="251" t="s">
        <v>38630</v>
      </c>
      <c r="C6459" s="251" t="s">
        <v>429</v>
      </c>
      <c r="D6459" s="353">
        <v>79.5</v>
      </c>
    </row>
    <row r="6460" spans="1:4">
      <c r="A6460" s="251">
        <v>104259</v>
      </c>
      <c r="B6460" s="251" t="s">
        <v>38631</v>
      </c>
      <c r="C6460" s="251" t="s">
        <v>429</v>
      </c>
      <c r="D6460" s="353">
        <v>120.56</v>
      </c>
    </row>
    <row r="6461" spans="1:4">
      <c r="A6461" s="251">
        <v>104260</v>
      </c>
      <c r="B6461" s="251" t="s">
        <v>38632</v>
      </c>
      <c r="C6461" s="251" t="s">
        <v>429</v>
      </c>
      <c r="D6461" s="353">
        <v>82.58</v>
      </c>
    </row>
    <row r="6462" spans="1:4">
      <c r="A6462" s="251">
        <v>104261</v>
      </c>
      <c r="B6462" s="251" t="s">
        <v>38633</v>
      </c>
      <c r="C6462" s="251" t="s">
        <v>429</v>
      </c>
      <c r="D6462" s="353">
        <v>96.23</v>
      </c>
    </row>
    <row r="6463" spans="1:4">
      <c r="A6463" s="251">
        <v>104262</v>
      </c>
      <c r="B6463" s="251" t="s">
        <v>38634</v>
      </c>
      <c r="C6463" s="251" t="s">
        <v>429</v>
      </c>
      <c r="D6463" s="353">
        <v>101.05</v>
      </c>
    </row>
    <row r="6464" spans="1:4">
      <c r="A6464" s="251">
        <v>104263</v>
      </c>
      <c r="B6464" s="251" t="s">
        <v>38635</v>
      </c>
      <c r="C6464" s="251" t="s">
        <v>429</v>
      </c>
      <c r="D6464" s="353">
        <v>138.52000000000001</v>
      </c>
    </row>
    <row r="6465" spans="1:4">
      <c r="A6465" s="251">
        <v>104264</v>
      </c>
      <c r="B6465" s="251" t="s">
        <v>38636</v>
      </c>
      <c r="C6465" s="251" t="s">
        <v>429</v>
      </c>
      <c r="D6465" s="353">
        <v>97.84</v>
      </c>
    </row>
    <row r="6466" spans="1:4">
      <c r="A6466" s="251">
        <v>87242</v>
      </c>
      <c r="B6466" s="251" t="s">
        <v>4048</v>
      </c>
      <c r="C6466" s="251" t="s">
        <v>429</v>
      </c>
      <c r="D6466" s="353">
        <v>231.13</v>
      </c>
    </row>
    <row r="6467" spans="1:4">
      <c r="A6467" s="251">
        <v>87243</v>
      </c>
      <c r="B6467" s="251" t="s">
        <v>4049</v>
      </c>
      <c r="C6467" s="251" t="s">
        <v>429</v>
      </c>
      <c r="D6467" s="353">
        <v>212.75</v>
      </c>
    </row>
    <row r="6468" spans="1:4">
      <c r="A6468" s="251">
        <v>87244</v>
      </c>
      <c r="B6468" s="251" t="s">
        <v>4050</v>
      </c>
      <c r="C6468" s="251" t="s">
        <v>429</v>
      </c>
      <c r="D6468" s="353">
        <v>223.32</v>
      </c>
    </row>
    <row r="6469" spans="1:4">
      <c r="A6469" s="251">
        <v>87245</v>
      </c>
      <c r="B6469" s="251" t="s">
        <v>4051</v>
      </c>
      <c r="C6469" s="251" t="s">
        <v>429</v>
      </c>
      <c r="D6469" s="353">
        <v>268.68</v>
      </c>
    </row>
    <row r="6470" spans="1:4">
      <c r="A6470" s="251">
        <v>87265</v>
      </c>
      <c r="B6470" s="251" t="s">
        <v>4053</v>
      </c>
      <c r="C6470" s="251" t="s">
        <v>429</v>
      </c>
      <c r="D6470" s="353">
        <v>60.23</v>
      </c>
    </row>
    <row r="6471" spans="1:4">
      <c r="A6471" s="251">
        <v>87267</v>
      </c>
      <c r="B6471" s="251" t="s">
        <v>4055</v>
      </c>
      <c r="C6471" s="251" t="s">
        <v>429</v>
      </c>
      <c r="D6471" s="353">
        <v>66.48</v>
      </c>
    </row>
    <row r="6472" spans="1:4">
      <c r="A6472" s="251">
        <v>87269</v>
      </c>
      <c r="B6472" s="251" t="s">
        <v>4057</v>
      </c>
      <c r="C6472" s="251" t="s">
        <v>429</v>
      </c>
      <c r="D6472" s="353">
        <v>63.85</v>
      </c>
    </row>
    <row r="6473" spans="1:4">
      <c r="A6473" s="251">
        <v>87271</v>
      </c>
      <c r="B6473" s="251" t="s">
        <v>4059</v>
      </c>
      <c r="C6473" s="251" t="s">
        <v>429</v>
      </c>
      <c r="D6473" s="353">
        <v>69.72</v>
      </c>
    </row>
    <row r="6474" spans="1:4">
      <c r="A6474" s="251">
        <v>87273</v>
      </c>
      <c r="B6474" s="251" t="s">
        <v>4061</v>
      </c>
      <c r="C6474" s="251" t="s">
        <v>429</v>
      </c>
      <c r="D6474" s="353">
        <v>66.27</v>
      </c>
    </row>
    <row r="6475" spans="1:4">
      <c r="A6475" s="251">
        <v>87275</v>
      </c>
      <c r="B6475" s="251" t="s">
        <v>4063</v>
      </c>
      <c r="C6475" s="251" t="s">
        <v>429</v>
      </c>
      <c r="D6475" s="353">
        <v>73.73</v>
      </c>
    </row>
    <row r="6476" spans="1:4">
      <c r="A6476" s="251">
        <v>88786</v>
      </c>
      <c r="B6476" s="251" t="s">
        <v>4064</v>
      </c>
      <c r="C6476" s="251" t="s">
        <v>429</v>
      </c>
      <c r="D6476" s="353">
        <v>332.17</v>
      </c>
    </row>
    <row r="6477" spans="1:4">
      <c r="A6477" s="251">
        <v>88787</v>
      </c>
      <c r="B6477" s="251" t="s">
        <v>4065</v>
      </c>
      <c r="C6477" s="251" t="s">
        <v>429</v>
      </c>
      <c r="D6477" s="353">
        <v>308.02</v>
      </c>
    </row>
    <row r="6478" spans="1:4">
      <c r="A6478" s="251">
        <v>88788</v>
      </c>
      <c r="B6478" s="251" t="s">
        <v>4066</v>
      </c>
      <c r="C6478" s="251" t="s">
        <v>429</v>
      </c>
      <c r="D6478" s="353">
        <v>318.58999999999997</v>
      </c>
    </row>
    <row r="6479" spans="1:4">
      <c r="A6479" s="251">
        <v>88789</v>
      </c>
      <c r="B6479" s="251" t="s">
        <v>4067</v>
      </c>
      <c r="C6479" s="251" t="s">
        <v>429</v>
      </c>
      <c r="D6479" s="353">
        <v>383.72</v>
      </c>
    </row>
    <row r="6480" spans="1:4">
      <c r="A6480" s="251">
        <v>89045</v>
      </c>
      <c r="B6480" s="251" t="s">
        <v>4068</v>
      </c>
      <c r="C6480" s="251" t="s">
        <v>429</v>
      </c>
      <c r="D6480" s="353">
        <v>66.900000000000006</v>
      </c>
    </row>
    <row r="6481" spans="1:4">
      <c r="A6481" s="251">
        <v>89170</v>
      </c>
      <c r="B6481" s="251" t="s">
        <v>29487</v>
      </c>
      <c r="C6481" s="251" t="s">
        <v>429</v>
      </c>
      <c r="D6481" s="353">
        <v>65.19</v>
      </c>
    </row>
    <row r="6482" spans="1:4">
      <c r="A6482" s="251">
        <v>93393</v>
      </c>
      <c r="B6482" s="251" t="s">
        <v>4070</v>
      </c>
      <c r="C6482" s="251" t="s">
        <v>429</v>
      </c>
      <c r="D6482" s="353">
        <v>49.66</v>
      </c>
    </row>
    <row r="6483" spans="1:4">
      <c r="A6483" s="251">
        <v>93395</v>
      </c>
      <c r="B6483" s="251" t="s">
        <v>4072</v>
      </c>
      <c r="C6483" s="251" t="s">
        <v>429</v>
      </c>
      <c r="D6483" s="353">
        <v>55.8</v>
      </c>
    </row>
    <row r="6484" spans="1:4">
      <c r="A6484" s="251">
        <v>99195</v>
      </c>
      <c r="B6484" s="251" t="s">
        <v>4074</v>
      </c>
      <c r="C6484" s="251" t="s">
        <v>429</v>
      </c>
      <c r="D6484" s="353">
        <v>56.91</v>
      </c>
    </row>
    <row r="6485" spans="1:4">
      <c r="A6485" s="251">
        <v>99198</v>
      </c>
      <c r="B6485" s="251" t="s">
        <v>4076</v>
      </c>
      <c r="C6485" s="251" t="s">
        <v>429</v>
      </c>
      <c r="D6485" s="353">
        <v>63.05</v>
      </c>
    </row>
    <row r="6486" spans="1:4">
      <c r="A6486" s="251">
        <v>104453</v>
      </c>
      <c r="B6486" s="251" t="s">
        <v>4052</v>
      </c>
      <c r="C6486" s="251" t="s">
        <v>429</v>
      </c>
      <c r="D6486" s="353">
        <v>67.08</v>
      </c>
    </row>
    <row r="6487" spans="1:4">
      <c r="A6487" s="251">
        <v>104454</v>
      </c>
      <c r="B6487" s="251" t="s">
        <v>4054</v>
      </c>
      <c r="C6487" s="251" t="s">
        <v>429</v>
      </c>
      <c r="D6487" s="353">
        <v>69.47</v>
      </c>
    </row>
    <row r="6488" spans="1:4">
      <c r="A6488" s="251">
        <v>104455</v>
      </c>
      <c r="B6488" s="251" t="s">
        <v>4056</v>
      </c>
      <c r="C6488" s="251" t="s">
        <v>429</v>
      </c>
      <c r="D6488" s="353">
        <v>71.31</v>
      </c>
    </row>
    <row r="6489" spans="1:4">
      <c r="A6489" s="251">
        <v>104456</v>
      </c>
      <c r="B6489" s="251" t="s">
        <v>4058</v>
      </c>
      <c r="C6489" s="251" t="s">
        <v>429</v>
      </c>
      <c r="D6489" s="353">
        <v>73.319999999999993</v>
      </c>
    </row>
    <row r="6490" spans="1:4">
      <c r="A6490" s="251">
        <v>104457</v>
      </c>
      <c r="B6490" s="251" t="s">
        <v>4060</v>
      </c>
      <c r="C6490" s="251" t="s">
        <v>429</v>
      </c>
      <c r="D6490" s="353">
        <v>75.36</v>
      </c>
    </row>
    <row r="6491" spans="1:4">
      <c r="A6491" s="251">
        <v>104458</v>
      </c>
      <c r="B6491" s="251" t="s">
        <v>4062</v>
      </c>
      <c r="C6491" s="251" t="s">
        <v>429</v>
      </c>
      <c r="D6491" s="353">
        <v>76.78</v>
      </c>
    </row>
    <row r="6492" spans="1:4">
      <c r="A6492" s="251">
        <v>104459</v>
      </c>
      <c r="B6492" s="251" t="s">
        <v>4069</v>
      </c>
      <c r="C6492" s="251" t="s">
        <v>429</v>
      </c>
      <c r="D6492" s="353">
        <v>56.4</v>
      </c>
    </row>
    <row r="6493" spans="1:4">
      <c r="A6493" s="251">
        <v>104460</v>
      </c>
      <c r="B6493" s="251" t="s">
        <v>4071</v>
      </c>
      <c r="C6493" s="251" t="s">
        <v>429</v>
      </c>
      <c r="D6493" s="353">
        <v>58.79</v>
      </c>
    </row>
    <row r="6494" spans="1:4">
      <c r="A6494" s="251">
        <v>104461</v>
      </c>
      <c r="B6494" s="251" t="s">
        <v>4073</v>
      </c>
      <c r="C6494" s="251" t="s">
        <v>429</v>
      </c>
      <c r="D6494" s="353">
        <v>63.65</v>
      </c>
    </row>
    <row r="6495" spans="1:4">
      <c r="A6495" s="251">
        <v>104462</v>
      </c>
      <c r="B6495" s="251" t="s">
        <v>4075</v>
      </c>
      <c r="C6495" s="251" t="s">
        <v>429</v>
      </c>
      <c r="D6495" s="353">
        <v>66.040000000000006</v>
      </c>
    </row>
    <row r="6496" spans="1:4">
      <c r="A6496" s="251">
        <v>101965</v>
      </c>
      <c r="B6496" s="251" t="s">
        <v>4077</v>
      </c>
      <c r="C6496" s="251" t="s">
        <v>41</v>
      </c>
      <c r="D6496" s="353">
        <v>118.51</v>
      </c>
    </row>
    <row r="6497" spans="1:4">
      <c r="A6497" s="251">
        <v>101966</v>
      </c>
      <c r="B6497" s="251" t="s">
        <v>4078</v>
      </c>
      <c r="C6497" s="251" t="s">
        <v>41</v>
      </c>
      <c r="D6497" s="353">
        <v>151.78</v>
      </c>
    </row>
    <row r="6498" spans="1:4">
      <c r="A6498" s="251">
        <v>101979</v>
      </c>
      <c r="B6498" s="251" t="s">
        <v>4079</v>
      </c>
      <c r="C6498" s="251" t="s">
        <v>41</v>
      </c>
      <c r="D6498" s="353">
        <v>51.62</v>
      </c>
    </row>
    <row r="6499" spans="1:4">
      <c r="A6499" s="251">
        <v>96112</v>
      </c>
      <c r="B6499" s="251" t="s">
        <v>4080</v>
      </c>
      <c r="C6499" s="251" t="s">
        <v>429</v>
      </c>
      <c r="D6499" s="353">
        <v>110.77</v>
      </c>
    </row>
    <row r="6500" spans="1:4">
      <c r="A6500" s="251">
        <v>96117</v>
      </c>
      <c r="B6500" s="251" t="s">
        <v>4081</v>
      </c>
      <c r="C6500" s="251" t="s">
        <v>429</v>
      </c>
      <c r="D6500" s="353">
        <v>126.77</v>
      </c>
    </row>
    <row r="6501" spans="1:4">
      <c r="A6501" s="251">
        <v>96122</v>
      </c>
      <c r="B6501" s="251" t="s">
        <v>4082</v>
      </c>
      <c r="C6501" s="251" t="s">
        <v>41</v>
      </c>
      <c r="D6501" s="353">
        <v>27.71</v>
      </c>
    </row>
    <row r="6502" spans="1:4">
      <c r="A6502" s="251">
        <v>96109</v>
      </c>
      <c r="B6502" s="251" t="s">
        <v>43491</v>
      </c>
      <c r="C6502" s="251" t="s">
        <v>429</v>
      </c>
      <c r="D6502" s="353">
        <v>38.32</v>
      </c>
    </row>
    <row r="6503" spans="1:4">
      <c r="A6503" s="251">
        <v>96110</v>
      </c>
      <c r="B6503" s="251" t="s">
        <v>43492</v>
      </c>
      <c r="C6503" s="251" t="s">
        <v>429</v>
      </c>
      <c r="D6503" s="353">
        <v>67.05</v>
      </c>
    </row>
    <row r="6504" spans="1:4">
      <c r="A6504" s="251">
        <v>96113</v>
      </c>
      <c r="B6504" s="251" t="s">
        <v>43493</v>
      </c>
      <c r="C6504" s="251" t="s">
        <v>429</v>
      </c>
      <c r="D6504" s="353">
        <v>33.97</v>
      </c>
    </row>
    <row r="6505" spans="1:4">
      <c r="A6505" s="251">
        <v>96114</v>
      </c>
      <c r="B6505" s="251" t="s">
        <v>43494</v>
      </c>
      <c r="C6505" s="251" t="s">
        <v>429</v>
      </c>
      <c r="D6505" s="353">
        <v>70.02</v>
      </c>
    </row>
    <row r="6506" spans="1:4">
      <c r="A6506" s="251">
        <v>96120</v>
      </c>
      <c r="B6506" s="251" t="s">
        <v>4083</v>
      </c>
      <c r="C6506" s="251" t="s">
        <v>41</v>
      </c>
      <c r="D6506" s="353">
        <v>2.73</v>
      </c>
    </row>
    <row r="6507" spans="1:4">
      <c r="A6507" s="251">
        <v>96123</v>
      </c>
      <c r="B6507" s="251" t="s">
        <v>43495</v>
      </c>
      <c r="C6507" s="251" t="s">
        <v>41</v>
      </c>
      <c r="D6507" s="353">
        <v>31.51</v>
      </c>
    </row>
    <row r="6508" spans="1:4">
      <c r="A6508" s="251">
        <v>99054</v>
      </c>
      <c r="B6508" s="251" t="s">
        <v>43496</v>
      </c>
      <c r="C6508" s="251" t="s">
        <v>429</v>
      </c>
      <c r="D6508" s="353">
        <v>47.07</v>
      </c>
    </row>
    <row r="6509" spans="1:4">
      <c r="A6509" s="251">
        <v>96111</v>
      </c>
      <c r="B6509" s="251" t="s">
        <v>43497</v>
      </c>
      <c r="C6509" s="251" t="s">
        <v>429</v>
      </c>
      <c r="D6509" s="353">
        <v>60.94</v>
      </c>
    </row>
    <row r="6510" spans="1:4">
      <c r="A6510" s="251">
        <v>96116</v>
      </c>
      <c r="B6510" s="251" t="s">
        <v>43498</v>
      </c>
      <c r="C6510" s="251" t="s">
        <v>429</v>
      </c>
      <c r="D6510" s="353">
        <v>66.989999999999995</v>
      </c>
    </row>
    <row r="6511" spans="1:4">
      <c r="A6511" s="251">
        <v>96121</v>
      </c>
      <c r="B6511" s="251" t="s">
        <v>4084</v>
      </c>
      <c r="C6511" s="251" t="s">
        <v>41</v>
      </c>
      <c r="D6511" s="353">
        <v>12.03</v>
      </c>
    </row>
    <row r="6512" spans="1:4">
      <c r="A6512" s="251">
        <v>96485</v>
      </c>
      <c r="B6512" s="251" t="s">
        <v>43499</v>
      </c>
      <c r="C6512" s="251" t="s">
        <v>429</v>
      </c>
      <c r="D6512" s="353">
        <v>71.680000000000007</v>
      </c>
    </row>
    <row r="6513" spans="1:4">
      <c r="A6513" s="251">
        <v>96486</v>
      </c>
      <c r="B6513" s="251" t="s">
        <v>43500</v>
      </c>
      <c r="C6513" s="251" t="s">
        <v>429</v>
      </c>
      <c r="D6513" s="353">
        <v>78.39</v>
      </c>
    </row>
    <row r="6514" spans="1:4">
      <c r="A6514" s="251">
        <v>91515</v>
      </c>
      <c r="B6514" s="251" t="s">
        <v>43501</v>
      </c>
      <c r="C6514" s="251" t="s">
        <v>429</v>
      </c>
      <c r="D6514" s="353">
        <v>4.87</v>
      </c>
    </row>
    <row r="6515" spans="1:4">
      <c r="A6515" s="251">
        <v>91519</v>
      </c>
      <c r="B6515" s="251" t="s">
        <v>43502</v>
      </c>
      <c r="C6515" s="251" t="s">
        <v>429</v>
      </c>
      <c r="D6515" s="353">
        <v>6.56</v>
      </c>
    </row>
    <row r="6516" spans="1:4">
      <c r="A6516" s="251">
        <v>91520</v>
      </c>
      <c r="B6516" s="251" t="s">
        <v>43503</v>
      </c>
      <c r="C6516" s="251" t="s">
        <v>429</v>
      </c>
      <c r="D6516" s="353">
        <v>1.85</v>
      </c>
    </row>
    <row r="6517" spans="1:4">
      <c r="A6517" s="251">
        <v>91522</v>
      </c>
      <c r="B6517" s="251" t="s">
        <v>43504</v>
      </c>
      <c r="C6517" s="251" t="s">
        <v>429</v>
      </c>
      <c r="D6517" s="353">
        <v>2.56</v>
      </c>
    </row>
    <row r="6518" spans="1:4">
      <c r="A6518" s="251">
        <v>91525</v>
      </c>
      <c r="B6518" s="251" t="s">
        <v>43505</v>
      </c>
      <c r="C6518" s="251" t="s">
        <v>429</v>
      </c>
      <c r="D6518" s="353">
        <v>6.25</v>
      </c>
    </row>
    <row r="6519" spans="1:4">
      <c r="A6519" s="251">
        <v>104412</v>
      </c>
      <c r="B6519" s="251" t="s">
        <v>43506</v>
      </c>
      <c r="C6519" s="251" t="s">
        <v>429</v>
      </c>
      <c r="D6519" s="353">
        <v>2.29</v>
      </c>
    </row>
    <row r="6520" spans="1:4">
      <c r="A6520" s="251">
        <v>104413</v>
      </c>
      <c r="B6520" s="251" t="s">
        <v>43507</v>
      </c>
      <c r="C6520" s="251" t="s">
        <v>429</v>
      </c>
      <c r="D6520" s="353">
        <v>4.0199999999999996</v>
      </c>
    </row>
    <row r="6521" spans="1:4">
      <c r="A6521" s="251">
        <v>104414</v>
      </c>
      <c r="B6521" s="251" t="s">
        <v>43508</v>
      </c>
      <c r="C6521" s="251" t="s">
        <v>429</v>
      </c>
      <c r="D6521" s="353">
        <v>5.66</v>
      </c>
    </row>
    <row r="6522" spans="1:4">
      <c r="A6522" s="251">
        <v>104415</v>
      </c>
      <c r="B6522" s="251" t="s">
        <v>43509</v>
      </c>
      <c r="C6522" s="251" t="s">
        <v>429</v>
      </c>
      <c r="D6522" s="353">
        <v>9.5399999999999991</v>
      </c>
    </row>
    <row r="6523" spans="1:4">
      <c r="A6523" s="251">
        <v>104416</v>
      </c>
      <c r="B6523" s="251" t="s">
        <v>43510</v>
      </c>
      <c r="C6523" s="251" t="s">
        <v>429</v>
      </c>
      <c r="D6523" s="353">
        <v>1.58</v>
      </c>
    </row>
    <row r="6524" spans="1:4">
      <c r="A6524" s="251">
        <v>104417</v>
      </c>
      <c r="B6524" s="251" t="s">
        <v>43511</v>
      </c>
      <c r="C6524" s="251" t="s">
        <v>429</v>
      </c>
      <c r="D6524" s="353">
        <v>3.32</v>
      </c>
    </row>
    <row r="6525" spans="1:4">
      <c r="A6525" s="251">
        <v>104418</v>
      </c>
      <c r="B6525" s="251" t="s">
        <v>43512</v>
      </c>
      <c r="C6525" s="251" t="s">
        <v>429</v>
      </c>
      <c r="D6525" s="353">
        <v>2.17</v>
      </c>
    </row>
    <row r="6526" spans="1:4">
      <c r="A6526" s="251">
        <v>104419</v>
      </c>
      <c r="B6526" s="251" t="s">
        <v>43513</v>
      </c>
      <c r="C6526" s="251" t="s">
        <v>429</v>
      </c>
      <c r="D6526" s="353">
        <v>8.8800000000000008</v>
      </c>
    </row>
    <row r="6527" spans="1:4">
      <c r="A6527" s="251">
        <v>104420</v>
      </c>
      <c r="B6527" s="251" t="s">
        <v>43514</v>
      </c>
      <c r="C6527" s="251" t="s">
        <v>429</v>
      </c>
      <c r="D6527" s="353">
        <v>8.01</v>
      </c>
    </row>
    <row r="6528" spans="1:4">
      <c r="A6528" s="251">
        <v>104421</v>
      </c>
      <c r="B6528" s="251" t="s">
        <v>43515</v>
      </c>
      <c r="C6528" s="251" t="s">
        <v>429</v>
      </c>
      <c r="D6528" s="353">
        <v>11.85</v>
      </c>
    </row>
    <row r="6529" spans="1:4">
      <c r="A6529" s="251">
        <v>104422</v>
      </c>
      <c r="B6529" s="251" t="s">
        <v>43516</v>
      </c>
      <c r="C6529" s="251" t="s">
        <v>429</v>
      </c>
      <c r="D6529" s="353">
        <v>7.19</v>
      </c>
    </row>
    <row r="6530" spans="1:4">
      <c r="A6530" s="251">
        <v>104423</v>
      </c>
      <c r="B6530" s="251" t="s">
        <v>43517</v>
      </c>
      <c r="C6530" s="251" t="s">
        <v>429</v>
      </c>
      <c r="D6530" s="353">
        <v>18.47</v>
      </c>
    </row>
    <row r="6531" spans="1:4">
      <c r="A6531" s="251">
        <v>104424</v>
      </c>
      <c r="B6531" s="251" t="s">
        <v>43518</v>
      </c>
      <c r="C6531" s="251" t="s">
        <v>429</v>
      </c>
      <c r="D6531" s="353">
        <v>17.059999999999999</v>
      </c>
    </row>
    <row r="6532" spans="1:4">
      <c r="A6532" s="251">
        <v>104425</v>
      </c>
      <c r="B6532" s="251" t="s">
        <v>43519</v>
      </c>
      <c r="C6532" s="251" t="s">
        <v>429</v>
      </c>
      <c r="D6532" s="353">
        <v>14.72</v>
      </c>
    </row>
    <row r="6533" spans="1:4">
      <c r="A6533" s="251">
        <v>87280</v>
      </c>
      <c r="B6533" s="251" t="s">
        <v>4085</v>
      </c>
      <c r="C6533" s="251" t="s">
        <v>1465</v>
      </c>
      <c r="D6533" s="353">
        <v>449.23</v>
      </c>
    </row>
    <row r="6534" spans="1:4">
      <c r="A6534" s="251">
        <v>87281</v>
      </c>
      <c r="B6534" s="251" t="s">
        <v>4086</v>
      </c>
      <c r="C6534" s="251" t="s">
        <v>1465</v>
      </c>
      <c r="D6534" s="353">
        <v>443.8</v>
      </c>
    </row>
    <row r="6535" spans="1:4">
      <c r="A6535" s="251">
        <v>87283</v>
      </c>
      <c r="B6535" s="251" t="s">
        <v>4087</v>
      </c>
      <c r="C6535" s="251" t="s">
        <v>1465</v>
      </c>
      <c r="D6535" s="353">
        <v>473.91</v>
      </c>
    </row>
    <row r="6536" spans="1:4">
      <c r="A6536" s="251">
        <v>87284</v>
      </c>
      <c r="B6536" s="251" t="s">
        <v>4088</v>
      </c>
      <c r="C6536" s="251" t="s">
        <v>1465</v>
      </c>
      <c r="D6536" s="353">
        <v>467.05</v>
      </c>
    </row>
    <row r="6537" spans="1:4">
      <c r="A6537" s="251">
        <v>87286</v>
      </c>
      <c r="B6537" s="251" t="s">
        <v>4089</v>
      </c>
      <c r="C6537" s="251" t="s">
        <v>1465</v>
      </c>
      <c r="D6537" s="353">
        <v>576.70000000000005</v>
      </c>
    </row>
    <row r="6538" spans="1:4">
      <c r="A6538" s="251">
        <v>87287</v>
      </c>
      <c r="B6538" s="251" t="s">
        <v>4090</v>
      </c>
      <c r="C6538" s="251" t="s">
        <v>1465</v>
      </c>
      <c r="D6538" s="353">
        <v>562</v>
      </c>
    </row>
    <row r="6539" spans="1:4">
      <c r="A6539" s="251">
        <v>87289</v>
      </c>
      <c r="B6539" s="251" t="s">
        <v>4091</v>
      </c>
      <c r="C6539" s="251" t="s">
        <v>1465</v>
      </c>
      <c r="D6539" s="353">
        <v>545.72</v>
      </c>
    </row>
    <row r="6540" spans="1:4">
      <c r="A6540" s="251">
        <v>87290</v>
      </c>
      <c r="B6540" s="251" t="s">
        <v>4092</v>
      </c>
      <c r="C6540" s="251" t="s">
        <v>1465</v>
      </c>
      <c r="D6540" s="353">
        <v>537.67999999999995</v>
      </c>
    </row>
    <row r="6541" spans="1:4">
      <c r="A6541" s="251">
        <v>87292</v>
      </c>
      <c r="B6541" s="251" t="s">
        <v>4093</v>
      </c>
      <c r="C6541" s="251" t="s">
        <v>1465</v>
      </c>
      <c r="D6541" s="353">
        <v>554.59</v>
      </c>
    </row>
    <row r="6542" spans="1:4">
      <c r="A6542" s="251">
        <v>87294</v>
      </c>
      <c r="B6542" s="251" t="s">
        <v>4094</v>
      </c>
      <c r="C6542" s="251" t="s">
        <v>1465</v>
      </c>
      <c r="D6542" s="353">
        <v>525.27</v>
      </c>
    </row>
    <row r="6543" spans="1:4">
      <c r="A6543" s="251">
        <v>87295</v>
      </c>
      <c r="B6543" s="251" t="s">
        <v>4095</v>
      </c>
      <c r="C6543" s="251" t="s">
        <v>1465</v>
      </c>
      <c r="D6543" s="353">
        <v>525.29999999999995</v>
      </c>
    </row>
    <row r="6544" spans="1:4">
      <c r="A6544" s="251">
        <v>87296</v>
      </c>
      <c r="B6544" s="251" t="s">
        <v>4096</v>
      </c>
      <c r="C6544" s="251" t="s">
        <v>1465</v>
      </c>
      <c r="D6544" s="353">
        <v>501.32</v>
      </c>
    </row>
    <row r="6545" spans="1:4">
      <c r="A6545" s="251">
        <v>87298</v>
      </c>
      <c r="B6545" s="251" t="s">
        <v>4097</v>
      </c>
      <c r="C6545" s="251" t="s">
        <v>1465</v>
      </c>
      <c r="D6545" s="353">
        <v>751.46</v>
      </c>
    </row>
    <row r="6546" spans="1:4">
      <c r="A6546" s="251">
        <v>87299</v>
      </c>
      <c r="B6546" s="251" t="s">
        <v>4098</v>
      </c>
      <c r="C6546" s="251" t="s">
        <v>1465</v>
      </c>
      <c r="D6546" s="353">
        <v>460.88</v>
      </c>
    </row>
    <row r="6547" spans="1:4">
      <c r="A6547" s="251">
        <v>87301</v>
      </c>
      <c r="B6547" s="251" t="s">
        <v>4099</v>
      </c>
      <c r="C6547" s="251" t="s">
        <v>1465</v>
      </c>
      <c r="D6547" s="353">
        <v>658.77</v>
      </c>
    </row>
    <row r="6548" spans="1:4">
      <c r="A6548" s="251">
        <v>87302</v>
      </c>
      <c r="B6548" s="251" t="s">
        <v>4100</v>
      </c>
      <c r="C6548" s="251" t="s">
        <v>1465</v>
      </c>
      <c r="D6548" s="353">
        <v>650.79</v>
      </c>
    </row>
    <row r="6549" spans="1:4">
      <c r="A6549" s="251">
        <v>87304</v>
      </c>
      <c r="B6549" s="251" t="s">
        <v>4101</v>
      </c>
      <c r="C6549" s="251" t="s">
        <v>1465</v>
      </c>
      <c r="D6549" s="353">
        <v>586.53</v>
      </c>
    </row>
    <row r="6550" spans="1:4">
      <c r="A6550" s="251">
        <v>87305</v>
      </c>
      <c r="B6550" s="251" t="s">
        <v>4102</v>
      </c>
      <c r="C6550" s="251" t="s">
        <v>1465</v>
      </c>
      <c r="D6550" s="353">
        <v>588.16999999999996</v>
      </c>
    </row>
    <row r="6551" spans="1:4">
      <c r="A6551" s="251">
        <v>87307</v>
      </c>
      <c r="B6551" s="251" t="s">
        <v>4103</v>
      </c>
      <c r="C6551" s="251" t="s">
        <v>1465</v>
      </c>
      <c r="D6551" s="353">
        <v>547.21</v>
      </c>
    </row>
    <row r="6552" spans="1:4">
      <c r="A6552" s="251">
        <v>87308</v>
      </c>
      <c r="B6552" s="251" t="s">
        <v>4104</v>
      </c>
      <c r="C6552" s="251" t="s">
        <v>1465</v>
      </c>
      <c r="D6552" s="353">
        <v>538.13</v>
      </c>
    </row>
    <row r="6553" spans="1:4">
      <c r="A6553" s="251">
        <v>87310</v>
      </c>
      <c r="B6553" s="251" t="s">
        <v>4105</v>
      </c>
      <c r="C6553" s="251" t="s">
        <v>1465</v>
      </c>
      <c r="D6553" s="353">
        <v>459.45</v>
      </c>
    </row>
    <row r="6554" spans="1:4">
      <c r="A6554" s="251">
        <v>87311</v>
      </c>
      <c r="B6554" s="251" t="s">
        <v>4106</v>
      </c>
      <c r="C6554" s="251" t="s">
        <v>1465</v>
      </c>
      <c r="D6554" s="353">
        <v>450.29</v>
      </c>
    </row>
    <row r="6555" spans="1:4">
      <c r="A6555" s="251">
        <v>87313</v>
      </c>
      <c r="B6555" s="251" t="s">
        <v>4107</v>
      </c>
      <c r="C6555" s="251" t="s">
        <v>1465</v>
      </c>
      <c r="D6555" s="353">
        <v>580.6</v>
      </c>
    </row>
    <row r="6556" spans="1:4">
      <c r="A6556" s="251">
        <v>87314</v>
      </c>
      <c r="B6556" s="251" t="s">
        <v>4108</v>
      </c>
      <c r="C6556" s="251" t="s">
        <v>1465</v>
      </c>
      <c r="D6556" s="353">
        <v>573.72</v>
      </c>
    </row>
    <row r="6557" spans="1:4">
      <c r="A6557" s="251">
        <v>87316</v>
      </c>
      <c r="B6557" s="251" t="s">
        <v>4109</v>
      </c>
      <c r="C6557" s="251" t="s">
        <v>1465</v>
      </c>
      <c r="D6557" s="353">
        <v>513.55999999999995</v>
      </c>
    </row>
    <row r="6558" spans="1:4">
      <c r="A6558" s="251">
        <v>87317</v>
      </c>
      <c r="B6558" s="251" t="s">
        <v>4110</v>
      </c>
      <c r="C6558" s="251" t="s">
        <v>1465</v>
      </c>
      <c r="D6558" s="353">
        <v>500.71</v>
      </c>
    </row>
    <row r="6559" spans="1:4">
      <c r="A6559" s="251">
        <v>87319</v>
      </c>
      <c r="B6559" s="251" t="s">
        <v>4111</v>
      </c>
      <c r="C6559" s="251" t="s">
        <v>1465</v>
      </c>
      <c r="D6559" s="353">
        <v>4489.8900000000003</v>
      </c>
    </row>
    <row r="6560" spans="1:4">
      <c r="A6560" s="251">
        <v>87320</v>
      </c>
      <c r="B6560" s="251" t="s">
        <v>4112</v>
      </c>
      <c r="C6560" s="251" t="s">
        <v>1465</v>
      </c>
      <c r="D6560" s="353">
        <v>4499.83</v>
      </c>
    </row>
    <row r="6561" spans="1:4">
      <c r="A6561" s="251">
        <v>87322</v>
      </c>
      <c r="B6561" s="251" t="s">
        <v>4113</v>
      </c>
      <c r="C6561" s="251" t="s">
        <v>1465</v>
      </c>
      <c r="D6561" s="353">
        <v>4630.1899999999996</v>
      </c>
    </row>
    <row r="6562" spans="1:4">
      <c r="A6562" s="251">
        <v>87323</v>
      </c>
      <c r="B6562" s="251" t="s">
        <v>4114</v>
      </c>
      <c r="C6562" s="251" t="s">
        <v>1465</v>
      </c>
      <c r="D6562" s="353">
        <v>4635.5200000000004</v>
      </c>
    </row>
    <row r="6563" spans="1:4">
      <c r="A6563" s="251">
        <v>87325</v>
      </c>
      <c r="B6563" s="251" t="s">
        <v>4115</v>
      </c>
      <c r="C6563" s="251" t="s">
        <v>1465</v>
      </c>
      <c r="D6563" s="353">
        <v>4522.92</v>
      </c>
    </row>
    <row r="6564" spans="1:4">
      <c r="A6564" s="251">
        <v>87326</v>
      </c>
      <c r="B6564" s="251" t="s">
        <v>4116</v>
      </c>
      <c r="C6564" s="251" t="s">
        <v>1465</v>
      </c>
      <c r="D6564" s="353">
        <v>4544.2</v>
      </c>
    </row>
    <row r="6565" spans="1:4">
      <c r="A6565" s="251">
        <v>87327</v>
      </c>
      <c r="B6565" s="251" t="s">
        <v>4117</v>
      </c>
      <c r="C6565" s="251" t="s">
        <v>1465</v>
      </c>
      <c r="D6565" s="353">
        <v>469.17</v>
      </c>
    </row>
    <row r="6566" spans="1:4">
      <c r="A6566" s="251">
        <v>87328</v>
      </c>
      <c r="B6566" s="251" t="s">
        <v>4118</v>
      </c>
      <c r="C6566" s="251" t="s">
        <v>1465</v>
      </c>
      <c r="D6566" s="353">
        <v>417.72</v>
      </c>
    </row>
    <row r="6567" spans="1:4">
      <c r="A6567" s="251">
        <v>87329</v>
      </c>
      <c r="B6567" s="251" t="s">
        <v>4119</v>
      </c>
      <c r="C6567" s="251" t="s">
        <v>1465</v>
      </c>
      <c r="D6567" s="353">
        <v>508.65</v>
      </c>
    </row>
    <row r="6568" spans="1:4">
      <c r="A6568" s="251">
        <v>87330</v>
      </c>
      <c r="B6568" s="251" t="s">
        <v>4120</v>
      </c>
      <c r="C6568" s="251" t="s">
        <v>1465</v>
      </c>
      <c r="D6568" s="353">
        <v>450.33</v>
      </c>
    </row>
    <row r="6569" spans="1:4">
      <c r="A6569" s="251">
        <v>87331</v>
      </c>
      <c r="B6569" s="251" t="s">
        <v>4121</v>
      </c>
      <c r="C6569" s="251" t="s">
        <v>1465</v>
      </c>
      <c r="D6569" s="353">
        <v>595.49</v>
      </c>
    </row>
    <row r="6570" spans="1:4">
      <c r="A6570" s="251">
        <v>87332</v>
      </c>
      <c r="B6570" s="251" t="s">
        <v>4122</v>
      </c>
      <c r="C6570" s="251" t="s">
        <v>1465</v>
      </c>
      <c r="D6570" s="353">
        <v>542.16</v>
      </c>
    </row>
    <row r="6571" spans="1:4">
      <c r="A6571" s="251">
        <v>87333</v>
      </c>
      <c r="B6571" s="251" t="s">
        <v>4123</v>
      </c>
      <c r="C6571" s="251" t="s">
        <v>1465</v>
      </c>
      <c r="D6571" s="353">
        <v>548.97</v>
      </c>
    </row>
    <row r="6572" spans="1:4">
      <c r="A6572" s="251">
        <v>87334</v>
      </c>
      <c r="B6572" s="251" t="s">
        <v>4124</v>
      </c>
      <c r="C6572" s="251" t="s">
        <v>1465</v>
      </c>
      <c r="D6572" s="353">
        <v>515.91</v>
      </c>
    </row>
    <row r="6573" spans="1:4">
      <c r="A6573" s="251">
        <v>87335</v>
      </c>
      <c r="B6573" s="251" t="s">
        <v>4125</v>
      </c>
      <c r="C6573" s="251" t="s">
        <v>1465</v>
      </c>
      <c r="D6573" s="353">
        <v>542.95000000000005</v>
      </c>
    </row>
    <row r="6574" spans="1:4">
      <c r="A6574" s="251">
        <v>87336</v>
      </c>
      <c r="B6574" s="251" t="s">
        <v>4126</v>
      </c>
      <c r="C6574" s="251" t="s">
        <v>1465</v>
      </c>
      <c r="D6574" s="353">
        <v>528.85</v>
      </c>
    </row>
    <row r="6575" spans="1:4">
      <c r="A6575" s="251">
        <v>87337</v>
      </c>
      <c r="B6575" s="251" t="s">
        <v>4127</v>
      </c>
      <c r="C6575" s="251" t="s">
        <v>1465</v>
      </c>
      <c r="D6575" s="353">
        <v>527.66999999999996</v>
      </c>
    </row>
    <row r="6576" spans="1:4">
      <c r="A6576" s="251">
        <v>87338</v>
      </c>
      <c r="B6576" s="251" t="s">
        <v>4128</v>
      </c>
      <c r="C6576" s="251" t="s">
        <v>1465</v>
      </c>
      <c r="D6576" s="353">
        <v>498.61</v>
      </c>
    </row>
    <row r="6577" spans="1:4">
      <c r="A6577" s="251">
        <v>87339</v>
      </c>
      <c r="B6577" s="251" t="s">
        <v>4129</v>
      </c>
      <c r="C6577" s="251" t="s">
        <v>1465</v>
      </c>
      <c r="D6577" s="353">
        <v>851.23</v>
      </c>
    </row>
    <row r="6578" spans="1:4">
      <c r="A6578" s="251">
        <v>87340</v>
      </c>
      <c r="B6578" s="251" t="s">
        <v>4130</v>
      </c>
      <c r="C6578" s="251" t="s">
        <v>1465</v>
      </c>
      <c r="D6578" s="353">
        <v>745.95</v>
      </c>
    </row>
    <row r="6579" spans="1:4">
      <c r="A6579" s="251">
        <v>87341</v>
      </c>
      <c r="B6579" s="251" t="s">
        <v>4131</v>
      </c>
      <c r="C6579" s="251" t="s">
        <v>1465</v>
      </c>
      <c r="D6579" s="353">
        <v>718.89</v>
      </c>
    </row>
    <row r="6580" spans="1:4">
      <c r="A6580" s="251">
        <v>87342</v>
      </c>
      <c r="B6580" s="251" t="s">
        <v>4132</v>
      </c>
      <c r="C6580" s="251" t="s">
        <v>1465</v>
      </c>
      <c r="D6580" s="353">
        <v>716.86</v>
      </c>
    </row>
    <row r="6581" spans="1:4">
      <c r="A6581" s="251">
        <v>87343</v>
      </c>
      <c r="B6581" s="251" t="s">
        <v>4133</v>
      </c>
      <c r="C6581" s="251" t="s">
        <v>1465</v>
      </c>
      <c r="D6581" s="353">
        <v>657.4</v>
      </c>
    </row>
    <row r="6582" spans="1:4">
      <c r="A6582" s="251">
        <v>87344</v>
      </c>
      <c r="B6582" s="251" t="s">
        <v>4134</v>
      </c>
      <c r="C6582" s="251" t="s">
        <v>1465</v>
      </c>
      <c r="D6582" s="353">
        <v>624.17999999999995</v>
      </c>
    </row>
    <row r="6583" spans="1:4">
      <c r="A6583" s="251">
        <v>87345</v>
      </c>
      <c r="B6583" s="251" t="s">
        <v>4135</v>
      </c>
      <c r="C6583" s="251" t="s">
        <v>1465</v>
      </c>
      <c r="D6583" s="353">
        <v>635.04</v>
      </c>
    </row>
    <row r="6584" spans="1:4">
      <c r="A6584" s="251">
        <v>87346</v>
      </c>
      <c r="B6584" s="251" t="s">
        <v>4136</v>
      </c>
      <c r="C6584" s="251" t="s">
        <v>1465</v>
      </c>
      <c r="D6584" s="353">
        <v>586.26</v>
      </c>
    </row>
    <row r="6585" spans="1:4">
      <c r="A6585" s="251">
        <v>87347</v>
      </c>
      <c r="B6585" s="251" t="s">
        <v>4137</v>
      </c>
      <c r="C6585" s="251" t="s">
        <v>1465</v>
      </c>
      <c r="D6585" s="353">
        <v>559.12</v>
      </c>
    </row>
    <row r="6586" spans="1:4">
      <c r="A6586" s="251">
        <v>87348</v>
      </c>
      <c r="B6586" s="251" t="s">
        <v>4138</v>
      </c>
      <c r="C6586" s="251" t="s">
        <v>1465</v>
      </c>
      <c r="D6586" s="353">
        <v>574.38</v>
      </c>
    </row>
    <row r="6587" spans="1:4">
      <c r="A6587" s="251">
        <v>87349</v>
      </c>
      <c r="B6587" s="251" t="s">
        <v>4139</v>
      </c>
      <c r="C6587" s="251" t="s">
        <v>1465</v>
      </c>
      <c r="D6587" s="353">
        <v>509.72</v>
      </c>
    </row>
    <row r="6588" spans="1:4">
      <c r="A6588" s="251">
        <v>87350</v>
      </c>
      <c r="B6588" s="251" t="s">
        <v>4140</v>
      </c>
      <c r="C6588" s="251" t="s">
        <v>1465</v>
      </c>
      <c r="D6588" s="353">
        <v>497.9</v>
      </c>
    </row>
    <row r="6589" spans="1:4">
      <c r="A6589" s="251">
        <v>87351</v>
      </c>
      <c r="B6589" s="251" t="s">
        <v>4141</v>
      </c>
      <c r="C6589" s="251" t="s">
        <v>1465</v>
      </c>
      <c r="D6589" s="353">
        <v>435.14</v>
      </c>
    </row>
    <row r="6590" spans="1:4">
      <c r="A6590" s="251">
        <v>87352</v>
      </c>
      <c r="B6590" s="251" t="s">
        <v>4142</v>
      </c>
      <c r="C6590" s="251" t="s">
        <v>1465</v>
      </c>
      <c r="D6590" s="353">
        <v>647.92999999999995</v>
      </c>
    </row>
    <row r="6591" spans="1:4">
      <c r="A6591" s="251">
        <v>87353</v>
      </c>
      <c r="B6591" s="251" t="s">
        <v>4143</v>
      </c>
      <c r="C6591" s="251" t="s">
        <v>1465</v>
      </c>
      <c r="D6591" s="353">
        <v>582.42999999999995</v>
      </c>
    </row>
    <row r="6592" spans="1:4">
      <c r="A6592" s="251">
        <v>87354</v>
      </c>
      <c r="B6592" s="251" t="s">
        <v>4144</v>
      </c>
      <c r="C6592" s="251" t="s">
        <v>1465</v>
      </c>
      <c r="D6592" s="353">
        <v>553.07000000000005</v>
      </c>
    </row>
    <row r="6593" spans="1:4">
      <c r="A6593" s="251">
        <v>87355</v>
      </c>
      <c r="B6593" s="251" t="s">
        <v>4145</v>
      </c>
      <c r="C6593" s="251" t="s">
        <v>1465</v>
      </c>
      <c r="D6593" s="353">
        <v>544.61</v>
      </c>
    </row>
    <row r="6594" spans="1:4">
      <c r="A6594" s="251">
        <v>87356</v>
      </c>
      <c r="B6594" s="251" t="s">
        <v>4146</v>
      </c>
      <c r="C6594" s="251" t="s">
        <v>1465</v>
      </c>
      <c r="D6594" s="353">
        <v>500.93</v>
      </c>
    </row>
    <row r="6595" spans="1:4">
      <c r="A6595" s="251">
        <v>87357</v>
      </c>
      <c r="B6595" s="251" t="s">
        <v>4147</v>
      </c>
      <c r="C6595" s="251" t="s">
        <v>1465</v>
      </c>
      <c r="D6595" s="353">
        <v>478.95</v>
      </c>
    </row>
    <row r="6596" spans="1:4">
      <c r="A6596" s="251">
        <v>87358</v>
      </c>
      <c r="B6596" s="251" t="s">
        <v>4148</v>
      </c>
      <c r="C6596" s="251" t="s">
        <v>1465</v>
      </c>
      <c r="D6596" s="353">
        <v>4428.17</v>
      </c>
    </row>
    <row r="6597" spans="1:4">
      <c r="A6597" s="251">
        <v>87359</v>
      </c>
      <c r="B6597" s="251" t="s">
        <v>4149</v>
      </c>
      <c r="C6597" s="251" t="s">
        <v>1465</v>
      </c>
      <c r="D6597" s="353">
        <v>4408.83</v>
      </c>
    </row>
    <row r="6598" spans="1:4">
      <c r="A6598" s="251">
        <v>87360</v>
      </c>
      <c r="B6598" s="251" t="s">
        <v>4150</v>
      </c>
      <c r="C6598" s="251" t="s">
        <v>1465</v>
      </c>
      <c r="D6598" s="353">
        <v>4552.16</v>
      </c>
    </row>
    <row r="6599" spans="1:4">
      <c r="A6599" s="251">
        <v>87361</v>
      </c>
      <c r="B6599" s="251" t="s">
        <v>4151</v>
      </c>
      <c r="C6599" s="251" t="s">
        <v>1465</v>
      </c>
      <c r="D6599" s="353">
        <v>4523.25</v>
      </c>
    </row>
    <row r="6600" spans="1:4">
      <c r="A6600" s="251">
        <v>87362</v>
      </c>
      <c r="B6600" s="251" t="s">
        <v>4152</v>
      </c>
      <c r="C6600" s="251" t="s">
        <v>1465</v>
      </c>
      <c r="D6600" s="353">
        <v>4532.46</v>
      </c>
    </row>
    <row r="6601" spans="1:4">
      <c r="A6601" s="251">
        <v>87363</v>
      </c>
      <c r="B6601" s="251" t="s">
        <v>4153</v>
      </c>
      <c r="C6601" s="251" t="s">
        <v>1465</v>
      </c>
      <c r="D6601" s="353">
        <v>4472.1499999999996</v>
      </c>
    </row>
    <row r="6602" spans="1:4">
      <c r="A6602" s="251">
        <v>87364</v>
      </c>
      <c r="B6602" s="251" t="s">
        <v>4154</v>
      </c>
      <c r="C6602" s="251" t="s">
        <v>1465</v>
      </c>
      <c r="D6602" s="353">
        <v>4462.6000000000004</v>
      </c>
    </row>
    <row r="6603" spans="1:4">
      <c r="A6603" s="251">
        <v>87365</v>
      </c>
      <c r="B6603" s="251" t="s">
        <v>4155</v>
      </c>
      <c r="C6603" s="251" t="s">
        <v>1465</v>
      </c>
      <c r="D6603" s="353">
        <v>532.34</v>
      </c>
    </row>
    <row r="6604" spans="1:4">
      <c r="A6604" s="251">
        <v>87366</v>
      </c>
      <c r="B6604" s="251" t="s">
        <v>4156</v>
      </c>
      <c r="C6604" s="251" t="s">
        <v>1465</v>
      </c>
      <c r="D6604" s="353">
        <v>568.39</v>
      </c>
    </row>
    <row r="6605" spans="1:4">
      <c r="A6605" s="251">
        <v>87367</v>
      </c>
      <c r="B6605" s="251" t="s">
        <v>4157</v>
      </c>
      <c r="C6605" s="251" t="s">
        <v>1465</v>
      </c>
      <c r="D6605" s="353">
        <v>659.3</v>
      </c>
    </row>
    <row r="6606" spans="1:4">
      <c r="A6606" s="251">
        <v>87368</v>
      </c>
      <c r="B6606" s="251" t="s">
        <v>4158</v>
      </c>
      <c r="C6606" s="251" t="s">
        <v>1465</v>
      </c>
      <c r="D6606" s="353">
        <v>631.34</v>
      </c>
    </row>
    <row r="6607" spans="1:4">
      <c r="A6607" s="251">
        <v>87369</v>
      </c>
      <c r="B6607" s="251" t="s">
        <v>4159</v>
      </c>
      <c r="C6607" s="251" t="s">
        <v>1465</v>
      </c>
      <c r="D6607" s="353">
        <v>643.46</v>
      </c>
    </row>
    <row r="6608" spans="1:4">
      <c r="A6608" s="251">
        <v>87370</v>
      </c>
      <c r="B6608" s="251" t="s">
        <v>4160</v>
      </c>
      <c r="C6608" s="251" t="s">
        <v>1465</v>
      </c>
      <c r="D6608" s="353">
        <v>615.57000000000005</v>
      </c>
    </row>
    <row r="6609" spans="1:4">
      <c r="A6609" s="251">
        <v>87371</v>
      </c>
      <c r="B6609" s="251" t="s">
        <v>4161</v>
      </c>
      <c r="C6609" s="251" t="s">
        <v>1465</v>
      </c>
      <c r="D6609" s="353">
        <v>594.38</v>
      </c>
    </row>
    <row r="6610" spans="1:4">
      <c r="A6610" s="251">
        <v>87372</v>
      </c>
      <c r="B6610" s="251" t="s">
        <v>4162</v>
      </c>
      <c r="C6610" s="251" t="s">
        <v>1465</v>
      </c>
      <c r="D6610" s="353">
        <v>847.62</v>
      </c>
    </row>
    <row r="6611" spans="1:4">
      <c r="A6611" s="251">
        <v>87373</v>
      </c>
      <c r="B6611" s="251" t="s">
        <v>4163</v>
      </c>
      <c r="C6611" s="251" t="s">
        <v>1465</v>
      </c>
      <c r="D6611" s="353">
        <v>741.48</v>
      </c>
    </row>
    <row r="6612" spans="1:4">
      <c r="A6612" s="251">
        <v>87374</v>
      </c>
      <c r="B6612" s="251" t="s">
        <v>4164</v>
      </c>
      <c r="C6612" s="251" t="s">
        <v>1465</v>
      </c>
      <c r="D6612" s="353">
        <v>677.48</v>
      </c>
    </row>
    <row r="6613" spans="1:4">
      <c r="A6613" s="251">
        <v>87375</v>
      </c>
      <c r="B6613" s="251" t="s">
        <v>4165</v>
      </c>
      <c r="C6613" s="251" t="s">
        <v>1465</v>
      </c>
      <c r="D6613" s="353">
        <v>634.48</v>
      </c>
    </row>
    <row r="6614" spans="1:4">
      <c r="A6614" s="251">
        <v>87376</v>
      </c>
      <c r="B6614" s="251" t="s">
        <v>4166</v>
      </c>
      <c r="C6614" s="251" t="s">
        <v>1465</v>
      </c>
      <c r="D6614" s="353">
        <v>550.13</v>
      </c>
    </row>
    <row r="6615" spans="1:4">
      <c r="A6615" s="251">
        <v>87377</v>
      </c>
      <c r="B6615" s="251" t="s">
        <v>4167</v>
      </c>
      <c r="C6615" s="251" t="s">
        <v>1465</v>
      </c>
      <c r="D6615" s="353">
        <v>675</v>
      </c>
    </row>
    <row r="6616" spans="1:4">
      <c r="A6616" s="251">
        <v>87378</v>
      </c>
      <c r="B6616" s="251" t="s">
        <v>4168</v>
      </c>
      <c r="C6616" s="251" t="s">
        <v>1465</v>
      </c>
      <c r="D6616" s="353">
        <v>596.46</v>
      </c>
    </row>
    <row r="6617" spans="1:4">
      <c r="A6617" s="251">
        <v>87379</v>
      </c>
      <c r="B6617" s="251" t="s">
        <v>4169</v>
      </c>
      <c r="C6617" s="251" t="s">
        <v>1465</v>
      </c>
      <c r="D6617" s="353">
        <v>4554.0200000000004</v>
      </c>
    </row>
    <row r="6618" spans="1:4">
      <c r="A6618" s="251">
        <v>87380</v>
      </c>
      <c r="B6618" s="251" t="s">
        <v>4170</v>
      </c>
      <c r="C6618" s="251" t="s">
        <v>1465</v>
      </c>
      <c r="D6618" s="353">
        <v>4675.16</v>
      </c>
    </row>
    <row r="6619" spans="1:4">
      <c r="A6619" s="251">
        <v>87381</v>
      </c>
      <c r="B6619" s="251" t="s">
        <v>4171</v>
      </c>
      <c r="C6619" s="251" t="s">
        <v>1465</v>
      </c>
      <c r="D6619" s="353">
        <v>4598.6400000000003</v>
      </c>
    </row>
    <row r="6620" spans="1:4">
      <c r="A6620" s="251">
        <v>87382</v>
      </c>
      <c r="B6620" s="251" t="s">
        <v>4172</v>
      </c>
      <c r="C6620" s="251" t="s">
        <v>1465</v>
      </c>
      <c r="D6620" s="353">
        <v>1526.41</v>
      </c>
    </row>
    <row r="6621" spans="1:4">
      <c r="A6621" s="251">
        <v>87383</v>
      </c>
      <c r="B6621" s="251" t="s">
        <v>4173</v>
      </c>
      <c r="C6621" s="251" t="s">
        <v>1465</v>
      </c>
      <c r="D6621" s="353">
        <v>1522.64</v>
      </c>
    </row>
    <row r="6622" spans="1:4">
      <c r="A6622" s="251">
        <v>87384</v>
      </c>
      <c r="B6622" s="251" t="s">
        <v>4174</v>
      </c>
      <c r="C6622" s="251" t="s">
        <v>1465</v>
      </c>
      <c r="D6622" s="353">
        <v>1514.34</v>
      </c>
    </row>
    <row r="6623" spans="1:4">
      <c r="A6623" s="251">
        <v>87385</v>
      </c>
      <c r="B6623" s="251" t="s">
        <v>4175</v>
      </c>
      <c r="C6623" s="251" t="s">
        <v>1465</v>
      </c>
      <c r="D6623" s="353">
        <v>1776.51</v>
      </c>
    </row>
    <row r="6624" spans="1:4">
      <c r="A6624" s="251">
        <v>87386</v>
      </c>
      <c r="B6624" s="251" t="s">
        <v>4176</v>
      </c>
      <c r="C6624" s="251" t="s">
        <v>1465</v>
      </c>
      <c r="D6624" s="353">
        <v>1768.27</v>
      </c>
    </row>
    <row r="6625" spans="1:4">
      <c r="A6625" s="251">
        <v>87387</v>
      </c>
      <c r="B6625" s="251" t="s">
        <v>4177</v>
      </c>
      <c r="C6625" s="251" t="s">
        <v>1465</v>
      </c>
      <c r="D6625" s="353">
        <v>1761.59</v>
      </c>
    </row>
    <row r="6626" spans="1:4">
      <c r="A6626" s="251">
        <v>87388</v>
      </c>
      <c r="B6626" s="251" t="s">
        <v>4178</v>
      </c>
      <c r="C6626" s="251" t="s">
        <v>1465</v>
      </c>
      <c r="D6626" s="353">
        <v>4261.99</v>
      </c>
    </row>
    <row r="6627" spans="1:4">
      <c r="A6627" s="251">
        <v>87389</v>
      </c>
      <c r="B6627" s="251" t="s">
        <v>4179</v>
      </c>
      <c r="C6627" s="251" t="s">
        <v>1465</v>
      </c>
      <c r="D6627" s="353">
        <v>4277.6000000000004</v>
      </c>
    </row>
    <row r="6628" spans="1:4">
      <c r="A6628" s="251">
        <v>87390</v>
      </c>
      <c r="B6628" s="251" t="s">
        <v>4180</v>
      </c>
      <c r="C6628" s="251" t="s">
        <v>1465</v>
      </c>
      <c r="D6628" s="353">
        <v>4297.58</v>
      </c>
    </row>
    <row r="6629" spans="1:4">
      <c r="A6629" s="251">
        <v>87391</v>
      </c>
      <c r="B6629" s="251" t="s">
        <v>4181</v>
      </c>
      <c r="C6629" s="251" t="s">
        <v>1465</v>
      </c>
      <c r="D6629" s="353">
        <v>4733.1499999999996</v>
      </c>
    </row>
    <row r="6630" spans="1:4">
      <c r="A6630" s="251">
        <v>87393</v>
      </c>
      <c r="B6630" s="251" t="s">
        <v>4182</v>
      </c>
      <c r="C6630" s="251" t="s">
        <v>1465</v>
      </c>
      <c r="D6630" s="353">
        <v>4774.34</v>
      </c>
    </row>
    <row r="6631" spans="1:4">
      <c r="A6631" s="251">
        <v>87394</v>
      </c>
      <c r="B6631" s="251" t="s">
        <v>4183</v>
      </c>
      <c r="C6631" s="251" t="s">
        <v>1465</v>
      </c>
      <c r="D6631" s="353">
        <v>4813.6099999999997</v>
      </c>
    </row>
    <row r="6632" spans="1:4">
      <c r="A6632" s="251">
        <v>87395</v>
      </c>
      <c r="B6632" s="251" t="s">
        <v>4184</v>
      </c>
      <c r="C6632" s="251" t="s">
        <v>1465</v>
      </c>
      <c r="D6632" s="353">
        <v>2993.23</v>
      </c>
    </row>
    <row r="6633" spans="1:4">
      <c r="A6633" s="251">
        <v>87396</v>
      </c>
      <c r="B6633" s="251" t="s">
        <v>4185</v>
      </c>
      <c r="C6633" s="251" t="s">
        <v>1465</v>
      </c>
      <c r="D6633" s="353">
        <v>3011.04</v>
      </c>
    </row>
    <row r="6634" spans="1:4">
      <c r="A6634" s="251">
        <v>87397</v>
      </c>
      <c r="B6634" s="251" t="s">
        <v>4186</v>
      </c>
      <c r="C6634" s="251" t="s">
        <v>1465</v>
      </c>
      <c r="D6634" s="353">
        <v>3027.99</v>
      </c>
    </row>
    <row r="6635" spans="1:4">
      <c r="A6635" s="251">
        <v>87398</v>
      </c>
      <c r="B6635" s="251" t="s">
        <v>4187</v>
      </c>
      <c r="C6635" s="251" t="s">
        <v>1465</v>
      </c>
      <c r="D6635" s="353">
        <v>1683.94</v>
      </c>
    </row>
    <row r="6636" spans="1:4">
      <c r="A6636" s="251">
        <v>87399</v>
      </c>
      <c r="B6636" s="251" t="s">
        <v>4188</v>
      </c>
      <c r="C6636" s="251" t="s">
        <v>1465</v>
      </c>
      <c r="D6636" s="353">
        <v>1934.8</v>
      </c>
    </row>
    <row r="6637" spans="1:4">
      <c r="A6637" s="251">
        <v>87401</v>
      </c>
      <c r="B6637" s="251" t="s">
        <v>4189</v>
      </c>
      <c r="C6637" s="251" t="s">
        <v>1465</v>
      </c>
      <c r="D6637" s="353">
        <v>4971.09</v>
      </c>
    </row>
    <row r="6638" spans="1:4">
      <c r="A6638" s="251">
        <v>87402</v>
      </c>
      <c r="B6638" s="251" t="s">
        <v>4190</v>
      </c>
      <c r="C6638" s="251" t="s">
        <v>1465</v>
      </c>
      <c r="D6638" s="353">
        <v>3195.54</v>
      </c>
    </row>
    <row r="6639" spans="1:4">
      <c r="A6639" s="251">
        <v>87404</v>
      </c>
      <c r="B6639" s="251" t="s">
        <v>4191</v>
      </c>
      <c r="C6639" s="251" t="s">
        <v>1465</v>
      </c>
      <c r="D6639" s="353">
        <v>4439.83</v>
      </c>
    </row>
    <row r="6640" spans="1:4">
      <c r="A6640" s="251">
        <v>87405</v>
      </c>
      <c r="B6640" s="251" t="s">
        <v>4192</v>
      </c>
      <c r="C6640" s="251" t="s">
        <v>1465</v>
      </c>
      <c r="D6640" s="353">
        <v>4449.1000000000004</v>
      </c>
    </row>
    <row r="6641" spans="1:4">
      <c r="A6641" s="251">
        <v>87407</v>
      </c>
      <c r="B6641" s="251" t="s">
        <v>4193</v>
      </c>
      <c r="C6641" s="251" t="s">
        <v>1465</v>
      </c>
      <c r="D6641" s="353">
        <v>1563.82</v>
      </c>
    </row>
    <row r="6642" spans="1:4">
      <c r="A6642" s="251">
        <v>87408</v>
      </c>
      <c r="B6642" s="251" t="s">
        <v>4194</v>
      </c>
      <c r="C6642" s="251" t="s">
        <v>1465</v>
      </c>
      <c r="D6642" s="353">
        <v>1552.66</v>
      </c>
    </row>
    <row r="6643" spans="1:4">
      <c r="A6643" s="251">
        <v>87410</v>
      </c>
      <c r="B6643" s="251" t="s">
        <v>4195</v>
      </c>
      <c r="C6643" s="251" t="s">
        <v>1465</v>
      </c>
      <c r="D6643" s="353">
        <v>869.84</v>
      </c>
    </row>
    <row r="6644" spans="1:4">
      <c r="A6644" s="251">
        <v>88626</v>
      </c>
      <c r="B6644" s="251" t="s">
        <v>4196</v>
      </c>
      <c r="C6644" s="251" t="s">
        <v>1465</v>
      </c>
      <c r="D6644" s="353">
        <v>579.1</v>
      </c>
    </row>
    <row r="6645" spans="1:4">
      <c r="A6645" s="251">
        <v>88627</v>
      </c>
      <c r="B6645" s="251" t="s">
        <v>4197</v>
      </c>
      <c r="C6645" s="251" t="s">
        <v>1465</v>
      </c>
      <c r="D6645" s="353">
        <v>649.47</v>
      </c>
    </row>
    <row r="6646" spans="1:4">
      <c r="A6646" s="251">
        <v>88628</v>
      </c>
      <c r="B6646" s="251" t="s">
        <v>4198</v>
      </c>
      <c r="C6646" s="251" t="s">
        <v>1465</v>
      </c>
      <c r="D6646" s="353">
        <v>627.58000000000004</v>
      </c>
    </row>
    <row r="6647" spans="1:4">
      <c r="A6647" s="251">
        <v>88629</v>
      </c>
      <c r="B6647" s="251" t="s">
        <v>4199</v>
      </c>
      <c r="C6647" s="251" t="s">
        <v>1465</v>
      </c>
      <c r="D6647" s="353">
        <v>702.71</v>
      </c>
    </row>
    <row r="6648" spans="1:4">
      <c r="A6648" s="251">
        <v>88630</v>
      </c>
      <c r="B6648" s="251" t="s">
        <v>4200</v>
      </c>
      <c r="C6648" s="251" t="s">
        <v>1465</v>
      </c>
      <c r="D6648" s="353">
        <v>517.28</v>
      </c>
    </row>
    <row r="6649" spans="1:4">
      <c r="A6649" s="251">
        <v>88631</v>
      </c>
      <c r="B6649" s="251" t="s">
        <v>4201</v>
      </c>
      <c r="C6649" s="251" t="s">
        <v>1465</v>
      </c>
      <c r="D6649" s="353">
        <v>615.55999999999995</v>
      </c>
    </row>
    <row r="6650" spans="1:4">
      <c r="A6650" s="251">
        <v>88715</v>
      </c>
      <c r="B6650" s="251" t="s">
        <v>4202</v>
      </c>
      <c r="C6650" s="251" t="s">
        <v>1465</v>
      </c>
      <c r="D6650" s="353">
        <v>521.07000000000005</v>
      </c>
    </row>
    <row r="6651" spans="1:4">
      <c r="A6651" s="251">
        <v>95563</v>
      </c>
      <c r="B6651" s="251" t="s">
        <v>4203</v>
      </c>
      <c r="C6651" s="251" t="s">
        <v>1465</v>
      </c>
      <c r="D6651" s="353">
        <v>909.41</v>
      </c>
    </row>
    <row r="6652" spans="1:4">
      <c r="A6652" s="251">
        <v>100464</v>
      </c>
      <c r="B6652" s="251" t="s">
        <v>4204</v>
      </c>
      <c r="C6652" s="251" t="s">
        <v>1465</v>
      </c>
      <c r="D6652" s="353">
        <v>599.26</v>
      </c>
    </row>
    <row r="6653" spans="1:4">
      <c r="A6653" s="251">
        <v>100465</v>
      </c>
      <c r="B6653" s="251" t="s">
        <v>4205</v>
      </c>
      <c r="C6653" s="251" t="s">
        <v>1465</v>
      </c>
      <c r="D6653" s="353">
        <v>567.15</v>
      </c>
    </row>
    <row r="6654" spans="1:4">
      <c r="A6654" s="251">
        <v>100466</v>
      </c>
      <c r="B6654" s="251" t="s">
        <v>4206</v>
      </c>
      <c r="C6654" s="251" t="s">
        <v>1465</v>
      </c>
      <c r="D6654" s="353">
        <v>550.16999999999996</v>
      </c>
    </row>
    <row r="6655" spans="1:4">
      <c r="A6655" s="251">
        <v>100468</v>
      </c>
      <c r="B6655" s="251" t="s">
        <v>4207</v>
      </c>
      <c r="C6655" s="251" t="s">
        <v>1465</v>
      </c>
      <c r="D6655" s="353">
        <v>733.69</v>
      </c>
    </row>
    <row r="6656" spans="1:4">
      <c r="A6656" s="251">
        <v>100469</v>
      </c>
      <c r="B6656" s="251" t="s">
        <v>4208</v>
      </c>
      <c r="C6656" s="251" t="s">
        <v>1465</v>
      </c>
      <c r="D6656" s="353">
        <v>616.99</v>
      </c>
    </row>
    <row r="6657" spans="1:4">
      <c r="A6657" s="251">
        <v>100470</v>
      </c>
      <c r="B6657" s="251" t="s">
        <v>4209</v>
      </c>
      <c r="C6657" s="251" t="s">
        <v>1465</v>
      </c>
      <c r="D6657" s="353">
        <v>540.57000000000005</v>
      </c>
    </row>
    <row r="6658" spans="1:4">
      <c r="A6658" s="251">
        <v>100472</v>
      </c>
      <c r="B6658" s="251" t="s">
        <v>4210</v>
      </c>
      <c r="C6658" s="251" t="s">
        <v>1465</v>
      </c>
      <c r="D6658" s="353">
        <v>582.39</v>
      </c>
    </row>
    <row r="6659" spans="1:4">
      <c r="A6659" s="251">
        <v>100473</v>
      </c>
      <c r="B6659" s="251" t="s">
        <v>4211</v>
      </c>
      <c r="C6659" s="251" t="s">
        <v>1465</v>
      </c>
      <c r="D6659" s="353">
        <v>541.03</v>
      </c>
    </row>
    <row r="6660" spans="1:4">
      <c r="A6660" s="251">
        <v>100474</v>
      </c>
      <c r="B6660" s="251" t="s">
        <v>4212</v>
      </c>
      <c r="C6660" s="251" t="s">
        <v>1465</v>
      </c>
      <c r="D6660" s="353">
        <v>522.66999999999996</v>
      </c>
    </row>
    <row r="6661" spans="1:4">
      <c r="A6661" s="251">
        <v>100475</v>
      </c>
      <c r="B6661" s="251" t="s">
        <v>4213</v>
      </c>
      <c r="C6661" s="251" t="s">
        <v>1465</v>
      </c>
      <c r="D6661" s="353">
        <v>824.73</v>
      </c>
    </row>
    <row r="6662" spans="1:4">
      <c r="A6662" s="251">
        <v>100477</v>
      </c>
      <c r="B6662" s="251" t="s">
        <v>4214</v>
      </c>
      <c r="C6662" s="251" t="s">
        <v>1465</v>
      </c>
      <c r="D6662" s="353">
        <v>872.06</v>
      </c>
    </row>
    <row r="6663" spans="1:4">
      <c r="A6663" s="251">
        <v>100478</v>
      </c>
      <c r="B6663" s="251" t="s">
        <v>4215</v>
      </c>
      <c r="C6663" s="251" t="s">
        <v>1465</v>
      </c>
      <c r="D6663" s="353">
        <v>809.32</v>
      </c>
    </row>
    <row r="6664" spans="1:4">
      <c r="A6664" s="251">
        <v>100479</v>
      </c>
      <c r="B6664" s="251" t="s">
        <v>4216</v>
      </c>
      <c r="C6664" s="251" t="s">
        <v>1465</v>
      </c>
      <c r="D6664" s="353">
        <v>795.57</v>
      </c>
    </row>
    <row r="6665" spans="1:4">
      <c r="A6665" s="251">
        <v>100480</v>
      </c>
      <c r="B6665" s="251" t="s">
        <v>4217</v>
      </c>
      <c r="C6665" s="251" t="s">
        <v>1465</v>
      </c>
      <c r="D6665" s="353">
        <v>897.86</v>
      </c>
    </row>
    <row r="6666" spans="1:4">
      <c r="A6666" s="251">
        <v>100481</v>
      </c>
      <c r="B6666" s="251" t="s">
        <v>4218</v>
      </c>
      <c r="C6666" s="251" t="s">
        <v>1465</v>
      </c>
      <c r="D6666" s="353">
        <v>698.7</v>
      </c>
    </row>
    <row r="6667" spans="1:4">
      <c r="A6667" s="251">
        <v>100483</v>
      </c>
      <c r="B6667" s="251" t="s">
        <v>4219</v>
      </c>
      <c r="C6667" s="251" t="s">
        <v>1465</v>
      </c>
      <c r="D6667" s="353">
        <v>734.66</v>
      </c>
    </row>
    <row r="6668" spans="1:4">
      <c r="A6668" s="251">
        <v>100484</v>
      </c>
      <c r="B6668" s="251" t="s">
        <v>4220</v>
      </c>
      <c r="C6668" s="251" t="s">
        <v>1465</v>
      </c>
      <c r="D6668" s="353">
        <v>694.66</v>
      </c>
    </row>
    <row r="6669" spans="1:4">
      <c r="A6669" s="251">
        <v>100485</v>
      </c>
      <c r="B6669" s="251" t="s">
        <v>4221</v>
      </c>
      <c r="C6669" s="251" t="s">
        <v>1465</v>
      </c>
      <c r="D6669" s="353">
        <v>678.64</v>
      </c>
    </row>
    <row r="6670" spans="1:4">
      <c r="A6670" s="251">
        <v>100486</v>
      </c>
      <c r="B6670" s="251" t="s">
        <v>4222</v>
      </c>
      <c r="C6670" s="251" t="s">
        <v>1465</v>
      </c>
      <c r="D6670" s="353">
        <v>779.07</v>
      </c>
    </row>
    <row r="6671" spans="1:4">
      <c r="A6671" s="251">
        <v>100487</v>
      </c>
      <c r="B6671" s="251" t="s">
        <v>4223</v>
      </c>
      <c r="C6671" s="251" t="s">
        <v>1465</v>
      </c>
      <c r="D6671" s="353">
        <v>497.84</v>
      </c>
    </row>
    <row r="6672" spans="1:4">
      <c r="A6672" s="251">
        <v>100488</v>
      </c>
      <c r="B6672" s="251" t="s">
        <v>4224</v>
      </c>
      <c r="C6672" s="251" t="s">
        <v>1465</v>
      </c>
      <c r="D6672" s="353">
        <v>571.66</v>
      </c>
    </row>
    <row r="6673" spans="1:4">
      <c r="A6673" s="251">
        <v>100489</v>
      </c>
      <c r="B6673" s="251" t="s">
        <v>4225</v>
      </c>
      <c r="C6673" s="251" t="s">
        <v>1465</v>
      </c>
      <c r="D6673" s="353">
        <v>625.6</v>
      </c>
    </row>
    <row r="6674" spans="1:4">
      <c r="A6674" s="251">
        <v>100490</v>
      </c>
      <c r="B6674" s="251" t="s">
        <v>4226</v>
      </c>
      <c r="C6674" s="251" t="s">
        <v>1465</v>
      </c>
      <c r="D6674" s="353">
        <v>540.21</v>
      </c>
    </row>
    <row r="6675" spans="1:4">
      <c r="A6675" s="251">
        <v>100491</v>
      </c>
      <c r="B6675" s="251" t="s">
        <v>4227</v>
      </c>
      <c r="C6675" s="251" t="s">
        <v>1465</v>
      </c>
      <c r="D6675" s="353">
        <v>823.58</v>
      </c>
    </row>
    <row r="6676" spans="1:4">
      <c r="A6676" s="251">
        <v>100492</v>
      </c>
      <c r="B6676" s="251" t="s">
        <v>4228</v>
      </c>
      <c r="C6676" s="251" t="s">
        <v>1465</v>
      </c>
      <c r="D6676" s="353">
        <v>698.57</v>
      </c>
    </row>
    <row r="6677" spans="1:4">
      <c r="A6677" s="251">
        <v>92121</v>
      </c>
      <c r="B6677" s="251" t="s">
        <v>4229</v>
      </c>
      <c r="C6677" s="251" t="s">
        <v>1465</v>
      </c>
      <c r="D6677" s="353">
        <v>24.79</v>
      </c>
    </row>
    <row r="6678" spans="1:4">
      <c r="A6678" s="251">
        <v>92122</v>
      </c>
      <c r="B6678" s="251" t="s">
        <v>4230</v>
      </c>
      <c r="C6678" s="251" t="s">
        <v>1465</v>
      </c>
      <c r="D6678" s="353">
        <v>39.950000000000003</v>
      </c>
    </row>
    <row r="6679" spans="1:4">
      <c r="A6679" s="251">
        <v>92123</v>
      </c>
      <c r="B6679" s="251" t="s">
        <v>4231</v>
      </c>
      <c r="C6679" s="251" t="s">
        <v>1465</v>
      </c>
      <c r="D6679" s="353">
        <v>42.88</v>
      </c>
    </row>
    <row r="6680" spans="1:4">
      <c r="A6680" s="251">
        <v>100195</v>
      </c>
      <c r="B6680" s="251" t="s">
        <v>4232</v>
      </c>
      <c r="C6680" s="251" t="s">
        <v>4233</v>
      </c>
      <c r="D6680" s="353">
        <v>0.61</v>
      </c>
    </row>
    <row r="6681" spans="1:4">
      <c r="A6681" s="251">
        <v>100196</v>
      </c>
      <c r="B6681" s="251" t="s">
        <v>4234</v>
      </c>
      <c r="C6681" s="251" t="s">
        <v>4233</v>
      </c>
      <c r="D6681" s="353">
        <v>1.01</v>
      </c>
    </row>
    <row r="6682" spans="1:4">
      <c r="A6682" s="251">
        <v>100197</v>
      </c>
      <c r="B6682" s="251" t="s">
        <v>4235</v>
      </c>
      <c r="C6682" s="251" t="s">
        <v>4233</v>
      </c>
      <c r="D6682" s="353">
        <v>1.52</v>
      </c>
    </row>
    <row r="6683" spans="1:4">
      <c r="A6683" s="251">
        <v>100198</v>
      </c>
      <c r="B6683" s="251" t="s">
        <v>4236</v>
      </c>
      <c r="C6683" s="251" t="s">
        <v>4233</v>
      </c>
      <c r="D6683" s="353">
        <v>0.21</v>
      </c>
    </row>
    <row r="6684" spans="1:4">
      <c r="A6684" s="251">
        <v>100199</v>
      </c>
      <c r="B6684" s="251" t="s">
        <v>4237</v>
      </c>
      <c r="C6684" s="251" t="s">
        <v>4233</v>
      </c>
      <c r="D6684" s="353">
        <v>0.25</v>
      </c>
    </row>
    <row r="6685" spans="1:4">
      <c r="A6685" s="251">
        <v>100200</v>
      </c>
      <c r="B6685" s="251" t="s">
        <v>4238</v>
      </c>
      <c r="C6685" s="251" t="s">
        <v>4233</v>
      </c>
      <c r="D6685" s="353">
        <v>0.31</v>
      </c>
    </row>
    <row r="6686" spans="1:4">
      <c r="A6686" s="251">
        <v>100201</v>
      </c>
      <c r="B6686" s="251" t="s">
        <v>4239</v>
      </c>
      <c r="C6686" s="251" t="s">
        <v>4233</v>
      </c>
      <c r="D6686" s="353">
        <v>0.62</v>
      </c>
    </row>
    <row r="6687" spans="1:4">
      <c r="A6687" s="251">
        <v>100202</v>
      </c>
      <c r="B6687" s="251" t="s">
        <v>4240</v>
      </c>
      <c r="C6687" s="251" t="s">
        <v>4233</v>
      </c>
      <c r="D6687" s="353">
        <v>0.72</v>
      </c>
    </row>
    <row r="6688" spans="1:4">
      <c r="A6688" s="251">
        <v>100203</v>
      </c>
      <c r="B6688" s="251" t="s">
        <v>4241</v>
      </c>
      <c r="C6688" s="251" t="s">
        <v>4233</v>
      </c>
      <c r="D6688" s="353">
        <v>0.85</v>
      </c>
    </row>
    <row r="6689" spans="1:4">
      <c r="A6689" s="251">
        <v>100204</v>
      </c>
      <c r="B6689" s="251" t="s">
        <v>4242</v>
      </c>
      <c r="C6689" s="251" t="s">
        <v>4233</v>
      </c>
      <c r="D6689" s="353">
        <v>0.09</v>
      </c>
    </row>
    <row r="6690" spans="1:4">
      <c r="A6690" s="251">
        <v>100205</v>
      </c>
      <c r="B6690" s="251" t="s">
        <v>4243</v>
      </c>
      <c r="C6690" s="251" t="s">
        <v>28862</v>
      </c>
      <c r="D6690" s="353">
        <v>1137.98</v>
      </c>
    </row>
    <row r="6691" spans="1:4">
      <c r="A6691" s="251">
        <v>100206</v>
      </c>
      <c r="B6691" s="251" t="s">
        <v>4244</v>
      </c>
      <c r="C6691" s="251" t="s">
        <v>28862</v>
      </c>
      <c r="D6691" s="353">
        <v>822.57</v>
      </c>
    </row>
    <row r="6692" spans="1:4">
      <c r="A6692" s="251">
        <v>100207</v>
      </c>
      <c r="B6692" s="251" t="s">
        <v>4245</v>
      </c>
      <c r="C6692" s="251" t="s">
        <v>28862</v>
      </c>
      <c r="D6692" s="353">
        <v>421.16</v>
      </c>
    </row>
    <row r="6693" spans="1:4">
      <c r="A6693" s="251">
        <v>100208</v>
      </c>
      <c r="B6693" s="251" t="s">
        <v>4246</v>
      </c>
      <c r="C6693" s="251" t="s">
        <v>4247</v>
      </c>
      <c r="D6693" s="353">
        <v>15.05</v>
      </c>
    </row>
    <row r="6694" spans="1:4">
      <c r="A6694" s="251">
        <v>100209</v>
      </c>
      <c r="B6694" s="251" t="s">
        <v>4248</v>
      </c>
      <c r="C6694" s="251" t="s">
        <v>4247</v>
      </c>
      <c r="D6694" s="353">
        <v>7.52</v>
      </c>
    </row>
    <row r="6695" spans="1:4">
      <c r="A6695" s="251">
        <v>100210</v>
      </c>
      <c r="B6695" s="251" t="s">
        <v>4249</v>
      </c>
      <c r="C6695" s="251" t="s">
        <v>4247</v>
      </c>
      <c r="D6695" s="353">
        <v>13.87</v>
      </c>
    </row>
    <row r="6696" spans="1:4">
      <c r="A6696" s="251">
        <v>100211</v>
      </c>
      <c r="B6696" s="251" t="s">
        <v>4250</v>
      </c>
      <c r="C6696" s="251" t="s">
        <v>4247</v>
      </c>
      <c r="D6696" s="353">
        <v>5.35</v>
      </c>
    </row>
    <row r="6697" spans="1:4">
      <c r="A6697" s="251">
        <v>100212</v>
      </c>
      <c r="B6697" s="251" t="s">
        <v>4251</v>
      </c>
      <c r="C6697" s="251" t="s">
        <v>4247</v>
      </c>
      <c r="D6697" s="353">
        <v>5.91</v>
      </c>
    </row>
    <row r="6698" spans="1:4">
      <c r="A6698" s="251">
        <v>100213</v>
      </c>
      <c r="B6698" s="251" t="s">
        <v>4252</v>
      </c>
      <c r="C6698" s="251" t="s">
        <v>4247</v>
      </c>
      <c r="D6698" s="353">
        <v>2.12</v>
      </c>
    </row>
    <row r="6699" spans="1:4">
      <c r="A6699" s="251">
        <v>100214</v>
      </c>
      <c r="B6699" s="251" t="s">
        <v>4253</v>
      </c>
      <c r="C6699" s="251" t="s">
        <v>4247</v>
      </c>
      <c r="D6699" s="353">
        <v>3.26</v>
      </c>
    </row>
    <row r="6700" spans="1:4">
      <c r="A6700" s="251">
        <v>100215</v>
      </c>
      <c r="B6700" s="251" t="s">
        <v>4254</v>
      </c>
      <c r="C6700" s="251" t="s">
        <v>4247</v>
      </c>
      <c r="D6700" s="353">
        <v>2.79</v>
      </c>
    </row>
    <row r="6701" spans="1:4">
      <c r="A6701" s="251">
        <v>100216</v>
      </c>
      <c r="B6701" s="251" t="s">
        <v>4255</v>
      </c>
      <c r="C6701" s="251" t="s">
        <v>4247</v>
      </c>
      <c r="D6701" s="353">
        <v>0.75</v>
      </c>
    </row>
    <row r="6702" spans="1:4">
      <c r="A6702" s="251">
        <v>100217</v>
      </c>
      <c r="B6702" s="251" t="s">
        <v>4256</v>
      </c>
      <c r="C6702" s="251" t="s">
        <v>4247</v>
      </c>
      <c r="D6702" s="353">
        <v>2.71</v>
      </c>
    </row>
    <row r="6703" spans="1:4">
      <c r="A6703" s="251">
        <v>100218</v>
      </c>
      <c r="B6703" s="251" t="s">
        <v>4257</v>
      </c>
      <c r="C6703" s="251" t="s">
        <v>4247</v>
      </c>
      <c r="D6703" s="353">
        <v>1.85</v>
      </c>
    </row>
    <row r="6704" spans="1:4">
      <c r="A6704" s="251">
        <v>100219</v>
      </c>
      <c r="B6704" s="251" t="s">
        <v>4258</v>
      </c>
      <c r="C6704" s="251" t="s">
        <v>4247</v>
      </c>
      <c r="D6704" s="353">
        <v>0.41</v>
      </c>
    </row>
    <row r="6705" spans="1:4">
      <c r="A6705" s="251">
        <v>100220</v>
      </c>
      <c r="B6705" s="251" t="s">
        <v>4259</v>
      </c>
      <c r="C6705" s="251" t="s">
        <v>28863</v>
      </c>
      <c r="D6705" s="353">
        <v>21.62</v>
      </c>
    </row>
    <row r="6706" spans="1:4">
      <c r="A6706" s="251">
        <v>100221</v>
      </c>
      <c r="B6706" s="251" t="s">
        <v>4260</v>
      </c>
      <c r="C6706" s="251" t="s">
        <v>28863</v>
      </c>
      <c r="D6706" s="353">
        <v>24.51</v>
      </c>
    </row>
    <row r="6707" spans="1:4">
      <c r="A6707" s="251">
        <v>100222</v>
      </c>
      <c r="B6707" s="251" t="s">
        <v>4261</v>
      </c>
      <c r="C6707" s="251" t="s">
        <v>28863</v>
      </c>
      <c r="D6707" s="353">
        <v>9.2799999999999994</v>
      </c>
    </row>
    <row r="6708" spans="1:4">
      <c r="A6708" s="251">
        <v>100223</v>
      </c>
      <c r="B6708" s="251" t="s">
        <v>4262</v>
      </c>
      <c r="C6708" s="251" t="s">
        <v>28863</v>
      </c>
      <c r="D6708" s="353">
        <v>4.34</v>
      </c>
    </row>
    <row r="6709" spans="1:4">
      <c r="A6709" s="251">
        <v>100224</v>
      </c>
      <c r="B6709" s="251" t="s">
        <v>4263</v>
      </c>
      <c r="C6709" s="251" t="s">
        <v>28863</v>
      </c>
      <c r="D6709" s="353">
        <v>2.71</v>
      </c>
    </row>
    <row r="6710" spans="1:4">
      <c r="A6710" s="251">
        <v>100225</v>
      </c>
      <c r="B6710" s="251" t="s">
        <v>4264</v>
      </c>
      <c r="C6710" s="251" t="s">
        <v>4265</v>
      </c>
      <c r="D6710" s="353">
        <v>1.69</v>
      </c>
    </row>
    <row r="6711" spans="1:4">
      <c r="A6711" s="251">
        <v>100226</v>
      </c>
      <c r="B6711" s="251" t="s">
        <v>4266</v>
      </c>
      <c r="C6711" s="251" t="s">
        <v>4265</v>
      </c>
      <c r="D6711" s="353">
        <v>0.53</v>
      </c>
    </row>
    <row r="6712" spans="1:4">
      <c r="A6712" s="251">
        <v>100227</v>
      </c>
      <c r="B6712" s="251" t="s">
        <v>4267</v>
      </c>
      <c r="C6712" s="251" t="s">
        <v>4265</v>
      </c>
      <c r="D6712" s="353">
        <v>0.78</v>
      </c>
    </row>
    <row r="6713" spans="1:4">
      <c r="A6713" s="251">
        <v>100228</v>
      </c>
      <c r="B6713" s="251" t="s">
        <v>4268</v>
      </c>
      <c r="C6713" s="251" t="s">
        <v>4265</v>
      </c>
      <c r="D6713" s="353">
        <v>0.26</v>
      </c>
    </row>
    <row r="6714" spans="1:4">
      <c r="A6714" s="251">
        <v>100229</v>
      </c>
      <c r="B6714" s="251" t="s">
        <v>4269</v>
      </c>
      <c r="C6714" s="251" t="s">
        <v>1426</v>
      </c>
      <c r="D6714" s="353">
        <v>0.01</v>
      </c>
    </row>
    <row r="6715" spans="1:4">
      <c r="A6715" s="251">
        <v>100230</v>
      </c>
      <c r="B6715" s="251" t="s">
        <v>4270</v>
      </c>
      <c r="C6715" s="251" t="s">
        <v>1426</v>
      </c>
      <c r="D6715" s="353">
        <v>0.01</v>
      </c>
    </row>
    <row r="6716" spans="1:4">
      <c r="A6716" s="251">
        <v>100231</v>
      </c>
      <c r="B6716" s="251" t="s">
        <v>4271</v>
      </c>
      <c r="C6716" s="251" t="s">
        <v>1426</v>
      </c>
      <c r="D6716" s="353">
        <v>0.02</v>
      </c>
    </row>
    <row r="6717" spans="1:4">
      <c r="A6717" s="251">
        <v>100232</v>
      </c>
      <c r="B6717" s="251" t="s">
        <v>4272</v>
      </c>
      <c r="C6717" s="251" t="s">
        <v>6</v>
      </c>
      <c r="D6717" s="353">
        <v>0.28000000000000003</v>
      </c>
    </row>
    <row r="6718" spans="1:4">
      <c r="A6718" s="251">
        <v>100233</v>
      </c>
      <c r="B6718" s="251" t="s">
        <v>4273</v>
      </c>
      <c r="C6718" s="251" t="s">
        <v>6</v>
      </c>
      <c r="D6718" s="353">
        <v>0.14000000000000001</v>
      </c>
    </row>
    <row r="6719" spans="1:4">
      <c r="A6719" s="251">
        <v>100234</v>
      </c>
      <c r="B6719" s="251" t="s">
        <v>4274</v>
      </c>
      <c r="C6719" s="251" t="s">
        <v>429</v>
      </c>
      <c r="D6719" s="353">
        <v>0.42</v>
      </c>
    </row>
    <row r="6720" spans="1:4">
      <c r="A6720" s="251">
        <v>100235</v>
      </c>
      <c r="B6720" s="251" t="s">
        <v>4275</v>
      </c>
      <c r="C6720" s="251" t="s">
        <v>4276</v>
      </c>
      <c r="D6720" s="353">
        <v>0.03</v>
      </c>
    </row>
    <row r="6721" spans="1:4">
      <c r="A6721" s="251">
        <v>100236</v>
      </c>
      <c r="B6721" s="251" t="s">
        <v>4277</v>
      </c>
      <c r="C6721" s="251" t="s">
        <v>4278</v>
      </c>
      <c r="D6721" s="353">
        <v>2.15</v>
      </c>
    </row>
    <row r="6722" spans="1:4">
      <c r="A6722" s="251">
        <v>100237</v>
      </c>
      <c r="B6722" s="251" t="s">
        <v>4279</v>
      </c>
      <c r="C6722" s="251" t="s">
        <v>4278</v>
      </c>
      <c r="D6722" s="353">
        <v>2.58</v>
      </c>
    </row>
    <row r="6723" spans="1:4">
      <c r="A6723" s="251">
        <v>100238</v>
      </c>
      <c r="B6723" s="251" t="s">
        <v>4280</v>
      </c>
      <c r="C6723" s="251" t="s">
        <v>4278</v>
      </c>
      <c r="D6723" s="353">
        <v>4.1399999999999997</v>
      </c>
    </row>
    <row r="6724" spans="1:4">
      <c r="A6724" s="251">
        <v>100239</v>
      </c>
      <c r="B6724" s="251" t="s">
        <v>4281</v>
      </c>
      <c r="C6724" s="251" t="s">
        <v>4278</v>
      </c>
      <c r="D6724" s="353">
        <v>5.17</v>
      </c>
    </row>
    <row r="6725" spans="1:4">
      <c r="A6725" s="251">
        <v>100240</v>
      </c>
      <c r="B6725" s="251" t="s">
        <v>4282</v>
      </c>
      <c r="C6725" s="251" t="s">
        <v>4278</v>
      </c>
      <c r="D6725" s="353">
        <v>3.1</v>
      </c>
    </row>
    <row r="6726" spans="1:4">
      <c r="A6726" s="251">
        <v>100241</v>
      </c>
      <c r="B6726" s="251" t="s">
        <v>4283</v>
      </c>
      <c r="C6726" s="251" t="s">
        <v>4278</v>
      </c>
      <c r="D6726" s="353">
        <v>5.17</v>
      </c>
    </row>
    <row r="6727" spans="1:4">
      <c r="A6727" s="251">
        <v>100242</v>
      </c>
      <c r="B6727" s="251" t="s">
        <v>4284</v>
      </c>
      <c r="C6727" s="251" t="s">
        <v>4278</v>
      </c>
      <c r="D6727" s="353">
        <v>15.28</v>
      </c>
    </row>
    <row r="6728" spans="1:4">
      <c r="A6728" s="251">
        <v>100243</v>
      </c>
      <c r="B6728" s="251" t="s">
        <v>4285</v>
      </c>
      <c r="C6728" s="251" t="s">
        <v>4278</v>
      </c>
      <c r="D6728" s="353">
        <v>2.48</v>
      </c>
    </row>
    <row r="6729" spans="1:4">
      <c r="A6729" s="251">
        <v>100244</v>
      </c>
      <c r="B6729" s="251" t="s">
        <v>4286</v>
      </c>
      <c r="C6729" s="251" t="s">
        <v>4278</v>
      </c>
      <c r="D6729" s="353">
        <v>3.1</v>
      </c>
    </row>
    <row r="6730" spans="1:4">
      <c r="A6730" s="251">
        <v>100245</v>
      </c>
      <c r="B6730" s="251" t="s">
        <v>4287</v>
      </c>
      <c r="C6730" s="251" t="s">
        <v>4278</v>
      </c>
      <c r="D6730" s="353">
        <v>6.2</v>
      </c>
    </row>
    <row r="6731" spans="1:4">
      <c r="A6731" s="251">
        <v>100246</v>
      </c>
      <c r="B6731" s="251" t="s">
        <v>4288</v>
      </c>
      <c r="C6731" s="251" t="s">
        <v>4278</v>
      </c>
      <c r="D6731" s="353">
        <v>2.06</v>
      </c>
    </row>
    <row r="6732" spans="1:4">
      <c r="A6732" s="251">
        <v>100247</v>
      </c>
      <c r="B6732" s="251" t="s">
        <v>4289</v>
      </c>
      <c r="C6732" s="251" t="s">
        <v>4278</v>
      </c>
      <c r="D6732" s="353">
        <v>2.58</v>
      </c>
    </row>
    <row r="6733" spans="1:4">
      <c r="A6733" s="251">
        <v>100248</v>
      </c>
      <c r="B6733" s="251" t="s">
        <v>4290</v>
      </c>
      <c r="C6733" s="251" t="s">
        <v>4278</v>
      </c>
      <c r="D6733" s="353">
        <v>10.19</v>
      </c>
    </row>
    <row r="6734" spans="1:4">
      <c r="A6734" s="251">
        <v>100249</v>
      </c>
      <c r="B6734" s="251" t="s">
        <v>4291</v>
      </c>
      <c r="C6734" s="251" t="s">
        <v>4278</v>
      </c>
      <c r="D6734" s="353">
        <v>2.06</v>
      </c>
    </row>
    <row r="6735" spans="1:4">
      <c r="A6735" s="251">
        <v>100250</v>
      </c>
      <c r="B6735" s="251" t="s">
        <v>4292</v>
      </c>
      <c r="C6735" s="251" t="s">
        <v>4278</v>
      </c>
      <c r="D6735" s="353">
        <v>3.44</v>
      </c>
    </row>
    <row r="6736" spans="1:4">
      <c r="A6736" s="251">
        <v>100251</v>
      </c>
      <c r="B6736" s="251" t="s">
        <v>4293</v>
      </c>
      <c r="C6736" s="251" t="s">
        <v>4278</v>
      </c>
      <c r="D6736" s="353">
        <v>10.19</v>
      </c>
    </row>
    <row r="6737" spans="1:4">
      <c r="A6737" s="251">
        <v>100252</v>
      </c>
      <c r="B6737" s="251" t="s">
        <v>4294</v>
      </c>
      <c r="C6737" s="251" t="s">
        <v>4278</v>
      </c>
      <c r="D6737" s="353">
        <v>15.28</v>
      </c>
    </row>
    <row r="6738" spans="1:4">
      <c r="A6738" s="251">
        <v>100253</v>
      </c>
      <c r="B6738" s="251" t="s">
        <v>4295</v>
      </c>
      <c r="C6738" s="251" t="s">
        <v>4278</v>
      </c>
      <c r="D6738" s="353">
        <v>20.38</v>
      </c>
    </row>
    <row r="6739" spans="1:4">
      <c r="A6739" s="251">
        <v>100254</v>
      </c>
      <c r="B6739" s="251" t="s">
        <v>4296</v>
      </c>
      <c r="C6739" s="251" t="s">
        <v>4278</v>
      </c>
      <c r="D6739" s="353">
        <v>30.57</v>
      </c>
    </row>
    <row r="6740" spans="1:4">
      <c r="A6740" s="251">
        <v>100255</v>
      </c>
      <c r="B6740" s="251" t="s">
        <v>4297</v>
      </c>
      <c r="C6740" s="251" t="s">
        <v>4278</v>
      </c>
      <c r="D6740" s="353">
        <v>10.34</v>
      </c>
    </row>
    <row r="6741" spans="1:4">
      <c r="A6741" s="251">
        <v>100256</v>
      </c>
      <c r="B6741" s="251" t="s">
        <v>4298</v>
      </c>
      <c r="C6741" s="251" t="s">
        <v>4278</v>
      </c>
      <c r="D6741" s="353">
        <v>6.89</v>
      </c>
    </row>
    <row r="6742" spans="1:4">
      <c r="A6742" s="251">
        <v>100257</v>
      </c>
      <c r="B6742" s="251" t="s">
        <v>4299</v>
      </c>
      <c r="C6742" s="251" t="s">
        <v>4278</v>
      </c>
      <c r="D6742" s="353">
        <v>4.1399999999999997</v>
      </c>
    </row>
    <row r="6743" spans="1:4">
      <c r="A6743" s="251">
        <v>100258</v>
      </c>
      <c r="B6743" s="251" t="s">
        <v>4300</v>
      </c>
      <c r="C6743" s="251" t="s">
        <v>4278</v>
      </c>
      <c r="D6743" s="353">
        <v>10.34</v>
      </c>
    </row>
    <row r="6744" spans="1:4">
      <c r="A6744" s="251">
        <v>100259</v>
      </c>
      <c r="B6744" s="251" t="s">
        <v>4301</v>
      </c>
      <c r="C6744" s="251" t="s">
        <v>4278</v>
      </c>
      <c r="D6744" s="353">
        <v>20.38</v>
      </c>
    </row>
    <row r="6745" spans="1:4">
      <c r="A6745" s="251">
        <v>100260</v>
      </c>
      <c r="B6745" s="251" t="s">
        <v>4302</v>
      </c>
      <c r="C6745" s="251" t="s">
        <v>4233</v>
      </c>
      <c r="D6745" s="353">
        <v>6.71</v>
      </c>
    </row>
    <row r="6746" spans="1:4">
      <c r="A6746" s="251">
        <v>100261</v>
      </c>
      <c r="B6746" s="251" t="s">
        <v>4303</v>
      </c>
      <c r="C6746" s="251" t="s">
        <v>4233</v>
      </c>
      <c r="D6746" s="353">
        <v>4.22</v>
      </c>
    </row>
    <row r="6747" spans="1:4">
      <c r="A6747" s="251">
        <v>100262</v>
      </c>
      <c r="B6747" s="251" t="s">
        <v>4304</v>
      </c>
      <c r="C6747" s="251" t="s">
        <v>4233</v>
      </c>
      <c r="D6747" s="353">
        <v>2.61</v>
      </c>
    </row>
    <row r="6748" spans="1:4">
      <c r="A6748" s="251">
        <v>100263</v>
      </c>
      <c r="B6748" s="251" t="s">
        <v>4305</v>
      </c>
      <c r="C6748" s="251" t="s">
        <v>4233</v>
      </c>
      <c r="D6748" s="353">
        <v>1.67</v>
      </c>
    </row>
    <row r="6749" spans="1:4">
      <c r="A6749" s="251">
        <v>100264</v>
      </c>
      <c r="B6749" s="251" t="s">
        <v>4306</v>
      </c>
      <c r="C6749" s="251" t="s">
        <v>28863</v>
      </c>
      <c r="D6749" s="353">
        <v>30.53</v>
      </c>
    </row>
    <row r="6750" spans="1:4">
      <c r="A6750" s="251">
        <v>100265</v>
      </c>
      <c r="B6750" s="251" t="s">
        <v>4307</v>
      </c>
      <c r="C6750" s="251" t="s">
        <v>429</v>
      </c>
      <c r="D6750" s="353">
        <v>0.64</v>
      </c>
    </row>
    <row r="6751" spans="1:4">
      <c r="A6751" s="251">
        <v>100266</v>
      </c>
      <c r="B6751" s="251" t="s">
        <v>4308</v>
      </c>
      <c r="C6751" s="251" t="s">
        <v>4247</v>
      </c>
      <c r="D6751" s="353">
        <v>64.88</v>
      </c>
    </row>
    <row r="6752" spans="1:4">
      <c r="A6752" s="251">
        <v>100267</v>
      </c>
      <c r="B6752" s="251" t="s">
        <v>4309</v>
      </c>
      <c r="C6752" s="251" t="s">
        <v>6</v>
      </c>
      <c r="D6752" s="353">
        <v>1.28</v>
      </c>
    </row>
    <row r="6753" spans="1:4">
      <c r="A6753" s="251">
        <v>100268</v>
      </c>
      <c r="B6753" s="251" t="s">
        <v>4310</v>
      </c>
      <c r="C6753" s="251" t="s">
        <v>4247</v>
      </c>
      <c r="D6753" s="353">
        <v>64.88</v>
      </c>
    </row>
    <row r="6754" spans="1:4">
      <c r="A6754" s="251">
        <v>100269</v>
      </c>
      <c r="B6754" s="251" t="s">
        <v>4311</v>
      </c>
      <c r="C6754" s="251" t="s">
        <v>6</v>
      </c>
      <c r="D6754" s="353">
        <v>1.28</v>
      </c>
    </row>
    <row r="6755" spans="1:4">
      <c r="A6755" s="251">
        <v>100270</v>
      </c>
      <c r="B6755" s="251" t="s">
        <v>4312</v>
      </c>
      <c r="C6755" s="251" t="s">
        <v>4247</v>
      </c>
      <c r="D6755" s="353">
        <v>48.63</v>
      </c>
    </row>
    <row r="6756" spans="1:4">
      <c r="A6756" s="251">
        <v>100271</v>
      </c>
      <c r="B6756" s="251" t="s">
        <v>4313</v>
      </c>
      <c r="C6756" s="251" t="s">
        <v>28863</v>
      </c>
      <c r="D6756" s="353">
        <v>48.66</v>
      </c>
    </row>
    <row r="6757" spans="1:4">
      <c r="A6757" s="251">
        <v>100272</v>
      </c>
      <c r="B6757" s="251" t="s">
        <v>4314</v>
      </c>
      <c r="C6757" s="251" t="s">
        <v>429</v>
      </c>
      <c r="D6757" s="353">
        <v>0.96</v>
      </c>
    </row>
    <row r="6758" spans="1:4">
      <c r="A6758" s="251">
        <v>100273</v>
      </c>
      <c r="B6758" s="251" t="s">
        <v>4315</v>
      </c>
      <c r="C6758" s="251" t="s">
        <v>4233</v>
      </c>
      <c r="D6758" s="353">
        <v>2.5299999999999998</v>
      </c>
    </row>
    <row r="6759" spans="1:4">
      <c r="A6759" s="251">
        <v>100274</v>
      </c>
      <c r="B6759" s="251" t="s">
        <v>4316</v>
      </c>
      <c r="C6759" s="251" t="s">
        <v>28863</v>
      </c>
      <c r="D6759" s="353">
        <v>21.63</v>
      </c>
    </row>
    <row r="6760" spans="1:4">
      <c r="A6760" s="251">
        <v>100275</v>
      </c>
      <c r="B6760" s="251" t="s">
        <v>4317</v>
      </c>
      <c r="C6760" s="251" t="s">
        <v>28863</v>
      </c>
      <c r="D6760" s="353">
        <v>13.99</v>
      </c>
    </row>
    <row r="6761" spans="1:4">
      <c r="A6761" s="251">
        <v>100276</v>
      </c>
      <c r="B6761" s="251" t="s">
        <v>4318</v>
      </c>
      <c r="C6761" s="251" t="s">
        <v>28863</v>
      </c>
      <c r="D6761" s="353">
        <v>25.53</v>
      </c>
    </row>
    <row r="6762" spans="1:4">
      <c r="A6762" s="251">
        <v>100277</v>
      </c>
      <c r="B6762" s="251" t="s">
        <v>4319</v>
      </c>
      <c r="C6762" s="251" t="s">
        <v>28863</v>
      </c>
      <c r="D6762" s="353">
        <v>1.72</v>
      </c>
    </row>
    <row r="6763" spans="1:4">
      <c r="A6763" s="251">
        <v>100278</v>
      </c>
      <c r="B6763" s="251" t="s">
        <v>4320</v>
      </c>
      <c r="C6763" s="251" t="s">
        <v>4247</v>
      </c>
      <c r="D6763" s="353">
        <v>31.04</v>
      </c>
    </row>
    <row r="6764" spans="1:4">
      <c r="A6764" s="251">
        <v>100279</v>
      </c>
      <c r="B6764" s="251" t="s">
        <v>4321</v>
      </c>
      <c r="C6764" s="251" t="s">
        <v>6</v>
      </c>
      <c r="D6764" s="353">
        <v>0.6</v>
      </c>
    </row>
    <row r="6765" spans="1:4">
      <c r="A6765" s="251">
        <v>100280</v>
      </c>
      <c r="B6765" s="251" t="s">
        <v>4322</v>
      </c>
      <c r="C6765" s="251" t="s">
        <v>4247</v>
      </c>
      <c r="D6765" s="353">
        <v>14.25</v>
      </c>
    </row>
    <row r="6766" spans="1:4">
      <c r="A6766" s="251">
        <v>100281</v>
      </c>
      <c r="B6766" s="251" t="s">
        <v>4323</v>
      </c>
      <c r="C6766" s="251" t="s">
        <v>4247</v>
      </c>
      <c r="D6766" s="353">
        <v>3.31</v>
      </c>
    </row>
    <row r="6767" spans="1:4">
      <c r="A6767" s="251">
        <v>100282</v>
      </c>
      <c r="B6767" s="251" t="s">
        <v>4324</v>
      </c>
      <c r="C6767" s="251" t="s">
        <v>28863</v>
      </c>
      <c r="D6767" s="353">
        <v>121.56</v>
      </c>
    </row>
    <row r="6768" spans="1:4">
      <c r="A6768" s="251">
        <v>100283</v>
      </c>
      <c r="B6768" s="251" t="s">
        <v>4325</v>
      </c>
      <c r="C6768" s="251" t="s">
        <v>28863</v>
      </c>
      <c r="D6768" s="353">
        <v>19.63</v>
      </c>
    </row>
    <row r="6769" spans="1:4">
      <c r="A6769" s="251">
        <v>100284</v>
      </c>
      <c r="B6769" s="251" t="s">
        <v>4326</v>
      </c>
      <c r="C6769" s="251" t="s">
        <v>28863</v>
      </c>
      <c r="D6769" s="353">
        <v>9.7100000000000009</v>
      </c>
    </row>
    <row r="6770" spans="1:4">
      <c r="A6770" s="251">
        <v>100285</v>
      </c>
      <c r="B6770" s="251" t="s">
        <v>4327</v>
      </c>
      <c r="C6770" s="251" t="s">
        <v>4278</v>
      </c>
      <c r="D6770" s="353">
        <v>32.659999999999997</v>
      </c>
    </row>
    <row r="6771" spans="1:4">
      <c r="A6771" s="251">
        <v>100286</v>
      </c>
      <c r="B6771" s="251" t="s">
        <v>4328</v>
      </c>
      <c r="C6771" s="251" t="s">
        <v>4278</v>
      </c>
      <c r="D6771" s="353">
        <v>10.64</v>
      </c>
    </row>
    <row r="6772" spans="1:4">
      <c r="A6772" s="251">
        <v>100287</v>
      </c>
      <c r="B6772" s="251" t="s">
        <v>4329</v>
      </c>
      <c r="C6772" s="251" t="s">
        <v>4278</v>
      </c>
      <c r="D6772" s="353">
        <v>10.19</v>
      </c>
    </row>
    <row r="6773" spans="1:4">
      <c r="A6773" s="251">
        <v>99802</v>
      </c>
      <c r="B6773" s="251" t="s">
        <v>4330</v>
      </c>
      <c r="C6773" s="251" t="s">
        <v>429</v>
      </c>
      <c r="D6773" s="353">
        <v>0.41</v>
      </c>
    </row>
    <row r="6774" spans="1:4">
      <c r="A6774" s="251">
        <v>99803</v>
      </c>
      <c r="B6774" s="251" t="s">
        <v>4331</v>
      </c>
      <c r="C6774" s="251" t="s">
        <v>429</v>
      </c>
      <c r="D6774" s="353">
        <v>1.61</v>
      </c>
    </row>
    <row r="6775" spans="1:4">
      <c r="A6775" s="251">
        <v>99804</v>
      </c>
      <c r="B6775" s="251" t="s">
        <v>29488</v>
      </c>
      <c r="C6775" s="251" t="s">
        <v>429</v>
      </c>
      <c r="D6775" s="353">
        <v>4.21</v>
      </c>
    </row>
    <row r="6776" spans="1:4">
      <c r="A6776" s="251">
        <v>99805</v>
      </c>
      <c r="B6776" s="251" t="s">
        <v>4332</v>
      </c>
      <c r="C6776" s="251" t="s">
        <v>429</v>
      </c>
      <c r="D6776" s="353">
        <v>8.98</v>
      </c>
    </row>
    <row r="6777" spans="1:4">
      <c r="A6777" s="251">
        <v>99806</v>
      </c>
      <c r="B6777" s="251" t="s">
        <v>4333</v>
      </c>
      <c r="C6777" s="251" t="s">
        <v>429</v>
      </c>
      <c r="D6777" s="353">
        <v>0.66</v>
      </c>
    </row>
    <row r="6778" spans="1:4">
      <c r="A6778" s="251">
        <v>99807</v>
      </c>
      <c r="B6778" s="251" t="s">
        <v>29489</v>
      </c>
      <c r="C6778" s="251" t="s">
        <v>429</v>
      </c>
      <c r="D6778" s="353">
        <v>1.29</v>
      </c>
    </row>
    <row r="6779" spans="1:4">
      <c r="A6779" s="251">
        <v>99808</v>
      </c>
      <c r="B6779" s="251" t="s">
        <v>4334</v>
      </c>
      <c r="C6779" s="251" t="s">
        <v>429</v>
      </c>
      <c r="D6779" s="353">
        <v>3.31</v>
      </c>
    </row>
    <row r="6780" spans="1:4">
      <c r="A6780" s="251">
        <v>99809</v>
      </c>
      <c r="B6780" s="251" t="s">
        <v>4335</v>
      </c>
      <c r="C6780" s="251" t="s">
        <v>429</v>
      </c>
      <c r="D6780" s="353">
        <v>4.59</v>
      </c>
    </row>
    <row r="6781" spans="1:4">
      <c r="A6781" s="251">
        <v>99810</v>
      </c>
      <c r="B6781" s="251" t="s">
        <v>29490</v>
      </c>
      <c r="C6781" s="251" t="s">
        <v>429</v>
      </c>
      <c r="D6781" s="353">
        <v>5.74</v>
      </c>
    </row>
    <row r="6782" spans="1:4">
      <c r="A6782" s="251">
        <v>99811</v>
      </c>
      <c r="B6782" s="251" t="s">
        <v>4336</v>
      </c>
      <c r="C6782" s="251" t="s">
        <v>429</v>
      </c>
      <c r="D6782" s="353">
        <v>2.74</v>
      </c>
    </row>
    <row r="6783" spans="1:4">
      <c r="A6783" s="251">
        <v>99812</v>
      </c>
      <c r="B6783" s="251" t="s">
        <v>4337</v>
      </c>
      <c r="C6783" s="251" t="s">
        <v>429</v>
      </c>
      <c r="D6783" s="353">
        <v>0.88</v>
      </c>
    </row>
    <row r="6784" spans="1:4">
      <c r="A6784" s="251">
        <v>99813</v>
      </c>
      <c r="B6784" s="251" t="s">
        <v>29491</v>
      </c>
      <c r="C6784" s="251" t="s">
        <v>429</v>
      </c>
      <c r="D6784" s="353">
        <v>0.77</v>
      </c>
    </row>
    <row r="6785" spans="1:4">
      <c r="A6785" s="251">
        <v>99814</v>
      </c>
      <c r="B6785" s="251" t="s">
        <v>4338</v>
      </c>
      <c r="C6785" s="251" t="s">
        <v>429</v>
      </c>
      <c r="D6785" s="353">
        <v>1.55</v>
      </c>
    </row>
    <row r="6786" spans="1:4">
      <c r="A6786" s="251">
        <v>99815</v>
      </c>
      <c r="B6786" s="251" t="s">
        <v>29492</v>
      </c>
      <c r="C6786" s="251" t="s">
        <v>6</v>
      </c>
      <c r="D6786" s="353">
        <v>7.8</v>
      </c>
    </row>
    <row r="6787" spans="1:4">
      <c r="A6787" s="251">
        <v>99816</v>
      </c>
      <c r="B6787" s="251" t="s">
        <v>29493</v>
      </c>
      <c r="C6787" s="251" t="s">
        <v>6</v>
      </c>
      <c r="D6787" s="353">
        <v>8.2200000000000006</v>
      </c>
    </row>
    <row r="6788" spans="1:4">
      <c r="A6788" s="251">
        <v>99817</v>
      </c>
      <c r="B6788" s="251" t="s">
        <v>29494</v>
      </c>
      <c r="C6788" s="251" t="s">
        <v>6</v>
      </c>
      <c r="D6788" s="353">
        <v>5.32</v>
      </c>
    </row>
    <row r="6789" spans="1:4">
      <c r="A6789" s="251">
        <v>99818</v>
      </c>
      <c r="B6789" s="251" t="s">
        <v>29495</v>
      </c>
      <c r="C6789" s="251" t="s">
        <v>6</v>
      </c>
      <c r="D6789" s="353">
        <v>5.32</v>
      </c>
    </row>
    <row r="6790" spans="1:4">
      <c r="A6790" s="251">
        <v>99819</v>
      </c>
      <c r="B6790" s="251" t="s">
        <v>29496</v>
      </c>
      <c r="C6790" s="251" t="s">
        <v>429</v>
      </c>
      <c r="D6790" s="353">
        <v>13.16</v>
      </c>
    </row>
    <row r="6791" spans="1:4">
      <c r="A6791" s="251">
        <v>99820</v>
      </c>
      <c r="B6791" s="251" t="s">
        <v>29497</v>
      </c>
      <c r="C6791" s="251" t="s">
        <v>429</v>
      </c>
      <c r="D6791" s="353">
        <v>1.75</v>
      </c>
    </row>
    <row r="6792" spans="1:4">
      <c r="A6792" s="251">
        <v>99821</v>
      </c>
      <c r="B6792" s="251" t="s">
        <v>29498</v>
      </c>
      <c r="C6792" s="251" t="s">
        <v>429</v>
      </c>
      <c r="D6792" s="353">
        <v>2.77</v>
      </c>
    </row>
    <row r="6793" spans="1:4">
      <c r="A6793" s="251">
        <v>99822</v>
      </c>
      <c r="B6793" s="251" t="s">
        <v>4339</v>
      </c>
      <c r="C6793" s="251" t="s">
        <v>429</v>
      </c>
      <c r="D6793" s="353">
        <v>0.78</v>
      </c>
    </row>
    <row r="6794" spans="1:4">
      <c r="A6794" s="251">
        <v>99823</v>
      </c>
      <c r="B6794" s="251" t="s">
        <v>29499</v>
      </c>
      <c r="C6794" s="251" t="s">
        <v>429</v>
      </c>
      <c r="D6794" s="353">
        <v>2.02</v>
      </c>
    </row>
    <row r="6795" spans="1:4">
      <c r="A6795" s="251">
        <v>99824</v>
      </c>
      <c r="B6795" s="251" t="s">
        <v>29500</v>
      </c>
      <c r="C6795" s="251" t="s">
        <v>429</v>
      </c>
      <c r="D6795" s="353">
        <v>2.15</v>
      </c>
    </row>
    <row r="6796" spans="1:4">
      <c r="A6796" s="251">
        <v>99825</v>
      </c>
      <c r="B6796" s="251" t="s">
        <v>29501</v>
      </c>
      <c r="C6796" s="251" t="s">
        <v>429</v>
      </c>
      <c r="D6796" s="353">
        <v>3.17</v>
      </c>
    </row>
    <row r="6797" spans="1:4">
      <c r="A6797" s="251">
        <v>99826</v>
      </c>
      <c r="B6797" s="251" t="s">
        <v>4340</v>
      </c>
      <c r="C6797" s="251" t="s">
        <v>429</v>
      </c>
      <c r="D6797" s="353">
        <v>1.19</v>
      </c>
    </row>
    <row r="6798" spans="1:4">
      <c r="A6798" s="251">
        <v>97010</v>
      </c>
      <c r="B6798" s="251" t="s">
        <v>4341</v>
      </c>
      <c r="C6798" s="251" t="s">
        <v>41</v>
      </c>
      <c r="D6798" s="353">
        <v>40.61</v>
      </c>
    </row>
    <row r="6799" spans="1:4">
      <c r="A6799" s="251">
        <v>97011</v>
      </c>
      <c r="B6799" s="251" t="s">
        <v>4342</v>
      </c>
      <c r="C6799" s="251" t="s">
        <v>41</v>
      </c>
      <c r="D6799" s="353">
        <v>32.25</v>
      </c>
    </row>
    <row r="6800" spans="1:4">
      <c r="A6800" s="251">
        <v>97012</v>
      </c>
      <c r="B6800" s="251" t="s">
        <v>4343</v>
      </c>
      <c r="C6800" s="251" t="s">
        <v>41</v>
      </c>
      <c r="D6800" s="353">
        <v>28.08</v>
      </c>
    </row>
    <row r="6801" spans="1:4">
      <c r="A6801" s="251">
        <v>97013</v>
      </c>
      <c r="B6801" s="251" t="s">
        <v>4344</v>
      </c>
      <c r="C6801" s="251" t="s">
        <v>41</v>
      </c>
      <c r="D6801" s="353">
        <v>96.27</v>
      </c>
    </row>
    <row r="6802" spans="1:4">
      <c r="A6802" s="251">
        <v>97014</v>
      </c>
      <c r="B6802" s="251" t="s">
        <v>4345</v>
      </c>
      <c r="C6802" s="251" t="s">
        <v>41</v>
      </c>
      <c r="D6802" s="353">
        <v>69.53</v>
      </c>
    </row>
    <row r="6803" spans="1:4">
      <c r="A6803" s="251">
        <v>97015</v>
      </c>
      <c r="B6803" s="251" t="s">
        <v>4346</v>
      </c>
      <c r="C6803" s="251" t="s">
        <v>41</v>
      </c>
      <c r="D6803" s="353">
        <v>56.11</v>
      </c>
    </row>
    <row r="6804" spans="1:4">
      <c r="A6804" s="251">
        <v>97016</v>
      </c>
      <c r="B6804" s="251" t="s">
        <v>4347</v>
      </c>
      <c r="C6804" s="251" t="s">
        <v>41</v>
      </c>
      <c r="D6804" s="353">
        <v>34.99</v>
      </c>
    </row>
    <row r="6805" spans="1:4">
      <c r="A6805" s="251">
        <v>97017</v>
      </c>
      <c r="B6805" s="251" t="s">
        <v>4348</v>
      </c>
      <c r="C6805" s="251" t="s">
        <v>41</v>
      </c>
      <c r="D6805" s="353">
        <v>27.01</v>
      </c>
    </row>
    <row r="6806" spans="1:4">
      <c r="A6806" s="251">
        <v>97018</v>
      </c>
      <c r="B6806" s="251" t="s">
        <v>4349</v>
      </c>
      <c r="C6806" s="251" t="s">
        <v>41</v>
      </c>
      <c r="D6806" s="353">
        <v>22.88</v>
      </c>
    </row>
    <row r="6807" spans="1:4">
      <c r="A6807" s="251">
        <v>97031</v>
      </c>
      <c r="B6807" s="251" t="s">
        <v>4350</v>
      </c>
      <c r="C6807" s="251" t="s">
        <v>41</v>
      </c>
      <c r="D6807" s="353">
        <v>68.87</v>
      </c>
    </row>
    <row r="6808" spans="1:4">
      <c r="A6808" s="251">
        <v>97032</v>
      </c>
      <c r="B6808" s="251" t="s">
        <v>4351</v>
      </c>
      <c r="C6808" s="251" t="s">
        <v>41</v>
      </c>
      <c r="D6808" s="353">
        <v>42.87</v>
      </c>
    </row>
    <row r="6809" spans="1:4">
      <c r="A6809" s="251">
        <v>97033</v>
      </c>
      <c r="B6809" s="251" t="s">
        <v>4352</v>
      </c>
      <c r="C6809" s="251" t="s">
        <v>41</v>
      </c>
      <c r="D6809" s="353">
        <v>58.08</v>
      </c>
    </row>
    <row r="6810" spans="1:4">
      <c r="A6810" s="251">
        <v>97034</v>
      </c>
      <c r="B6810" s="251" t="s">
        <v>4353</v>
      </c>
      <c r="C6810" s="251" t="s">
        <v>41</v>
      </c>
      <c r="D6810" s="353">
        <v>36.29</v>
      </c>
    </row>
    <row r="6811" spans="1:4">
      <c r="A6811" s="251">
        <v>97039</v>
      </c>
      <c r="B6811" s="251" t="s">
        <v>4354</v>
      </c>
      <c r="C6811" s="251" t="s">
        <v>429</v>
      </c>
      <c r="D6811" s="353">
        <v>54.82</v>
      </c>
    </row>
    <row r="6812" spans="1:4">
      <c r="A6812" s="251">
        <v>97040</v>
      </c>
      <c r="B6812" s="251" t="s">
        <v>4355</v>
      </c>
      <c r="C6812" s="251" t="s">
        <v>429</v>
      </c>
      <c r="D6812" s="353">
        <v>16.46</v>
      </c>
    </row>
    <row r="6813" spans="1:4">
      <c r="A6813" s="251">
        <v>97041</v>
      </c>
      <c r="B6813" s="251" t="s">
        <v>4356</v>
      </c>
      <c r="C6813" s="251" t="s">
        <v>429</v>
      </c>
      <c r="D6813" s="353">
        <v>153.93</v>
      </c>
    </row>
    <row r="6814" spans="1:4">
      <c r="A6814" s="251">
        <v>97046</v>
      </c>
      <c r="B6814" s="251" t="s">
        <v>4357</v>
      </c>
      <c r="C6814" s="251" t="s">
        <v>429</v>
      </c>
      <c r="D6814" s="353">
        <v>0.35</v>
      </c>
    </row>
    <row r="6815" spans="1:4">
      <c r="A6815" s="251">
        <v>97047</v>
      </c>
      <c r="B6815" s="251" t="s">
        <v>4358</v>
      </c>
      <c r="C6815" s="251" t="s">
        <v>429</v>
      </c>
      <c r="D6815" s="353">
        <v>0.13</v>
      </c>
    </row>
    <row r="6816" spans="1:4">
      <c r="A6816" s="251">
        <v>97048</v>
      </c>
      <c r="B6816" s="251" t="s">
        <v>4359</v>
      </c>
      <c r="C6816" s="251" t="s">
        <v>429</v>
      </c>
      <c r="D6816" s="353">
        <v>0.1</v>
      </c>
    </row>
    <row r="6817" spans="1:4">
      <c r="A6817" s="251">
        <v>97054</v>
      </c>
      <c r="B6817" s="251" t="s">
        <v>4360</v>
      </c>
      <c r="C6817" s="251" t="s">
        <v>6</v>
      </c>
      <c r="D6817" s="353">
        <v>25.14</v>
      </c>
    </row>
    <row r="6818" spans="1:4">
      <c r="A6818" s="251">
        <v>97062</v>
      </c>
      <c r="B6818" s="251" t="s">
        <v>4361</v>
      </c>
      <c r="C6818" s="251" t="s">
        <v>429</v>
      </c>
      <c r="D6818" s="353">
        <v>6.02</v>
      </c>
    </row>
    <row r="6819" spans="1:4">
      <c r="A6819" s="251">
        <v>97063</v>
      </c>
      <c r="B6819" s="251" t="s">
        <v>4362</v>
      </c>
      <c r="C6819" s="251" t="s">
        <v>429</v>
      </c>
      <c r="D6819" s="353">
        <v>8.4600000000000009</v>
      </c>
    </row>
    <row r="6820" spans="1:4">
      <c r="A6820" s="251">
        <v>97064</v>
      </c>
      <c r="B6820" s="251" t="s">
        <v>4363</v>
      </c>
      <c r="C6820" s="251" t="s">
        <v>41</v>
      </c>
      <c r="D6820" s="353">
        <v>15.55</v>
      </c>
    </row>
    <row r="6821" spans="1:4">
      <c r="A6821" s="251">
        <v>97065</v>
      </c>
      <c r="B6821" s="251" t="s">
        <v>4364</v>
      </c>
      <c r="C6821" s="251" t="s">
        <v>1465</v>
      </c>
      <c r="D6821" s="353">
        <v>5.35</v>
      </c>
    </row>
    <row r="6822" spans="1:4">
      <c r="A6822" s="251">
        <v>97066</v>
      </c>
      <c r="B6822" s="251" t="s">
        <v>4365</v>
      </c>
      <c r="C6822" s="251" t="s">
        <v>429</v>
      </c>
      <c r="D6822" s="353">
        <v>125.68</v>
      </c>
    </row>
    <row r="6823" spans="1:4">
      <c r="A6823" s="251">
        <v>97067</v>
      </c>
      <c r="B6823" s="251" t="s">
        <v>4366</v>
      </c>
      <c r="C6823" s="251" t="s">
        <v>41</v>
      </c>
      <c r="D6823" s="353">
        <v>451.52</v>
      </c>
    </row>
    <row r="6824" spans="1:4">
      <c r="A6824" s="251">
        <v>97621</v>
      </c>
      <c r="B6824" s="251" t="s">
        <v>4367</v>
      </c>
      <c r="C6824" s="251" t="s">
        <v>1465</v>
      </c>
      <c r="D6824" s="353">
        <v>89.48</v>
      </c>
    </row>
    <row r="6825" spans="1:4">
      <c r="A6825" s="251">
        <v>97622</v>
      </c>
      <c r="B6825" s="251" t="s">
        <v>4368</v>
      </c>
      <c r="C6825" s="251" t="s">
        <v>1465</v>
      </c>
      <c r="D6825" s="353">
        <v>43.61</v>
      </c>
    </row>
    <row r="6826" spans="1:4">
      <c r="A6826" s="251">
        <v>97623</v>
      </c>
      <c r="B6826" s="251" t="s">
        <v>4369</v>
      </c>
      <c r="C6826" s="251" t="s">
        <v>1465</v>
      </c>
      <c r="D6826" s="353">
        <v>133.59</v>
      </c>
    </row>
    <row r="6827" spans="1:4">
      <c r="A6827" s="251">
        <v>97624</v>
      </c>
      <c r="B6827" s="251" t="s">
        <v>4370</v>
      </c>
      <c r="C6827" s="251" t="s">
        <v>1465</v>
      </c>
      <c r="D6827" s="353">
        <v>81.99</v>
      </c>
    </row>
    <row r="6828" spans="1:4">
      <c r="A6828" s="251">
        <v>97625</v>
      </c>
      <c r="B6828" s="251" t="s">
        <v>4371</v>
      </c>
      <c r="C6828" s="251" t="s">
        <v>1465</v>
      </c>
      <c r="D6828" s="353">
        <v>54.84</v>
      </c>
    </row>
    <row r="6829" spans="1:4">
      <c r="A6829" s="251">
        <v>97626</v>
      </c>
      <c r="B6829" s="251" t="s">
        <v>4372</v>
      </c>
      <c r="C6829" s="251" t="s">
        <v>1465</v>
      </c>
      <c r="D6829" s="353">
        <v>472.17</v>
      </c>
    </row>
    <row r="6830" spans="1:4">
      <c r="A6830" s="251">
        <v>97627</v>
      </c>
      <c r="B6830" s="251" t="s">
        <v>4373</v>
      </c>
      <c r="C6830" s="251" t="s">
        <v>1465</v>
      </c>
      <c r="D6830" s="353">
        <v>247.1</v>
      </c>
    </row>
    <row r="6831" spans="1:4">
      <c r="A6831" s="251">
        <v>97628</v>
      </c>
      <c r="B6831" s="251" t="s">
        <v>4374</v>
      </c>
      <c r="C6831" s="251" t="s">
        <v>1465</v>
      </c>
      <c r="D6831" s="353">
        <v>215.53</v>
      </c>
    </row>
    <row r="6832" spans="1:4">
      <c r="A6832" s="251">
        <v>97629</v>
      </c>
      <c r="B6832" s="251" t="s">
        <v>4375</v>
      </c>
      <c r="C6832" s="251" t="s">
        <v>1465</v>
      </c>
      <c r="D6832" s="353">
        <v>107.65</v>
      </c>
    </row>
    <row r="6833" spans="1:4">
      <c r="A6833" s="251">
        <v>97631</v>
      </c>
      <c r="B6833" s="251" t="s">
        <v>4376</v>
      </c>
      <c r="C6833" s="251" t="s">
        <v>429</v>
      </c>
      <c r="D6833" s="353">
        <v>2.56</v>
      </c>
    </row>
    <row r="6834" spans="1:4">
      <c r="A6834" s="251">
        <v>97632</v>
      </c>
      <c r="B6834" s="251" t="s">
        <v>4377</v>
      </c>
      <c r="C6834" s="251" t="s">
        <v>41</v>
      </c>
      <c r="D6834" s="353">
        <v>2</v>
      </c>
    </row>
    <row r="6835" spans="1:4">
      <c r="A6835" s="251">
        <v>97633</v>
      </c>
      <c r="B6835" s="251" t="s">
        <v>4378</v>
      </c>
      <c r="C6835" s="251" t="s">
        <v>429</v>
      </c>
      <c r="D6835" s="353">
        <v>17.489999999999998</v>
      </c>
    </row>
    <row r="6836" spans="1:4">
      <c r="A6836" s="251">
        <v>97634</v>
      </c>
      <c r="B6836" s="251" t="s">
        <v>4379</v>
      </c>
      <c r="C6836" s="251" t="s">
        <v>429</v>
      </c>
      <c r="D6836" s="353">
        <v>10.050000000000001</v>
      </c>
    </row>
    <row r="6837" spans="1:4">
      <c r="A6837" s="251">
        <v>97635</v>
      </c>
      <c r="B6837" s="251" t="s">
        <v>4380</v>
      </c>
      <c r="C6837" s="251" t="s">
        <v>429</v>
      </c>
      <c r="D6837" s="353">
        <v>12.53</v>
      </c>
    </row>
    <row r="6838" spans="1:4">
      <c r="A6838" s="251">
        <v>97636</v>
      </c>
      <c r="B6838" s="251" t="s">
        <v>4381</v>
      </c>
      <c r="C6838" s="251" t="s">
        <v>429</v>
      </c>
      <c r="D6838" s="353">
        <v>17.61</v>
      </c>
    </row>
    <row r="6839" spans="1:4">
      <c r="A6839" s="251">
        <v>97637</v>
      </c>
      <c r="B6839" s="251" t="s">
        <v>4382</v>
      </c>
      <c r="C6839" s="251" t="s">
        <v>429</v>
      </c>
      <c r="D6839" s="353">
        <v>2.13</v>
      </c>
    </row>
    <row r="6840" spans="1:4">
      <c r="A6840" s="251">
        <v>97638</v>
      </c>
      <c r="B6840" s="251" t="s">
        <v>4383</v>
      </c>
      <c r="C6840" s="251" t="s">
        <v>429</v>
      </c>
      <c r="D6840" s="353">
        <v>6.2</v>
      </c>
    </row>
    <row r="6841" spans="1:4">
      <c r="A6841" s="251">
        <v>97639</v>
      </c>
      <c r="B6841" s="251" t="s">
        <v>4384</v>
      </c>
      <c r="C6841" s="251" t="s">
        <v>429</v>
      </c>
      <c r="D6841" s="353">
        <v>15.47</v>
      </c>
    </row>
    <row r="6842" spans="1:4">
      <c r="A6842" s="251">
        <v>97640</v>
      </c>
      <c r="B6842" s="251" t="s">
        <v>4385</v>
      </c>
      <c r="C6842" s="251" t="s">
        <v>429</v>
      </c>
      <c r="D6842" s="353">
        <v>1.34</v>
      </c>
    </row>
    <row r="6843" spans="1:4">
      <c r="A6843" s="251">
        <v>97641</v>
      </c>
      <c r="B6843" s="251" t="s">
        <v>4386</v>
      </c>
      <c r="C6843" s="251" t="s">
        <v>429</v>
      </c>
      <c r="D6843" s="353">
        <v>3.82</v>
      </c>
    </row>
    <row r="6844" spans="1:4">
      <c r="A6844" s="251">
        <v>97642</v>
      </c>
      <c r="B6844" s="251" t="s">
        <v>4387</v>
      </c>
      <c r="C6844" s="251" t="s">
        <v>429</v>
      </c>
      <c r="D6844" s="353">
        <v>2.4</v>
      </c>
    </row>
    <row r="6845" spans="1:4">
      <c r="A6845" s="251">
        <v>97643</v>
      </c>
      <c r="B6845" s="251" t="s">
        <v>4388</v>
      </c>
      <c r="C6845" s="251" t="s">
        <v>429</v>
      </c>
      <c r="D6845" s="353">
        <v>18.760000000000002</v>
      </c>
    </row>
    <row r="6846" spans="1:4">
      <c r="A6846" s="251">
        <v>97644</v>
      </c>
      <c r="B6846" s="251" t="s">
        <v>4389</v>
      </c>
      <c r="C6846" s="251" t="s">
        <v>429</v>
      </c>
      <c r="D6846" s="353">
        <v>7.15</v>
      </c>
    </row>
    <row r="6847" spans="1:4">
      <c r="A6847" s="251">
        <v>97645</v>
      </c>
      <c r="B6847" s="251" t="s">
        <v>4390</v>
      </c>
      <c r="C6847" s="251" t="s">
        <v>429</v>
      </c>
      <c r="D6847" s="353">
        <v>27.63</v>
      </c>
    </row>
    <row r="6848" spans="1:4">
      <c r="A6848" s="251">
        <v>97647</v>
      </c>
      <c r="B6848" s="251" t="s">
        <v>4391</v>
      </c>
      <c r="C6848" s="251" t="s">
        <v>429</v>
      </c>
      <c r="D6848" s="353">
        <v>2.63</v>
      </c>
    </row>
    <row r="6849" spans="1:4">
      <c r="A6849" s="251">
        <v>97648</v>
      </c>
      <c r="B6849" s="251" t="s">
        <v>4392</v>
      </c>
      <c r="C6849" s="251" t="s">
        <v>429</v>
      </c>
      <c r="D6849" s="353">
        <v>1.51</v>
      </c>
    </row>
    <row r="6850" spans="1:4">
      <c r="A6850" s="251">
        <v>97649</v>
      </c>
      <c r="B6850" s="251" t="s">
        <v>4393</v>
      </c>
      <c r="C6850" s="251" t="s">
        <v>429</v>
      </c>
      <c r="D6850" s="353">
        <v>3.45</v>
      </c>
    </row>
    <row r="6851" spans="1:4">
      <c r="A6851" s="251">
        <v>97650</v>
      </c>
      <c r="B6851" s="251" t="s">
        <v>4394</v>
      </c>
      <c r="C6851" s="251" t="s">
        <v>429</v>
      </c>
      <c r="D6851" s="353">
        <v>5.66</v>
      </c>
    </row>
    <row r="6852" spans="1:4">
      <c r="A6852" s="251">
        <v>97651</v>
      </c>
      <c r="B6852" s="251" t="s">
        <v>4395</v>
      </c>
      <c r="C6852" s="251" t="s">
        <v>6</v>
      </c>
      <c r="D6852" s="353">
        <v>62.69</v>
      </c>
    </row>
    <row r="6853" spans="1:4">
      <c r="A6853" s="251">
        <v>97652</v>
      </c>
      <c r="B6853" s="251" t="s">
        <v>4396</v>
      </c>
      <c r="C6853" s="251" t="s">
        <v>6</v>
      </c>
      <c r="D6853" s="353">
        <v>142.12</v>
      </c>
    </row>
    <row r="6854" spans="1:4">
      <c r="A6854" s="251">
        <v>97653</v>
      </c>
      <c r="B6854" s="251" t="s">
        <v>4397</v>
      </c>
      <c r="C6854" s="251" t="s">
        <v>6</v>
      </c>
      <c r="D6854" s="353">
        <v>118.38</v>
      </c>
    </row>
    <row r="6855" spans="1:4">
      <c r="A6855" s="251">
        <v>97654</v>
      </c>
      <c r="B6855" s="251" t="s">
        <v>4398</v>
      </c>
      <c r="C6855" s="251" t="s">
        <v>6</v>
      </c>
      <c r="D6855" s="353">
        <v>140.13</v>
      </c>
    </row>
    <row r="6856" spans="1:4">
      <c r="A6856" s="251">
        <v>97655</v>
      </c>
      <c r="B6856" s="251" t="s">
        <v>4399</v>
      </c>
      <c r="C6856" s="251" t="s">
        <v>429</v>
      </c>
      <c r="D6856" s="353">
        <v>25.94</v>
      </c>
    </row>
    <row r="6857" spans="1:4">
      <c r="A6857" s="251">
        <v>97656</v>
      </c>
      <c r="B6857" s="251" t="s">
        <v>4400</v>
      </c>
      <c r="C6857" s="251" t="s">
        <v>6</v>
      </c>
      <c r="D6857" s="353">
        <v>239.05</v>
      </c>
    </row>
    <row r="6858" spans="1:4">
      <c r="A6858" s="251">
        <v>97657</v>
      </c>
      <c r="B6858" s="251" t="s">
        <v>4401</v>
      </c>
      <c r="C6858" s="251" t="s">
        <v>6</v>
      </c>
      <c r="D6858" s="353">
        <v>473.83</v>
      </c>
    </row>
    <row r="6859" spans="1:4">
      <c r="A6859" s="251">
        <v>97658</v>
      </c>
      <c r="B6859" s="251" t="s">
        <v>4402</v>
      </c>
      <c r="C6859" s="251" t="s">
        <v>6</v>
      </c>
      <c r="D6859" s="353">
        <v>177.03</v>
      </c>
    </row>
    <row r="6860" spans="1:4">
      <c r="A6860" s="251">
        <v>97659</v>
      </c>
      <c r="B6860" s="251" t="s">
        <v>4403</v>
      </c>
      <c r="C6860" s="251" t="s">
        <v>6</v>
      </c>
      <c r="D6860" s="353">
        <v>238.53</v>
      </c>
    </row>
    <row r="6861" spans="1:4">
      <c r="A6861" s="251">
        <v>97660</v>
      </c>
      <c r="B6861" s="251" t="s">
        <v>4404</v>
      </c>
      <c r="C6861" s="251" t="s">
        <v>6</v>
      </c>
      <c r="D6861" s="353">
        <v>0.51</v>
      </c>
    </row>
    <row r="6862" spans="1:4">
      <c r="A6862" s="251">
        <v>97661</v>
      </c>
      <c r="B6862" s="251" t="s">
        <v>4405</v>
      </c>
      <c r="C6862" s="251" t="s">
        <v>41</v>
      </c>
      <c r="D6862" s="353">
        <v>0.52</v>
      </c>
    </row>
    <row r="6863" spans="1:4">
      <c r="A6863" s="251">
        <v>97662</v>
      </c>
      <c r="B6863" s="251" t="s">
        <v>4406</v>
      </c>
      <c r="C6863" s="251" t="s">
        <v>41</v>
      </c>
      <c r="D6863" s="353">
        <v>0.37</v>
      </c>
    </row>
    <row r="6864" spans="1:4">
      <c r="A6864" s="251">
        <v>97663</v>
      </c>
      <c r="B6864" s="251" t="s">
        <v>4407</v>
      </c>
      <c r="C6864" s="251" t="s">
        <v>6</v>
      </c>
      <c r="D6864" s="353">
        <v>9.42</v>
      </c>
    </row>
    <row r="6865" spans="1:4">
      <c r="A6865" s="251">
        <v>97664</v>
      </c>
      <c r="B6865" s="251" t="s">
        <v>4408</v>
      </c>
      <c r="C6865" s="251" t="s">
        <v>6</v>
      </c>
      <c r="D6865" s="353">
        <v>1.1599999999999999</v>
      </c>
    </row>
    <row r="6866" spans="1:4">
      <c r="A6866" s="251">
        <v>97665</v>
      </c>
      <c r="B6866" s="251" t="s">
        <v>4409</v>
      </c>
      <c r="C6866" s="251" t="s">
        <v>6</v>
      </c>
      <c r="D6866" s="353">
        <v>0.99</v>
      </c>
    </row>
    <row r="6867" spans="1:4">
      <c r="A6867" s="251">
        <v>97666</v>
      </c>
      <c r="B6867" s="251" t="s">
        <v>4410</v>
      </c>
      <c r="C6867" s="251" t="s">
        <v>6</v>
      </c>
      <c r="D6867" s="353">
        <v>6.86</v>
      </c>
    </row>
    <row r="6868" spans="1:4">
      <c r="A6868" s="251">
        <v>95967</v>
      </c>
      <c r="B6868" s="251" t="s">
        <v>4411</v>
      </c>
      <c r="C6868" s="251" t="s">
        <v>227</v>
      </c>
      <c r="D6868" s="353">
        <v>128.21</v>
      </c>
    </row>
    <row r="6869" spans="1:4">
      <c r="A6869" s="251">
        <v>99058</v>
      </c>
      <c r="B6869" s="251" t="s">
        <v>4412</v>
      </c>
      <c r="C6869" s="251" t="s">
        <v>6</v>
      </c>
      <c r="D6869" s="353">
        <v>10.85</v>
      </c>
    </row>
    <row r="6870" spans="1:4">
      <c r="A6870" s="251">
        <v>99059</v>
      </c>
      <c r="B6870" s="251" t="s">
        <v>4413</v>
      </c>
      <c r="C6870" s="251" t="s">
        <v>41</v>
      </c>
      <c r="D6870" s="353">
        <v>44.72</v>
      </c>
    </row>
    <row r="6871" spans="1:4">
      <c r="A6871" s="251">
        <v>99060</v>
      </c>
      <c r="B6871" s="251" t="s">
        <v>4414</v>
      </c>
      <c r="C6871" s="251" t="s">
        <v>6</v>
      </c>
      <c r="D6871" s="353">
        <v>111.65</v>
      </c>
    </row>
    <row r="6872" spans="1:4">
      <c r="A6872" s="251">
        <v>99061</v>
      </c>
      <c r="B6872" s="251" t="s">
        <v>4415</v>
      </c>
      <c r="C6872" s="251" t="s">
        <v>6</v>
      </c>
      <c r="D6872" s="353">
        <v>77.099999999999994</v>
      </c>
    </row>
    <row r="6873" spans="1:4">
      <c r="A6873" s="251">
        <v>99062</v>
      </c>
      <c r="B6873" s="251" t="s">
        <v>4416</v>
      </c>
      <c r="C6873" s="251" t="s">
        <v>6</v>
      </c>
      <c r="D6873" s="353">
        <v>1.96</v>
      </c>
    </row>
    <row r="6874" spans="1:4">
      <c r="A6874" s="251">
        <v>99063</v>
      </c>
      <c r="B6874" s="251" t="s">
        <v>4417</v>
      </c>
      <c r="C6874" s="251" t="s">
        <v>41</v>
      </c>
      <c r="D6874" s="353">
        <v>3.85</v>
      </c>
    </row>
    <row r="6875" spans="1:4">
      <c r="A6875" s="251">
        <v>99064</v>
      </c>
      <c r="B6875" s="251" t="s">
        <v>4418</v>
      </c>
      <c r="C6875" s="251" t="s">
        <v>41</v>
      </c>
      <c r="D6875" s="353">
        <v>0.54</v>
      </c>
    </row>
    <row r="6876" spans="1:4">
      <c r="A6876" s="251">
        <v>93588</v>
      </c>
      <c r="B6876" s="251" t="s">
        <v>4419</v>
      </c>
      <c r="C6876" s="251" t="s">
        <v>28862</v>
      </c>
      <c r="D6876" s="353">
        <v>2.98</v>
      </c>
    </row>
    <row r="6877" spans="1:4">
      <c r="A6877" s="251">
        <v>93589</v>
      </c>
      <c r="B6877" s="251" t="s">
        <v>4420</v>
      </c>
      <c r="C6877" s="251" t="s">
        <v>28862</v>
      </c>
      <c r="D6877" s="353">
        <v>2.5499999999999998</v>
      </c>
    </row>
    <row r="6878" spans="1:4">
      <c r="A6878" s="251">
        <v>93590</v>
      </c>
      <c r="B6878" s="251" t="s">
        <v>4421</v>
      </c>
      <c r="C6878" s="251" t="s">
        <v>28862</v>
      </c>
      <c r="D6878" s="353">
        <v>0.93</v>
      </c>
    </row>
    <row r="6879" spans="1:4">
      <c r="A6879" s="251">
        <v>93591</v>
      </c>
      <c r="B6879" s="251" t="s">
        <v>4422</v>
      </c>
      <c r="C6879" s="251" t="s">
        <v>28862</v>
      </c>
      <c r="D6879" s="353">
        <v>2.74</v>
      </c>
    </row>
    <row r="6880" spans="1:4">
      <c r="A6880" s="251">
        <v>93592</v>
      </c>
      <c r="B6880" s="251" t="s">
        <v>4423</v>
      </c>
      <c r="C6880" s="251" t="s">
        <v>28862</v>
      </c>
      <c r="D6880" s="353">
        <v>2.37</v>
      </c>
    </row>
    <row r="6881" spans="1:4">
      <c r="A6881" s="251">
        <v>93593</v>
      </c>
      <c r="B6881" s="251" t="s">
        <v>4424</v>
      </c>
      <c r="C6881" s="251" t="s">
        <v>28862</v>
      </c>
      <c r="D6881" s="353">
        <v>0.87</v>
      </c>
    </row>
    <row r="6882" spans="1:4">
      <c r="A6882" s="251">
        <v>93594</v>
      </c>
      <c r="B6882" s="251" t="s">
        <v>4425</v>
      </c>
      <c r="C6882" s="251" t="s">
        <v>3732</v>
      </c>
      <c r="D6882" s="353">
        <v>1.98</v>
      </c>
    </row>
    <row r="6883" spans="1:4">
      <c r="A6883" s="251">
        <v>93595</v>
      </c>
      <c r="B6883" s="251" t="s">
        <v>4426</v>
      </c>
      <c r="C6883" s="251" t="s">
        <v>3732</v>
      </c>
      <c r="D6883" s="353">
        <v>1.73</v>
      </c>
    </row>
    <row r="6884" spans="1:4">
      <c r="A6884" s="251">
        <v>93596</v>
      </c>
      <c r="B6884" s="251" t="s">
        <v>4427</v>
      </c>
      <c r="C6884" s="251" t="s">
        <v>3732</v>
      </c>
      <c r="D6884" s="353">
        <v>0.62</v>
      </c>
    </row>
    <row r="6885" spans="1:4">
      <c r="A6885" s="251">
        <v>93597</v>
      </c>
      <c r="B6885" s="251" t="s">
        <v>4428</v>
      </c>
      <c r="C6885" s="251" t="s">
        <v>3732</v>
      </c>
      <c r="D6885" s="353">
        <v>1.82</v>
      </c>
    </row>
    <row r="6886" spans="1:4">
      <c r="A6886" s="251">
        <v>93598</v>
      </c>
      <c r="B6886" s="251" t="s">
        <v>4429</v>
      </c>
      <c r="C6886" s="251" t="s">
        <v>3732</v>
      </c>
      <c r="D6886" s="353">
        <v>1.57</v>
      </c>
    </row>
    <row r="6887" spans="1:4">
      <c r="A6887" s="251">
        <v>93599</v>
      </c>
      <c r="B6887" s="251" t="s">
        <v>4430</v>
      </c>
      <c r="C6887" s="251" t="s">
        <v>3732</v>
      </c>
      <c r="D6887" s="353">
        <v>0.56999999999999995</v>
      </c>
    </row>
    <row r="6888" spans="1:4">
      <c r="A6888" s="251">
        <v>95425</v>
      </c>
      <c r="B6888" s="251" t="s">
        <v>4431</v>
      </c>
      <c r="C6888" s="251" t="s">
        <v>28862</v>
      </c>
      <c r="D6888" s="353">
        <v>2.36</v>
      </c>
    </row>
    <row r="6889" spans="1:4">
      <c r="A6889" s="251">
        <v>95426</v>
      </c>
      <c r="B6889" s="251" t="s">
        <v>4432</v>
      </c>
      <c r="C6889" s="251" t="s">
        <v>28862</v>
      </c>
      <c r="D6889" s="353">
        <v>2.04</v>
      </c>
    </row>
    <row r="6890" spans="1:4">
      <c r="A6890" s="251">
        <v>95427</v>
      </c>
      <c r="B6890" s="251" t="s">
        <v>4433</v>
      </c>
      <c r="C6890" s="251" t="s">
        <v>28862</v>
      </c>
      <c r="D6890" s="353">
        <v>0.77</v>
      </c>
    </row>
    <row r="6891" spans="1:4">
      <c r="A6891" s="251">
        <v>95428</v>
      </c>
      <c r="B6891" s="251" t="s">
        <v>4434</v>
      </c>
      <c r="C6891" s="251" t="s">
        <v>3732</v>
      </c>
      <c r="D6891" s="353">
        <v>1.58</v>
      </c>
    </row>
    <row r="6892" spans="1:4">
      <c r="A6892" s="251">
        <v>95429</v>
      </c>
      <c r="B6892" s="251" t="s">
        <v>4435</v>
      </c>
      <c r="C6892" s="251" t="s">
        <v>3732</v>
      </c>
      <c r="D6892" s="353">
        <v>1.37</v>
      </c>
    </row>
    <row r="6893" spans="1:4">
      <c r="A6893" s="251">
        <v>95430</v>
      </c>
      <c r="B6893" s="251" t="s">
        <v>4436</v>
      </c>
      <c r="C6893" s="251" t="s">
        <v>3732</v>
      </c>
      <c r="D6893" s="353">
        <v>0.48</v>
      </c>
    </row>
    <row r="6894" spans="1:4">
      <c r="A6894" s="251">
        <v>95875</v>
      </c>
      <c r="B6894" s="251" t="s">
        <v>4437</v>
      </c>
      <c r="C6894" s="251" t="s">
        <v>28862</v>
      </c>
      <c r="D6894" s="353">
        <v>2.35</v>
      </c>
    </row>
    <row r="6895" spans="1:4">
      <c r="A6895" s="251">
        <v>95876</v>
      </c>
      <c r="B6895" s="251" t="s">
        <v>4438</v>
      </c>
      <c r="C6895" s="251" t="s">
        <v>28862</v>
      </c>
      <c r="D6895" s="353">
        <v>2.15</v>
      </c>
    </row>
    <row r="6896" spans="1:4">
      <c r="A6896" s="251">
        <v>95877</v>
      </c>
      <c r="B6896" s="251" t="s">
        <v>4439</v>
      </c>
      <c r="C6896" s="251" t="s">
        <v>28862</v>
      </c>
      <c r="D6896" s="353">
        <v>1.87</v>
      </c>
    </row>
    <row r="6897" spans="1:4">
      <c r="A6897" s="251">
        <v>95878</v>
      </c>
      <c r="B6897" s="251" t="s">
        <v>4440</v>
      </c>
      <c r="C6897" s="251" t="s">
        <v>3732</v>
      </c>
      <c r="D6897" s="353">
        <v>1.59</v>
      </c>
    </row>
    <row r="6898" spans="1:4">
      <c r="A6898" s="251">
        <v>95879</v>
      </c>
      <c r="B6898" s="251" t="s">
        <v>4441</v>
      </c>
      <c r="C6898" s="251" t="s">
        <v>3732</v>
      </c>
      <c r="D6898" s="353">
        <v>1.46</v>
      </c>
    </row>
    <row r="6899" spans="1:4">
      <c r="A6899" s="251">
        <v>95880</v>
      </c>
      <c r="B6899" s="251" t="s">
        <v>4442</v>
      </c>
      <c r="C6899" s="251" t="s">
        <v>3732</v>
      </c>
      <c r="D6899" s="353">
        <v>1.25</v>
      </c>
    </row>
    <row r="6900" spans="1:4">
      <c r="A6900" s="251">
        <v>97912</v>
      </c>
      <c r="B6900" s="251" t="s">
        <v>4443</v>
      </c>
      <c r="C6900" s="251" t="s">
        <v>28862</v>
      </c>
      <c r="D6900" s="353">
        <v>3.42</v>
      </c>
    </row>
    <row r="6901" spans="1:4">
      <c r="A6901" s="251">
        <v>97913</v>
      </c>
      <c r="B6901" s="251" t="s">
        <v>4444</v>
      </c>
      <c r="C6901" s="251" t="s">
        <v>28862</v>
      </c>
      <c r="D6901" s="353">
        <v>2.96</v>
      </c>
    </row>
    <row r="6902" spans="1:4">
      <c r="A6902" s="251">
        <v>97914</v>
      </c>
      <c r="B6902" s="251" t="s">
        <v>4445</v>
      </c>
      <c r="C6902" s="251" t="s">
        <v>28862</v>
      </c>
      <c r="D6902" s="353">
        <v>2.71</v>
      </c>
    </row>
    <row r="6903" spans="1:4">
      <c r="A6903" s="251">
        <v>97915</v>
      </c>
      <c r="B6903" s="251" t="s">
        <v>4446</v>
      </c>
      <c r="C6903" s="251" t="s">
        <v>28862</v>
      </c>
      <c r="D6903" s="353">
        <v>1.0900000000000001</v>
      </c>
    </row>
    <row r="6904" spans="1:4">
      <c r="A6904" s="251">
        <v>100937</v>
      </c>
      <c r="B6904" s="251" t="s">
        <v>4447</v>
      </c>
      <c r="C6904" s="251" t="s">
        <v>28862</v>
      </c>
      <c r="D6904" s="353">
        <v>8.15</v>
      </c>
    </row>
    <row r="6905" spans="1:4">
      <c r="A6905" s="251">
        <v>100938</v>
      </c>
      <c r="B6905" s="251" t="s">
        <v>4448</v>
      </c>
      <c r="C6905" s="251" t="s">
        <v>28862</v>
      </c>
      <c r="D6905" s="353">
        <v>7.1</v>
      </c>
    </row>
    <row r="6906" spans="1:4">
      <c r="A6906" s="251">
        <v>100939</v>
      </c>
      <c r="B6906" s="251" t="s">
        <v>4449</v>
      </c>
      <c r="C6906" s="251" t="s">
        <v>28862</v>
      </c>
      <c r="D6906" s="353">
        <v>6.55</v>
      </c>
    </row>
    <row r="6907" spans="1:4">
      <c r="A6907" s="251">
        <v>100940</v>
      </c>
      <c r="B6907" s="251" t="s">
        <v>4450</v>
      </c>
      <c r="C6907" s="251" t="s">
        <v>28862</v>
      </c>
      <c r="D6907" s="353">
        <v>5.67</v>
      </c>
    </row>
    <row r="6908" spans="1:4">
      <c r="A6908" s="251">
        <v>100941</v>
      </c>
      <c r="B6908" s="251" t="s">
        <v>4451</v>
      </c>
      <c r="C6908" s="251" t="s">
        <v>3732</v>
      </c>
      <c r="D6908" s="353">
        <v>5.43</v>
      </c>
    </row>
    <row r="6909" spans="1:4">
      <c r="A6909" s="251">
        <v>100942</v>
      </c>
      <c r="B6909" s="251" t="s">
        <v>4452</v>
      </c>
      <c r="C6909" s="251" t="s">
        <v>3732</v>
      </c>
      <c r="D6909" s="353">
        <v>4.7300000000000004</v>
      </c>
    </row>
    <row r="6910" spans="1:4">
      <c r="A6910" s="251">
        <v>100943</v>
      </c>
      <c r="B6910" s="251" t="s">
        <v>4453</v>
      </c>
      <c r="C6910" s="251" t="s">
        <v>3732</v>
      </c>
      <c r="D6910" s="353">
        <v>4.3600000000000003</v>
      </c>
    </row>
    <row r="6911" spans="1:4">
      <c r="A6911" s="251">
        <v>100944</v>
      </c>
      <c r="B6911" s="251" t="s">
        <v>4454</v>
      </c>
      <c r="C6911" s="251" t="s">
        <v>3732</v>
      </c>
      <c r="D6911" s="353">
        <v>3.79</v>
      </c>
    </row>
    <row r="6912" spans="1:4">
      <c r="A6912" s="251">
        <v>100945</v>
      </c>
      <c r="B6912" s="251" t="s">
        <v>4455</v>
      </c>
      <c r="C6912" s="251" t="s">
        <v>3732</v>
      </c>
      <c r="D6912" s="353">
        <v>2.66</v>
      </c>
    </row>
    <row r="6913" spans="1:4">
      <c r="A6913" s="251">
        <v>100946</v>
      </c>
      <c r="B6913" s="251" t="s">
        <v>4456</v>
      </c>
      <c r="C6913" s="251" t="s">
        <v>3732</v>
      </c>
      <c r="D6913" s="353">
        <v>2.2999999999999998</v>
      </c>
    </row>
    <row r="6914" spans="1:4">
      <c r="A6914" s="251">
        <v>100947</v>
      </c>
      <c r="B6914" s="251" t="s">
        <v>4457</v>
      </c>
      <c r="C6914" s="251" t="s">
        <v>3732</v>
      </c>
      <c r="D6914" s="353">
        <v>2.12</v>
      </c>
    </row>
    <row r="6915" spans="1:4">
      <c r="A6915" s="251">
        <v>100948</v>
      </c>
      <c r="B6915" s="251" t="s">
        <v>4458</v>
      </c>
      <c r="C6915" s="251" t="s">
        <v>3732</v>
      </c>
      <c r="D6915" s="353">
        <v>0.84</v>
      </c>
    </row>
    <row r="6916" spans="1:4">
      <c r="A6916" s="251">
        <v>100949</v>
      </c>
      <c r="B6916" s="251" t="s">
        <v>4459</v>
      </c>
      <c r="C6916" s="251" t="s">
        <v>3732</v>
      </c>
      <c r="D6916" s="353">
        <v>6.34</v>
      </c>
    </row>
    <row r="6917" spans="1:4">
      <c r="A6917" s="251">
        <v>100950</v>
      </c>
      <c r="B6917" s="251" t="s">
        <v>4460</v>
      </c>
      <c r="C6917" s="251" t="s">
        <v>3732</v>
      </c>
      <c r="D6917" s="353">
        <v>3.46</v>
      </c>
    </row>
    <row r="6918" spans="1:4">
      <c r="A6918" s="251">
        <v>100951</v>
      </c>
      <c r="B6918" s="251" t="s">
        <v>4461</v>
      </c>
      <c r="C6918" s="251" t="s">
        <v>3732</v>
      </c>
      <c r="D6918" s="353">
        <v>2.98</v>
      </c>
    </row>
    <row r="6919" spans="1:4">
      <c r="A6919" s="251">
        <v>100952</v>
      </c>
      <c r="B6919" s="251" t="s">
        <v>4462</v>
      </c>
      <c r="C6919" s="251" t="s">
        <v>3732</v>
      </c>
      <c r="D6919" s="353">
        <v>2.74</v>
      </c>
    </row>
    <row r="6920" spans="1:4">
      <c r="A6920" s="251">
        <v>100953</v>
      </c>
      <c r="B6920" s="251" t="s">
        <v>4463</v>
      </c>
      <c r="C6920" s="251" t="s">
        <v>3732</v>
      </c>
      <c r="D6920" s="353">
        <v>1.0900000000000001</v>
      </c>
    </row>
    <row r="6921" spans="1:4">
      <c r="A6921" s="251">
        <v>100954</v>
      </c>
      <c r="B6921" s="251" t="s">
        <v>4464</v>
      </c>
      <c r="C6921" s="251" t="s">
        <v>3732</v>
      </c>
      <c r="D6921" s="353">
        <v>8.24</v>
      </c>
    </row>
    <row r="6922" spans="1:4">
      <c r="A6922" s="251">
        <v>100955</v>
      </c>
      <c r="B6922" s="251" t="s">
        <v>4465</v>
      </c>
      <c r="C6922" s="251" t="s">
        <v>28862</v>
      </c>
      <c r="D6922" s="353">
        <v>4.7699999999999996</v>
      </c>
    </row>
    <row r="6923" spans="1:4">
      <c r="A6923" s="251">
        <v>100956</v>
      </c>
      <c r="B6923" s="251" t="s">
        <v>4466</v>
      </c>
      <c r="C6923" s="251" t="s">
        <v>28862</v>
      </c>
      <c r="D6923" s="353">
        <v>4.1500000000000004</v>
      </c>
    </row>
    <row r="6924" spans="1:4">
      <c r="A6924" s="251">
        <v>100957</v>
      </c>
      <c r="B6924" s="251" t="s">
        <v>4467</v>
      </c>
      <c r="C6924" s="251" t="s">
        <v>28862</v>
      </c>
      <c r="D6924" s="353">
        <v>3.79</v>
      </c>
    </row>
    <row r="6925" spans="1:4">
      <c r="A6925" s="251">
        <v>100958</v>
      </c>
      <c r="B6925" s="251" t="s">
        <v>4468</v>
      </c>
      <c r="C6925" s="251" t="s">
        <v>28862</v>
      </c>
      <c r="D6925" s="353">
        <v>1.52</v>
      </c>
    </row>
    <row r="6926" spans="1:4">
      <c r="A6926" s="251">
        <v>100959</v>
      </c>
      <c r="B6926" s="251" t="s">
        <v>4469</v>
      </c>
      <c r="C6926" s="251" t="s">
        <v>28862</v>
      </c>
      <c r="D6926" s="353">
        <v>11.39</v>
      </c>
    </row>
    <row r="6927" spans="1:4">
      <c r="A6927" s="251">
        <v>100960</v>
      </c>
      <c r="B6927" s="251" t="s">
        <v>4470</v>
      </c>
      <c r="C6927" s="251" t="s">
        <v>28862</v>
      </c>
      <c r="D6927" s="353">
        <v>3.54</v>
      </c>
    </row>
    <row r="6928" spans="1:4">
      <c r="A6928" s="251">
        <v>100961</v>
      </c>
      <c r="B6928" s="251" t="s">
        <v>4471</v>
      </c>
      <c r="C6928" s="251" t="s">
        <v>28862</v>
      </c>
      <c r="D6928" s="353">
        <v>3.07</v>
      </c>
    </row>
    <row r="6929" spans="1:4">
      <c r="A6929" s="251">
        <v>100962</v>
      </c>
      <c r="B6929" s="251" t="s">
        <v>4472</v>
      </c>
      <c r="C6929" s="251" t="s">
        <v>28862</v>
      </c>
      <c r="D6929" s="353">
        <v>2.79</v>
      </c>
    </row>
    <row r="6930" spans="1:4">
      <c r="A6930" s="251">
        <v>100963</v>
      </c>
      <c r="B6930" s="251" t="s">
        <v>4473</v>
      </c>
      <c r="C6930" s="251" t="s">
        <v>28862</v>
      </c>
      <c r="D6930" s="353">
        <v>1.1000000000000001</v>
      </c>
    </row>
    <row r="6931" spans="1:4">
      <c r="A6931" s="251">
        <v>100964</v>
      </c>
      <c r="B6931" s="251" t="s">
        <v>4474</v>
      </c>
      <c r="C6931" s="251" t="s">
        <v>28862</v>
      </c>
      <c r="D6931" s="353">
        <v>8.49</v>
      </c>
    </row>
    <row r="6932" spans="1:4">
      <c r="A6932" s="251">
        <v>100973</v>
      </c>
      <c r="B6932" s="251" t="s">
        <v>4475</v>
      </c>
      <c r="C6932" s="251" t="s">
        <v>1465</v>
      </c>
      <c r="D6932" s="353">
        <v>8.23</v>
      </c>
    </row>
    <row r="6933" spans="1:4">
      <c r="A6933" s="251">
        <v>100974</v>
      </c>
      <c r="B6933" s="251" t="s">
        <v>4476</v>
      </c>
      <c r="C6933" s="251" t="s">
        <v>1465</v>
      </c>
      <c r="D6933" s="353">
        <v>8.19</v>
      </c>
    </row>
    <row r="6934" spans="1:4">
      <c r="A6934" s="251">
        <v>100975</v>
      </c>
      <c r="B6934" s="251" t="s">
        <v>4477</v>
      </c>
      <c r="C6934" s="251" t="s">
        <v>1465</v>
      </c>
      <c r="D6934" s="353">
        <v>8.6</v>
      </c>
    </row>
    <row r="6935" spans="1:4">
      <c r="A6935" s="251">
        <v>100965</v>
      </c>
      <c r="B6935" s="251" t="s">
        <v>4478</v>
      </c>
      <c r="C6935" s="251" t="s">
        <v>3732</v>
      </c>
      <c r="D6935" s="353">
        <v>1.77</v>
      </c>
    </row>
    <row r="6936" spans="1:4">
      <c r="A6936" s="251">
        <v>100966</v>
      </c>
      <c r="B6936" s="251" t="s">
        <v>4479</v>
      </c>
      <c r="C6936" s="251" t="s">
        <v>3732</v>
      </c>
      <c r="D6936" s="353">
        <v>1.51</v>
      </c>
    </row>
    <row r="6937" spans="1:4">
      <c r="A6937" s="251">
        <v>100969</v>
      </c>
      <c r="B6937" s="251" t="s">
        <v>4482</v>
      </c>
      <c r="C6937" s="251" t="s">
        <v>3732</v>
      </c>
      <c r="D6937" s="353">
        <v>2.34</v>
      </c>
    </row>
    <row r="6938" spans="1:4">
      <c r="A6938" s="251">
        <v>100970</v>
      </c>
      <c r="B6938" s="251" t="s">
        <v>4483</v>
      </c>
      <c r="C6938" s="251" t="s">
        <v>3732</v>
      </c>
      <c r="D6938" s="353">
        <v>1.99</v>
      </c>
    </row>
    <row r="6939" spans="1:4">
      <c r="A6939" s="251">
        <v>102330</v>
      </c>
      <c r="B6939" s="251" t="s">
        <v>4480</v>
      </c>
      <c r="C6939" s="251" t="s">
        <v>3732</v>
      </c>
      <c r="D6939" s="353">
        <v>1.41</v>
      </c>
    </row>
    <row r="6940" spans="1:4">
      <c r="A6940" s="251">
        <v>102331</v>
      </c>
      <c r="B6940" s="251" t="s">
        <v>4481</v>
      </c>
      <c r="C6940" s="251" t="s">
        <v>3732</v>
      </c>
      <c r="D6940" s="353">
        <v>0.55000000000000004</v>
      </c>
    </row>
    <row r="6941" spans="1:4">
      <c r="A6941" s="251">
        <v>102332</v>
      </c>
      <c r="B6941" s="251" t="s">
        <v>4484</v>
      </c>
      <c r="C6941" s="251" t="s">
        <v>3732</v>
      </c>
      <c r="D6941" s="353">
        <v>1.85</v>
      </c>
    </row>
    <row r="6942" spans="1:4">
      <c r="A6942" s="251">
        <v>102333</v>
      </c>
      <c r="B6942" s="251" t="s">
        <v>4485</v>
      </c>
      <c r="C6942" s="251" t="s">
        <v>3732</v>
      </c>
      <c r="D6942" s="353">
        <v>0.75</v>
      </c>
    </row>
    <row r="6943" spans="1:4">
      <c r="A6943" s="251">
        <v>101019</v>
      </c>
      <c r="B6943" s="251" t="s">
        <v>4486</v>
      </c>
      <c r="C6943" s="251" t="s">
        <v>3828</v>
      </c>
      <c r="D6943" s="353">
        <v>515.1</v>
      </c>
    </row>
    <row r="6944" spans="1:4">
      <c r="A6944" s="251">
        <v>101479</v>
      </c>
      <c r="B6944" s="251" t="s">
        <v>4487</v>
      </c>
      <c r="C6944" s="251" t="s">
        <v>3828</v>
      </c>
      <c r="D6944" s="353">
        <v>150.07</v>
      </c>
    </row>
    <row r="6945" spans="1:4">
      <c r="A6945" s="251">
        <v>102568</v>
      </c>
      <c r="B6945" s="251" t="s">
        <v>28864</v>
      </c>
      <c r="C6945" s="251" t="s">
        <v>3828</v>
      </c>
      <c r="D6945" s="353">
        <v>255.66</v>
      </c>
    </row>
    <row r="6946" spans="1:4">
      <c r="A6946" s="251">
        <v>100976</v>
      </c>
      <c r="B6946" s="251" t="s">
        <v>4488</v>
      </c>
      <c r="C6946" s="251" t="s">
        <v>1465</v>
      </c>
      <c r="D6946" s="353">
        <v>8.52</v>
      </c>
    </row>
    <row r="6947" spans="1:4">
      <c r="A6947" s="251">
        <v>100977</v>
      </c>
      <c r="B6947" s="251" t="s">
        <v>4489</v>
      </c>
      <c r="C6947" s="251" t="s">
        <v>1465</v>
      </c>
      <c r="D6947" s="353">
        <v>6.98</v>
      </c>
    </row>
    <row r="6948" spans="1:4">
      <c r="A6948" s="251">
        <v>100978</v>
      </c>
      <c r="B6948" s="251" t="s">
        <v>4490</v>
      </c>
      <c r="C6948" s="251" t="s">
        <v>1465</v>
      </c>
      <c r="D6948" s="353">
        <v>6.52</v>
      </c>
    </row>
    <row r="6949" spans="1:4">
      <c r="A6949" s="251">
        <v>100979</v>
      </c>
      <c r="B6949" s="251" t="s">
        <v>4491</v>
      </c>
      <c r="C6949" s="251" t="s">
        <v>1465</v>
      </c>
      <c r="D6949" s="353">
        <v>6.53</v>
      </c>
    </row>
    <row r="6950" spans="1:4">
      <c r="A6950" s="251">
        <v>100980</v>
      </c>
      <c r="B6950" s="251" t="s">
        <v>4492</v>
      </c>
      <c r="C6950" s="251" t="s">
        <v>1465</v>
      </c>
      <c r="D6950" s="353">
        <v>6.27</v>
      </c>
    </row>
    <row r="6951" spans="1:4">
      <c r="A6951" s="251">
        <v>100981</v>
      </c>
      <c r="B6951" s="251" t="s">
        <v>4493</v>
      </c>
      <c r="C6951" s="251" t="s">
        <v>1465</v>
      </c>
      <c r="D6951" s="353">
        <v>8.5500000000000007</v>
      </c>
    </row>
    <row r="6952" spans="1:4">
      <c r="A6952" s="251">
        <v>100982</v>
      </c>
      <c r="B6952" s="251" t="s">
        <v>4494</v>
      </c>
      <c r="C6952" s="251" t="s">
        <v>1465</v>
      </c>
      <c r="D6952" s="353">
        <v>8.4700000000000006</v>
      </c>
    </row>
    <row r="6953" spans="1:4">
      <c r="A6953" s="251">
        <v>100983</v>
      </c>
      <c r="B6953" s="251" t="s">
        <v>4495</v>
      </c>
      <c r="C6953" s="251" t="s">
        <v>1465</v>
      </c>
      <c r="D6953" s="353">
        <v>8.86</v>
      </c>
    </row>
    <row r="6954" spans="1:4">
      <c r="A6954" s="251">
        <v>100984</v>
      </c>
      <c r="B6954" s="251" t="s">
        <v>4496</v>
      </c>
      <c r="C6954" s="251" t="s">
        <v>1465</v>
      </c>
      <c r="D6954" s="353">
        <v>8.7799999999999994</v>
      </c>
    </row>
    <row r="6955" spans="1:4">
      <c r="A6955" s="251">
        <v>100985</v>
      </c>
      <c r="B6955" s="251" t="s">
        <v>4497</v>
      </c>
      <c r="C6955" s="251" t="s">
        <v>1465</v>
      </c>
      <c r="D6955" s="353">
        <v>6.77</v>
      </c>
    </row>
    <row r="6956" spans="1:4">
      <c r="A6956" s="251">
        <v>100986</v>
      </c>
      <c r="B6956" s="251" t="s">
        <v>4498</v>
      </c>
      <c r="C6956" s="251" t="s">
        <v>1465</v>
      </c>
      <c r="D6956" s="353">
        <v>8.5299999999999994</v>
      </c>
    </row>
    <row r="6957" spans="1:4">
      <c r="A6957" s="251">
        <v>100987</v>
      </c>
      <c r="B6957" s="251" t="s">
        <v>4499</v>
      </c>
      <c r="C6957" s="251" t="s">
        <v>1465</v>
      </c>
      <c r="D6957" s="353">
        <v>10.35</v>
      </c>
    </row>
    <row r="6958" spans="1:4">
      <c r="A6958" s="251">
        <v>100988</v>
      </c>
      <c r="B6958" s="251" t="s">
        <v>4500</v>
      </c>
      <c r="C6958" s="251" t="s">
        <v>1465</v>
      </c>
      <c r="D6958" s="353">
        <v>11.12</v>
      </c>
    </row>
    <row r="6959" spans="1:4">
      <c r="A6959" s="251">
        <v>100989</v>
      </c>
      <c r="B6959" s="251" t="s">
        <v>4501</v>
      </c>
      <c r="C6959" s="251" t="s">
        <v>3828</v>
      </c>
      <c r="D6959" s="353">
        <v>5.48</v>
      </c>
    </row>
    <row r="6960" spans="1:4">
      <c r="A6960" s="251">
        <v>100990</v>
      </c>
      <c r="B6960" s="251" t="s">
        <v>4502</v>
      </c>
      <c r="C6960" s="251" t="s">
        <v>3828</v>
      </c>
      <c r="D6960" s="353">
        <v>5.47</v>
      </c>
    </row>
    <row r="6961" spans="1:4">
      <c r="A6961" s="251">
        <v>100991</v>
      </c>
      <c r="B6961" s="251" t="s">
        <v>4503</v>
      </c>
      <c r="C6961" s="251" t="s">
        <v>3828</v>
      </c>
      <c r="D6961" s="353">
        <v>5.75</v>
      </c>
    </row>
    <row r="6962" spans="1:4">
      <c r="A6962" s="251">
        <v>100992</v>
      </c>
      <c r="B6962" s="251" t="s">
        <v>4504</v>
      </c>
      <c r="C6962" s="251" t="s">
        <v>3828</v>
      </c>
      <c r="D6962" s="353">
        <v>5.68</v>
      </c>
    </row>
    <row r="6963" spans="1:4">
      <c r="A6963" s="251">
        <v>100993</v>
      </c>
      <c r="B6963" s="251" t="s">
        <v>4505</v>
      </c>
      <c r="C6963" s="251" t="s">
        <v>3828</v>
      </c>
      <c r="D6963" s="353">
        <v>4.66</v>
      </c>
    </row>
    <row r="6964" spans="1:4">
      <c r="A6964" s="251">
        <v>100994</v>
      </c>
      <c r="B6964" s="251" t="s">
        <v>4506</v>
      </c>
      <c r="C6964" s="251" t="s">
        <v>3828</v>
      </c>
      <c r="D6964" s="353">
        <v>4.32</v>
      </c>
    </row>
    <row r="6965" spans="1:4">
      <c r="A6965" s="251">
        <v>100995</v>
      </c>
      <c r="B6965" s="251" t="s">
        <v>4507</v>
      </c>
      <c r="C6965" s="251" t="s">
        <v>3828</v>
      </c>
      <c r="D6965" s="353">
        <v>4.37</v>
      </c>
    </row>
    <row r="6966" spans="1:4">
      <c r="A6966" s="251">
        <v>100996</v>
      </c>
      <c r="B6966" s="251" t="s">
        <v>4508</v>
      </c>
      <c r="C6966" s="251" t="s">
        <v>3828</v>
      </c>
      <c r="D6966" s="353">
        <v>4.17</v>
      </c>
    </row>
    <row r="6967" spans="1:4">
      <c r="A6967" s="251">
        <v>100997</v>
      </c>
      <c r="B6967" s="251" t="s">
        <v>4509</v>
      </c>
      <c r="C6967" s="251" t="s">
        <v>3828</v>
      </c>
      <c r="D6967" s="353">
        <v>5.71</v>
      </c>
    </row>
    <row r="6968" spans="1:4">
      <c r="A6968" s="251">
        <v>100998</v>
      </c>
      <c r="B6968" s="251" t="s">
        <v>4510</v>
      </c>
      <c r="C6968" s="251" t="s">
        <v>3828</v>
      </c>
      <c r="D6968" s="353">
        <v>5.65</v>
      </c>
    </row>
    <row r="6969" spans="1:4">
      <c r="A6969" s="251">
        <v>100999</v>
      </c>
      <c r="B6969" s="251" t="s">
        <v>4511</v>
      </c>
      <c r="C6969" s="251" t="s">
        <v>3828</v>
      </c>
      <c r="D6969" s="353">
        <v>5.92</v>
      </c>
    </row>
    <row r="6970" spans="1:4">
      <c r="A6970" s="251">
        <v>101000</v>
      </c>
      <c r="B6970" s="251" t="s">
        <v>4512</v>
      </c>
      <c r="C6970" s="251" t="s">
        <v>3828</v>
      </c>
      <c r="D6970" s="353">
        <v>5.85</v>
      </c>
    </row>
    <row r="6971" spans="1:4">
      <c r="A6971" s="251">
        <v>101001</v>
      </c>
      <c r="B6971" s="251" t="s">
        <v>4513</v>
      </c>
      <c r="C6971" s="251" t="s">
        <v>3828</v>
      </c>
      <c r="D6971" s="353">
        <v>4.51</v>
      </c>
    </row>
    <row r="6972" spans="1:4">
      <c r="A6972" s="251">
        <v>101002</v>
      </c>
      <c r="B6972" s="251" t="s">
        <v>4514</v>
      </c>
      <c r="C6972" s="251" t="s">
        <v>3828</v>
      </c>
      <c r="D6972" s="353">
        <v>5.67</v>
      </c>
    </row>
    <row r="6973" spans="1:4">
      <c r="A6973" s="251">
        <v>101003</v>
      </c>
      <c r="B6973" s="251" t="s">
        <v>4515</v>
      </c>
      <c r="C6973" s="251" t="s">
        <v>3828</v>
      </c>
      <c r="D6973" s="353">
        <v>6.89</v>
      </c>
    </row>
    <row r="6974" spans="1:4">
      <c r="A6974" s="251">
        <v>101004</v>
      </c>
      <c r="B6974" s="251" t="s">
        <v>4516</v>
      </c>
      <c r="C6974" s="251" t="s">
        <v>3828</v>
      </c>
      <c r="D6974" s="353">
        <v>7.41</v>
      </c>
    </row>
    <row r="6975" spans="1:4">
      <c r="A6975" s="251">
        <v>101005</v>
      </c>
      <c r="B6975" s="251" t="s">
        <v>4517</v>
      </c>
      <c r="C6975" s="251" t="s">
        <v>1465</v>
      </c>
      <c r="D6975" s="353">
        <v>18.170000000000002</v>
      </c>
    </row>
    <row r="6976" spans="1:4">
      <c r="A6976" s="251">
        <v>101006</v>
      </c>
      <c r="B6976" s="251" t="s">
        <v>4518</v>
      </c>
      <c r="C6976" s="251" t="s">
        <v>1465</v>
      </c>
      <c r="D6976" s="353">
        <v>20.13</v>
      </c>
    </row>
    <row r="6977" spans="1:4">
      <c r="A6977" s="251">
        <v>101007</v>
      </c>
      <c r="B6977" s="251" t="s">
        <v>4519</v>
      </c>
      <c r="C6977" s="251" t="s">
        <v>1465</v>
      </c>
      <c r="D6977" s="353">
        <v>5.27</v>
      </c>
    </row>
    <row r="6978" spans="1:4">
      <c r="A6978" s="251">
        <v>101008</v>
      </c>
      <c r="B6978" s="251" t="s">
        <v>4520</v>
      </c>
      <c r="C6978" s="251" t="s">
        <v>1465</v>
      </c>
      <c r="D6978" s="353">
        <v>5.32</v>
      </c>
    </row>
    <row r="6979" spans="1:4">
      <c r="A6979" s="251">
        <v>101009</v>
      </c>
      <c r="B6979" s="251" t="s">
        <v>4521</v>
      </c>
      <c r="C6979" s="251" t="s">
        <v>3828</v>
      </c>
      <c r="D6979" s="353">
        <v>41.72</v>
      </c>
    </row>
    <row r="6980" spans="1:4">
      <c r="A6980" s="251">
        <v>101010</v>
      </c>
      <c r="B6980" s="251" t="s">
        <v>4522</v>
      </c>
      <c r="C6980" s="251" t="s">
        <v>3828</v>
      </c>
      <c r="D6980" s="353">
        <v>26.27</v>
      </c>
    </row>
    <row r="6981" spans="1:4">
      <c r="A6981" s="251">
        <v>101013</v>
      </c>
      <c r="B6981" s="251" t="s">
        <v>4523</v>
      </c>
      <c r="C6981" s="251" t="s">
        <v>3828</v>
      </c>
      <c r="D6981" s="353">
        <v>42.29</v>
      </c>
    </row>
    <row r="6982" spans="1:4">
      <c r="A6982" s="251">
        <v>101014</v>
      </c>
      <c r="B6982" s="251" t="s">
        <v>4524</v>
      </c>
      <c r="C6982" s="251" t="s">
        <v>3828</v>
      </c>
      <c r="D6982" s="353">
        <v>38.75</v>
      </c>
    </row>
    <row r="6983" spans="1:4">
      <c r="A6983" s="251">
        <v>101015</v>
      </c>
      <c r="B6983" s="251" t="s">
        <v>4525</v>
      </c>
      <c r="C6983" s="251" t="s">
        <v>3828</v>
      </c>
      <c r="D6983" s="353">
        <v>31.82</v>
      </c>
    </row>
    <row r="6984" spans="1:4">
      <c r="A6984" s="251">
        <v>101016</v>
      </c>
      <c r="B6984" s="251" t="s">
        <v>4526</v>
      </c>
      <c r="C6984" s="251" t="s">
        <v>3828</v>
      </c>
      <c r="D6984" s="353">
        <v>36.85</v>
      </c>
    </row>
    <row r="6985" spans="1:4">
      <c r="A6985" s="251">
        <v>101017</v>
      </c>
      <c r="B6985" s="251" t="s">
        <v>4527</v>
      </c>
      <c r="C6985" s="251" t="s">
        <v>3828</v>
      </c>
      <c r="D6985" s="353">
        <v>27.94</v>
      </c>
    </row>
    <row r="6986" spans="1:4">
      <c r="A6986" s="251">
        <v>101018</v>
      </c>
      <c r="B6986" s="251" t="s">
        <v>4528</v>
      </c>
      <c r="C6986" s="251" t="s">
        <v>3828</v>
      </c>
      <c r="D6986" s="353">
        <v>22.95</v>
      </c>
    </row>
    <row r="6987" spans="1:4">
      <c r="A6987" s="251">
        <v>101463</v>
      </c>
      <c r="B6987" s="251" t="s">
        <v>4529</v>
      </c>
      <c r="C6987" s="251" t="s">
        <v>3828</v>
      </c>
      <c r="D6987" s="353">
        <v>42.41</v>
      </c>
    </row>
    <row r="6988" spans="1:4">
      <c r="A6988" s="251">
        <v>101464</v>
      </c>
      <c r="B6988" s="251" t="s">
        <v>4530</v>
      </c>
      <c r="C6988" s="251" t="s">
        <v>3828</v>
      </c>
      <c r="D6988" s="353">
        <v>32.57</v>
      </c>
    </row>
    <row r="6989" spans="1:4">
      <c r="A6989" s="251">
        <v>101465</v>
      </c>
      <c r="B6989" s="251" t="s">
        <v>4531</v>
      </c>
      <c r="C6989" s="251" t="s">
        <v>3828</v>
      </c>
      <c r="D6989" s="353">
        <v>24.9</v>
      </c>
    </row>
    <row r="6990" spans="1:4">
      <c r="A6990" s="251">
        <v>101466</v>
      </c>
      <c r="B6990" s="251" t="s">
        <v>4532</v>
      </c>
      <c r="C6990" s="251" t="s">
        <v>3828</v>
      </c>
      <c r="D6990" s="353">
        <v>20.260000000000002</v>
      </c>
    </row>
    <row r="6991" spans="1:4">
      <c r="A6991" s="251">
        <v>101467</v>
      </c>
      <c r="B6991" s="251" t="s">
        <v>4533</v>
      </c>
      <c r="C6991" s="251" t="s">
        <v>3828</v>
      </c>
      <c r="D6991" s="353">
        <v>16.95</v>
      </c>
    </row>
    <row r="6992" spans="1:4">
      <c r="A6992" s="251">
        <v>101468</v>
      </c>
      <c r="B6992" s="251" t="s">
        <v>4534</v>
      </c>
      <c r="C6992" s="251" t="s">
        <v>3828</v>
      </c>
      <c r="D6992" s="353">
        <v>15.5</v>
      </c>
    </row>
    <row r="6993" spans="1:4">
      <c r="A6993" s="251">
        <v>101469</v>
      </c>
      <c r="B6993" s="251" t="s">
        <v>4535</v>
      </c>
      <c r="C6993" s="251" t="s">
        <v>3828</v>
      </c>
      <c r="D6993" s="353">
        <v>34.71</v>
      </c>
    </row>
    <row r="6994" spans="1:4">
      <c r="A6994" s="251">
        <v>101470</v>
      </c>
      <c r="B6994" s="251" t="s">
        <v>4536</v>
      </c>
      <c r="C6994" s="251" t="s">
        <v>3828</v>
      </c>
      <c r="D6994" s="353">
        <v>27.55</v>
      </c>
    </row>
    <row r="6995" spans="1:4">
      <c r="A6995" s="251">
        <v>101471</v>
      </c>
      <c r="B6995" s="251" t="s">
        <v>4537</v>
      </c>
      <c r="C6995" s="251" t="s">
        <v>3828</v>
      </c>
      <c r="D6995" s="353">
        <v>23.63</v>
      </c>
    </row>
    <row r="6996" spans="1:4">
      <c r="A6996" s="251">
        <v>101472</v>
      </c>
      <c r="B6996" s="251" t="s">
        <v>4538</v>
      </c>
      <c r="C6996" s="251" t="s">
        <v>3828</v>
      </c>
      <c r="D6996" s="353">
        <v>18.39</v>
      </c>
    </row>
    <row r="6997" spans="1:4">
      <c r="A6997" s="251">
        <v>101473</v>
      </c>
      <c r="B6997" s="251" t="s">
        <v>4539</v>
      </c>
      <c r="C6997" s="251" t="s">
        <v>3828</v>
      </c>
      <c r="D6997" s="353">
        <v>26.49</v>
      </c>
    </row>
    <row r="6998" spans="1:4">
      <c r="A6998" s="251">
        <v>101474</v>
      </c>
      <c r="B6998" s="251" t="s">
        <v>4540</v>
      </c>
      <c r="C6998" s="251" t="s">
        <v>3828</v>
      </c>
      <c r="D6998" s="353">
        <v>18.95</v>
      </c>
    </row>
    <row r="6999" spans="1:4">
      <c r="A6999" s="251">
        <v>101475</v>
      </c>
      <c r="B6999" s="251" t="s">
        <v>4541</v>
      </c>
      <c r="C6999" s="251" t="s">
        <v>3828</v>
      </c>
      <c r="D6999" s="353">
        <v>16.809999999999999</v>
      </c>
    </row>
    <row r="7000" spans="1:4">
      <c r="A7000" s="251">
        <v>101476</v>
      </c>
      <c r="B7000" s="251" t="s">
        <v>4542</v>
      </c>
      <c r="C7000" s="251" t="s">
        <v>3828</v>
      </c>
      <c r="D7000" s="353">
        <v>14.99</v>
      </c>
    </row>
    <row r="7001" spans="1:4">
      <c r="A7001" s="251">
        <v>101477</v>
      </c>
      <c r="B7001" s="251" t="s">
        <v>4543</v>
      </c>
      <c r="C7001" s="251" t="s">
        <v>3828</v>
      </c>
      <c r="D7001" s="353">
        <v>12.28</v>
      </c>
    </row>
    <row r="7002" spans="1:4">
      <c r="A7002" s="251">
        <v>101478</v>
      </c>
      <c r="B7002" s="251" t="s">
        <v>4544</v>
      </c>
      <c r="C7002" s="251" t="s">
        <v>3828</v>
      </c>
      <c r="D7002" s="353">
        <v>10.45</v>
      </c>
    </row>
    <row r="7003" spans="1:4">
      <c r="A7003" s="251">
        <v>101480</v>
      </c>
      <c r="B7003" s="251" t="s">
        <v>4545</v>
      </c>
      <c r="C7003" s="251" t="s">
        <v>3828</v>
      </c>
      <c r="D7003" s="353">
        <v>62.07</v>
      </c>
    </row>
    <row r="7004" spans="1:4">
      <c r="A7004" s="251">
        <v>101481</v>
      </c>
      <c r="B7004" s="251" t="s">
        <v>4546</v>
      </c>
      <c r="C7004" s="251" t="s">
        <v>3828</v>
      </c>
      <c r="D7004" s="353">
        <v>44.83</v>
      </c>
    </row>
    <row r="7005" spans="1:4">
      <c r="A7005" s="251">
        <v>101482</v>
      </c>
      <c r="B7005" s="251" t="s">
        <v>29502</v>
      </c>
      <c r="C7005" s="251" t="s">
        <v>3828</v>
      </c>
      <c r="D7005" s="353">
        <v>33.51</v>
      </c>
    </row>
    <row r="7006" spans="1:4">
      <c r="A7006" s="251">
        <v>101483</v>
      </c>
      <c r="B7006" s="251" t="s">
        <v>4547</v>
      </c>
      <c r="C7006" s="251" t="s">
        <v>3828</v>
      </c>
      <c r="D7006" s="353">
        <v>34.78</v>
      </c>
    </row>
    <row r="7007" spans="1:4">
      <c r="A7007" s="251">
        <v>101484</v>
      </c>
      <c r="B7007" s="251" t="s">
        <v>4548</v>
      </c>
      <c r="C7007" s="251" t="s">
        <v>3828</v>
      </c>
      <c r="D7007" s="353">
        <v>180.26</v>
      </c>
    </row>
    <row r="7008" spans="1:4">
      <c r="A7008" s="251">
        <v>101485</v>
      </c>
      <c r="B7008" s="251" t="s">
        <v>4549</v>
      </c>
      <c r="C7008" s="251" t="s">
        <v>3828</v>
      </c>
      <c r="D7008" s="353">
        <v>138.37</v>
      </c>
    </row>
    <row r="7009" spans="1:4">
      <c r="A7009" s="251">
        <v>101486</v>
      </c>
      <c r="B7009" s="251" t="s">
        <v>4550</v>
      </c>
      <c r="C7009" s="251" t="s">
        <v>3828</v>
      </c>
      <c r="D7009" s="353">
        <v>124.65</v>
      </c>
    </row>
    <row r="7010" spans="1:4">
      <c r="A7010" s="251">
        <v>101487</v>
      </c>
      <c r="B7010" s="251" t="s">
        <v>4551</v>
      </c>
      <c r="C7010" s="251" t="s">
        <v>3828</v>
      </c>
      <c r="D7010" s="353">
        <v>91.26</v>
      </c>
    </row>
    <row r="7011" spans="1:4">
      <c r="A7011" s="251">
        <v>101488</v>
      </c>
      <c r="B7011" s="251" t="s">
        <v>4552</v>
      </c>
      <c r="C7011" s="251" t="s">
        <v>3828</v>
      </c>
      <c r="D7011" s="353">
        <v>78.97</v>
      </c>
    </row>
    <row r="7012" spans="1:4">
      <c r="A7012" s="251">
        <v>101188</v>
      </c>
      <c r="B7012" s="251" t="s">
        <v>4553</v>
      </c>
      <c r="C7012" s="251" t="s">
        <v>41</v>
      </c>
      <c r="D7012" s="353">
        <v>5.26</v>
      </c>
    </row>
    <row r="7013" spans="1:4">
      <c r="A7013" s="251">
        <v>101189</v>
      </c>
      <c r="B7013" s="251" t="s">
        <v>4554</v>
      </c>
      <c r="C7013" s="251" t="s">
        <v>41</v>
      </c>
      <c r="D7013" s="353">
        <v>55.35</v>
      </c>
    </row>
    <row r="7014" spans="1:4">
      <c r="A7014" s="251">
        <v>101190</v>
      </c>
      <c r="B7014" s="251" t="s">
        <v>4555</v>
      </c>
      <c r="C7014" s="251" t="s">
        <v>41</v>
      </c>
      <c r="D7014" s="353">
        <v>54.57</v>
      </c>
    </row>
    <row r="7015" spans="1:4">
      <c r="A7015" s="251">
        <v>101191</v>
      </c>
      <c r="B7015" s="251" t="s">
        <v>4556</v>
      </c>
      <c r="C7015" s="251" t="s">
        <v>41</v>
      </c>
      <c r="D7015" s="353">
        <v>54.96</v>
      </c>
    </row>
    <row r="7016" spans="1:4">
      <c r="A7016" s="251">
        <v>101192</v>
      </c>
      <c r="B7016" s="251" t="s">
        <v>4557</v>
      </c>
      <c r="C7016" s="251" t="s">
        <v>41</v>
      </c>
      <c r="D7016" s="353">
        <v>57.49</v>
      </c>
    </row>
    <row r="7017" spans="1:4">
      <c r="A7017" s="251">
        <v>101193</v>
      </c>
      <c r="B7017" s="251" t="s">
        <v>4558</v>
      </c>
      <c r="C7017" s="251" t="s">
        <v>41</v>
      </c>
      <c r="D7017" s="353">
        <v>50.23</v>
      </c>
    </row>
    <row r="7018" spans="1:4">
      <c r="A7018" s="251">
        <v>101194</v>
      </c>
      <c r="B7018" s="251" t="s">
        <v>4559</v>
      </c>
      <c r="C7018" s="251" t="s">
        <v>41</v>
      </c>
      <c r="D7018" s="353">
        <v>50.62</v>
      </c>
    </row>
    <row r="7019" spans="1:4">
      <c r="A7019" s="251">
        <v>101197</v>
      </c>
      <c r="B7019" s="251" t="s">
        <v>4560</v>
      </c>
      <c r="C7019" s="251" t="s">
        <v>41</v>
      </c>
      <c r="D7019" s="353">
        <v>117.65</v>
      </c>
    </row>
    <row r="7020" spans="1:4">
      <c r="A7020" s="251">
        <v>101198</v>
      </c>
      <c r="B7020" s="251" t="s">
        <v>4561</v>
      </c>
      <c r="C7020" s="251" t="s">
        <v>41</v>
      </c>
      <c r="D7020" s="353">
        <v>77.040000000000006</v>
      </c>
    </row>
    <row r="7021" spans="1:4">
      <c r="A7021" s="251">
        <v>101199</v>
      </c>
      <c r="B7021" s="251" t="s">
        <v>4562</v>
      </c>
      <c r="C7021" s="251" t="s">
        <v>41</v>
      </c>
      <c r="D7021" s="353">
        <v>78.010000000000005</v>
      </c>
    </row>
    <row r="7022" spans="1:4">
      <c r="A7022" s="251">
        <v>101200</v>
      </c>
      <c r="B7022" s="251" t="s">
        <v>4563</v>
      </c>
      <c r="C7022" s="251" t="s">
        <v>41</v>
      </c>
      <c r="D7022" s="353">
        <v>38.81</v>
      </c>
    </row>
    <row r="7023" spans="1:4">
      <c r="A7023" s="251">
        <v>101201</v>
      </c>
      <c r="B7023" s="251" t="s">
        <v>4564</v>
      </c>
      <c r="C7023" s="251" t="s">
        <v>41</v>
      </c>
      <c r="D7023" s="353">
        <v>50.76</v>
      </c>
    </row>
    <row r="7024" spans="1:4">
      <c r="A7024" s="251">
        <v>101202</v>
      </c>
      <c r="B7024" s="251" t="s">
        <v>4565</v>
      </c>
      <c r="C7024" s="251" t="s">
        <v>41</v>
      </c>
      <c r="D7024" s="353">
        <v>35.76</v>
      </c>
    </row>
    <row r="7025" spans="1:4">
      <c r="A7025" s="251">
        <v>101203</v>
      </c>
      <c r="B7025" s="251" t="s">
        <v>4566</v>
      </c>
      <c r="C7025" s="251" t="s">
        <v>41</v>
      </c>
      <c r="D7025" s="353">
        <v>34.78</v>
      </c>
    </row>
    <row r="7026" spans="1:4">
      <c r="A7026" s="251">
        <v>101204</v>
      </c>
      <c r="B7026" s="251" t="s">
        <v>4567</v>
      </c>
      <c r="C7026" s="251" t="s">
        <v>41</v>
      </c>
      <c r="D7026" s="353">
        <v>35.17</v>
      </c>
    </row>
    <row r="7027" spans="1:4">
      <c r="A7027" s="251">
        <v>101205</v>
      </c>
      <c r="B7027" s="251" t="s">
        <v>4568</v>
      </c>
      <c r="C7027" s="251" t="s">
        <v>41</v>
      </c>
      <c r="D7027" s="353">
        <v>35.76</v>
      </c>
    </row>
    <row r="7028" spans="1:4">
      <c r="A7028" s="251">
        <v>102362</v>
      </c>
      <c r="B7028" s="251" t="s">
        <v>28549</v>
      </c>
      <c r="C7028" s="251" t="s">
        <v>429</v>
      </c>
      <c r="D7028" s="353">
        <v>168.35</v>
      </c>
    </row>
    <row r="7029" spans="1:4">
      <c r="A7029" s="251">
        <v>102363</v>
      </c>
      <c r="B7029" s="251" t="s">
        <v>28550</v>
      </c>
      <c r="C7029" s="251" t="s">
        <v>429</v>
      </c>
      <c r="D7029" s="353">
        <v>183.32</v>
      </c>
    </row>
    <row r="7030" spans="1:4">
      <c r="A7030" s="251">
        <v>102364</v>
      </c>
      <c r="B7030" s="251" t="s">
        <v>28551</v>
      </c>
      <c r="C7030" s="251" t="s">
        <v>429</v>
      </c>
      <c r="D7030" s="353">
        <v>210.33</v>
      </c>
    </row>
    <row r="7031" spans="1:4">
      <c r="A7031" s="251">
        <v>98509</v>
      </c>
      <c r="B7031" s="251" t="s">
        <v>4569</v>
      </c>
      <c r="C7031" s="251" t="s">
        <v>6</v>
      </c>
      <c r="D7031" s="353">
        <v>91.22</v>
      </c>
    </row>
    <row r="7032" spans="1:4">
      <c r="A7032" s="251">
        <v>98510</v>
      </c>
      <c r="B7032" s="251" t="s">
        <v>4570</v>
      </c>
      <c r="C7032" s="251" t="s">
        <v>6</v>
      </c>
      <c r="D7032" s="353">
        <v>121.65</v>
      </c>
    </row>
    <row r="7033" spans="1:4">
      <c r="A7033" s="251">
        <v>98511</v>
      </c>
      <c r="B7033" s="251" t="s">
        <v>4571</v>
      </c>
      <c r="C7033" s="251" t="s">
        <v>6</v>
      </c>
      <c r="D7033" s="353">
        <v>240.32</v>
      </c>
    </row>
    <row r="7034" spans="1:4">
      <c r="A7034" s="251">
        <v>98516</v>
      </c>
      <c r="B7034" s="251" t="s">
        <v>4572</v>
      </c>
      <c r="C7034" s="251" t="s">
        <v>6</v>
      </c>
      <c r="D7034" s="353">
        <v>435.94</v>
      </c>
    </row>
    <row r="7035" spans="1:4">
      <c r="A7035" s="251">
        <v>98519</v>
      </c>
      <c r="B7035" s="251" t="s">
        <v>4573</v>
      </c>
      <c r="C7035" s="251" t="s">
        <v>429</v>
      </c>
      <c r="D7035" s="353">
        <v>1.59</v>
      </c>
    </row>
    <row r="7036" spans="1:4">
      <c r="A7036" s="251">
        <v>98520</v>
      </c>
      <c r="B7036" s="251" t="s">
        <v>4574</v>
      </c>
      <c r="C7036" s="251" t="s">
        <v>429</v>
      </c>
      <c r="D7036" s="353">
        <v>4.9400000000000004</v>
      </c>
    </row>
    <row r="7037" spans="1:4">
      <c r="A7037" s="251">
        <v>98521</v>
      </c>
      <c r="B7037" s="251" t="s">
        <v>4575</v>
      </c>
      <c r="C7037" s="251" t="s">
        <v>429</v>
      </c>
      <c r="D7037" s="353">
        <v>0.32</v>
      </c>
    </row>
    <row r="7038" spans="1:4">
      <c r="A7038" s="251">
        <v>98522</v>
      </c>
      <c r="B7038" s="251" t="s">
        <v>4576</v>
      </c>
      <c r="C7038" s="251" t="s">
        <v>41</v>
      </c>
      <c r="D7038" s="353">
        <v>145.30000000000001</v>
      </c>
    </row>
    <row r="7039" spans="1:4">
      <c r="A7039" s="251">
        <v>98524</v>
      </c>
      <c r="B7039" s="251" t="s">
        <v>4577</v>
      </c>
      <c r="C7039" s="251" t="s">
        <v>429</v>
      </c>
      <c r="D7039" s="353">
        <v>2.46</v>
      </c>
    </row>
    <row r="7040" spans="1:4">
      <c r="A7040" s="251">
        <v>98503</v>
      </c>
      <c r="B7040" s="251" t="s">
        <v>4578</v>
      </c>
      <c r="C7040" s="251" t="s">
        <v>429</v>
      </c>
      <c r="D7040" s="353">
        <v>20.96</v>
      </c>
    </row>
    <row r="7041" spans="1:4">
      <c r="A7041" s="251">
        <v>98504</v>
      </c>
      <c r="B7041" s="251" t="s">
        <v>33528</v>
      </c>
      <c r="C7041" s="251" t="s">
        <v>429</v>
      </c>
      <c r="D7041" s="353">
        <v>15.07</v>
      </c>
    </row>
    <row r="7042" spans="1:4">
      <c r="A7042" s="251">
        <v>98505</v>
      </c>
      <c r="B7042" s="251" t="s">
        <v>4579</v>
      </c>
      <c r="C7042" s="251" t="s">
        <v>429</v>
      </c>
      <c r="D7042" s="353">
        <v>129.44</v>
      </c>
    </row>
    <row r="7043" spans="1:4">
      <c r="A7043" s="251">
        <v>103946</v>
      </c>
      <c r="B7043" s="251" t="s">
        <v>33529</v>
      </c>
      <c r="C7043" s="251" t="s">
        <v>429</v>
      </c>
      <c r="D7043" s="353">
        <v>19.79</v>
      </c>
    </row>
    <row r="7044" spans="1:4">
      <c r="A7044" s="251">
        <v>103185</v>
      </c>
      <c r="B7044" s="251" t="s">
        <v>29503</v>
      </c>
      <c r="C7044" s="251" t="s">
        <v>6</v>
      </c>
      <c r="D7044" s="353">
        <v>6072.78</v>
      </c>
    </row>
    <row r="7045" spans="1:4">
      <c r="A7045" s="251">
        <v>103186</v>
      </c>
      <c r="B7045" s="251" t="s">
        <v>29504</v>
      </c>
      <c r="C7045" s="251" t="s">
        <v>6</v>
      </c>
      <c r="D7045" s="353">
        <v>6418.82</v>
      </c>
    </row>
    <row r="7046" spans="1:4">
      <c r="A7046" s="251">
        <v>103187</v>
      </c>
      <c r="B7046" s="251" t="s">
        <v>29505</v>
      </c>
      <c r="C7046" s="251" t="s">
        <v>6</v>
      </c>
      <c r="D7046" s="353">
        <v>4815.91</v>
      </c>
    </row>
    <row r="7047" spans="1:4">
      <c r="A7047" s="251">
        <v>103188</v>
      </c>
      <c r="B7047" s="251" t="s">
        <v>29506</v>
      </c>
      <c r="C7047" s="251" t="s">
        <v>6</v>
      </c>
      <c r="D7047" s="353">
        <v>5182.82</v>
      </c>
    </row>
    <row r="7048" spans="1:4">
      <c r="A7048" s="251">
        <v>103189</v>
      </c>
      <c r="B7048" s="251" t="s">
        <v>29507</v>
      </c>
      <c r="C7048" s="251" t="s">
        <v>6</v>
      </c>
      <c r="D7048" s="353">
        <v>2595.12</v>
      </c>
    </row>
    <row r="7049" spans="1:4">
      <c r="A7049" s="251">
        <v>103190</v>
      </c>
      <c r="B7049" s="251" t="s">
        <v>29508</v>
      </c>
      <c r="C7049" s="251" t="s">
        <v>6</v>
      </c>
      <c r="D7049" s="353">
        <v>4048.76</v>
      </c>
    </row>
    <row r="7050" spans="1:4">
      <c r="A7050" s="251">
        <v>103191</v>
      </c>
      <c r="B7050" s="251" t="s">
        <v>29509</v>
      </c>
      <c r="C7050" s="251" t="s">
        <v>6</v>
      </c>
      <c r="D7050" s="353">
        <v>2364.19</v>
      </c>
    </row>
    <row r="7051" spans="1:4">
      <c r="A7051" s="251">
        <v>103192</v>
      </c>
      <c r="B7051" s="251" t="s">
        <v>29510</v>
      </c>
      <c r="C7051" s="251" t="s">
        <v>6</v>
      </c>
      <c r="D7051" s="353">
        <v>2516.4699999999998</v>
      </c>
    </row>
    <row r="7052" spans="1:4">
      <c r="A7052" s="251">
        <v>103193</v>
      </c>
      <c r="B7052" s="251" t="s">
        <v>29511</v>
      </c>
      <c r="C7052" s="251" t="s">
        <v>6</v>
      </c>
      <c r="D7052" s="353">
        <v>1940.32</v>
      </c>
    </row>
    <row r="7053" spans="1:4">
      <c r="A7053" s="251">
        <v>103194</v>
      </c>
      <c r="B7053" s="251" t="s">
        <v>29512</v>
      </c>
      <c r="C7053" s="251" t="s">
        <v>6</v>
      </c>
      <c r="D7053" s="353">
        <v>2790.74</v>
      </c>
    </row>
    <row r="7054" spans="1:4">
      <c r="A7054" s="251">
        <v>103195</v>
      </c>
      <c r="B7054" s="251" t="s">
        <v>29513</v>
      </c>
      <c r="C7054" s="251" t="s">
        <v>6</v>
      </c>
      <c r="D7054" s="353">
        <v>2176.4499999999998</v>
      </c>
    </row>
    <row r="7055" spans="1:4">
      <c r="A7055" s="251">
        <v>103205</v>
      </c>
      <c r="B7055" s="251" t="s">
        <v>29514</v>
      </c>
      <c r="C7055" s="251" t="s">
        <v>6</v>
      </c>
      <c r="D7055" s="353">
        <v>4053.9</v>
      </c>
    </row>
    <row r="7056" spans="1:4">
      <c r="A7056" s="251">
        <v>103206</v>
      </c>
      <c r="B7056" s="251" t="s">
        <v>29515</v>
      </c>
      <c r="C7056" s="251" t="s">
        <v>6</v>
      </c>
      <c r="D7056" s="353">
        <v>2369.33</v>
      </c>
    </row>
    <row r="7057" spans="1:4">
      <c r="A7057" s="251">
        <v>103207</v>
      </c>
      <c r="B7057" s="251" t="s">
        <v>29516</v>
      </c>
      <c r="C7057" s="251" t="s">
        <v>6</v>
      </c>
      <c r="D7057" s="353">
        <v>2521.61</v>
      </c>
    </row>
    <row r="7058" spans="1:4">
      <c r="A7058" s="251">
        <v>103208</v>
      </c>
      <c r="B7058" s="251" t="s">
        <v>29517</v>
      </c>
      <c r="C7058" s="251" t="s">
        <v>6</v>
      </c>
      <c r="D7058" s="353">
        <v>1945.46</v>
      </c>
    </row>
    <row r="7059" spans="1:4">
      <c r="A7059" s="251">
        <v>103209</v>
      </c>
      <c r="B7059" s="251" t="s">
        <v>29518</v>
      </c>
      <c r="C7059" s="251" t="s">
        <v>6</v>
      </c>
      <c r="D7059" s="353">
        <v>2795.88</v>
      </c>
    </row>
    <row r="7060" spans="1:4">
      <c r="A7060" s="251">
        <v>103210</v>
      </c>
      <c r="B7060" s="251" t="s">
        <v>29519</v>
      </c>
      <c r="C7060" s="251" t="s">
        <v>6</v>
      </c>
      <c r="D7060" s="353">
        <v>2262.92</v>
      </c>
    </row>
    <row r="7061" spans="1:4">
      <c r="A7061" s="251">
        <v>103304</v>
      </c>
      <c r="B7061" s="251" t="s">
        <v>29520</v>
      </c>
      <c r="C7061" s="251" t="s">
        <v>6</v>
      </c>
      <c r="D7061" s="353">
        <v>1229.04</v>
      </c>
    </row>
    <row r="7062" spans="1:4">
      <c r="A7062" s="251">
        <v>103307</v>
      </c>
      <c r="B7062" s="251" t="s">
        <v>29521</v>
      </c>
      <c r="C7062" s="251" t="s">
        <v>6</v>
      </c>
      <c r="D7062" s="353">
        <v>1314.54</v>
      </c>
    </row>
    <row r="7063" spans="1:4">
      <c r="A7063" s="251">
        <v>103310</v>
      </c>
      <c r="B7063" s="251" t="s">
        <v>29522</v>
      </c>
      <c r="C7063" s="251" t="s">
        <v>6</v>
      </c>
      <c r="D7063" s="353">
        <v>1273.4100000000001</v>
      </c>
    </row>
    <row r="7064" spans="1:4">
      <c r="A7064" s="251">
        <v>103314</v>
      </c>
      <c r="B7064" s="251" t="s">
        <v>29523</v>
      </c>
      <c r="C7064" s="251" t="s">
        <v>429</v>
      </c>
      <c r="D7064" s="353">
        <v>158.27000000000001</v>
      </c>
    </row>
    <row r="7065" spans="1:4">
      <c r="A7065" s="251">
        <v>103315</v>
      </c>
      <c r="B7065" s="251" t="s">
        <v>29524</v>
      </c>
      <c r="C7065" s="251" t="s">
        <v>429</v>
      </c>
      <c r="D7065" s="353">
        <v>151.26</v>
      </c>
    </row>
    <row r="7066" spans="1:4">
      <c r="A7066" s="251">
        <v>103769</v>
      </c>
      <c r="B7066" s="251" t="s">
        <v>32623</v>
      </c>
      <c r="C7066" s="251" t="s">
        <v>6</v>
      </c>
      <c r="D7066" s="353">
        <v>4569.28</v>
      </c>
    </row>
    <row r="7067" spans="1:4">
      <c r="A7067" s="251">
        <v>98525</v>
      </c>
      <c r="B7067" s="251" t="s">
        <v>4580</v>
      </c>
      <c r="C7067" s="251" t="s">
        <v>429</v>
      </c>
      <c r="D7067" s="353">
        <v>0.35</v>
      </c>
    </row>
    <row r="7068" spans="1:4">
      <c r="A7068" s="251">
        <v>98526</v>
      </c>
      <c r="B7068" s="251" t="s">
        <v>4581</v>
      </c>
      <c r="C7068" s="251" t="s">
        <v>6</v>
      </c>
      <c r="D7068" s="353">
        <v>72.77</v>
      </c>
    </row>
    <row r="7069" spans="1:4">
      <c r="A7069" s="251">
        <v>98527</v>
      </c>
      <c r="B7069" s="251" t="s">
        <v>4582</v>
      </c>
      <c r="C7069" s="251" t="s">
        <v>6</v>
      </c>
      <c r="D7069" s="353">
        <v>156.66999999999999</v>
      </c>
    </row>
    <row r="7070" spans="1:4">
      <c r="A7070" s="251">
        <v>98528</v>
      </c>
      <c r="B7070" s="251" t="s">
        <v>4583</v>
      </c>
      <c r="C7070" s="251" t="s">
        <v>6</v>
      </c>
      <c r="D7070" s="353">
        <v>229.12</v>
      </c>
    </row>
    <row r="7071" spans="1:4">
      <c r="A7071" s="251">
        <v>98529</v>
      </c>
      <c r="B7071" s="251" t="s">
        <v>4584</v>
      </c>
      <c r="C7071" s="251" t="s">
        <v>6</v>
      </c>
      <c r="D7071" s="353">
        <v>53.11</v>
      </c>
    </row>
    <row r="7072" spans="1:4">
      <c r="A7072" s="251">
        <v>98530</v>
      </c>
      <c r="B7072" s="251" t="s">
        <v>4585</v>
      </c>
      <c r="C7072" s="251" t="s">
        <v>6</v>
      </c>
      <c r="D7072" s="353">
        <v>94.63</v>
      </c>
    </row>
    <row r="7073" spans="1:4">
      <c r="A7073" s="251">
        <v>98531</v>
      </c>
      <c r="B7073" s="251" t="s">
        <v>4586</v>
      </c>
      <c r="C7073" s="251" t="s">
        <v>6</v>
      </c>
      <c r="D7073" s="353">
        <v>237.1</v>
      </c>
    </row>
    <row r="7074" spans="1:4">
      <c r="A7074" s="251">
        <v>98532</v>
      </c>
      <c r="B7074" s="251" t="s">
        <v>4587</v>
      </c>
      <c r="C7074" s="251" t="s">
        <v>6</v>
      </c>
      <c r="D7074" s="353">
        <v>106.46</v>
      </c>
    </row>
    <row r="7075" spans="1:4">
      <c r="A7075" s="251">
        <v>98533</v>
      </c>
      <c r="B7075" s="251" t="s">
        <v>4588</v>
      </c>
      <c r="C7075" s="251" t="s">
        <v>6</v>
      </c>
      <c r="D7075" s="353">
        <v>282.22000000000003</v>
      </c>
    </row>
    <row r="7076" spans="1:4">
      <c r="A7076" s="251">
        <v>98534</v>
      </c>
      <c r="B7076" s="251" t="s">
        <v>4589</v>
      </c>
      <c r="C7076" s="251" t="s">
        <v>6</v>
      </c>
      <c r="D7076" s="353">
        <v>734.11</v>
      </c>
    </row>
    <row r="7077" spans="1:4">
      <c r="A7077" s="251">
        <v>98535</v>
      </c>
      <c r="B7077" s="251" t="s">
        <v>4590</v>
      </c>
      <c r="C7077" s="251" t="s">
        <v>6</v>
      </c>
      <c r="D7077" s="353">
        <v>1142.96</v>
      </c>
    </row>
    <row r="7078" spans="1:4">
      <c r="A7078" s="251">
        <v>88238</v>
      </c>
      <c r="B7078" s="251" t="s">
        <v>4591</v>
      </c>
      <c r="C7078" s="251" t="s">
        <v>227</v>
      </c>
      <c r="D7078" s="353">
        <v>17.079999999999998</v>
      </c>
    </row>
    <row r="7079" spans="1:4">
      <c r="A7079" s="251">
        <v>88239</v>
      </c>
      <c r="B7079" s="251" t="s">
        <v>4592</v>
      </c>
      <c r="C7079" s="251" t="s">
        <v>227</v>
      </c>
      <c r="D7079" s="353">
        <v>17.27</v>
      </c>
    </row>
    <row r="7080" spans="1:4">
      <c r="A7080" s="251">
        <v>88240</v>
      </c>
      <c r="B7080" s="251" t="s">
        <v>4593</v>
      </c>
      <c r="C7080" s="251" t="s">
        <v>227</v>
      </c>
      <c r="D7080" s="353">
        <v>16.54</v>
      </c>
    </row>
    <row r="7081" spans="1:4">
      <c r="A7081" s="251">
        <v>88241</v>
      </c>
      <c r="B7081" s="251" t="s">
        <v>4594</v>
      </c>
      <c r="C7081" s="251" t="s">
        <v>227</v>
      </c>
      <c r="D7081" s="353">
        <v>16.46</v>
      </c>
    </row>
    <row r="7082" spans="1:4">
      <c r="A7082" s="251">
        <v>88242</v>
      </c>
      <c r="B7082" s="251" t="s">
        <v>4595</v>
      </c>
      <c r="C7082" s="251" t="s">
        <v>227</v>
      </c>
      <c r="D7082" s="353">
        <v>17.11</v>
      </c>
    </row>
    <row r="7083" spans="1:4">
      <c r="A7083" s="251">
        <v>88243</v>
      </c>
      <c r="B7083" s="251" t="s">
        <v>4596</v>
      </c>
      <c r="C7083" s="251" t="s">
        <v>227</v>
      </c>
      <c r="D7083" s="353">
        <v>17.260000000000002</v>
      </c>
    </row>
    <row r="7084" spans="1:4">
      <c r="A7084" s="251">
        <v>88245</v>
      </c>
      <c r="B7084" s="251" t="s">
        <v>4597</v>
      </c>
      <c r="C7084" s="251" t="s">
        <v>227</v>
      </c>
      <c r="D7084" s="353">
        <v>21.57</v>
      </c>
    </row>
    <row r="7085" spans="1:4">
      <c r="A7085" s="251">
        <v>88246</v>
      </c>
      <c r="B7085" s="251" t="s">
        <v>4598</v>
      </c>
      <c r="C7085" s="251" t="s">
        <v>227</v>
      </c>
      <c r="D7085" s="353">
        <v>22.14</v>
      </c>
    </row>
    <row r="7086" spans="1:4">
      <c r="A7086" s="251">
        <v>88247</v>
      </c>
      <c r="B7086" s="251" t="s">
        <v>4599</v>
      </c>
      <c r="C7086" s="251" t="s">
        <v>227</v>
      </c>
      <c r="D7086" s="353">
        <v>18.12</v>
      </c>
    </row>
    <row r="7087" spans="1:4">
      <c r="A7087" s="251">
        <v>88248</v>
      </c>
      <c r="B7087" s="251" t="s">
        <v>4600</v>
      </c>
      <c r="C7087" s="251" t="s">
        <v>227</v>
      </c>
      <c r="D7087" s="353">
        <v>17.21</v>
      </c>
    </row>
    <row r="7088" spans="1:4">
      <c r="A7088" s="251">
        <v>88249</v>
      </c>
      <c r="B7088" s="251" t="s">
        <v>4601</v>
      </c>
      <c r="C7088" s="251" t="s">
        <v>227</v>
      </c>
      <c r="D7088" s="353">
        <v>25.72</v>
      </c>
    </row>
    <row r="7089" spans="1:4">
      <c r="A7089" s="251">
        <v>88250</v>
      </c>
      <c r="B7089" s="251" t="s">
        <v>4602</v>
      </c>
      <c r="C7089" s="251" t="s">
        <v>227</v>
      </c>
      <c r="D7089" s="353">
        <v>17.510000000000002</v>
      </c>
    </row>
    <row r="7090" spans="1:4">
      <c r="A7090" s="251">
        <v>88251</v>
      </c>
      <c r="B7090" s="251" t="s">
        <v>4603</v>
      </c>
      <c r="C7090" s="251" t="s">
        <v>227</v>
      </c>
      <c r="D7090" s="353">
        <v>17.809999999999999</v>
      </c>
    </row>
    <row r="7091" spans="1:4">
      <c r="A7091" s="251">
        <v>88252</v>
      </c>
      <c r="B7091" s="251" t="s">
        <v>4604</v>
      </c>
      <c r="C7091" s="251" t="s">
        <v>227</v>
      </c>
      <c r="D7091" s="353">
        <v>16.55</v>
      </c>
    </row>
    <row r="7092" spans="1:4">
      <c r="A7092" s="251">
        <v>88253</v>
      </c>
      <c r="B7092" s="251" t="s">
        <v>4605</v>
      </c>
      <c r="C7092" s="251" t="s">
        <v>227</v>
      </c>
      <c r="D7092" s="353">
        <v>16.11</v>
      </c>
    </row>
    <row r="7093" spans="1:4">
      <c r="A7093" s="251">
        <v>88255</v>
      </c>
      <c r="B7093" s="251" t="s">
        <v>4606</v>
      </c>
      <c r="C7093" s="251" t="s">
        <v>227</v>
      </c>
      <c r="D7093" s="353">
        <v>23.28</v>
      </c>
    </row>
    <row r="7094" spans="1:4">
      <c r="A7094" s="251">
        <v>88256</v>
      </c>
      <c r="B7094" s="251" t="s">
        <v>4607</v>
      </c>
      <c r="C7094" s="251" t="s">
        <v>227</v>
      </c>
      <c r="D7094" s="353">
        <v>21.62</v>
      </c>
    </row>
    <row r="7095" spans="1:4">
      <c r="A7095" s="251">
        <v>88257</v>
      </c>
      <c r="B7095" s="251" t="s">
        <v>4608</v>
      </c>
      <c r="C7095" s="251" t="s">
        <v>227</v>
      </c>
      <c r="D7095" s="353">
        <v>22.19</v>
      </c>
    </row>
    <row r="7096" spans="1:4">
      <c r="A7096" s="251">
        <v>88258</v>
      </c>
      <c r="B7096" s="251" t="s">
        <v>4609</v>
      </c>
      <c r="C7096" s="251" t="s">
        <v>227</v>
      </c>
      <c r="D7096" s="353">
        <v>12.85</v>
      </c>
    </row>
    <row r="7097" spans="1:4">
      <c r="A7097" s="251">
        <v>88260</v>
      </c>
      <c r="B7097" s="251" t="s">
        <v>4610</v>
      </c>
      <c r="C7097" s="251" t="s">
        <v>227</v>
      </c>
      <c r="D7097" s="353">
        <v>21.57</v>
      </c>
    </row>
    <row r="7098" spans="1:4">
      <c r="A7098" s="251">
        <v>88261</v>
      </c>
      <c r="B7098" s="251" t="s">
        <v>4611</v>
      </c>
      <c r="C7098" s="251" t="s">
        <v>227</v>
      </c>
      <c r="D7098" s="353">
        <v>20.190000000000001</v>
      </c>
    </row>
    <row r="7099" spans="1:4">
      <c r="A7099" s="251">
        <v>88262</v>
      </c>
      <c r="B7099" s="251" t="s">
        <v>4612</v>
      </c>
      <c r="C7099" s="251" t="s">
        <v>227</v>
      </c>
      <c r="D7099" s="353">
        <v>20.85</v>
      </c>
    </row>
    <row r="7100" spans="1:4">
      <c r="A7100" s="251">
        <v>88263</v>
      </c>
      <c r="B7100" s="251" t="s">
        <v>4613</v>
      </c>
      <c r="C7100" s="251" t="s">
        <v>227</v>
      </c>
      <c r="D7100" s="353">
        <v>19.96</v>
      </c>
    </row>
    <row r="7101" spans="1:4">
      <c r="A7101" s="251">
        <v>88264</v>
      </c>
      <c r="B7101" s="251" t="s">
        <v>4614</v>
      </c>
      <c r="C7101" s="251" t="s">
        <v>227</v>
      </c>
      <c r="D7101" s="353">
        <v>21.97</v>
      </c>
    </row>
    <row r="7102" spans="1:4">
      <c r="A7102" s="251">
        <v>88265</v>
      </c>
      <c r="B7102" s="251" t="s">
        <v>4615</v>
      </c>
      <c r="C7102" s="251" t="s">
        <v>227</v>
      </c>
      <c r="D7102" s="353">
        <v>21.97</v>
      </c>
    </row>
    <row r="7103" spans="1:4">
      <c r="A7103" s="251">
        <v>88266</v>
      </c>
      <c r="B7103" s="251" t="s">
        <v>4616</v>
      </c>
      <c r="C7103" s="251" t="s">
        <v>227</v>
      </c>
      <c r="D7103" s="353">
        <v>28.04</v>
      </c>
    </row>
    <row r="7104" spans="1:4">
      <c r="A7104" s="251">
        <v>88267</v>
      </c>
      <c r="B7104" s="251" t="s">
        <v>4617</v>
      </c>
      <c r="C7104" s="251" t="s">
        <v>227</v>
      </c>
      <c r="D7104" s="353">
        <v>20.99</v>
      </c>
    </row>
    <row r="7105" spans="1:4">
      <c r="A7105" s="251">
        <v>88269</v>
      </c>
      <c r="B7105" s="251" t="s">
        <v>4618</v>
      </c>
      <c r="C7105" s="251" t="s">
        <v>227</v>
      </c>
      <c r="D7105" s="353">
        <v>21.03</v>
      </c>
    </row>
    <row r="7106" spans="1:4">
      <c r="A7106" s="251">
        <v>88270</v>
      </c>
      <c r="B7106" s="251" t="s">
        <v>4619</v>
      </c>
      <c r="C7106" s="251" t="s">
        <v>227</v>
      </c>
      <c r="D7106" s="353">
        <v>21.72</v>
      </c>
    </row>
    <row r="7107" spans="1:4">
      <c r="A7107" s="251">
        <v>88272</v>
      </c>
      <c r="B7107" s="251" t="s">
        <v>4620</v>
      </c>
      <c r="C7107" s="251" t="s">
        <v>227</v>
      </c>
      <c r="D7107" s="353">
        <v>22.12</v>
      </c>
    </row>
    <row r="7108" spans="1:4">
      <c r="A7108" s="251">
        <v>88273</v>
      </c>
      <c r="B7108" s="251" t="s">
        <v>4621</v>
      </c>
      <c r="C7108" s="251" t="s">
        <v>227</v>
      </c>
      <c r="D7108" s="353">
        <v>20.46</v>
      </c>
    </row>
    <row r="7109" spans="1:4">
      <c r="A7109" s="251">
        <v>88274</v>
      </c>
      <c r="B7109" s="251" t="s">
        <v>4622</v>
      </c>
      <c r="C7109" s="251" t="s">
        <v>227</v>
      </c>
      <c r="D7109" s="353">
        <v>21.56</v>
      </c>
    </row>
    <row r="7110" spans="1:4">
      <c r="A7110" s="251">
        <v>88275</v>
      </c>
      <c r="B7110" s="251" t="s">
        <v>4623</v>
      </c>
      <c r="C7110" s="251" t="s">
        <v>227</v>
      </c>
      <c r="D7110" s="353">
        <v>26.85</v>
      </c>
    </row>
    <row r="7111" spans="1:4">
      <c r="A7111" s="251">
        <v>88277</v>
      </c>
      <c r="B7111" s="251" t="s">
        <v>4624</v>
      </c>
      <c r="C7111" s="251" t="s">
        <v>227</v>
      </c>
      <c r="D7111" s="353">
        <v>23.59</v>
      </c>
    </row>
    <row r="7112" spans="1:4">
      <c r="A7112" s="251">
        <v>88278</v>
      </c>
      <c r="B7112" s="251" t="s">
        <v>4625</v>
      </c>
      <c r="C7112" s="251" t="s">
        <v>227</v>
      </c>
      <c r="D7112" s="353">
        <v>19.61</v>
      </c>
    </row>
    <row r="7113" spans="1:4">
      <c r="A7113" s="251">
        <v>88279</v>
      </c>
      <c r="B7113" s="251" t="s">
        <v>4626</v>
      </c>
      <c r="C7113" s="251" t="s">
        <v>227</v>
      </c>
      <c r="D7113" s="353">
        <v>25.55</v>
      </c>
    </row>
    <row r="7114" spans="1:4">
      <c r="A7114" s="251">
        <v>88281</v>
      </c>
      <c r="B7114" s="251" t="s">
        <v>4627</v>
      </c>
      <c r="C7114" s="251" t="s">
        <v>227</v>
      </c>
      <c r="D7114" s="353">
        <v>19.87</v>
      </c>
    </row>
    <row r="7115" spans="1:4">
      <c r="A7115" s="251">
        <v>88282</v>
      </c>
      <c r="B7115" s="251" t="s">
        <v>4628</v>
      </c>
      <c r="C7115" s="251" t="s">
        <v>227</v>
      </c>
      <c r="D7115" s="353">
        <v>20.78</v>
      </c>
    </row>
    <row r="7116" spans="1:4">
      <c r="A7116" s="251">
        <v>88283</v>
      </c>
      <c r="B7116" s="251" t="s">
        <v>4629</v>
      </c>
      <c r="C7116" s="251" t="s">
        <v>227</v>
      </c>
      <c r="D7116" s="353">
        <v>26.1</v>
      </c>
    </row>
    <row r="7117" spans="1:4">
      <c r="A7117" s="251">
        <v>88284</v>
      </c>
      <c r="B7117" s="251" t="s">
        <v>4630</v>
      </c>
      <c r="C7117" s="251" t="s">
        <v>227</v>
      </c>
      <c r="D7117" s="353">
        <v>21.46</v>
      </c>
    </row>
    <row r="7118" spans="1:4">
      <c r="A7118" s="251">
        <v>88285</v>
      </c>
      <c r="B7118" s="251" t="s">
        <v>4631</v>
      </c>
      <c r="C7118" s="251" t="s">
        <v>227</v>
      </c>
      <c r="D7118" s="353">
        <v>27.82</v>
      </c>
    </row>
    <row r="7119" spans="1:4">
      <c r="A7119" s="251">
        <v>88286</v>
      </c>
      <c r="B7119" s="251" t="s">
        <v>4632</v>
      </c>
      <c r="C7119" s="251" t="s">
        <v>227</v>
      </c>
      <c r="D7119" s="353">
        <v>23.44</v>
      </c>
    </row>
    <row r="7120" spans="1:4">
      <c r="A7120" s="251">
        <v>88288</v>
      </c>
      <c r="B7120" s="251" t="s">
        <v>4633</v>
      </c>
      <c r="C7120" s="251" t="s">
        <v>227</v>
      </c>
      <c r="D7120" s="353">
        <v>20.010000000000002</v>
      </c>
    </row>
    <row r="7121" spans="1:4">
      <c r="A7121" s="251">
        <v>88291</v>
      </c>
      <c r="B7121" s="251" t="s">
        <v>4634</v>
      </c>
      <c r="C7121" s="251" t="s">
        <v>227</v>
      </c>
      <c r="D7121" s="353">
        <v>19.28</v>
      </c>
    </row>
    <row r="7122" spans="1:4">
      <c r="A7122" s="251">
        <v>88292</v>
      </c>
      <c r="B7122" s="251" t="s">
        <v>4635</v>
      </c>
      <c r="C7122" s="251" t="s">
        <v>227</v>
      </c>
      <c r="D7122" s="353">
        <v>23.91</v>
      </c>
    </row>
    <row r="7123" spans="1:4">
      <c r="A7123" s="251">
        <v>88293</v>
      </c>
      <c r="B7123" s="251" t="s">
        <v>4636</v>
      </c>
      <c r="C7123" s="251" t="s">
        <v>227</v>
      </c>
      <c r="D7123" s="353">
        <v>22.58</v>
      </c>
    </row>
    <row r="7124" spans="1:4">
      <c r="A7124" s="251">
        <v>88294</v>
      </c>
      <c r="B7124" s="251" t="s">
        <v>4637</v>
      </c>
      <c r="C7124" s="251" t="s">
        <v>227</v>
      </c>
      <c r="D7124" s="353">
        <v>24.35</v>
      </c>
    </row>
    <row r="7125" spans="1:4">
      <c r="A7125" s="251">
        <v>88295</v>
      </c>
      <c r="B7125" s="251" t="s">
        <v>4638</v>
      </c>
      <c r="C7125" s="251" t="s">
        <v>227</v>
      </c>
      <c r="D7125" s="353">
        <v>21.66</v>
      </c>
    </row>
    <row r="7126" spans="1:4">
      <c r="A7126" s="251">
        <v>88296</v>
      </c>
      <c r="B7126" s="251" t="s">
        <v>4639</v>
      </c>
      <c r="C7126" s="251" t="s">
        <v>227</v>
      </c>
      <c r="D7126" s="353">
        <v>22.17</v>
      </c>
    </row>
    <row r="7127" spans="1:4">
      <c r="A7127" s="251">
        <v>88297</v>
      </c>
      <c r="B7127" s="251" t="s">
        <v>4640</v>
      </c>
      <c r="C7127" s="251" t="s">
        <v>227</v>
      </c>
      <c r="D7127" s="353">
        <v>23.33</v>
      </c>
    </row>
    <row r="7128" spans="1:4">
      <c r="A7128" s="251">
        <v>88298</v>
      </c>
      <c r="B7128" s="251" t="s">
        <v>4641</v>
      </c>
      <c r="C7128" s="251" t="s">
        <v>227</v>
      </c>
      <c r="D7128" s="353">
        <v>21.52</v>
      </c>
    </row>
    <row r="7129" spans="1:4">
      <c r="A7129" s="251">
        <v>88299</v>
      </c>
      <c r="B7129" s="251" t="s">
        <v>4642</v>
      </c>
      <c r="C7129" s="251" t="s">
        <v>227</v>
      </c>
      <c r="D7129" s="353">
        <v>22.89</v>
      </c>
    </row>
    <row r="7130" spans="1:4">
      <c r="A7130" s="251">
        <v>88300</v>
      </c>
      <c r="B7130" s="251" t="s">
        <v>4643</v>
      </c>
      <c r="C7130" s="251" t="s">
        <v>227</v>
      </c>
      <c r="D7130" s="353">
        <v>26.97</v>
      </c>
    </row>
    <row r="7131" spans="1:4">
      <c r="A7131" s="251">
        <v>88301</v>
      </c>
      <c r="B7131" s="251" t="s">
        <v>4644</v>
      </c>
      <c r="C7131" s="251" t="s">
        <v>227</v>
      </c>
      <c r="D7131" s="353">
        <v>25.65</v>
      </c>
    </row>
    <row r="7132" spans="1:4">
      <c r="A7132" s="251">
        <v>88302</v>
      </c>
      <c r="B7132" s="251" t="s">
        <v>4645</v>
      </c>
      <c r="C7132" s="251" t="s">
        <v>227</v>
      </c>
      <c r="D7132" s="353">
        <v>23.47</v>
      </c>
    </row>
    <row r="7133" spans="1:4">
      <c r="A7133" s="251">
        <v>88303</v>
      </c>
      <c r="B7133" s="251" t="s">
        <v>4646</v>
      </c>
      <c r="C7133" s="251" t="s">
        <v>227</v>
      </c>
      <c r="D7133" s="353">
        <v>21.52</v>
      </c>
    </row>
    <row r="7134" spans="1:4">
      <c r="A7134" s="251">
        <v>88304</v>
      </c>
      <c r="B7134" s="251" t="s">
        <v>4647</v>
      </c>
      <c r="C7134" s="251" t="s">
        <v>227</v>
      </c>
      <c r="D7134" s="353">
        <v>20.85</v>
      </c>
    </row>
    <row r="7135" spans="1:4">
      <c r="A7135" s="251">
        <v>88306</v>
      </c>
      <c r="B7135" s="251" t="s">
        <v>4648</v>
      </c>
      <c r="C7135" s="251" t="s">
        <v>227</v>
      </c>
      <c r="D7135" s="353">
        <v>22.3</v>
      </c>
    </row>
    <row r="7136" spans="1:4">
      <c r="A7136" s="251">
        <v>88307</v>
      </c>
      <c r="B7136" s="251" t="s">
        <v>4649</v>
      </c>
      <c r="C7136" s="251" t="s">
        <v>227</v>
      </c>
      <c r="D7136" s="353">
        <v>25.99</v>
      </c>
    </row>
    <row r="7137" spans="1:4">
      <c r="A7137" s="251">
        <v>88308</v>
      </c>
      <c r="B7137" s="251" t="s">
        <v>4650</v>
      </c>
      <c r="C7137" s="251" t="s">
        <v>227</v>
      </c>
      <c r="D7137" s="353">
        <v>21.62</v>
      </c>
    </row>
    <row r="7138" spans="1:4">
      <c r="A7138" s="251">
        <v>88309</v>
      </c>
      <c r="B7138" s="251" t="s">
        <v>4651</v>
      </c>
      <c r="C7138" s="251" t="s">
        <v>227</v>
      </c>
      <c r="D7138" s="353">
        <v>21.72</v>
      </c>
    </row>
    <row r="7139" spans="1:4">
      <c r="A7139" s="251">
        <v>88310</v>
      </c>
      <c r="B7139" s="251" t="s">
        <v>4652</v>
      </c>
      <c r="C7139" s="251" t="s">
        <v>227</v>
      </c>
      <c r="D7139" s="353">
        <v>22.97</v>
      </c>
    </row>
    <row r="7140" spans="1:4">
      <c r="A7140" s="251">
        <v>88311</v>
      </c>
      <c r="B7140" s="251" t="s">
        <v>4653</v>
      </c>
      <c r="C7140" s="251" t="s">
        <v>227</v>
      </c>
      <c r="D7140" s="353">
        <v>22.5</v>
      </c>
    </row>
    <row r="7141" spans="1:4">
      <c r="A7141" s="251">
        <v>88312</v>
      </c>
      <c r="B7141" s="251" t="s">
        <v>4654</v>
      </c>
      <c r="C7141" s="251" t="s">
        <v>227</v>
      </c>
      <c r="D7141" s="353">
        <v>22.97</v>
      </c>
    </row>
    <row r="7142" spans="1:4">
      <c r="A7142" s="251">
        <v>88313</v>
      </c>
      <c r="B7142" s="251" t="s">
        <v>4655</v>
      </c>
      <c r="C7142" s="251" t="s">
        <v>227</v>
      </c>
      <c r="D7142" s="353">
        <v>16.91</v>
      </c>
    </row>
    <row r="7143" spans="1:4">
      <c r="A7143" s="251">
        <v>88314</v>
      </c>
      <c r="B7143" s="251" t="s">
        <v>4656</v>
      </c>
      <c r="C7143" s="251" t="s">
        <v>227</v>
      </c>
      <c r="D7143" s="353">
        <v>17.420000000000002</v>
      </c>
    </row>
    <row r="7144" spans="1:4">
      <c r="A7144" s="251">
        <v>88315</v>
      </c>
      <c r="B7144" s="251" t="s">
        <v>4657</v>
      </c>
      <c r="C7144" s="251" t="s">
        <v>227</v>
      </c>
      <c r="D7144" s="353">
        <v>21.57</v>
      </c>
    </row>
    <row r="7145" spans="1:4">
      <c r="A7145" s="251">
        <v>88316</v>
      </c>
      <c r="B7145" s="251" t="s">
        <v>4658</v>
      </c>
      <c r="C7145" s="251" t="s">
        <v>227</v>
      </c>
      <c r="D7145" s="353">
        <v>16.66</v>
      </c>
    </row>
    <row r="7146" spans="1:4">
      <c r="A7146" s="251">
        <v>88317</v>
      </c>
      <c r="B7146" s="251" t="s">
        <v>4659</v>
      </c>
      <c r="C7146" s="251" t="s">
        <v>227</v>
      </c>
      <c r="D7146" s="353">
        <v>22.41</v>
      </c>
    </row>
    <row r="7147" spans="1:4">
      <c r="A7147" s="251">
        <v>88318</v>
      </c>
      <c r="B7147" s="251" t="s">
        <v>4660</v>
      </c>
      <c r="C7147" s="251" t="s">
        <v>227</v>
      </c>
      <c r="D7147" s="353">
        <v>25.1</v>
      </c>
    </row>
    <row r="7148" spans="1:4">
      <c r="A7148" s="251">
        <v>88320</v>
      </c>
      <c r="B7148" s="251" t="s">
        <v>4661</v>
      </c>
      <c r="C7148" s="251" t="s">
        <v>227</v>
      </c>
      <c r="D7148" s="353">
        <v>20.85</v>
      </c>
    </row>
    <row r="7149" spans="1:4">
      <c r="A7149" s="251">
        <v>88321</v>
      </c>
      <c r="B7149" s="251" t="s">
        <v>4662</v>
      </c>
      <c r="C7149" s="251" t="s">
        <v>227</v>
      </c>
      <c r="D7149" s="353">
        <v>17.52</v>
      </c>
    </row>
    <row r="7150" spans="1:4">
      <c r="A7150" s="251">
        <v>88322</v>
      </c>
      <c r="B7150" s="251" t="s">
        <v>4663</v>
      </c>
      <c r="C7150" s="251" t="s">
        <v>227</v>
      </c>
      <c r="D7150" s="353">
        <v>23.46</v>
      </c>
    </row>
    <row r="7151" spans="1:4">
      <c r="A7151" s="251">
        <v>88323</v>
      </c>
      <c r="B7151" s="251" t="s">
        <v>4664</v>
      </c>
      <c r="C7151" s="251" t="s">
        <v>227</v>
      </c>
      <c r="D7151" s="353">
        <v>20.66</v>
      </c>
    </row>
    <row r="7152" spans="1:4">
      <c r="A7152" s="251">
        <v>88324</v>
      </c>
      <c r="B7152" s="251" t="s">
        <v>4665</v>
      </c>
      <c r="C7152" s="251" t="s">
        <v>227</v>
      </c>
      <c r="D7152" s="353">
        <v>25.24</v>
      </c>
    </row>
    <row r="7153" spans="1:4">
      <c r="A7153" s="251">
        <v>88325</v>
      </c>
      <c r="B7153" s="251" t="s">
        <v>4666</v>
      </c>
      <c r="C7153" s="251" t="s">
        <v>227</v>
      </c>
      <c r="D7153" s="353">
        <v>17.91</v>
      </c>
    </row>
    <row r="7154" spans="1:4">
      <c r="A7154" s="251">
        <v>88326</v>
      </c>
      <c r="B7154" s="251" t="s">
        <v>4667</v>
      </c>
      <c r="C7154" s="251" t="s">
        <v>227</v>
      </c>
      <c r="D7154" s="353">
        <v>20.39</v>
      </c>
    </row>
    <row r="7155" spans="1:4">
      <c r="A7155" s="251">
        <v>88377</v>
      </c>
      <c r="B7155" s="251" t="s">
        <v>4668</v>
      </c>
      <c r="C7155" s="251" t="s">
        <v>227</v>
      </c>
      <c r="D7155" s="353">
        <v>18.760000000000002</v>
      </c>
    </row>
    <row r="7156" spans="1:4">
      <c r="A7156" s="251">
        <v>88441</v>
      </c>
      <c r="B7156" s="251" t="s">
        <v>4669</v>
      </c>
      <c r="C7156" s="251" t="s">
        <v>227</v>
      </c>
      <c r="D7156" s="353">
        <v>17.739999999999998</v>
      </c>
    </row>
    <row r="7157" spans="1:4">
      <c r="A7157" s="251">
        <v>88597</v>
      </c>
      <c r="B7157" s="251" t="s">
        <v>4670</v>
      </c>
      <c r="C7157" s="251" t="s">
        <v>227</v>
      </c>
      <c r="D7157" s="353">
        <v>35.1</v>
      </c>
    </row>
    <row r="7158" spans="1:4">
      <c r="A7158" s="251">
        <v>90766</v>
      </c>
      <c r="B7158" s="251" t="s">
        <v>4671</v>
      </c>
      <c r="C7158" s="251" t="s">
        <v>227</v>
      </c>
      <c r="D7158" s="353">
        <v>17.36</v>
      </c>
    </row>
    <row r="7159" spans="1:4">
      <c r="A7159" s="251">
        <v>90767</v>
      </c>
      <c r="B7159" s="251" t="s">
        <v>4672</v>
      </c>
      <c r="C7159" s="251" t="s">
        <v>227</v>
      </c>
      <c r="D7159" s="353">
        <v>17.61</v>
      </c>
    </row>
    <row r="7160" spans="1:4">
      <c r="A7160" s="251">
        <v>90768</v>
      </c>
      <c r="B7160" s="251" t="s">
        <v>4673</v>
      </c>
      <c r="C7160" s="251" t="s">
        <v>227</v>
      </c>
      <c r="D7160" s="353">
        <v>65.819999999999993</v>
      </c>
    </row>
    <row r="7161" spans="1:4">
      <c r="A7161" s="251">
        <v>90769</v>
      </c>
      <c r="B7161" s="251" t="s">
        <v>4674</v>
      </c>
      <c r="C7161" s="251" t="s">
        <v>227</v>
      </c>
      <c r="D7161" s="353">
        <v>92.7</v>
      </c>
    </row>
    <row r="7162" spans="1:4">
      <c r="A7162" s="251">
        <v>90770</v>
      </c>
      <c r="B7162" s="251" t="s">
        <v>4675</v>
      </c>
      <c r="C7162" s="251" t="s">
        <v>227</v>
      </c>
      <c r="D7162" s="353">
        <v>121.94</v>
      </c>
    </row>
    <row r="7163" spans="1:4">
      <c r="A7163" s="251">
        <v>90771</v>
      </c>
      <c r="B7163" s="251" t="s">
        <v>4676</v>
      </c>
      <c r="C7163" s="251" t="s">
        <v>227</v>
      </c>
      <c r="D7163" s="353">
        <v>25.45</v>
      </c>
    </row>
    <row r="7164" spans="1:4">
      <c r="A7164" s="251">
        <v>90772</v>
      </c>
      <c r="B7164" s="251" t="s">
        <v>4677</v>
      </c>
      <c r="C7164" s="251" t="s">
        <v>227</v>
      </c>
      <c r="D7164" s="353">
        <v>16.39</v>
      </c>
    </row>
    <row r="7165" spans="1:4">
      <c r="A7165" s="251">
        <v>90773</v>
      </c>
      <c r="B7165" s="251" t="s">
        <v>4678</v>
      </c>
      <c r="C7165" s="251" t="s">
        <v>227</v>
      </c>
      <c r="D7165" s="353">
        <v>20.72</v>
      </c>
    </row>
    <row r="7166" spans="1:4">
      <c r="A7166" s="251">
        <v>90775</v>
      </c>
      <c r="B7166" s="251" t="s">
        <v>4679</v>
      </c>
      <c r="C7166" s="251" t="s">
        <v>227</v>
      </c>
      <c r="D7166" s="353">
        <v>24.7</v>
      </c>
    </row>
    <row r="7167" spans="1:4">
      <c r="A7167" s="251">
        <v>90776</v>
      </c>
      <c r="B7167" s="251" t="s">
        <v>4680</v>
      </c>
      <c r="C7167" s="251" t="s">
        <v>227</v>
      </c>
      <c r="D7167" s="353">
        <v>26.94</v>
      </c>
    </row>
    <row r="7168" spans="1:4">
      <c r="A7168" s="251">
        <v>90777</v>
      </c>
      <c r="B7168" s="251" t="s">
        <v>4681</v>
      </c>
      <c r="C7168" s="251" t="s">
        <v>227</v>
      </c>
      <c r="D7168" s="353">
        <v>89.22</v>
      </c>
    </row>
    <row r="7169" spans="1:4">
      <c r="A7169" s="251">
        <v>90778</v>
      </c>
      <c r="B7169" s="251" t="s">
        <v>4682</v>
      </c>
      <c r="C7169" s="251" t="s">
        <v>227</v>
      </c>
      <c r="D7169" s="353">
        <v>101.27</v>
      </c>
    </row>
    <row r="7170" spans="1:4">
      <c r="A7170" s="251">
        <v>90779</v>
      </c>
      <c r="B7170" s="251" t="s">
        <v>4683</v>
      </c>
      <c r="C7170" s="251" t="s">
        <v>227</v>
      </c>
      <c r="D7170" s="353">
        <v>137.74</v>
      </c>
    </row>
    <row r="7171" spans="1:4">
      <c r="A7171" s="251">
        <v>90780</v>
      </c>
      <c r="B7171" s="251" t="s">
        <v>4684</v>
      </c>
      <c r="C7171" s="251" t="s">
        <v>227</v>
      </c>
      <c r="D7171" s="353">
        <v>40.65</v>
      </c>
    </row>
    <row r="7172" spans="1:4">
      <c r="A7172" s="251">
        <v>90781</v>
      </c>
      <c r="B7172" s="251" t="s">
        <v>4685</v>
      </c>
      <c r="C7172" s="251" t="s">
        <v>227</v>
      </c>
      <c r="D7172" s="353">
        <v>33.42</v>
      </c>
    </row>
    <row r="7173" spans="1:4">
      <c r="A7173" s="251">
        <v>91677</v>
      </c>
      <c r="B7173" s="251" t="s">
        <v>4686</v>
      </c>
      <c r="C7173" s="251" t="s">
        <v>227</v>
      </c>
      <c r="D7173" s="353">
        <v>88.01</v>
      </c>
    </row>
    <row r="7174" spans="1:4">
      <c r="A7174" s="251">
        <v>91678</v>
      </c>
      <c r="B7174" s="251" t="s">
        <v>4687</v>
      </c>
      <c r="C7174" s="251" t="s">
        <v>227</v>
      </c>
      <c r="D7174" s="353">
        <v>83.52</v>
      </c>
    </row>
    <row r="7175" spans="1:4">
      <c r="A7175" s="251">
        <v>93558</v>
      </c>
      <c r="B7175" s="251" t="s">
        <v>4688</v>
      </c>
      <c r="C7175" s="251" t="s">
        <v>4689</v>
      </c>
      <c r="D7175" s="353">
        <v>3725.85</v>
      </c>
    </row>
    <row r="7176" spans="1:4">
      <c r="A7176" s="251">
        <v>93559</v>
      </c>
      <c r="B7176" s="251" t="s">
        <v>4670</v>
      </c>
      <c r="C7176" s="251" t="s">
        <v>4689</v>
      </c>
      <c r="D7176" s="353">
        <v>6213.91</v>
      </c>
    </row>
    <row r="7177" spans="1:4">
      <c r="A7177" s="251">
        <v>93560</v>
      </c>
      <c r="B7177" s="251" t="s">
        <v>4678</v>
      </c>
      <c r="C7177" s="251" t="s">
        <v>4689</v>
      </c>
      <c r="D7177" s="353">
        <v>3679.18</v>
      </c>
    </row>
    <row r="7178" spans="1:4">
      <c r="A7178" s="251">
        <v>93561</v>
      </c>
      <c r="B7178" s="251" t="s">
        <v>4679</v>
      </c>
      <c r="C7178" s="251" t="s">
        <v>4689</v>
      </c>
      <c r="D7178" s="353">
        <v>4378.45</v>
      </c>
    </row>
    <row r="7179" spans="1:4">
      <c r="A7179" s="251">
        <v>93562</v>
      </c>
      <c r="B7179" s="251" t="s">
        <v>4676</v>
      </c>
      <c r="C7179" s="251" t="s">
        <v>4689</v>
      </c>
      <c r="D7179" s="353">
        <v>4511.83</v>
      </c>
    </row>
    <row r="7180" spans="1:4">
      <c r="A7180" s="251">
        <v>93563</v>
      </c>
      <c r="B7180" s="251" t="s">
        <v>4671</v>
      </c>
      <c r="C7180" s="251" t="s">
        <v>4689</v>
      </c>
      <c r="D7180" s="353">
        <v>3083.82</v>
      </c>
    </row>
    <row r="7181" spans="1:4">
      <c r="A7181" s="251">
        <v>93564</v>
      </c>
      <c r="B7181" s="251" t="s">
        <v>4672</v>
      </c>
      <c r="C7181" s="251" t="s">
        <v>4689</v>
      </c>
      <c r="D7181" s="353">
        <v>3118.12</v>
      </c>
    </row>
    <row r="7182" spans="1:4">
      <c r="A7182" s="251">
        <v>93565</v>
      </c>
      <c r="B7182" s="251" t="s">
        <v>4681</v>
      </c>
      <c r="C7182" s="251" t="s">
        <v>4689</v>
      </c>
      <c r="D7182" s="353">
        <v>15705.59</v>
      </c>
    </row>
    <row r="7183" spans="1:4">
      <c r="A7183" s="251">
        <v>93566</v>
      </c>
      <c r="B7183" s="251" t="s">
        <v>4677</v>
      </c>
      <c r="C7183" s="251" t="s">
        <v>4689</v>
      </c>
      <c r="D7183" s="353">
        <v>2916.69</v>
      </c>
    </row>
    <row r="7184" spans="1:4">
      <c r="A7184" s="251">
        <v>93567</v>
      </c>
      <c r="B7184" s="251" t="s">
        <v>4682</v>
      </c>
      <c r="C7184" s="251" t="s">
        <v>4689</v>
      </c>
      <c r="D7184" s="353">
        <v>17825.98</v>
      </c>
    </row>
    <row r="7185" spans="1:4">
      <c r="A7185" s="251">
        <v>93568</v>
      </c>
      <c r="B7185" s="251" t="s">
        <v>4683</v>
      </c>
      <c r="C7185" s="251" t="s">
        <v>4689</v>
      </c>
      <c r="D7185" s="353">
        <v>24234.3</v>
      </c>
    </row>
    <row r="7186" spans="1:4">
      <c r="A7186" s="251">
        <v>93569</v>
      </c>
      <c r="B7186" s="251" t="s">
        <v>4690</v>
      </c>
      <c r="C7186" s="251" t="s">
        <v>4689</v>
      </c>
      <c r="D7186" s="353">
        <v>11615.23</v>
      </c>
    </row>
    <row r="7187" spans="1:4">
      <c r="A7187" s="251">
        <v>93570</v>
      </c>
      <c r="B7187" s="251" t="s">
        <v>4691</v>
      </c>
      <c r="C7187" s="251" t="s">
        <v>4689</v>
      </c>
      <c r="D7187" s="353">
        <v>16345.71</v>
      </c>
    </row>
    <row r="7188" spans="1:4">
      <c r="A7188" s="251">
        <v>93571</v>
      </c>
      <c r="B7188" s="251" t="s">
        <v>4692</v>
      </c>
      <c r="C7188" s="251" t="s">
        <v>4689</v>
      </c>
      <c r="D7188" s="353">
        <v>21493.45</v>
      </c>
    </row>
    <row r="7189" spans="1:4">
      <c r="A7189" s="251">
        <v>93572</v>
      </c>
      <c r="B7189" s="251" t="s">
        <v>4693</v>
      </c>
      <c r="C7189" s="251" t="s">
        <v>4689</v>
      </c>
      <c r="D7189" s="353">
        <v>4763.96</v>
      </c>
    </row>
    <row r="7190" spans="1:4">
      <c r="A7190" s="251">
        <v>94295</v>
      </c>
      <c r="B7190" s="251" t="s">
        <v>4684</v>
      </c>
      <c r="C7190" s="251" t="s">
        <v>4689</v>
      </c>
      <c r="D7190" s="353">
        <v>7169.68</v>
      </c>
    </row>
    <row r="7191" spans="1:4">
      <c r="A7191" s="251">
        <v>94296</v>
      </c>
      <c r="B7191" s="251" t="s">
        <v>4685</v>
      </c>
      <c r="C7191" s="251" t="s">
        <v>4689</v>
      </c>
      <c r="D7191" s="353">
        <v>5910.68</v>
      </c>
    </row>
    <row r="7192" spans="1:4">
      <c r="A7192" s="251">
        <v>95308</v>
      </c>
      <c r="B7192" s="251" t="s">
        <v>4694</v>
      </c>
      <c r="C7192" s="251" t="s">
        <v>227</v>
      </c>
      <c r="D7192" s="353">
        <v>0.13</v>
      </c>
    </row>
    <row r="7193" spans="1:4">
      <c r="A7193" s="251">
        <v>95309</v>
      </c>
      <c r="B7193" s="251" t="s">
        <v>4695</v>
      </c>
      <c r="C7193" s="251" t="s">
        <v>227</v>
      </c>
      <c r="D7193" s="353">
        <v>0.17</v>
      </c>
    </row>
    <row r="7194" spans="1:4">
      <c r="A7194" s="251">
        <v>95310</v>
      </c>
      <c r="B7194" s="251" t="s">
        <v>4696</v>
      </c>
      <c r="C7194" s="251" t="s">
        <v>227</v>
      </c>
      <c r="D7194" s="353">
        <v>0.13</v>
      </c>
    </row>
    <row r="7195" spans="1:4">
      <c r="A7195" s="251">
        <v>95311</v>
      </c>
      <c r="B7195" s="251" t="s">
        <v>4697</v>
      </c>
      <c r="C7195" s="251" t="s">
        <v>227</v>
      </c>
      <c r="D7195" s="353">
        <v>0.12</v>
      </c>
    </row>
    <row r="7196" spans="1:4">
      <c r="A7196" s="251">
        <v>95312</v>
      </c>
      <c r="B7196" s="251" t="s">
        <v>4698</v>
      </c>
      <c r="C7196" s="251" t="s">
        <v>227</v>
      </c>
      <c r="D7196" s="353">
        <v>0.16</v>
      </c>
    </row>
    <row r="7197" spans="1:4">
      <c r="A7197" s="251">
        <v>95313</v>
      </c>
      <c r="B7197" s="251" t="s">
        <v>4699</v>
      </c>
      <c r="C7197" s="251" t="s">
        <v>227</v>
      </c>
      <c r="D7197" s="353">
        <v>0.13</v>
      </c>
    </row>
    <row r="7198" spans="1:4">
      <c r="A7198" s="251">
        <v>95314</v>
      </c>
      <c r="B7198" s="251" t="s">
        <v>4700</v>
      </c>
      <c r="C7198" s="251" t="s">
        <v>227</v>
      </c>
      <c r="D7198" s="353">
        <v>0.18</v>
      </c>
    </row>
    <row r="7199" spans="1:4">
      <c r="A7199" s="251">
        <v>95315</v>
      </c>
      <c r="B7199" s="251" t="s">
        <v>4701</v>
      </c>
      <c r="C7199" s="251" t="s">
        <v>227</v>
      </c>
      <c r="D7199" s="353">
        <v>0.26</v>
      </c>
    </row>
    <row r="7200" spans="1:4">
      <c r="A7200" s="251">
        <v>95316</v>
      </c>
      <c r="B7200" s="251" t="s">
        <v>4702</v>
      </c>
      <c r="C7200" s="251" t="s">
        <v>227</v>
      </c>
      <c r="D7200" s="353">
        <v>0.45</v>
      </c>
    </row>
    <row r="7201" spans="1:4">
      <c r="A7201" s="251">
        <v>95317</v>
      </c>
      <c r="B7201" s="251" t="s">
        <v>4703</v>
      </c>
      <c r="C7201" s="251" t="s">
        <v>227</v>
      </c>
      <c r="D7201" s="353">
        <v>0.21</v>
      </c>
    </row>
    <row r="7202" spans="1:4">
      <c r="A7202" s="251">
        <v>95318</v>
      </c>
      <c r="B7202" s="251" t="s">
        <v>4704</v>
      </c>
      <c r="C7202" s="251" t="s">
        <v>227</v>
      </c>
      <c r="D7202" s="353">
        <v>0.2</v>
      </c>
    </row>
    <row r="7203" spans="1:4">
      <c r="A7203" s="251">
        <v>95319</v>
      </c>
      <c r="B7203" s="251" t="s">
        <v>4705</v>
      </c>
      <c r="C7203" s="251" t="s">
        <v>227</v>
      </c>
      <c r="D7203" s="353">
        <v>0.15</v>
      </c>
    </row>
    <row r="7204" spans="1:4">
      <c r="A7204" s="251">
        <v>95320</v>
      </c>
      <c r="B7204" s="251" t="s">
        <v>4706</v>
      </c>
      <c r="C7204" s="251" t="s">
        <v>227</v>
      </c>
      <c r="D7204" s="353">
        <v>0.13</v>
      </c>
    </row>
    <row r="7205" spans="1:4">
      <c r="A7205" s="251">
        <v>95321</v>
      </c>
      <c r="B7205" s="251" t="s">
        <v>4707</v>
      </c>
      <c r="C7205" s="251" t="s">
        <v>227</v>
      </c>
      <c r="D7205" s="353">
        <v>0.12</v>
      </c>
    </row>
    <row r="7206" spans="1:4">
      <c r="A7206" s="251">
        <v>95322</v>
      </c>
      <c r="B7206" s="251" t="s">
        <v>4708</v>
      </c>
      <c r="C7206" s="251" t="s">
        <v>227</v>
      </c>
      <c r="D7206" s="353">
        <v>0.12</v>
      </c>
    </row>
    <row r="7207" spans="1:4">
      <c r="A7207" s="251">
        <v>95323</v>
      </c>
      <c r="B7207" s="251" t="s">
        <v>4709</v>
      </c>
      <c r="C7207" s="251" t="s">
        <v>227</v>
      </c>
      <c r="D7207" s="353">
        <v>0.18</v>
      </c>
    </row>
    <row r="7208" spans="1:4">
      <c r="A7208" s="251">
        <v>95324</v>
      </c>
      <c r="B7208" s="251" t="s">
        <v>4710</v>
      </c>
      <c r="C7208" s="251" t="s">
        <v>227</v>
      </c>
      <c r="D7208" s="353">
        <v>0.23</v>
      </c>
    </row>
    <row r="7209" spans="1:4">
      <c r="A7209" s="251">
        <v>95325</v>
      </c>
      <c r="B7209" s="251" t="s">
        <v>4711</v>
      </c>
      <c r="C7209" s="251" t="s">
        <v>227</v>
      </c>
      <c r="D7209" s="353">
        <v>0.31</v>
      </c>
    </row>
    <row r="7210" spans="1:4">
      <c r="A7210" s="251">
        <v>95326</v>
      </c>
      <c r="B7210" s="251" t="s">
        <v>4712</v>
      </c>
      <c r="C7210" s="251" t="s">
        <v>227</v>
      </c>
      <c r="D7210" s="353">
        <v>0.05</v>
      </c>
    </row>
    <row r="7211" spans="1:4">
      <c r="A7211" s="251">
        <v>95328</v>
      </c>
      <c r="B7211" s="251" t="s">
        <v>4713</v>
      </c>
      <c r="C7211" s="251" t="s">
        <v>227</v>
      </c>
      <c r="D7211" s="353">
        <v>0.18</v>
      </c>
    </row>
    <row r="7212" spans="1:4">
      <c r="A7212" s="251">
        <v>95329</v>
      </c>
      <c r="B7212" s="251" t="s">
        <v>4714</v>
      </c>
      <c r="C7212" s="251" t="s">
        <v>227</v>
      </c>
      <c r="D7212" s="353">
        <v>0.21</v>
      </c>
    </row>
    <row r="7213" spans="1:4">
      <c r="A7213" s="251">
        <v>95330</v>
      </c>
      <c r="B7213" s="251" t="s">
        <v>4715</v>
      </c>
      <c r="C7213" s="251" t="s">
        <v>227</v>
      </c>
      <c r="D7213" s="353">
        <v>0.17</v>
      </c>
    </row>
    <row r="7214" spans="1:4">
      <c r="A7214" s="251">
        <v>95331</v>
      </c>
      <c r="B7214" s="251" t="s">
        <v>4716</v>
      </c>
      <c r="C7214" s="251" t="s">
        <v>227</v>
      </c>
      <c r="D7214" s="353">
        <v>0.17</v>
      </c>
    </row>
    <row r="7215" spans="1:4">
      <c r="A7215" s="251">
        <v>95332</v>
      </c>
      <c r="B7215" s="251" t="s">
        <v>4717</v>
      </c>
      <c r="C7215" s="251" t="s">
        <v>227</v>
      </c>
      <c r="D7215" s="353">
        <v>0.59</v>
      </c>
    </row>
    <row r="7216" spans="1:4">
      <c r="A7216" s="251">
        <v>95333</v>
      </c>
      <c r="B7216" s="251" t="s">
        <v>4718</v>
      </c>
      <c r="C7216" s="251" t="s">
        <v>227</v>
      </c>
      <c r="D7216" s="353">
        <v>0.59</v>
      </c>
    </row>
    <row r="7217" spans="1:4">
      <c r="A7217" s="251">
        <v>95334</v>
      </c>
      <c r="B7217" s="251" t="s">
        <v>4719</v>
      </c>
      <c r="C7217" s="251" t="s">
        <v>227</v>
      </c>
      <c r="D7217" s="353">
        <v>0.68</v>
      </c>
    </row>
    <row r="7218" spans="1:4">
      <c r="A7218" s="251">
        <v>95335</v>
      </c>
      <c r="B7218" s="251" t="s">
        <v>4720</v>
      </c>
      <c r="C7218" s="251" t="s">
        <v>227</v>
      </c>
      <c r="D7218" s="353">
        <v>0.28000000000000003</v>
      </c>
    </row>
    <row r="7219" spans="1:4">
      <c r="A7219" s="251">
        <v>95337</v>
      </c>
      <c r="B7219" s="251" t="s">
        <v>4721</v>
      </c>
      <c r="C7219" s="251" t="s">
        <v>227</v>
      </c>
      <c r="D7219" s="353">
        <v>0.17</v>
      </c>
    </row>
    <row r="7220" spans="1:4">
      <c r="A7220" s="251">
        <v>95338</v>
      </c>
      <c r="B7220" s="251" t="s">
        <v>4722</v>
      </c>
      <c r="C7220" s="251" t="s">
        <v>227</v>
      </c>
      <c r="D7220" s="353">
        <v>0.33</v>
      </c>
    </row>
    <row r="7221" spans="1:4">
      <c r="A7221" s="251">
        <v>95339</v>
      </c>
      <c r="B7221" s="251" t="s">
        <v>4723</v>
      </c>
      <c r="C7221" s="251" t="s">
        <v>227</v>
      </c>
      <c r="D7221" s="353">
        <v>0.28000000000000003</v>
      </c>
    </row>
    <row r="7222" spans="1:4">
      <c r="A7222" s="251">
        <v>95340</v>
      </c>
      <c r="B7222" s="251" t="s">
        <v>4724</v>
      </c>
      <c r="C7222" s="251" t="s">
        <v>227</v>
      </c>
      <c r="D7222" s="353">
        <v>0.22</v>
      </c>
    </row>
    <row r="7223" spans="1:4">
      <c r="A7223" s="251">
        <v>95341</v>
      </c>
      <c r="B7223" s="251" t="s">
        <v>4725</v>
      </c>
      <c r="C7223" s="251" t="s">
        <v>227</v>
      </c>
      <c r="D7223" s="353">
        <v>0.23</v>
      </c>
    </row>
    <row r="7224" spans="1:4">
      <c r="A7224" s="251">
        <v>95342</v>
      </c>
      <c r="B7224" s="251" t="s">
        <v>4726</v>
      </c>
      <c r="C7224" s="251" t="s">
        <v>227</v>
      </c>
      <c r="D7224" s="353">
        <v>0.18</v>
      </c>
    </row>
    <row r="7225" spans="1:4">
      <c r="A7225" s="251">
        <v>95343</v>
      </c>
      <c r="B7225" s="251" t="s">
        <v>4727</v>
      </c>
      <c r="C7225" s="251" t="s">
        <v>227</v>
      </c>
      <c r="D7225" s="353">
        <v>0.28000000000000003</v>
      </c>
    </row>
    <row r="7226" spans="1:4">
      <c r="A7226" s="251">
        <v>95344</v>
      </c>
      <c r="B7226" s="251" t="s">
        <v>4728</v>
      </c>
      <c r="C7226" s="251" t="s">
        <v>227</v>
      </c>
      <c r="D7226" s="353">
        <v>0.17</v>
      </c>
    </row>
    <row r="7227" spans="1:4">
      <c r="A7227" s="251">
        <v>95345</v>
      </c>
      <c r="B7227" s="251" t="s">
        <v>4729</v>
      </c>
      <c r="C7227" s="251" t="s">
        <v>227</v>
      </c>
      <c r="D7227" s="353">
        <v>0.61</v>
      </c>
    </row>
    <row r="7228" spans="1:4">
      <c r="A7228" s="251">
        <v>95346</v>
      </c>
      <c r="B7228" s="251" t="s">
        <v>4730</v>
      </c>
      <c r="C7228" s="251" t="s">
        <v>227</v>
      </c>
      <c r="D7228" s="353">
        <v>7.0000000000000007E-2</v>
      </c>
    </row>
    <row r="7229" spans="1:4">
      <c r="A7229" s="251">
        <v>95347</v>
      </c>
      <c r="B7229" s="251" t="s">
        <v>4731</v>
      </c>
      <c r="C7229" s="251" t="s">
        <v>227</v>
      </c>
      <c r="D7229" s="353">
        <v>0.08</v>
      </c>
    </row>
    <row r="7230" spans="1:4">
      <c r="A7230" s="251">
        <v>95348</v>
      </c>
      <c r="B7230" s="251" t="s">
        <v>4732</v>
      </c>
      <c r="C7230" s="251" t="s">
        <v>227</v>
      </c>
      <c r="D7230" s="353">
        <v>0.11</v>
      </c>
    </row>
    <row r="7231" spans="1:4">
      <c r="A7231" s="251">
        <v>95349</v>
      </c>
      <c r="B7231" s="251" t="s">
        <v>4733</v>
      </c>
      <c r="C7231" s="251" t="s">
        <v>227</v>
      </c>
      <c r="D7231" s="353">
        <v>0.08</v>
      </c>
    </row>
    <row r="7232" spans="1:4">
      <c r="A7232" s="251">
        <v>95350</v>
      </c>
      <c r="B7232" s="251" t="s">
        <v>4734</v>
      </c>
      <c r="C7232" s="251" t="s">
        <v>227</v>
      </c>
      <c r="D7232" s="353">
        <v>0.12</v>
      </c>
    </row>
    <row r="7233" spans="1:4">
      <c r="A7233" s="251">
        <v>95351</v>
      </c>
      <c r="B7233" s="251" t="s">
        <v>4735</v>
      </c>
      <c r="C7233" s="251" t="s">
        <v>227</v>
      </c>
      <c r="D7233" s="353">
        <v>0.31</v>
      </c>
    </row>
    <row r="7234" spans="1:4">
      <c r="A7234" s="251">
        <v>95352</v>
      </c>
      <c r="B7234" s="251" t="s">
        <v>4736</v>
      </c>
      <c r="C7234" s="251" t="s">
        <v>227</v>
      </c>
      <c r="D7234" s="353">
        <v>0.15</v>
      </c>
    </row>
    <row r="7235" spans="1:4">
      <c r="A7235" s="251">
        <v>95354</v>
      </c>
      <c r="B7235" s="251" t="s">
        <v>4737</v>
      </c>
      <c r="C7235" s="251" t="s">
        <v>227</v>
      </c>
      <c r="D7235" s="353">
        <v>0.12</v>
      </c>
    </row>
    <row r="7236" spans="1:4">
      <c r="A7236" s="251">
        <v>95355</v>
      </c>
      <c r="B7236" s="251" t="s">
        <v>4738</v>
      </c>
      <c r="C7236" s="251" t="s">
        <v>227</v>
      </c>
      <c r="D7236" s="353">
        <v>0.16</v>
      </c>
    </row>
    <row r="7237" spans="1:4">
      <c r="A7237" s="251">
        <v>95356</v>
      </c>
      <c r="B7237" s="251" t="s">
        <v>4739</v>
      </c>
      <c r="C7237" s="251" t="s">
        <v>227</v>
      </c>
      <c r="D7237" s="353">
        <v>0.15</v>
      </c>
    </row>
    <row r="7238" spans="1:4">
      <c r="A7238" s="251">
        <v>95357</v>
      </c>
      <c r="B7238" s="251" t="s">
        <v>4740</v>
      </c>
      <c r="C7238" s="251" t="s">
        <v>227</v>
      </c>
      <c r="D7238" s="353">
        <v>0.23</v>
      </c>
    </row>
    <row r="7239" spans="1:4">
      <c r="A7239" s="251">
        <v>95358</v>
      </c>
      <c r="B7239" s="251" t="s">
        <v>4741</v>
      </c>
      <c r="C7239" s="251" t="s">
        <v>227</v>
      </c>
      <c r="D7239" s="353">
        <v>0.28000000000000003</v>
      </c>
    </row>
    <row r="7240" spans="1:4">
      <c r="A7240" s="251">
        <v>95359</v>
      </c>
      <c r="B7240" s="251" t="s">
        <v>4742</v>
      </c>
      <c r="C7240" s="251" t="s">
        <v>227</v>
      </c>
      <c r="D7240" s="353">
        <v>0.28999999999999998</v>
      </c>
    </row>
    <row r="7241" spans="1:4">
      <c r="A7241" s="251">
        <v>95360</v>
      </c>
      <c r="B7241" s="251" t="s">
        <v>4743</v>
      </c>
      <c r="C7241" s="251" t="s">
        <v>227</v>
      </c>
      <c r="D7241" s="353">
        <v>0.22</v>
      </c>
    </row>
    <row r="7242" spans="1:4">
      <c r="A7242" s="251">
        <v>95361</v>
      </c>
      <c r="B7242" s="251" t="s">
        <v>4744</v>
      </c>
      <c r="C7242" s="251" t="s">
        <v>227</v>
      </c>
      <c r="D7242" s="353">
        <v>0.14000000000000001</v>
      </c>
    </row>
    <row r="7243" spans="1:4">
      <c r="A7243" s="251">
        <v>95362</v>
      </c>
      <c r="B7243" s="251" t="s">
        <v>4745</v>
      </c>
      <c r="C7243" s="251" t="s">
        <v>227</v>
      </c>
      <c r="D7243" s="353">
        <v>0.15</v>
      </c>
    </row>
    <row r="7244" spans="1:4">
      <c r="A7244" s="251">
        <v>95363</v>
      </c>
      <c r="B7244" s="251" t="s">
        <v>4746</v>
      </c>
      <c r="C7244" s="251" t="s">
        <v>227</v>
      </c>
      <c r="D7244" s="353">
        <v>0.19</v>
      </c>
    </row>
    <row r="7245" spans="1:4">
      <c r="A7245" s="251">
        <v>95364</v>
      </c>
      <c r="B7245" s="251" t="s">
        <v>4747</v>
      </c>
      <c r="C7245" s="251" t="s">
        <v>227</v>
      </c>
      <c r="D7245" s="353">
        <v>0.17</v>
      </c>
    </row>
    <row r="7246" spans="1:4">
      <c r="A7246" s="251">
        <v>95365</v>
      </c>
      <c r="B7246" s="251" t="s">
        <v>4748</v>
      </c>
      <c r="C7246" s="251" t="s">
        <v>227</v>
      </c>
      <c r="D7246" s="353">
        <v>0.16</v>
      </c>
    </row>
    <row r="7247" spans="1:4">
      <c r="A7247" s="251">
        <v>95366</v>
      </c>
      <c r="B7247" s="251" t="s">
        <v>4749</v>
      </c>
      <c r="C7247" s="251" t="s">
        <v>227</v>
      </c>
      <c r="D7247" s="353">
        <v>0.14000000000000001</v>
      </c>
    </row>
    <row r="7248" spans="1:4">
      <c r="A7248" s="251">
        <v>95367</v>
      </c>
      <c r="B7248" s="251" t="s">
        <v>4750</v>
      </c>
      <c r="C7248" s="251" t="s">
        <v>227</v>
      </c>
      <c r="D7248" s="353">
        <v>0.13</v>
      </c>
    </row>
    <row r="7249" spans="1:4">
      <c r="A7249" s="251">
        <v>95368</v>
      </c>
      <c r="B7249" s="251" t="s">
        <v>4751</v>
      </c>
      <c r="C7249" s="251" t="s">
        <v>227</v>
      </c>
      <c r="D7249" s="353">
        <v>0.2</v>
      </c>
    </row>
    <row r="7250" spans="1:4">
      <c r="A7250" s="251">
        <v>95369</v>
      </c>
      <c r="B7250" s="251" t="s">
        <v>4752</v>
      </c>
      <c r="C7250" s="251" t="s">
        <v>227</v>
      </c>
      <c r="D7250" s="353">
        <v>0.18</v>
      </c>
    </row>
    <row r="7251" spans="1:4">
      <c r="A7251" s="251">
        <v>95370</v>
      </c>
      <c r="B7251" s="251" t="s">
        <v>4753</v>
      </c>
      <c r="C7251" s="251" t="s">
        <v>227</v>
      </c>
      <c r="D7251" s="353">
        <v>0.23</v>
      </c>
    </row>
    <row r="7252" spans="1:4">
      <c r="A7252" s="251">
        <v>95371</v>
      </c>
      <c r="B7252" s="251" t="s">
        <v>4754</v>
      </c>
      <c r="C7252" s="251" t="s">
        <v>227</v>
      </c>
      <c r="D7252" s="353">
        <v>0.33</v>
      </c>
    </row>
    <row r="7253" spans="1:4">
      <c r="A7253" s="251">
        <v>95372</v>
      </c>
      <c r="B7253" s="251" t="s">
        <v>4755</v>
      </c>
      <c r="C7253" s="251" t="s">
        <v>227</v>
      </c>
      <c r="D7253" s="353">
        <v>0.23</v>
      </c>
    </row>
    <row r="7254" spans="1:4">
      <c r="A7254" s="251">
        <v>95373</v>
      </c>
      <c r="B7254" s="251" t="s">
        <v>4756</v>
      </c>
      <c r="C7254" s="251" t="s">
        <v>227</v>
      </c>
      <c r="D7254" s="353">
        <v>0.22</v>
      </c>
    </row>
    <row r="7255" spans="1:4">
      <c r="A7255" s="251">
        <v>95374</v>
      </c>
      <c r="B7255" s="251" t="s">
        <v>4757</v>
      </c>
      <c r="C7255" s="251" t="s">
        <v>227</v>
      </c>
      <c r="D7255" s="353">
        <v>0.23</v>
      </c>
    </row>
    <row r="7256" spans="1:4">
      <c r="A7256" s="251">
        <v>95375</v>
      </c>
      <c r="B7256" s="251" t="s">
        <v>4758</v>
      </c>
      <c r="C7256" s="251" t="s">
        <v>227</v>
      </c>
      <c r="D7256" s="353">
        <v>0.26</v>
      </c>
    </row>
    <row r="7257" spans="1:4">
      <c r="A7257" s="251">
        <v>95376</v>
      </c>
      <c r="B7257" s="251" t="s">
        <v>4759</v>
      </c>
      <c r="C7257" s="251" t="s">
        <v>227</v>
      </c>
      <c r="D7257" s="353">
        <v>0.06</v>
      </c>
    </row>
    <row r="7258" spans="1:4">
      <c r="A7258" s="251">
        <v>95377</v>
      </c>
      <c r="B7258" s="251" t="s">
        <v>4760</v>
      </c>
      <c r="C7258" s="251" t="s">
        <v>227</v>
      </c>
      <c r="D7258" s="353">
        <v>0.18</v>
      </c>
    </row>
    <row r="7259" spans="1:4">
      <c r="A7259" s="251">
        <v>95378</v>
      </c>
      <c r="B7259" s="251" t="s">
        <v>4761</v>
      </c>
      <c r="C7259" s="251" t="s">
        <v>227</v>
      </c>
      <c r="D7259" s="353">
        <v>0.23</v>
      </c>
    </row>
    <row r="7260" spans="1:4">
      <c r="A7260" s="251">
        <v>95379</v>
      </c>
      <c r="B7260" s="251" t="s">
        <v>4762</v>
      </c>
      <c r="C7260" s="251" t="s">
        <v>227</v>
      </c>
      <c r="D7260" s="353">
        <v>0.18</v>
      </c>
    </row>
    <row r="7261" spans="1:4">
      <c r="A7261" s="251">
        <v>95380</v>
      </c>
      <c r="B7261" s="251" t="s">
        <v>4763</v>
      </c>
      <c r="C7261" s="251" t="s">
        <v>227</v>
      </c>
      <c r="D7261" s="353">
        <v>0.21</v>
      </c>
    </row>
    <row r="7262" spans="1:4">
      <c r="A7262" s="251">
        <v>95382</v>
      </c>
      <c r="B7262" s="251" t="s">
        <v>4764</v>
      </c>
      <c r="C7262" s="251" t="s">
        <v>227</v>
      </c>
      <c r="D7262" s="353">
        <v>0.17</v>
      </c>
    </row>
    <row r="7263" spans="1:4">
      <c r="A7263" s="251">
        <v>95383</v>
      </c>
      <c r="B7263" s="251" t="s">
        <v>4765</v>
      </c>
      <c r="C7263" s="251" t="s">
        <v>227</v>
      </c>
      <c r="D7263" s="353">
        <v>0.13</v>
      </c>
    </row>
    <row r="7264" spans="1:4">
      <c r="A7264" s="251">
        <v>95384</v>
      </c>
      <c r="B7264" s="251" t="s">
        <v>4766</v>
      </c>
      <c r="C7264" s="251" t="s">
        <v>227</v>
      </c>
      <c r="D7264" s="353">
        <v>0.25</v>
      </c>
    </row>
    <row r="7265" spans="1:4">
      <c r="A7265" s="251">
        <v>95385</v>
      </c>
      <c r="B7265" s="251" t="s">
        <v>4767</v>
      </c>
      <c r="C7265" s="251" t="s">
        <v>227</v>
      </c>
      <c r="D7265" s="353">
        <v>0.17</v>
      </c>
    </row>
    <row r="7266" spans="1:4">
      <c r="A7266" s="251">
        <v>95386</v>
      </c>
      <c r="B7266" s="251" t="s">
        <v>4768</v>
      </c>
      <c r="C7266" s="251" t="s">
        <v>227</v>
      </c>
      <c r="D7266" s="353">
        <v>0.24</v>
      </c>
    </row>
    <row r="7267" spans="1:4">
      <c r="A7267" s="251">
        <v>95387</v>
      </c>
      <c r="B7267" s="251" t="s">
        <v>4769</v>
      </c>
      <c r="C7267" s="251" t="s">
        <v>227</v>
      </c>
      <c r="D7267" s="353">
        <v>0.17</v>
      </c>
    </row>
    <row r="7268" spans="1:4">
      <c r="A7268" s="251">
        <v>95388</v>
      </c>
      <c r="B7268" s="251" t="s">
        <v>4770</v>
      </c>
      <c r="C7268" s="251" t="s">
        <v>227</v>
      </c>
      <c r="D7268" s="353">
        <v>7.0000000000000007E-2</v>
      </c>
    </row>
    <row r="7269" spans="1:4">
      <c r="A7269" s="251">
        <v>95389</v>
      </c>
      <c r="B7269" s="251" t="s">
        <v>4771</v>
      </c>
      <c r="C7269" s="251" t="s">
        <v>227</v>
      </c>
      <c r="D7269" s="353">
        <v>0.11</v>
      </c>
    </row>
    <row r="7270" spans="1:4">
      <c r="A7270" s="251">
        <v>95390</v>
      </c>
      <c r="B7270" s="251" t="s">
        <v>4772</v>
      </c>
      <c r="C7270" s="251" t="s">
        <v>227</v>
      </c>
      <c r="D7270" s="353">
        <v>0.06</v>
      </c>
    </row>
    <row r="7271" spans="1:4">
      <c r="A7271" s="251">
        <v>95391</v>
      </c>
      <c r="B7271" s="251" t="s">
        <v>4773</v>
      </c>
      <c r="C7271" s="251" t="s">
        <v>227</v>
      </c>
      <c r="D7271" s="353">
        <v>0.17</v>
      </c>
    </row>
    <row r="7272" spans="1:4">
      <c r="A7272" s="251">
        <v>95392</v>
      </c>
      <c r="B7272" s="251" t="s">
        <v>4774</v>
      </c>
      <c r="C7272" s="251" t="s">
        <v>227</v>
      </c>
      <c r="D7272" s="353">
        <v>0.08</v>
      </c>
    </row>
    <row r="7273" spans="1:4">
      <c r="A7273" s="251">
        <v>95393</v>
      </c>
      <c r="B7273" s="251" t="s">
        <v>4775</v>
      </c>
      <c r="C7273" s="251" t="s">
        <v>227</v>
      </c>
      <c r="D7273" s="353">
        <v>0.33</v>
      </c>
    </row>
    <row r="7274" spans="1:4">
      <c r="A7274" s="251">
        <v>95394</v>
      </c>
      <c r="B7274" s="251" t="s">
        <v>4776</v>
      </c>
      <c r="C7274" s="251" t="s">
        <v>227</v>
      </c>
      <c r="D7274" s="353">
        <v>0.55000000000000004</v>
      </c>
    </row>
    <row r="7275" spans="1:4">
      <c r="A7275" s="251">
        <v>95395</v>
      </c>
      <c r="B7275" s="251" t="s">
        <v>4777</v>
      </c>
      <c r="C7275" s="251" t="s">
        <v>227</v>
      </c>
      <c r="D7275" s="353">
        <v>0.78</v>
      </c>
    </row>
    <row r="7276" spans="1:4">
      <c r="A7276" s="251">
        <v>95396</v>
      </c>
      <c r="B7276" s="251" t="s">
        <v>4778</v>
      </c>
      <c r="C7276" s="251" t="s">
        <v>227</v>
      </c>
      <c r="D7276" s="353">
        <v>1.03</v>
      </c>
    </row>
    <row r="7277" spans="1:4">
      <c r="A7277" s="251">
        <v>95397</v>
      </c>
      <c r="B7277" s="251" t="s">
        <v>4779</v>
      </c>
      <c r="C7277" s="251" t="s">
        <v>227</v>
      </c>
      <c r="D7277" s="353">
        <v>0.12</v>
      </c>
    </row>
    <row r="7278" spans="1:4">
      <c r="A7278" s="251">
        <v>95398</v>
      </c>
      <c r="B7278" s="251" t="s">
        <v>4780</v>
      </c>
      <c r="C7278" s="251" t="s">
        <v>227</v>
      </c>
      <c r="D7278" s="353">
        <v>7.0000000000000007E-2</v>
      </c>
    </row>
    <row r="7279" spans="1:4">
      <c r="A7279" s="251">
        <v>95399</v>
      </c>
      <c r="B7279" s="251" t="s">
        <v>4781</v>
      </c>
      <c r="C7279" s="251" t="s">
        <v>227</v>
      </c>
      <c r="D7279" s="353">
        <v>0.09</v>
      </c>
    </row>
    <row r="7280" spans="1:4">
      <c r="A7280" s="251">
        <v>95400</v>
      </c>
      <c r="B7280" s="251" t="s">
        <v>4782</v>
      </c>
      <c r="C7280" s="251" t="s">
        <v>227</v>
      </c>
      <c r="D7280" s="353">
        <v>0.12</v>
      </c>
    </row>
    <row r="7281" spans="1:4">
      <c r="A7281" s="251">
        <v>95401</v>
      </c>
      <c r="B7281" s="251" t="s">
        <v>4783</v>
      </c>
      <c r="C7281" s="251" t="s">
        <v>227</v>
      </c>
      <c r="D7281" s="353">
        <v>0.53</v>
      </c>
    </row>
    <row r="7282" spans="1:4">
      <c r="A7282" s="251">
        <v>95402</v>
      </c>
      <c r="B7282" s="251" t="s">
        <v>4784</v>
      </c>
      <c r="C7282" s="251" t="s">
        <v>227</v>
      </c>
      <c r="D7282" s="353">
        <v>1.33</v>
      </c>
    </row>
    <row r="7283" spans="1:4">
      <c r="A7283" s="251">
        <v>95403</v>
      </c>
      <c r="B7283" s="251" t="s">
        <v>4785</v>
      </c>
      <c r="C7283" s="251" t="s">
        <v>227</v>
      </c>
      <c r="D7283" s="353">
        <v>1.51</v>
      </c>
    </row>
    <row r="7284" spans="1:4">
      <c r="A7284" s="251">
        <v>95404</v>
      </c>
      <c r="B7284" s="251" t="s">
        <v>4786</v>
      </c>
      <c r="C7284" s="251" t="s">
        <v>227</v>
      </c>
      <c r="D7284" s="353">
        <v>2.0699999999999998</v>
      </c>
    </row>
    <row r="7285" spans="1:4">
      <c r="A7285" s="251">
        <v>95405</v>
      </c>
      <c r="B7285" s="251" t="s">
        <v>4787</v>
      </c>
      <c r="C7285" s="251" t="s">
        <v>227</v>
      </c>
      <c r="D7285" s="353">
        <v>0.83</v>
      </c>
    </row>
    <row r="7286" spans="1:4">
      <c r="A7286" s="251">
        <v>95406</v>
      </c>
      <c r="B7286" s="251" t="s">
        <v>4788</v>
      </c>
      <c r="C7286" s="251" t="s">
        <v>227</v>
      </c>
      <c r="D7286" s="353">
        <v>0.27</v>
      </c>
    </row>
    <row r="7287" spans="1:4">
      <c r="A7287" s="251">
        <v>95407</v>
      </c>
      <c r="B7287" s="251" t="s">
        <v>4789</v>
      </c>
      <c r="C7287" s="251" t="s">
        <v>227</v>
      </c>
      <c r="D7287" s="353">
        <v>2.97</v>
      </c>
    </row>
    <row r="7288" spans="1:4">
      <c r="A7288" s="251">
        <v>95408</v>
      </c>
      <c r="B7288" s="251" t="s">
        <v>4790</v>
      </c>
      <c r="C7288" s="251" t="s">
        <v>4689</v>
      </c>
      <c r="D7288" s="353">
        <v>11.19</v>
      </c>
    </row>
    <row r="7289" spans="1:4">
      <c r="A7289" s="251">
        <v>95409</v>
      </c>
      <c r="B7289" s="251" t="s">
        <v>4791</v>
      </c>
      <c r="C7289" s="251" t="s">
        <v>4689</v>
      </c>
      <c r="D7289" s="353">
        <v>23.4</v>
      </c>
    </row>
    <row r="7290" spans="1:4">
      <c r="A7290" s="251">
        <v>95410</v>
      </c>
      <c r="B7290" s="251" t="s">
        <v>4792</v>
      </c>
      <c r="C7290" s="251" t="s">
        <v>4689</v>
      </c>
      <c r="D7290" s="353">
        <v>13.25</v>
      </c>
    </row>
    <row r="7291" spans="1:4">
      <c r="A7291" s="251">
        <v>95411</v>
      </c>
      <c r="B7291" s="251" t="s">
        <v>4793</v>
      </c>
      <c r="C7291" s="251" t="s">
        <v>4689</v>
      </c>
      <c r="D7291" s="353">
        <v>16.05</v>
      </c>
    </row>
    <row r="7292" spans="1:4">
      <c r="A7292" s="251">
        <v>95412</v>
      </c>
      <c r="B7292" s="251" t="s">
        <v>4794</v>
      </c>
      <c r="C7292" s="251" t="s">
        <v>4689</v>
      </c>
      <c r="D7292" s="353">
        <v>16.579999999999998</v>
      </c>
    </row>
    <row r="7293" spans="1:4">
      <c r="A7293" s="251">
        <v>95413</v>
      </c>
      <c r="B7293" s="251" t="s">
        <v>4795</v>
      </c>
      <c r="C7293" s="251" t="s">
        <v>4689</v>
      </c>
      <c r="D7293" s="353">
        <v>10.83</v>
      </c>
    </row>
    <row r="7294" spans="1:4">
      <c r="A7294" s="251">
        <v>95414</v>
      </c>
      <c r="B7294" s="251" t="s">
        <v>4796</v>
      </c>
      <c r="C7294" s="251" t="s">
        <v>4689</v>
      </c>
      <c r="D7294" s="353">
        <v>45.13</v>
      </c>
    </row>
    <row r="7295" spans="1:4">
      <c r="A7295" s="251">
        <v>95415</v>
      </c>
      <c r="B7295" s="251" t="s">
        <v>4797</v>
      </c>
      <c r="C7295" s="251" t="s">
        <v>4689</v>
      </c>
      <c r="D7295" s="353">
        <v>176.82</v>
      </c>
    </row>
    <row r="7296" spans="1:4">
      <c r="A7296" s="251">
        <v>95416</v>
      </c>
      <c r="B7296" s="251" t="s">
        <v>4798</v>
      </c>
      <c r="C7296" s="251" t="s">
        <v>4689</v>
      </c>
      <c r="D7296" s="353">
        <v>10.16</v>
      </c>
    </row>
    <row r="7297" spans="1:4">
      <c r="A7297" s="251">
        <v>95417</v>
      </c>
      <c r="B7297" s="251" t="s">
        <v>4799</v>
      </c>
      <c r="C7297" s="251" t="s">
        <v>4689</v>
      </c>
      <c r="D7297" s="353">
        <v>201.26</v>
      </c>
    </row>
    <row r="7298" spans="1:4">
      <c r="A7298" s="251">
        <v>95418</v>
      </c>
      <c r="B7298" s="251" t="s">
        <v>4800</v>
      </c>
      <c r="C7298" s="251" t="s">
        <v>4689</v>
      </c>
      <c r="D7298" s="353">
        <v>275.12</v>
      </c>
    </row>
    <row r="7299" spans="1:4">
      <c r="A7299" s="251">
        <v>95419</v>
      </c>
      <c r="B7299" s="251" t="s">
        <v>4801</v>
      </c>
      <c r="C7299" s="251" t="s">
        <v>4689</v>
      </c>
      <c r="D7299" s="353">
        <v>73.44</v>
      </c>
    </row>
    <row r="7300" spans="1:4">
      <c r="A7300" s="251">
        <v>95420</v>
      </c>
      <c r="B7300" s="251" t="s">
        <v>4802</v>
      </c>
      <c r="C7300" s="251" t="s">
        <v>4689</v>
      </c>
      <c r="D7300" s="353">
        <v>104.31</v>
      </c>
    </row>
    <row r="7301" spans="1:4">
      <c r="A7301" s="251">
        <v>95421</v>
      </c>
      <c r="B7301" s="251" t="s">
        <v>4803</v>
      </c>
      <c r="C7301" s="251" t="s">
        <v>4689</v>
      </c>
      <c r="D7301" s="353">
        <v>137.91</v>
      </c>
    </row>
    <row r="7302" spans="1:4">
      <c r="A7302" s="251">
        <v>95422</v>
      </c>
      <c r="B7302" s="251" t="s">
        <v>4804</v>
      </c>
      <c r="C7302" s="251" t="s">
        <v>4689</v>
      </c>
      <c r="D7302" s="353">
        <v>70.73</v>
      </c>
    </row>
    <row r="7303" spans="1:4">
      <c r="A7303" s="251">
        <v>95423</v>
      </c>
      <c r="B7303" s="251" t="s">
        <v>4805</v>
      </c>
      <c r="C7303" s="251" t="s">
        <v>4689</v>
      </c>
      <c r="D7303" s="353">
        <v>110.36</v>
      </c>
    </row>
    <row r="7304" spans="1:4">
      <c r="A7304" s="251">
        <v>95424</v>
      </c>
      <c r="B7304" s="251" t="s">
        <v>4806</v>
      </c>
      <c r="C7304" s="251" t="s">
        <v>4689</v>
      </c>
      <c r="D7304" s="353">
        <v>36.159999999999997</v>
      </c>
    </row>
    <row r="7305" spans="1:4">
      <c r="A7305" s="251">
        <v>100288</v>
      </c>
      <c r="B7305" s="251" t="s">
        <v>4807</v>
      </c>
      <c r="C7305" s="251" t="s">
        <v>227</v>
      </c>
      <c r="D7305" s="353">
        <v>0.05</v>
      </c>
    </row>
    <row r="7306" spans="1:4">
      <c r="A7306" s="251">
        <v>100289</v>
      </c>
      <c r="B7306" s="251" t="s">
        <v>4808</v>
      </c>
      <c r="C7306" s="251" t="s">
        <v>227</v>
      </c>
      <c r="D7306" s="353">
        <v>16.48</v>
      </c>
    </row>
    <row r="7307" spans="1:4">
      <c r="A7307" s="251">
        <v>100290</v>
      </c>
      <c r="B7307" s="251" t="s">
        <v>4809</v>
      </c>
      <c r="C7307" s="251" t="s">
        <v>227</v>
      </c>
      <c r="D7307" s="353">
        <v>0.06</v>
      </c>
    </row>
    <row r="7308" spans="1:4">
      <c r="A7308" s="251">
        <v>100291</v>
      </c>
      <c r="B7308" s="251" t="s">
        <v>4810</v>
      </c>
      <c r="C7308" s="251" t="s">
        <v>227</v>
      </c>
      <c r="D7308" s="353">
        <v>0.17</v>
      </c>
    </row>
    <row r="7309" spans="1:4">
      <c r="A7309" s="251">
        <v>100292</v>
      </c>
      <c r="B7309" s="251" t="s">
        <v>4811</v>
      </c>
      <c r="C7309" s="251" t="s">
        <v>227</v>
      </c>
      <c r="D7309" s="353">
        <v>0.67</v>
      </c>
    </row>
    <row r="7310" spans="1:4">
      <c r="A7310" s="251">
        <v>100293</v>
      </c>
      <c r="B7310" s="251" t="s">
        <v>4812</v>
      </c>
      <c r="C7310" s="251" t="s">
        <v>227</v>
      </c>
      <c r="D7310" s="353">
        <v>0.16</v>
      </c>
    </row>
    <row r="7311" spans="1:4">
      <c r="A7311" s="251">
        <v>100294</v>
      </c>
      <c r="B7311" s="251" t="s">
        <v>4813</v>
      </c>
      <c r="C7311" s="251" t="s">
        <v>227</v>
      </c>
      <c r="D7311" s="353">
        <v>0.31</v>
      </c>
    </row>
    <row r="7312" spans="1:4">
      <c r="A7312" s="251">
        <v>100295</v>
      </c>
      <c r="B7312" s="251" t="s">
        <v>4814</v>
      </c>
      <c r="C7312" s="251" t="s">
        <v>227</v>
      </c>
      <c r="D7312" s="353">
        <v>0.41</v>
      </c>
    </row>
    <row r="7313" spans="1:4">
      <c r="A7313" s="251">
        <v>100296</v>
      </c>
      <c r="B7313" s="251" t="s">
        <v>4815</v>
      </c>
      <c r="C7313" s="251" t="s">
        <v>227</v>
      </c>
      <c r="D7313" s="353">
        <v>1.05</v>
      </c>
    </row>
    <row r="7314" spans="1:4">
      <c r="A7314" s="251">
        <v>100297</v>
      </c>
      <c r="B7314" s="251" t="s">
        <v>4816</v>
      </c>
      <c r="C7314" s="251" t="s">
        <v>227</v>
      </c>
      <c r="D7314" s="353">
        <v>1.19</v>
      </c>
    </row>
    <row r="7315" spans="1:4">
      <c r="A7315" s="251">
        <v>100298</v>
      </c>
      <c r="B7315" s="251" t="s">
        <v>4817</v>
      </c>
      <c r="C7315" s="251" t="s">
        <v>227</v>
      </c>
      <c r="D7315" s="353">
        <v>0.44</v>
      </c>
    </row>
    <row r="7316" spans="1:4">
      <c r="A7316" s="251">
        <v>100299</v>
      </c>
      <c r="B7316" s="251" t="s">
        <v>4818</v>
      </c>
      <c r="C7316" s="251" t="s">
        <v>227</v>
      </c>
      <c r="D7316" s="353">
        <v>0.35</v>
      </c>
    </row>
    <row r="7317" spans="1:4">
      <c r="A7317" s="251">
        <v>100300</v>
      </c>
      <c r="B7317" s="251" t="s">
        <v>4819</v>
      </c>
      <c r="C7317" s="251" t="s">
        <v>227</v>
      </c>
      <c r="D7317" s="353">
        <v>13.63</v>
      </c>
    </row>
    <row r="7318" spans="1:4">
      <c r="A7318" s="251">
        <v>100301</v>
      </c>
      <c r="B7318" s="251" t="s">
        <v>4820</v>
      </c>
      <c r="C7318" s="251" t="s">
        <v>227</v>
      </c>
      <c r="D7318" s="353">
        <v>19.2</v>
      </c>
    </row>
    <row r="7319" spans="1:4">
      <c r="A7319" s="251">
        <v>100302</v>
      </c>
      <c r="B7319" s="251" t="s">
        <v>4821</v>
      </c>
      <c r="C7319" s="251" t="s">
        <v>227</v>
      </c>
      <c r="D7319" s="353">
        <v>128.59</v>
      </c>
    </row>
    <row r="7320" spans="1:4">
      <c r="A7320" s="251">
        <v>100303</v>
      </c>
      <c r="B7320" s="251" t="s">
        <v>4822</v>
      </c>
      <c r="C7320" s="251" t="s">
        <v>227</v>
      </c>
      <c r="D7320" s="353">
        <v>17.11</v>
      </c>
    </row>
    <row r="7321" spans="1:4">
      <c r="A7321" s="251">
        <v>100304</v>
      </c>
      <c r="B7321" s="251" t="s">
        <v>4823</v>
      </c>
      <c r="C7321" s="251" t="s">
        <v>227</v>
      </c>
      <c r="D7321" s="353">
        <v>62.05</v>
      </c>
    </row>
    <row r="7322" spans="1:4">
      <c r="A7322" s="251">
        <v>100305</v>
      </c>
      <c r="B7322" s="251" t="s">
        <v>4824</v>
      </c>
      <c r="C7322" s="251" t="s">
        <v>227</v>
      </c>
      <c r="D7322" s="353">
        <v>90.18</v>
      </c>
    </row>
    <row r="7323" spans="1:4">
      <c r="A7323" s="251">
        <v>100306</v>
      </c>
      <c r="B7323" s="251" t="s">
        <v>4825</v>
      </c>
      <c r="C7323" s="251" t="s">
        <v>227</v>
      </c>
      <c r="D7323" s="353">
        <v>101.5</v>
      </c>
    </row>
    <row r="7324" spans="1:4">
      <c r="A7324" s="251">
        <v>100307</v>
      </c>
      <c r="B7324" s="251" t="s">
        <v>4826</v>
      </c>
      <c r="C7324" s="251" t="s">
        <v>227</v>
      </c>
      <c r="D7324" s="353">
        <v>19.440000000000001</v>
      </c>
    </row>
    <row r="7325" spans="1:4">
      <c r="A7325" s="251">
        <v>100308</v>
      </c>
      <c r="B7325" s="251" t="s">
        <v>4827</v>
      </c>
      <c r="C7325" s="251" t="s">
        <v>227</v>
      </c>
      <c r="D7325" s="353">
        <v>21.78</v>
      </c>
    </row>
    <row r="7326" spans="1:4">
      <c r="A7326" s="251">
        <v>100309</v>
      </c>
      <c r="B7326" s="251" t="s">
        <v>4828</v>
      </c>
      <c r="C7326" s="251" t="s">
        <v>227</v>
      </c>
      <c r="D7326" s="353">
        <v>20.99</v>
      </c>
    </row>
    <row r="7327" spans="1:4">
      <c r="A7327" s="251">
        <v>100310</v>
      </c>
      <c r="B7327" s="251" t="s">
        <v>4829</v>
      </c>
      <c r="C7327" s="251" t="s">
        <v>4689</v>
      </c>
      <c r="D7327" s="353">
        <v>8.2100000000000009</v>
      </c>
    </row>
    <row r="7328" spans="1:4">
      <c r="A7328" s="251">
        <v>100311</v>
      </c>
      <c r="B7328" s="251" t="s">
        <v>4830</v>
      </c>
      <c r="C7328" s="251" t="s">
        <v>4689</v>
      </c>
      <c r="D7328" s="353">
        <v>89.36</v>
      </c>
    </row>
    <row r="7329" spans="1:4">
      <c r="A7329" s="251">
        <v>100312</v>
      </c>
      <c r="B7329" s="251" t="s">
        <v>4831</v>
      </c>
      <c r="C7329" s="251" t="s">
        <v>4689</v>
      </c>
      <c r="D7329" s="353">
        <v>109.56</v>
      </c>
    </row>
    <row r="7330" spans="1:4">
      <c r="A7330" s="251">
        <v>100313</v>
      </c>
      <c r="B7330" s="251" t="s">
        <v>4832</v>
      </c>
      <c r="C7330" s="251" t="s">
        <v>4689</v>
      </c>
      <c r="D7330" s="353">
        <v>140.16999999999999</v>
      </c>
    </row>
    <row r="7331" spans="1:4">
      <c r="A7331" s="251">
        <v>100314</v>
      </c>
      <c r="B7331" s="251" t="s">
        <v>4833</v>
      </c>
      <c r="C7331" s="251" t="s">
        <v>4689</v>
      </c>
      <c r="D7331" s="353">
        <v>158.13999999999999</v>
      </c>
    </row>
    <row r="7332" spans="1:4">
      <c r="A7332" s="251">
        <v>100315</v>
      </c>
      <c r="B7332" s="251" t="s">
        <v>4834</v>
      </c>
      <c r="C7332" s="251" t="s">
        <v>4689</v>
      </c>
      <c r="D7332" s="353">
        <v>46.67</v>
      </c>
    </row>
    <row r="7333" spans="1:4">
      <c r="A7333" s="251">
        <v>100316</v>
      </c>
      <c r="B7333" s="251" t="s">
        <v>4819</v>
      </c>
      <c r="C7333" s="251" t="s">
        <v>4689</v>
      </c>
      <c r="D7333" s="353">
        <v>2429.2800000000002</v>
      </c>
    </row>
    <row r="7334" spans="1:4">
      <c r="A7334" s="251">
        <v>100317</v>
      </c>
      <c r="B7334" s="251" t="s">
        <v>4835</v>
      </c>
      <c r="C7334" s="251" t="s">
        <v>4689</v>
      </c>
      <c r="D7334" s="353">
        <v>22683.84</v>
      </c>
    </row>
    <row r="7335" spans="1:4">
      <c r="A7335" s="251">
        <v>100318</v>
      </c>
      <c r="B7335" s="251" t="s">
        <v>4823</v>
      </c>
      <c r="C7335" s="251" t="s">
        <v>4689</v>
      </c>
      <c r="D7335" s="353">
        <v>11028.07</v>
      </c>
    </row>
    <row r="7336" spans="1:4">
      <c r="A7336" s="251">
        <v>100319</v>
      </c>
      <c r="B7336" s="251" t="s">
        <v>4824</v>
      </c>
      <c r="C7336" s="251" t="s">
        <v>4689</v>
      </c>
      <c r="D7336" s="353">
        <v>15890.17</v>
      </c>
    </row>
    <row r="7337" spans="1:4">
      <c r="A7337" s="251">
        <v>100320</v>
      </c>
      <c r="B7337" s="251" t="s">
        <v>4825</v>
      </c>
      <c r="C7337" s="251" t="s">
        <v>4689</v>
      </c>
      <c r="D7337" s="353">
        <v>17880.68</v>
      </c>
    </row>
    <row r="7338" spans="1:4">
      <c r="A7338" s="251">
        <v>100321</v>
      </c>
      <c r="B7338" s="251" t="s">
        <v>4828</v>
      </c>
      <c r="C7338" s="251" t="s">
        <v>4689</v>
      </c>
      <c r="D7338" s="353">
        <v>3712.45</v>
      </c>
    </row>
    <row r="7339" spans="1:4">
      <c r="A7339" s="251">
        <v>100533</v>
      </c>
      <c r="B7339" s="251" t="s">
        <v>4836</v>
      </c>
      <c r="C7339" s="251" t="s">
        <v>227</v>
      </c>
      <c r="D7339" s="353">
        <v>27.06</v>
      </c>
    </row>
    <row r="7340" spans="1:4">
      <c r="A7340" s="251">
        <v>100534</v>
      </c>
      <c r="B7340" s="251" t="s">
        <v>4836</v>
      </c>
      <c r="C7340" s="251" t="s">
        <v>4689</v>
      </c>
      <c r="D7340" s="353">
        <v>4790.2700000000004</v>
      </c>
    </row>
    <row r="7341" spans="1:4">
      <c r="A7341" s="251">
        <v>100535</v>
      </c>
      <c r="B7341" s="251" t="s">
        <v>4837</v>
      </c>
      <c r="C7341" s="251" t="s">
        <v>227</v>
      </c>
      <c r="D7341" s="353">
        <v>0.46</v>
      </c>
    </row>
    <row r="7342" spans="1:4">
      <c r="A7342" s="251">
        <v>100536</v>
      </c>
      <c r="B7342" s="251" t="s">
        <v>4838</v>
      </c>
      <c r="C7342" s="251" t="s">
        <v>4689</v>
      </c>
      <c r="D7342" s="353">
        <v>61.76</v>
      </c>
    </row>
    <row r="7343" spans="1:4">
      <c r="A7343" s="251">
        <v>101284</v>
      </c>
      <c r="B7343" s="251" t="s">
        <v>4839</v>
      </c>
      <c r="C7343" s="251" t="s">
        <v>227</v>
      </c>
      <c r="D7343" s="353">
        <v>1.63</v>
      </c>
    </row>
    <row r="7344" spans="1:4">
      <c r="A7344" s="251">
        <v>101285</v>
      </c>
      <c r="B7344" s="251" t="s">
        <v>4840</v>
      </c>
      <c r="C7344" s="251" t="s">
        <v>227</v>
      </c>
      <c r="D7344" s="353">
        <v>0.43</v>
      </c>
    </row>
    <row r="7345" spans="1:4">
      <c r="A7345" s="251">
        <v>101286</v>
      </c>
      <c r="B7345" s="251" t="s">
        <v>4841</v>
      </c>
      <c r="C7345" s="251" t="s">
        <v>4689</v>
      </c>
      <c r="D7345" s="353">
        <v>17.43</v>
      </c>
    </row>
    <row r="7346" spans="1:4">
      <c r="A7346" s="251">
        <v>101287</v>
      </c>
      <c r="B7346" s="251" t="s">
        <v>4842</v>
      </c>
      <c r="C7346" s="251" t="s">
        <v>4689</v>
      </c>
      <c r="D7346" s="353">
        <v>60.19</v>
      </c>
    </row>
    <row r="7347" spans="1:4">
      <c r="A7347" s="251">
        <v>101288</v>
      </c>
      <c r="B7347" s="251" t="s">
        <v>4843</v>
      </c>
      <c r="C7347" s="251" t="s">
        <v>4689</v>
      </c>
      <c r="D7347" s="353">
        <v>18.45</v>
      </c>
    </row>
    <row r="7348" spans="1:4">
      <c r="A7348" s="251">
        <v>101289</v>
      </c>
      <c r="B7348" s="251" t="s">
        <v>4844</v>
      </c>
      <c r="C7348" s="251" t="s">
        <v>4689</v>
      </c>
      <c r="D7348" s="353">
        <v>16.45</v>
      </c>
    </row>
    <row r="7349" spans="1:4">
      <c r="A7349" s="251">
        <v>101290</v>
      </c>
      <c r="B7349" s="251" t="s">
        <v>4845</v>
      </c>
      <c r="C7349" s="251" t="s">
        <v>4689</v>
      </c>
      <c r="D7349" s="353">
        <v>23.81</v>
      </c>
    </row>
    <row r="7350" spans="1:4">
      <c r="A7350" s="251">
        <v>101291</v>
      </c>
      <c r="B7350" s="251" t="s">
        <v>4846</v>
      </c>
      <c r="C7350" s="251" t="s">
        <v>4689</v>
      </c>
      <c r="D7350" s="353">
        <v>18.600000000000001</v>
      </c>
    </row>
    <row r="7351" spans="1:4">
      <c r="A7351" s="251">
        <v>101292</v>
      </c>
      <c r="B7351" s="251" t="s">
        <v>4847</v>
      </c>
      <c r="C7351" s="251" t="s">
        <v>4689</v>
      </c>
      <c r="D7351" s="353">
        <v>17.97</v>
      </c>
    </row>
    <row r="7352" spans="1:4">
      <c r="A7352" s="251">
        <v>101293</v>
      </c>
      <c r="B7352" s="251" t="s">
        <v>4848</v>
      </c>
      <c r="C7352" s="251" t="s">
        <v>4689</v>
      </c>
      <c r="D7352" s="353">
        <v>24.54</v>
      </c>
    </row>
    <row r="7353" spans="1:4">
      <c r="A7353" s="251">
        <v>101294</v>
      </c>
      <c r="B7353" s="251" t="s">
        <v>4849</v>
      </c>
      <c r="C7353" s="251" t="s">
        <v>4689</v>
      </c>
      <c r="D7353" s="353">
        <v>34.880000000000003</v>
      </c>
    </row>
    <row r="7354" spans="1:4">
      <c r="A7354" s="251">
        <v>101295</v>
      </c>
      <c r="B7354" s="251" t="s">
        <v>4850</v>
      </c>
      <c r="C7354" s="251" t="s">
        <v>4689</v>
      </c>
      <c r="D7354" s="353">
        <v>22.31</v>
      </c>
    </row>
    <row r="7355" spans="1:4">
      <c r="A7355" s="251">
        <v>101296</v>
      </c>
      <c r="B7355" s="251" t="s">
        <v>4851</v>
      </c>
      <c r="C7355" s="251" t="s">
        <v>4689</v>
      </c>
      <c r="D7355" s="353">
        <v>29</v>
      </c>
    </row>
    <row r="7356" spans="1:4">
      <c r="A7356" s="251">
        <v>101297</v>
      </c>
      <c r="B7356" s="251" t="s">
        <v>4852</v>
      </c>
      <c r="C7356" s="251" t="s">
        <v>4689</v>
      </c>
      <c r="D7356" s="353">
        <v>27.27</v>
      </c>
    </row>
    <row r="7357" spans="1:4">
      <c r="A7357" s="251">
        <v>101298</v>
      </c>
      <c r="B7357" s="251" t="s">
        <v>4853</v>
      </c>
      <c r="C7357" s="251" t="s">
        <v>4689</v>
      </c>
      <c r="D7357" s="353">
        <v>19.98</v>
      </c>
    </row>
    <row r="7358" spans="1:4">
      <c r="A7358" s="251">
        <v>101299</v>
      </c>
      <c r="B7358" s="251" t="s">
        <v>4854</v>
      </c>
      <c r="C7358" s="251" t="s">
        <v>4689</v>
      </c>
      <c r="D7358" s="353">
        <v>22.31</v>
      </c>
    </row>
    <row r="7359" spans="1:4">
      <c r="A7359" s="251">
        <v>101300</v>
      </c>
      <c r="B7359" s="251" t="s">
        <v>4855</v>
      </c>
      <c r="C7359" s="251" t="s">
        <v>4689</v>
      </c>
      <c r="D7359" s="353">
        <v>16.84</v>
      </c>
    </row>
    <row r="7360" spans="1:4">
      <c r="A7360" s="251">
        <v>101301</v>
      </c>
      <c r="B7360" s="251" t="s">
        <v>4856</v>
      </c>
      <c r="C7360" s="251" t="s">
        <v>4689</v>
      </c>
      <c r="D7360" s="353">
        <v>16.27</v>
      </c>
    </row>
    <row r="7361" spans="1:4">
      <c r="A7361" s="251">
        <v>101302</v>
      </c>
      <c r="B7361" s="251" t="s">
        <v>4857</v>
      </c>
      <c r="C7361" s="251" t="s">
        <v>4689</v>
      </c>
      <c r="D7361" s="353">
        <v>24.56</v>
      </c>
    </row>
    <row r="7362" spans="1:4">
      <c r="A7362" s="251">
        <v>101303</v>
      </c>
      <c r="B7362" s="251" t="s">
        <v>4858</v>
      </c>
      <c r="C7362" s="251" t="s">
        <v>4689</v>
      </c>
      <c r="D7362" s="353">
        <v>55.63</v>
      </c>
    </row>
    <row r="7363" spans="1:4">
      <c r="A7363" s="251">
        <v>101304</v>
      </c>
      <c r="B7363" s="251" t="s">
        <v>4859</v>
      </c>
      <c r="C7363" s="251" t="s">
        <v>4689</v>
      </c>
      <c r="D7363" s="353">
        <v>31.41</v>
      </c>
    </row>
    <row r="7364" spans="1:4">
      <c r="A7364" s="251">
        <v>101305</v>
      </c>
      <c r="B7364" s="251" t="s">
        <v>4860</v>
      </c>
      <c r="C7364" s="251" t="s">
        <v>4689</v>
      </c>
      <c r="D7364" s="353">
        <v>42.48</v>
      </c>
    </row>
    <row r="7365" spans="1:4">
      <c r="A7365" s="251">
        <v>101307</v>
      </c>
      <c r="B7365" s="251" t="s">
        <v>4861</v>
      </c>
      <c r="C7365" s="251" t="s">
        <v>4689</v>
      </c>
      <c r="D7365" s="353">
        <v>24.54</v>
      </c>
    </row>
    <row r="7366" spans="1:4">
      <c r="A7366" s="251">
        <v>101308</v>
      </c>
      <c r="B7366" s="251" t="s">
        <v>4862</v>
      </c>
      <c r="C7366" s="251" t="s">
        <v>4689</v>
      </c>
      <c r="D7366" s="353">
        <v>23.32</v>
      </c>
    </row>
    <row r="7367" spans="1:4">
      <c r="A7367" s="251">
        <v>101309</v>
      </c>
      <c r="B7367" s="251" t="s">
        <v>4863</v>
      </c>
      <c r="C7367" s="251" t="s">
        <v>4689</v>
      </c>
      <c r="D7367" s="353">
        <v>22.98</v>
      </c>
    </row>
    <row r="7368" spans="1:4">
      <c r="A7368" s="251">
        <v>101310</v>
      </c>
      <c r="B7368" s="251" t="s">
        <v>4864</v>
      </c>
      <c r="C7368" s="251" t="s">
        <v>4689</v>
      </c>
      <c r="D7368" s="353">
        <v>28.88</v>
      </c>
    </row>
    <row r="7369" spans="1:4">
      <c r="A7369" s="251">
        <v>101311</v>
      </c>
      <c r="B7369" s="251" t="s">
        <v>4865</v>
      </c>
      <c r="C7369" s="251" t="s">
        <v>4689</v>
      </c>
      <c r="D7369" s="353">
        <v>23.68</v>
      </c>
    </row>
    <row r="7370" spans="1:4">
      <c r="A7370" s="251">
        <v>101312</v>
      </c>
      <c r="B7370" s="251" t="s">
        <v>4866</v>
      </c>
      <c r="C7370" s="251" t="s">
        <v>4689</v>
      </c>
      <c r="D7370" s="353">
        <v>23.87</v>
      </c>
    </row>
    <row r="7371" spans="1:4">
      <c r="A7371" s="251">
        <v>101313</v>
      </c>
      <c r="B7371" s="251" t="s">
        <v>4867</v>
      </c>
      <c r="C7371" s="251" t="s">
        <v>4689</v>
      </c>
      <c r="D7371" s="353">
        <v>79.400000000000006</v>
      </c>
    </row>
    <row r="7372" spans="1:4">
      <c r="A7372" s="251">
        <v>101314</v>
      </c>
      <c r="B7372" s="251" t="s">
        <v>4868</v>
      </c>
      <c r="C7372" s="251" t="s">
        <v>4689</v>
      </c>
      <c r="D7372" s="353">
        <v>79.400000000000006</v>
      </c>
    </row>
    <row r="7373" spans="1:4">
      <c r="A7373" s="251">
        <v>101315</v>
      </c>
      <c r="B7373" s="251" t="s">
        <v>4869</v>
      </c>
      <c r="C7373" s="251" t="s">
        <v>4689</v>
      </c>
      <c r="D7373" s="353">
        <v>91.45</v>
      </c>
    </row>
    <row r="7374" spans="1:4">
      <c r="A7374" s="251">
        <v>101316</v>
      </c>
      <c r="B7374" s="251" t="s">
        <v>4870</v>
      </c>
      <c r="C7374" s="251" t="s">
        <v>4689</v>
      </c>
      <c r="D7374" s="353">
        <v>38.25</v>
      </c>
    </row>
    <row r="7375" spans="1:4">
      <c r="A7375" s="251">
        <v>101317</v>
      </c>
      <c r="B7375" s="251" t="s">
        <v>4871</v>
      </c>
      <c r="C7375" s="251" t="s">
        <v>4689</v>
      </c>
      <c r="D7375" s="353">
        <v>216.71</v>
      </c>
    </row>
    <row r="7376" spans="1:4">
      <c r="A7376" s="251">
        <v>101318</v>
      </c>
      <c r="B7376" s="251" t="s">
        <v>4872</v>
      </c>
      <c r="C7376" s="251" t="s">
        <v>4689</v>
      </c>
      <c r="D7376" s="353">
        <v>394.89</v>
      </c>
    </row>
    <row r="7377" spans="1:4">
      <c r="A7377" s="251">
        <v>101319</v>
      </c>
      <c r="B7377" s="251" t="s">
        <v>4873</v>
      </c>
      <c r="C7377" s="251" t="s">
        <v>4689</v>
      </c>
      <c r="D7377" s="353">
        <v>57.57</v>
      </c>
    </row>
    <row r="7378" spans="1:4">
      <c r="A7378" s="251">
        <v>101320</v>
      </c>
      <c r="B7378" s="251" t="s">
        <v>4874</v>
      </c>
      <c r="C7378" s="251" t="s">
        <v>4689</v>
      </c>
      <c r="D7378" s="353">
        <v>21.84</v>
      </c>
    </row>
    <row r="7379" spans="1:4">
      <c r="A7379" s="251">
        <v>101322</v>
      </c>
      <c r="B7379" s="251" t="s">
        <v>4875</v>
      </c>
      <c r="C7379" s="251" t="s">
        <v>4689</v>
      </c>
      <c r="D7379" s="353">
        <v>23.71</v>
      </c>
    </row>
    <row r="7380" spans="1:4">
      <c r="A7380" s="251">
        <v>101323</v>
      </c>
      <c r="B7380" s="251" t="s">
        <v>4876</v>
      </c>
      <c r="C7380" s="251" t="s">
        <v>4689</v>
      </c>
      <c r="D7380" s="353">
        <v>45.13</v>
      </c>
    </row>
    <row r="7381" spans="1:4">
      <c r="A7381" s="251">
        <v>101324</v>
      </c>
      <c r="B7381" s="251" t="s">
        <v>4877</v>
      </c>
      <c r="C7381" s="251" t="s">
        <v>4689</v>
      </c>
      <c r="D7381" s="353">
        <v>10.55</v>
      </c>
    </row>
    <row r="7382" spans="1:4">
      <c r="A7382" s="251">
        <v>101325</v>
      </c>
      <c r="B7382" s="251" t="s">
        <v>4878</v>
      </c>
      <c r="C7382" s="251" t="s">
        <v>4689</v>
      </c>
      <c r="D7382" s="353">
        <v>37.81</v>
      </c>
    </row>
    <row r="7383" spans="1:4">
      <c r="A7383" s="251">
        <v>101326</v>
      </c>
      <c r="B7383" s="251" t="s">
        <v>4879</v>
      </c>
      <c r="C7383" s="251" t="s">
        <v>4689</v>
      </c>
      <c r="D7383" s="353">
        <v>8.2100000000000009</v>
      </c>
    </row>
    <row r="7384" spans="1:4">
      <c r="A7384" s="251">
        <v>101327</v>
      </c>
      <c r="B7384" s="251" t="s">
        <v>4880</v>
      </c>
      <c r="C7384" s="251" t="s">
        <v>4689</v>
      </c>
      <c r="D7384" s="353">
        <v>7.66</v>
      </c>
    </row>
    <row r="7385" spans="1:4">
      <c r="A7385" s="251">
        <v>101328</v>
      </c>
      <c r="B7385" s="251" t="s">
        <v>4881</v>
      </c>
      <c r="C7385" s="251" t="s">
        <v>4689</v>
      </c>
      <c r="D7385" s="353">
        <v>14.94</v>
      </c>
    </row>
    <row r="7386" spans="1:4">
      <c r="A7386" s="251">
        <v>101329</v>
      </c>
      <c r="B7386" s="251" t="s">
        <v>4882</v>
      </c>
      <c r="C7386" s="251" t="s">
        <v>4689</v>
      </c>
      <c r="D7386" s="353">
        <v>37.29</v>
      </c>
    </row>
    <row r="7387" spans="1:4">
      <c r="A7387" s="251">
        <v>101330</v>
      </c>
      <c r="B7387" s="251" t="s">
        <v>4883</v>
      </c>
      <c r="C7387" s="251" t="s">
        <v>4689</v>
      </c>
      <c r="D7387" s="353">
        <v>29.44</v>
      </c>
    </row>
    <row r="7388" spans="1:4">
      <c r="A7388" s="251">
        <v>101331</v>
      </c>
      <c r="B7388" s="251" t="s">
        <v>4884</v>
      </c>
      <c r="C7388" s="251" t="s">
        <v>4689</v>
      </c>
      <c r="D7388" s="353">
        <v>31.33</v>
      </c>
    </row>
    <row r="7389" spans="1:4">
      <c r="A7389" s="251">
        <v>101332</v>
      </c>
      <c r="B7389" s="251" t="s">
        <v>4885</v>
      </c>
      <c r="C7389" s="251" t="s">
        <v>4689</v>
      </c>
      <c r="D7389" s="353">
        <v>11.66</v>
      </c>
    </row>
    <row r="7390" spans="1:4">
      <c r="A7390" s="251">
        <v>101333</v>
      </c>
      <c r="B7390" s="251" t="s">
        <v>4886</v>
      </c>
      <c r="C7390" s="251" t="s">
        <v>4689</v>
      </c>
      <c r="D7390" s="353">
        <v>25.19</v>
      </c>
    </row>
    <row r="7391" spans="1:4">
      <c r="A7391" s="251">
        <v>101334</v>
      </c>
      <c r="B7391" s="251" t="s">
        <v>4887</v>
      </c>
      <c r="C7391" s="251" t="s">
        <v>4689</v>
      </c>
      <c r="D7391" s="353">
        <v>58.71</v>
      </c>
    </row>
    <row r="7392" spans="1:4">
      <c r="A7392" s="251">
        <v>101335</v>
      </c>
      <c r="B7392" s="251" t="s">
        <v>4888</v>
      </c>
      <c r="C7392" s="251" t="s">
        <v>4689</v>
      </c>
      <c r="D7392" s="353">
        <v>16.14</v>
      </c>
    </row>
    <row r="7393" spans="1:4">
      <c r="A7393" s="251">
        <v>101336</v>
      </c>
      <c r="B7393" s="251" t="s">
        <v>4889</v>
      </c>
      <c r="C7393" s="251" t="s">
        <v>4689</v>
      </c>
      <c r="D7393" s="353">
        <v>41.49</v>
      </c>
    </row>
    <row r="7394" spans="1:4">
      <c r="A7394" s="251">
        <v>101337</v>
      </c>
      <c r="B7394" s="251" t="s">
        <v>4890</v>
      </c>
      <c r="C7394" s="251" t="s">
        <v>4689</v>
      </c>
      <c r="D7394" s="353">
        <v>20.76</v>
      </c>
    </row>
    <row r="7395" spans="1:4">
      <c r="A7395" s="251">
        <v>101338</v>
      </c>
      <c r="B7395" s="251" t="s">
        <v>4891</v>
      </c>
      <c r="C7395" s="251" t="s">
        <v>4689</v>
      </c>
      <c r="D7395" s="353">
        <v>24.19</v>
      </c>
    </row>
    <row r="7396" spans="1:4">
      <c r="A7396" s="251">
        <v>101339</v>
      </c>
      <c r="B7396" s="251" t="s">
        <v>4892</v>
      </c>
      <c r="C7396" s="251" t="s">
        <v>4689</v>
      </c>
      <c r="D7396" s="353">
        <v>16.489999999999998</v>
      </c>
    </row>
    <row r="7397" spans="1:4">
      <c r="A7397" s="251">
        <v>101340</v>
      </c>
      <c r="B7397" s="251" t="s">
        <v>4893</v>
      </c>
      <c r="C7397" s="251" t="s">
        <v>4689</v>
      </c>
      <c r="D7397" s="353">
        <v>15.91</v>
      </c>
    </row>
    <row r="7398" spans="1:4">
      <c r="A7398" s="251">
        <v>101341</v>
      </c>
      <c r="B7398" s="251" t="s">
        <v>4894</v>
      </c>
      <c r="C7398" s="251" t="s">
        <v>4689</v>
      </c>
      <c r="D7398" s="353">
        <v>21.82</v>
      </c>
    </row>
    <row r="7399" spans="1:4">
      <c r="A7399" s="251">
        <v>101342</v>
      </c>
      <c r="B7399" s="251" t="s">
        <v>4895</v>
      </c>
      <c r="C7399" s="251" t="s">
        <v>4689</v>
      </c>
      <c r="D7399" s="353">
        <v>20.29</v>
      </c>
    </row>
    <row r="7400" spans="1:4">
      <c r="A7400" s="251">
        <v>101343</v>
      </c>
      <c r="B7400" s="251" t="s">
        <v>4896</v>
      </c>
      <c r="C7400" s="251" t="s">
        <v>4689</v>
      </c>
      <c r="D7400" s="353">
        <v>30.82</v>
      </c>
    </row>
    <row r="7401" spans="1:4">
      <c r="A7401" s="251">
        <v>101344</v>
      </c>
      <c r="B7401" s="251" t="s">
        <v>4897</v>
      </c>
      <c r="C7401" s="251" t="s">
        <v>4689</v>
      </c>
      <c r="D7401" s="353">
        <v>37.53</v>
      </c>
    </row>
    <row r="7402" spans="1:4">
      <c r="A7402" s="251">
        <v>101345</v>
      </c>
      <c r="B7402" s="251" t="s">
        <v>4898</v>
      </c>
      <c r="C7402" s="251" t="s">
        <v>4689</v>
      </c>
      <c r="D7402" s="353">
        <v>38.68</v>
      </c>
    </row>
    <row r="7403" spans="1:4">
      <c r="A7403" s="251">
        <v>101346</v>
      </c>
      <c r="B7403" s="251" t="s">
        <v>4899</v>
      </c>
      <c r="C7403" s="251" t="s">
        <v>4689</v>
      </c>
      <c r="D7403" s="353">
        <v>27.59</v>
      </c>
    </row>
    <row r="7404" spans="1:4">
      <c r="A7404" s="251">
        <v>101347</v>
      </c>
      <c r="B7404" s="251" t="s">
        <v>4900</v>
      </c>
      <c r="C7404" s="251" t="s">
        <v>4689</v>
      </c>
      <c r="D7404" s="353">
        <v>29.22</v>
      </c>
    </row>
    <row r="7405" spans="1:4">
      <c r="A7405" s="251">
        <v>101348</v>
      </c>
      <c r="B7405" s="251" t="s">
        <v>4901</v>
      </c>
      <c r="C7405" s="251" t="s">
        <v>4689</v>
      </c>
      <c r="D7405" s="353">
        <v>19.07</v>
      </c>
    </row>
    <row r="7406" spans="1:4">
      <c r="A7406" s="251">
        <v>101349</v>
      </c>
      <c r="B7406" s="251" t="s">
        <v>4902</v>
      </c>
      <c r="C7406" s="251" t="s">
        <v>4689</v>
      </c>
      <c r="D7406" s="353">
        <v>20.64</v>
      </c>
    </row>
    <row r="7407" spans="1:4">
      <c r="A7407" s="251">
        <v>101350</v>
      </c>
      <c r="B7407" s="251" t="s">
        <v>4903</v>
      </c>
      <c r="C7407" s="251" t="s">
        <v>4689</v>
      </c>
      <c r="D7407" s="353">
        <v>25.32</v>
      </c>
    </row>
    <row r="7408" spans="1:4">
      <c r="A7408" s="251">
        <v>101351</v>
      </c>
      <c r="B7408" s="251" t="s">
        <v>4904</v>
      </c>
      <c r="C7408" s="251" t="s">
        <v>4689</v>
      </c>
      <c r="D7408" s="353">
        <v>23.81</v>
      </c>
    </row>
    <row r="7409" spans="1:4">
      <c r="A7409" s="251">
        <v>101352</v>
      </c>
      <c r="B7409" s="251" t="s">
        <v>4905</v>
      </c>
      <c r="C7409" s="251" t="s">
        <v>4689</v>
      </c>
      <c r="D7409" s="353">
        <v>21.31</v>
      </c>
    </row>
    <row r="7410" spans="1:4">
      <c r="A7410" s="251">
        <v>101353</v>
      </c>
      <c r="B7410" s="251" t="s">
        <v>4906</v>
      </c>
      <c r="C7410" s="251" t="s">
        <v>4689</v>
      </c>
      <c r="D7410" s="353">
        <v>19.07</v>
      </c>
    </row>
    <row r="7411" spans="1:4">
      <c r="A7411" s="251">
        <v>101354</v>
      </c>
      <c r="B7411" s="251" t="s">
        <v>4907</v>
      </c>
      <c r="C7411" s="251" t="s">
        <v>4689</v>
      </c>
      <c r="D7411" s="353">
        <v>32.270000000000003</v>
      </c>
    </row>
    <row r="7412" spans="1:4">
      <c r="A7412" s="251">
        <v>101355</v>
      </c>
      <c r="B7412" s="251" t="s">
        <v>4908</v>
      </c>
      <c r="C7412" s="251" t="s">
        <v>4689</v>
      </c>
      <c r="D7412" s="353">
        <v>18.3</v>
      </c>
    </row>
    <row r="7413" spans="1:4">
      <c r="A7413" s="251">
        <v>101356</v>
      </c>
      <c r="B7413" s="251" t="s">
        <v>4909</v>
      </c>
      <c r="C7413" s="251" t="s">
        <v>4689</v>
      </c>
      <c r="D7413" s="353">
        <v>31.41</v>
      </c>
    </row>
    <row r="7414" spans="1:4">
      <c r="A7414" s="251">
        <v>101357</v>
      </c>
      <c r="B7414" s="251" t="s">
        <v>4910</v>
      </c>
      <c r="C7414" s="251" t="s">
        <v>4689</v>
      </c>
      <c r="D7414" s="353">
        <v>45.13</v>
      </c>
    </row>
    <row r="7415" spans="1:4">
      <c r="A7415" s="251">
        <v>101358</v>
      </c>
      <c r="B7415" s="251" t="s">
        <v>4911</v>
      </c>
      <c r="C7415" s="251" t="s">
        <v>4689</v>
      </c>
      <c r="D7415" s="353">
        <v>31.41</v>
      </c>
    </row>
    <row r="7416" spans="1:4">
      <c r="A7416" s="251">
        <v>101359</v>
      </c>
      <c r="B7416" s="251" t="s">
        <v>4912</v>
      </c>
      <c r="C7416" s="251" t="s">
        <v>4689</v>
      </c>
      <c r="D7416" s="353">
        <v>30.5</v>
      </c>
    </row>
    <row r="7417" spans="1:4">
      <c r="A7417" s="251">
        <v>101360</v>
      </c>
      <c r="B7417" s="251" t="s">
        <v>4913</v>
      </c>
      <c r="C7417" s="251" t="s">
        <v>4689</v>
      </c>
      <c r="D7417" s="353">
        <v>31.41</v>
      </c>
    </row>
    <row r="7418" spans="1:4">
      <c r="A7418" s="251">
        <v>101361</v>
      </c>
      <c r="B7418" s="251" t="s">
        <v>4914</v>
      </c>
      <c r="C7418" s="251" t="s">
        <v>4689</v>
      </c>
      <c r="D7418" s="353">
        <v>34.64</v>
      </c>
    </row>
    <row r="7419" spans="1:4">
      <c r="A7419" s="251">
        <v>101362</v>
      </c>
      <c r="B7419" s="251" t="s">
        <v>4915</v>
      </c>
      <c r="C7419" s="251" t="s">
        <v>4689</v>
      </c>
      <c r="D7419" s="353">
        <v>8.82</v>
      </c>
    </row>
    <row r="7420" spans="1:4">
      <c r="A7420" s="251">
        <v>101363</v>
      </c>
      <c r="B7420" s="251" t="s">
        <v>4916</v>
      </c>
      <c r="C7420" s="251" t="s">
        <v>4689</v>
      </c>
      <c r="D7420" s="353">
        <v>24.54</v>
      </c>
    </row>
    <row r="7421" spans="1:4">
      <c r="A7421" s="251">
        <v>101364</v>
      </c>
      <c r="B7421" s="251" t="s">
        <v>4917</v>
      </c>
      <c r="C7421" s="251" t="s">
        <v>4689</v>
      </c>
      <c r="D7421" s="353">
        <v>30.97</v>
      </c>
    </row>
    <row r="7422" spans="1:4">
      <c r="A7422" s="251">
        <v>101365</v>
      </c>
      <c r="B7422" s="251" t="s">
        <v>4918</v>
      </c>
      <c r="C7422" s="251" t="s">
        <v>4689</v>
      </c>
      <c r="D7422" s="353">
        <v>24.54</v>
      </c>
    </row>
    <row r="7423" spans="1:4">
      <c r="A7423" s="251">
        <v>101366</v>
      </c>
      <c r="B7423" s="251" t="s">
        <v>4919</v>
      </c>
      <c r="C7423" s="251" t="s">
        <v>4689</v>
      </c>
      <c r="D7423" s="353">
        <v>28.84</v>
      </c>
    </row>
    <row r="7424" spans="1:4">
      <c r="A7424" s="251">
        <v>101367</v>
      </c>
      <c r="B7424" s="251" t="s">
        <v>4920</v>
      </c>
      <c r="C7424" s="251" t="s">
        <v>4689</v>
      </c>
      <c r="D7424" s="353">
        <v>23.68</v>
      </c>
    </row>
    <row r="7425" spans="1:4">
      <c r="A7425" s="251">
        <v>101368</v>
      </c>
      <c r="B7425" s="251" t="s">
        <v>4921</v>
      </c>
      <c r="C7425" s="251" t="s">
        <v>4689</v>
      </c>
      <c r="D7425" s="353">
        <v>17.829999999999998</v>
      </c>
    </row>
    <row r="7426" spans="1:4">
      <c r="A7426" s="251">
        <v>101369</v>
      </c>
      <c r="B7426" s="251" t="s">
        <v>4922</v>
      </c>
      <c r="C7426" s="251" t="s">
        <v>4689</v>
      </c>
      <c r="D7426" s="353">
        <v>34.04</v>
      </c>
    </row>
    <row r="7427" spans="1:4">
      <c r="A7427" s="251">
        <v>101370</v>
      </c>
      <c r="B7427" s="251" t="s">
        <v>4923</v>
      </c>
      <c r="C7427" s="251" t="s">
        <v>4689</v>
      </c>
      <c r="D7427" s="353">
        <v>23.4</v>
      </c>
    </row>
    <row r="7428" spans="1:4">
      <c r="A7428" s="251">
        <v>101371</v>
      </c>
      <c r="B7428" s="251" t="s">
        <v>4924</v>
      </c>
      <c r="C7428" s="251" t="s">
        <v>4689</v>
      </c>
      <c r="D7428" s="353">
        <v>23.9</v>
      </c>
    </row>
    <row r="7429" spans="1:4">
      <c r="A7429" s="251">
        <v>101372</v>
      </c>
      <c r="B7429" s="251" t="s">
        <v>4925</v>
      </c>
      <c r="C7429" s="251" t="s">
        <v>4689</v>
      </c>
      <c r="D7429" s="353">
        <v>7.43</v>
      </c>
    </row>
    <row r="7430" spans="1:4">
      <c r="A7430" s="251">
        <v>101373</v>
      </c>
      <c r="B7430" s="251" t="s">
        <v>4926</v>
      </c>
      <c r="C7430" s="251" t="s">
        <v>227</v>
      </c>
      <c r="D7430" s="353">
        <v>138.38</v>
      </c>
    </row>
    <row r="7431" spans="1:4">
      <c r="A7431" s="251">
        <v>101374</v>
      </c>
      <c r="B7431" s="251" t="s">
        <v>4591</v>
      </c>
      <c r="C7431" s="251" t="s">
        <v>4689</v>
      </c>
      <c r="D7431" s="353">
        <v>3086.95</v>
      </c>
    </row>
    <row r="7432" spans="1:4">
      <c r="A7432" s="251">
        <v>101375</v>
      </c>
      <c r="B7432" s="251" t="s">
        <v>4927</v>
      </c>
      <c r="C7432" s="251" t="s">
        <v>4689</v>
      </c>
      <c r="D7432" s="353">
        <v>3255.11</v>
      </c>
    </row>
    <row r="7433" spans="1:4">
      <c r="A7433" s="251">
        <v>101376</v>
      </c>
      <c r="B7433" s="251" t="s">
        <v>4928</v>
      </c>
      <c r="C7433" s="251" t="s">
        <v>4689</v>
      </c>
      <c r="D7433" s="353">
        <v>2975.46</v>
      </c>
    </row>
    <row r="7434" spans="1:4">
      <c r="A7434" s="251">
        <v>101377</v>
      </c>
      <c r="B7434" s="251" t="s">
        <v>4594</v>
      </c>
      <c r="C7434" s="251" t="s">
        <v>4689</v>
      </c>
      <c r="D7434" s="353">
        <v>2978.59</v>
      </c>
    </row>
    <row r="7435" spans="1:4">
      <c r="A7435" s="251">
        <v>101378</v>
      </c>
      <c r="B7435" s="251" t="s">
        <v>4820</v>
      </c>
      <c r="C7435" s="251" t="s">
        <v>4689</v>
      </c>
      <c r="D7435" s="353">
        <v>3474.67</v>
      </c>
    </row>
    <row r="7436" spans="1:4">
      <c r="A7436" s="251">
        <v>101379</v>
      </c>
      <c r="B7436" s="251" t="s">
        <v>4929</v>
      </c>
      <c r="C7436" s="251" t="s">
        <v>4689</v>
      </c>
      <c r="D7436" s="353">
        <v>3216.96</v>
      </c>
    </row>
    <row r="7437" spans="1:4">
      <c r="A7437" s="251">
        <v>101380</v>
      </c>
      <c r="B7437" s="251" t="s">
        <v>4596</v>
      </c>
      <c r="C7437" s="251" t="s">
        <v>4689</v>
      </c>
      <c r="D7437" s="353">
        <v>3114.04</v>
      </c>
    </row>
    <row r="7438" spans="1:4">
      <c r="A7438" s="251">
        <v>101381</v>
      </c>
      <c r="B7438" s="251" t="s">
        <v>4597</v>
      </c>
      <c r="C7438" s="251" t="s">
        <v>4689</v>
      </c>
      <c r="D7438" s="353">
        <v>3874.82</v>
      </c>
    </row>
    <row r="7439" spans="1:4">
      <c r="A7439" s="251">
        <v>101382</v>
      </c>
      <c r="B7439" s="251" t="s">
        <v>4930</v>
      </c>
      <c r="C7439" s="251" t="s">
        <v>4689</v>
      </c>
      <c r="D7439" s="353">
        <v>3957.98</v>
      </c>
    </row>
    <row r="7440" spans="1:4">
      <c r="A7440" s="251">
        <v>101383</v>
      </c>
      <c r="B7440" s="251" t="s">
        <v>4822</v>
      </c>
      <c r="C7440" s="251" t="s">
        <v>4689</v>
      </c>
      <c r="D7440" s="353">
        <v>3091.83</v>
      </c>
    </row>
    <row r="7441" spans="1:4">
      <c r="A7441" s="251">
        <v>101384</v>
      </c>
      <c r="B7441" s="251" t="s">
        <v>4600</v>
      </c>
      <c r="C7441" s="251" t="s">
        <v>4689</v>
      </c>
      <c r="D7441" s="353">
        <v>3098.01</v>
      </c>
    </row>
    <row r="7442" spans="1:4">
      <c r="A7442" s="251">
        <v>101385</v>
      </c>
      <c r="B7442" s="251" t="s">
        <v>4931</v>
      </c>
      <c r="C7442" s="251" t="s">
        <v>4689</v>
      </c>
      <c r="D7442" s="353">
        <v>4557.29</v>
      </c>
    </row>
    <row r="7443" spans="1:4">
      <c r="A7443" s="251">
        <v>101386</v>
      </c>
      <c r="B7443" s="251" t="s">
        <v>4602</v>
      </c>
      <c r="C7443" s="251" t="s">
        <v>4689</v>
      </c>
      <c r="D7443" s="353">
        <v>3144.89</v>
      </c>
    </row>
    <row r="7444" spans="1:4">
      <c r="A7444" s="251">
        <v>101387</v>
      </c>
      <c r="B7444" s="251" t="s">
        <v>4932</v>
      </c>
      <c r="C7444" s="251" t="s">
        <v>4689</v>
      </c>
      <c r="D7444" s="353">
        <v>3091.83</v>
      </c>
    </row>
    <row r="7445" spans="1:4">
      <c r="A7445" s="251">
        <v>101388</v>
      </c>
      <c r="B7445" s="251" t="s">
        <v>4604</v>
      </c>
      <c r="C7445" s="251" t="s">
        <v>4689</v>
      </c>
      <c r="D7445" s="353">
        <v>2988.41</v>
      </c>
    </row>
    <row r="7446" spans="1:4">
      <c r="A7446" s="251">
        <v>101389</v>
      </c>
      <c r="B7446" s="251" t="s">
        <v>4605</v>
      </c>
      <c r="C7446" s="251" t="s">
        <v>4689</v>
      </c>
      <c r="D7446" s="353">
        <v>2863.04</v>
      </c>
    </row>
    <row r="7447" spans="1:4">
      <c r="A7447" s="251">
        <v>101390</v>
      </c>
      <c r="B7447" s="251" t="s">
        <v>4933</v>
      </c>
      <c r="C7447" s="251" t="s">
        <v>4689</v>
      </c>
      <c r="D7447" s="353">
        <v>4127.55</v>
      </c>
    </row>
    <row r="7448" spans="1:4">
      <c r="A7448" s="251">
        <v>101391</v>
      </c>
      <c r="B7448" s="251" t="s">
        <v>4934</v>
      </c>
      <c r="C7448" s="251" t="s">
        <v>4689</v>
      </c>
      <c r="D7448" s="353">
        <v>3881.69</v>
      </c>
    </row>
    <row r="7449" spans="1:4">
      <c r="A7449" s="251">
        <v>101392</v>
      </c>
      <c r="B7449" s="251" t="s">
        <v>4935</v>
      </c>
      <c r="C7449" s="251" t="s">
        <v>4689</v>
      </c>
      <c r="D7449" s="353">
        <v>3965.58</v>
      </c>
    </row>
    <row r="7450" spans="1:4">
      <c r="A7450" s="251">
        <v>101394</v>
      </c>
      <c r="B7450" s="251" t="s">
        <v>4610</v>
      </c>
      <c r="C7450" s="251" t="s">
        <v>4689</v>
      </c>
      <c r="D7450" s="353">
        <v>3874.82</v>
      </c>
    </row>
    <row r="7451" spans="1:4">
      <c r="A7451" s="251">
        <v>101395</v>
      </c>
      <c r="B7451" s="251" t="s">
        <v>4936</v>
      </c>
      <c r="C7451" s="251" t="s">
        <v>4689</v>
      </c>
      <c r="D7451" s="353">
        <v>3116.89</v>
      </c>
    </row>
    <row r="7452" spans="1:4">
      <c r="A7452" s="251">
        <v>101396</v>
      </c>
      <c r="B7452" s="251" t="s">
        <v>4937</v>
      </c>
      <c r="C7452" s="251" t="s">
        <v>4689</v>
      </c>
      <c r="D7452" s="353">
        <v>3629.08</v>
      </c>
    </row>
    <row r="7453" spans="1:4">
      <c r="A7453" s="251">
        <v>101397</v>
      </c>
      <c r="B7453" s="251" t="s">
        <v>4612</v>
      </c>
      <c r="C7453" s="251" t="s">
        <v>4689</v>
      </c>
      <c r="D7453" s="353">
        <v>3746.78</v>
      </c>
    </row>
    <row r="7454" spans="1:4">
      <c r="A7454" s="251">
        <v>101398</v>
      </c>
      <c r="B7454" s="251" t="s">
        <v>4938</v>
      </c>
      <c r="C7454" s="251" t="s">
        <v>4689</v>
      </c>
      <c r="D7454" s="353">
        <v>3575.74</v>
      </c>
    </row>
    <row r="7455" spans="1:4">
      <c r="A7455" s="251">
        <v>101399</v>
      </c>
      <c r="B7455" s="251" t="s">
        <v>4614</v>
      </c>
      <c r="C7455" s="251" t="s">
        <v>4689</v>
      </c>
      <c r="D7455" s="353">
        <v>3926.24</v>
      </c>
    </row>
    <row r="7456" spans="1:4">
      <c r="A7456" s="251">
        <v>101400</v>
      </c>
      <c r="B7456" s="251" t="s">
        <v>4939</v>
      </c>
      <c r="C7456" s="251" t="s">
        <v>4689</v>
      </c>
      <c r="D7456" s="353">
        <v>3926.24</v>
      </c>
    </row>
    <row r="7457" spans="1:4">
      <c r="A7457" s="251">
        <v>101401</v>
      </c>
      <c r="B7457" s="251" t="s">
        <v>4616</v>
      </c>
      <c r="C7457" s="251" t="s">
        <v>4689</v>
      </c>
      <c r="D7457" s="353">
        <v>4995.28</v>
      </c>
    </row>
    <row r="7458" spans="1:4">
      <c r="A7458" s="251">
        <v>101402</v>
      </c>
      <c r="B7458" s="251" t="s">
        <v>4617</v>
      </c>
      <c r="C7458" s="251" t="s">
        <v>4689</v>
      </c>
      <c r="D7458" s="353">
        <v>3759.18</v>
      </c>
    </row>
    <row r="7459" spans="1:4">
      <c r="A7459" s="251">
        <v>101403</v>
      </c>
      <c r="B7459" s="251" t="s">
        <v>4926</v>
      </c>
      <c r="C7459" s="251" t="s">
        <v>4689</v>
      </c>
      <c r="D7459" s="353">
        <v>24369.18</v>
      </c>
    </row>
    <row r="7460" spans="1:4">
      <c r="A7460" s="251">
        <v>101404</v>
      </c>
      <c r="B7460" s="251" t="s">
        <v>4686</v>
      </c>
      <c r="C7460" s="251" t="s">
        <v>4689</v>
      </c>
      <c r="D7460" s="353">
        <v>15421.98</v>
      </c>
    </row>
    <row r="7461" spans="1:4">
      <c r="A7461" s="251">
        <v>101405</v>
      </c>
      <c r="B7461" s="251" t="s">
        <v>4687</v>
      </c>
      <c r="C7461" s="251" t="s">
        <v>4689</v>
      </c>
      <c r="D7461" s="353">
        <v>14743.81</v>
      </c>
    </row>
    <row r="7462" spans="1:4">
      <c r="A7462" s="251">
        <v>101407</v>
      </c>
      <c r="B7462" s="251" t="s">
        <v>4618</v>
      </c>
      <c r="C7462" s="251" t="s">
        <v>4689</v>
      </c>
      <c r="D7462" s="353">
        <v>3782.88</v>
      </c>
    </row>
    <row r="7463" spans="1:4">
      <c r="A7463" s="251">
        <v>101408</v>
      </c>
      <c r="B7463" s="251" t="s">
        <v>4619</v>
      </c>
      <c r="C7463" s="251" t="s">
        <v>4689</v>
      </c>
      <c r="D7463" s="353">
        <v>3895.41</v>
      </c>
    </row>
    <row r="7464" spans="1:4">
      <c r="A7464" s="251">
        <v>101409</v>
      </c>
      <c r="B7464" s="251" t="s">
        <v>4940</v>
      </c>
      <c r="C7464" s="251" t="s">
        <v>4689</v>
      </c>
      <c r="D7464" s="353">
        <v>4211.8500000000004</v>
      </c>
    </row>
    <row r="7465" spans="1:4">
      <c r="A7465" s="251">
        <v>101410</v>
      </c>
      <c r="B7465" s="251" t="s">
        <v>4669</v>
      </c>
      <c r="C7465" s="251" t="s">
        <v>4689</v>
      </c>
      <c r="D7465" s="353">
        <v>3206.57</v>
      </c>
    </row>
    <row r="7466" spans="1:4">
      <c r="A7466" s="251">
        <v>101411</v>
      </c>
      <c r="B7466" s="251" t="s">
        <v>4941</v>
      </c>
      <c r="C7466" s="251" t="s">
        <v>4689</v>
      </c>
      <c r="D7466" s="353">
        <v>2291.9699999999998</v>
      </c>
    </row>
    <row r="7467" spans="1:4">
      <c r="A7467" s="251">
        <v>101412</v>
      </c>
      <c r="B7467" s="251" t="s">
        <v>4942</v>
      </c>
      <c r="C7467" s="251" t="s">
        <v>4689</v>
      </c>
      <c r="D7467" s="353">
        <v>3978.56</v>
      </c>
    </row>
    <row r="7468" spans="1:4">
      <c r="A7468" s="251">
        <v>101413</v>
      </c>
      <c r="B7468" s="251" t="s">
        <v>4621</v>
      </c>
      <c r="C7468" s="251" t="s">
        <v>4689</v>
      </c>
      <c r="D7468" s="353">
        <v>3677.42</v>
      </c>
    </row>
    <row r="7469" spans="1:4">
      <c r="A7469" s="251">
        <v>101414</v>
      </c>
      <c r="B7469" s="251" t="s">
        <v>4943</v>
      </c>
      <c r="C7469" s="251" t="s">
        <v>4689</v>
      </c>
      <c r="D7469" s="353">
        <v>3874.86</v>
      </c>
    </row>
    <row r="7470" spans="1:4">
      <c r="A7470" s="251">
        <v>101415</v>
      </c>
      <c r="B7470" s="251" t="s">
        <v>4944</v>
      </c>
      <c r="C7470" s="251" t="s">
        <v>4689</v>
      </c>
      <c r="D7470" s="353">
        <v>4791.26</v>
      </c>
    </row>
    <row r="7471" spans="1:4">
      <c r="A7471" s="251">
        <v>101416</v>
      </c>
      <c r="B7471" s="251" t="s">
        <v>4827</v>
      </c>
      <c r="C7471" s="251" t="s">
        <v>4689</v>
      </c>
      <c r="D7471" s="353">
        <v>3899.53</v>
      </c>
    </row>
    <row r="7472" spans="1:4">
      <c r="A7472" s="251">
        <v>101417</v>
      </c>
      <c r="B7472" s="251" t="s">
        <v>4945</v>
      </c>
      <c r="C7472" s="251" t="s">
        <v>4689</v>
      </c>
      <c r="D7472" s="353">
        <v>3489.98</v>
      </c>
    </row>
    <row r="7473" spans="1:4">
      <c r="A7473" s="251">
        <v>101418</v>
      </c>
      <c r="B7473" s="251" t="s">
        <v>4946</v>
      </c>
      <c r="C7473" s="251" t="s">
        <v>4689</v>
      </c>
      <c r="D7473" s="353">
        <v>3514.89</v>
      </c>
    </row>
    <row r="7474" spans="1:4">
      <c r="A7474" s="251">
        <v>101419</v>
      </c>
      <c r="B7474" s="251" t="s">
        <v>4947</v>
      </c>
      <c r="C7474" s="251" t="s">
        <v>4689</v>
      </c>
      <c r="D7474" s="353">
        <v>4499.74</v>
      </c>
    </row>
    <row r="7475" spans="1:4">
      <c r="A7475" s="251">
        <v>101420</v>
      </c>
      <c r="B7475" s="251" t="s">
        <v>4948</v>
      </c>
      <c r="C7475" s="251" t="s">
        <v>4689</v>
      </c>
      <c r="D7475" s="353">
        <v>3567.25</v>
      </c>
    </row>
    <row r="7476" spans="1:4">
      <c r="A7476" s="251">
        <v>101421</v>
      </c>
      <c r="B7476" s="251" t="s">
        <v>4949</v>
      </c>
      <c r="C7476" s="251" t="s">
        <v>4689</v>
      </c>
      <c r="D7476" s="353">
        <v>4663.41</v>
      </c>
    </row>
    <row r="7477" spans="1:4">
      <c r="A7477" s="251">
        <v>101422</v>
      </c>
      <c r="B7477" s="251" t="s">
        <v>4950</v>
      </c>
      <c r="C7477" s="251" t="s">
        <v>4689</v>
      </c>
      <c r="D7477" s="353">
        <v>3845.32</v>
      </c>
    </row>
    <row r="7478" spans="1:4">
      <c r="A7478" s="251">
        <v>101423</v>
      </c>
      <c r="B7478" s="251" t="s">
        <v>4951</v>
      </c>
      <c r="C7478" s="251" t="s">
        <v>4689</v>
      </c>
      <c r="D7478" s="353">
        <v>4963.53</v>
      </c>
    </row>
    <row r="7479" spans="1:4">
      <c r="A7479" s="251">
        <v>101424</v>
      </c>
      <c r="B7479" s="251" t="s">
        <v>4952</v>
      </c>
      <c r="C7479" s="251" t="s">
        <v>4689</v>
      </c>
      <c r="D7479" s="353">
        <v>4181.6499999999996</v>
      </c>
    </row>
    <row r="7480" spans="1:4">
      <c r="A7480" s="251">
        <v>101425</v>
      </c>
      <c r="B7480" s="251" t="s">
        <v>4953</v>
      </c>
      <c r="C7480" s="251" t="s">
        <v>4689</v>
      </c>
      <c r="D7480" s="353">
        <v>3551.1</v>
      </c>
    </row>
    <row r="7481" spans="1:4">
      <c r="A7481" s="251">
        <v>101426</v>
      </c>
      <c r="B7481" s="251" t="s">
        <v>4954</v>
      </c>
      <c r="C7481" s="251" t="s">
        <v>4689</v>
      </c>
      <c r="D7481" s="353">
        <v>4638.21</v>
      </c>
    </row>
    <row r="7482" spans="1:4">
      <c r="A7482" s="251">
        <v>101427</v>
      </c>
      <c r="B7482" s="251" t="s">
        <v>4634</v>
      </c>
      <c r="C7482" s="251" t="s">
        <v>4689</v>
      </c>
      <c r="D7482" s="353">
        <v>3457.35</v>
      </c>
    </row>
    <row r="7483" spans="1:4">
      <c r="A7483" s="251">
        <v>101428</v>
      </c>
      <c r="B7483" s="251" t="s">
        <v>4955</v>
      </c>
      <c r="C7483" s="251" t="s">
        <v>4689</v>
      </c>
      <c r="D7483" s="353">
        <v>3368.99</v>
      </c>
    </row>
    <row r="7484" spans="1:4">
      <c r="A7484" s="251">
        <v>101429</v>
      </c>
      <c r="B7484" s="251" t="s">
        <v>4956</v>
      </c>
      <c r="C7484" s="251" t="s">
        <v>4689</v>
      </c>
      <c r="D7484" s="353">
        <v>4274.88</v>
      </c>
    </row>
    <row r="7485" spans="1:4">
      <c r="A7485" s="251">
        <v>101430</v>
      </c>
      <c r="B7485" s="251" t="s">
        <v>4957</v>
      </c>
      <c r="C7485" s="251" t="s">
        <v>4689</v>
      </c>
      <c r="D7485" s="353">
        <v>4040.38</v>
      </c>
    </row>
    <row r="7486" spans="1:4">
      <c r="A7486" s="251">
        <v>101431</v>
      </c>
      <c r="B7486" s="251" t="s">
        <v>4637</v>
      </c>
      <c r="C7486" s="251" t="s">
        <v>4689</v>
      </c>
      <c r="D7486" s="353">
        <v>4345.79</v>
      </c>
    </row>
    <row r="7487" spans="1:4">
      <c r="A7487" s="251">
        <v>101432</v>
      </c>
      <c r="B7487" s="251" t="s">
        <v>4958</v>
      </c>
      <c r="C7487" s="251" t="s">
        <v>4689</v>
      </c>
      <c r="D7487" s="353">
        <v>3871.19</v>
      </c>
    </row>
    <row r="7488" spans="1:4">
      <c r="A7488" s="251">
        <v>101433</v>
      </c>
      <c r="B7488" s="251" t="s">
        <v>4639</v>
      </c>
      <c r="C7488" s="251" t="s">
        <v>4689</v>
      </c>
      <c r="D7488" s="353">
        <v>3961.78</v>
      </c>
    </row>
    <row r="7489" spans="1:4">
      <c r="A7489" s="251">
        <v>101434</v>
      </c>
      <c r="B7489" s="251" t="s">
        <v>4959</v>
      </c>
      <c r="C7489" s="251" t="s">
        <v>4689</v>
      </c>
      <c r="D7489" s="353">
        <v>3987.99</v>
      </c>
    </row>
    <row r="7490" spans="1:4">
      <c r="A7490" s="251">
        <v>101435</v>
      </c>
      <c r="B7490" s="251" t="s">
        <v>4960</v>
      </c>
      <c r="C7490" s="251" t="s">
        <v>4689</v>
      </c>
      <c r="D7490" s="353">
        <v>4168.01</v>
      </c>
    </row>
    <row r="7491" spans="1:4">
      <c r="A7491" s="251">
        <v>101436</v>
      </c>
      <c r="B7491" s="251" t="s">
        <v>4641</v>
      </c>
      <c r="C7491" s="251" t="s">
        <v>4689</v>
      </c>
      <c r="D7491" s="353">
        <v>3852.73</v>
      </c>
    </row>
    <row r="7492" spans="1:4">
      <c r="A7492" s="251">
        <v>101437</v>
      </c>
      <c r="B7492" s="251" t="s">
        <v>4961</v>
      </c>
      <c r="C7492" s="251" t="s">
        <v>4689</v>
      </c>
      <c r="D7492" s="353">
        <v>4093.38</v>
      </c>
    </row>
    <row r="7493" spans="1:4">
      <c r="A7493" s="251">
        <v>101438</v>
      </c>
      <c r="B7493" s="251" t="s">
        <v>4643</v>
      </c>
      <c r="C7493" s="251" t="s">
        <v>4689</v>
      </c>
      <c r="D7493" s="353">
        <v>4810.7</v>
      </c>
    </row>
    <row r="7494" spans="1:4">
      <c r="A7494" s="251">
        <v>101439</v>
      </c>
      <c r="B7494" s="251" t="s">
        <v>4644</v>
      </c>
      <c r="C7494" s="251" t="s">
        <v>4689</v>
      </c>
      <c r="D7494" s="353">
        <v>4580.1899999999996</v>
      </c>
    </row>
    <row r="7495" spans="1:4">
      <c r="A7495" s="251">
        <v>101440</v>
      </c>
      <c r="B7495" s="251" t="s">
        <v>4962</v>
      </c>
      <c r="C7495" s="251" t="s">
        <v>4689</v>
      </c>
      <c r="D7495" s="353">
        <v>4195.8500000000004</v>
      </c>
    </row>
    <row r="7496" spans="1:4">
      <c r="A7496" s="251">
        <v>101441</v>
      </c>
      <c r="B7496" s="251" t="s">
        <v>4646</v>
      </c>
      <c r="C7496" s="251" t="s">
        <v>4689</v>
      </c>
      <c r="D7496" s="353">
        <v>3852.76</v>
      </c>
    </row>
    <row r="7497" spans="1:4">
      <c r="A7497" s="251">
        <v>101442</v>
      </c>
      <c r="B7497" s="251" t="s">
        <v>4963</v>
      </c>
      <c r="C7497" s="251" t="s">
        <v>4689</v>
      </c>
      <c r="D7497" s="353">
        <v>4505.45</v>
      </c>
    </row>
    <row r="7498" spans="1:4">
      <c r="A7498" s="251">
        <v>101443</v>
      </c>
      <c r="B7498" s="251" t="s">
        <v>4647</v>
      </c>
      <c r="C7498" s="251" t="s">
        <v>4689</v>
      </c>
      <c r="D7498" s="353">
        <v>3734.73</v>
      </c>
    </row>
    <row r="7499" spans="1:4">
      <c r="A7499" s="251">
        <v>101444</v>
      </c>
      <c r="B7499" s="251" t="s">
        <v>4650</v>
      </c>
      <c r="C7499" s="251" t="s">
        <v>4689</v>
      </c>
      <c r="D7499" s="353">
        <v>3881.69</v>
      </c>
    </row>
    <row r="7500" spans="1:4">
      <c r="A7500" s="251">
        <v>101445</v>
      </c>
      <c r="B7500" s="251" t="s">
        <v>4651</v>
      </c>
      <c r="C7500" s="251" t="s">
        <v>4689</v>
      </c>
      <c r="D7500" s="353">
        <v>3895.41</v>
      </c>
    </row>
    <row r="7501" spans="1:4">
      <c r="A7501" s="251">
        <v>101446</v>
      </c>
      <c r="B7501" s="251" t="s">
        <v>4652</v>
      </c>
      <c r="C7501" s="251" t="s">
        <v>4689</v>
      </c>
      <c r="D7501" s="353">
        <v>4134.1899999999996</v>
      </c>
    </row>
    <row r="7502" spans="1:4">
      <c r="A7502" s="251">
        <v>101447</v>
      </c>
      <c r="B7502" s="251" t="s">
        <v>4653</v>
      </c>
      <c r="C7502" s="251" t="s">
        <v>4689</v>
      </c>
      <c r="D7502" s="353">
        <v>4055.33</v>
      </c>
    </row>
    <row r="7503" spans="1:4">
      <c r="A7503" s="251">
        <v>101448</v>
      </c>
      <c r="B7503" s="251" t="s">
        <v>4654</v>
      </c>
      <c r="C7503" s="251" t="s">
        <v>4689</v>
      </c>
      <c r="D7503" s="353">
        <v>4134.1899999999996</v>
      </c>
    </row>
    <row r="7504" spans="1:4">
      <c r="A7504" s="251">
        <v>101449</v>
      </c>
      <c r="B7504" s="251" t="s">
        <v>4964</v>
      </c>
      <c r="C7504" s="251" t="s">
        <v>4689</v>
      </c>
      <c r="D7504" s="353">
        <v>3033.57</v>
      </c>
    </row>
    <row r="7505" spans="1:4">
      <c r="A7505" s="251">
        <v>101450</v>
      </c>
      <c r="B7505" s="251" t="s">
        <v>4656</v>
      </c>
      <c r="C7505" s="251" t="s">
        <v>4689</v>
      </c>
      <c r="D7505" s="353">
        <v>3133.73</v>
      </c>
    </row>
    <row r="7506" spans="1:4">
      <c r="A7506" s="251">
        <v>101451</v>
      </c>
      <c r="B7506" s="251" t="s">
        <v>4657</v>
      </c>
      <c r="C7506" s="251" t="s">
        <v>4689</v>
      </c>
      <c r="D7506" s="353">
        <v>3874.82</v>
      </c>
    </row>
    <row r="7507" spans="1:4">
      <c r="A7507" s="251">
        <v>101452</v>
      </c>
      <c r="B7507" s="251" t="s">
        <v>4965</v>
      </c>
      <c r="C7507" s="251" t="s">
        <v>4689</v>
      </c>
      <c r="D7507" s="353">
        <v>3002.54</v>
      </c>
    </row>
    <row r="7508" spans="1:4">
      <c r="A7508" s="251">
        <v>101453</v>
      </c>
      <c r="B7508" s="251" t="s">
        <v>4659</v>
      </c>
      <c r="C7508" s="251" t="s">
        <v>4689</v>
      </c>
      <c r="D7508" s="353">
        <v>4033.61</v>
      </c>
    </row>
    <row r="7509" spans="1:4">
      <c r="A7509" s="251">
        <v>101454</v>
      </c>
      <c r="B7509" s="251" t="s">
        <v>4966</v>
      </c>
      <c r="C7509" s="251" t="s">
        <v>4689</v>
      </c>
      <c r="D7509" s="353">
        <v>4509.76</v>
      </c>
    </row>
    <row r="7510" spans="1:4">
      <c r="A7510" s="251">
        <v>101455</v>
      </c>
      <c r="B7510" s="251" t="s">
        <v>4661</v>
      </c>
      <c r="C7510" s="251" t="s">
        <v>4689</v>
      </c>
      <c r="D7510" s="353">
        <v>3746.78</v>
      </c>
    </row>
    <row r="7511" spans="1:4">
      <c r="A7511" s="251">
        <v>101456</v>
      </c>
      <c r="B7511" s="251" t="s">
        <v>4967</v>
      </c>
      <c r="C7511" s="251" t="s">
        <v>4689</v>
      </c>
      <c r="D7511" s="353">
        <v>3111.21</v>
      </c>
    </row>
    <row r="7512" spans="1:4">
      <c r="A7512" s="251">
        <v>101457</v>
      </c>
      <c r="B7512" s="251" t="s">
        <v>4968</v>
      </c>
      <c r="C7512" s="251" t="s">
        <v>4689</v>
      </c>
      <c r="D7512" s="353">
        <v>4702.12</v>
      </c>
    </row>
    <row r="7513" spans="1:4">
      <c r="A7513" s="251">
        <v>101458</v>
      </c>
      <c r="B7513" s="251" t="s">
        <v>4969</v>
      </c>
      <c r="C7513" s="251" t="s">
        <v>4689</v>
      </c>
      <c r="D7513" s="353">
        <v>3715.59</v>
      </c>
    </row>
    <row r="7514" spans="1:4">
      <c r="A7514" s="251">
        <v>101459</v>
      </c>
      <c r="B7514" s="251" t="s">
        <v>4666</v>
      </c>
      <c r="C7514" s="251" t="s">
        <v>4689</v>
      </c>
      <c r="D7514" s="353">
        <v>3229.87</v>
      </c>
    </row>
    <row r="7515" spans="1:4">
      <c r="A7515" s="251">
        <v>101460</v>
      </c>
      <c r="B7515" s="251" t="s">
        <v>4808</v>
      </c>
      <c r="C7515" s="251" t="s">
        <v>4689</v>
      </c>
      <c r="D7515" s="353">
        <v>2979</v>
      </c>
    </row>
    <row r="7516" spans="1:4">
      <c r="A7516">
        <v>0</v>
      </c>
      <c r="D7516">
        <v>0</v>
      </c>
    </row>
    <row r="7517" spans="1:4">
      <c r="A7517">
        <v>0</v>
      </c>
      <c r="D7517">
        <v>0</v>
      </c>
    </row>
    <row r="7518" spans="1:4">
      <c r="A7518">
        <v>0</v>
      </c>
      <c r="D7518">
        <v>0</v>
      </c>
    </row>
    <row r="7519" spans="1:4">
      <c r="A7519">
        <v>0</v>
      </c>
      <c r="D7519">
        <v>0</v>
      </c>
    </row>
    <row r="7520" spans="1:4">
      <c r="A7520">
        <v>0</v>
      </c>
      <c r="D7520">
        <v>0</v>
      </c>
    </row>
    <row r="7521" spans="1:4">
      <c r="A7521">
        <v>0</v>
      </c>
      <c r="D7521">
        <v>0</v>
      </c>
    </row>
    <row r="7522" spans="1:4">
      <c r="A7522">
        <v>0</v>
      </c>
      <c r="D7522">
        <v>0</v>
      </c>
    </row>
    <row r="7523" spans="1:4">
      <c r="A7523">
        <v>0</v>
      </c>
      <c r="D7523">
        <v>0</v>
      </c>
    </row>
    <row r="7524" spans="1:4">
      <c r="A7524">
        <v>0</v>
      </c>
      <c r="D7524">
        <v>0</v>
      </c>
    </row>
    <row r="7525" spans="1:4">
      <c r="A7525">
        <v>0</v>
      </c>
      <c r="D7525">
        <v>0</v>
      </c>
    </row>
    <row r="7526" spans="1:4">
      <c r="A7526">
        <v>0</v>
      </c>
      <c r="D7526">
        <v>0</v>
      </c>
    </row>
    <row r="7527" spans="1:4">
      <c r="A7527">
        <v>0</v>
      </c>
      <c r="D7527">
        <v>0</v>
      </c>
    </row>
    <row r="7528" spans="1:4">
      <c r="A7528">
        <v>0</v>
      </c>
      <c r="D7528">
        <v>0</v>
      </c>
    </row>
    <row r="7529" spans="1:4">
      <c r="A7529">
        <v>0</v>
      </c>
      <c r="D7529">
        <v>0</v>
      </c>
    </row>
    <row r="7530" spans="1:4">
      <c r="A7530">
        <v>0</v>
      </c>
      <c r="D7530">
        <v>0</v>
      </c>
    </row>
    <row r="7531" spans="1:4">
      <c r="A7531">
        <v>0</v>
      </c>
      <c r="D7531">
        <v>0</v>
      </c>
    </row>
    <row r="7532" spans="1:4">
      <c r="A7532">
        <v>0</v>
      </c>
      <c r="D7532">
        <v>0</v>
      </c>
    </row>
    <row r="7533" spans="1:4">
      <c r="A7533">
        <v>0</v>
      </c>
      <c r="D7533">
        <v>0</v>
      </c>
    </row>
    <row r="7534" spans="1:4">
      <c r="A7534">
        <v>0</v>
      </c>
      <c r="D7534">
        <v>0</v>
      </c>
    </row>
    <row r="7535" spans="1:4">
      <c r="A7535">
        <v>0</v>
      </c>
      <c r="D7535">
        <v>0</v>
      </c>
    </row>
    <row r="7536" spans="1:4">
      <c r="A7536">
        <v>0</v>
      </c>
      <c r="D7536">
        <v>0</v>
      </c>
    </row>
    <row r="7537" spans="1:4">
      <c r="A7537">
        <v>0</v>
      </c>
      <c r="D7537">
        <v>0</v>
      </c>
    </row>
    <row r="7538" spans="1:4">
      <c r="A7538">
        <v>0</v>
      </c>
      <c r="D7538">
        <v>0</v>
      </c>
    </row>
    <row r="7539" spans="1:4">
      <c r="A7539">
        <v>0</v>
      </c>
      <c r="D7539">
        <v>0</v>
      </c>
    </row>
    <row r="7540" spans="1:4">
      <c r="A7540">
        <v>0</v>
      </c>
      <c r="D7540">
        <v>0</v>
      </c>
    </row>
    <row r="7541" spans="1:4">
      <c r="A7541">
        <v>0</v>
      </c>
      <c r="D7541">
        <v>0</v>
      </c>
    </row>
    <row r="7542" spans="1:4">
      <c r="A7542">
        <v>0</v>
      </c>
      <c r="D7542">
        <v>0</v>
      </c>
    </row>
    <row r="7543" spans="1:4">
      <c r="A7543">
        <v>0</v>
      </c>
      <c r="D7543">
        <v>0</v>
      </c>
    </row>
    <row r="7544" spans="1:4">
      <c r="A7544">
        <v>0</v>
      </c>
      <c r="D7544">
        <v>0</v>
      </c>
    </row>
    <row r="7545" spans="1:4">
      <c r="A7545">
        <v>0</v>
      </c>
      <c r="D7545">
        <v>0</v>
      </c>
    </row>
    <row r="7546" spans="1:4">
      <c r="A7546">
        <v>0</v>
      </c>
      <c r="D7546">
        <v>0</v>
      </c>
    </row>
    <row r="7547" spans="1:4">
      <c r="A7547">
        <v>0</v>
      </c>
      <c r="D7547">
        <v>0</v>
      </c>
    </row>
    <row r="7548" spans="1:4">
      <c r="A7548">
        <v>0</v>
      </c>
      <c r="D7548">
        <v>0</v>
      </c>
    </row>
    <row r="7549" spans="1:4">
      <c r="A7549">
        <v>0</v>
      </c>
      <c r="D7549">
        <v>0</v>
      </c>
    </row>
    <row r="7550" spans="1:4">
      <c r="A7550">
        <v>0</v>
      </c>
      <c r="D7550">
        <v>0</v>
      </c>
    </row>
    <row r="7551" spans="1:4">
      <c r="A7551">
        <v>0</v>
      </c>
      <c r="D7551">
        <v>0</v>
      </c>
    </row>
    <row r="7552" spans="1:4">
      <c r="A7552">
        <v>0</v>
      </c>
      <c r="D7552">
        <v>0</v>
      </c>
    </row>
    <row r="7553" spans="1:4">
      <c r="A7553">
        <v>0</v>
      </c>
      <c r="D7553">
        <v>0</v>
      </c>
    </row>
    <row r="7554" spans="1:4">
      <c r="A7554">
        <v>0</v>
      </c>
      <c r="D7554">
        <v>0</v>
      </c>
    </row>
    <row r="7555" spans="1:4">
      <c r="A7555">
        <v>0</v>
      </c>
      <c r="D7555">
        <v>0</v>
      </c>
    </row>
    <row r="7556" spans="1:4">
      <c r="A7556">
        <v>0</v>
      </c>
      <c r="D7556">
        <v>0</v>
      </c>
    </row>
    <row r="7557" spans="1:4">
      <c r="A7557">
        <v>0</v>
      </c>
      <c r="D7557">
        <v>0</v>
      </c>
    </row>
    <row r="7558" spans="1:4">
      <c r="A7558">
        <v>0</v>
      </c>
      <c r="D7558">
        <v>0</v>
      </c>
    </row>
    <row r="7559" spans="1:4">
      <c r="A7559">
        <v>0</v>
      </c>
      <c r="D7559">
        <v>0</v>
      </c>
    </row>
    <row r="7560" spans="1:4">
      <c r="A7560">
        <v>0</v>
      </c>
      <c r="D7560">
        <v>0</v>
      </c>
    </row>
    <row r="7561" spans="1:4">
      <c r="A7561">
        <v>0</v>
      </c>
      <c r="D7561">
        <v>0</v>
      </c>
    </row>
    <row r="7562" spans="1:4">
      <c r="A7562">
        <v>0</v>
      </c>
      <c r="D7562">
        <v>0</v>
      </c>
    </row>
    <row r="7563" spans="1:4">
      <c r="A7563">
        <v>0</v>
      </c>
      <c r="D7563">
        <v>0</v>
      </c>
    </row>
    <row r="7564" spans="1:4">
      <c r="A7564">
        <v>0</v>
      </c>
      <c r="D7564">
        <v>0</v>
      </c>
    </row>
    <row r="7565" spans="1:4">
      <c r="A7565">
        <v>0</v>
      </c>
      <c r="D7565">
        <v>0</v>
      </c>
    </row>
    <row r="7566" spans="1:4">
      <c r="A7566">
        <v>0</v>
      </c>
      <c r="D7566">
        <v>0</v>
      </c>
    </row>
    <row r="7567" spans="1:4">
      <c r="A7567">
        <v>0</v>
      </c>
      <c r="D7567">
        <v>0</v>
      </c>
    </row>
    <row r="7568" spans="1:4">
      <c r="A7568">
        <v>0</v>
      </c>
      <c r="D7568">
        <v>0</v>
      </c>
    </row>
    <row r="7569" spans="1:4">
      <c r="A7569">
        <v>0</v>
      </c>
      <c r="D7569">
        <v>0</v>
      </c>
    </row>
    <row r="7570" spans="1:4">
      <c r="A7570">
        <v>0</v>
      </c>
      <c r="D7570">
        <v>0</v>
      </c>
    </row>
    <row r="7571" spans="1:4">
      <c r="A7571">
        <v>0</v>
      </c>
      <c r="D7571">
        <v>0</v>
      </c>
    </row>
    <row r="7572" spans="1:4">
      <c r="A7572">
        <v>0</v>
      </c>
      <c r="D7572">
        <v>0</v>
      </c>
    </row>
    <row r="7573" spans="1:4">
      <c r="A7573">
        <v>0</v>
      </c>
      <c r="D7573">
        <v>0</v>
      </c>
    </row>
    <row r="7574" spans="1:4">
      <c r="A7574">
        <v>0</v>
      </c>
      <c r="D7574">
        <v>0</v>
      </c>
    </row>
    <row r="7575" spans="1:4">
      <c r="A7575">
        <v>0</v>
      </c>
      <c r="D7575">
        <v>0</v>
      </c>
    </row>
    <row r="7576" spans="1:4">
      <c r="A7576">
        <v>0</v>
      </c>
      <c r="D7576">
        <v>0</v>
      </c>
    </row>
    <row r="7577" spans="1:4">
      <c r="A7577">
        <v>0</v>
      </c>
      <c r="D7577">
        <v>0</v>
      </c>
    </row>
    <row r="7578" spans="1:4">
      <c r="A7578">
        <v>0</v>
      </c>
      <c r="D7578">
        <v>0</v>
      </c>
    </row>
    <row r="7579" spans="1:4">
      <c r="A7579">
        <v>0</v>
      </c>
      <c r="D7579">
        <v>0</v>
      </c>
    </row>
    <row r="7580" spans="1:4">
      <c r="A7580">
        <v>0</v>
      </c>
      <c r="D7580">
        <v>0</v>
      </c>
    </row>
    <row r="7581" spans="1:4">
      <c r="A7581">
        <v>0</v>
      </c>
      <c r="D7581">
        <v>0</v>
      </c>
    </row>
    <row r="7582" spans="1:4">
      <c r="A7582">
        <v>0</v>
      </c>
      <c r="D7582">
        <v>0</v>
      </c>
    </row>
    <row r="7583" spans="1:4">
      <c r="A7583">
        <v>0</v>
      </c>
      <c r="D7583">
        <v>0</v>
      </c>
    </row>
    <row r="7584" spans="1:4">
      <c r="A7584">
        <v>0</v>
      </c>
      <c r="D7584">
        <v>0</v>
      </c>
    </row>
    <row r="7585" spans="1:4">
      <c r="A7585">
        <v>0</v>
      </c>
      <c r="D7585">
        <v>0</v>
      </c>
    </row>
    <row r="7586" spans="1:4">
      <c r="A7586">
        <v>0</v>
      </c>
      <c r="D7586">
        <v>0</v>
      </c>
    </row>
    <row r="7587" spans="1:4">
      <c r="A7587">
        <v>0</v>
      </c>
      <c r="D7587">
        <v>0</v>
      </c>
    </row>
    <row r="7588" spans="1:4">
      <c r="A7588">
        <v>0</v>
      </c>
      <c r="D7588">
        <v>0</v>
      </c>
    </row>
    <row r="7589" spans="1:4">
      <c r="A7589">
        <v>0</v>
      </c>
      <c r="D7589">
        <v>0</v>
      </c>
    </row>
    <row r="7590" spans="1:4">
      <c r="A7590">
        <v>0</v>
      </c>
      <c r="D7590">
        <v>0</v>
      </c>
    </row>
    <row r="7591" spans="1:4">
      <c r="A7591">
        <v>0</v>
      </c>
      <c r="D7591">
        <v>0</v>
      </c>
    </row>
    <row r="7592" spans="1:4">
      <c r="A7592">
        <v>0</v>
      </c>
      <c r="D7592">
        <v>0</v>
      </c>
    </row>
    <row r="7593" spans="1:4">
      <c r="A7593">
        <v>0</v>
      </c>
      <c r="D7593">
        <v>0</v>
      </c>
    </row>
    <row r="7594" spans="1:4">
      <c r="A7594">
        <v>0</v>
      </c>
      <c r="D7594">
        <v>0</v>
      </c>
    </row>
    <row r="7595" spans="1:4">
      <c r="A7595">
        <v>0</v>
      </c>
      <c r="D7595">
        <v>0</v>
      </c>
    </row>
    <row r="7596" spans="1:4">
      <c r="A7596">
        <v>0</v>
      </c>
      <c r="D7596">
        <v>0</v>
      </c>
    </row>
    <row r="7597" spans="1:4">
      <c r="A7597">
        <v>0</v>
      </c>
      <c r="D7597">
        <v>0</v>
      </c>
    </row>
    <row r="7598" spans="1:4">
      <c r="A7598">
        <v>0</v>
      </c>
      <c r="D7598">
        <v>0</v>
      </c>
    </row>
    <row r="7599" spans="1:4">
      <c r="A7599">
        <v>0</v>
      </c>
      <c r="D7599">
        <v>0</v>
      </c>
    </row>
    <row r="7600" spans="1:4">
      <c r="A7600">
        <v>0</v>
      </c>
      <c r="D7600">
        <v>0</v>
      </c>
    </row>
    <row r="7601" spans="1:4">
      <c r="A7601">
        <v>0</v>
      </c>
      <c r="D7601">
        <v>0</v>
      </c>
    </row>
    <row r="7602" spans="1:4">
      <c r="A7602">
        <v>0</v>
      </c>
      <c r="D7602">
        <v>0</v>
      </c>
    </row>
    <row r="7603" spans="1:4">
      <c r="A7603">
        <v>0</v>
      </c>
      <c r="D7603">
        <v>0</v>
      </c>
    </row>
    <row r="7604" spans="1:4">
      <c r="A7604">
        <v>0</v>
      </c>
      <c r="D7604">
        <v>0</v>
      </c>
    </row>
    <row r="7605" spans="1:4">
      <c r="A7605">
        <v>0</v>
      </c>
      <c r="D7605">
        <v>0</v>
      </c>
    </row>
    <row r="7606" spans="1:4">
      <c r="A7606">
        <v>0</v>
      </c>
      <c r="D7606">
        <v>0</v>
      </c>
    </row>
    <row r="7607" spans="1:4">
      <c r="A7607">
        <v>0</v>
      </c>
      <c r="D7607">
        <v>0</v>
      </c>
    </row>
    <row r="7608" spans="1:4">
      <c r="A7608">
        <v>0</v>
      </c>
      <c r="D7608">
        <v>0</v>
      </c>
    </row>
    <row r="7609" spans="1:4">
      <c r="A7609">
        <v>0</v>
      </c>
      <c r="D7609">
        <v>0</v>
      </c>
    </row>
    <row r="7610" spans="1:4">
      <c r="A7610">
        <v>0</v>
      </c>
      <c r="D7610">
        <v>0</v>
      </c>
    </row>
    <row r="7611" spans="1:4">
      <c r="A7611">
        <v>0</v>
      </c>
      <c r="D7611">
        <v>0</v>
      </c>
    </row>
    <row r="7612" spans="1:4">
      <c r="A7612">
        <v>0</v>
      </c>
      <c r="D7612">
        <v>0</v>
      </c>
    </row>
    <row r="7613" spans="1:4">
      <c r="A7613">
        <v>0</v>
      </c>
      <c r="D7613">
        <v>0</v>
      </c>
    </row>
    <row r="7614" spans="1:4">
      <c r="A7614">
        <v>0</v>
      </c>
      <c r="D7614">
        <v>0</v>
      </c>
    </row>
    <row r="7615" spans="1:4">
      <c r="A7615">
        <v>0</v>
      </c>
      <c r="D7615">
        <v>0</v>
      </c>
    </row>
    <row r="7616" spans="1:4">
      <c r="A7616">
        <v>0</v>
      </c>
      <c r="D7616">
        <v>0</v>
      </c>
    </row>
    <row r="7617" spans="1:4">
      <c r="A7617">
        <v>0</v>
      </c>
      <c r="D7617">
        <v>0</v>
      </c>
    </row>
    <row r="7618" spans="1:4">
      <c r="A7618">
        <v>0</v>
      </c>
      <c r="D7618">
        <v>0</v>
      </c>
    </row>
    <row r="7619" spans="1:4">
      <c r="A7619">
        <v>0</v>
      </c>
      <c r="D7619">
        <v>0</v>
      </c>
    </row>
    <row r="7620" spans="1:4">
      <c r="A7620">
        <v>0</v>
      </c>
      <c r="D7620">
        <v>0</v>
      </c>
    </row>
    <row r="7621" spans="1:4">
      <c r="A7621">
        <v>0</v>
      </c>
      <c r="D7621">
        <v>0</v>
      </c>
    </row>
    <row r="7622" spans="1:4">
      <c r="A7622">
        <v>0</v>
      </c>
      <c r="D7622">
        <v>0</v>
      </c>
    </row>
    <row r="7623" spans="1:4">
      <c r="A7623">
        <v>0</v>
      </c>
      <c r="D7623">
        <v>0</v>
      </c>
    </row>
    <row r="7624" spans="1:4">
      <c r="A7624">
        <v>0</v>
      </c>
      <c r="D7624">
        <v>0</v>
      </c>
    </row>
    <row r="7625" spans="1:4">
      <c r="A7625">
        <v>0</v>
      </c>
      <c r="D7625">
        <v>0</v>
      </c>
    </row>
    <row r="7626" spans="1:4">
      <c r="A7626">
        <v>0</v>
      </c>
      <c r="D7626">
        <v>0</v>
      </c>
    </row>
    <row r="7627" spans="1:4">
      <c r="A7627">
        <v>0</v>
      </c>
      <c r="D7627">
        <v>0</v>
      </c>
    </row>
    <row r="7628" spans="1:4">
      <c r="A7628">
        <v>0</v>
      </c>
      <c r="D7628">
        <v>0</v>
      </c>
    </row>
    <row r="7629" spans="1:4">
      <c r="A7629">
        <v>0</v>
      </c>
      <c r="D7629">
        <v>0</v>
      </c>
    </row>
    <row r="7630" spans="1:4">
      <c r="A7630">
        <v>0</v>
      </c>
      <c r="D7630">
        <v>0</v>
      </c>
    </row>
    <row r="7631" spans="1:4">
      <c r="A7631">
        <v>0</v>
      </c>
      <c r="D7631">
        <v>0</v>
      </c>
    </row>
    <row r="7632" spans="1:4">
      <c r="A7632">
        <v>0</v>
      </c>
      <c r="D7632">
        <v>0</v>
      </c>
    </row>
    <row r="7633" spans="1:4">
      <c r="A7633">
        <v>0</v>
      </c>
      <c r="D7633">
        <v>0</v>
      </c>
    </row>
    <row r="7634" spans="1:4">
      <c r="A7634">
        <v>0</v>
      </c>
      <c r="D7634">
        <v>0</v>
      </c>
    </row>
    <row r="7635" spans="1:4">
      <c r="A7635">
        <v>0</v>
      </c>
      <c r="D7635">
        <v>0</v>
      </c>
    </row>
    <row r="7636" spans="1:4">
      <c r="A7636">
        <v>0</v>
      </c>
      <c r="D7636">
        <v>0</v>
      </c>
    </row>
    <row r="7637" spans="1:4">
      <c r="A7637">
        <v>0</v>
      </c>
      <c r="D7637">
        <v>0</v>
      </c>
    </row>
    <row r="7638" spans="1:4">
      <c r="A7638">
        <v>0</v>
      </c>
      <c r="D7638">
        <v>0</v>
      </c>
    </row>
    <row r="7639" spans="1:4">
      <c r="A7639">
        <v>0</v>
      </c>
      <c r="D7639">
        <v>0</v>
      </c>
    </row>
    <row r="7640" spans="1:4">
      <c r="A7640">
        <v>0</v>
      </c>
      <c r="D7640">
        <v>0</v>
      </c>
    </row>
    <row r="7641" spans="1:4">
      <c r="A7641">
        <v>0</v>
      </c>
      <c r="D7641">
        <v>0</v>
      </c>
    </row>
    <row r="7642" spans="1:4">
      <c r="A7642">
        <v>0</v>
      </c>
      <c r="D7642">
        <v>0</v>
      </c>
    </row>
    <row r="7643" spans="1:4">
      <c r="A7643">
        <v>0</v>
      </c>
      <c r="D7643">
        <v>0</v>
      </c>
    </row>
    <row r="7644" spans="1:4">
      <c r="A7644">
        <v>0</v>
      </c>
      <c r="D7644">
        <v>0</v>
      </c>
    </row>
    <row r="7645" spans="1:4">
      <c r="A7645">
        <v>0</v>
      </c>
      <c r="D7645">
        <v>0</v>
      </c>
    </row>
    <row r="7646" spans="1:4">
      <c r="A7646">
        <v>0</v>
      </c>
      <c r="D7646">
        <v>0</v>
      </c>
    </row>
    <row r="7647" spans="1:4">
      <c r="A7647">
        <v>0</v>
      </c>
      <c r="D7647">
        <v>0</v>
      </c>
    </row>
    <row r="7648" spans="1:4">
      <c r="A7648">
        <v>0</v>
      </c>
      <c r="D7648">
        <v>0</v>
      </c>
    </row>
    <row r="7649" spans="1:4">
      <c r="A7649">
        <v>0</v>
      </c>
      <c r="D7649">
        <v>0</v>
      </c>
    </row>
    <row r="7650" spans="1:4">
      <c r="A7650">
        <v>0</v>
      </c>
      <c r="D7650">
        <v>0</v>
      </c>
    </row>
    <row r="7651" spans="1:4">
      <c r="A7651">
        <v>0</v>
      </c>
      <c r="D7651">
        <v>0</v>
      </c>
    </row>
    <row r="7652" spans="1:4">
      <c r="A7652">
        <v>0</v>
      </c>
      <c r="D7652">
        <v>0</v>
      </c>
    </row>
    <row r="7653" spans="1:4">
      <c r="A7653">
        <v>0</v>
      </c>
      <c r="D7653">
        <v>0</v>
      </c>
    </row>
    <row r="7654" spans="1:4">
      <c r="A7654">
        <v>0</v>
      </c>
      <c r="D7654">
        <v>0</v>
      </c>
    </row>
    <row r="7655" spans="1:4">
      <c r="A7655">
        <v>0</v>
      </c>
      <c r="D7655">
        <v>0</v>
      </c>
    </row>
    <row r="7656" spans="1:4">
      <c r="A7656">
        <v>0</v>
      </c>
      <c r="D7656">
        <v>0</v>
      </c>
    </row>
    <row r="7657" spans="1:4">
      <c r="A7657">
        <v>0</v>
      </c>
      <c r="D7657">
        <v>0</v>
      </c>
    </row>
    <row r="7658" spans="1:4">
      <c r="A7658">
        <v>0</v>
      </c>
      <c r="D7658">
        <v>0</v>
      </c>
    </row>
    <row r="7659" spans="1:4">
      <c r="A7659">
        <v>0</v>
      </c>
      <c r="D7659">
        <v>0</v>
      </c>
    </row>
    <row r="7660" spans="1:4">
      <c r="A7660">
        <v>0</v>
      </c>
      <c r="D7660">
        <v>0</v>
      </c>
    </row>
    <row r="7661" spans="1:4">
      <c r="A7661">
        <v>0</v>
      </c>
      <c r="D7661">
        <v>0</v>
      </c>
    </row>
    <row r="7662" spans="1:4">
      <c r="A7662">
        <v>0</v>
      </c>
      <c r="D7662">
        <v>0</v>
      </c>
    </row>
    <row r="7663" spans="1:4">
      <c r="A7663">
        <v>0</v>
      </c>
      <c r="D7663">
        <v>0</v>
      </c>
    </row>
    <row r="7664" spans="1:4">
      <c r="A7664">
        <v>0</v>
      </c>
      <c r="D7664">
        <v>0</v>
      </c>
    </row>
    <row r="7665" spans="1:4">
      <c r="A7665">
        <v>0</v>
      </c>
      <c r="D7665">
        <v>0</v>
      </c>
    </row>
    <row r="7666" spans="1:4">
      <c r="A7666">
        <v>0</v>
      </c>
      <c r="D7666">
        <v>0</v>
      </c>
    </row>
    <row r="7667" spans="1:4">
      <c r="A7667">
        <v>0</v>
      </c>
      <c r="D7667">
        <v>0</v>
      </c>
    </row>
    <row r="7668" spans="1:4">
      <c r="A7668">
        <v>0</v>
      </c>
      <c r="D7668">
        <v>0</v>
      </c>
    </row>
    <row r="7669" spans="1:4">
      <c r="A7669">
        <v>0</v>
      </c>
      <c r="D7669">
        <v>0</v>
      </c>
    </row>
    <row r="7670" spans="1:4">
      <c r="A7670">
        <v>0</v>
      </c>
      <c r="D7670">
        <v>0</v>
      </c>
    </row>
    <row r="7671" spans="1:4">
      <c r="A7671">
        <v>0</v>
      </c>
      <c r="D7671">
        <v>0</v>
      </c>
    </row>
    <row r="7672" spans="1:4">
      <c r="A7672">
        <v>0</v>
      </c>
      <c r="D7672">
        <v>0</v>
      </c>
    </row>
    <row r="7673" spans="1:4">
      <c r="A7673">
        <v>0</v>
      </c>
      <c r="D7673">
        <v>0</v>
      </c>
    </row>
    <row r="7674" spans="1:4">
      <c r="A7674">
        <v>0</v>
      </c>
      <c r="D7674">
        <v>0</v>
      </c>
    </row>
    <row r="7675" spans="1:4">
      <c r="A7675">
        <v>0</v>
      </c>
      <c r="D7675">
        <v>0</v>
      </c>
    </row>
    <row r="7676" spans="1:4">
      <c r="A7676">
        <v>0</v>
      </c>
      <c r="D7676">
        <v>0</v>
      </c>
    </row>
    <row r="7677" spans="1:4">
      <c r="A7677">
        <v>0</v>
      </c>
      <c r="D7677">
        <v>0</v>
      </c>
    </row>
    <row r="7678" spans="1:4">
      <c r="A7678">
        <v>0</v>
      </c>
      <c r="D7678">
        <v>0</v>
      </c>
    </row>
    <row r="7679" spans="1:4">
      <c r="A7679">
        <v>0</v>
      </c>
      <c r="D7679">
        <v>0</v>
      </c>
    </row>
    <row r="7680" spans="1:4">
      <c r="A7680">
        <v>0</v>
      </c>
      <c r="D7680">
        <v>0</v>
      </c>
    </row>
    <row r="7681" spans="1:4">
      <c r="A7681">
        <v>0</v>
      </c>
      <c r="D7681">
        <v>0</v>
      </c>
    </row>
    <row r="7682" spans="1:4">
      <c r="A7682">
        <v>0</v>
      </c>
      <c r="D7682">
        <v>0</v>
      </c>
    </row>
    <row r="7683" spans="1:4">
      <c r="A7683">
        <v>0</v>
      </c>
      <c r="D7683">
        <v>0</v>
      </c>
    </row>
    <row r="7684" spans="1:4">
      <c r="A7684">
        <v>0</v>
      </c>
      <c r="D7684">
        <v>0</v>
      </c>
    </row>
    <row r="7685" spans="1:4">
      <c r="A7685">
        <v>0</v>
      </c>
      <c r="D7685">
        <v>0</v>
      </c>
    </row>
    <row r="7686" spans="1:4">
      <c r="A7686">
        <v>0</v>
      </c>
      <c r="D7686">
        <v>0</v>
      </c>
    </row>
    <row r="7687" spans="1:4">
      <c r="A7687">
        <v>0</v>
      </c>
      <c r="D7687">
        <v>0</v>
      </c>
    </row>
    <row r="7688" spans="1:4">
      <c r="A7688">
        <v>0</v>
      </c>
      <c r="D7688">
        <v>0</v>
      </c>
    </row>
    <row r="7689" spans="1:4">
      <c r="A7689">
        <v>0</v>
      </c>
      <c r="D7689">
        <v>0</v>
      </c>
    </row>
    <row r="7690" spans="1:4">
      <c r="A7690">
        <v>0</v>
      </c>
      <c r="D7690">
        <v>0</v>
      </c>
    </row>
    <row r="7691" spans="1:4">
      <c r="A7691">
        <v>0</v>
      </c>
      <c r="D7691">
        <v>0</v>
      </c>
    </row>
    <row r="7692" spans="1:4">
      <c r="A7692">
        <v>0</v>
      </c>
      <c r="D7692">
        <v>0</v>
      </c>
    </row>
    <row r="7693" spans="1:4">
      <c r="A7693">
        <v>0</v>
      </c>
      <c r="D7693">
        <v>0</v>
      </c>
    </row>
    <row r="7694" spans="1:4">
      <c r="A7694">
        <v>0</v>
      </c>
      <c r="D7694">
        <v>0</v>
      </c>
    </row>
    <row r="7695" spans="1:4">
      <c r="A7695">
        <v>0</v>
      </c>
      <c r="D7695">
        <v>0</v>
      </c>
    </row>
    <row r="7696" spans="1:4">
      <c r="A7696">
        <v>0</v>
      </c>
      <c r="D7696">
        <v>0</v>
      </c>
    </row>
    <row r="7697" spans="1:4">
      <c r="A7697">
        <v>0</v>
      </c>
      <c r="D7697">
        <v>0</v>
      </c>
    </row>
    <row r="7698" spans="1:4">
      <c r="A7698">
        <v>0</v>
      </c>
      <c r="D7698">
        <v>0</v>
      </c>
    </row>
    <row r="7699" spans="1:4">
      <c r="A7699">
        <v>0</v>
      </c>
      <c r="D7699">
        <v>0</v>
      </c>
    </row>
    <row r="7700" spans="1:4">
      <c r="A7700">
        <v>0</v>
      </c>
      <c r="D7700">
        <v>0</v>
      </c>
    </row>
    <row r="7701" spans="1:4">
      <c r="A7701">
        <v>0</v>
      </c>
      <c r="D7701">
        <v>0</v>
      </c>
    </row>
    <row r="7702" spans="1:4">
      <c r="A7702">
        <v>0</v>
      </c>
      <c r="D7702">
        <v>0</v>
      </c>
    </row>
    <row r="7703" spans="1:4">
      <c r="A7703">
        <v>0</v>
      </c>
      <c r="D7703">
        <v>0</v>
      </c>
    </row>
    <row r="7704" spans="1:4">
      <c r="A7704">
        <v>0</v>
      </c>
      <c r="D7704">
        <v>0</v>
      </c>
    </row>
    <row r="7705" spans="1:4">
      <c r="A7705">
        <v>0</v>
      </c>
      <c r="D7705">
        <v>0</v>
      </c>
    </row>
    <row r="7706" spans="1:4">
      <c r="A7706">
        <v>0</v>
      </c>
      <c r="D7706">
        <v>0</v>
      </c>
    </row>
    <row r="7707" spans="1:4">
      <c r="A7707">
        <v>0</v>
      </c>
      <c r="D7707">
        <v>0</v>
      </c>
    </row>
    <row r="7708" spans="1:4">
      <c r="A7708">
        <v>0</v>
      </c>
      <c r="D7708">
        <v>0</v>
      </c>
    </row>
    <row r="7709" spans="1:4">
      <c r="A7709">
        <v>0</v>
      </c>
      <c r="D7709">
        <v>0</v>
      </c>
    </row>
    <row r="7710" spans="1:4">
      <c r="A7710">
        <v>0</v>
      </c>
      <c r="D7710">
        <v>0</v>
      </c>
    </row>
    <row r="7711" spans="1:4">
      <c r="A7711">
        <v>0</v>
      </c>
      <c r="D7711">
        <v>0</v>
      </c>
    </row>
    <row r="7712" spans="1:4">
      <c r="A7712">
        <v>0</v>
      </c>
      <c r="D7712">
        <v>0</v>
      </c>
    </row>
    <row r="7713" spans="1:4">
      <c r="A7713">
        <v>0</v>
      </c>
      <c r="D7713">
        <v>0</v>
      </c>
    </row>
    <row r="7714" spans="1:4">
      <c r="A7714">
        <v>0</v>
      </c>
      <c r="D7714">
        <v>0</v>
      </c>
    </row>
    <row r="7715" spans="1:4">
      <c r="A7715">
        <v>0</v>
      </c>
      <c r="D7715">
        <v>0</v>
      </c>
    </row>
    <row r="7716" spans="1:4">
      <c r="A7716">
        <v>0</v>
      </c>
      <c r="D7716">
        <v>0</v>
      </c>
    </row>
    <row r="7717" spans="1:4">
      <c r="A7717">
        <v>0</v>
      </c>
      <c r="D7717">
        <v>0</v>
      </c>
    </row>
    <row r="7718" spans="1:4">
      <c r="A7718">
        <v>0</v>
      </c>
      <c r="D7718">
        <v>0</v>
      </c>
    </row>
    <row r="7719" spans="1:4">
      <c r="A7719">
        <v>0</v>
      </c>
      <c r="D7719">
        <v>0</v>
      </c>
    </row>
    <row r="7720" spans="1:4">
      <c r="A7720">
        <v>0</v>
      </c>
      <c r="D7720">
        <v>0</v>
      </c>
    </row>
    <row r="7721" spans="1:4">
      <c r="A7721">
        <v>0</v>
      </c>
      <c r="D7721">
        <v>0</v>
      </c>
    </row>
    <row r="7722" spans="1:4">
      <c r="A7722">
        <v>0</v>
      </c>
      <c r="D7722">
        <v>0</v>
      </c>
    </row>
    <row r="7723" spans="1:4">
      <c r="A7723">
        <v>0</v>
      </c>
      <c r="D7723">
        <v>0</v>
      </c>
    </row>
    <row r="7724" spans="1:4">
      <c r="A7724">
        <v>0</v>
      </c>
      <c r="D7724">
        <v>0</v>
      </c>
    </row>
    <row r="7725" spans="1:4">
      <c r="A7725">
        <v>0</v>
      </c>
      <c r="D7725">
        <v>0</v>
      </c>
    </row>
    <row r="7726" spans="1:4">
      <c r="A7726">
        <v>0</v>
      </c>
      <c r="D7726">
        <v>0</v>
      </c>
    </row>
    <row r="7727" spans="1:4">
      <c r="A7727">
        <v>0</v>
      </c>
      <c r="D7727">
        <v>0</v>
      </c>
    </row>
    <row r="7728" spans="1:4">
      <c r="A7728">
        <v>0</v>
      </c>
      <c r="D7728">
        <v>0</v>
      </c>
    </row>
    <row r="7729" spans="1:4">
      <c r="A7729">
        <v>0</v>
      </c>
      <c r="D7729">
        <v>0</v>
      </c>
    </row>
    <row r="7730" spans="1:4">
      <c r="A7730">
        <v>0</v>
      </c>
      <c r="D7730">
        <v>0</v>
      </c>
    </row>
    <row r="7731" spans="1:4">
      <c r="A7731">
        <v>0</v>
      </c>
      <c r="D7731">
        <v>0</v>
      </c>
    </row>
    <row r="7732" spans="1:4">
      <c r="A7732">
        <v>0</v>
      </c>
      <c r="D7732">
        <v>0</v>
      </c>
    </row>
    <row r="7733" spans="1:4">
      <c r="A7733">
        <v>0</v>
      </c>
      <c r="D7733">
        <v>0</v>
      </c>
    </row>
    <row r="7734" spans="1:4">
      <c r="A7734">
        <v>0</v>
      </c>
      <c r="D7734">
        <v>0</v>
      </c>
    </row>
    <row r="7735" spans="1:4">
      <c r="A7735">
        <v>0</v>
      </c>
      <c r="D7735">
        <v>0</v>
      </c>
    </row>
    <row r="7736" spans="1:4">
      <c r="A7736">
        <v>0</v>
      </c>
      <c r="D7736">
        <v>0</v>
      </c>
    </row>
    <row r="7737" spans="1:4">
      <c r="A7737">
        <v>0</v>
      </c>
      <c r="D7737">
        <v>0</v>
      </c>
    </row>
    <row r="7738" spans="1:4">
      <c r="A7738">
        <v>0</v>
      </c>
      <c r="D7738">
        <v>0</v>
      </c>
    </row>
    <row r="7739" spans="1:4">
      <c r="A7739">
        <v>0</v>
      </c>
      <c r="D7739">
        <v>0</v>
      </c>
    </row>
    <row r="7740" spans="1:4">
      <c r="A7740">
        <v>0</v>
      </c>
      <c r="D7740">
        <v>0</v>
      </c>
    </row>
    <row r="7741" spans="1:4">
      <c r="A7741">
        <v>0</v>
      </c>
      <c r="D7741">
        <v>0</v>
      </c>
    </row>
    <row r="7742" spans="1:4">
      <c r="A7742">
        <v>0</v>
      </c>
      <c r="D7742">
        <v>0</v>
      </c>
    </row>
    <row r="7743" spans="1:4">
      <c r="A7743">
        <v>0</v>
      </c>
      <c r="D7743">
        <v>0</v>
      </c>
    </row>
    <row r="7744" spans="1:4">
      <c r="A7744">
        <v>0</v>
      </c>
      <c r="D7744">
        <v>0</v>
      </c>
    </row>
    <row r="7745" spans="1:4">
      <c r="A7745">
        <v>0</v>
      </c>
      <c r="D7745">
        <v>0</v>
      </c>
    </row>
    <row r="7746" spans="1:4">
      <c r="A7746">
        <v>0</v>
      </c>
      <c r="D7746">
        <v>0</v>
      </c>
    </row>
    <row r="7747" spans="1:4">
      <c r="A7747">
        <v>0</v>
      </c>
      <c r="D7747">
        <v>0</v>
      </c>
    </row>
    <row r="7748" spans="1:4">
      <c r="A7748">
        <v>0</v>
      </c>
      <c r="D7748">
        <v>0</v>
      </c>
    </row>
    <row r="7749" spans="1:4">
      <c r="A7749">
        <v>0</v>
      </c>
      <c r="D7749">
        <v>0</v>
      </c>
    </row>
    <row r="7750" spans="1:4">
      <c r="A7750">
        <v>0</v>
      </c>
      <c r="D7750">
        <v>0</v>
      </c>
    </row>
    <row r="7751" spans="1:4">
      <c r="A7751">
        <v>0</v>
      </c>
      <c r="D7751">
        <v>0</v>
      </c>
    </row>
    <row r="7752" spans="1:4">
      <c r="A7752">
        <v>0</v>
      </c>
      <c r="D7752">
        <v>0</v>
      </c>
    </row>
    <row r="7753" spans="1:4">
      <c r="A7753">
        <v>0</v>
      </c>
      <c r="D7753">
        <v>0</v>
      </c>
    </row>
    <row r="7754" spans="1:4">
      <c r="A7754">
        <v>0</v>
      </c>
      <c r="D7754">
        <v>0</v>
      </c>
    </row>
    <row r="7755" spans="1:4">
      <c r="A7755">
        <v>0</v>
      </c>
      <c r="D7755">
        <v>0</v>
      </c>
    </row>
    <row r="7756" spans="1:4">
      <c r="A7756">
        <v>0</v>
      </c>
      <c r="D7756">
        <v>0</v>
      </c>
    </row>
    <row r="7757" spans="1:4">
      <c r="A7757">
        <v>0</v>
      </c>
      <c r="D7757">
        <v>0</v>
      </c>
    </row>
    <row r="7758" spans="1:4">
      <c r="A7758">
        <v>0</v>
      </c>
      <c r="D7758">
        <v>0</v>
      </c>
    </row>
    <row r="7759" spans="1:4">
      <c r="A7759">
        <v>0</v>
      </c>
      <c r="D7759">
        <v>0</v>
      </c>
    </row>
    <row r="7760" spans="1:4">
      <c r="A7760">
        <v>0</v>
      </c>
      <c r="D7760">
        <v>0</v>
      </c>
    </row>
    <row r="7761" spans="1:4">
      <c r="A7761">
        <v>0</v>
      </c>
      <c r="D7761">
        <v>0</v>
      </c>
    </row>
    <row r="7762" spans="1:4">
      <c r="A7762">
        <v>0</v>
      </c>
      <c r="D7762">
        <v>0</v>
      </c>
    </row>
    <row r="7763" spans="1:4">
      <c r="A7763">
        <v>0</v>
      </c>
      <c r="D7763">
        <v>0</v>
      </c>
    </row>
    <row r="7764" spans="1:4">
      <c r="A7764">
        <v>0</v>
      </c>
      <c r="D7764">
        <v>0</v>
      </c>
    </row>
    <row r="7765" spans="1:4">
      <c r="A7765">
        <v>0</v>
      </c>
      <c r="D7765">
        <v>0</v>
      </c>
    </row>
    <row r="7766" spans="1:4">
      <c r="A7766">
        <v>0</v>
      </c>
      <c r="D7766">
        <v>0</v>
      </c>
    </row>
    <row r="7767" spans="1:4">
      <c r="A7767">
        <v>0</v>
      </c>
      <c r="D7767">
        <v>0</v>
      </c>
    </row>
    <row r="7768" spans="1:4">
      <c r="A7768">
        <v>0</v>
      </c>
      <c r="D7768">
        <v>0</v>
      </c>
    </row>
    <row r="7769" spans="1:4">
      <c r="A7769">
        <v>0</v>
      </c>
      <c r="D7769">
        <v>0</v>
      </c>
    </row>
    <row r="7770" spans="1:4">
      <c r="A7770">
        <v>0</v>
      </c>
      <c r="D7770">
        <v>0</v>
      </c>
    </row>
    <row r="7771" spans="1:4">
      <c r="A7771">
        <v>0</v>
      </c>
      <c r="D7771">
        <v>0</v>
      </c>
    </row>
    <row r="7772" spans="1:4">
      <c r="A7772">
        <v>0</v>
      </c>
      <c r="D7772">
        <v>0</v>
      </c>
    </row>
    <row r="7773" spans="1:4">
      <c r="A7773">
        <v>0</v>
      </c>
      <c r="D7773">
        <v>0</v>
      </c>
    </row>
    <row r="7774" spans="1:4">
      <c r="A7774">
        <v>0</v>
      </c>
      <c r="D7774">
        <v>0</v>
      </c>
    </row>
    <row r="7775" spans="1:4">
      <c r="A7775">
        <v>0</v>
      </c>
      <c r="D7775">
        <v>0</v>
      </c>
    </row>
    <row r="7776" spans="1:4">
      <c r="A7776">
        <v>0</v>
      </c>
      <c r="D7776">
        <v>0</v>
      </c>
    </row>
    <row r="7777" spans="1:4">
      <c r="A7777">
        <v>0</v>
      </c>
      <c r="D7777">
        <v>0</v>
      </c>
    </row>
    <row r="7778" spans="1:4">
      <c r="A7778">
        <v>0</v>
      </c>
      <c r="D7778">
        <v>0</v>
      </c>
    </row>
    <row r="7779" spans="1:4">
      <c r="A7779">
        <v>0</v>
      </c>
      <c r="D7779">
        <v>0</v>
      </c>
    </row>
    <row r="7780" spans="1:4">
      <c r="A7780">
        <v>0</v>
      </c>
      <c r="D7780">
        <v>0</v>
      </c>
    </row>
    <row r="7781" spans="1:4">
      <c r="A7781">
        <v>0</v>
      </c>
      <c r="D7781">
        <v>0</v>
      </c>
    </row>
    <row r="7782" spans="1:4">
      <c r="A7782">
        <v>0</v>
      </c>
      <c r="D7782">
        <v>0</v>
      </c>
    </row>
    <row r="7783" spans="1:4">
      <c r="A7783">
        <v>0</v>
      </c>
      <c r="D7783">
        <v>0</v>
      </c>
    </row>
    <row r="7784" spans="1:4">
      <c r="A7784">
        <v>0</v>
      </c>
      <c r="D7784">
        <v>0</v>
      </c>
    </row>
    <row r="7785" spans="1:4">
      <c r="A7785">
        <v>0</v>
      </c>
      <c r="D7785">
        <v>0</v>
      </c>
    </row>
    <row r="7786" spans="1:4">
      <c r="A7786">
        <v>0</v>
      </c>
      <c r="D7786">
        <v>0</v>
      </c>
    </row>
    <row r="7787" spans="1:4">
      <c r="A7787">
        <v>0</v>
      </c>
      <c r="D7787">
        <v>0</v>
      </c>
    </row>
    <row r="7788" spans="1:4">
      <c r="A7788">
        <v>0</v>
      </c>
      <c r="D7788">
        <v>0</v>
      </c>
    </row>
    <row r="7789" spans="1:4">
      <c r="A7789">
        <v>0</v>
      </c>
      <c r="D7789">
        <v>0</v>
      </c>
    </row>
    <row r="7790" spans="1:4">
      <c r="A7790">
        <v>0</v>
      </c>
      <c r="D7790">
        <v>0</v>
      </c>
    </row>
    <row r="7791" spans="1:4">
      <c r="A7791">
        <v>0</v>
      </c>
      <c r="D7791">
        <v>0</v>
      </c>
    </row>
    <row r="7792" spans="1:4">
      <c r="A7792">
        <v>0</v>
      </c>
      <c r="D7792">
        <v>0</v>
      </c>
    </row>
    <row r="7793" spans="1:4">
      <c r="A7793">
        <v>0</v>
      </c>
      <c r="D7793">
        <v>0</v>
      </c>
    </row>
    <row r="7794" spans="1:4">
      <c r="A7794">
        <v>0</v>
      </c>
      <c r="D7794">
        <v>0</v>
      </c>
    </row>
    <row r="7795" spans="1:4">
      <c r="A7795">
        <v>0</v>
      </c>
      <c r="D7795">
        <v>0</v>
      </c>
    </row>
    <row r="7796" spans="1:4">
      <c r="A7796">
        <v>0</v>
      </c>
      <c r="D7796">
        <v>0</v>
      </c>
    </row>
    <row r="7797" spans="1:4">
      <c r="A7797">
        <v>0</v>
      </c>
      <c r="D7797">
        <v>0</v>
      </c>
    </row>
    <row r="7798" spans="1:4">
      <c r="A7798">
        <v>0</v>
      </c>
      <c r="D7798">
        <v>0</v>
      </c>
    </row>
    <row r="7799" spans="1:4">
      <c r="A7799">
        <v>0</v>
      </c>
      <c r="D7799">
        <v>0</v>
      </c>
    </row>
    <row r="7800" spans="1:4">
      <c r="A7800">
        <v>0</v>
      </c>
      <c r="D7800">
        <v>0</v>
      </c>
    </row>
    <row r="7801" spans="1:4">
      <c r="A7801">
        <v>0</v>
      </c>
      <c r="D7801">
        <v>0</v>
      </c>
    </row>
    <row r="7802" spans="1:4">
      <c r="A7802">
        <v>0</v>
      </c>
      <c r="D7802">
        <v>0</v>
      </c>
    </row>
    <row r="7803" spans="1:4">
      <c r="A7803">
        <v>0</v>
      </c>
      <c r="D7803">
        <v>0</v>
      </c>
    </row>
    <row r="7804" spans="1:4">
      <c r="A7804">
        <v>0</v>
      </c>
      <c r="D7804">
        <v>0</v>
      </c>
    </row>
    <row r="7805" spans="1:4">
      <c r="A7805">
        <v>0</v>
      </c>
      <c r="D7805">
        <v>0</v>
      </c>
    </row>
    <row r="7806" spans="1:4">
      <c r="A7806">
        <v>0</v>
      </c>
      <c r="D7806">
        <v>0</v>
      </c>
    </row>
    <row r="7807" spans="1:4">
      <c r="A7807">
        <v>0</v>
      </c>
      <c r="D7807">
        <v>0</v>
      </c>
    </row>
    <row r="7808" spans="1:4">
      <c r="A7808">
        <v>0</v>
      </c>
      <c r="D7808">
        <v>0</v>
      </c>
    </row>
    <row r="7809" spans="1:4">
      <c r="A7809">
        <v>0</v>
      </c>
      <c r="D7809">
        <v>0</v>
      </c>
    </row>
    <row r="7810" spans="1:4">
      <c r="A7810">
        <v>0</v>
      </c>
      <c r="D7810">
        <v>0</v>
      </c>
    </row>
    <row r="7811" spans="1:4">
      <c r="A7811">
        <v>0</v>
      </c>
      <c r="D7811">
        <v>0</v>
      </c>
    </row>
    <row r="7812" spans="1:4">
      <c r="A7812">
        <v>0</v>
      </c>
      <c r="D7812">
        <v>0</v>
      </c>
    </row>
    <row r="7813" spans="1:4">
      <c r="A7813">
        <v>0</v>
      </c>
      <c r="D7813">
        <v>0</v>
      </c>
    </row>
    <row r="7814" spans="1:4">
      <c r="A7814">
        <v>0</v>
      </c>
      <c r="D7814">
        <v>0</v>
      </c>
    </row>
    <row r="7815" spans="1:4">
      <c r="A7815">
        <v>0</v>
      </c>
      <c r="D7815">
        <v>0</v>
      </c>
    </row>
    <row r="7816" spans="1:4">
      <c r="A7816">
        <v>0</v>
      </c>
      <c r="D7816">
        <v>0</v>
      </c>
    </row>
    <row r="7817" spans="1:4">
      <c r="A7817">
        <v>0</v>
      </c>
      <c r="D7817">
        <v>0</v>
      </c>
    </row>
    <row r="7818" spans="1:4">
      <c r="A7818">
        <v>0</v>
      </c>
      <c r="D7818">
        <v>0</v>
      </c>
    </row>
    <row r="7819" spans="1:4">
      <c r="A7819">
        <v>0</v>
      </c>
      <c r="D7819">
        <v>0</v>
      </c>
    </row>
    <row r="7820" spans="1:4">
      <c r="A7820">
        <v>0</v>
      </c>
      <c r="D7820">
        <v>0</v>
      </c>
    </row>
    <row r="7821" spans="1:4">
      <c r="A7821">
        <v>0</v>
      </c>
      <c r="D7821">
        <v>0</v>
      </c>
    </row>
    <row r="7822" spans="1:4">
      <c r="A7822">
        <v>0</v>
      </c>
      <c r="D7822">
        <v>0</v>
      </c>
    </row>
    <row r="7823" spans="1:4">
      <c r="A7823">
        <v>0</v>
      </c>
      <c r="D7823">
        <v>0</v>
      </c>
    </row>
    <row r="7824" spans="1:4">
      <c r="A7824">
        <v>0</v>
      </c>
      <c r="D7824">
        <v>0</v>
      </c>
    </row>
    <row r="7825" spans="1:4">
      <c r="A7825">
        <v>0</v>
      </c>
      <c r="D7825">
        <v>0</v>
      </c>
    </row>
    <row r="7826" spans="1:4">
      <c r="A7826">
        <v>0</v>
      </c>
      <c r="D7826">
        <v>0</v>
      </c>
    </row>
    <row r="7827" spans="1:4">
      <c r="A7827">
        <v>0</v>
      </c>
      <c r="D7827">
        <v>0</v>
      </c>
    </row>
    <row r="7828" spans="1:4">
      <c r="A7828">
        <v>0</v>
      </c>
      <c r="D7828">
        <v>0</v>
      </c>
    </row>
    <row r="7829" spans="1:4">
      <c r="A7829">
        <v>0</v>
      </c>
      <c r="D7829">
        <v>0</v>
      </c>
    </row>
    <row r="7830" spans="1:4">
      <c r="A7830">
        <v>0</v>
      </c>
      <c r="D7830">
        <v>0</v>
      </c>
    </row>
    <row r="7831" spans="1:4">
      <c r="A7831">
        <v>0</v>
      </c>
      <c r="D7831">
        <v>0</v>
      </c>
    </row>
    <row r="7832" spans="1:4">
      <c r="A7832">
        <v>0</v>
      </c>
      <c r="D7832">
        <v>0</v>
      </c>
    </row>
    <row r="7833" spans="1:4">
      <c r="A7833">
        <v>0</v>
      </c>
      <c r="D7833">
        <v>0</v>
      </c>
    </row>
    <row r="7834" spans="1:4">
      <c r="A7834">
        <v>0</v>
      </c>
      <c r="D7834">
        <v>0</v>
      </c>
    </row>
    <row r="7835" spans="1:4">
      <c r="A7835">
        <v>0</v>
      </c>
      <c r="D7835">
        <v>0</v>
      </c>
    </row>
    <row r="7836" spans="1:4">
      <c r="A7836">
        <v>0</v>
      </c>
      <c r="D7836">
        <v>0</v>
      </c>
    </row>
    <row r="7837" spans="1:4">
      <c r="A7837">
        <v>0</v>
      </c>
      <c r="D7837">
        <v>0</v>
      </c>
    </row>
    <row r="7838" spans="1:4">
      <c r="A7838">
        <v>0</v>
      </c>
      <c r="D7838">
        <v>0</v>
      </c>
    </row>
    <row r="7839" spans="1:4">
      <c r="A7839">
        <v>0</v>
      </c>
      <c r="D7839">
        <v>0</v>
      </c>
    </row>
    <row r="7840" spans="1:4">
      <c r="A7840">
        <v>0</v>
      </c>
      <c r="D7840">
        <v>0</v>
      </c>
    </row>
    <row r="7841" spans="1:4">
      <c r="A7841">
        <v>0</v>
      </c>
      <c r="D7841">
        <v>0</v>
      </c>
    </row>
    <row r="7842" spans="1:4">
      <c r="A7842">
        <v>0</v>
      </c>
      <c r="D7842">
        <v>0</v>
      </c>
    </row>
    <row r="7843" spans="1:4">
      <c r="A7843">
        <v>0</v>
      </c>
      <c r="D7843">
        <v>0</v>
      </c>
    </row>
    <row r="7844" spans="1:4">
      <c r="A7844">
        <v>0</v>
      </c>
      <c r="D7844">
        <v>0</v>
      </c>
    </row>
    <row r="7845" spans="1:4">
      <c r="A7845">
        <v>0</v>
      </c>
      <c r="D7845">
        <v>0</v>
      </c>
    </row>
    <row r="7846" spans="1:4">
      <c r="A7846">
        <v>0</v>
      </c>
      <c r="D7846">
        <v>0</v>
      </c>
    </row>
    <row r="7847" spans="1:4">
      <c r="A7847">
        <v>0</v>
      </c>
      <c r="D7847">
        <v>0</v>
      </c>
    </row>
    <row r="7848" spans="1:4">
      <c r="A7848">
        <v>0</v>
      </c>
      <c r="D7848">
        <v>0</v>
      </c>
    </row>
    <row r="7849" spans="1:4">
      <c r="A7849">
        <v>0</v>
      </c>
      <c r="D7849">
        <v>0</v>
      </c>
    </row>
    <row r="7850" spans="1:4">
      <c r="A7850">
        <v>0</v>
      </c>
      <c r="D7850">
        <v>0</v>
      </c>
    </row>
    <row r="7851" spans="1:4">
      <c r="A7851">
        <v>0</v>
      </c>
      <c r="D7851">
        <v>0</v>
      </c>
    </row>
    <row r="7852" spans="1:4">
      <c r="A7852">
        <v>0</v>
      </c>
      <c r="D7852">
        <v>0</v>
      </c>
    </row>
    <row r="7853" spans="1:4">
      <c r="A7853">
        <v>0</v>
      </c>
      <c r="D7853">
        <v>0</v>
      </c>
    </row>
    <row r="7854" spans="1:4">
      <c r="A7854">
        <v>0</v>
      </c>
      <c r="D7854">
        <v>0</v>
      </c>
    </row>
    <row r="7855" spans="1:4">
      <c r="A7855">
        <v>0</v>
      </c>
      <c r="D7855">
        <v>0</v>
      </c>
    </row>
    <row r="7856" spans="1:4">
      <c r="A7856">
        <v>0</v>
      </c>
      <c r="D7856">
        <v>0</v>
      </c>
    </row>
    <row r="7857" spans="1:4">
      <c r="A7857">
        <v>0</v>
      </c>
      <c r="D7857">
        <v>0</v>
      </c>
    </row>
    <row r="7858" spans="1:4">
      <c r="A7858">
        <v>0</v>
      </c>
      <c r="D7858">
        <v>0</v>
      </c>
    </row>
    <row r="7859" spans="1:4">
      <c r="A7859">
        <v>0</v>
      </c>
      <c r="D7859">
        <v>0</v>
      </c>
    </row>
    <row r="7860" spans="1:4">
      <c r="A7860">
        <v>0</v>
      </c>
      <c r="D7860">
        <v>0</v>
      </c>
    </row>
    <row r="7861" spans="1:4">
      <c r="A7861">
        <v>0</v>
      </c>
      <c r="D7861">
        <v>0</v>
      </c>
    </row>
    <row r="7862" spans="1:4">
      <c r="A7862">
        <v>0</v>
      </c>
      <c r="D7862">
        <v>0</v>
      </c>
    </row>
    <row r="7863" spans="1:4">
      <c r="A7863">
        <v>0</v>
      </c>
      <c r="D7863">
        <v>0</v>
      </c>
    </row>
    <row r="7864" spans="1:4">
      <c r="A7864">
        <v>0</v>
      </c>
      <c r="D7864">
        <v>0</v>
      </c>
    </row>
    <row r="7865" spans="1:4">
      <c r="A7865">
        <v>0</v>
      </c>
      <c r="D7865">
        <v>0</v>
      </c>
    </row>
    <row r="7866" spans="1:4">
      <c r="A7866">
        <v>0</v>
      </c>
      <c r="D7866">
        <v>0</v>
      </c>
    </row>
    <row r="7867" spans="1:4">
      <c r="A7867">
        <v>0</v>
      </c>
      <c r="D7867">
        <v>0</v>
      </c>
    </row>
    <row r="7868" spans="1:4">
      <c r="A7868">
        <v>0</v>
      </c>
      <c r="D7868">
        <v>0</v>
      </c>
    </row>
    <row r="7869" spans="1:4">
      <c r="A7869">
        <v>0</v>
      </c>
      <c r="D7869">
        <v>0</v>
      </c>
    </row>
    <row r="7870" spans="1:4">
      <c r="A7870">
        <v>0</v>
      </c>
      <c r="D7870">
        <v>0</v>
      </c>
    </row>
    <row r="7871" spans="1:4">
      <c r="A7871">
        <v>0</v>
      </c>
      <c r="D7871">
        <v>0</v>
      </c>
    </row>
    <row r="7872" spans="1:4">
      <c r="A7872">
        <v>0</v>
      </c>
      <c r="D7872">
        <v>0</v>
      </c>
    </row>
    <row r="7873" spans="1:4">
      <c r="A7873">
        <v>0</v>
      </c>
      <c r="D7873">
        <v>0</v>
      </c>
    </row>
    <row r="7874" spans="1:4">
      <c r="A7874">
        <v>0</v>
      </c>
      <c r="D7874">
        <v>0</v>
      </c>
    </row>
    <row r="7875" spans="1:4">
      <c r="A7875">
        <v>0</v>
      </c>
      <c r="D7875">
        <v>0</v>
      </c>
    </row>
    <row r="7876" spans="1:4">
      <c r="A7876">
        <v>0</v>
      </c>
      <c r="D7876">
        <v>0</v>
      </c>
    </row>
    <row r="7877" spans="1:4">
      <c r="A7877">
        <v>0</v>
      </c>
      <c r="D7877">
        <v>0</v>
      </c>
    </row>
    <row r="7878" spans="1:4">
      <c r="A7878">
        <v>0</v>
      </c>
      <c r="D7878">
        <v>0</v>
      </c>
    </row>
    <row r="7879" spans="1:4">
      <c r="A7879">
        <v>0</v>
      </c>
      <c r="D7879">
        <v>0</v>
      </c>
    </row>
    <row r="7880" spans="1:4">
      <c r="A7880">
        <v>0</v>
      </c>
      <c r="D7880">
        <v>0</v>
      </c>
    </row>
    <row r="7881" spans="1:4">
      <c r="A7881">
        <v>0</v>
      </c>
      <c r="D7881">
        <v>0</v>
      </c>
    </row>
    <row r="7882" spans="1:4">
      <c r="A7882">
        <v>0</v>
      </c>
      <c r="D7882">
        <v>0</v>
      </c>
    </row>
    <row r="7883" spans="1:4">
      <c r="A7883">
        <v>0</v>
      </c>
      <c r="D7883">
        <v>0</v>
      </c>
    </row>
    <row r="7884" spans="1:4">
      <c r="A7884">
        <v>0</v>
      </c>
      <c r="D7884">
        <v>0</v>
      </c>
    </row>
    <row r="7885" spans="1:4">
      <c r="A7885">
        <v>0</v>
      </c>
      <c r="D7885">
        <v>0</v>
      </c>
    </row>
    <row r="7886" spans="1:4">
      <c r="A7886">
        <v>0</v>
      </c>
      <c r="D7886">
        <v>0</v>
      </c>
    </row>
    <row r="7887" spans="1:4">
      <c r="A7887">
        <v>0</v>
      </c>
      <c r="D7887">
        <v>0</v>
      </c>
    </row>
    <row r="7888" spans="1:4">
      <c r="A7888">
        <v>0</v>
      </c>
      <c r="D7888">
        <v>0</v>
      </c>
    </row>
    <row r="7889" spans="1:4">
      <c r="A7889">
        <v>0</v>
      </c>
      <c r="D7889">
        <v>0</v>
      </c>
    </row>
    <row r="7890" spans="1:4">
      <c r="A7890">
        <v>0</v>
      </c>
      <c r="D7890">
        <v>0</v>
      </c>
    </row>
    <row r="7891" spans="1:4">
      <c r="A7891">
        <v>0</v>
      </c>
      <c r="D7891">
        <v>0</v>
      </c>
    </row>
    <row r="7892" spans="1:4">
      <c r="A7892">
        <v>0</v>
      </c>
      <c r="D7892">
        <v>0</v>
      </c>
    </row>
    <row r="7893" spans="1:4">
      <c r="A7893">
        <v>0</v>
      </c>
      <c r="D7893">
        <v>0</v>
      </c>
    </row>
    <row r="7894" spans="1:4">
      <c r="A7894">
        <v>0</v>
      </c>
      <c r="D7894">
        <v>0</v>
      </c>
    </row>
    <row r="7895" spans="1:4">
      <c r="A7895">
        <v>0</v>
      </c>
      <c r="D7895">
        <v>0</v>
      </c>
    </row>
    <row r="7896" spans="1:4">
      <c r="A7896">
        <v>0</v>
      </c>
      <c r="D7896">
        <v>0</v>
      </c>
    </row>
    <row r="7897" spans="1:4">
      <c r="A7897">
        <v>0</v>
      </c>
      <c r="D7897">
        <v>0</v>
      </c>
    </row>
    <row r="7898" spans="1:4">
      <c r="A7898">
        <v>0</v>
      </c>
      <c r="D7898">
        <v>0</v>
      </c>
    </row>
    <row r="7899" spans="1:4">
      <c r="A7899">
        <v>0</v>
      </c>
      <c r="D7899">
        <v>0</v>
      </c>
    </row>
    <row r="7900" spans="1:4">
      <c r="A7900">
        <v>0</v>
      </c>
      <c r="D7900">
        <v>0</v>
      </c>
    </row>
    <row r="7901" spans="1:4">
      <c r="A7901">
        <v>0</v>
      </c>
      <c r="D7901">
        <v>0</v>
      </c>
    </row>
    <row r="7902" spans="1:4">
      <c r="A7902">
        <v>0</v>
      </c>
      <c r="D7902">
        <v>0</v>
      </c>
    </row>
    <row r="7903" spans="1:4">
      <c r="A7903">
        <v>0</v>
      </c>
      <c r="D7903">
        <v>0</v>
      </c>
    </row>
    <row r="7904" spans="1:4">
      <c r="A7904">
        <v>0</v>
      </c>
      <c r="D7904">
        <v>0</v>
      </c>
    </row>
    <row r="7905" spans="1:4">
      <c r="A7905">
        <v>0</v>
      </c>
      <c r="D7905">
        <v>0</v>
      </c>
    </row>
    <row r="7906" spans="1:4">
      <c r="A7906">
        <v>0</v>
      </c>
      <c r="D7906">
        <v>0</v>
      </c>
    </row>
    <row r="7907" spans="1:4">
      <c r="A7907">
        <v>0</v>
      </c>
      <c r="D7907">
        <v>0</v>
      </c>
    </row>
    <row r="7908" spans="1:4">
      <c r="A7908">
        <v>0</v>
      </c>
      <c r="D7908">
        <v>0</v>
      </c>
    </row>
    <row r="7909" spans="1:4">
      <c r="A7909">
        <v>0</v>
      </c>
      <c r="D7909">
        <v>0</v>
      </c>
    </row>
    <row r="7910" spans="1:4">
      <c r="A7910">
        <v>0</v>
      </c>
      <c r="D7910">
        <v>0</v>
      </c>
    </row>
    <row r="7911" spans="1:4">
      <c r="A7911">
        <v>0</v>
      </c>
      <c r="D7911">
        <v>0</v>
      </c>
    </row>
    <row r="7912" spans="1:4">
      <c r="A7912">
        <v>0</v>
      </c>
      <c r="D7912">
        <v>0</v>
      </c>
    </row>
    <row r="7913" spans="1:4">
      <c r="A7913">
        <v>0</v>
      </c>
      <c r="D7913">
        <v>0</v>
      </c>
    </row>
    <row r="7914" spans="1:4">
      <c r="A7914">
        <v>0</v>
      </c>
      <c r="D7914">
        <v>0</v>
      </c>
    </row>
    <row r="7915" spans="1:4">
      <c r="A7915">
        <v>0</v>
      </c>
      <c r="D7915">
        <v>0</v>
      </c>
    </row>
    <row r="7916" spans="1:4">
      <c r="A7916">
        <v>0</v>
      </c>
      <c r="D7916">
        <v>0</v>
      </c>
    </row>
    <row r="7917" spans="1:4">
      <c r="A7917">
        <v>0</v>
      </c>
      <c r="D7917">
        <v>0</v>
      </c>
    </row>
    <row r="7918" spans="1:4">
      <c r="A7918">
        <v>0</v>
      </c>
      <c r="D7918">
        <v>0</v>
      </c>
    </row>
    <row r="7919" spans="1:4">
      <c r="A7919">
        <v>0</v>
      </c>
      <c r="D7919">
        <v>0</v>
      </c>
    </row>
    <row r="7920" spans="1:4">
      <c r="A7920">
        <v>0</v>
      </c>
      <c r="D7920">
        <v>0</v>
      </c>
    </row>
    <row r="7921" spans="1:4">
      <c r="A7921">
        <v>0</v>
      </c>
      <c r="D7921">
        <v>0</v>
      </c>
    </row>
    <row r="7922" spans="1:4">
      <c r="A7922">
        <v>0</v>
      </c>
      <c r="D7922">
        <v>0</v>
      </c>
    </row>
    <row r="7923" spans="1:4">
      <c r="A7923">
        <v>0</v>
      </c>
      <c r="D7923">
        <v>0</v>
      </c>
    </row>
    <row r="7924" spans="1:4">
      <c r="A7924">
        <v>0</v>
      </c>
      <c r="D7924">
        <v>0</v>
      </c>
    </row>
    <row r="7925" spans="1:4">
      <c r="A7925">
        <v>0</v>
      </c>
      <c r="D7925">
        <v>0</v>
      </c>
    </row>
    <row r="7926" spans="1:4">
      <c r="A7926">
        <v>0</v>
      </c>
      <c r="D7926">
        <v>0</v>
      </c>
    </row>
    <row r="7927" spans="1:4">
      <c r="A7927">
        <v>0</v>
      </c>
      <c r="D7927">
        <v>0</v>
      </c>
    </row>
    <row r="7928" spans="1:4">
      <c r="A7928">
        <v>0</v>
      </c>
      <c r="D7928">
        <v>0</v>
      </c>
    </row>
    <row r="7929" spans="1:4">
      <c r="A7929">
        <v>0</v>
      </c>
      <c r="D7929">
        <v>0</v>
      </c>
    </row>
    <row r="7930" spans="1:4">
      <c r="A7930">
        <v>0</v>
      </c>
      <c r="D7930">
        <v>0</v>
      </c>
    </row>
    <row r="7931" spans="1:4">
      <c r="A7931">
        <v>0</v>
      </c>
      <c r="D7931">
        <v>0</v>
      </c>
    </row>
    <row r="7932" spans="1:4">
      <c r="A7932">
        <v>0</v>
      </c>
      <c r="D7932">
        <v>0</v>
      </c>
    </row>
    <row r="7933" spans="1:4">
      <c r="A7933">
        <v>0</v>
      </c>
      <c r="D7933">
        <v>0</v>
      </c>
    </row>
    <row r="7934" spans="1:4">
      <c r="A7934">
        <v>0</v>
      </c>
      <c r="D7934">
        <v>0</v>
      </c>
    </row>
    <row r="7935" spans="1:4">
      <c r="A7935">
        <v>0</v>
      </c>
      <c r="D7935">
        <v>0</v>
      </c>
    </row>
    <row r="7936" spans="1:4">
      <c r="A7936">
        <v>0</v>
      </c>
      <c r="D7936">
        <v>0</v>
      </c>
    </row>
    <row r="7937" spans="1:4">
      <c r="A7937">
        <v>0</v>
      </c>
      <c r="D7937">
        <v>0</v>
      </c>
    </row>
    <row r="7938" spans="1:4">
      <c r="A7938">
        <v>0</v>
      </c>
      <c r="D7938">
        <v>0</v>
      </c>
    </row>
    <row r="7939" spans="1:4">
      <c r="A7939">
        <v>0</v>
      </c>
      <c r="D7939">
        <v>0</v>
      </c>
    </row>
    <row r="7940" spans="1:4">
      <c r="A7940">
        <v>0</v>
      </c>
      <c r="D7940">
        <v>0</v>
      </c>
    </row>
    <row r="7941" spans="1:4">
      <c r="A7941">
        <v>0</v>
      </c>
      <c r="D7941">
        <v>0</v>
      </c>
    </row>
    <row r="7942" spans="1:4">
      <c r="A7942">
        <v>0</v>
      </c>
      <c r="D7942">
        <v>0</v>
      </c>
    </row>
    <row r="7943" spans="1:4">
      <c r="A7943">
        <v>0</v>
      </c>
      <c r="D7943">
        <v>0</v>
      </c>
    </row>
    <row r="7944" spans="1:4">
      <c r="A7944">
        <v>0</v>
      </c>
      <c r="D7944">
        <v>0</v>
      </c>
    </row>
    <row r="7945" spans="1:4">
      <c r="A7945">
        <v>0</v>
      </c>
      <c r="D7945">
        <v>0</v>
      </c>
    </row>
    <row r="7946" spans="1:4">
      <c r="A7946">
        <v>0</v>
      </c>
      <c r="D7946">
        <v>0</v>
      </c>
    </row>
    <row r="7947" spans="1:4">
      <c r="A7947">
        <v>0</v>
      </c>
      <c r="D7947">
        <v>0</v>
      </c>
    </row>
    <row r="7948" spans="1:4">
      <c r="A7948">
        <v>0</v>
      </c>
      <c r="D7948">
        <v>0</v>
      </c>
    </row>
    <row r="7949" spans="1:4">
      <c r="A7949">
        <v>0</v>
      </c>
      <c r="D7949">
        <v>0</v>
      </c>
    </row>
    <row r="7950" spans="1:4">
      <c r="A7950">
        <v>0</v>
      </c>
      <c r="D7950">
        <v>0</v>
      </c>
    </row>
    <row r="7951" spans="1:4">
      <c r="A7951">
        <v>0</v>
      </c>
      <c r="D7951">
        <v>0</v>
      </c>
    </row>
    <row r="7952" spans="1:4">
      <c r="A7952">
        <v>0</v>
      </c>
      <c r="D7952">
        <v>0</v>
      </c>
    </row>
    <row r="7953" spans="1:4">
      <c r="A7953">
        <v>0</v>
      </c>
      <c r="D7953">
        <v>0</v>
      </c>
    </row>
    <row r="7954" spans="1:4">
      <c r="A7954">
        <v>0</v>
      </c>
      <c r="D7954">
        <v>0</v>
      </c>
    </row>
    <row r="7955" spans="1:4">
      <c r="A7955">
        <v>0</v>
      </c>
      <c r="D7955">
        <v>0</v>
      </c>
    </row>
    <row r="7956" spans="1:4">
      <c r="A7956">
        <v>0</v>
      </c>
      <c r="D7956">
        <v>0</v>
      </c>
    </row>
    <row r="7957" spans="1:4">
      <c r="A7957">
        <v>0</v>
      </c>
      <c r="D7957">
        <v>0</v>
      </c>
    </row>
    <row r="7958" spans="1:4">
      <c r="A7958">
        <v>0</v>
      </c>
      <c r="D7958">
        <v>0</v>
      </c>
    </row>
    <row r="7959" spans="1:4">
      <c r="A7959">
        <v>0</v>
      </c>
      <c r="D7959">
        <v>0</v>
      </c>
    </row>
    <row r="7960" spans="1:4">
      <c r="A7960">
        <v>0</v>
      </c>
      <c r="D7960">
        <v>0</v>
      </c>
    </row>
    <row r="7961" spans="1:4">
      <c r="A7961">
        <v>0</v>
      </c>
      <c r="D7961">
        <v>0</v>
      </c>
    </row>
    <row r="7962" spans="1:4">
      <c r="A7962">
        <v>0</v>
      </c>
      <c r="D7962">
        <v>0</v>
      </c>
    </row>
    <row r="7963" spans="1:4">
      <c r="A7963">
        <v>0</v>
      </c>
      <c r="D7963">
        <v>0</v>
      </c>
    </row>
    <row r="7964" spans="1:4">
      <c r="A7964">
        <v>0</v>
      </c>
      <c r="D7964">
        <v>0</v>
      </c>
    </row>
    <row r="7965" spans="1:4">
      <c r="A7965">
        <v>0</v>
      </c>
      <c r="D7965">
        <v>0</v>
      </c>
    </row>
    <row r="7966" spans="1:4">
      <c r="A7966">
        <v>0</v>
      </c>
      <c r="D7966">
        <v>0</v>
      </c>
    </row>
    <row r="7967" spans="1:4">
      <c r="A7967">
        <v>0</v>
      </c>
      <c r="D7967">
        <v>0</v>
      </c>
    </row>
    <row r="7968" spans="1:4">
      <c r="A7968">
        <v>0</v>
      </c>
      <c r="D7968">
        <v>0</v>
      </c>
    </row>
    <row r="7969" spans="1:4">
      <c r="A7969">
        <v>0</v>
      </c>
      <c r="D7969">
        <v>0</v>
      </c>
    </row>
    <row r="7970" spans="1:4">
      <c r="A7970">
        <v>0</v>
      </c>
      <c r="D7970">
        <v>0</v>
      </c>
    </row>
    <row r="7971" spans="1:4">
      <c r="A7971">
        <v>0</v>
      </c>
      <c r="D7971">
        <v>0</v>
      </c>
    </row>
    <row r="7972" spans="1:4">
      <c r="A7972">
        <v>0</v>
      </c>
      <c r="D7972">
        <v>0</v>
      </c>
    </row>
    <row r="7973" spans="1:4">
      <c r="A7973">
        <v>0</v>
      </c>
      <c r="D7973">
        <v>0</v>
      </c>
    </row>
    <row r="7974" spans="1:4">
      <c r="A7974">
        <v>0</v>
      </c>
      <c r="D7974">
        <v>0</v>
      </c>
    </row>
    <row r="7975" spans="1:4">
      <c r="A7975">
        <v>0</v>
      </c>
      <c r="D7975">
        <v>0</v>
      </c>
    </row>
    <row r="7976" spans="1:4">
      <c r="A7976">
        <v>0</v>
      </c>
      <c r="D7976">
        <v>0</v>
      </c>
    </row>
    <row r="7977" spans="1:4">
      <c r="A7977">
        <v>0</v>
      </c>
      <c r="D7977">
        <v>0</v>
      </c>
    </row>
    <row r="7978" spans="1:4">
      <c r="A7978">
        <v>0</v>
      </c>
      <c r="D7978">
        <v>0</v>
      </c>
    </row>
    <row r="7979" spans="1:4">
      <c r="A7979">
        <v>0</v>
      </c>
      <c r="D7979">
        <v>0</v>
      </c>
    </row>
    <row r="7980" spans="1:4">
      <c r="A7980">
        <v>0</v>
      </c>
      <c r="D7980">
        <v>0</v>
      </c>
    </row>
    <row r="7981" spans="1:4">
      <c r="A7981">
        <v>0</v>
      </c>
      <c r="D7981">
        <v>0</v>
      </c>
    </row>
    <row r="7982" spans="1:4">
      <c r="A7982">
        <v>0</v>
      </c>
      <c r="D7982">
        <v>0</v>
      </c>
    </row>
    <row r="7983" spans="1:4">
      <c r="A7983">
        <v>0</v>
      </c>
      <c r="D7983">
        <v>0</v>
      </c>
    </row>
    <row r="7984" spans="1:4">
      <c r="A7984">
        <v>0</v>
      </c>
      <c r="D7984">
        <v>0</v>
      </c>
    </row>
    <row r="7985" spans="1:4">
      <c r="A7985">
        <v>0</v>
      </c>
      <c r="D7985">
        <v>0</v>
      </c>
    </row>
    <row r="7986" spans="1:4">
      <c r="A7986">
        <v>0</v>
      </c>
      <c r="D7986">
        <v>0</v>
      </c>
    </row>
    <row r="7987" spans="1:4">
      <c r="A7987">
        <v>0</v>
      </c>
      <c r="D7987">
        <v>0</v>
      </c>
    </row>
    <row r="7988" spans="1:4">
      <c r="A7988">
        <v>0</v>
      </c>
      <c r="D7988">
        <v>0</v>
      </c>
    </row>
    <row r="7989" spans="1:4">
      <c r="A7989">
        <v>0</v>
      </c>
      <c r="D7989">
        <v>0</v>
      </c>
    </row>
    <row r="7990" spans="1:4">
      <c r="A7990">
        <v>0</v>
      </c>
      <c r="D7990">
        <v>0</v>
      </c>
    </row>
    <row r="7991" spans="1:4">
      <c r="A7991">
        <v>0</v>
      </c>
      <c r="D7991">
        <v>0</v>
      </c>
    </row>
    <row r="7992" spans="1:4">
      <c r="A7992">
        <v>0</v>
      </c>
      <c r="D7992">
        <v>0</v>
      </c>
    </row>
    <row r="7993" spans="1:4">
      <c r="A7993">
        <v>0</v>
      </c>
      <c r="D7993">
        <v>0</v>
      </c>
    </row>
    <row r="7994" spans="1:4">
      <c r="A7994">
        <v>0</v>
      </c>
      <c r="D7994">
        <v>0</v>
      </c>
    </row>
    <row r="7995" spans="1:4">
      <c r="A7995">
        <v>0</v>
      </c>
      <c r="D7995">
        <v>0</v>
      </c>
    </row>
    <row r="7996" spans="1:4">
      <c r="A7996">
        <v>0</v>
      </c>
      <c r="D7996">
        <v>0</v>
      </c>
    </row>
    <row r="7997" spans="1:4">
      <c r="A7997">
        <v>0</v>
      </c>
      <c r="D7997">
        <v>0</v>
      </c>
    </row>
    <row r="7998" spans="1:4">
      <c r="A7998">
        <v>0</v>
      </c>
      <c r="D7998">
        <v>0</v>
      </c>
    </row>
    <row r="7999" spans="1:4">
      <c r="A7999">
        <v>0</v>
      </c>
      <c r="D7999">
        <v>0</v>
      </c>
    </row>
    <row r="8000" spans="1:4">
      <c r="A8000">
        <v>0</v>
      </c>
      <c r="D8000">
        <v>0</v>
      </c>
    </row>
    <row r="8001" spans="1:4">
      <c r="A8001">
        <v>0</v>
      </c>
      <c r="D8001">
        <v>0</v>
      </c>
    </row>
    <row r="8002" spans="1:4">
      <c r="A8002">
        <v>0</v>
      </c>
      <c r="D8002">
        <v>0</v>
      </c>
    </row>
    <row r="8003" spans="1:4">
      <c r="A8003">
        <v>0</v>
      </c>
      <c r="D8003">
        <v>0</v>
      </c>
    </row>
    <row r="8004" spans="1:4">
      <c r="A8004">
        <v>0</v>
      </c>
      <c r="D8004">
        <v>0</v>
      </c>
    </row>
    <row r="8005" spans="1:4">
      <c r="A8005">
        <v>0</v>
      </c>
      <c r="D8005">
        <v>0</v>
      </c>
    </row>
    <row r="8006" spans="1:4">
      <c r="A8006">
        <v>0</v>
      </c>
      <c r="D8006">
        <v>0</v>
      </c>
    </row>
    <row r="8007" spans="1:4">
      <c r="A8007">
        <v>0</v>
      </c>
      <c r="D8007">
        <v>0</v>
      </c>
    </row>
    <row r="8008" spans="1:4">
      <c r="A8008">
        <v>0</v>
      </c>
      <c r="D8008">
        <v>0</v>
      </c>
    </row>
    <row r="8009" spans="1:4">
      <c r="A8009">
        <v>0</v>
      </c>
      <c r="D8009">
        <v>0</v>
      </c>
    </row>
    <row r="8010" spans="1:4">
      <c r="A8010">
        <v>0</v>
      </c>
      <c r="D8010">
        <v>0</v>
      </c>
    </row>
    <row r="8011" spans="1:4">
      <c r="A8011">
        <v>0</v>
      </c>
      <c r="D8011">
        <v>0</v>
      </c>
    </row>
    <row r="8012" spans="1:4">
      <c r="A8012">
        <v>0</v>
      </c>
      <c r="D8012">
        <v>0</v>
      </c>
    </row>
    <row r="8013" spans="1:4">
      <c r="A8013">
        <v>0</v>
      </c>
      <c r="D8013">
        <v>0</v>
      </c>
    </row>
    <row r="8014" spans="1:4">
      <c r="A8014">
        <v>0</v>
      </c>
      <c r="D8014">
        <v>0</v>
      </c>
    </row>
    <row r="8015" spans="1:4">
      <c r="A8015">
        <v>0</v>
      </c>
      <c r="D8015">
        <v>0</v>
      </c>
    </row>
    <row r="8016" spans="1:4">
      <c r="A8016">
        <v>0</v>
      </c>
      <c r="D8016">
        <v>0</v>
      </c>
    </row>
    <row r="8017" spans="1:4">
      <c r="A8017">
        <v>0</v>
      </c>
      <c r="D8017">
        <v>0</v>
      </c>
    </row>
    <row r="8018" spans="1:4">
      <c r="A8018">
        <v>0</v>
      </c>
      <c r="D8018">
        <v>0</v>
      </c>
    </row>
    <row r="8019" spans="1:4">
      <c r="A8019">
        <v>0</v>
      </c>
      <c r="D8019">
        <v>0</v>
      </c>
    </row>
    <row r="8020" spans="1:4">
      <c r="A8020">
        <v>0</v>
      </c>
      <c r="D8020">
        <v>0</v>
      </c>
    </row>
    <row r="8021" spans="1:4">
      <c r="A8021">
        <v>0</v>
      </c>
      <c r="D8021">
        <v>0</v>
      </c>
    </row>
    <row r="8022" spans="1:4">
      <c r="A8022">
        <v>0</v>
      </c>
      <c r="D8022">
        <v>0</v>
      </c>
    </row>
    <row r="8023" spans="1:4">
      <c r="A8023">
        <v>0</v>
      </c>
      <c r="D8023">
        <v>0</v>
      </c>
    </row>
    <row r="8024" spans="1:4">
      <c r="A8024">
        <v>0</v>
      </c>
      <c r="D8024">
        <v>0</v>
      </c>
    </row>
    <row r="8025" spans="1:4">
      <c r="A8025">
        <v>0</v>
      </c>
      <c r="D8025">
        <v>0</v>
      </c>
    </row>
    <row r="8026" spans="1:4">
      <c r="A8026">
        <v>0</v>
      </c>
      <c r="D8026">
        <v>0</v>
      </c>
    </row>
    <row r="8027" spans="1:4">
      <c r="A8027">
        <v>0</v>
      </c>
      <c r="D8027">
        <v>0</v>
      </c>
    </row>
    <row r="8028" spans="1:4">
      <c r="A8028">
        <v>0</v>
      </c>
      <c r="D8028">
        <v>0</v>
      </c>
    </row>
    <row r="8029" spans="1:4">
      <c r="A8029">
        <v>0</v>
      </c>
      <c r="D8029">
        <v>0</v>
      </c>
    </row>
    <row r="8030" spans="1:4">
      <c r="A8030">
        <v>0</v>
      </c>
      <c r="D8030">
        <v>0</v>
      </c>
    </row>
    <row r="8031" spans="1:4">
      <c r="A8031">
        <v>0</v>
      </c>
      <c r="D8031">
        <v>0</v>
      </c>
    </row>
    <row r="8032" spans="1:4">
      <c r="A8032">
        <v>0</v>
      </c>
      <c r="D8032">
        <v>0</v>
      </c>
    </row>
    <row r="8033" spans="1:4">
      <c r="A8033">
        <v>0</v>
      </c>
      <c r="D8033">
        <v>0</v>
      </c>
    </row>
    <row r="8034" spans="1:4">
      <c r="A8034">
        <v>0</v>
      </c>
      <c r="D8034">
        <v>0</v>
      </c>
    </row>
    <row r="8035" spans="1:4">
      <c r="A8035">
        <v>0</v>
      </c>
      <c r="D8035">
        <v>0</v>
      </c>
    </row>
    <row r="8036" spans="1:4">
      <c r="A8036">
        <v>0</v>
      </c>
      <c r="D8036">
        <v>0</v>
      </c>
    </row>
    <row r="8037" spans="1:4">
      <c r="A8037">
        <v>0</v>
      </c>
      <c r="D8037">
        <v>0</v>
      </c>
    </row>
    <row r="8038" spans="1:4">
      <c r="A8038">
        <v>0</v>
      </c>
      <c r="D8038">
        <v>0</v>
      </c>
    </row>
    <row r="8039" spans="1:4">
      <c r="A8039">
        <v>0</v>
      </c>
      <c r="D8039">
        <v>0</v>
      </c>
    </row>
    <row r="8040" spans="1:4">
      <c r="A8040">
        <v>0</v>
      </c>
      <c r="D8040">
        <v>0</v>
      </c>
    </row>
    <row r="8041" spans="1:4">
      <c r="A8041">
        <v>0</v>
      </c>
      <c r="D8041">
        <v>0</v>
      </c>
    </row>
    <row r="8042" spans="1:4">
      <c r="A8042">
        <v>0</v>
      </c>
      <c r="D8042">
        <v>0</v>
      </c>
    </row>
    <row r="8043" spans="1:4">
      <c r="A8043">
        <v>0</v>
      </c>
      <c r="D8043">
        <v>0</v>
      </c>
    </row>
    <row r="8044" spans="1:4">
      <c r="A8044">
        <v>0</v>
      </c>
      <c r="D8044">
        <v>0</v>
      </c>
    </row>
    <row r="8045" spans="1:4">
      <c r="A8045">
        <v>0</v>
      </c>
      <c r="D8045">
        <v>0</v>
      </c>
    </row>
    <row r="8046" spans="1:4">
      <c r="A8046">
        <v>0</v>
      </c>
      <c r="D8046">
        <v>0</v>
      </c>
    </row>
    <row r="8047" spans="1:4">
      <c r="A8047">
        <v>0</v>
      </c>
      <c r="D8047">
        <v>0</v>
      </c>
    </row>
    <row r="8048" spans="1:4">
      <c r="A8048">
        <v>0</v>
      </c>
      <c r="D8048">
        <v>0</v>
      </c>
    </row>
    <row r="8049" spans="1:4">
      <c r="A8049">
        <v>0</v>
      </c>
      <c r="D8049">
        <v>0</v>
      </c>
    </row>
    <row r="8050" spans="1:4">
      <c r="A8050">
        <v>0</v>
      </c>
      <c r="D8050">
        <v>0</v>
      </c>
    </row>
    <row r="8051" spans="1:4">
      <c r="A8051">
        <v>0</v>
      </c>
      <c r="D8051">
        <v>0</v>
      </c>
    </row>
    <row r="8052" spans="1:4">
      <c r="A8052">
        <v>0</v>
      </c>
      <c r="D8052">
        <v>0</v>
      </c>
    </row>
    <row r="8053" spans="1:4">
      <c r="A8053">
        <v>0</v>
      </c>
      <c r="D8053">
        <v>0</v>
      </c>
    </row>
    <row r="8054" spans="1:4">
      <c r="A8054">
        <v>0</v>
      </c>
      <c r="D8054">
        <v>0</v>
      </c>
    </row>
    <row r="8055" spans="1:4">
      <c r="A8055">
        <v>0</v>
      </c>
      <c r="D8055">
        <v>0</v>
      </c>
    </row>
    <row r="8056" spans="1:4">
      <c r="A8056">
        <v>0</v>
      </c>
      <c r="D8056">
        <v>0</v>
      </c>
    </row>
    <row r="8057" spans="1:4">
      <c r="A8057">
        <v>0</v>
      </c>
      <c r="D8057">
        <v>0</v>
      </c>
    </row>
    <row r="8058" spans="1:4">
      <c r="A8058">
        <v>0</v>
      </c>
      <c r="D8058">
        <v>0</v>
      </c>
    </row>
    <row r="8059" spans="1:4">
      <c r="A8059">
        <v>0</v>
      </c>
      <c r="D8059">
        <v>0</v>
      </c>
    </row>
    <row r="8060" spans="1:4">
      <c r="A8060">
        <v>0</v>
      </c>
      <c r="D8060">
        <v>0</v>
      </c>
    </row>
    <row r="8061" spans="1:4">
      <c r="A8061">
        <v>0</v>
      </c>
      <c r="D8061">
        <v>0</v>
      </c>
    </row>
    <row r="8062" spans="1:4">
      <c r="A8062">
        <v>0</v>
      </c>
      <c r="D8062">
        <v>0</v>
      </c>
    </row>
    <row r="8063" spans="1:4">
      <c r="A8063">
        <v>0</v>
      </c>
      <c r="D8063">
        <v>0</v>
      </c>
    </row>
    <row r="8064" spans="1:4">
      <c r="A8064">
        <v>0</v>
      </c>
      <c r="D8064">
        <v>0</v>
      </c>
    </row>
    <row r="8065" spans="1:4">
      <c r="A8065">
        <v>0</v>
      </c>
      <c r="D8065">
        <v>0</v>
      </c>
    </row>
    <row r="8066" spans="1:4">
      <c r="A8066">
        <v>0</v>
      </c>
      <c r="D8066">
        <v>0</v>
      </c>
    </row>
    <row r="8067" spans="1:4">
      <c r="A8067">
        <v>0</v>
      </c>
      <c r="D8067">
        <v>0</v>
      </c>
    </row>
    <row r="8068" spans="1:4">
      <c r="A8068">
        <v>0</v>
      </c>
      <c r="D8068">
        <v>0</v>
      </c>
    </row>
    <row r="8069" spans="1:4">
      <c r="A8069">
        <v>0</v>
      </c>
      <c r="D8069">
        <v>0</v>
      </c>
    </row>
    <row r="8070" spans="1:4">
      <c r="A8070">
        <v>0</v>
      </c>
      <c r="D8070">
        <v>0</v>
      </c>
    </row>
    <row r="8071" spans="1:4">
      <c r="A8071">
        <v>0</v>
      </c>
      <c r="D8071">
        <v>0</v>
      </c>
    </row>
    <row r="8072" spans="1:4">
      <c r="A8072">
        <v>0</v>
      </c>
      <c r="D8072">
        <v>0</v>
      </c>
    </row>
    <row r="8073" spans="1:4">
      <c r="A8073">
        <v>0</v>
      </c>
      <c r="D8073">
        <v>0</v>
      </c>
    </row>
    <row r="8074" spans="1:4">
      <c r="A8074">
        <v>0</v>
      </c>
      <c r="D8074">
        <v>0</v>
      </c>
    </row>
    <row r="8075" spans="1:4">
      <c r="A8075">
        <v>0</v>
      </c>
      <c r="D8075">
        <v>0</v>
      </c>
    </row>
    <row r="8076" spans="1:4">
      <c r="A8076">
        <v>0</v>
      </c>
      <c r="D8076">
        <v>0</v>
      </c>
    </row>
    <row r="8077" spans="1:4">
      <c r="A8077">
        <v>0</v>
      </c>
      <c r="D8077">
        <v>0</v>
      </c>
    </row>
    <row r="8078" spans="1:4">
      <c r="A8078">
        <v>0</v>
      </c>
      <c r="D8078">
        <v>0</v>
      </c>
    </row>
    <row r="8079" spans="1:4">
      <c r="A8079">
        <v>0</v>
      </c>
      <c r="D8079">
        <v>0</v>
      </c>
    </row>
    <row r="8080" spans="1:4">
      <c r="A8080">
        <v>0</v>
      </c>
      <c r="D8080">
        <v>0</v>
      </c>
    </row>
    <row r="8081" spans="1:4">
      <c r="A8081">
        <v>0</v>
      </c>
      <c r="D8081">
        <v>0</v>
      </c>
    </row>
    <row r="8082" spans="1:4">
      <c r="A8082">
        <v>0</v>
      </c>
      <c r="D8082">
        <v>0</v>
      </c>
    </row>
    <row r="8083" spans="1:4">
      <c r="A8083">
        <v>0</v>
      </c>
      <c r="D8083">
        <v>0</v>
      </c>
    </row>
    <row r="8084" spans="1:4">
      <c r="A8084">
        <v>0</v>
      </c>
      <c r="D8084">
        <v>0</v>
      </c>
    </row>
    <row r="8085" spans="1:4">
      <c r="A8085">
        <v>0</v>
      </c>
      <c r="D8085">
        <v>0</v>
      </c>
    </row>
    <row r="8086" spans="1:4">
      <c r="A8086">
        <v>0</v>
      </c>
      <c r="D8086">
        <v>0</v>
      </c>
    </row>
    <row r="8087" spans="1:4">
      <c r="A8087">
        <v>0</v>
      </c>
      <c r="D8087">
        <v>0</v>
      </c>
    </row>
    <row r="8088" spans="1:4">
      <c r="A8088">
        <v>0</v>
      </c>
      <c r="D8088">
        <v>0</v>
      </c>
    </row>
    <row r="8089" spans="1:4">
      <c r="A8089">
        <v>0</v>
      </c>
      <c r="D8089">
        <v>0</v>
      </c>
    </row>
    <row r="8090" spans="1:4">
      <c r="A8090">
        <v>0</v>
      </c>
      <c r="D8090">
        <v>0</v>
      </c>
    </row>
    <row r="8091" spans="1:4">
      <c r="A8091">
        <v>0</v>
      </c>
      <c r="D8091">
        <v>0</v>
      </c>
    </row>
    <row r="8092" spans="1:4">
      <c r="A8092">
        <v>0</v>
      </c>
      <c r="D8092">
        <v>0</v>
      </c>
    </row>
    <row r="8093" spans="1:4">
      <c r="A8093">
        <v>0</v>
      </c>
      <c r="D8093">
        <v>0</v>
      </c>
    </row>
    <row r="8094" spans="1:4">
      <c r="A8094">
        <v>0</v>
      </c>
      <c r="D8094">
        <v>0</v>
      </c>
    </row>
    <row r="8095" spans="1:4">
      <c r="A8095">
        <v>0</v>
      </c>
      <c r="D8095">
        <v>0</v>
      </c>
    </row>
    <row r="8096" spans="1:4">
      <c r="A8096">
        <v>0</v>
      </c>
      <c r="D8096">
        <v>0</v>
      </c>
    </row>
    <row r="8097" spans="1:4">
      <c r="A8097">
        <v>0</v>
      </c>
      <c r="D8097">
        <v>0</v>
      </c>
    </row>
    <row r="8098" spans="1:4">
      <c r="A8098">
        <v>0</v>
      </c>
      <c r="D8098">
        <v>0</v>
      </c>
    </row>
    <row r="8099" spans="1:4">
      <c r="A8099">
        <v>0</v>
      </c>
      <c r="D8099">
        <v>0</v>
      </c>
    </row>
    <row r="8100" spans="1:4">
      <c r="A8100">
        <v>0</v>
      </c>
      <c r="D8100">
        <v>0</v>
      </c>
    </row>
    <row r="8101" spans="1:4">
      <c r="A8101">
        <v>0</v>
      </c>
      <c r="D8101">
        <v>0</v>
      </c>
    </row>
    <row r="8102" spans="1:4">
      <c r="A8102">
        <v>0</v>
      </c>
      <c r="D8102">
        <v>0</v>
      </c>
    </row>
    <row r="8103" spans="1:4">
      <c r="A8103">
        <v>0</v>
      </c>
      <c r="D8103">
        <v>0</v>
      </c>
    </row>
    <row r="8104" spans="1:4">
      <c r="A8104">
        <v>0</v>
      </c>
      <c r="D8104">
        <v>0</v>
      </c>
    </row>
    <row r="8105" spans="1:4">
      <c r="A8105">
        <v>0</v>
      </c>
      <c r="D8105">
        <v>0</v>
      </c>
    </row>
    <row r="8106" spans="1:4">
      <c r="A8106">
        <v>0</v>
      </c>
      <c r="D8106">
        <v>0</v>
      </c>
    </row>
    <row r="8107" spans="1:4">
      <c r="A8107">
        <v>0</v>
      </c>
      <c r="D8107">
        <v>0</v>
      </c>
    </row>
    <row r="8108" spans="1:4">
      <c r="A8108">
        <v>0</v>
      </c>
      <c r="D8108">
        <v>0</v>
      </c>
    </row>
    <row r="8109" spans="1:4">
      <c r="A8109">
        <v>0</v>
      </c>
      <c r="D8109">
        <v>0</v>
      </c>
    </row>
    <row r="8110" spans="1:4">
      <c r="A8110">
        <v>0</v>
      </c>
      <c r="D8110">
        <v>0</v>
      </c>
    </row>
    <row r="8111" spans="1:4">
      <c r="A8111">
        <v>0</v>
      </c>
      <c r="D8111">
        <v>0</v>
      </c>
    </row>
    <row r="8112" spans="1:4">
      <c r="A8112">
        <v>0</v>
      </c>
      <c r="D8112">
        <v>0</v>
      </c>
    </row>
    <row r="8113" spans="1:4">
      <c r="A8113">
        <v>0</v>
      </c>
      <c r="D8113">
        <v>0</v>
      </c>
    </row>
    <row r="8114" spans="1:4">
      <c r="A8114">
        <v>0</v>
      </c>
      <c r="D8114">
        <v>0</v>
      </c>
    </row>
    <row r="8115" spans="1:4">
      <c r="A8115">
        <v>0</v>
      </c>
      <c r="D8115">
        <v>0</v>
      </c>
    </row>
    <row r="8116" spans="1:4">
      <c r="A8116">
        <v>0</v>
      </c>
      <c r="D8116">
        <v>0</v>
      </c>
    </row>
    <row r="8117" spans="1:4">
      <c r="A8117">
        <v>0</v>
      </c>
      <c r="D8117">
        <v>0</v>
      </c>
    </row>
    <row r="8118" spans="1:4">
      <c r="A8118">
        <v>0</v>
      </c>
      <c r="D8118">
        <v>0</v>
      </c>
    </row>
    <row r="8119" spans="1:4">
      <c r="A8119">
        <v>0</v>
      </c>
      <c r="D8119">
        <v>0</v>
      </c>
    </row>
    <row r="8120" spans="1:4">
      <c r="A8120">
        <v>0</v>
      </c>
      <c r="D8120">
        <v>0</v>
      </c>
    </row>
    <row r="8121" spans="1:4">
      <c r="A8121">
        <v>0</v>
      </c>
      <c r="D8121">
        <v>0</v>
      </c>
    </row>
    <row r="8122" spans="1:4">
      <c r="A8122">
        <v>0</v>
      </c>
      <c r="D8122">
        <v>0</v>
      </c>
    </row>
    <row r="8123" spans="1:4">
      <c r="A8123">
        <v>0</v>
      </c>
      <c r="D8123">
        <v>0</v>
      </c>
    </row>
    <row r="8124" spans="1:4">
      <c r="A8124">
        <v>0</v>
      </c>
      <c r="D8124">
        <v>0</v>
      </c>
    </row>
    <row r="8125" spans="1:4">
      <c r="A8125">
        <v>0</v>
      </c>
      <c r="D8125">
        <v>0</v>
      </c>
    </row>
    <row r="8126" spans="1:4">
      <c r="A8126">
        <v>0</v>
      </c>
      <c r="D8126">
        <v>0</v>
      </c>
    </row>
    <row r="8127" spans="1:4">
      <c r="A8127">
        <v>0</v>
      </c>
      <c r="D8127">
        <v>0</v>
      </c>
    </row>
    <row r="8128" spans="1:4">
      <c r="A8128">
        <v>0</v>
      </c>
      <c r="D8128">
        <v>0</v>
      </c>
    </row>
    <row r="8129" spans="1:4">
      <c r="A8129">
        <v>0</v>
      </c>
      <c r="D8129">
        <v>0</v>
      </c>
    </row>
    <row r="8130" spans="1:4">
      <c r="A8130">
        <v>0</v>
      </c>
      <c r="D8130">
        <v>0</v>
      </c>
    </row>
    <row r="8131" spans="1:4">
      <c r="A8131">
        <v>0</v>
      </c>
      <c r="D8131">
        <v>0</v>
      </c>
    </row>
    <row r="8132" spans="1:4">
      <c r="A8132">
        <v>0</v>
      </c>
      <c r="D8132">
        <v>0</v>
      </c>
    </row>
    <row r="8133" spans="1:4">
      <c r="A8133">
        <v>0</v>
      </c>
      <c r="D8133">
        <v>0</v>
      </c>
    </row>
    <row r="8134" spans="1:4">
      <c r="A8134">
        <v>0</v>
      </c>
      <c r="D8134">
        <v>0</v>
      </c>
    </row>
    <row r="8135" spans="1:4">
      <c r="A8135">
        <v>0</v>
      </c>
      <c r="D8135">
        <v>0</v>
      </c>
    </row>
    <row r="8136" spans="1:4">
      <c r="A8136">
        <v>0</v>
      </c>
      <c r="D8136">
        <v>0</v>
      </c>
    </row>
    <row r="8137" spans="1:4">
      <c r="A8137">
        <v>0</v>
      </c>
      <c r="D8137">
        <v>0</v>
      </c>
    </row>
    <row r="8138" spans="1:4">
      <c r="A8138">
        <v>0</v>
      </c>
      <c r="D8138">
        <v>0</v>
      </c>
    </row>
    <row r="8139" spans="1:4">
      <c r="A8139">
        <v>0</v>
      </c>
      <c r="D8139">
        <v>0</v>
      </c>
    </row>
    <row r="8140" spans="1:4">
      <c r="A8140">
        <v>0</v>
      </c>
      <c r="D8140">
        <v>0</v>
      </c>
    </row>
    <row r="8141" spans="1:4">
      <c r="A8141">
        <v>0</v>
      </c>
      <c r="D8141">
        <v>0</v>
      </c>
    </row>
    <row r="8142" spans="1:4">
      <c r="A8142">
        <v>0</v>
      </c>
      <c r="D8142">
        <v>0</v>
      </c>
    </row>
    <row r="8143" spans="1:4">
      <c r="A8143">
        <v>0</v>
      </c>
      <c r="D8143">
        <v>0</v>
      </c>
    </row>
    <row r="8144" spans="1:4">
      <c r="A8144">
        <v>0</v>
      </c>
      <c r="D8144">
        <v>0</v>
      </c>
    </row>
    <row r="8145" spans="1:4">
      <c r="A8145">
        <v>0</v>
      </c>
      <c r="D8145">
        <v>0</v>
      </c>
    </row>
    <row r="8146" spans="1:4">
      <c r="A8146">
        <v>0</v>
      </c>
      <c r="D8146">
        <v>0</v>
      </c>
    </row>
    <row r="8147" spans="1:4">
      <c r="A8147">
        <v>0</v>
      </c>
      <c r="D8147">
        <v>0</v>
      </c>
    </row>
    <row r="8148" spans="1:4">
      <c r="A8148">
        <v>0</v>
      </c>
      <c r="D8148">
        <v>0</v>
      </c>
    </row>
    <row r="8149" spans="1:4">
      <c r="A8149">
        <v>0</v>
      </c>
      <c r="D8149">
        <v>0</v>
      </c>
    </row>
    <row r="8150" spans="1:4">
      <c r="A8150">
        <v>0</v>
      </c>
      <c r="D8150">
        <v>0</v>
      </c>
    </row>
    <row r="8151" spans="1:4">
      <c r="A8151">
        <v>0</v>
      </c>
      <c r="D8151">
        <v>0</v>
      </c>
    </row>
    <row r="8152" spans="1:4">
      <c r="A8152">
        <v>0</v>
      </c>
      <c r="D8152">
        <v>0</v>
      </c>
    </row>
    <row r="8153" spans="1:4">
      <c r="A8153">
        <v>0</v>
      </c>
      <c r="D8153">
        <v>0</v>
      </c>
    </row>
    <row r="8154" spans="1:4">
      <c r="A8154">
        <v>0</v>
      </c>
      <c r="D8154">
        <v>0</v>
      </c>
    </row>
    <row r="8155" spans="1:4">
      <c r="A8155">
        <v>0</v>
      </c>
      <c r="D8155">
        <v>0</v>
      </c>
    </row>
    <row r="8156" spans="1:4">
      <c r="A8156">
        <v>0</v>
      </c>
      <c r="D8156">
        <v>0</v>
      </c>
    </row>
    <row r="8157" spans="1:4">
      <c r="A8157">
        <v>0</v>
      </c>
      <c r="D8157">
        <v>0</v>
      </c>
    </row>
    <row r="8158" spans="1:4">
      <c r="A8158">
        <v>0</v>
      </c>
      <c r="D8158">
        <v>0</v>
      </c>
    </row>
    <row r="8159" spans="1:4">
      <c r="A8159">
        <v>0</v>
      </c>
      <c r="D8159">
        <v>0</v>
      </c>
    </row>
    <row r="8160" spans="1:4">
      <c r="A8160">
        <v>0</v>
      </c>
      <c r="D8160">
        <v>0</v>
      </c>
    </row>
    <row r="8161" spans="1:4">
      <c r="A8161">
        <v>0</v>
      </c>
      <c r="D8161">
        <v>0</v>
      </c>
    </row>
    <row r="8162" spans="1:4">
      <c r="A8162">
        <v>0</v>
      </c>
      <c r="D8162">
        <v>0</v>
      </c>
    </row>
    <row r="8163" spans="1:4">
      <c r="A8163">
        <v>0</v>
      </c>
      <c r="D8163">
        <v>0</v>
      </c>
    </row>
    <row r="8164" spans="1:4">
      <c r="A8164">
        <v>0</v>
      </c>
      <c r="D8164">
        <v>0</v>
      </c>
    </row>
    <row r="8165" spans="1:4">
      <c r="A8165">
        <v>0</v>
      </c>
      <c r="D8165">
        <v>0</v>
      </c>
    </row>
    <row r="8166" spans="1:4">
      <c r="A8166">
        <v>0</v>
      </c>
      <c r="D8166">
        <v>0</v>
      </c>
    </row>
    <row r="8167" spans="1:4">
      <c r="A8167">
        <v>0</v>
      </c>
      <c r="D8167">
        <v>0</v>
      </c>
    </row>
    <row r="8168" spans="1:4">
      <c r="A8168">
        <v>0</v>
      </c>
      <c r="D8168">
        <v>0</v>
      </c>
    </row>
    <row r="8169" spans="1:4">
      <c r="A8169">
        <v>0</v>
      </c>
      <c r="D8169">
        <v>0</v>
      </c>
    </row>
    <row r="8170" spans="1:4">
      <c r="A8170">
        <v>0</v>
      </c>
      <c r="D8170">
        <v>0</v>
      </c>
    </row>
    <row r="8171" spans="1:4">
      <c r="A8171">
        <v>0</v>
      </c>
      <c r="D8171">
        <v>0</v>
      </c>
    </row>
    <row r="8172" spans="1:4">
      <c r="A8172">
        <v>0</v>
      </c>
      <c r="D8172">
        <v>0</v>
      </c>
    </row>
    <row r="8173" spans="1:4">
      <c r="A8173">
        <v>0</v>
      </c>
      <c r="D8173">
        <v>0</v>
      </c>
    </row>
    <row r="8174" spans="1:4">
      <c r="A8174">
        <v>0</v>
      </c>
      <c r="D8174">
        <v>0</v>
      </c>
    </row>
    <row r="8175" spans="1:4">
      <c r="A8175">
        <v>0</v>
      </c>
      <c r="D8175">
        <v>0</v>
      </c>
    </row>
    <row r="8176" spans="1:4">
      <c r="A8176">
        <v>0</v>
      </c>
      <c r="D8176">
        <v>0</v>
      </c>
    </row>
    <row r="8177" spans="1:4">
      <c r="A8177">
        <v>0</v>
      </c>
      <c r="D8177">
        <v>0</v>
      </c>
    </row>
    <row r="8178" spans="1:4">
      <c r="A8178">
        <v>0</v>
      </c>
      <c r="D8178">
        <v>0</v>
      </c>
    </row>
    <row r="8179" spans="1:4">
      <c r="A8179">
        <v>0</v>
      </c>
      <c r="D8179">
        <v>0</v>
      </c>
    </row>
    <row r="8180" spans="1:4">
      <c r="A8180">
        <v>0</v>
      </c>
      <c r="D8180">
        <v>0</v>
      </c>
    </row>
    <row r="8181" spans="1:4">
      <c r="A8181">
        <v>0</v>
      </c>
      <c r="D8181">
        <v>0</v>
      </c>
    </row>
    <row r="8182" spans="1:4">
      <c r="A8182">
        <v>0</v>
      </c>
      <c r="D8182">
        <v>0</v>
      </c>
    </row>
    <row r="8183" spans="1:4">
      <c r="A8183">
        <v>0</v>
      </c>
      <c r="D8183">
        <v>0</v>
      </c>
    </row>
    <row r="8184" spans="1:4">
      <c r="A8184">
        <v>0</v>
      </c>
      <c r="D8184">
        <v>0</v>
      </c>
    </row>
    <row r="8185" spans="1:4">
      <c r="A8185">
        <v>0</v>
      </c>
      <c r="D8185">
        <v>0</v>
      </c>
    </row>
    <row r="8186" spans="1:4">
      <c r="A8186">
        <v>0</v>
      </c>
      <c r="D8186">
        <v>0</v>
      </c>
    </row>
    <row r="8187" spans="1:4">
      <c r="A8187">
        <v>0</v>
      </c>
      <c r="D8187">
        <v>0</v>
      </c>
    </row>
    <row r="8188" spans="1:4">
      <c r="A8188">
        <v>0</v>
      </c>
      <c r="D8188">
        <v>0</v>
      </c>
    </row>
    <row r="8189" spans="1:4">
      <c r="A8189">
        <v>0</v>
      </c>
      <c r="D8189">
        <v>0</v>
      </c>
    </row>
    <row r="8190" spans="1:4">
      <c r="A8190">
        <v>0</v>
      </c>
      <c r="D8190">
        <v>0</v>
      </c>
    </row>
    <row r="8191" spans="1:4">
      <c r="A8191">
        <v>0</v>
      </c>
      <c r="D8191">
        <v>0</v>
      </c>
    </row>
    <row r="8192" spans="1:4">
      <c r="A8192">
        <v>0</v>
      </c>
      <c r="D8192">
        <v>0</v>
      </c>
    </row>
    <row r="8193" spans="1:4">
      <c r="A8193">
        <v>0</v>
      </c>
      <c r="D8193">
        <v>0</v>
      </c>
    </row>
    <row r="8194" spans="1:4">
      <c r="A8194">
        <v>0</v>
      </c>
      <c r="D8194">
        <v>0</v>
      </c>
    </row>
    <row r="8195" spans="1:4">
      <c r="A8195">
        <v>0</v>
      </c>
      <c r="D8195">
        <v>0</v>
      </c>
    </row>
    <row r="8196" spans="1:4">
      <c r="A8196">
        <v>0</v>
      </c>
      <c r="D8196">
        <v>0</v>
      </c>
    </row>
    <row r="8197" spans="1:4">
      <c r="A8197">
        <v>0</v>
      </c>
      <c r="D8197">
        <v>0</v>
      </c>
    </row>
    <row r="8198" spans="1:4">
      <c r="A8198">
        <v>0</v>
      </c>
      <c r="D8198">
        <v>0</v>
      </c>
    </row>
    <row r="8199" spans="1:4">
      <c r="A8199">
        <v>0</v>
      </c>
      <c r="D8199">
        <v>0</v>
      </c>
    </row>
    <row r="8200" spans="1:4">
      <c r="A8200">
        <v>0</v>
      </c>
      <c r="D8200">
        <v>0</v>
      </c>
    </row>
    <row r="8201" spans="1:4">
      <c r="A8201">
        <v>0</v>
      </c>
      <c r="D8201">
        <v>0</v>
      </c>
    </row>
    <row r="8202" spans="1:4">
      <c r="A8202">
        <v>0</v>
      </c>
      <c r="D8202">
        <v>0</v>
      </c>
    </row>
    <row r="8203" spans="1:4">
      <c r="A8203">
        <v>0</v>
      </c>
      <c r="D8203">
        <v>0</v>
      </c>
    </row>
    <row r="8204" spans="1:4">
      <c r="A8204">
        <v>0</v>
      </c>
      <c r="D8204">
        <v>0</v>
      </c>
    </row>
    <row r="8205" spans="1:4">
      <c r="A8205">
        <v>0</v>
      </c>
      <c r="D8205">
        <v>0</v>
      </c>
    </row>
    <row r="8206" spans="1:4">
      <c r="A8206">
        <v>0</v>
      </c>
      <c r="D8206">
        <v>0</v>
      </c>
    </row>
    <row r="8207" spans="1:4">
      <c r="A8207">
        <v>0</v>
      </c>
      <c r="D8207">
        <v>0</v>
      </c>
    </row>
    <row r="8208" spans="1:4">
      <c r="A8208">
        <v>0</v>
      </c>
      <c r="D8208">
        <v>0</v>
      </c>
    </row>
    <row r="8209" spans="1:4">
      <c r="A8209">
        <v>0</v>
      </c>
      <c r="D8209">
        <v>0</v>
      </c>
    </row>
    <row r="8210" spans="1:4">
      <c r="A8210">
        <v>0</v>
      </c>
      <c r="D8210">
        <v>0</v>
      </c>
    </row>
    <row r="8211" spans="1:4">
      <c r="A8211">
        <v>0</v>
      </c>
      <c r="D8211">
        <v>0</v>
      </c>
    </row>
    <row r="8212" spans="1:4">
      <c r="A8212">
        <v>0</v>
      </c>
      <c r="D8212">
        <v>0</v>
      </c>
    </row>
    <row r="8213" spans="1:4">
      <c r="A8213">
        <v>0</v>
      </c>
      <c r="D8213">
        <v>0</v>
      </c>
    </row>
    <row r="8214" spans="1:4">
      <c r="A8214">
        <v>0</v>
      </c>
      <c r="D8214">
        <v>0</v>
      </c>
    </row>
    <row r="8215" spans="1:4">
      <c r="A8215">
        <v>0</v>
      </c>
      <c r="D8215">
        <v>0</v>
      </c>
    </row>
    <row r="8216" spans="1:4">
      <c r="A8216">
        <v>0</v>
      </c>
      <c r="D8216">
        <v>0</v>
      </c>
    </row>
    <row r="8217" spans="1:4">
      <c r="A8217">
        <v>0</v>
      </c>
      <c r="D8217">
        <v>0</v>
      </c>
    </row>
    <row r="8218" spans="1:4">
      <c r="A8218">
        <v>0</v>
      </c>
      <c r="D8218">
        <v>0</v>
      </c>
    </row>
    <row r="8219" spans="1:4">
      <c r="A8219">
        <v>0</v>
      </c>
      <c r="D8219">
        <v>0</v>
      </c>
    </row>
    <row r="8220" spans="1:4">
      <c r="A8220">
        <v>0</v>
      </c>
      <c r="D8220">
        <v>0</v>
      </c>
    </row>
    <row r="8221" spans="1:4">
      <c r="A8221">
        <v>0</v>
      </c>
      <c r="D8221">
        <v>0</v>
      </c>
    </row>
    <row r="8222" spans="1:4">
      <c r="A8222">
        <v>0</v>
      </c>
      <c r="D8222">
        <v>0</v>
      </c>
    </row>
    <row r="8223" spans="1:4">
      <c r="A8223">
        <v>0</v>
      </c>
      <c r="D8223">
        <v>0</v>
      </c>
    </row>
    <row r="8224" spans="1:4">
      <c r="A8224">
        <v>0</v>
      </c>
      <c r="D8224">
        <v>0</v>
      </c>
    </row>
    <row r="8225" spans="1:4">
      <c r="A8225">
        <v>0</v>
      </c>
      <c r="D8225">
        <v>0</v>
      </c>
    </row>
    <row r="8226" spans="1:4">
      <c r="A8226">
        <v>0</v>
      </c>
      <c r="D8226">
        <v>0</v>
      </c>
    </row>
    <row r="8227" spans="1:4">
      <c r="A8227">
        <v>0</v>
      </c>
      <c r="D8227">
        <v>0</v>
      </c>
    </row>
    <row r="8228" spans="1:4">
      <c r="A8228">
        <v>0</v>
      </c>
      <c r="D8228">
        <v>0</v>
      </c>
    </row>
    <row r="8229" spans="1:4">
      <c r="A8229">
        <v>0</v>
      </c>
      <c r="D8229">
        <v>0</v>
      </c>
    </row>
    <row r="8230" spans="1:4">
      <c r="A8230">
        <v>0</v>
      </c>
      <c r="D8230">
        <v>0</v>
      </c>
    </row>
    <row r="8231" spans="1:4">
      <c r="A8231">
        <v>0</v>
      </c>
      <c r="D8231">
        <v>0</v>
      </c>
    </row>
    <row r="8232" spans="1:4">
      <c r="A8232">
        <v>0</v>
      </c>
      <c r="D8232">
        <v>0</v>
      </c>
    </row>
    <row r="8233" spans="1:4">
      <c r="A8233">
        <v>0</v>
      </c>
      <c r="D8233">
        <v>0</v>
      </c>
    </row>
    <row r="8234" spans="1:4">
      <c r="A8234">
        <v>0</v>
      </c>
      <c r="D8234">
        <v>0</v>
      </c>
    </row>
    <row r="8235" spans="1:4">
      <c r="A8235">
        <v>0</v>
      </c>
      <c r="D8235">
        <v>0</v>
      </c>
    </row>
    <row r="8236" spans="1:4">
      <c r="A8236">
        <v>0</v>
      </c>
      <c r="D8236">
        <v>0</v>
      </c>
    </row>
    <row r="8237" spans="1:4">
      <c r="A8237">
        <v>0</v>
      </c>
      <c r="D8237">
        <v>0</v>
      </c>
    </row>
    <row r="8238" spans="1:4">
      <c r="A8238">
        <v>0</v>
      </c>
      <c r="D8238">
        <v>0</v>
      </c>
    </row>
    <row r="8239" spans="1:4">
      <c r="A8239">
        <v>0</v>
      </c>
      <c r="D8239">
        <v>0</v>
      </c>
    </row>
    <row r="8240" spans="1:4">
      <c r="A8240">
        <v>0</v>
      </c>
      <c r="D8240">
        <v>0</v>
      </c>
    </row>
    <row r="8241" spans="1:4">
      <c r="A8241">
        <v>0</v>
      </c>
      <c r="D8241">
        <v>0</v>
      </c>
    </row>
    <row r="8242" spans="1:4">
      <c r="A8242">
        <v>0</v>
      </c>
      <c r="D8242">
        <v>0</v>
      </c>
    </row>
    <row r="8243" spans="1:4">
      <c r="A8243">
        <v>0</v>
      </c>
      <c r="D8243">
        <v>0</v>
      </c>
    </row>
    <row r="8244" spans="1:4">
      <c r="A8244">
        <v>0</v>
      </c>
      <c r="D8244">
        <v>0</v>
      </c>
    </row>
    <row r="8245" spans="1:4">
      <c r="A8245">
        <v>0</v>
      </c>
      <c r="D8245">
        <v>0</v>
      </c>
    </row>
    <row r="8246" spans="1:4">
      <c r="A8246">
        <v>0</v>
      </c>
      <c r="D8246">
        <v>0</v>
      </c>
    </row>
    <row r="8247" spans="1:4">
      <c r="A8247">
        <v>0</v>
      </c>
      <c r="D8247">
        <v>0</v>
      </c>
    </row>
    <row r="8248" spans="1:4">
      <c r="A8248">
        <v>0</v>
      </c>
      <c r="D8248">
        <v>0</v>
      </c>
    </row>
    <row r="8249" spans="1:4">
      <c r="A8249">
        <v>0</v>
      </c>
      <c r="D8249">
        <v>0</v>
      </c>
    </row>
    <row r="8250" spans="1:4">
      <c r="A8250">
        <v>0</v>
      </c>
      <c r="D8250">
        <v>0</v>
      </c>
    </row>
    <row r="8251" spans="1:4">
      <c r="A8251">
        <v>0</v>
      </c>
      <c r="D8251">
        <v>0</v>
      </c>
    </row>
    <row r="8252" spans="1:4">
      <c r="A8252">
        <v>0</v>
      </c>
      <c r="D8252">
        <v>0</v>
      </c>
    </row>
    <row r="8253" spans="1:4">
      <c r="A8253">
        <v>0</v>
      </c>
      <c r="D8253">
        <v>0</v>
      </c>
    </row>
    <row r="8254" spans="1:4">
      <c r="A8254">
        <v>0</v>
      </c>
      <c r="D8254">
        <v>0</v>
      </c>
    </row>
    <row r="8255" spans="1:4">
      <c r="A8255">
        <v>0</v>
      </c>
      <c r="D8255">
        <v>0</v>
      </c>
    </row>
    <row r="8256" spans="1:4">
      <c r="A8256">
        <v>0</v>
      </c>
      <c r="D8256">
        <v>0</v>
      </c>
    </row>
    <row r="8257" spans="1:4">
      <c r="A8257">
        <v>0</v>
      </c>
      <c r="D8257">
        <v>0</v>
      </c>
    </row>
    <row r="8258" spans="1:4">
      <c r="A8258">
        <v>0</v>
      </c>
      <c r="D8258">
        <v>0</v>
      </c>
    </row>
    <row r="8259" spans="1:4">
      <c r="A8259">
        <v>0</v>
      </c>
      <c r="D8259">
        <v>0</v>
      </c>
    </row>
    <row r="8260" spans="1:4">
      <c r="A8260">
        <v>0</v>
      </c>
      <c r="D8260">
        <v>0</v>
      </c>
    </row>
    <row r="8261" spans="1:4">
      <c r="A8261">
        <v>0</v>
      </c>
      <c r="D8261">
        <v>0</v>
      </c>
    </row>
    <row r="8262" spans="1:4">
      <c r="A8262">
        <v>0</v>
      </c>
      <c r="D8262">
        <v>0</v>
      </c>
    </row>
    <row r="8263" spans="1:4">
      <c r="A8263">
        <v>0</v>
      </c>
      <c r="D8263">
        <v>0</v>
      </c>
    </row>
    <row r="8264" spans="1:4">
      <c r="A8264">
        <v>0</v>
      </c>
      <c r="D8264">
        <v>0</v>
      </c>
    </row>
    <row r="8265" spans="1:4">
      <c r="A8265">
        <v>0</v>
      </c>
      <c r="D8265">
        <v>0</v>
      </c>
    </row>
    <row r="8266" spans="1:4">
      <c r="A8266">
        <v>0</v>
      </c>
      <c r="D8266">
        <v>0</v>
      </c>
    </row>
    <row r="8267" spans="1:4">
      <c r="A8267">
        <v>0</v>
      </c>
      <c r="D8267">
        <v>0</v>
      </c>
    </row>
    <row r="8268" spans="1:4">
      <c r="A8268">
        <v>0</v>
      </c>
      <c r="D8268">
        <v>0</v>
      </c>
    </row>
    <row r="8269" spans="1:4">
      <c r="A8269">
        <v>0</v>
      </c>
      <c r="D8269">
        <v>0</v>
      </c>
    </row>
    <row r="8270" spans="1:4">
      <c r="A8270">
        <v>0</v>
      </c>
      <c r="D8270">
        <v>0</v>
      </c>
    </row>
    <row r="8271" spans="1:4">
      <c r="A8271">
        <v>0</v>
      </c>
      <c r="D8271">
        <v>0</v>
      </c>
    </row>
    <row r="8272" spans="1:4">
      <c r="A8272">
        <v>0</v>
      </c>
      <c r="D8272">
        <v>0</v>
      </c>
    </row>
    <row r="8273" spans="1:4">
      <c r="A8273">
        <v>0</v>
      </c>
      <c r="D8273">
        <v>0</v>
      </c>
    </row>
    <row r="8274" spans="1:4">
      <c r="A8274">
        <v>0</v>
      </c>
      <c r="D8274">
        <v>0</v>
      </c>
    </row>
    <row r="8275" spans="1:4">
      <c r="A8275">
        <v>0</v>
      </c>
      <c r="D8275">
        <v>0</v>
      </c>
    </row>
    <row r="8276" spans="1:4">
      <c r="A8276">
        <v>0</v>
      </c>
      <c r="D8276">
        <v>0</v>
      </c>
    </row>
    <row r="8277" spans="1:4">
      <c r="A8277">
        <v>0</v>
      </c>
      <c r="D8277">
        <v>0</v>
      </c>
    </row>
    <row r="8278" spans="1:4">
      <c r="A8278">
        <v>0</v>
      </c>
      <c r="D8278">
        <v>0</v>
      </c>
    </row>
    <row r="8279" spans="1:4">
      <c r="A8279">
        <v>0</v>
      </c>
      <c r="D8279">
        <v>0</v>
      </c>
    </row>
    <row r="8280" spans="1:4">
      <c r="A8280">
        <v>0</v>
      </c>
      <c r="D8280">
        <v>0</v>
      </c>
    </row>
    <row r="8281" spans="1:4">
      <c r="A8281">
        <v>0</v>
      </c>
      <c r="D8281">
        <v>0</v>
      </c>
    </row>
    <row r="8282" spans="1:4">
      <c r="A8282">
        <v>0</v>
      </c>
      <c r="D8282">
        <v>0</v>
      </c>
    </row>
    <row r="8283" spans="1:4">
      <c r="A8283">
        <v>0</v>
      </c>
      <c r="D8283">
        <v>0</v>
      </c>
    </row>
    <row r="8284" spans="1:4">
      <c r="A8284">
        <v>0</v>
      </c>
      <c r="D8284">
        <v>0</v>
      </c>
    </row>
    <row r="8285" spans="1:4">
      <c r="A8285">
        <v>0</v>
      </c>
      <c r="D8285">
        <v>0</v>
      </c>
    </row>
    <row r="8286" spans="1:4">
      <c r="A8286">
        <v>0</v>
      </c>
      <c r="D8286">
        <v>0</v>
      </c>
    </row>
    <row r="8287" spans="1:4">
      <c r="A8287">
        <v>0</v>
      </c>
      <c r="D8287">
        <v>0</v>
      </c>
    </row>
    <row r="8288" spans="1:4">
      <c r="A8288">
        <v>0</v>
      </c>
      <c r="D8288">
        <v>0</v>
      </c>
    </row>
    <row r="8289" spans="1:4">
      <c r="A8289">
        <v>0</v>
      </c>
      <c r="D8289">
        <v>0</v>
      </c>
    </row>
    <row r="8290" spans="1:4">
      <c r="A8290">
        <v>0</v>
      </c>
      <c r="D8290">
        <v>0</v>
      </c>
    </row>
    <row r="8291" spans="1:4">
      <c r="A8291">
        <v>0</v>
      </c>
      <c r="D8291">
        <v>0</v>
      </c>
    </row>
    <row r="8292" spans="1:4">
      <c r="A8292">
        <v>0</v>
      </c>
      <c r="D8292">
        <v>0</v>
      </c>
    </row>
    <row r="8293" spans="1:4">
      <c r="A8293">
        <v>0</v>
      </c>
      <c r="D8293">
        <v>0</v>
      </c>
    </row>
    <row r="8294" spans="1:4">
      <c r="A8294">
        <v>0</v>
      </c>
      <c r="D8294">
        <v>0</v>
      </c>
    </row>
    <row r="8295" spans="1:4">
      <c r="A8295">
        <v>0</v>
      </c>
      <c r="D8295">
        <v>0</v>
      </c>
    </row>
    <row r="8296" spans="1:4">
      <c r="A8296">
        <v>0</v>
      </c>
      <c r="D8296">
        <v>0</v>
      </c>
    </row>
    <row r="8297" spans="1:4">
      <c r="A8297">
        <v>0</v>
      </c>
      <c r="D8297">
        <v>0</v>
      </c>
    </row>
    <row r="8298" spans="1:4">
      <c r="A8298">
        <v>0</v>
      </c>
      <c r="D8298">
        <v>0</v>
      </c>
    </row>
    <row r="8299" spans="1:4">
      <c r="A8299">
        <v>0</v>
      </c>
      <c r="D8299">
        <v>0</v>
      </c>
    </row>
    <row r="8300" spans="1:4">
      <c r="A8300">
        <v>0</v>
      </c>
      <c r="D8300">
        <v>0</v>
      </c>
    </row>
    <row r="8301" spans="1:4">
      <c r="A8301">
        <v>0</v>
      </c>
      <c r="D8301">
        <v>0</v>
      </c>
    </row>
    <row r="8302" spans="1:4">
      <c r="A8302">
        <v>0</v>
      </c>
      <c r="D8302">
        <v>0</v>
      </c>
    </row>
    <row r="8303" spans="1:4">
      <c r="A8303">
        <v>0</v>
      </c>
      <c r="D8303">
        <v>0</v>
      </c>
    </row>
    <row r="8304" spans="1:4">
      <c r="A8304">
        <v>0</v>
      </c>
      <c r="D8304">
        <v>0</v>
      </c>
    </row>
    <row r="8305" spans="1:4">
      <c r="A8305">
        <v>0</v>
      </c>
      <c r="D8305">
        <v>0</v>
      </c>
    </row>
    <row r="8306" spans="1:4">
      <c r="A8306">
        <v>0</v>
      </c>
      <c r="D8306">
        <v>0</v>
      </c>
    </row>
    <row r="8307" spans="1:4">
      <c r="A8307">
        <v>0</v>
      </c>
      <c r="D8307">
        <v>0</v>
      </c>
    </row>
    <row r="8308" spans="1:4">
      <c r="A8308">
        <v>0</v>
      </c>
      <c r="D8308">
        <v>0</v>
      </c>
    </row>
    <row r="8309" spans="1:4">
      <c r="A8309">
        <v>0</v>
      </c>
      <c r="D8309">
        <v>0</v>
      </c>
    </row>
    <row r="8310" spans="1:4">
      <c r="A8310">
        <v>0</v>
      </c>
      <c r="D8310">
        <v>0</v>
      </c>
    </row>
    <row r="8311" spans="1:4">
      <c r="A8311">
        <v>0</v>
      </c>
      <c r="D8311">
        <v>0</v>
      </c>
    </row>
    <row r="8312" spans="1:4">
      <c r="A8312">
        <v>0</v>
      </c>
      <c r="D8312">
        <v>0</v>
      </c>
    </row>
    <row r="8313" spans="1:4">
      <c r="A8313">
        <v>0</v>
      </c>
      <c r="D8313">
        <v>0</v>
      </c>
    </row>
    <row r="8314" spans="1:4">
      <c r="A8314">
        <v>0</v>
      </c>
      <c r="D8314">
        <v>0</v>
      </c>
    </row>
    <row r="8315" spans="1:4">
      <c r="A8315">
        <v>0</v>
      </c>
      <c r="D8315">
        <v>0</v>
      </c>
    </row>
    <row r="8316" spans="1:4">
      <c r="A8316">
        <v>0</v>
      </c>
      <c r="D8316">
        <v>0</v>
      </c>
    </row>
    <row r="8317" spans="1:4">
      <c r="A8317">
        <v>0</v>
      </c>
      <c r="D8317">
        <v>0</v>
      </c>
    </row>
    <row r="8318" spans="1:4">
      <c r="A8318">
        <v>0</v>
      </c>
      <c r="D8318">
        <v>0</v>
      </c>
    </row>
    <row r="8319" spans="1:4">
      <c r="A8319">
        <v>0</v>
      </c>
      <c r="D8319">
        <v>0</v>
      </c>
    </row>
    <row r="8320" spans="1:4">
      <c r="A8320">
        <v>0</v>
      </c>
      <c r="D8320">
        <v>0</v>
      </c>
    </row>
    <row r="8321" spans="1:4">
      <c r="A8321">
        <v>0</v>
      </c>
      <c r="D8321">
        <v>0</v>
      </c>
    </row>
    <row r="8322" spans="1:4">
      <c r="A8322">
        <v>0</v>
      </c>
      <c r="D8322">
        <v>0</v>
      </c>
    </row>
    <row r="8323" spans="1:4">
      <c r="A8323">
        <v>0</v>
      </c>
      <c r="D8323">
        <v>0</v>
      </c>
    </row>
    <row r="8324" spans="1:4">
      <c r="A8324">
        <v>0</v>
      </c>
      <c r="D8324">
        <v>0</v>
      </c>
    </row>
    <row r="8325" spans="1:4">
      <c r="A8325">
        <v>0</v>
      </c>
      <c r="D8325">
        <v>0</v>
      </c>
    </row>
    <row r="8326" spans="1:4">
      <c r="A8326">
        <v>0</v>
      </c>
      <c r="D8326">
        <v>0</v>
      </c>
    </row>
    <row r="8327" spans="1:4">
      <c r="A8327">
        <v>0</v>
      </c>
      <c r="D8327">
        <v>0</v>
      </c>
    </row>
    <row r="8328" spans="1:4">
      <c r="A8328">
        <v>0</v>
      </c>
      <c r="D8328">
        <v>0</v>
      </c>
    </row>
    <row r="8329" spans="1:4">
      <c r="A8329">
        <v>0</v>
      </c>
      <c r="D8329">
        <v>0</v>
      </c>
    </row>
    <row r="8330" spans="1:4">
      <c r="A8330">
        <v>0</v>
      </c>
      <c r="D8330">
        <v>0</v>
      </c>
    </row>
    <row r="8331" spans="1:4">
      <c r="A8331">
        <v>0</v>
      </c>
      <c r="D8331">
        <v>0</v>
      </c>
    </row>
    <row r="8332" spans="1:4">
      <c r="A8332">
        <v>0</v>
      </c>
      <c r="D8332">
        <v>0</v>
      </c>
    </row>
    <row r="8333" spans="1:4">
      <c r="A8333">
        <v>0</v>
      </c>
      <c r="D8333">
        <v>0</v>
      </c>
    </row>
    <row r="8334" spans="1:4">
      <c r="A8334">
        <v>0</v>
      </c>
      <c r="D8334">
        <v>0</v>
      </c>
    </row>
    <row r="8335" spans="1:4">
      <c r="A8335">
        <v>0</v>
      </c>
      <c r="D8335">
        <v>0</v>
      </c>
    </row>
    <row r="8336" spans="1:4">
      <c r="A8336">
        <v>0</v>
      </c>
      <c r="D8336">
        <v>0</v>
      </c>
    </row>
    <row r="8337" spans="1:4">
      <c r="A8337">
        <v>0</v>
      </c>
      <c r="D8337">
        <v>0</v>
      </c>
    </row>
    <row r="8338" spans="1:4">
      <c r="A8338">
        <v>0</v>
      </c>
      <c r="D8338">
        <v>0</v>
      </c>
    </row>
    <row r="8339" spans="1:4">
      <c r="A8339">
        <v>0</v>
      </c>
      <c r="D8339">
        <v>0</v>
      </c>
    </row>
    <row r="8340" spans="1:4">
      <c r="A8340">
        <v>0</v>
      </c>
      <c r="D8340">
        <v>0</v>
      </c>
    </row>
    <row r="8341" spans="1:4">
      <c r="A8341">
        <v>0</v>
      </c>
      <c r="D8341">
        <v>0</v>
      </c>
    </row>
    <row r="8342" spans="1:4">
      <c r="A8342">
        <v>0</v>
      </c>
      <c r="D8342">
        <v>0</v>
      </c>
    </row>
    <row r="8343" spans="1:4">
      <c r="A8343">
        <v>0</v>
      </c>
      <c r="D8343">
        <v>0</v>
      </c>
    </row>
    <row r="8344" spans="1:4">
      <c r="A8344">
        <v>0</v>
      </c>
      <c r="D8344">
        <v>0</v>
      </c>
    </row>
    <row r="8345" spans="1:4">
      <c r="A8345">
        <v>0</v>
      </c>
      <c r="D8345">
        <v>0</v>
      </c>
    </row>
    <row r="8346" spans="1:4">
      <c r="A8346">
        <v>0</v>
      </c>
      <c r="D8346">
        <v>0</v>
      </c>
    </row>
    <row r="8347" spans="1:4">
      <c r="A8347">
        <v>0</v>
      </c>
      <c r="D8347">
        <v>0</v>
      </c>
    </row>
    <row r="8348" spans="1:4">
      <c r="A8348">
        <v>0</v>
      </c>
      <c r="D8348">
        <v>0</v>
      </c>
    </row>
    <row r="8349" spans="1:4">
      <c r="A8349">
        <v>0</v>
      </c>
      <c r="D8349">
        <v>0</v>
      </c>
    </row>
    <row r="8350" spans="1:4">
      <c r="A8350">
        <v>0</v>
      </c>
      <c r="D8350">
        <v>0</v>
      </c>
    </row>
    <row r="8351" spans="1:4">
      <c r="A8351">
        <v>0</v>
      </c>
      <c r="D8351">
        <v>0</v>
      </c>
    </row>
    <row r="8352" spans="1:4">
      <c r="A8352">
        <v>0</v>
      </c>
      <c r="D8352">
        <v>0</v>
      </c>
    </row>
    <row r="8353" spans="1:4">
      <c r="A8353">
        <v>0</v>
      </c>
      <c r="D8353">
        <v>0</v>
      </c>
    </row>
    <row r="8354" spans="1:4">
      <c r="A8354">
        <v>0</v>
      </c>
      <c r="D8354">
        <v>0</v>
      </c>
    </row>
    <row r="8355" spans="1:4">
      <c r="A8355">
        <v>0</v>
      </c>
      <c r="D8355">
        <v>0</v>
      </c>
    </row>
    <row r="8356" spans="1:4">
      <c r="A8356">
        <v>0</v>
      </c>
      <c r="D8356">
        <v>0</v>
      </c>
    </row>
    <row r="8357" spans="1:4">
      <c r="A8357">
        <v>0</v>
      </c>
      <c r="D8357">
        <v>0</v>
      </c>
    </row>
    <row r="8358" spans="1:4">
      <c r="A8358">
        <v>0</v>
      </c>
      <c r="D8358">
        <v>0</v>
      </c>
    </row>
    <row r="8359" spans="1:4">
      <c r="A8359">
        <v>0</v>
      </c>
      <c r="D8359">
        <v>0</v>
      </c>
    </row>
    <row r="8360" spans="1:4">
      <c r="A8360">
        <v>0</v>
      </c>
      <c r="D8360">
        <v>0</v>
      </c>
    </row>
    <row r="8361" spans="1:4">
      <c r="A8361">
        <v>0</v>
      </c>
      <c r="D8361">
        <v>0</v>
      </c>
    </row>
    <row r="8362" spans="1:4">
      <c r="A8362">
        <v>0</v>
      </c>
      <c r="D8362">
        <v>0</v>
      </c>
    </row>
    <row r="8363" spans="1:4">
      <c r="A8363">
        <v>0</v>
      </c>
      <c r="D8363">
        <v>0</v>
      </c>
    </row>
    <row r="8364" spans="1:4">
      <c r="A8364">
        <v>0</v>
      </c>
      <c r="D8364">
        <v>0</v>
      </c>
    </row>
    <row r="8365" spans="1:4">
      <c r="A8365">
        <v>0</v>
      </c>
      <c r="D8365">
        <v>0</v>
      </c>
    </row>
    <row r="8366" spans="1:4">
      <c r="A8366">
        <v>0</v>
      </c>
      <c r="D8366">
        <v>0</v>
      </c>
    </row>
    <row r="8367" spans="1:4">
      <c r="A8367">
        <v>0</v>
      </c>
      <c r="D8367">
        <v>0</v>
      </c>
    </row>
    <row r="8368" spans="1:4">
      <c r="A8368">
        <v>0</v>
      </c>
      <c r="D8368">
        <v>0</v>
      </c>
    </row>
    <row r="8369" spans="1:4">
      <c r="A8369">
        <v>0</v>
      </c>
      <c r="D8369">
        <v>0</v>
      </c>
    </row>
    <row r="8370" spans="1:4">
      <c r="A8370">
        <v>0</v>
      </c>
      <c r="D8370">
        <v>0</v>
      </c>
    </row>
    <row r="8371" spans="1:4">
      <c r="A8371">
        <v>0</v>
      </c>
      <c r="D8371">
        <v>0</v>
      </c>
    </row>
    <row r="8372" spans="1:4">
      <c r="A8372">
        <v>0</v>
      </c>
      <c r="D8372">
        <v>0</v>
      </c>
    </row>
    <row r="8373" spans="1:4">
      <c r="A8373">
        <v>0</v>
      </c>
      <c r="D8373">
        <v>0</v>
      </c>
    </row>
    <row r="8374" spans="1:4">
      <c r="A8374">
        <v>0</v>
      </c>
      <c r="D8374">
        <v>0</v>
      </c>
    </row>
    <row r="8375" spans="1:4">
      <c r="A8375">
        <v>0</v>
      </c>
      <c r="D8375">
        <v>0</v>
      </c>
    </row>
    <row r="8376" spans="1:4">
      <c r="A8376">
        <v>0</v>
      </c>
      <c r="D8376">
        <v>0</v>
      </c>
    </row>
    <row r="8377" spans="1:4">
      <c r="A8377">
        <v>0</v>
      </c>
      <c r="D8377">
        <v>0</v>
      </c>
    </row>
    <row r="8378" spans="1:4">
      <c r="A8378">
        <v>0</v>
      </c>
      <c r="D8378">
        <v>0</v>
      </c>
    </row>
    <row r="8379" spans="1:4">
      <c r="A8379">
        <v>0</v>
      </c>
      <c r="D8379">
        <v>0</v>
      </c>
    </row>
    <row r="8380" spans="1:4">
      <c r="A8380">
        <v>0</v>
      </c>
      <c r="D8380">
        <v>0</v>
      </c>
    </row>
    <row r="8381" spans="1:4">
      <c r="A8381">
        <v>0</v>
      </c>
      <c r="D8381">
        <v>0</v>
      </c>
    </row>
    <row r="8382" spans="1:4">
      <c r="A8382">
        <v>0</v>
      </c>
      <c r="D8382">
        <v>0</v>
      </c>
    </row>
    <row r="8383" spans="1:4">
      <c r="A8383">
        <v>0</v>
      </c>
      <c r="D8383">
        <v>0</v>
      </c>
    </row>
    <row r="8384" spans="1:4">
      <c r="A8384">
        <v>0</v>
      </c>
      <c r="D8384">
        <v>0</v>
      </c>
    </row>
    <row r="8385" spans="1:4">
      <c r="A8385">
        <v>0</v>
      </c>
      <c r="D8385">
        <v>0</v>
      </c>
    </row>
    <row r="8386" spans="1:4">
      <c r="A8386">
        <v>0</v>
      </c>
      <c r="D8386">
        <v>0</v>
      </c>
    </row>
    <row r="8387" spans="1:4">
      <c r="A8387">
        <v>0</v>
      </c>
      <c r="D8387">
        <v>0</v>
      </c>
    </row>
    <row r="8388" spans="1:4">
      <c r="A8388">
        <v>0</v>
      </c>
      <c r="D8388">
        <v>0</v>
      </c>
    </row>
    <row r="8389" spans="1:4">
      <c r="A8389">
        <v>0</v>
      </c>
      <c r="D8389">
        <v>0</v>
      </c>
    </row>
    <row r="8390" spans="1:4">
      <c r="A8390">
        <v>0</v>
      </c>
      <c r="D8390">
        <v>0</v>
      </c>
    </row>
    <row r="8391" spans="1:4">
      <c r="A8391">
        <v>0</v>
      </c>
      <c r="D8391">
        <v>0</v>
      </c>
    </row>
    <row r="8392" spans="1:4">
      <c r="A8392">
        <v>0</v>
      </c>
      <c r="D8392">
        <v>0</v>
      </c>
    </row>
    <row r="8393" spans="1:4">
      <c r="A8393">
        <v>0</v>
      </c>
      <c r="D8393">
        <v>0</v>
      </c>
    </row>
    <row r="8394" spans="1:4">
      <c r="A8394">
        <v>0</v>
      </c>
      <c r="D8394">
        <v>0</v>
      </c>
    </row>
    <row r="8395" spans="1:4">
      <c r="A8395">
        <v>0</v>
      </c>
      <c r="D8395">
        <v>0</v>
      </c>
    </row>
    <row r="8396" spans="1:4">
      <c r="A8396">
        <v>0</v>
      </c>
      <c r="D8396">
        <v>0</v>
      </c>
    </row>
    <row r="8397" spans="1:4">
      <c r="A8397">
        <v>0</v>
      </c>
      <c r="D8397">
        <v>0</v>
      </c>
    </row>
    <row r="8398" spans="1:4">
      <c r="A8398">
        <v>0</v>
      </c>
      <c r="D8398">
        <v>0</v>
      </c>
    </row>
    <row r="8399" spans="1:4">
      <c r="A8399">
        <v>0</v>
      </c>
      <c r="D8399">
        <v>0</v>
      </c>
    </row>
    <row r="8400" spans="1:4">
      <c r="A8400">
        <v>0</v>
      </c>
      <c r="D8400">
        <v>0</v>
      </c>
    </row>
    <row r="8401" spans="1:4">
      <c r="A8401">
        <v>0</v>
      </c>
      <c r="D8401">
        <v>0</v>
      </c>
    </row>
    <row r="8402" spans="1:4">
      <c r="A8402">
        <v>0</v>
      </c>
      <c r="D8402">
        <v>0</v>
      </c>
    </row>
    <row r="8403" spans="1:4">
      <c r="A8403">
        <v>0</v>
      </c>
      <c r="D8403">
        <v>0</v>
      </c>
    </row>
    <row r="8404" spans="1:4">
      <c r="A8404">
        <v>0</v>
      </c>
      <c r="D8404">
        <v>0</v>
      </c>
    </row>
    <row r="8405" spans="1:4">
      <c r="A8405">
        <v>0</v>
      </c>
      <c r="D8405">
        <v>0</v>
      </c>
    </row>
    <row r="8406" spans="1:4">
      <c r="A8406">
        <v>0</v>
      </c>
      <c r="D8406">
        <v>0</v>
      </c>
    </row>
    <row r="8407" spans="1:4">
      <c r="A8407">
        <v>0</v>
      </c>
      <c r="D8407">
        <v>0</v>
      </c>
    </row>
    <row r="8408" spans="1:4">
      <c r="A8408">
        <v>0</v>
      </c>
      <c r="D8408">
        <v>0</v>
      </c>
    </row>
    <row r="8409" spans="1:4">
      <c r="A8409">
        <v>0</v>
      </c>
      <c r="D8409">
        <v>0</v>
      </c>
    </row>
    <row r="8410" spans="1:4">
      <c r="A8410">
        <v>0</v>
      </c>
      <c r="D8410">
        <v>0</v>
      </c>
    </row>
    <row r="8411" spans="1:4">
      <c r="A8411">
        <v>0</v>
      </c>
      <c r="D8411">
        <v>0</v>
      </c>
    </row>
    <row r="8412" spans="1:4">
      <c r="A8412">
        <v>0</v>
      </c>
      <c r="D8412">
        <v>0</v>
      </c>
    </row>
    <row r="8413" spans="1:4">
      <c r="A8413">
        <v>0</v>
      </c>
      <c r="D8413">
        <v>0</v>
      </c>
    </row>
    <row r="8414" spans="1:4">
      <c r="A8414">
        <v>0</v>
      </c>
      <c r="D8414">
        <v>0</v>
      </c>
    </row>
    <row r="8415" spans="1:4">
      <c r="A8415">
        <v>0</v>
      </c>
      <c r="D8415">
        <v>0</v>
      </c>
    </row>
    <row r="8416" spans="1:4">
      <c r="A8416">
        <v>0</v>
      </c>
      <c r="D8416">
        <v>0</v>
      </c>
    </row>
    <row r="8417" spans="1:4">
      <c r="A8417">
        <v>0</v>
      </c>
      <c r="D8417">
        <v>0</v>
      </c>
    </row>
    <row r="8418" spans="1:4">
      <c r="A8418">
        <v>0</v>
      </c>
      <c r="D8418">
        <v>0</v>
      </c>
    </row>
    <row r="8419" spans="1:4">
      <c r="A8419">
        <v>0</v>
      </c>
      <c r="D8419">
        <v>0</v>
      </c>
    </row>
    <row r="8420" spans="1:4">
      <c r="A8420">
        <v>0</v>
      </c>
      <c r="D8420">
        <v>0</v>
      </c>
    </row>
    <row r="8421" spans="1:4">
      <c r="A8421">
        <v>0</v>
      </c>
      <c r="D8421">
        <v>0</v>
      </c>
    </row>
    <row r="8422" spans="1:4">
      <c r="A8422">
        <v>0</v>
      </c>
      <c r="D8422">
        <v>0</v>
      </c>
    </row>
    <row r="8423" spans="1:4">
      <c r="A8423">
        <v>0</v>
      </c>
      <c r="D8423">
        <v>0</v>
      </c>
    </row>
    <row r="8424" spans="1:4">
      <c r="A8424">
        <v>0</v>
      </c>
      <c r="D8424">
        <v>0</v>
      </c>
    </row>
    <row r="8425" spans="1:4">
      <c r="A8425">
        <v>0</v>
      </c>
      <c r="D8425">
        <v>0</v>
      </c>
    </row>
    <row r="8426" spans="1:4">
      <c r="A8426">
        <v>0</v>
      </c>
      <c r="D8426">
        <v>0</v>
      </c>
    </row>
    <row r="8427" spans="1:4">
      <c r="A8427">
        <v>0</v>
      </c>
      <c r="D8427">
        <v>0</v>
      </c>
    </row>
    <row r="8428" spans="1:4">
      <c r="A8428">
        <v>0</v>
      </c>
      <c r="D8428">
        <v>0</v>
      </c>
    </row>
    <row r="8429" spans="1:4">
      <c r="A8429">
        <v>0</v>
      </c>
      <c r="D8429">
        <v>0</v>
      </c>
    </row>
    <row r="8430" spans="1:4">
      <c r="A8430">
        <v>0</v>
      </c>
      <c r="D8430">
        <v>0</v>
      </c>
    </row>
    <row r="8431" spans="1:4">
      <c r="A8431">
        <v>0</v>
      </c>
      <c r="D8431">
        <v>0</v>
      </c>
    </row>
    <row r="8432" spans="1:4">
      <c r="A8432">
        <v>0</v>
      </c>
      <c r="D8432">
        <v>0</v>
      </c>
    </row>
    <row r="8433" spans="1:4">
      <c r="A8433">
        <v>0</v>
      </c>
      <c r="D8433">
        <v>0</v>
      </c>
    </row>
    <row r="8434" spans="1:4">
      <c r="A8434">
        <v>0</v>
      </c>
      <c r="D8434">
        <v>0</v>
      </c>
    </row>
    <row r="8435" spans="1:4">
      <c r="A8435">
        <v>0</v>
      </c>
      <c r="D8435">
        <v>0</v>
      </c>
    </row>
    <row r="8436" spans="1:4">
      <c r="A8436">
        <v>0</v>
      </c>
      <c r="D8436">
        <v>0</v>
      </c>
    </row>
    <row r="8437" spans="1:4">
      <c r="A8437">
        <v>0</v>
      </c>
      <c r="D8437">
        <v>0</v>
      </c>
    </row>
    <row r="8438" spans="1:4">
      <c r="A8438">
        <v>0</v>
      </c>
      <c r="D8438">
        <v>0</v>
      </c>
    </row>
    <row r="8439" spans="1:4">
      <c r="A8439">
        <v>0</v>
      </c>
      <c r="D8439">
        <v>0</v>
      </c>
    </row>
    <row r="8440" spans="1:4">
      <c r="A8440">
        <v>0</v>
      </c>
      <c r="D8440">
        <v>0</v>
      </c>
    </row>
    <row r="8441" spans="1:4">
      <c r="A8441">
        <v>0</v>
      </c>
      <c r="D8441">
        <v>0</v>
      </c>
    </row>
    <row r="8442" spans="1:4">
      <c r="A8442">
        <v>0</v>
      </c>
      <c r="D8442">
        <v>0</v>
      </c>
    </row>
    <row r="8443" spans="1:4">
      <c r="A8443">
        <v>0</v>
      </c>
      <c r="D8443">
        <v>0</v>
      </c>
    </row>
    <row r="8444" spans="1:4">
      <c r="A8444">
        <v>0</v>
      </c>
      <c r="D8444">
        <v>0</v>
      </c>
    </row>
    <row r="8445" spans="1:4">
      <c r="A8445">
        <v>0</v>
      </c>
      <c r="D8445">
        <v>0</v>
      </c>
    </row>
    <row r="8446" spans="1:4">
      <c r="A8446">
        <v>0</v>
      </c>
      <c r="D8446">
        <v>0</v>
      </c>
    </row>
    <row r="8447" spans="1:4">
      <c r="A8447">
        <v>0</v>
      </c>
      <c r="D8447">
        <v>0</v>
      </c>
    </row>
    <row r="8448" spans="1:4">
      <c r="A8448">
        <v>0</v>
      </c>
      <c r="D8448">
        <v>0</v>
      </c>
    </row>
    <row r="8449" spans="1:4">
      <c r="A8449">
        <v>0</v>
      </c>
      <c r="D8449">
        <v>0</v>
      </c>
    </row>
    <row r="8450" spans="1:4">
      <c r="A8450">
        <v>0</v>
      </c>
      <c r="D8450">
        <v>0</v>
      </c>
    </row>
    <row r="8451" spans="1:4">
      <c r="A8451">
        <v>0</v>
      </c>
      <c r="D8451">
        <v>0</v>
      </c>
    </row>
    <row r="8452" spans="1:4">
      <c r="A8452">
        <v>0</v>
      </c>
      <c r="D8452">
        <v>0</v>
      </c>
    </row>
    <row r="8453" spans="1:4">
      <c r="A8453">
        <v>0</v>
      </c>
      <c r="D8453">
        <v>0</v>
      </c>
    </row>
    <row r="8454" spans="1:4">
      <c r="A8454">
        <v>0</v>
      </c>
      <c r="D8454">
        <v>0</v>
      </c>
    </row>
    <row r="8455" spans="1:4">
      <c r="A8455">
        <v>0</v>
      </c>
      <c r="D8455">
        <v>0</v>
      </c>
    </row>
    <row r="8456" spans="1:4">
      <c r="A8456">
        <v>0</v>
      </c>
      <c r="D8456">
        <v>0</v>
      </c>
    </row>
    <row r="8457" spans="1:4">
      <c r="A8457">
        <v>0</v>
      </c>
      <c r="D8457">
        <v>0</v>
      </c>
    </row>
    <row r="8458" spans="1:4">
      <c r="A8458">
        <v>0</v>
      </c>
      <c r="D8458">
        <v>0</v>
      </c>
    </row>
    <row r="8459" spans="1:4">
      <c r="A8459">
        <v>0</v>
      </c>
      <c r="D8459">
        <v>0</v>
      </c>
    </row>
    <row r="8460" spans="1:4">
      <c r="A8460">
        <v>0</v>
      </c>
      <c r="D8460">
        <v>0</v>
      </c>
    </row>
    <row r="8461" spans="1:4">
      <c r="A8461">
        <v>0</v>
      </c>
      <c r="D8461">
        <v>0</v>
      </c>
    </row>
    <row r="8462" spans="1:4">
      <c r="A8462">
        <v>0</v>
      </c>
      <c r="D8462">
        <v>0</v>
      </c>
    </row>
    <row r="8463" spans="1:4">
      <c r="A8463">
        <v>0</v>
      </c>
      <c r="D8463">
        <v>0</v>
      </c>
    </row>
    <row r="8464" spans="1:4">
      <c r="A8464">
        <v>0</v>
      </c>
      <c r="D8464">
        <v>0</v>
      </c>
    </row>
    <row r="8465" spans="1:4">
      <c r="A8465">
        <v>0</v>
      </c>
      <c r="D8465">
        <v>0</v>
      </c>
    </row>
    <row r="8466" spans="1:4">
      <c r="A8466">
        <v>0</v>
      </c>
      <c r="D8466">
        <v>0</v>
      </c>
    </row>
    <row r="8467" spans="1:4">
      <c r="A8467">
        <v>0</v>
      </c>
      <c r="D8467">
        <v>0</v>
      </c>
    </row>
    <row r="8468" spans="1:4">
      <c r="A8468">
        <v>0</v>
      </c>
      <c r="D8468">
        <v>0</v>
      </c>
    </row>
    <row r="8469" spans="1:4">
      <c r="A8469">
        <v>0</v>
      </c>
      <c r="D8469">
        <v>0</v>
      </c>
    </row>
    <row r="8470" spans="1:4">
      <c r="A8470">
        <v>0</v>
      </c>
      <c r="D8470">
        <v>0</v>
      </c>
    </row>
    <row r="8471" spans="1:4">
      <c r="A8471">
        <v>0</v>
      </c>
      <c r="D8471">
        <v>0</v>
      </c>
    </row>
    <row r="8472" spans="1:4">
      <c r="A8472">
        <v>0</v>
      </c>
      <c r="D8472">
        <v>0</v>
      </c>
    </row>
    <row r="8473" spans="1:4">
      <c r="A8473">
        <v>0</v>
      </c>
      <c r="D8473">
        <v>0</v>
      </c>
    </row>
    <row r="8474" spans="1:4">
      <c r="A8474">
        <v>0</v>
      </c>
      <c r="D8474">
        <v>0</v>
      </c>
    </row>
    <row r="8475" spans="1:4">
      <c r="A8475">
        <v>0</v>
      </c>
      <c r="D8475">
        <v>0</v>
      </c>
    </row>
    <row r="8476" spans="1:4">
      <c r="A8476">
        <v>0</v>
      </c>
      <c r="D8476">
        <v>0</v>
      </c>
    </row>
    <row r="8477" spans="1:4">
      <c r="A8477">
        <v>0</v>
      </c>
      <c r="D8477">
        <v>0</v>
      </c>
    </row>
    <row r="8478" spans="1:4">
      <c r="A8478">
        <v>0</v>
      </c>
      <c r="D8478">
        <v>0</v>
      </c>
    </row>
    <row r="8479" spans="1:4">
      <c r="A8479">
        <v>0</v>
      </c>
      <c r="D8479">
        <v>0</v>
      </c>
    </row>
    <row r="8480" spans="1:4">
      <c r="A8480">
        <v>0</v>
      </c>
      <c r="D8480">
        <v>0</v>
      </c>
    </row>
    <row r="8481" spans="1:4">
      <c r="A8481">
        <v>0</v>
      </c>
      <c r="D8481">
        <v>0</v>
      </c>
    </row>
    <row r="8482" spans="1:4">
      <c r="A8482">
        <v>0</v>
      </c>
      <c r="D8482">
        <v>0</v>
      </c>
    </row>
    <row r="8483" spans="1:4">
      <c r="A8483">
        <v>0</v>
      </c>
      <c r="D8483">
        <v>0</v>
      </c>
    </row>
    <row r="8484" spans="1:4">
      <c r="A8484">
        <v>0</v>
      </c>
      <c r="D8484">
        <v>0</v>
      </c>
    </row>
    <row r="8485" spans="1:4">
      <c r="A8485">
        <v>0</v>
      </c>
      <c r="D8485">
        <v>0</v>
      </c>
    </row>
    <row r="8486" spans="1:4">
      <c r="A8486">
        <v>0</v>
      </c>
      <c r="D8486">
        <v>0</v>
      </c>
    </row>
    <row r="8487" spans="1:4">
      <c r="A8487">
        <v>0</v>
      </c>
      <c r="D8487">
        <v>0</v>
      </c>
    </row>
    <row r="8488" spans="1:4">
      <c r="A8488">
        <v>0</v>
      </c>
      <c r="D8488">
        <v>0</v>
      </c>
    </row>
    <row r="8489" spans="1:4">
      <c r="A8489">
        <v>0</v>
      </c>
      <c r="D8489">
        <v>0</v>
      </c>
    </row>
    <row r="8490" spans="1:4">
      <c r="A8490">
        <v>0</v>
      </c>
      <c r="D8490">
        <v>0</v>
      </c>
    </row>
    <row r="8491" spans="1:4">
      <c r="A8491">
        <v>0</v>
      </c>
      <c r="D8491">
        <v>0</v>
      </c>
    </row>
    <row r="8492" spans="1:4">
      <c r="A8492">
        <v>0</v>
      </c>
      <c r="D8492">
        <v>0</v>
      </c>
    </row>
    <row r="8493" spans="1:4">
      <c r="A8493">
        <v>0</v>
      </c>
      <c r="D8493">
        <v>0</v>
      </c>
    </row>
    <row r="8494" spans="1:4">
      <c r="A8494">
        <v>0</v>
      </c>
      <c r="D8494">
        <v>0</v>
      </c>
    </row>
    <row r="8495" spans="1:4">
      <c r="A8495">
        <v>0</v>
      </c>
      <c r="D8495">
        <v>0</v>
      </c>
    </row>
    <row r="8496" spans="1:4">
      <c r="A8496">
        <v>0</v>
      </c>
      <c r="D8496">
        <v>0</v>
      </c>
    </row>
    <row r="8497" spans="1:4">
      <c r="A8497">
        <v>0</v>
      </c>
      <c r="D8497">
        <v>0</v>
      </c>
    </row>
    <row r="8498" spans="1:4">
      <c r="A8498">
        <v>0</v>
      </c>
      <c r="D8498">
        <v>0</v>
      </c>
    </row>
    <row r="8499" spans="1:4">
      <c r="A8499">
        <v>0</v>
      </c>
      <c r="D8499">
        <v>0</v>
      </c>
    </row>
    <row r="8500" spans="1:4">
      <c r="A8500">
        <v>0</v>
      </c>
      <c r="D8500">
        <v>0</v>
      </c>
    </row>
    <row r="8501" spans="1:4">
      <c r="A8501">
        <v>0</v>
      </c>
      <c r="D8501">
        <v>0</v>
      </c>
    </row>
    <row r="8502" spans="1:4">
      <c r="A8502">
        <v>0</v>
      </c>
      <c r="D8502">
        <v>0</v>
      </c>
    </row>
    <row r="8503" spans="1:4">
      <c r="A8503">
        <v>0</v>
      </c>
      <c r="D8503">
        <v>0</v>
      </c>
    </row>
    <row r="8504" spans="1:4">
      <c r="A8504">
        <v>0</v>
      </c>
      <c r="D8504">
        <v>0</v>
      </c>
    </row>
    <row r="8505" spans="1:4">
      <c r="A8505">
        <v>0</v>
      </c>
      <c r="D8505">
        <v>0</v>
      </c>
    </row>
    <row r="8506" spans="1:4">
      <c r="A8506">
        <v>0</v>
      </c>
      <c r="D8506">
        <v>0</v>
      </c>
    </row>
    <row r="8507" spans="1:4">
      <c r="A8507">
        <v>0</v>
      </c>
      <c r="D8507">
        <v>0</v>
      </c>
    </row>
    <row r="8508" spans="1:4">
      <c r="A8508">
        <v>0</v>
      </c>
      <c r="D8508">
        <v>0</v>
      </c>
    </row>
    <row r="8509" spans="1:4">
      <c r="A8509">
        <v>0</v>
      </c>
      <c r="D8509">
        <v>0</v>
      </c>
    </row>
    <row r="8510" spans="1:4">
      <c r="A8510">
        <v>0</v>
      </c>
      <c r="D8510">
        <v>0</v>
      </c>
    </row>
    <row r="8511" spans="1:4">
      <c r="A8511">
        <v>0</v>
      </c>
      <c r="D8511">
        <v>0</v>
      </c>
    </row>
    <row r="8512" spans="1:4">
      <c r="A8512">
        <v>0</v>
      </c>
      <c r="D8512">
        <v>0</v>
      </c>
    </row>
    <row r="8513" spans="1:4">
      <c r="A8513">
        <v>0</v>
      </c>
      <c r="D8513">
        <v>0</v>
      </c>
    </row>
    <row r="8514" spans="1:4">
      <c r="A8514">
        <v>0</v>
      </c>
      <c r="D8514">
        <v>0</v>
      </c>
    </row>
    <row r="8515" spans="1:4">
      <c r="A8515">
        <v>0</v>
      </c>
      <c r="D8515">
        <v>0</v>
      </c>
    </row>
    <row r="8516" spans="1:4">
      <c r="A8516">
        <v>0</v>
      </c>
      <c r="D8516">
        <v>0</v>
      </c>
    </row>
    <row r="8517" spans="1:4">
      <c r="A8517">
        <v>0</v>
      </c>
      <c r="D8517">
        <v>0</v>
      </c>
    </row>
    <row r="8518" spans="1:4">
      <c r="A8518">
        <v>0</v>
      </c>
      <c r="D8518">
        <v>0</v>
      </c>
    </row>
    <row r="8519" spans="1:4">
      <c r="A8519">
        <v>0</v>
      </c>
      <c r="D8519">
        <v>0</v>
      </c>
    </row>
    <row r="8520" spans="1:4">
      <c r="A8520">
        <v>0</v>
      </c>
      <c r="D8520">
        <v>0</v>
      </c>
    </row>
    <row r="8521" spans="1:4">
      <c r="A8521">
        <v>0</v>
      </c>
      <c r="D8521">
        <v>0</v>
      </c>
    </row>
    <row r="8522" spans="1:4">
      <c r="A8522">
        <v>0</v>
      </c>
      <c r="D8522">
        <v>0</v>
      </c>
    </row>
    <row r="8523" spans="1:4">
      <c r="A8523">
        <v>0</v>
      </c>
      <c r="D8523">
        <v>0</v>
      </c>
    </row>
    <row r="8524" spans="1:4">
      <c r="A8524">
        <v>0</v>
      </c>
      <c r="D8524">
        <v>0</v>
      </c>
    </row>
    <row r="8525" spans="1:4">
      <c r="A8525">
        <v>0</v>
      </c>
      <c r="D8525">
        <v>0</v>
      </c>
    </row>
    <row r="8526" spans="1:4">
      <c r="A8526">
        <v>0</v>
      </c>
      <c r="D8526">
        <v>0</v>
      </c>
    </row>
    <row r="8527" spans="1:4">
      <c r="A8527">
        <v>0</v>
      </c>
      <c r="D8527">
        <v>0</v>
      </c>
    </row>
    <row r="8528" spans="1:4">
      <c r="A8528">
        <v>0</v>
      </c>
      <c r="D8528">
        <v>0</v>
      </c>
    </row>
    <row r="8529" spans="1:4">
      <c r="A8529">
        <v>0</v>
      </c>
      <c r="D8529">
        <v>0</v>
      </c>
    </row>
    <row r="8530" spans="1:4">
      <c r="A8530">
        <v>0</v>
      </c>
      <c r="D8530">
        <v>0</v>
      </c>
    </row>
    <row r="8531" spans="1:4">
      <c r="A8531">
        <v>0</v>
      </c>
      <c r="D8531">
        <v>0</v>
      </c>
    </row>
    <row r="8532" spans="1:4">
      <c r="A8532">
        <v>0</v>
      </c>
      <c r="D8532">
        <v>0</v>
      </c>
    </row>
    <row r="8533" spans="1:4">
      <c r="A8533">
        <v>0</v>
      </c>
      <c r="D8533">
        <v>0</v>
      </c>
    </row>
    <row r="8534" spans="1:4">
      <c r="A8534">
        <v>0</v>
      </c>
      <c r="D8534">
        <v>0</v>
      </c>
    </row>
    <row r="8535" spans="1:4">
      <c r="A8535">
        <v>0</v>
      </c>
      <c r="D8535">
        <v>0</v>
      </c>
    </row>
    <row r="8536" spans="1:4">
      <c r="A8536">
        <v>0</v>
      </c>
      <c r="D8536">
        <v>0</v>
      </c>
    </row>
    <row r="8537" spans="1:4">
      <c r="A8537">
        <v>0</v>
      </c>
      <c r="D8537">
        <v>0</v>
      </c>
    </row>
    <row r="8538" spans="1:4">
      <c r="A8538">
        <v>0</v>
      </c>
      <c r="D8538">
        <v>0</v>
      </c>
    </row>
    <row r="8539" spans="1:4">
      <c r="A8539">
        <v>0</v>
      </c>
      <c r="D8539">
        <v>0</v>
      </c>
    </row>
    <row r="8540" spans="1:4">
      <c r="A8540">
        <v>0</v>
      </c>
      <c r="D8540">
        <v>0</v>
      </c>
    </row>
    <row r="8541" spans="1:4">
      <c r="A8541">
        <v>0</v>
      </c>
      <c r="D8541">
        <v>0</v>
      </c>
    </row>
    <row r="8542" spans="1:4">
      <c r="A8542">
        <v>0</v>
      </c>
      <c r="D8542">
        <v>0</v>
      </c>
    </row>
    <row r="8543" spans="1:4">
      <c r="A8543">
        <v>0</v>
      </c>
      <c r="D8543">
        <v>0</v>
      </c>
    </row>
    <row r="8544" spans="1:4">
      <c r="A8544">
        <v>0</v>
      </c>
      <c r="D8544">
        <v>0</v>
      </c>
    </row>
    <row r="8545" spans="1:4">
      <c r="A8545">
        <v>0</v>
      </c>
      <c r="D8545">
        <v>0</v>
      </c>
    </row>
    <row r="8546" spans="1:4">
      <c r="A8546">
        <v>0</v>
      </c>
      <c r="D8546">
        <v>0</v>
      </c>
    </row>
    <row r="8547" spans="1:4">
      <c r="A8547">
        <v>0</v>
      </c>
      <c r="D8547">
        <v>0</v>
      </c>
    </row>
    <row r="8548" spans="1:4">
      <c r="A8548">
        <v>0</v>
      </c>
      <c r="D8548">
        <v>0</v>
      </c>
    </row>
    <row r="8549" spans="1:4">
      <c r="A8549">
        <v>0</v>
      </c>
      <c r="D8549">
        <v>0</v>
      </c>
    </row>
    <row r="8550" spans="1:4">
      <c r="A8550">
        <v>0</v>
      </c>
      <c r="D8550">
        <v>0</v>
      </c>
    </row>
    <row r="8551" spans="1:4">
      <c r="A8551">
        <v>0</v>
      </c>
      <c r="D8551">
        <v>0</v>
      </c>
    </row>
    <row r="8552" spans="1:4">
      <c r="A8552">
        <v>0</v>
      </c>
      <c r="D8552">
        <v>0</v>
      </c>
    </row>
    <row r="8553" spans="1:4">
      <c r="A8553">
        <v>0</v>
      </c>
      <c r="D8553">
        <v>0</v>
      </c>
    </row>
    <row r="8554" spans="1:4">
      <c r="A8554">
        <v>0</v>
      </c>
      <c r="D8554">
        <v>0</v>
      </c>
    </row>
    <row r="8555" spans="1:4">
      <c r="A8555">
        <v>0</v>
      </c>
      <c r="D8555">
        <v>0</v>
      </c>
    </row>
    <row r="8556" spans="1:4">
      <c r="A8556">
        <v>0</v>
      </c>
      <c r="D8556">
        <v>0</v>
      </c>
    </row>
    <row r="8557" spans="1:4">
      <c r="A8557">
        <v>0</v>
      </c>
      <c r="D8557">
        <v>0</v>
      </c>
    </row>
    <row r="8558" spans="1:4">
      <c r="A8558">
        <v>0</v>
      </c>
      <c r="D8558">
        <v>0</v>
      </c>
    </row>
    <row r="8559" spans="1:4">
      <c r="A8559">
        <v>0</v>
      </c>
      <c r="D8559">
        <v>0</v>
      </c>
    </row>
    <row r="8560" spans="1:4">
      <c r="A8560">
        <v>0</v>
      </c>
      <c r="D8560">
        <v>0</v>
      </c>
    </row>
    <row r="8561" spans="1:4">
      <c r="A8561">
        <v>0</v>
      </c>
      <c r="D8561">
        <v>0</v>
      </c>
    </row>
    <row r="8562" spans="1:4">
      <c r="A8562">
        <v>0</v>
      </c>
      <c r="D8562">
        <v>0</v>
      </c>
    </row>
    <row r="8563" spans="1:4">
      <c r="A8563">
        <v>0</v>
      </c>
      <c r="D8563">
        <v>0</v>
      </c>
    </row>
    <row r="8564" spans="1:4">
      <c r="A8564">
        <v>0</v>
      </c>
      <c r="D8564">
        <v>0</v>
      </c>
    </row>
    <row r="8565" spans="1:4">
      <c r="A8565">
        <v>0</v>
      </c>
      <c r="D8565">
        <v>0</v>
      </c>
    </row>
    <row r="8566" spans="1:4">
      <c r="A8566">
        <v>0</v>
      </c>
      <c r="D8566">
        <v>0</v>
      </c>
    </row>
    <row r="8567" spans="1:4">
      <c r="A8567">
        <v>0</v>
      </c>
      <c r="D8567">
        <v>0</v>
      </c>
    </row>
    <row r="8568" spans="1:4">
      <c r="A8568">
        <v>0</v>
      </c>
      <c r="D8568">
        <v>0</v>
      </c>
    </row>
    <row r="8569" spans="1:4">
      <c r="A8569">
        <v>0</v>
      </c>
      <c r="D8569">
        <v>0</v>
      </c>
    </row>
    <row r="8570" spans="1:4">
      <c r="A8570">
        <v>0</v>
      </c>
      <c r="D8570">
        <v>0</v>
      </c>
    </row>
    <row r="8571" spans="1:4">
      <c r="A8571">
        <v>0</v>
      </c>
      <c r="D8571">
        <v>0</v>
      </c>
    </row>
    <row r="8572" spans="1:4">
      <c r="A8572">
        <v>0</v>
      </c>
      <c r="D8572">
        <v>0</v>
      </c>
    </row>
    <row r="8573" spans="1:4">
      <c r="A8573">
        <v>0</v>
      </c>
      <c r="D8573">
        <v>0</v>
      </c>
    </row>
    <row r="8574" spans="1:4">
      <c r="A8574">
        <v>0</v>
      </c>
      <c r="D8574">
        <v>0</v>
      </c>
    </row>
    <row r="8575" spans="1:4">
      <c r="A8575">
        <v>0</v>
      </c>
      <c r="D8575">
        <v>0</v>
      </c>
    </row>
    <row r="8576" spans="1:4">
      <c r="A8576">
        <v>0</v>
      </c>
      <c r="D8576">
        <v>0</v>
      </c>
    </row>
    <row r="8577" spans="1:4">
      <c r="A8577">
        <v>0</v>
      </c>
      <c r="D8577">
        <v>0</v>
      </c>
    </row>
    <row r="8578" spans="1:4">
      <c r="A8578">
        <v>0</v>
      </c>
      <c r="D8578">
        <v>0</v>
      </c>
    </row>
    <row r="8579" spans="1:4">
      <c r="A8579">
        <v>0</v>
      </c>
      <c r="D8579">
        <v>0</v>
      </c>
    </row>
    <row r="8580" spans="1:4">
      <c r="A8580">
        <v>0</v>
      </c>
      <c r="D8580">
        <v>0</v>
      </c>
    </row>
    <row r="8581" spans="1:4">
      <c r="A8581">
        <v>0</v>
      </c>
      <c r="D8581">
        <v>0</v>
      </c>
    </row>
    <row r="8582" spans="1:4">
      <c r="A8582">
        <v>0</v>
      </c>
      <c r="D8582">
        <v>0</v>
      </c>
    </row>
    <row r="8583" spans="1:4">
      <c r="A8583">
        <v>0</v>
      </c>
      <c r="D8583">
        <v>0</v>
      </c>
    </row>
    <row r="8584" spans="1:4">
      <c r="A8584">
        <v>0</v>
      </c>
      <c r="D8584">
        <v>0</v>
      </c>
    </row>
    <row r="8585" spans="1:4">
      <c r="A8585">
        <v>0</v>
      </c>
      <c r="D8585">
        <v>0</v>
      </c>
    </row>
    <row r="8586" spans="1:4">
      <c r="A8586">
        <v>0</v>
      </c>
      <c r="D8586">
        <v>0</v>
      </c>
    </row>
    <row r="8587" spans="1:4">
      <c r="A8587">
        <v>0</v>
      </c>
      <c r="D8587">
        <v>0</v>
      </c>
    </row>
    <row r="8588" spans="1:4">
      <c r="A8588">
        <v>0</v>
      </c>
      <c r="D8588">
        <v>0</v>
      </c>
    </row>
    <row r="8589" spans="1:4">
      <c r="A8589">
        <v>0</v>
      </c>
      <c r="D8589">
        <v>0</v>
      </c>
    </row>
    <row r="8590" spans="1:4">
      <c r="A8590">
        <v>0</v>
      </c>
      <c r="D8590">
        <v>0</v>
      </c>
    </row>
    <row r="8591" spans="1:4">
      <c r="A8591">
        <v>0</v>
      </c>
      <c r="D8591">
        <v>0</v>
      </c>
    </row>
    <row r="8592" spans="1:4">
      <c r="A8592">
        <v>0</v>
      </c>
      <c r="D8592">
        <v>0</v>
      </c>
    </row>
    <row r="8593" spans="1:4">
      <c r="A8593">
        <v>0</v>
      </c>
      <c r="D8593">
        <v>0</v>
      </c>
    </row>
    <row r="8594" spans="1:4">
      <c r="A8594">
        <v>0</v>
      </c>
      <c r="D8594">
        <v>0</v>
      </c>
    </row>
    <row r="8595" spans="1:4">
      <c r="A8595">
        <v>0</v>
      </c>
      <c r="D8595">
        <v>0</v>
      </c>
    </row>
    <row r="8596" spans="1:4">
      <c r="A8596">
        <v>0</v>
      </c>
      <c r="D8596">
        <v>0</v>
      </c>
    </row>
    <row r="8597" spans="1:4">
      <c r="A8597">
        <v>0</v>
      </c>
      <c r="D8597">
        <v>0</v>
      </c>
    </row>
    <row r="8598" spans="1:4">
      <c r="A8598">
        <v>0</v>
      </c>
      <c r="D8598">
        <v>0</v>
      </c>
    </row>
    <row r="8599" spans="1:4">
      <c r="A8599">
        <v>0</v>
      </c>
      <c r="D8599">
        <v>0</v>
      </c>
    </row>
    <row r="8600" spans="1:4">
      <c r="A8600">
        <v>0</v>
      </c>
      <c r="D8600">
        <v>0</v>
      </c>
    </row>
    <row r="8601" spans="1:4">
      <c r="A8601">
        <v>0</v>
      </c>
      <c r="D8601">
        <v>0</v>
      </c>
    </row>
    <row r="8602" spans="1:4">
      <c r="A8602">
        <v>0</v>
      </c>
      <c r="D8602">
        <v>0</v>
      </c>
    </row>
    <row r="8603" spans="1:4">
      <c r="A8603">
        <v>0</v>
      </c>
      <c r="D8603">
        <v>0</v>
      </c>
    </row>
    <row r="8604" spans="1:4">
      <c r="A8604">
        <v>0</v>
      </c>
      <c r="D8604">
        <v>0</v>
      </c>
    </row>
    <row r="8605" spans="1:4">
      <c r="A8605">
        <v>0</v>
      </c>
      <c r="D8605">
        <v>0</v>
      </c>
    </row>
    <row r="8606" spans="1:4">
      <c r="A8606">
        <v>0</v>
      </c>
      <c r="D8606">
        <v>0</v>
      </c>
    </row>
    <row r="8607" spans="1:4">
      <c r="A8607">
        <v>0</v>
      </c>
      <c r="D8607">
        <v>0</v>
      </c>
    </row>
    <row r="8608" spans="1:4">
      <c r="A8608">
        <v>0</v>
      </c>
      <c r="D8608">
        <v>0</v>
      </c>
    </row>
    <row r="8609" spans="1:4">
      <c r="A8609">
        <v>0</v>
      </c>
      <c r="D8609">
        <v>0</v>
      </c>
    </row>
    <row r="8610" spans="1:4">
      <c r="A8610">
        <v>0</v>
      </c>
      <c r="D8610">
        <v>0</v>
      </c>
    </row>
    <row r="8611" spans="1:4">
      <c r="A8611">
        <v>0</v>
      </c>
      <c r="D8611">
        <v>0</v>
      </c>
    </row>
    <row r="8612" spans="1:4">
      <c r="A8612">
        <v>0</v>
      </c>
      <c r="D8612">
        <v>0</v>
      </c>
    </row>
    <row r="8613" spans="1:4">
      <c r="A8613">
        <v>0</v>
      </c>
      <c r="D8613">
        <v>0</v>
      </c>
    </row>
    <row r="8614" spans="1:4">
      <c r="A8614">
        <v>0</v>
      </c>
      <c r="D8614">
        <v>0</v>
      </c>
    </row>
    <row r="8615" spans="1:4">
      <c r="A8615">
        <v>0</v>
      </c>
      <c r="D8615">
        <v>0</v>
      </c>
    </row>
    <row r="8616" spans="1:4">
      <c r="A8616">
        <v>0</v>
      </c>
      <c r="D8616">
        <v>0</v>
      </c>
    </row>
    <row r="8617" spans="1:4">
      <c r="A8617">
        <v>0</v>
      </c>
      <c r="D8617">
        <v>0</v>
      </c>
    </row>
    <row r="8618" spans="1:4">
      <c r="A8618">
        <v>0</v>
      </c>
      <c r="D8618">
        <v>0</v>
      </c>
    </row>
    <row r="8619" spans="1:4">
      <c r="A8619">
        <v>0</v>
      </c>
      <c r="D8619">
        <v>0</v>
      </c>
    </row>
    <row r="8620" spans="1:4">
      <c r="A8620">
        <v>0</v>
      </c>
      <c r="D8620">
        <v>0</v>
      </c>
    </row>
    <row r="8621" spans="1:4">
      <c r="A8621">
        <v>0</v>
      </c>
      <c r="D8621">
        <v>0</v>
      </c>
    </row>
    <row r="8622" spans="1:4">
      <c r="A8622">
        <v>0</v>
      </c>
      <c r="D8622">
        <v>0</v>
      </c>
    </row>
    <row r="8623" spans="1:4">
      <c r="A8623">
        <v>0</v>
      </c>
      <c r="D8623">
        <v>0</v>
      </c>
    </row>
    <row r="8624" spans="1:4">
      <c r="A8624">
        <v>0</v>
      </c>
      <c r="D8624">
        <v>0</v>
      </c>
    </row>
    <row r="8625" spans="1:4">
      <c r="A8625">
        <v>0</v>
      </c>
      <c r="D8625">
        <v>0</v>
      </c>
    </row>
    <row r="8626" spans="1:4">
      <c r="A8626">
        <v>0</v>
      </c>
      <c r="D8626">
        <v>0</v>
      </c>
    </row>
    <row r="8627" spans="1:4">
      <c r="A8627">
        <v>0</v>
      </c>
      <c r="D8627">
        <v>0</v>
      </c>
    </row>
    <row r="8628" spans="1:4">
      <c r="A8628">
        <v>0</v>
      </c>
      <c r="D8628">
        <v>0</v>
      </c>
    </row>
    <row r="8629" spans="1:4">
      <c r="A8629">
        <v>0</v>
      </c>
      <c r="D8629">
        <v>0</v>
      </c>
    </row>
    <row r="8630" spans="1:4">
      <c r="A8630">
        <v>0</v>
      </c>
      <c r="D8630">
        <v>0</v>
      </c>
    </row>
    <row r="8631" spans="1:4">
      <c r="A8631">
        <v>0</v>
      </c>
      <c r="D8631">
        <v>0</v>
      </c>
    </row>
    <row r="8632" spans="1:4">
      <c r="A8632">
        <v>0</v>
      </c>
      <c r="D8632">
        <v>0</v>
      </c>
    </row>
    <row r="8633" spans="1:4">
      <c r="A8633">
        <v>0</v>
      </c>
      <c r="D8633">
        <v>0</v>
      </c>
    </row>
    <row r="8634" spans="1:4">
      <c r="A8634">
        <v>0</v>
      </c>
      <c r="D8634">
        <v>0</v>
      </c>
    </row>
    <row r="8635" spans="1:4">
      <c r="A8635">
        <v>0</v>
      </c>
      <c r="D8635">
        <v>0</v>
      </c>
    </row>
    <row r="8636" spans="1:4">
      <c r="A8636">
        <v>0</v>
      </c>
      <c r="D8636">
        <v>0</v>
      </c>
    </row>
    <row r="8637" spans="1:4">
      <c r="A8637">
        <v>0</v>
      </c>
      <c r="D8637">
        <v>0</v>
      </c>
    </row>
    <row r="8638" spans="1:4">
      <c r="A8638">
        <v>0</v>
      </c>
      <c r="D8638">
        <v>0</v>
      </c>
    </row>
    <row r="8639" spans="1:4">
      <c r="A8639">
        <v>0</v>
      </c>
      <c r="D8639">
        <v>0</v>
      </c>
    </row>
    <row r="8640" spans="1:4">
      <c r="A8640">
        <v>0</v>
      </c>
      <c r="D8640">
        <v>0</v>
      </c>
    </row>
    <row r="8641" spans="1:4">
      <c r="A8641">
        <v>0</v>
      </c>
      <c r="D8641">
        <v>0</v>
      </c>
    </row>
    <row r="8642" spans="1:4">
      <c r="A8642">
        <v>0</v>
      </c>
      <c r="D8642">
        <v>0</v>
      </c>
    </row>
    <row r="8643" spans="1:4">
      <c r="A8643">
        <v>0</v>
      </c>
      <c r="D8643">
        <v>0</v>
      </c>
    </row>
    <row r="8644" spans="1:4">
      <c r="A8644">
        <v>0</v>
      </c>
      <c r="D8644">
        <v>0</v>
      </c>
    </row>
    <row r="8645" spans="1:4">
      <c r="A8645">
        <v>0</v>
      </c>
      <c r="D8645">
        <v>0</v>
      </c>
    </row>
    <row r="8646" spans="1:4">
      <c r="A8646">
        <v>0</v>
      </c>
      <c r="D8646">
        <v>0</v>
      </c>
    </row>
    <row r="8647" spans="1:4">
      <c r="A8647">
        <v>0</v>
      </c>
      <c r="D8647">
        <v>0</v>
      </c>
    </row>
    <row r="8648" spans="1:4">
      <c r="A8648">
        <v>0</v>
      </c>
      <c r="D8648">
        <v>0</v>
      </c>
    </row>
    <row r="8649" spans="1:4">
      <c r="A8649">
        <v>0</v>
      </c>
      <c r="D8649">
        <v>0</v>
      </c>
    </row>
    <row r="8650" spans="1:4">
      <c r="A8650">
        <v>0</v>
      </c>
      <c r="D8650">
        <v>0</v>
      </c>
    </row>
    <row r="8651" spans="1:4">
      <c r="A8651">
        <v>0</v>
      </c>
      <c r="D8651">
        <v>0</v>
      </c>
    </row>
    <row r="8652" spans="1:4">
      <c r="A8652">
        <v>0</v>
      </c>
      <c r="D8652">
        <v>0</v>
      </c>
    </row>
    <row r="8653" spans="1:4">
      <c r="A8653">
        <v>0</v>
      </c>
      <c r="D8653">
        <v>0</v>
      </c>
    </row>
    <row r="8654" spans="1:4">
      <c r="A8654">
        <v>0</v>
      </c>
      <c r="D8654">
        <v>0</v>
      </c>
    </row>
    <row r="8655" spans="1:4">
      <c r="A8655">
        <v>0</v>
      </c>
      <c r="D8655">
        <v>0</v>
      </c>
    </row>
    <row r="8656" spans="1:4">
      <c r="A8656">
        <v>0</v>
      </c>
      <c r="D8656">
        <v>0</v>
      </c>
    </row>
    <row r="8657" spans="1:4">
      <c r="A8657">
        <v>0</v>
      </c>
      <c r="D8657">
        <v>0</v>
      </c>
    </row>
    <row r="8658" spans="1:4">
      <c r="A8658">
        <v>0</v>
      </c>
      <c r="D8658">
        <v>0</v>
      </c>
    </row>
    <row r="8659" spans="1:4">
      <c r="A8659">
        <v>0</v>
      </c>
      <c r="D8659">
        <v>0</v>
      </c>
    </row>
    <row r="8660" spans="1:4">
      <c r="A8660">
        <v>0</v>
      </c>
      <c r="D8660">
        <v>0</v>
      </c>
    </row>
    <row r="8661" spans="1:4">
      <c r="A8661">
        <v>0</v>
      </c>
      <c r="D8661">
        <v>0</v>
      </c>
    </row>
    <row r="8662" spans="1:4">
      <c r="A8662">
        <v>0</v>
      </c>
      <c r="D8662">
        <v>0</v>
      </c>
    </row>
    <row r="8663" spans="1:4">
      <c r="A8663">
        <v>0</v>
      </c>
      <c r="D8663">
        <v>0</v>
      </c>
    </row>
    <row r="8664" spans="1:4">
      <c r="A8664">
        <v>0</v>
      </c>
      <c r="D8664">
        <v>0</v>
      </c>
    </row>
    <row r="8665" spans="1:4">
      <c r="A8665">
        <v>0</v>
      </c>
      <c r="D8665">
        <v>0</v>
      </c>
    </row>
    <row r="8666" spans="1:4">
      <c r="A8666">
        <v>0</v>
      </c>
      <c r="D8666">
        <v>0</v>
      </c>
    </row>
    <row r="8667" spans="1:4">
      <c r="A8667">
        <v>0</v>
      </c>
      <c r="D8667">
        <v>0</v>
      </c>
    </row>
    <row r="8668" spans="1:4">
      <c r="A8668">
        <v>0</v>
      </c>
      <c r="D8668">
        <v>0</v>
      </c>
    </row>
    <row r="8669" spans="1:4">
      <c r="A8669">
        <v>0</v>
      </c>
      <c r="D8669">
        <v>0</v>
      </c>
    </row>
    <row r="8670" spans="1:4">
      <c r="A8670">
        <v>0</v>
      </c>
      <c r="D8670">
        <v>0</v>
      </c>
    </row>
    <row r="8671" spans="1:4">
      <c r="A8671">
        <v>0</v>
      </c>
      <c r="D8671">
        <v>0</v>
      </c>
    </row>
    <row r="8672" spans="1:4">
      <c r="A8672">
        <v>0</v>
      </c>
      <c r="D8672">
        <v>0</v>
      </c>
    </row>
    <row r="8673" spans="1:4">
      <c r="A8673">
        <v>0</v>
      </c>
      <c r="D8673">
        <v>0</v>
      </c>
    </row>
    <row r="8674" spans="1:4">
      <c r="A8674">
        <v>0</v>
      </c>
      <c r="D8674">
        <v>0</v>
      </c>
    </row>
    <row r="8675" spans="1:4">
      <c r="A8675">
        <v>0</v>
      </c>
      <c r="D8675">
        <v>0</v>
      </c>
    </row>
    <row r="8676" spans="1:4">
      <c r="A8676">
        <v>0</v>
      </c>
      <c r="D8676">
        <v>0</v>
      </c>
    </row>
    <row r="8677" spans="1:4">
      <c r="A8677">
        <v>0</v>
      </c>
      <c r="D8677">
        <v>0</v>
      </c>
    </row>
    <row r="8678" spans="1:4">
      <c r="A8678">
        <v>0</v>
      </c>
      <c r="D8678">
        <v>0</v>
      </c>
    </row>
    <row r="8679" spans="1:4">
      <c r="A8679">
        <v>0</v>
      </c>
      <c r="D8679">
        <v>0</v>
      </c>
    </row>
    <row r="8680" spans="1:4">
      <c r="A8680">
        <v>0</v>
      </c>
      <c r="D8680">
        <v>0</v>
      </c>
    </row>
    <row r="8681" spans="1:4">
      <c r="A8681">
        <v>0</v>
      </c>
      <c r="D8681">
        <v>0</v>
      </c>
    </row>
    <row r="8682" spans="1:4">
      <c r="A8682">
        <v>0</v>
      </c>
      <c r="D8682">
        <v>0</v>
      </c>
    </row>
    <row r="8683" spans="1:4">
      <c r="A8683">
        <v>0</v>
      </c>
      <c r="D8683">
        <v>0</v>
      </c>
    </row>
    <row r="8684" spans="1:4">
      <c r="A8684">
        <v>0</v>
      </c>
      <c r="D8684">
        <v>0</v>
      </c>
    </row>
    <row r="8685" spans="1:4">
      <c r="A8685">
        <v>0</v>
      </c>
      <c r="D8685">
        <v>0</v>
      </c>
    </row>
    <row r="8686" spans="1:4">
      <c r="A8686">
        <v>0</v>
      </c>
      <c r="D8686">
        <v>0</v>
      </c>
    </row>
    <row r="8687" spans="1:4">
      <c r="A8687">
        <v>0</v>
      </c>
      <c r="D8687">
        <v>0</v>
      </c>
    </row>
    <row r="8688" spans="1:4">
      <c r="A8688">
        <v>0</v>
      </c>
      <c r="D8688">
        <v>0</v>
      </c>
    </row>
    <row r="8689" spans="1:4">
      <c r="A8689">
        <v>0</v>
      </c>
      <c r="D8689">
        <v>0</v>
      </c>
    </row>
    <row r="8690" spans="1:4">
      <c r="A8690">
        <v>0</v>
      </c>
      <c r="D8690">
        <v>0</v>
      </c>
    </row>
    <row r="8691" spans="1:4">
      <c r="A8691">
        <v>0</v>
      </c>
      <c r="D8691">
        <v>0</v>
      </c>
    </row>
    <row r="8692" spans="1:4">
      <c r="A8692">
        <v>0</v>
      </c>
      <c r="D8692">
        <v>0</v>
      </c>
    </row>
    <row r="8693" spans="1:4">
      <c r="A8693">
        <v>0</v>
      </c>
      <c r="D8693">
        <v>0</v>
      </c>
    </row>
    <row r="8694" spans="1:4">
      <c r="A8694">
        <v>0</v>
      </c>
      <c r="D8694">
        <v>0</v>
      </c>
    </row>
    <row r="8695" spans="1:4">
      <c r="A8695">
        <v>0</v>
      </c>
      <c r="D8695">
        <v>0</v>
      </c>
    </row>
    <row r="8696" spans="1:4">
      <c r="A8696">
        <v>0</v>
      </c>
      <c r="D8696">
        <v>0</v>
      </c>
    </row>
    <row r="8697" spans="1:4">
      <c r="A8697">
        <v>0</v>
      </c>
      <c r="D8697">
        <v>0</v>
      </c>
    </row>
    <row r="8698" spans="1:4">
      <c r="A8698">
        <v>0</v>
      </c>
      <c r="D8698">
        <v>0</v>
      </c>
    </row>
    <row r="8699" spans="1:4">
      <c r="A8699">
        <v>0</v>
      </c>
      <c r="D8699">
        <v>0</v>
      </c>
    </row>
    <row r="8700" spans="1:4">
      <c r="A8700">
        <v>0</v>
      </c>
      <c r="D8700">
        <v>0</v>
      </c>
    </row>
    <row r="8701" spans="1:4">
      <c r="A8701">
        <v>0</v>
      </c>
      <c r="D8701">
        <v>0</v>
      </c>
    </row>
    <row r="8702" spans="1:4">
      <c r="A8702">
        <v>0</v>
      </c>
      <c r="D8702">
        <v>0</v>
      </c>
    </row>
    <row r="8703" spans="1:4">
      <c r="A8703">
        <v>0</v>
      </c>
      <c r="D8703">
        <v>0</v>
      </c>
    </row>
    <row r="8704" spans="1:4">
      <c r="A8704">
        <v>0</v>
      </c>
      <c r="D8704">
        <v>0</v>
      </c>
    </row>
    <row r="8705" spans="1:4">
      <c r="A8705">
        <v>0</v>
      </c>
      <c r="D8705">
        <v>0</v>
      </c>
    </row>
    <row r="8706" spans="1:4">
      <c r="A8706">
        <v>0</v>
      </c>
      <c r="D8706">
        <v>0</v>
      </c>
    </row>
    <row r="8707" spans="1:4">
      <c r="A8707">
        <v>0</v>
      </c>
      <c r="D8707">
        <v>0</v>
      </c>
    </row>
    <row r="8708" spans="1:4">
      <c r="A8708">
        <v>0</v>
      </c>
      <c r="D8708">
        <v>0</v>
      </c>
    </row>
    <row r="8709" spans="1:4">
      <c r="A8709">
        <v>0</v>
      </c>
      <c r="D8709">
        <v>0</v>
      </c>
    </row>
    <row r="8710" spans="1:4">
      <c r="A8710">
        <v>0</v>
      </c>
      <c r="D8710">
        <v>0</v>
      </c>
    </row>
    <row r="8711" spans="1:4">
      <c r="A8711">
        <v>0</v>
      </c>
      <c r="D8711">
        <v>0</v>
      </c>
    </row>
    <row r="8712" spans="1:4">
      <c r="A8712">
        <v>0</v>
      </c>
      <c r="D8712">
        <v>0</v>
      </c>
    </row>
    <row r="8713" spans="1:4">
      <c r="A8713">
        <v>0</v>
      </c>
      <c r="D8713">
        <v>0</v>
      </c>
    </row>
    <row r="8714" spans="1:4">
      <c r="A8714">
        <v>0</v>
      </c>
      <c r="D8714">
        <v>0</v>
      </c>
    </row>
    <row r="8715" spans="1:4">
      <c r="A8715">
        <v>0</v>
      </c>
      <c r="D8715">
        <v>0</v>
      </c>
    </row>
    <row r="8716" spans="1:4">
      <c r="A8716">
        <v>0</v>
      </c>
      <c r="D8716">
        <v>0</v>
      </c>
    </row>
    <row r="8717" spans="1:4">
      <c r="A8717">
        <v>0</v>
      </c>
      <c r="D8717">
        <v>0</v>
      </c>
    </row>
    <row r="8718" spans="1:4">
      <c r="A8718">
        <v>0</v>
      </c>
      <c r="D8718">
        <v>0</v>
      </c>
    </row>
    <row r="8719" spans="1:4">
      <c r="A8719">
        <v>0</v>
      </c>
      <c r="D8719">
        <v>0</v>
      </c>
    </row>
    <row r="8720" spans="1:4">
      <c r="A8720">
        <v>0</v>
      </c>
      <c r="D8720">
        <v>0</v>
      </c>
    </row>
    <row r="8721" spans="1:4">
      <c r="A8721">
        <v>0</v>
      </c>
      <c r="D8721">
        <v>0</v>
      </c>
    </row>
    <row r="8722" spans="1:4">
      <c r="A8722">
        <v>0</v>
      </c>
      <c r="D8722">
        <v>0</v>
      </c>
    </row>
    <row r="8723" spans="1:4">
      <c r="A8723">
        <v>0</v>
      </c>
      <c r="D8723">
        <v>0</v>
      </c>
    </row>
    <row r="8724" spans="1:4">
      <c r="A8724">
        <v>0</v>
      </c>
      <c r="D8724">
        <v>0</v>
      </c>
    </row>
    <row r="8725" spans="1:4">
      <c r="A8725">
        <v>0</v>
      </c>
      <c r="D8725">
        <v>0</v>
      </c>
    </row>
    <row r="8726" spans="1:4">
      <c r="A8726">
        <v>0</v>
      </c>
      <c r="D8726">
        <v>0</v>
      </c>
    </row>
    <row r="8727" spans="1:4">
      <c r="A8727">
        <v>0</v>
      </c>
      <c r="D8727">
        <v>0</v>
      </c>
    </row>
    <row r="8728" spans="1:4">
      <c r="A8728">
        <v>0</v>
      </c>
      <c r="D8728">
        <v>0</v>
      </c>
    </row>
    <row r="8729" spans="1:4">
      <c r="A8729">
        <v>0</v>
      </c>
      <c r="D8729">
        <v>0</v>
      </c>
    </row>
    <row r="8730" spans="1:4">
      <c r="A8730">
        <v>0</v>
      </c>
      <c r="D8730">
        <v>0</v>
      </c>
    </row>
    <row r="8731" spans="1:4">
      <c r="A8731">
        <v>0</v>
      </c>
      <c r="D8731">
        <v>0</v>
      </c>
    </row>
    <row r="8732" spans="1:4">
      <c r="A8732">
        <v>0</v>
      </c>
      <c r="D8732">
        <v>0</v>
      </c>
    </row>
    <row r="8733" spans="1:4">
      <c r="A8733">
        <v>0</v>
      </c>
      <c r="D8733">
        <v>0</v>
      </c>
    </row>
    <row r="8734" spans="1:4">
      <c r="A8734">
        <v>0</v>
      </c>
      <c r="D8734">
        <v>0</v>
      </c>
    </row>
    <row r="8735" spans="1:4">
      <c r="A8735">
        <v>0</v>
      </c>
      <c r="D8735">
        <v>0</v>
      </c>
    </row>
    <row r="8736" spans="1:4">
      <c r="A8736">
        <v>0</v>
      </c>
      <c r="D8736">
        <v>0</v>
      </c>
    </row>
    <row r="8737" spans="1:4">
      <c r="A8737">
        <v>0</v>
      </c>
      <c r="D8737">
        <v>0</v>
      </c>
    </row>
    <row r="8738" spans="1:4">
      <c r="A8738">
        <v>0</v>
      </c>
      <c r="D8738">
        <v>0</v>
      </c>
    </row>
    <row r="8739" spans="1:4">
      <c r="A8739">
        <v>0</v>
      </c>
      <c r="D8739">
        <v>0</v>
      </c>
    </row>
    <row r="8740" spans="1:4">
      <c r="A8740">
        <v>0</v>
      </c>
      <c r="D8740">
        <v>0</v>
      </c>
    </row>
    <row r="8741" spans="1:4">
      <c r="A8741">
        <v>0</v>
      </c>
      <c r="D8741">
        <v>0</v>
      </c>
    </row>
    <row r="8742" spans="1:4">
      <c r="A8742">
        <v>0</v>
      </c>
      <c r="D8742">
        <v>0</v>
      </c>
    </row>
    <row r="8743" spans="1:4">
      <c r="A8743">
        <v>0</v>
      </c>
      <c r="D8743">
        <v>0</v>
      </c>
    </row>
    <row r="8744" spans="1:4">
      <c r="A8744">
        <v>0</v>
      </c>
      <c r="D8744">
        <v>0</v>
      </c>
    </row>
    <row r="8745" spans="1:4">
      <c r="A8745">
        <v>0</v>
      </c>
      <c r="D8745">
        <v>0</v>
      </c>
    </row>
    <row r="8746" spans="1:4">
      <c r="A8746">
        <v>0</v>
      </c>
      <c r="D8746">
        <v>0</v>
      </c>
    </row>
    <row r="8747" spans="1:4">
      <c r="A8747">
        <v>0</v>
      </c>
      <c r="D8747">
        <v>0</v>
      </c>
    </row>
    <row r="8748" spans="1:4">
      <c r="A8748">
        <v>0</v>
      </c>
      <c r="D8748">
        <v>0</v>
      </c>
    </row>
    <row r="8749" spans="1:4">
      <c r="A8749">
        <v>0</v>
      </c>
      <c r="D8749">
        <v>0</v>
      </c>
    </row>
    <row r="8750" spans="1:4">
      <c r="A8750">
        <v>0</v>
      </c>
      <c r="D8750">
        <v>0</v>
      </c>
    </row>
    <row r="8751" spans="1:4">
      <c r="A8751">
        <v>0</v>
      </c>
      <c r="D8751">
        <v>0</v>
      </c>
    </row>
    <row r="8752" spans="1:4">
      <c r="A8752">
        <v>0</v>
      </c>
      <c r="D8752">
        <v>0</v>
      </c>
    </row>
    <row r="8753" spans="1:4">
      <c r="A8753">
        <v>0</v>
      </c>
      <c r="D8753">
        <v>0</v>
      </c>
    </row>
    <row r="8754" spans="1:4">
      <c r="A8754">
        <v>0</v>
      </c>
      <c r="D8754">
        <v>0</v>
      </c>
    </row>
    <row r="8755" spans="1:4">
      <c r="A8755">
        <v>0</v>
      </c>
      <c r="D8755">
        <v>0</v>
      </c>
    </row>
    <row r="8756" spans="1:4">
      <c r="A8756">
        <v>0</v>
      </c>
      <c r="D8756">
        <v>0</v>
      </c>
    </row>
    <row r="8757" spans="1:4">
      <c r="A8757">
        <v>0</v>
      </c>
      <c r="D8757">
        <v>0</v>
      </c>
    </row>
    <row r="8758" spans="1:4">
      <c r="A8758">
        <v>0</v>
      </c>
      <c r="D8758">
        <v>0</v>
      </c>
    </row>
    <row r="8759" spans="1:4">
      <c r="A8759">
        <v>0</v>
      </c>
      <c r="D8759">
        <v>0</v>
      </c>
    </row>
    <row r="8760" spans="1:4">
      <c r="A8760">
        <v>0</v>
      </c>
      <c r="D8760">
        <v>0</v>
      </c>
    </row>
    <row r="8761" spans="1:4">
      <c r="A8761">
        <v>0</v>
      </c>
      <c r="D8761">
        <v>0</v>
      </c>
    </row>
    <row r="8762" spans="1:4">
      <c r="A8762">
        <v>0</v>
      </c>
      <c r="D8762">
        <v>0</v>
      </c>
    </row>
    <row r="8763" spans="1:4">
      <c r="A8763">
        <v>0</v>
      </c>
      <c r="D8763">
        <v>0</v>
      </c>
    </row>
    <row r="8764" spans="1:4">
      <c r="A8764">
        <v>0</v>
      </c>
      <c r="D8764">
        <v>0</v>
      </c>
    </row>
    <row r="8765" spans="1:4">
      <c r="A8765">
        <v>0</v>
      </c>
      <c r="D8765">
        <v>0</v>
      </c>
    </row>
    <row r="8766" spans="1:4">
      <c r="A8766">
        <v>0</v>
      </c>
      <c r="D8766">
        <v>0</v>
      </c>
    </row>
    <row r="8767" spans="1:4">
      <c r="A8767">
        <v>0</v>
      </c>
      <c r="D8767">
        <v>0</v>
      </c>
    </row>
    <row r="8768" spans="1:4">
      <c r="A8768">
        <v>0</v>
      </c>
      <c r="D8768">
        <v>0</v>
      </c>
    </row>
    <row r="8769" spans="1:4">
      <c r="A8769">
        <v>0</v>
      </c>
      <c r="D8769">
        <v>0</v>
      </c>
    </row>
    <row r="8770" spans="1:4">
      <c r="A8770">
        <v>0</v>
      </c>
      <c r="D8770">
        <v>0</v>
      </c>
    </row>
    <row r="8771" spans="1:4">
      <c r="A8771">
        <v>0</v>
      </c>
      <c r="D8771">
        <v>0</v>
      </c>
    </row>
    <row r="8772" spans="1:4">
      <c r="A8772">
        <v>0</v>
      </c>
      <c r="D8772">
        <v>0</v>
      </c>
    </row>
    <row r="8773" spans="1:4">
      <c r="A8773">
        <v>0</v>
      </c>
      <c r="D8773">
        <v>0</v>
      </c>
    </row>
    <row r="8774" spans="1:4">
      <c r="A8774">
        <v>0</v>
      </c>
      <c r="D8774">
        <v>0</v>
      </c>
    </row>
    <row r="8775" spans="1:4">
      <c r="A8775">
        <v>0</v>
      </c>
      <c r="D8775">
        <v>0</v>
      </c>
    </row>
    <row r="8776" spans="1:4">
      <c r="A8776">
        <v>0</v>
      </c>
      <c r="D8776">
        <v>0</v>
      </c>
    </row>
    <row r="8777" spans="1:4">
      <c r="A8777">
        <v>0</v>
      </c>
      <c r="D8777">
        <v>0</v>
      </c>
    </row>
    <row r="8778" spans="1:4">
      <c r="A8778">
        <v>0</v>
      </c>
      <c r="D8778">
        <v>0</v>
      </c>
    </row>
    <row r="8779" spans="1:4">
      <c r="A8779">
        <v>0</v>
      </c>
      <c r="D8779">
        <v>0</v>
      </c>
    </row>
    <row r="8780" spans="1:4">
      <c r="A8780">
        <v>0</v>
      </c>
      <c r="D8780">
        <v>0</v>
      </c>
    </row>
    <row r="8781" spans="1:4">
      <c r="A8781">
        <v>0</v>
      </c>
      <c r="D8781">
        <v>0</v>
      </c>
    </row>
    <row r="8782" spans="1:4">
      <c r="A8782">
        <v>0</v>
      </c>
      <c r="D8782">
        <v>0</v>
      </c>
    </row>
    <row r="8783" spans="1:4">
      <c r="A8783">
        <v>0</v>
      </c>
      <c r="D8783">
        <v>0</v>
      </c>
    </row>
    <row r="8784" spans="1:4">
      <c r="A8784">
        <v>0</v>
      </c>
      <c r="D8784">
        <v>0</v>
      </c>
    </row>
    <row r="8785" spans="1:4">
      <c r="A8785">
        <v>0</v>
      </c>
      <c r="D8785">
        <v>0</v>
      </c>
    </row>
    <row r="8786" spans="1:4">
      <c r="A8786">
        <v>0</v>
      </c>
      <c r="D8786">
        <v>0</v>
      </c>
    </row>
    <row r="8787" spans="1:4">
      <c r="A8787">
        <v>0</v>
      </c>
      <c r="D8787">
        <v>0</v>
      </c>
    </row>
    <row r="8788" spans="1:4">
      <c r="A8788">
        <v>0</v>
      </c>
      <c r="D8788">
        <v>0</v>
      </c>
    </row>
    <row r="8789" spans="1:4">
      <c r="A8789">
        <v>0</v>
      </c>
      <c r="D8789">
        <v>0</v>
      </c>
    </row>
    <row r="8790" spans="1:4">
      <c r="A8790">
        <v>0</v>
      </c>
      <c r="D8790">
        <v>0</v>
      </c>
    </row>
    <row r="8791" spans="1:4">
      <c r="A8791">
        <v>0</v>
      </c>
      <c r="D8791">
        <v>0</v>
      </c>
    </row>
    <row r="8792" spans="1:4">
      <c r="A8792">
        <v>0</v>
      </c>
      <c r="D8792">
        <v>0</v>
      </c>
    </row>
    <row r="8793" spans="1:4">
      <c r="A8793">
        <v>0</v>
      </c>
      <c r="D8793">
        <v>0</v>
      </c>
    </row>
    <row r="8794" spans="1:4">
      <c r="A8794">
        <v>0</v>
      </c>
      <c r="D8794">
        <v>0</v>
      </c>
    </row>
    <row r="8795" spans="1:4">
      <c r="A8795">
        <v>0</v>
      </c>
      <c r="D8795">
        <v>0</v>
      </c>
    </row>
    <row r="8796" spans="1:4">
      <c r="A8796">
        <v>0</v>
      </c>
      <c r="D8796">
        <v>0</v>
      </c>
    </row>
    <row r="8797" spans="1:4">
      <c r="A8797">
        <v>0</v>
      </c>
      <c r="D8797">
        <v>0</v>
      </c>
    </row>
    <row r="8798" spans="1:4">
      <c r="A8798">
        <v>0</v>
      </c>
      <c r="D8798">
        <v>0</v>
      </c>
    </row>
    <row r="8799" spans="1:4">
      <c r="A8799">
        <v>0</v>
      </c>
      <c r="D8799">
        <v>0</v>
      </c>
    </row>
    <row r="8800" spans="1:4">
      <c r="A8800">
        <v>0</v>
      </c>
      <c r="D8800">
        <v>0</v>
      </c>
    </row>
    <row r="8801" spans="1:4">
      <c r="A8801">
        <v>0</v>
      </c>
      <c r="D8801">
        <v>0</v>
      </c>
    </row>
    <row r="8802" spans="1:4">
      <c r="A8802">
        <v>0</v>
      </c>
      <c r="D8802">
        <v>0</v>
      </c>
    </row>
    <row r="8803" spans="1:4">
      <c r="A8803">
        <v>0</v>
      </c>
      <c r="D8803">
        <v>0</v>
      </c>
    </row>
    <row r="8804" spans="1:4">
      <c r="A8804">
        <v>0</v>
      </c>
      <c r="D8804">
        <v>0</v>
      </c>
    </row>
    <row r="8805" spans="1:4">
      <c r="A8805">
        <v>0</v>
      </c>
      <c r="D8805">
        <v>0</v>
      </c>
    </row>
    <row r="8806" spans="1:4">
      <c r="A8806">
        <v>0</v>
      </c>
      <c r="D8806">
        <v>0</v>
      </c>
    </row>
    <row r="8807" spans="1:4">
      <c r="A8807">
        <v>0</v>
      </c>
      <c r="D8807">
        <v>0</v>
      </c>
    </row>
    <row r="8808" spans="1:4">
      <c r="A8808">
        <v>0</v>
      </c>
      <c r="D8808">
        <v>0</v>
      </c>
    </row>
    <row r="8809" spans="1:4">
      <c r="A8809">
        <v>0</v>
      </c>
      <c r="D8809">
        <v>0</v>
      </c>
    </row>
    <row r="8810" spans="1:4">
      <c r="A8810">
        <v>0</v>
      </c>
      <c r="D8810">
        <v>0</v>
      </c>
    </row>
    <row r="8811" spans="1:4">
      <c r="A8811">
        <v>0</v>
      </c>
      <c r="D8811">
        <v>0</v>
      </c>
    </row>
    <row r="8812" spans="1:4">
      <c r="A8812">
        <v>0</v>
      </c>
      <c r="D8812">
        <v>0</v>
      </c>
    </row>
    <row r="8813" spans="1:4">
      <c r="A8813">
        <v>0</v>
      </c>
      <c r="D8813">
        <v>0</v>
      </c>
    </row>
    <row r="8814" spans="1:4">
      <c r="A8814">
        <v>0</v>
      </c>
      <c r="D8814">
        <v>0</v>
      </c>
    </row>
    <row r="8815" spans="1:4">
      <c r="A8815">
        <v>0</v>
      </c>
      <c r="D8815">
        <v>0</v>
      </c>
    </row>
    <row r="8816" spans="1:4">
      <c r="A8816">
        <v>0</v>
      </c>
      <c r="D8816">
        <v>0</v>
      </c>
    </row>
    <row r="8817" spans="1:4">
      <c r="A8817">
        <v>0</v>
      </c>
      <c r="D8817">
        <v>0</v>
      </c>
    </row>
    <row r="8818" spans="1:4">
      <c r="A8818">
        <v>0</v>
      </c>
      <c r="D8818">
        <v>0</v>
      </c>
    </row>
    <row r="8819" spans="1:4">
      <c r="A8819">
        <v>0</v>
      </c>
      <c r="D8819">
        <v>0</v>
      </c>
    </row>
    <row r="8820" spans="1:4">
      <c r="A8820">
        <v>0</v>
      </c>
      <c r="D8820">
        <v>0</v>
      </c>
    </row>
    <row r="8821" spans="1:4">
      <c r="A8821">
        <v>0</v>
      </c>
      <c r="D8821">
        <v>0</v>
      </c>
    </row>
    <row r="8822" spans="1:4">
      <c r="A8822">
        <v>0</v>
      </c>
      <c r="D8822">
        <v>0</v>
      </c>
    </row>
    <row r="8823" spans="1:4">
      <c r="A8823">
        <v>0</v>
      </c>
      <c r="D8823">
        <v>0</v>
      </c>
    </row>
    <row r="8824" spans="1:4">
      <c r="A8824">
        <v>0</v>
      </c>
      <c r="D8824">
        <v>0</v>
      </c>
    </row>
    <row r="8825" spans="1:4">
      <c r="A8825">
        <v>0</v>
      </c>
      <c r="D8825">
        <v>0</v>
      </c>
    </row>
    <row r="8826" spans="1:4">
      <c r="A8826">
        <v>0</v>
      </c>
      <c r="D8826">
        <v>0</v>
      </c>
    </row>
    <row r="8827" spans="1:4">
      <c r="A8827">
        <v>0</v>
      </c>
      <c r="D8827">
        <v>0</v>
      </c>
    </row>
    <row r="8828" spans="1:4">
      <c r="A8828">
        <v>0</v>
      </c>
      <c r="D8828">
        <v>0</v>
      </c>
    </row>
    <row r="8829" spans="1:4">
      <c r="A8829">
        <v>0</v>
      </c>
      <c r="D8829">
        <v>0</v>
      </c>
    </row>
    <row r="8830" spans="1:4">
      <c r="A8830">
        <v>0</v>
      </c>
      <c r="D8830">
        <v>0</v>
      </c>
    </row>
    <row r="8831" spans="1:4">
      <c r="A8831">
        <v>0</v>
      </c>
      <c r="D8831">
        <v>0</v>
      </c>
    </row>
    <row r="8832" spans="1:4">
      <c r="A8832">
        <v>0</v>
      </c>
      <c r="D8832">
        <v>0</v>
      </c>
    </row>
    <row r="8833" spans="1:4">
      <c r="A8833">
        <v>0</v>
      </c>
      <c r="D8833">
        <v>0</v>
      </c>
    </row>
    <row r="8834" spans="1:4">
      <c r="A8834">
        <v>0</v>
      </c>
      <c r="D8834">
        <v>0</v>
      </c>
    </row>
    <row r="8835" spans="1:4">
      <c r="A8835">
        <v>0</v>
      </c>
      <c r="D8835">
        <v>0</v>
      </c>
    </row>
    <row r="8836" spans="1:4">
      <c r="A8836">
        <v>0</v>
      </c>
      <c r="D8836">
        <v>0</v>
      </c>
    </row>
    <row r="8837" spans="1:4">
      <c r="A8837">
        <v>0</v>
      </c>
      <c r="D8837">
        <v>0</v>
      </c>
    </row>
    <row r="8838" spans="1:4">
      <c r="A8838">
        <v>0</v>
      </c>
      <c r="D8838">
        <v>0</v>
      </c>
    </row>
    <row r="8839" spans="1:4">
      <c r="A8839">
        <v>0</v>
      </c>
      <c r="D8839">
        <v>0</v>
      </c>
    </row>
    <row r="8840" spans="1:4">
      <c r="A8840">
        <v>0</v>
      </c>
      <c r="D8840">
        <v>0</v>
      </c>
    </row>
    <row r="8841" spans="1:4">
      <c r="A8841">
        <v>0</v>
      </c>
      <c r="D8841">
        <v>0</v>
      </c>
    </row>
    <row r="8842" spans="1:4">
      <c r="A8842">
        <v>0</v>
      </c>
      <c r="D8842">
        <v>0</v>
      </c>
    </row>
    <row r="8843" spans="1:4">
      <c r="A8843">
        <v>0</v>
      </c>
      <c r="D8843">
        <v>0</v>
      </c>
    </row>
    <row r="8844" spans="1:4">
      <c r="A8844">
        <v>0</v>
      </c>
      <c r="D8844">
        <v>0</v>
      </c>
    </row>
    <row r="8845" spans="1:4">
      <c r="A8845">
        <v>0</v>
      </c>
      <c r="D8845">
        <v>0</v>
      </c>
    </row>
    <row r="8846" spans="1:4">
      <c r="A8846">
        <v>0</v>
      </c>
      <c r="D8846">
        <v>0</v>
      </c>
    </row>
    <row r="8847" spans="1:4">
      <c r="A8847">
        <v>0</v>
      </c>
      <c r="D8847">
        <v>0</v>
      </c>
    </row>
    <row r="8848" spans="1:4">
      <c r="A8848">
        <v>0</v>
      </c>
      <c r="D8848">
        <v>0</v>
      </c>
    </row>
    <row r="8849" spans="1:4">
      <c r="A8849">
        <v>0</v>
      </c>
      <c r="D8849">
        <v>0</v>
      </c>
    </row>
    <row r="8850" spans="1:4">
      <c r="A8850">
        <v>0</v>
      </c>
      <c r="D8850">
        <v>0</v>
      </c>
    </row>
    <row r="8851" spans="1:4">
      <c r="A8851">
        <v>0</v>
      </c>
      <c r="D8851">
        <v>0</v>
      </c>
    </row>
    <row r="8852" spans="1:4">
      <c r="A8852">
        <v>0</v>
      </c>
      <c r="D8852">
        <v>0</v>
      </c>
    </row>
    <row r="8853" spans="1:4">
      <c r="A8853">
        <v>0</v>
      </c>
      <c r="D8853">
        <v>0</v>
      </c>
    </row>
    <row r="8854" spans="1:4">
      <c r="A8854">
        <v>0</v>
      </c>
      <c r="D8854">
        <v>0</v>
      </c>
    </row>
    <row r="8855" spans="1:4">
      <c r="A8855">
        <v>0</v>
      </c>
      <c r="D8855">
        <v>0</v>
      </c>
    </row>
    <row r="8856" spans="1:4">
      <c r="A8856">
        <v>0</v>
      </c>
      <c r="D8856">
        <v>0</v>
      </c>
    </row>
    <row r="8857" spans="1:4">
      <c r="A8857">
        <v>0</v>
      </c>
      <c r="D8857">
        <v>0</v>
      </c>
    </row>
    <row r="8858" spans="1:4">
      <c r="A8858">
        <v>0</v>
      </c>
      <c r="D8858">
        <v>0</v>
      </c>
    </row>
    <row r="8859" spans="1:4">
      <c r="A8859">
        <v>0</v>
      </c>
      <c r="D8859">
        <v>0</v>
      </c>
    </row>
    <row r="8860" spans="1:4">
      <c r="A8860">
        <v>0</v>
      </c>
      <c r="D8860">
        <v>0</v>
      </c>
    </row>
    <row r="8861" spans="1:4">
      <c r="A8861">
        <v>0</v>
      </c>
      <c r="D8861">
        <v>0</v>
      </c>
    </row>
    <row r="8862" spans="1:4">
      <c r="A8862">
        <v>0</v>
      </c>
      <c r="D8862">
        <v>0</v>
      </c>
    </row>
    <row r="8863" spans="1:4">
      <c r="A8863">
        <v>0</v>
      </c>
      <c r="D8863">
        <v>0</v>
      </c>
    </row>
    <row r="8864" spans="1:4">
      <c r="A8864">
        <v>0</v>
      </c>
      <c r="D8864">
        <v>0</v>
      </c>
    </row>
    <row r="8865" spans="1:4">
      <c r="A8865">
        <v>0</v>
      </c>
      <c r="D8865">
        <v>0</v>
      </c>
    </row>
    <row r="8866" spans="1:4">
      <c r="A8866">
        <v>0</v>
      </c>
      <c r="D8866">
        <v>0</v>
      </c>
    </row>
    <row r="8867" spans="1:4">
      <c r="A8867">
        <v>0</v>
      </c>
      <c r="D8867">
        <v>0</v>
      </c>
    </row>
    <row r="8868" spans="1:4">
      <c r="A8868">
        <v>0</v>
      </c>
      <c r="D8868">
        <v>0</v>
      </c>
    </row>
    <row r="8869" spans="1:4">
      <c r="A8869">
        <v>0</v>
      </c>
      <c r="D8869">
        <v>0</v>
      </c>
    </row>
    <row r="8870" spans="1:4">
      <c r="A8870">
        <v>0</v>
      </c>
      <c r="D8870">
        <v>0</v>
      </c>
    </row>
    <row r="8871" spans="1:4">
      <c r="A8871">
        <v>0</v>
      </c>
      <c r="D8871">
        <v>0</v>
      </c>
    </row>
    <row r="8872" spans="1:4">
      <c r="A8872">
        <v>0</v>
      </c>
      <c r="D8872">
        <v>0</v>
      </c>
    </row>
    <row r="8873" spans="1:4">
      <c r="A8873">
        <v>0</v>
      </c>
      <c r="D8873">
        <v>0</v>
      </c>
    </row>
    <row r="8874" spans="1:4">
      <c r="A8874">
        <v>0</v>
      </c>
      <c r="D8874">
        <v>0</v>
      </c>
    </row>
    <row r="8875" spans="1:4">
      <c r="A8875">
        <v>0</v>
      </c>
      <c r="D8875">
        <v>0</v>
      </c>
    </row>
    <row r="8876" spans="1:4">
      <c r="A8876">
        <v>0</v>
      </c>
      <c r="D8876">
        <v>0</v>
      </c>
    </row>
    <row r="8877" spans="1:4">
      <c r="A8877">
        <v>0</v>
      </c>
      <c r="D8877">
        <v>0</v>
      </c>
    </row>
    <row r="8878" spans="1:4">
      <c r="A8878">
        <v>0</v>
      </c>
      <c r="D8878">
        <v>0</v>
      </c>
    </row>
    <row r="8879" spans="1:4">
      <c r="A8879">
        <v>0</v>
      </c>
      <c r="D8879">
        <v>0</v>
      </c>
    </row>
    <row r="8880" spans="1:4">
      <c r="A8880">
        <v>0</v>
      </c>
      <c r="D8880">
        <v>0</v>
      </c>
    </row>
    <row r="8881" spans="1:4">
      <c r="A8881">
        <v>0</v>
      </c>
      <c r="D8881">
        <v>0</v>
      </c>
    </row>
    <row r="8882" spans="1:4">
      <c r="A8882">
        <v>0</v>
      </c>
      <c r="D8882">
        <v>0</v>
      </c>
    </row>
    <row r="8883" spans="1:4">
      <c r="A8883">
        <v>0</v>
      </c>
      <c r="D8883">
        <v>0</v>
      </c>
    </row>
    <row r="8884" spans="1:4">
      <c r="A8884">
        <v>0</v>
      </c>
      <c r="D8884">
        <v>0</v>
      </c>
    </row>
    <row r="8885" spans="1:4">
      <c r="A8885">
        <v>0</v>
      </c>
      <c r="D8885">
        <v>0</v>
      </c>
    </row>
    <row r="8886" spans="1:4">
      <c r="A8886">
        <v>0</v>
      </c>
      <c r="D8886">
        <v>0</v>
      </c>
    </row>
    <row r="8887" spans="1:4">
      <c r="A8887">
        <v>0</v>
      </c>
      <c r="D8887">
        <v>0</v>
      </c>
    </row>
    <row r="8888" spans="1:4">
      <c r="A8888">
        <v>0</v>
      </c>
      <c r="D8888">
        <v>0</v>
      </c>
    </row>
    <row r="8889" spans="1:4">
      <c r="A8889">
        <v>0</v>
      </c>
      <c r="D8889">
        <v>0</v>
      </c>
    </row>
    <row r="8890" spans="1:4">
      <c r="A8890">
        <v>0</v>
      </c>
      <c r="D8890">
        <v>0</v>
      </c>
    </row>
    <row r="8891" spans="1:4">
      <c r="A8891">
        <v>0</v>
      </c>
      <c r="D8891">
        <v>0</v>
      </c>
    </row>
    <row r="8892" spans="1:4">
      <c r="A8892">
        <v>0</v>
      </c>
      <c r="D8892">
        <v>0</v>
      </c>
    </row>
    <row r="8893" spans="1:4">
      <c r="A8893">
        <v>0</v>
      </c>
      <c r="D8893">
        <v>0</v>
      </c>
    </row>
    <row r="8894" spans="1:4">
      <c r="A8894">
        <v>0</v>
      </c>
      <c r="D8894">
        <v>0</v>
      </c>
    </row>
    <row r="8895" spans="1:4">
      <c r="A8895">
        <v>0</v>
      </c>
      <c r="D8895">
        <v>0</v>
      </c>
    </row>
    <row r="8896" spans="1:4">
      <c r="A8896">
        <v>0</v>
      </c>
      <c r="D8896">
        <v>0</v>
      </c>
    </row>
    <row r="8897" spans="1:4">
      <c r="A8897">
        <v>0</v>
      </c>
      <c r="D8897">
        <v>0</v>
      </c>
    </row>
    <row r="8898" spans="1:4">
      <c r="A8898">
        <v>0</v>
      </c>
      <c r="D8898">
        <v>0</v>
      </c>
    </row>
    <row r="8899" spans="1:4">
      <c r="A8899">
        <v>0</v>
      </c>
      <c r="D8899">
        <v>0</v>
      </c>
    </row>
    <row r="8900" spans="1:4">
      <c r="A8900">
        <v>0</v>
      </c>
      <c r="D8900">
        <v>0</v>
      </c>
    </row>
    <row r="8901" spans="1:4">
      <c r="A8901">
        <v>0</v>
      </c>
      <c r="D8901">
        <v>0</v>
      </c>
    </row>
    <row r="8902" spans="1:4">
      <c r="A8902">
        <v>0</v>
      </c>
      <c r="D8902">
        <v>0</v>
      </c>
    </row>
    <row r="8903" spans="1:4">
      <c r="A8903">
        <v>0</v>
      </c>
      <c r="D8903">
        <v>0</v>
      </c>
    </row>
    <row r="8904" spans="1:4">
      <c r="A8904">
        <v>0</v>
      </c>
      <c r="D8904">
        <v>0</v>
      </c>
    </row>
    <row r="8905" spans="1:4">
      <c r="A8905">
        <v>0</v>
      </c>
      <c r="D8905">
        <v>0</v>
      </c>
    </row>
    <row r="8906" spans="1:4">
      <c r="A8906">
        <v>0</v>
      </c>
      <c r="D8906">
        <v>0</v>
      </c>
    </row>
    <row r="8907" spans="1:4">
      <c r="A8907">
        <v>0</v>
      </c>
      <c r="D8907">
        <v>0</v>
      </c>
    </row>
    <row r="8908" spans="1:4">
      <c r="A8908">
        <v>0</v>
      </c>
      <c r="D8908">
        <v>0</v>
      </c>
    </row>
    <row r="8909" spans="1:4">
      <c r="A8909">
        <v>0</v>
      </c>
      <c r="D8909">
        <v>0</v>
      </c>
    </row>
    <row r="8910" spans="1:4">
      <c r="A8910">
        <v>0</v>
      </c>
      <c r="D8910">
        <v>0</v>
      </c>
    </row>
    <row r="8911" spans="1:4">
      <c r="A8911">
        <v>0</v>
      </c>
      <c r="D8911">
        <v>0</v>
      </c>
    </row>
    <row r="8912" spans="1:4">
      <c r="A8912">
        <v>0</v>
      </c>
      <c r="D8912">
        <v>0</v>
      </c>
    </row>
    <row r="8913" spans="1:4">
      <c r="A8913">
        <v>0</v>
      </c>
      <c r="D8913">
        <v>0</v>
      </c>
    </row>
    <row r="8914" spans="1:4">
      <c r="A8914">
        <v>0</v>
      </c>
      <c r="D8914">
        <v>0</v>
      </c>
    </row>
    <row r="8915" spans="1:4">
      <c r="A8915">
        <v>0</v>
      </c>
      <c r="D8915">
        <v>0</v>
      </c>
    </row>
    <row r="8916" spans="1:4">
      <c r="A8916">
        <v>0</v>
      </c>
      <c r="D8916">
        <v>0</v>
      </c>
    </row>
    <row r="8917" spans="1:4">
      <c r="A8917">
        <v>0</v>
      </c>
      <c r="D8917">
        <v>0</v>
      </c>
    </row>
    <row r="8918" spans="1:4">
      <c r="A8918">
        <v>0</v>
      </c>
      <c r="D8918">
        <v>0</v>
      </c>
    </row>
    <row r="8919" spans="1:4">
      <c r="A8919">
        <v>0</v>
      </c>
      <c r="D8919">
        <v>0</v>
      </c>
    </row>
    <row r="8920" spans="1:4">
      <c r="A8920">
        <v>0</v>
      </c>
      <c r="D8920">
        <v>0</v>
      </c>
    </row>
    <row r="8921" spans="1:4">
      <c r="A8921">
        <v>0</v>
      </c>
      <c r="D8921">
        <v>0</v>
      </c>
    </row>
    <row r="8922" spans="1:4">
      <c r="A8922">
        <v>0</v>
      </c>
      <c r="D8922">
        <v>0</v>
      </c>
    </row>
    <row r="8923" spans="1:4">
      <c r="A8923">
        <v>0</v>
      </c>
      <c r="D8923">
        <v>0</v>
      </c>
    </row>
    <row r="8924" spans="1:4">
      <c r="A8924">
        <v>0</v>
      </c>
      <c r="D8924">
        <v>0</v>
      </c>
    </row>
    <row r="8925" spans="1:4">
      <c r="A8925">
        <v>0</v>
      </c>
      <c r="D8925">
        <v>0</v>
      </c>
    </row>
    <row r="8926" spans="1:4">
      <c r="A8926">
        <v>0</v>
      </c>
      <c r="D8926">
        <v>0</v>
      </c>
    </row>
    <row r="8927" spans="1:4">
      <c r="A8927">
        <v>0</v>
      </c>
      <c r="D8927">
        <v>0</v>
      </c>
    </row>
    <row r="8928" spans="1:4">
      <c r="A8928">
        <v>0</v>
      </c>
      <c r="D8928">
        <v>0</v>
      </c>
    </row>
    <row r="8929" spans="1:4">
      <c r="A8929">
        <v>0</v>
      </c>
      <c r="D8929">
        <v>0</v>
      </c>
    </row>
    <row r="8930" spans="1:4">
      <c r="A8930">
        <v>0</v>
      </c>
      <c r="D8930">
        <v>0</v>
      </c>
    </row>
    <row r="8931" spans="1:4">
      <c r="A8931">
        <v>0</v>
      </c>
      <c r="D8931">
        <v>0</v>
      </c>
    </row>
    <row r="8932" spans="1:4">
      <c r="A8932">
        <v>0</v>
      </c>
      <c r="D8932">
        <v>0</v>
      </c>
    </row>
    <row r="8933" spans="1:4">
      <c r="A8933">
        <v>0</v>
      </c>
      <c r="D8933">
        <v>0</v>
      </c>
    </row>
    <row r="8934" spans="1:4">
      <c r="A8934">
        <v>0</v>
      </c>
      <c r="D8934">
        <v>0</v>
      </c>
    </row>
    <row r="8935" spans="1:4">
      <c r="A8935">
        <v>0</v>
      </c>
      <c r="D8935">
        <v>0</v>
      </c>
    </row>
    <row r="8936" spans="1:4">
      <c r="A8936">
        <v>0</v>
      </c>
      <c r="D8936">
        <v>0</v>
      </c>
    </row>
    <row r="8937" spans="1:4">
      <c r="A8937">
        <v>0</v>
      </c>
      <c r="D8937">
        <v>0</v>
      </c>
    </row>
    <row r="8938" spans="1:4">
      <c r="A8938">
        <v>0</v>
      </c>
      <c r="D8938">
        <v>0</v>
      </c>
    </row>
    <row r="8939" spans="1:4">
      <c r="A8939">
        <v>0</v>
      </c>
      <c r="D8939">
        <v>0</v>
      </c>
    </row>
    <row r="8940" spans="1:4">
      <c r="A8940">
        <v>0</v>
      </c>
      <c r="D8940">
        <v>0</v>
      </c>
    </row>
    <row r="8941" spans="1:4">
      <c r="A8941">
        <v>0</v>
      </c>
      <c r="D8941">
        <v>0</v>
      </c>
    </row>
    <row r="8942" spans="1:4">
      <c r="A8942">
        <v>0</v>
      </c>
      <c r="D8942">
        <v>0</v>
      </c>
    </row>
    <row r="8943" spans="1:4">
      <c r="A8943">
        <v>0</v>
      </c>
      <c r="D8943">
        <v>0</v>
      </c>
    </row>
    <row r="8944" spans="1:4">
      <c r="A8944">
        <v>0</v>
      </c>
      <c r="D8944">
        <v>0</v>
      </c>
    </row>
    <row r="8945" spans="1:4">
      <c r="A8945">
        <v>0</v>
      </c>
      <c r="D8945">
        <v>0</v>
      </c>
    </row>
    <row r="8946" spans="1:4">
      <c r="A8946">
        <v>0</v>
      </c>
      <c r="D8946">
        <v>0</v>
      </c>
    </row>
    <row r="8947" spans="1:4">
      <c r="A8947">
        <v>0</v>
      </c>
      <c r="D8947">
        <v>0</v>
      </c>
    </row>
    <row r="8948" spans="1:4">
      <c r="A8948">
        <v>0</v>
      </c>
      <c r="D8948">
        <v>0</v>
      </c>
    </row>
    <row r="8949" spans="1:4">
      <c r="A8949">
        <v>0</v>
      </c>
      <c r="D8949">
        <v>0</v>
      </c>
    </row>
    <row r="8950" spans="1:4">
      <c r="A8950">
        <v>0</v>
      </c>
      <c r="D8950">
        <v>0</v>
      </c>
    </row>
    <row r="8951" spans="1:4">
      <c r="A8951">
        <v>0</v>
      </c>
      <c r="D8951">
        <v>0</v>
      </c>
    </row>
    <row r="8952" spans="1:4">
      <c r="A8952">
        <v>0</v>
      </c>
      <c r="D8952">
        <v>0</v>
      </c>
    </row>
    <row r="8953" spans="1:4">
      <c r="A8953">
        <v>0</v>
      </c>
      <c r="D8953">
        <v>0</v>
      </c>
    </row>
    <row r="8954" spans="1:4">
      <c r="A8954">
        <v>0</v>
      </c>
      <c r="D8954">
        <v>0</v>
      </c>
    </row>
    <row r="8955" spans="1:4">
      <c r="A8955">
        <v>0</v>
      </c>
      <c r="D8955">
        <v>0</v>
      </c>
    </row>
    <row r="8956" spans="1:4">
      <c r="A8956">
        <v>0</v>
      </c>
      <c r="D8956">
        <v>0</v>
      </c>
    </row>
    <row r="8957" spans="1:4">
      <c r="A8957">
        <v>0</v>
      </c>
      <c r="D8957">
        <v>0</v>
      </c>
    </row>
    <row r="8958" spans="1:4">
      <c r="A8958">
        <v>0</v>
      </c>
      <c r="D8958">
        <v>0</v>
      </c>
    </row>
    <row r="8959" spans="1:4">
      <c r="A8959">
        <v>0</v>
      </c>
      <c r="D8959">
        <v>0</v>
      </c>
    </row>
    <row r="8960" spans="1:4">
      <c r="A8960">
        <v>0</v>
      </c>
      <c r="D8960">
        <v>0</v>
      </c>
    </row>
    <row r="8961" spans="1:4">
      <c r="A8961">
        <v>0</v>
      </c>
      <c r="D8961">
        <v>0</v>
      </c>
    </row>
    <row r="8962" spans="1:4">
      <c r="A8962">
        <v>0</v>
      </c>
      <c r="D8962">
        <v>0</v>
      </c>
    </row>
    <row r="8963" spans="1:4">
      <c r="A8963">
        <v>0</v>
      </c>
      <c r="D8963">
        <v>0</v>
      </c>
    </row>
    <row r="8964" spans="1:4">
      <c r="A8964">
        <v>0</v>
      </c>
      <c r="D8964">
        <v>0</v>
      </c>
    </row>
    <row r="8965" spans="1:4">
      <c r="A8965">
        <v>0</v>
      </c>
      <c r="D8965">
        <v>0</v>
      </c>
    </row>
    <row r="8966" spans="1:4">
      <c r="A8966">
        <v>0</v>
      </c>
      <c r="D8966">
        <v>0</v>
      </c>
    </row>
    <row r="8967" spans="1:4">
      <c r="A8967">
        <v>0</v>
      </c>
      <c r="D8967">
        <v>0</v>
      </c>
    </row>
    <row r="8968" spans="1:4">
      <c r="A8968">
        <v>0</v>
      </c>
      <c r="D8968">
        <v>0</v>
      </c>
    </row>
    <row r="8969" spans="1:4">
      <c r="A8969">
        <v>0</v>
      </c>
      <c r="D8969">
        <v>0</v>
      </c>
    </row>
    <row r="8970" spans="1:4">
      <c r="A8970">
        <v>0</v>
      </c>
      <c r="D8970">
        <v>0</v>
      </c>
    </row>
    <row r="8971" spans="1:4">
      <c r="A8971">
        <v>0</v>
      </c>
      <c r="D8971">
        <v>0</v>
      </c>
    </row>
    <row r="8972" spans="1:4">
      <c r="A8972">
        <v>0</v>
      </c>
      <c r="D8972">
        <v>0</v>
      </c>
    </row>
    <row r="8973" spans="1:4">
      <c r="A8973">
        <v>0</v>
      </c>
      <c r="D8973">
        <v>0</v>
      </c>
    </row>
    <row r="8974" spans="1:4">
      <c r="A8974">
        <v>0</v>
      </c>
      <c r="D8974">
        <v>0</v>
      </c>
    </row>
    <row r="8975" spans="1:4">
      <c r="A8975">
        <v>0</v>
      </c>
      <c r="D8975">
        <v>0</v>
      </c>
    </row>
    <row r="8976" spans="1:4">
      <c r="A8976">
        <v>0</v>
      </c>
      <c r="D8976">
        <v>0</v>
      </c>
    </row>
    <row r="8977" spans="1:4">
      <c r="A8977">
        <v>0</v>
      </c>
      <c r="D8977">
        <v>0</v>
      </c>
    </row>
    <row r="8978" spans="1:4">
      <c r="A8978">
        <v>0</v>
      </c>
      <c r="D8978">
        <v>0</v>
      </c>
    </row>
    <row r="8979" spans="1:4">
      <c r="A8979">
        <v>0</v>
      </c>
      <c r="D8979">
        <v>0</v>
      </c>
    </row>
    <row r="8980" spans="1:4">
      <c r="A8980">
        <v>0</v>
      </c>
      <c r="D8980">
        <v>0</v>
      </c>
    </row>
    <row r="8981" spans="1:4">
      <c r="A8981">
        <v>0</v>
      </c>
      <c r="D8981">
        <v>0</v>
      </c>
    </row>
    <row r="8982" spans="1:4">
      <c r="A8982">
        <v>0</v>
      </c>
      <c r="D8982">
        <v>0</v>
      </c>
    </row>
    <row r="8983" spans="1:4">
      <c r="A8983">
        <v>0</v>
      </c>
      <c r="D8983">
        <v>0</v>
      </c>
    </row>
    <row r="8984" spans="1:4">
      <c r="A8984">
        <v>0</v>
      </c>
      <c r="D8984">
        <v>0</v>
      </c>
    </row>
    <row r="8985" spans="1:4">
      <c r="A8985">
        <v>0</v>
      </c>
      <c r="D8985">
        <v>0</v>
      </c>
    </row>
    <row r="8986" spans="1:4">
      <c r="A8986">
        <v>0</v>
      </c>
      <c r="D8986">
        <v>0</v>
      </c>
    </row>
    <row r="8987" spans="1:4">
      <c r="A8987">
        <v>0</v>
      </c>
      <c r="D8987">
        <v>0</v>
      </c>
    </row>
    <row r="8988" spans="1:4">
      <c r="A8988">
        <v>0</v>
      </c>
      <c r="D8988">
        <v>0</v>
      </c>
    </row>
    <row r="8989" spans="1:4">
      <c r="A8989">
        <v>0</v>
      </c>
      <c r="D8989">
        <v>0</v>
      </c>
    </row>
    <row r="8990" spans="1:4">
      <c r="A8990">
        <v>0</v>
      </c>
      <c r="D8990">
        <v>0</v>
      </c>
    </row>
    <row r="8991" spans="1:4">
      <c r="A8991">
        <v>0</v>
      </c>
      <c r="D8991">
        <v>0</v>
      </c>
    </row>
    <row r="8992" spans="1:4">
      <c r="A8992">
        <v>0</v>
      </c>
      <c r="D8992">
        <v>0</v>
      </c>
    </row>
    <row r="8993" spans="1:4">
      <c r="A8993">
        <v>0</v>
      </c>
      <c r="D8993">
        <v>0</v>
      </c>
    </row>
    <row r="8994" spans="1:4">
      <c r="A8994">
        <v>0</v>
      </c>
      <c r="D8994">
        <v>0</v>
      </c>
    </row>
    <row r="8995" spans="1:4">
      <c r="A8995">
        <v>0</v>
      </c>
      <c r="D8995">
        <v>0</v>
      </c>
    </row>
    <row r="8996" spans="1:4">
      <c r="A8996">
        <v>0</v>
      </c>
      <c r="D8996">
        <v>0</v>
      </c>
    </row>
    <row r="8997" spans="1:4">
      <c r="A8997">
        <v>0</v>
      </c>
      <c r="D8997">
        <v>0</v>
      </c>
    </row>
    <row r="8998" spans="1:4">
      <c r="A8998">
        <v>0</v>
      </c>
      <c r="D8998">
        <v>0</v>
      </c>
    </row>
    <row r="8999" spans="1:4">
      <c r="A8999">
        <v>0</v>
      </c>
      <c r="D8999">
        <v>0</v>
      </c>
    </row>
    <row r="9000" spans="1:4">
      <c r="A9000">
        <v>0</v>
      </c>
      <c r="D9000">
        <v>0</v>
      </c>
    </row>
    <row r="9001" spans="1:4">
      <c r="A9001">
        <v>0</v>
      </c>
      <c r="D9001">
        <v>0</v>
      </c>
    </row>
    <row r="9002" spans="1:4">
      <c r="A9002">
        <v>0</v>
      </c>
      <c r="D9002">
        <v>0</v>
      </c>
    </row>
    <row r="9003" spans="1:4">
      <c r="A9003">
        <v>0</v>
      </c>
      <c r="D9003">
        <v>0</v>
      </c>
    </row>
    <row r="9004" spans="1:4">
      <c r="A9004">
        <v>0</v>
      </c>
      <c r="D9004">
        <v>0</v>
      </c>
    </row>
    <row r="9005" spans="1:4">
      <c r="A9005">
        <v>0</v>
      </c>
      <c r="D9005">
        <v>0</v>
      </c>
    </row>
    <row r="9006" spans="1:4">
      <c r="A9006">
        <v>0</v>
      </c>
      <c r="D9006">
        <v>0</v>
      </c>
    </row>
    <row r="9007" spans="1:4">
      <c r="A9007">
        <v>0</v>
      </c>
      <c r="D9007">
        <v>0</v>
      </c>
    </row>
    <row r="9008" spans="1:4">
      <c r="A9008">
        <v>0</v>
      </c>
      <c r="D9008">
        <v>0</v>
      </c>
    </row>
    <row r="9009" spans="1:4">
      <c r="A9009">
        <v>0</v>
      </c>
      <c r="D9009">
        <v>0</v>
      </c>
    </row>
    <row r="9010" spans="1:4">
      <c r="A9010">
        <v>0</v>
      </c>
      <c r="D9010">
        <v>0</v>
      </c>
    </row>
    <row r="9011" spans="1:4">
      <c r="A9011">
        <v>0</v>
      </c>
      <c r="D9011">
        <v>0</v>
      </c>
    </row>
    <row r="9012" spans="1:4">
      <c r="A9012">
        <v>0</v>
      </c>
      <c r="D9012">
        <v>0</v>
      </c>
    </row>
    <row r="9013" spans="1:4">
      <c r="A9013">
        <v>0</v>
      </c>
      <c r="D9013">
        <v>0</v>
      </c>
    </row>
    <row r="9014" spans="1:4">
      <c r="A9014">
        <v>0</v>
      </c>
      <c r="D9014">
        <v>0</v>
      </c>
    </row>
    <row r="9015" spans="1:4">
      <c r="A9015">
        <v>0</v>
      </c>
      <c r="D9015">
        <v>0</v>
      </c>
    </row>
    <row r="9016" spans="1:4">
      <c r="A9016">
        <v>0</v>
      </c>
      <c r="D9016">
        <v>0</v>
      </c>
    </row>
    <row r="9017" spans="1:4">
      <c r="A9017">
        <v>0</v>
      </c>
      <c r="D9017">
        <v>0</v>
      </c>
    </row>
    <row r="9018" spans="1:4">
      <c r="A9018">
        <v>0</v>
      </c>
      <c r="D9018">
        <v>0</v>
      </c>
    </row>
    <row r="9019" spans="1:4">
      <c r="A9019">
        <v>0</v>
      </c>
      <c r="D9019">
        <v>0</v>
      </c>
    </row>
    <row r="9020" spans="1:4">
      <c r="A9020">
        <v>0</v>
      </c>
      <c r="D9020">
        <v>0</v>
      </c>
    </row>
    <row r="9021" spans="1:4">
      <c r="A9021">
        <v>0</v>
      </c>
      <c r="D9021">
        <v>0</v>
      </c>
    </row>
    <row r="9022" spans="1:4">
      <c r="A9022">
        <v>0</v>
      </c>
      <c r="D9022">
        <v>0</v>
      </c>
    </row>
    <row r="9023" spans="1:4">
      <c r="A9023">
        <v>0</v>
      </c>
      <c r="D9023">
        <v>0</v>
      </c>
    </row>
    <row r="9024" spans="1:4">
      <c r="A9024">
        <v>0</v>
      </c>
      <c r="D9024">
        <v>0</v>
      </c>
    </row>
    <row r="9025" spans="1:4">
      <c r="A9025">
        <v>0</v>
      </c>
      <c r="D9025">
        <v>0</v>
      </c>
    </row>
    <row r="9026" spans="1:4">
      <c r="A9026">
        <v>0</v>
      </c>
      <c r="D9026">
        <v>0</v>
      </c>
    </row>
    <row r="9027" spans="1:4">
      <c r="A9027">
        <v>0</v>
      </c>
      <c r="D9027">
        <v>0</v>
      </c>
    </row>
    <row r="9028" spans="1:4">
      <c r="A9028">
        <v>0</v>
      </c>
      <c r="D9028">
        <v>0</v>
      </c>
    </row>
    <row r="9029" spans="1:4">
      <c r="A9029">
        <v>0</v>
      </c>
      <c r="D9029">
        <v>0</v>
      </c>
    </row>
    <row r="9030" spans="1:4">
      <c r="A9030">
        <v>0</v>
      </c>
      <c r="D9030">
        <v>0</v>
      </c>
    </row>
    <row r="9031" spans="1:4">
      <c r="A9031">
        <v>0</v>
      </c>
      <c r="D9031">
        <v>0</v>
      </c>
    </row>
    <row r="9032" spans="1:4">
      <c r="A9032">
        <v>0</v>
      </c>
      <c r="D9032">
        <v>0</v>
      </c>
    </row>
    <row r="9033" spans="1:4">
      <c r="A9033">
        <v>0</v>
      </c>
      <c r="D9033">
        <v>0</v>
      </c>
    </row>
    <row r="9034" spans="1:4">
      <c r="A9034">
        <v>0</v>
      </c>
      <c r="D9034">
        <v>0</v>
      </c>
    </row>
    <row r="9035" spans="1:4">
      <c r="A9035">
        <v>0</v>
      </c>
      <c r="D9035">
        <v>0</v>
      </c>
    </row>
    <row r="9036" spans="1:4">
      <c r="A9036">
        <v>0</v>
      </c>
      <c r="D9036">
        <v>0</v>
      </c>
    </row>
    <row r="9037" spans="1:4">
      <c r="A9037">
        <v>0</v>
      </c>
      <c r="D9037">
        <v>0</v>
      </c>
    </row>
    <row r="9038" spans="1:4">
      <c r="A9038">
        <v>0</v>
      </c>
      <c r="D9038">
        <v>0</v>
      </c>
    </row>
    <row r="9039" spans="1:4">
      <c r="A9039">
        <v>0</v>
      </c>
      <c r="D9039">
        <v>0</v>
      </c>
    </row>
    <row r="9040" spans="1:4">
      <c r="A9040">
        <v>0</v>
      </c>
      <c r="D9040">
        <v>0</v>
      </c>
    </row>
    <row r="9041" spans="1:4">
      <c r="A9041">
        <v>0</v>
      </c>
      <c r="D9041">
        <v>0</v>
      </c>
    </row>
    <row r="9042" spans="1:4">
      <c r="A9042">
        <v>0</v>
      </c>
      <c r="D9042">
        <v>0</v>
      </c>
    </row>
    <row r="9043" spans="1:4">
      <c r="A9043">
        <v>0</v>
      </c>
      <c r="D9043">
        <v>0</v>
      </c>
    </row>
    <row r="9044" spans="1:4">
      <c r="A9044">
        <v>0</v>
      </c>
      <c r="D9044">
        <v>0</v>
      </c>
    </row>
    <row r="9045" spans="1:4">
      <c r="A9045">
        <v>0</v>
      </c>
      <c r="D9045">
        <v>0</v>
      </c>
    </row>
    <row r="9046" spans="1:4">
      <c r="A9046">
        <v>0</v>
      </c>
      <c r="D9046">
        <v>0</v>
      </c>
    </row>
    <row r="9047" spans="1:4">
      <c r="A9047">
        <v>0</v>
      </c>
      <c r="D9047">
        <v>0</v>
      </c>
    </row>
    <row r="9048" spans="1:4">
      <c r="A9048">
        <v>0</v>
      </c>
      <c r="D9048">
        <v>0</v>
      </c>
    </row>
    <row r="9049" spans="1:4">
      <c r="A9049">
        <v>0</v>
      </c>
      <c r="D9049">
        <v>0</v>
      </c>
    </row>
    <row r="9050" spans="1:4">
      <c r="A9050">
        <v>0</v>
      </c>
      <c r="D9050">
        <v>0</v>
      </c>
    </row>
    <row r="9051" spans="1:4">
      <c r="A9051">
        <v>0</v>
      </c>
      <c r="D9051">
        <v>0</v>
      </c>
    </row>
    <row r="9052" spans="1:4">
      <c r="A9052">
        <v>0</v>
      </c>
      <c r="D9052">
        <v>0</v>
      </c>
    </row>
    <row r="9053" spans="1:4">
      <c r="A9053">
        <v>0</v>
      </c>
      <c r="D9053">
        <v>0</v>
      </c>
    </row>
    <row r="9054" spans="1:4">
      <c r="A9054">
        <v>0</v>
      </c>
      <c r="D9054">
        <v>0</v>
      </c>
    </row>
    <row r="9055" spans="1:4">
      <c r="A9055">
        <v>0</v>
      </c>
      <c r="D9055">
        <v>0</v>
      </c>
    </row>
    <row r="9056" spans="1:4">
      <c r="A9056">
        <v>0</v>
      </c>
      <c r="D9056">
        <v>0</v>
      </c>
    </row>
    <row r="9057" spans="1:4">
      <c r="A9057">
        <v>0</v>
      </c>
      <c r="D9057">
        <v>0</v>
      </c>
    </row>
    <row r="9058" spans="1:4">
      <c r="A9058">
        <v>0</v>
      </c>
      <c r="D9058">
        <v>0</v>
      </c>
    </row>
    <row r="9059" spans="1:4">
      <c r="A9059">
        <v>0</v>
      </c>
      <c r="D9059">
        <v>0</v>
      </c>
    </row>
    <row r="9060" spans="1:4">
      <c r="A9060">
        <v>0</v>
      </c>
      <c r="D9060">
        <v>0</v>
      </c>
    </row>
    <row r="9061" spans="1:4">
      <c r="A9061">
        <v>0</v>
      </c>
      <c r="D9061">
        <v>0</v>
      </c>
    </row>
    <row r="9062" spans="1:4">
      <c r="A9062">
        <v>0</v>
      </c>
      <c r="D9062">
        <v>0</v>
      </c>
    </row>
    <row r="9063" spans="1:4">
      <c r="A9063">
        <v>0</v>
      </c>
      <c r="D9063">
        <v>0</v>
      </c>
    </row>
    <row r="9064" spans="1:4">
      <c r="A9064">
        <v>0</v>
      </c>
      <c r="D9064">
        <v>0</v>
      </c>
    </row>
    <row r="9065" spans="1:4">
      <c r="A9065">
        <v>0</v>
      </c>
      <c r="D9065">
        <v>0</v>
      </c>
    </row>
    <row r="9066" spans="1:4">
      <c r="A9066">
        <v>0</v>
      </c>
      <c r="D9066">
        <v>0</v>
      </c>
    </row>
    <row r="9067" spans="1:4">
      <c r="A9067">
        <v>0</v>
      </c>
      <c r="D9067">
        <v>0</v>
      </c>
    </row>
    <row r="9068" spans="1:4">
      <c r="A9068">
        <v>0</v>
      </c>
      <c r="D9068">
        <v>0</v>
      </c>
    </row>
    <row r="9069" spans="1:4">
      <c r="A9069">
        <v>0</v>
      </c>
      <c r="D9069">
        <v>0</v>
      </c>
    </row>
    <row r="9070" spans="1:4">
      <c r="A9070">
        <v>0</v>
      </c>
      <c r="D9070">
        <v>0</v>
      </c>
    </row>
    <row r="9071" spans="1:4">
      <c r="A9071">
        <v>0</v>
      </c>
      <c r="D9071">
        <v>0</v>
      </c>
    </row>
    <row r="9072" spans="1:4">
      <c r="A9072">
        <v>0</v>
      </c>
      <c r="D9072">
        <v>0</v>
      </c>
    </row>
    <row r="9073" spans="1:4">
      <c r="A9073">
        <v>0</v>
      </c>
      <c r="D9073">
        <v>0</v>
      </c>
    </row>
    <row r="9074" spans="1:4">
      <c r="A9074">
        <v>0</v>
      </c>
      <c r="D9074">
        <v>0</v>
      </c>
    </row>
    <row r="9075" spans="1:4">
      <c r="A9075">
        <v>0</v>
      </c>
      <c r="D9075">
        <v>0</v>
      </c>
    </row>
    <row r="9076" spans="1:4">
      <c r="A9076">
        <v>0</v>
      </c>
      <c r="D9076">
        <v>0</v>
      </c>
    </row>
    <row r="9077" spans="1:4">
      <c r="A9077">
        <v>0</v>
      </c>
      <c r="D9077">
        <v>0</v>
      </c>
    </row>
    <row r="9078" spans="1:4">
      <c r="A9078">
        <v>0</v>
      </c>
      <c r="D9078">
        <v>0</v>
      </c>
    </row>
    <row r="9079" spans="1:4">
      <c r="A9079">
        <v>0</v>
      </c>
      <c r="D9079">
        <v>0</v>
      </c>
    </row>
    <row r="9080" spans="1:4">
      <c r="A9080">
        <v>0</v>
      </c>
      <c r="D9080">
        <v>0</v>
      </c>
    </row>
    <row r="9081" spans="1:4">
      <c r="A9081">
        <v>0</v>
      </c>
      <c r="D9081">
        <v>0</v>
      </c>
    </row>
    <row r="9082" spans="1:4">
      <c r="A9082">
        <v>0</v>
      </c>
      <c r="D9082">
        <v>0</v>
      </c>
    </row>
    <row r="9083" spans="1:4">
      <c r="A9083">
        <v>0</v>
      </c>
      <c r="D9083">
        <v>0</v>
      </c>
    </row>
    <row r="9084" spans="1:4">
      <c r="A9084">
        <v>0</v>
      </c>
      <c r="D9084">
        <v>0</v>
      </c>
    </row>
    <row r="9085" spans="1:4">
      <c r="A9085">
        <v>0</v>
      </c>
      <c r="D9085">
        <v>0</v>
      </c>
    </row>
    <row r="9086" spans="1:4">
      <c r="A9086">
        <v>0</v>
      </c>
      <c r="D9086">
        <v>0</v>
      </c>
    </row>
    <row r="9087" spans="1:4">
      <c r="A9087">
        <v>0</v>
      </c>
      <c r="D9087">
        <v>0</v>
      </c>
    </row>
    <row r="9088" spans="1:4">
      <c r="A9088">
        <v>0</v>
      </c>
      <c r="D9088">
        <v>0</v>
      </c>
    </row>
    <row r="9089" spans="1:4">
      <c r="A9089">
        <v>0</v>
      </c>
      <c r="D9089">
        <v>0</v>
      </c>
    </row>
    <row r="9090" spans="1:4">
      <c r="A9090">
        <v>0</v>
      </c>
      <c r="D9090">
        <v>0</v>
      </c>
    </row>
    <row r="9091" spans="1:4">
      <c r="A9091">
        <v>0</v>
      </c>
      <c r="D9091">
        <v>0</v>
      </c>
    </row>
    <row r="9092" spans="1:4">
      <c r="A9092">
        <v>0</v>
      </c>
      <c r="D9092">
        <v>0</v>
      </c>
    </row>
    <row r="9093" spans="1:4">
      <c r="A9093">
        <v>0</v>
      </c>
      <c r="D9093">
        <v>0</v>
      </c>
    </row>
    <row r="9094" spans="1:4">
      <c r="A9094">
        <v>0</v>
      </c>
      <c r="D9094">
        <v>0</v>
      </c>
    </row>
    <row r="9095" spans="1:4">
      <c r="A9095">
        <v>0</v>
      </c>
      <c r="D9095">
        <v>0</v>
      </c>
    </row>
    <row r="9096" spans="1:4">
      <c r="A9096">
        <v>0</v>
      </c>
      <c r="D9096">
        <v>0</v>
      </c>
    </row>
    <row r="9097" spans="1:4">
      <c r="A9097">
        <v>0</v>
      </c>
      <c r="D9097">
        <v>0</v>
      </c>
    </row>
    <row r="9098" spans="1:4">
      <c r="A9098">
        <v>0</v>
      </c>
      <c r="D9098">
        <v>0</v>
      </c>
    </row>
    <row r="9099" spans="1:4">
      <c r="A9099">
        <v>0</v>
      </c>
      <c r="D9099">
        <v>0</v>
      </c>
    </row>
    <row r="9100" spans="1:4">
      <c r="A9100">
        <v>0</v>
      </c>
      <c r="D9100">
        <v>0</v>
      </c>
    </row>
    <row r="9101" spans="1:4">
      <c r="A9101">
        <v>0</v>
      </c>
      <c r="D9101">
        <v>0</v>
      </c>
    </row>
    <row r="9102" spans="1:4">
      <c r="A9102">
        <v>0</v>
      </c>
      <c r="D9102">
        <v>0</v>
      </c>
    </row>
    <row r="9103" spans="1:4">
      <c r="A9103">
        <v>0</v>
      </c>
      <c r="D9103">
        <v>0</v>
      </c>
    </row>
    <row r="9104" spans="1:4">
      <c r="A9104">
        <v>0</v>
      </c>
      <c r="D9104">
        <v>0</v>
      </c>
    </row>
    <row r="9105" spans="1:4">
      <c r="A9105">
        <v>0</v>
      </c>
      <c r="D9105">
        <v>0</v>
      </c>
    </row>
    <row r="9106" spans="1:4">
      <c r="A9106">
        <v>0</v>
      </c>
      <c r="D9106">
        <v>0</v>
      </c>
    </row>
    <row r="9107" spans="1:4">
      <c r="A9107">
        <v>0</v>
      </c>
      <c r="D9107">
        <v>0</v>
      </c>
    </row>
    <row r="9108" spans="1:4">
      <c r="A9108">
        <v>0</v>
      </c>
      <c r="D9108">
        <v>0</v>
      </c>
    </row>
    <row r="9109" spans="1:4">
      <c r="A9109">
        <v>0</v>
      </c>
      <c r="D9109">
        <v>0</v>
      </c>
    </row>
    <row r="9110" spans="1:4">
      <c r="A9110">
        <v>0</v>
      </c>
      <c r="D9110">
        <v>0</v>
      </c>
    </row>
    <row r="9111" spans="1:4">
      <c r="A9111">
        <v>0</v>
      </c>
      <c r="D9111">
        <v>0</v>
      </c>
    </row>
    <row r="9112" spans="1:4">
      <c r="A9112">
        <v>0</v>
      </c>
      <c r="D9112">
        <v>0</v>
      </c>
    </row>
    <row r="9113" spans="1:4">
      <c r="A9113">
        <v>0</v>
      </c>
      <c r="D9113">
        <v>0</v>
      </c>
    </row>
    <row r="9114" spans="1:4">
      <c r="A9114">
        <v>0</v>
      </c>
      <c r="D9114">
        <v>0</v>
      </c>
    </row>
    <row r="9115" spans="1:4">
      <c r="A9115">
        <v>0</v>
      </c>
      <c r="D9115">
        <v>0</v>
      </c>
    </row>
    <row r="9116" spans="1:4">
      <c r="A9116">
        <v>0</v>
      </c>
      <c r="D9116">
        <v>0</v>
      </c>
    </row>
    <row r="9117" spans="1:4">
      <c r="A9117">
        <v>0</v>
      </c>
      <c r="D9117">
        <v>0</v>
      </c>
    </row>
    <row r="9118" spans="1:4">
      <c r="A9118">
        <v>0</v>
      </c>
      <c r="D9118">
        <v>0</v>
      </c>
    </row>
    <row r="9119" spans="1:4">
      <c r="A9119">
        <v>0</v>
      </c>
      <c r="D9119">
        <v>0</v>
      </c>
    </row>
    <row r="9120" spans="1:4">
      <c r="A9120">
        <v>0</v>
      </c>
      <c r="D9120">
        <v>0</v>
      </c>
    </row>
    <row r="9121" spans="1:4">
      <c r="A9121">
        <v>0</v>
      </c>
      <c r="D9121">
        <v>0</v>
      </c>
    </row>
    <row r="9122" spans="1:4">
      <c r="A9122">
        <v>0</v>
      </c>
      <c r="D9122">
        <v>0</v>
      </c>
    </row>
    <row r="9123" spans="1:4">
      <c r="A9123">
        <v>0</v>
      </c>
      <c r="D9123">
        <v>0</v>
      </c>
    </row>
    <row r="9124" spans="1:4">
      <c r="A9124">
        <v>0</v>
      </c>
      <c r="D9124">
        <v>0</v>
      </c>
    </row>
    <row r="9125" spans="1:4">
      <c r="A9125">
        <v>0</v>
      </c>
      <c r="D9125">
        <v>0</v>
      </c>
    </row>
    <row r="9126" spans="1:4">
      <c r="A9126">
        <v>0</v>
      </c>
      <c r="D9126">
        <v>0</v>
      </c>
    </row>
    <row r="9127" spans="1:4">
      <c r="A9127">
        <v>0</v>
      </c>
      <c r="D9127">
        <v>0</v>
      </c>
    </row>
    <row r="9128" spans="1:4">
      <c r="A9128">
        <v>0</v>
      </c>
      <c r="D9128">
        <v>0</v>
      </c>
    </row>
    <row r="9129" spans="1:4">
      <c r="A9129">
        <v>0</v>
      </c>
      <c r="D9129">
        <v>0</v>
      </c>
    </row>
    <row r="9130" spans="1:4">
      <c r="A9130">
        <v>0</v>
      </c>
      <c r="D9130">
        <v>0</v>
      </c>
    </row>
    <row r="9131" spans="1:4">
      <c r="A9131">
        <v>0</v>
      </c>
      <c r="D9131">
        <v>0</v>
      </c>
    </row>
    <row r="9132" spans="1:4">
      <c r="A9132">
        <v>0</v>
      </c>
      <c r="D9132">
        <v>0</v>
      </c>
    </row>
    <row r="9133" spans="1:4">
      <c r="A9133">
        <v>0</v>
      </c>
      <c r="D9133">
        <v>0</v>
      </c>
    </row>
    <row r="9134" spans="1:4">
      <c r="A9134">
        <v>0</v>
      </c>
      <c r="D9134">
        <v>0</v>
      </c>
    </row>
    <row r="9135" spans="1:4">
      <c r="A9135">
        <v>0</v>
      </c>
      <c r="D9135">
        <v>0</v>
      </c>
    </row>
    <row r="9136" spans="1:4">
      <c r="A9136">
        <v>0</v>
      </c>
      <c r="D9136">
        <v>0</v>
      </c>
    </row>
    <row r="9137" spans="1:4">
      <c r="A9137">
        <v>0</v>
      </c>
      <c r="D9137">
        <v>0</v>
      </c>
    </row>
    <row r="9138" spans="1:4">
      <c r="A9138">
        <v>0</v>
      </c>
      <c r="D9138">
        <v>0</v>
      </c>
    </row>
    <row r="9139" spans="1:4">
      <c r="A9139">
        <v>0</v>
      </c>
      <c r="D9139">
        <v>0</v>
      </c>
    </row>
    <row r="9140" spans="1:4">
      <c r="A9140">
        <v>0</v>
      </c>
      <c r="D9140">
        <v>0</v>
      </c>
    </row>
    <row r="9141" spans="1:4">
      <c r="A9141">
        <v>0</v>
      </c>
      <c r="D9141">
        <v>0</v>
      </c>
    </row>
    <row r="9142" spans="1:4">
      <c r="A9142">
        <v>0</v>
      </c>
      <c r="D9142">
        <v>0</v>
      </c>
    </row>
    <row r="9143" spans="1:4">
      <c r="A9143">
        <v>0</v>
      </c>
      <c r="D9143">
        <v>0</v>
      </c>
    </row>
    <row r="9144" spans="1:4">
      <c r="A9144">
        <v>0</v>
      </c>
      <c r="D9144">
        <v>0</v>
      </c>
    </row>
    <row r="9145" spans="1:4">
      <c r="A9145">
        <v>0</v>
      </c>
      <c r="D9145">
        <v>0</v>
      </c>
    </row>
    <row r="9146" spans="1:4">
      <c r="A9146">
        <v>0</v>
      </c>
      <c r="D9146">
        <v>0</v>
      </c>
    </row>
    <row r="9147" spans="1:4">
      <c r="A9147">
        <v>0</v>
      </c>
      <c r="D9147">
        <v>0</v>
      </c>
    </row>
    <row r="9148" spans="1:4">
      <c r="A9148">
        <v>0</v>
      </c>
      <c r="D9148">
        <v>0</v>
      </c>
    </row>
    <row r="9149" spans="1:4">
      <c r="A9149">
        <v>0</v>
      </c>
      <c r="D9149">
        <v>0</v>
      </c>
    </row>
    <row r="9150" spans="1:4">
      <c r="A9150">
        <v>0</v>
      </c>
      <c r="D9150">
        <v>0</v>
      </c>
    </row>
    <row r="9151" spans="1:4">
      <c r="A9151">
        <v>0</v>
      </c>
      <c r="D9151">
        <v>0</v>
      </c>
    </row>
    <row r="9152" spans="1:4">
      <c r="A9152">
        <v>0</v>
      </c>
      <c r="D9152">
        <v>0</v>
      </c>
    </row>
    <row r="9153" spans="1:4">
      <c r="A9153">
        <v>0</v>
      </c>
      <c r="D9153">
        <v>0</v>
      </c>
    </row>
    <row r="9154" spans="1:4">
      <c r="A9154">
        <v>0</v>
      </c>
      <c r="D9154">
        <v>0</v>
      </c>
    </row>
    <row r="9155" spans="1:4">
      <c r="A9155">
        <v>0</v>
      </c>
      <c r="D9155">
        <v>0</v>
      </c>
    </row>
    <row r="9156" spans="1:4">
      <c r="A9156">
        <v>0</v>
      </c>
      <c r="D9156">
        <v>0</v>
      </c>
    </row>
    <row r="9157" spans="1:4">
      <c r="A9157">
        <v>0</v>
      </c>
      <c r="D9157">
        <v>0</v>
      </c>
    </row>
    <row r="9158" spans="1:4">
      <c r="A9158">
        <v>0</v>
      </c>
      <c r="D9158">
        <v>0</v>
      </c>
    </row>
    <row r="9159" spans="1:4">
      <c r="A9159">
        <v>0</v>
      </c>
      <c r="D9159">
        <v>0</v>
      </c>
    </row>
    <row r="9160" spans="1:4">
      <c r="A9160">
        <v>0</v>
      </c>
      <c r="D9160">
        <v>0</v>
      </c>
    </row>
    <row r="9161" spans="1:4">
      <c r="A9161">
        <v>0</v>
      </c>
      <c r="D9161">
        <v>0</v>
      </c>
    </row>
    <row r="9162" spans="1:4">
      <c r="A9162">
        <v>0</v>
      </c>
      <c r="D9162">
        <v>0</v>
      </c>
    </row>
    <row r="9163" spans="1:4">
      <c r="A9163">
        <v>0</v>
      </c>
      <c r="D9163">
        <v>0</v>
      </c>
    </row>
    <row r="9164" spans="1:4">
      <c r="A9164">
        <v>0</v>
      </c>
      <c r="D9164">
        <v>0</v>
      </c>
    </row>
    <row r="9165" spans="1:4">
      <c r="A9165">
        <v>0</v>
      </c>
      <c r="D9165">
        <v>0</v>
      </c>
    </row>
    <row r="9166" spans="1:4">
      <c r="A9166">
        <v>0</v>
      </c>
      <c r="D9166">
        <v>0</v>
      </c>
    </row>
    <row r="9167" spans="1:4">
      <c r="A9167">
        <v>0</v>
      </c>
      <c r="D9167">
        <v>0</v>
      </c>
    </row>
    <row r="9168" spans="1:4">
      <c r="A9168">
        <v>0</v>
      </c>
      <c r="D9168">
        <v>0</v>
      </c>
    </row>
    <row r="9169" spans="1:4">
      <c r="A9169">
        <v>0</v>
      </c>
      <c r="D9169">
        <v>0</v>
      </c>
    </row>
    <row r="9170" spans="1:4">
      <c r="A9170">
        <v>0</v>
      </c>
      <c r="D9170">
        <v>0</v>
      </c>
    </row>
    <row r="9171" spans="1:4">
      <c r="A9171">
        <v>0</v>
      </c>
      <c r="D9171">
        <v>0</v>
      </c>
    </row>
    <row r="9172" spans="1:4">
      <c r="A9172">
        <v>0</v>
      </c>
      <c r="D9172">
        <v>0</v>
      </c>
    </row>
    <row r="9173" spans="1:4">
      <c r="A9173">
        <v>0</v>
      </c>
      <c r="D9173">
        <v>0</v>
      </c>
    </row>
    <row r="9174" spans="1:4">
      <c r="A9174">
        <v>0</v>
      </c>
      <c r="D9174">
        <v>0</v>
      </c>
    </row>
    <row r="9175" spans="1:4">
      <c r="A9175">
        <v>0</v>
      </c>
      <c r="D9175">
        <v>0</v>
      </c>
    </row>
    <row r="9176" spans="1:4">
      <c r="A9176">
        <v>0</v>
      </c>
      <c r="D9176">
        <v>0</v>
      </c>
    </row>
    <row r="9177" spans="1:4">
      <c r="A9177">
        <v>0</v>
      </c>
      <c r="D9177">
        <v>0</v>
      </c>
    </row>
    <row r="9178" spans="1:4">
      <c r="A9178">
        <v>0</v>
      </c>
      <c r="D9178">
        <v>0</v>
      </c>
    </row>
    <row r="9179" spans="1:4">
      <c r="A9179">
        <v>0</v>
      </c>
      <c r="D9179">
        <v>0</v>
      </c>
    </row>
    <row r="9180" spans="1:4">
      <c r="A9180">
        <v>0</v>
      </c>
      <c r="D9180">
        <v>0</v>
      </c>
    </row>
    <row r="9181" spans="1:4">
      <c r="A9181">
        <v>0</v>
      </c>
      <c r="D9181">
        <v>0</v>
      </c>
    </row>
    <row r="9182" spans="1:4">
      <c r="A9182">
        <v>0</v>
      </c>
      <c r="D9182">
        <v>0</v>
      </c>
    </row>
    <row r="9183" spans="1:4">
      <c r="A9183">
        <v>0</v>
      </c>
      <c r="D9183">
        <v>0</v>
      </c>
    </row>
    <row r="9184" spans="1:4">
      <c r="A9184">
        <v>0</v>
      </c>
      <c r="D9184">
        <v>0</v>
      </c>
    </row>
    <row r="9185" spans="1:4">
      <c r="A9185">
        <v>0</v>
      </c>
      <c r="D9185">
        <v>0</v>
      </c>
    </row>
    <row r="9186" spans="1:4">
      <c r="A9186">
        <v>0</v>
      </c>
      <c r="D9186">
        <v>0</v>
      </c>
    </row>
    <row r="9187" spans="1:4">
      <c r="A9187">
        <v>0</v>
      </c>
      <c r="D9187">
        <v>0</v>
      </c>
    </row>
    <row r="9188" spans="1:4">
      <c r="A9188">
        <v>0</v>
      </c>
      <c r="D9188">
        <v>0</v>
      </c>
    </row>
    <row r="9189" spans="1:4">
      <c r="A9189">
        <v>0</v>
      </c>
      <c r="D9189">
        <v>0</v>
      </c>
    </row>
    <row r="9190" spans="1:4">
      <c r="A9190">
        <v>0</v>
      </c>
      <c r="D9190">
        <v>0</v>
      </c>
    </row>
    <row r="9191" spans="1:4">
      <c r="A9191">
        <v>0</v>
      </c>
      <c r="D9191">
        <v>0</v>
      </c>
    </row>
    <row r="9192" spans="1:4">
      <c r="A9192">
        <v>0</v>
      </c>
      <c r="D9192">
        <v>0</v>
      </c>
    </row>
    <row r="9193" spans="1:4">
      <c r="A9193">
        <v>0</v>
      </c>
      <c r="D9193">
        <v>0</v>
      </c>
    </row>
    <row r="9194" spans="1:4">
      <c r="A9194">
        <v>0</v>
      </c>
      <c r="D9194">
        <v>0</v>
      </c>
    </row>
    <row r="9195" spans="1:4">
      <c r="A9195">
        <v>0</v>
      </c>
      <c r="D9195">
        <v>0</v>
      </c>
    </row>
    <row r="9196" spans="1:4">
      <c r="A9196">
        <v>0</v>
      </c>
      <c r="D9196">
        <v>0</v>
      </c>
    </row>
    <row r="9197" spans="1:4">
      <c r="A9197">
        <v>0</v>
      </c>
      <c r="D9197">
        <v>0</v>
      </c>
    </row>
    <row r="9198" spans="1:4">
      <c r="A9198">
        <v>0</v>
      </c>
      <c r="D9198">
        <v>0</v>
      </c>
    </row>
    <row r="9199" spans="1:4">
      <c r="A9199">
        <v>0</v>
      </c>
      <c r="D9199">
        <v>0</v>
      </c>
    </row>
    <row r="9200" spans="1:4">
      <c r="A9200">
        <v>0</v>
      </c>
      <c r="D9200">
        <v>0</v>
      </c>
    </row>
    <row r="9201" spans="1:4">
      <c r="A9201">
        <v>0</v>
      </c>
      <c r="D9201">
        <v>0</v>
      </c>
    </row>
    <row r="9202" spans="1:4">
      <c r="A9202">
        <v>0</v>
      </c>
      <c r="D9202">
        <v>0</v>
      </c>
    </row>
    <row r="9203" spans="1:4">
      <c r="A9203">
        <v>0</v>
      </c>
      <c r="D9203">
        <v>0</v>
      </c>
    </row>
    <row r="9204" spans="1:4">
      <c r="A9204">
        <v>0</v>
      </c>
      <c r="D9204">
        <v>0</v>
      </c>
    </row>
    <row r="9205" spans="1:4">
      <c r="A9205">
        <v>0</v>
      </c>
      <c r="D9205">
        <v>0</v>
      </c>
    </row>
    <row r="9206" spans="1:4">
      <c r="A9206">
        <v>0</v>
      </c>
      <c r="D9206">
        <v>0</v>
      </c>
    </row>
    <row r="9207" spans="1:4">
      <c r="A9207">
        <v>0</v>
      </c>
      <c r="D9207">
        <v>0</v>
      </c>
    </row>
    <row r="9208" spans="1:4">
      <c r="A9208">
        <v>0</v>
      </c>
      <c r="D9208">
        <v>0</v>
      </c>
    </row>
    <row r="9209" spans="1:4">
      <c r="A9209">
        <v>0</v>
      </c>
      <c r="D9209">
        <v>0</v>
      </c>
    </row>
    <row r="9210" spans="1:4">
      <c r="A9210">
        <v>0</v>
      </c>
      <c r="D9210">
        <v>0</v>
      </c>
    </row>
    <row r="9211" spans="1:4">
      <c r="A9211">
        <v>0</v>
      </c>
      <c r="D9211">
        <v>0</v>
      </c>
    </row>
    <row r="9212" spans="1:4">
      <c r="A9212">
        <v>0</v>
      </c>
      <c r="D9212">
        <v>0</v>
      </c>
    </row>
    <row r="9213" spans="1:4">
      <c r="A9213">
        <v>0</v>
      </c>
      <c r="D9213">
        <v>0</v>
      </c>
    </row>
    <row r="9214" spans="1:4">
      <c r="A9214">
        <v>0</v>
      </c>
      <c r="D9214">
        <v>0</v>
      </c>
    </row>
    <row r="9215" spans="1:4">
      <c r="A9215">
        <v>0</v>
      </c>
      <c r="D9215">
        <v>0</v>
      </c>
    </row>
    <row r="9216" spans="1:4">
      <c r="A9216">
        <v>0</v>
      </c>
      <c r="D9216">
        <v>0</v>
      </c>
    </row>
    <row r="9217" spans="1:4">
      <c r="A9217">
        <v>0</v>
      </c>
      <c r="D9217">
        <v>0</v>
      </c>
    </row>
    <row r="9218" spans="1:4">
      <c r="A9218">
        <v>0</v>
      </c>
      <c r="D9218">
        <v>0</v>
      </c>
    </row>
    <row r="9219" spans="1:4">
      <c r="A9219">
        <v>0</v>
      </c>
      <c r="D9219">
        <v>0</v>
      </c>
    </row>
    <row r="9220" spans="1:4">
      <c r="A9220">
        <v>0</v>
      </c>
      <c r="D9220">
        <v>0</v>
      </c>
    </row>
    <row r="9221" spans="1:4">
      <c r="A9221">
        <v>0</v>
      </c>
      <c r="D9221">
        <v>0</v>
      </c>
    </row>
    <row r="9222" spans="1:4">
      <c r="A9222">
        <v>0</v>
      </c>
      <c r="D9222">
        <v>0</v>
      </c>
    </row>
    <row r="9223" spans="1:4">
      <c r="A9223">
        <v>0</v>
      </c>
      <c r="D9223">
        <v>0</v>
      </c>
    </row>
    <row r="9224" spans="1:4">
      <c r="A9224">
        <v>0</v>
      </c>
      <c r="D9224">
        <v>0</v>
      </c>
    </row>
    <row r="9225" spans="1:4">
      <c r="A9225">
        <v>0</v>
      </c>
      <c r="D9225">
        <v>0</v>
      </c>
    </row>
    <row r="9226" spans="1:4">
      <c r="A9226">
        <v>0</v>
      </c>
      <c r="D9226">
        <v>0</v>
      </c>
    </row>
    <row r="9227" spans="1:4">
      <c r="A9227">
        <v>0</v>
      </c>
      <c r="D9227">
        <v>0</v>
      </c>
    </row>
    <row r="9228" spans="1:4">
      <c r="A9228">
        <v>0</v>
      </c>
      <c r="D9228">
        <v>0</v>
      </c>
    </row>
    <row r="9229" spans="1:4">
      <c r="A9229">
        <v>0</v>
      </c>
      <c r="D9229">
        <v>0</v>
      </c>
    </row>
    <row r="9230" spans="1:4">
      <c r="A9230">
        <v>0</v>
      </c>
      <c r="D9230">
        <v>0</v>
      </c>
    </row>
    <row r="9231" spans="1:4">
      <c r="A9231">
        <v>0</v>
      </c>
      <c r="D9231">
        <v>0</v>
      </c>
    </row>
    <row r="9232" spans="1:4">
      <c r="A9232">
        <v>0</v>
      </c>
      <c r="D9232">
        <v>0</v>
      </c>
    </row>
    <row r="9233" spans="1:4">
      <c r="A9233">
        <v>0</v>
      </c>
      <c r="D9233">
        <v>0</v>
      </c>
    </row>
    <row r="9234" spans="1:4">
      <c r="A9234">
        <v>0</v>
      </c>
      <c r="D9234">
        <v>0</v>
      </c>
    </row>
    <row r="9235" spans="1:4">
      <c r="A9235">
        <v>0</v>
      </c>
      <c r="D9235">
        <v>0</v>
      </c>
    </row>
    <row r="9236" spans="1:4">
      <c r="A9236">
        <v>0</v>
      </c>
      <c r="D9236">
        <v>0</v>
      </c>
    </row>
    <row r="9237" spans="1:4">
      <c r="A9237">
        <v>0</v>
      </c>
      <c r="D9237">
        <v>0</v>
      </c>
    </row>
    <row r="9238" spans="1:4">
      <c r="A9238">
        <v>0</v>
      </c>
      <c r="D9238">
        <v>0</v>
      </c>
    </row>
    <row r="9239" spans="1:4">
      <c r="A9239">
        <v>0</v>
      </c>
      <c r="D9239">
        <v>0</v>
      </c>
    </row>
    <row r="9240" spans="1:4">
      <c r="A9240">
        <v>0</v>
      </c>
      <c r="D9240">
        <v>0</v>
      </c>
    </row>
    <row r="9241" spans="1:4">
      <c r="A9241">
        <v>0</v>
      </c>
      <c r="D9241">
        <v>0</v>
      </c>
    </row>
    <row r="9242" spans="1:4">
      <c r="A9242">
        <v>0</v>
      </c>
      <c r="D9242">
        <v>0</v>
      </c>
    </row>
    <row r="9243" spans="1:4">
      <c r="A9243">
        <v>0</v>
      </c>
      <c r="D9243">
        <v>0</v>
      </c>
    </row>
    <row r="9244" spans="1:4">
      <c r="A9244">
        <v>0</v>
      </c>
      <c r="D9244">
        <v>0</v>
      </c>
    </row>
    <row r="9245" spans="1:4">
      <c r="A9245">
        <v>0</v>
      </c>
      <c r="D9245">
        <v>0</v>
      </c>
    </row>
    <row r="9246" spans="1:4">
      <c r="A9246">
        <v>0</v>
      </c>
      <c r="D9246">
        <v>0</v>
      </c>
    </row>
    <row r="9247" spans="1:4">
      <c r="A9247">
        <v>0</v>
      </c>
      <c r="D9247">
        <v>0</v>
      </c>
    </row>
    <row r="9248" spans="1:4">
      <c r="A9248">
        <v>0</v>
      </c>
      <c r="D9248">
        <v>0</v>
      </c>
    </row>
    <row r="9249" spans="1:4">
      <c r="A9249">
        <v>0</v>
      </c>
      <c r="D9249">
        <v>0</v>
      </c>
    </row>
    <row r="9250" spans="1:4">
      <c r="A9250">
        <v>0</v>
      </c>
      <c r="D9250">
        <v>0</v>
      </c>
    </row>
    <row r="9251" spans="1:4">
      <c r="A9251">
        <v>0</v>
      </c>
      <c r="D9251">
        <v>0</v>
      </c>
    </row>
    <row r="9252" spans="1:4">
      <c r="A9252">
        <v>0</v>
      </c>
      <c r="D9252">
        <v>0</v>
      </c>
    </row>
    <row r="9253" spans="1:4">
      <c r="A9253">
        <v>0</v>
      </c>
      <c r="D9253">
        <v>0</v>
      </c>
    </row>
    <row r="9254" spans="1:4">
      <c r="A9254">
        <v>0</v>
      </c>
      <c r="D9254">
        <v>0</v>
      </c>
    </row>
    <row r="9255" spans="1:4">
      <c r="A9255">
        <v>0</v>
      </c>
      <c r="D9255">
        <v>0</v>
      </c>
    </row>
    <row r="9256" spans="1:4">
      <c r="A9256">
        <v>0</v>
      </c>
      <c r="D9256">
        <v>0</v>
      </c>
    </row>
    <row r="9257" spans="1:4">
      <c r="A9257">
        <v>0</v>
      </c>
      <c r="D9257">
        <v>0</v>
      </c>
    </row>
    <row r="9258" spans="1:4">
      <c r="A9258">
        <v>0</v>
      </c>
      <c r="D9258">
        <v>0</v>
      </c>
    </row>
    <row r="9259" spans="1:4">
      <c r="A9259">
        <v>0</v>
      </c>
      <c r="D9259">
        <v>0</v>
      </c>
    </row>
    <row r="9260" spans="1:4">
      <c r="A9260">
        <v>0</v>
      </c>
      <c r="D9260">
        <v>0</v>
      </c>
    </row>
    <row r="9261" spans="1:4">
      <c r="A9261">
        <v>0</v>
      </c>
      <c r="D9261">
        <v>0</v>
      </c>
    </row>
    <row r="9262" spans="1:4">
      <c r="A9262">
        <v>0</v>
      </c>
      <c r="D9262">
        <v>0</v>
      </c>
    </row>
    <row r="9263" spans="1:4">
      <c r="A9263">
        <v>0</v>
      </c>
      <c r="D9263">
        <v>0</v>
      </c>
    </row>
    <row r="9264" spans="1:4">
      <c r="A9264">
        <v>0</v>
      </c>
      <c r="D9264">
        <v>0</v>
      </c>
    </row>
    <row r="9265" spans="1:4">
      <c r="A9265">
        <v>0</v>
      </c>
      <c r="D9265">
        <v>0</v>
      </c>
    </row>
    <row r="9266" spans="1:4">
      <c r="A9266">
        <v>0</v>
      </c>
      <c r="D9266">
        <v>0</v>
      </c>
    </row>
    <row r="9267" spans="1:4">
      <c r="A9267">
        <v>0</v>
      </c>
      <c r="D9267">
        <v>0</v>
      </c>
    </row>
    <row r="9268" spans="1:4">
      <c r="A9268">
        <v>0</v>
      </c>
      <c r="D9268">
        <v>0</v>
      </c>
    </row>
    <row r="9269" spans="1:4">
      <c r="A9269">
        <v>0</v>
      </c>
      <c r="D9269">
        <v>0</v>
      </c>
    </row>
    <row r="9270" spans="1:4">
      <c r="A9270">
        <v>0</v>
      </c>
      <c r="D9270">
        <v>0</v>
      </c>
    </row>
    <row r="9271" spans="1:4">
      <c r="A9271">
        <v>0</v>
      </c>
      <c r="D9271">
        <v>0</v>
      </c>
    </row>
    <row r="9272" spans="1:4">
      <c r="A9272">
        <v>0</v>
      </c>
      <c r="D9272">
        <v>0</v>
      </c>
    </row>
    <row r="9273" spans="1:4">
      <c r="A9273">
        <v>0</v>
      </c>
      <c r="D9273">
        <v>0</v>
      </c>
    </row>
    <row r="9274" spans="1:4">
      <c r="A9274">
        <v>0</v>
      </c>
      <c r="D9274">
        <v>0</v>
      </c>
    </row>
    <row r="9275" spans="1:4">
      <c r="A9275">
        <v>0</v>
      </c>
      <c r="D9275">
        <v>0</v>
      </c>
    </row>
    <row r="9276" spans="1:4">
      <c r="A9276">
        <v>0</v>
      </c>
      <c r="D9276">
        <v>0</v>
      </c>
    </row>
    <row r="9277" spans="1:4">
      <c r="A9277">
        <v>0</v>
      </c>
      <c r="D9277">
        <v>0</v>
      </c>
    </row>
    <row r="9278" spans="1:4">
      <c r="A9278">
        <v>0</v>
      </c>
      <c r="D9278">
        <v>0</v>
      </c>
    </row>
    <row r="9279" spans="1:4">
      <c r="A9279">
        <v>0</v>
      </c>
      <c r="D9279">
        <v>0</v>
      </c>
    </row>
    <row r="9280" spans="1:4">
      <c r="A9280">
        <v>0</v>
      </c>
      <c r="D9280">
        <v>0</v>
      </c>
    </row>
    <row r="9281" spans="1:4">
      <c r="A9281">
        <v>0</v>
      </c>
      <c r="D9281">
        <v>0</v>
      </c>
    </row>
    <row r="9282" spans="1:4">
      <c r="A9282">
        <v>0</v>
      </c>
      <c r="D9282">
        <v>0</v>
      </c>
    </row>
    <row r="9283" spans="1:4">
      <c r="A9283">
        <v>0</v>
      </c>
      <c r="D9283">
        <v>0</v>
      </c>
    </row>
    <row r="9284" spans="1:4">
      <c r="A9284">
        <v>0</v>
      </c>
      <c r="D9284">
        <v>0</v>
      </c>
    </row>
    <row r="9285" spans="1:4">
      <c r="A9285">
        <v>0</v>
      </c>
      <c r="D9285">
        <v>0</v>
      </c>
    </row>
    <row r="9286" spans="1:4">
      <c r="A9286">
        <v>0</v>
      </c>
      <c r="D9286">
        <v>0</v>
      </c>
    </row>
    <row r="9287" spans="1:4">
      <c r="A9287">
        <v>0</v>
      </c>
      <c r="D9287">
        <v>0</v>
      </c>
    </row>
    <row r="9288" spans="1:4">
      <c r="A9288">
        <v>0</v>
      </c>
      <c r="D9288">
        <v>0</v>
      </c>
    </row>
    <row r="9289" spans="1:4">
      <c r="A9289">
        <v>0</v>
      </c>
      <c r="D9289">
        <v>0</v>
      </c>
    </row>
    <row r="9290" spans="1:4">
      <c r="A9290">
        <v>0</v>
      </c>
      <c r="D9290">
        <v>0</v>
      </c>
    </row>
    <row r="9291" spans="1:4">
      <c r="A9291">
        <v>0</v>
      </c>
      <c r="D9291">
        <v>0</v>
      </c>
    </row>
    <row r="9292" spans="1:4">
      <c r="A9292">
        <v>0</v>
      </c>
      <c r="D9292">
        <v>0</v>
      </c>
    </row>
    <row r="9293" spans="1:4">
      <c r="A9293">
        <v>0</v>
      </c>
      <c r="D9293">
        <v>0</v>
      </c>
    </row>
    <row r="9294" spans="1:4">
      <c r="A9294">
        <v>0</v>
      </c>
      <c r="D9294">
        <v>0</v>
      </c>
    </row>
    <row r="9295" spans="1:4">
      <c r="A9295">
        <v>0</v>
      </c>
      <c r="D9295">
        <v>0</v>
      </c>
    </row>
    <row r="9296" spans="1:4">
      <c r="A9296">
        <v>0</v>
      </c>
      <c r="D9296">
        <v>0</v>
      </c>
    </row>
    <row r="9297" spans="1:4">
      <c r="A9297">
        <v>0</v>
      </c>
      <c r="D9297">
        <v>0</v>
      </c>
    </row>
    <row r="9298" spans="1:4">
      <c r="A9298">
        <v>0</v>
      </c>
      <c r="D9298">
        <v>0</v>
      </c>
    </row>
    <row r="9299" spans="1:4">
      <c r="A9299">
        <v>0</v>
      </c>
      <c r="D9299">
        <v>0</v>
      </c>
    </row>
    <row r="9300" spans="1:4">
      <c r="A9300">
        <v>0</v>
      </c>
      <c r="D9300">
        <v>0</v>
      </c>
    </row>
    <row r="9301" spans="1:4">
      <c r="A9301">
        <v>0</v>
      </c>
      <c r="D9301">
        <v>0</v>
      </c>
    </row>
    <row r="9302" spans="1:4">
      <c r="A9302">
        <v>0</v>
      </c>
      <c r="D9302">
        <v>0</v>
      </c>
    </row>
    <row r="9303" spans="1:4">
      <c r="A9303">
        <v>0</v>
      </c>
      <c r="D9303">
        <v>0</v>
      </c>
    </row>
    <row r="9304" spans="1:4">
      <c r="A9304">
        <v>0</v>
      </c>
      <c r="D9304">
        <v>0</v>
      </c>
    </row>
    <row r="9305" spans="1:4">
      <c r="A9305">
        <v>0</v>
      </c>
      <c r="D9305">
        <v>0</v>
      </c>
    </row>
    <row r="9306" spans="1:4">
      <c r="A9306">
        <v>0</v>
      </c>
      <c r="D9306">
        <v>0</v>
      </c>
    </row>
    <row r="9307" spans="1:4">
      <c r="A9307">
        <v>0</v>
      </c>
      <c r="D9307">
        <v>0</v>
      </c>
    </row>
    <row r="9308" spans="1:4">
      <c r="A9308">
        <v>0</v>
      </c>
      <c r="D9308">
        <v>0</v>
      </c>
    </row>
    <row r="9309" spans="1:4">
      <c r="A9309">
        <v>0</v>
      </c>
      <c r="D9309">
        <v>0</v>
      </c>
    </row>
    <row r="9310" spans="1:4">
      <c r="A9310">
        <v>0</v>
      </c>
      <c r="D9310">
        <v>0</v>
      </c>
    </row>
    <row r="9311" spans="1:4">
      <c r="A9311">
        <v>0</v>
      </c>
      <c r="D9311">
        <v>0</v>
      </c>
    </row>
    <row r="9312" spans="1:4">
      <c r="A9312">
        <v>0</v>
      </c>
      <c r="D9312">
        <v>0</v>
      </c>
    </row>
    <row r="9313" spans="1:4">
      <c r="A9313">
        <v>0</v>
      </c>
      <c r="D9313">
        <v>0</v>
      </c>
    </row>
    <row r="9314" spans="1:4">
      <c r="A9314">
        <v>0</v>
      </c>
      <c r="D9314">
        <v>0</v>
      </c>
    </row>
    <row r="9315" spans="1:4">
      <c r="A9315">
        <v>0</v>
      </c>
      <c r="D9315">
        <v>0</v>
      </c>
    </row>
    <row r="9316" spans="1:4">
      <c r="A9316">
        <v>0</v>
      </c>
      <c r="D9316">
        <v>0</v>
      </c>
    </row>
    <row r="9317" spans="1:4">
      <c r="A9317">
        <v>0</v>
      </c>
      <c r="D9317">
        <v>0</v>
      </c>
    </row>
    <row r="9318" spans="1:4">
      <c r="A9318">
        <v>0</v>
      </c>
      <c r="D9318">
        <v>0</v>
      </c>
    </row>
    <row r="9319" spans="1:4">
      <c r="A9319">
        <v>0</v>
      </c>
      <c r="D9319">
        <v>0</v>
      </c>
    </row>
    <row r="9320" spans="1:4">
      <c r="A9320">
        <v>0</v>
      </c>
      <c r="D9320">
        <v>0</v>
      </c>
    </row>
    <row r="9321" spans="1:4">
      <c r="A9321">
        <v>0</v>
      </c>
      <c r="D9321">
        <v>0</v>
      </c>
    </row>
    <row r="9322" spans="1:4">
      <c r="A9322">
        <v>0</v>
      </c>
      <c r="D9322">
        <v>0</v>
      </c>
    </row>
    <row r="9323" spans="1:4">
      <c r="A9323">
        <v>0</v>
      </c>
      <c r="D9323">
        <v>0</v>
      </c>
    </row>
    <row r="9324" spans="1:4">
      <c r="A9324">
        <v>0</v>
      </c>
      <c r="D9324">
        <v>0</v>
      </c>
    </row>
    <row r="9325" spans="1:4">
      <c r="A9325">
        <v>0</v>
      </c>
      <c r="D9325">
        <v>0</v>
      </c>
    </row>
    <row r="9326" spans="1:4">
      <c r="A9326">
        <v>0</v>
      </c>
      <c r="D9326">
        <v>0</v>
      </c>
    </row>
    <row r="9327" spans="1:4">
      <c r="A9327">
        <v>0</v>
      </c>
      <c r="D9327">
        <v>0</v>
      </c>
    </row>
    <row r="9328" spans="1:4">
      <c r="A9328">
        <v>0</v>
      </c>
      <c r="D9328">
        <v>0</v>
      </c>
    </row>
    <row r="9329" spans="1:4">
      <c r="A9329">
        <v>0</v>
      </c>
      <c r="D9329">
        <v>0</v>
      </c>
    </row>
    <row r="9330" spans="1:4">
      <c r="A9330">
        <v>0</v>
      </c>
      <c r="D9330">
        <v>0</v>
      </c>
    </row>
    <row r="9331" spans="1:4">
      <c r="A9331">
        <v>0</v>
      </c>
      <c r="D9331">
        <v>0</v>
      </c>
    </row>
    <row r="9332" spans="1:4">
      <c r="A9332">
        <v>0</v>
      </c>
      <c r="D9332">
        <v>0</v>
      </c>
    </row>
    <row r="9333" spans="1:4">
      <c r="A9333">
        <v>0</v>
      </c>
      <c r="D9333">
        <v>0</v>
      </c>
    </row>
    <row r="9334" spans="1:4">
      <c r="A9334">
        <v>0</v>
      </c>
      <c r="D9334">
        <v>0</v>
      </c>
    </row>
    <row r="9335" spans="1:4">
      <c r="A9335">
        <v>0</v>
      </c>
      <c r="D9335">
        <v>0</v>
      </c>
    </row>
    <row r="9336" spans="1:4">
      <c r="A9336">
        <v>0</v>
      </c>
      <c r="D9336">
        <v>0</v>
      </c>
    </row>
    <row r="9337" spans="1:4">
      <c r="A9337">
        <v>0</v>
      </c>
      <c r="D9337">
        <v>0</v>
      </c>
    </row>
    <row r="9338" spans="1:4">
      <c r="A9338">
        <v>0</v>
      </c>
      <c r="D9338">
        <v>0</v>
      </c>
    </row>
    <row r="9339" spans="1:4">
      <c r="A9339">
        <v>0</v>
      </c>
      <c r="D9339">
        <v>0</v>
      </c>
    </row>
    <row r="9340" spans="1:4">
      <c r="A9340">
        <v>0</v>
      </c>
      <c r="D9340">
        <v>0</v>
      </c>
    </row>
    <row r="9341" spans="1:4">
      <c r="A9341">
        <v>0</v>
      </c>
      <c r="D9341">
        <v>0</v>
      </c>
    </row>
    <row r="9342" spans="1:4">
      <c r="A9342">
        <v>0</v>
      </c>
      <c r="D9342">
        <v>0</v>
      </c>
    </row>
    <row r="9343" spans="1:4">
      <c r="A9343">
        <v>0</v>
      </c>
      <c r="D9343">
        <v>0</v>
      </c>
    </row>
    <row r="9344" spans="1:4">
      <c r="A9344">
        <v>0</v>
      </c>
      <c r="D9344">
        <v>0</v>
      </c>
    </row>
    <row r="9345" spans="1:4">
      <c r="A9345">
        <v>0</v>
      </c>
      <c r="D9345">
        <v>0</v>
      </c>
    </row>
    <row r="9346" spans="1:4">
      <c r="A9346">
        <v>0</v>
      </c>
      <c r="D9346">
        <v>0</v>
      </c>
    </row>
    <row r="9347" spans="1:4">
      <c r="A9347">
        <v>0</v>
      </c>
      <c r="D9347">
        <v>0</v>
      </c>
    </row>
    <row r="9348" spans="1:4">
      <c r="A9348">
        <v>0</v>
      </c>
      <c r="D9348">
        <v>0</v>
      </c>
    </row>
    <row r="9349" spans="1:4">
      <c r="A9349">
        <v>0</v>
      </c>
      <c r="D9349">
        <v>0</v>
      </c>
    </row>
    <row r="9350" spans="1:4">
      <c r="A9350">
        <v>0</v>
      </c>
      <c r="D9350">
        <v>0</v>
      </c>
    </row>
    <row r="9351" spans="1:4">
      <c r="A9351">
        <v>0</v>
      </c>
      <c r="D9351">
        <v>0</v>
      </c>
    </row>
    <row r="9352" spans="1:4">
      <c r="A9352">
        <v>0</v>
      </c>
      <c r="D9352">
        <v>0</v>
      </c>
    </row>
    <row r="9353" spans="1:4">
      <c r="A9353">
        <v>0</v>
      </c>
      <c r="D9353">
        <v>0</v>
      </c>
    </row>
    <row r="9354" spans="1:4">
      <c r="A9354">
        <v>0</v>
      </c>
      <c r="D9354">
        <v>0</v>
      </c>
    </row>
    <row r="9355" spans="1:4">
      <c r="A9355">
        <v>0</v>
      </c>
      <c r="D9355">
        <v>0</v>
      </c>
    </row>
    <row r="9356" spans="1:4">
      <c r="A9356">
        <v>0</v>
      </c>
      <c r="D9356">
        <v>0</v>
      </c>
    </row>
    <row r="9357" spans="1:4">
      <c r="A9357">
        <v>0</v>
      </c>
      <c r="D9357">
        <v>0</v>
      </c>
    </row>
    <row r="9358" spans="1:4">
      <c r="A9358">
        <v>0</v>
      </c>
      <c r="D9358">
        <v>0</v>
      </c>
    </row>
    <row r="9359" spans="1:4">
      <c r="A9359">
        <v>0</v>
      </c>
      <c r="D9359">
        <v>0</v>
      </c>
    </row>
    <row r="9360" spans="1:4">
      <c r="A9360">
        <v>0</v>
      </c>
      <c r="D9360">
        <v>0</v>
      </c>
    </row>
    <row r="9361" spans="1:4">
      <c r="A9361">
        <v>0</v>
      </c>
      <c r="D9361">
        <v>0</v>
      </c>
    </row>
    <row r="9362" spans="1:4">
      <c r="A9362">
        <v>0</v>
      </c>
      <c r="D9362">
        <v>0</v>
      </c>
    </row>
    <row r="9363" spans="1:4">
      <c r="A9363">
        <v>0</v>
      </c>
      <c r="D9363">
        <v>0</v>
      </c>
    </row>
    <row r="9364" spans="1:4">
      <c r="A9364">
        <v>0</v>
      </c>
      <c r="D9364">
        <v>0</v>
      </c>
    </row>
    <row r="9365" spans="1:4">
      <c r="A9365">
        <v>0</v>
      </c>
      <c r="D9365">
        <v>0</v>
      </c>
    </row>
    <row r="9366" spans="1:4">
      <c r="A9366">
        <v>0</v>
      </c>
      <c r="D9366">
        <v>0</v>
      </c>
    </row>
    <row r="9367" spans="1:4">
      <c r="A9367">
        <v>0</v>
      </c>
      <c r="D9367">
        <v>0</v>
      </c>
    </row>
    <row r="9368" spans="1:4">
      <c r="A9368">
        <v>0</v>
      </c>
      <c r="D9368">
        <v>0</v>
      </c>
    </row>
    <row r="9369" spans="1:4">
      <c r="A9369">
        <v>0</v>
      </c>
      <c r="D9369">
        <v>0</v>
      </c>
    </row>
    <row r="9370" spans="1:4">
      <c r="A9370">
        <v>0</v>
      </c>
      <c r="D9370">
        <v>0</v>
      </c>
    </row>
    <row r="9371" spans="1:4">
      <c r="A9371">
        <v>0</v>
      </c>
      <c r="D9371">
        <v>0</v>
      </c>
    </row>
    <row r="9372" spans="1:4">
      <c r="A9372">
        <v>0</v>
      </c>
      <c r="D9372">
        <v>0</v>
      </c>
    </row>
    <row r="9373" spans="1:4">
      <c r="A9373">
        <v>0</v>
      </c>
      <c r="D9373">
        <v>0</v>
      </c>
    </row>
    <row r="9374" spans="1:4">
      <c r="A9374">
        <v>0</v>
      </c>
      <c r="D9374">
        <v>0</v>
      </c>
    </row>
    <row r="9375" spans="1:4">
      <c r="A9375">
        <v>0</v>
      </c>
      <c r="D9375">
        <v>0</v>
      </c>
    </row>
    <row r="9376" spans="1:4">
      <c r="A9376">
        <v>0</v>
      </c>
      <c r="D9376">
        <v>0</v>
      </c>
    </row>
    <row r="9377" spans="1:4">
      <c r="A9377">
        <v>0</v>
      </c>
      <c r="D9377">
        <v>0</v>
      </c>
    </row>
    <row r="9378" spans="1:4">
      <c r="A9378">
        <v>0</v>
      </c>
      <c r="D9378">
        <v>0</v>
      </c>
    </row>
    <row r="9379" spans="1:4">
      <c r="A9379">
        <v>0</v>
      </c>
      <c r="D9379">
        <v>0</v>
      </c>
    </row>
    <row r="9380" spans="1:4">
      <c r="A9380">
        <v>0</v>
      </c>
      <c r="D9380">
        <v>0</v>
      </c>
    </row>
    <row r="9381" spans="1:4">
      <c r="A9381">
        <v>0</v>
      </c>
      <c r="D9381">
        <v>0</v>
      </c>
    </row>
    <row r="9382" spans="1:4">
      <c r="A9382">
        <v>0</v>
      </c>
      <c r="D9382">
        <v>0</v>
      </c>
    </row>
    <row r="9383" spans="1:4">
      <c r="A9383">
        <v>0</v>
      </c>
      <c r="D9383">
        <v>0</v>
      </c>
    </row>
    <row r="9384" spans="1:4">
      <c r="A9384">
        <v>0</v>
      </c>
      <c r="D9384">
        <v>0</v>
      </c>
    </row>
    <row r="9385" spans="1:4">
      <c r="A9385">
        <v>0</v>
      </c>
      <c r="D9385">
        <v>0</v>
      </c>
    </row>
    <row r="9386" spans="1:4">
      <c r="A9386">
        <v>0</v>
      </c>
      <c r="D9386">
        <v>0</v>
      </c>
    </row>
    <row r="9387" spans="1:4">
      <c r="A9387">
        <v>0</v>
      </c>
      <c r="D9387">
        <v>0</v>
      </c>
    </row>
    <row r="9388" spans="1:4">
      <c r="A9388">
        <v>0</v>
      </c>
      <c r="D9388">
        <v>0</v>
      </c>
    </row>
    <row r="9389" spans="1:4">
      <c r="A9389">
        <v>0</v>
      </c>
      <c r="D9389">
        <v>0</v>
      </c>
    </row>
    <row r="9390" spans="1:4">
      <c r="A9390">
        <v>0</v>
      </c>
      <c r="D9390">
        <v>0</v>
      </c>
    </row>
    <row r="9391" spans="1:4">
      <c r="A9391">
        <v>0</v>
      </c>
      <c r="D9391">
        <v>0</v>
      </c>
    </row>
    <row r="9392" spans="1:4">
      <c r="A9392">
        <v>0</v>
      </c>
      <c r="D9392">
        <v>0</v>
      </c>
    </row>
    <row r="9393" spans="1:4">
      <c r="A9393">
        <v>0</v>
      </c>
      <c r="D9393">
        <v>0</v>
      </c>
    </row>
    <row r="9394" spans="1:4">
      <c r="A9394">
        <v>0</v>
      </c>
      <c r="D9394">
        <v>0</v>
      </c>
    </row>
    <row r="9395" spans="1:4">
      <c r="A9395">
        <v>0</v>
      </c>
      <c r="D9395">
        <v>0</v>
      </c>
    </row>
    <row r="9396" spans="1:4">
      <c r="A9396">
        <v>0</v>
      </c>
      <c r="D9396">
        <v>0</v>
      </c>
    </row>
    <row r="9397" spans="1:4">
      <c r="A9397">
        <v>0</v>
      </c>
      <c r="D9397">
        <v>0</v>
      </c>
    </row>
    <row r="9398" spans="1:4">
      <c r="A9398">
        <v>0</v>
      </c>
      <c r="D9398">
        <v>0</v>
      </c>
    </row>
    <row r="9399" spans="1:4">
      <c r="A9399">
        <v>0</v>
      </c>
      <c r="D9399">
        <v>0</v>
      </c>
    </row>
    <row r="9400" spans="1:4">
      <c r="A9400">
        <v>0</v>
      </c>
      <c r="D9400">
        <v>0</v>
      </c>
    </row>
    <row r="9401" spans="1:4">
      <c r="A9401">
        <v>0</v>
      </c>
      <c r="D9401">
        <v>0</v>
      </c>
    </row>
    <row r="9402" spans="1:4">
      <c r="A9402">
        <v>0</v>
      </c>
      <c r="D9402">
        <v>0</v>
      </c>
    </row>
    <row r="9403" spans="1:4">
      <c r="A9403">
        <v>0</v>
      </c>
      <c r="D9403">
        <v>0</v>
      </c>
    </row>
    <row r="9404" spans="1:4">
      <c r="A9404">
        <v>0</v>
      </c>
      <c r="D9404">
        <v>0</v>
      </c>
    </row>
    <row r="9405" spans="1:4">
      <c r="A9405">
        <v>0</v>
      </c>
      <c r="D9405">
        <v>0</v>
      </c>
    </row>
    <row r="9406" spans="1:4">
      <c r="A9406">
        <v>0</v>
      </c>
      <c r="D9406">
        <v>0</v>
      </c>
    </row>
    <row r="9407" spans="1:4">
      <c r="A9407">
        <v>0</v>
      </c>
      <c r="D9407">
        <v>0</v>
      </c>
    </row>
    <row r="9408" spans="1:4">
      <c r="A9408">
        <v>0</v>
      </c>
      <c r="D9408">
        <v>0</v>
      </c>
    </row>
    <row r="9409" spans="1:4">
      <c r="A9409">
        <v>0</v>
      </c>
      <c r="D9409">
        <v>0</v>
      </c>
    </row>
    <row r="9410" spans="1:4">
      <c r="A9410">
        <v>0</v>
      </c>
      <c r="D9410">
        <v>0</v>
      </c>
    </row>
    <row r="9411" spans="1:4">
      <c r="A9411">
        <v>0</v>
      </c>
      <c r="D9411">
        <v>0</v>
      </c>
    </row>
    <row r="9412" spans="1:4">
      <c r="A9412">
        <v>0</v>
      </c>
      <c r="D9412">
        <v>0</v>
      </c>
    </row>
    <row r="9413" spans="1:4">
      <c r="A9413">
        <v>0</v>
      </c>
      <c r="D9413">
        <v>0</v>
      </c>
    </row>
    <row r="9414" spans="1:4">
      <c r="A9414">
        <v>0</v>
      </c>
      <c r="D9414">
        <v>0</v>
      </c>
    </row>
    <row r="9415" spans="1:4">
      <c r="A9415">
        <v>0</v>
      </c>
      <c r="D9415">
        <v>0</v>
      </c>
    </row>
    <row r="9416" spans="1:4">
      <c r="A9416">
        <v>0</v>
      </c>
      <c r="D9416">
        <v>0</v>
      </c>
    </row>
    <row r="9417" spans="1:4">
      <c r="A9417">
        <v>0</v>
      </c>
      <c r="D9417">
        <v>0</v>
      </c>
    </row>
    <row r="9418" spans="1:4">
      <c r="A9418">
        <v>0</v>
      </c>
      <c r="D9418">
        <v>0</v>
      </c>
    </row>
    <row r="9419" spans="1:4">
      <c r="A9419">
        <v>0</v>
      </c>
      <c r="D9419">
        <v>0</v>
      </c>
    </row>
    <row r="9420" spans="1:4">
      <c r="A9420">
        <v>0</v>
      </c>
      <c r="D9420">
        <v>0</v>
      </c>
    </row>
    <row r="9421" spans="1:4">
      <c r="A9421">
        <v>0</v>
      </c>
      <c r="D9421">
        <v>0</v>
      </c>
    </row>
    <row r="9422" spans="1:4">
      <c r="A9422">
        <v>0</v>
      </c>
      <c r="D9422">
        <v>0</v>
      </c>
    </row>
    <row r="9423" spans="1:4">
      <c r="A9423">
        <v>0</v>
      </c>
      <c r="D9423">
        <v>0</v>
      </c>
    </row>
    <row r="9424" spans="1:4">
      <c r="A9424">
        <v>0</v>
      </c>
      <c r="D9424">
        <v>0</v>
      </c>
    </row>
    <row r="9425" spans="1:4">
      <c r="A9425">
        <v>0</v>
      </c>
      <c r="D9425">
        <v>0</v>
      </c>
    </row>
    <row r="9426" spans="1:4">
      <c r="A9426">
        <v>0</v>
      </c>
      <c r="D9426">
        <v>0</v>
      </c>
    </row>
    <row r="9427" spans="1:4">
      <c r="A9427">
        <v>0</v>
      </c>
      <c r="D9427">
        <v>0</v>
      </c>
    </row>
    <row r="9428" spans="1:4">
      <c r="A9428">
        <v>0</v>
      </c>
      <c r="D9428">
        <v>0</v>
      </c>
    </row>
    <row r="9429" spans="1:4">
      <c r="A9429">
        <v>0</v>
      </c>
      <c r="D9429">
        <v>0</v>
      </c>
    </row>
    <row r="9430" spans="1:4">
      <c r="A9430">
        <v>0</v>
      </c>
      <c r="D9430">
        <v>0</v>
      </c>
    </row>
    <row r="9431" spans="1:4">
      <c r="A9431">
        <v>0</v>
      </c>
      <c r="D9431">
        <v>0</v>
      </c>
    </row>
    <row r="9432" spans="1:4">
      <c r="A9432">
        <v>0</v>
      </c>
      <c r="D9432">
        <v>0</v>
      </c>
    </row>
    <row r="9433" spans="1:4">
      <c r="A9433">
        <v>0</v>
      </c>
      <c r="D9433">
        <v>0</v>
      </c>
    </row>
    <row r="9434" spans="1:4">
      <c r="A9434">
        <v>0</v>
      </c>
      <c r="D9434">
        <v>0</v>
      </c>
    </row>
    <row r="9435" spans="1:4">
      <c r="A9435">
        <v>0</v>
      </c>
      <c r="D9435">
        <v>0</v>
      </c>
    </row>
    <row r="9436" spans="1:4">
      <c r="A9436">
        <v>0</v>
      </c>
      <c r="D9436">
        <v>0</v>
      </c>
    </row>
    <row r="9437" spans="1:4">
      <c r="A9437">
        <v>0</v>
      </c>
      <c r="D9437">
        <v>0</v>
      </c>
    </row>
    <row r="9438" spans="1:4">
      <c r="A9438">
        <v>0</v>
      </c>
      <c r="D9438">
        <v>0</v>
      </c>
    </row>
    <row r="9439" spans="1:4">
      <c r="A9439">
        <v>0</v>
      </c>
      <c r="D9439">
        <v>0</v>
      </c>
    </row>
    <row r="9440" spans="1:4">
      <c r="A9440">
        <v>0</v>
      </c>
      <c r="D9440">
        <v>0</v>
      </c>
    </row>
    <row r="9441" spans="1:4">
      <c r="A9441">
        <v>0</v>
      </c>
      <c r="D9441">
        <v>0</v>
      </c>
    </row>
    <row r="9442" spans="1:4">
      <c r="A9442">
        <v>0</v>
      </c>
      <c r="D9442">
        <v>0</v>
      </c>
    </row>
    <row r="9443" spans="1:4">
      <c r="A9443">
        <v>0</v>
      </c>
      <c r="D9443">
        <v>0</v>
      </c>
    </row>
    <row r="9444" spans="1:4">
      <c r="A9444">
        <v>0</v>
      </c>
      <c r="D9444">
        <v>0</v>
      </c>
    </row>
    <row r="9445" spans="1:4">
      <c r="A9445">
        <v>0</v>
      </c>
      <c r="D9445">
        <v>0</v>
      </c>
    </row>
    <row r="9446" spans="1:4">
      <c r="A9446">
        <v>0</v>
      </c>
      <c r="D9446">
        <v>0</v>
      </c>
    </row>
    <row r="9447" spans="1:4">
      <c r="A9447">
        <v>0</v>
      </c>
      <c r="D9447">
        <v>0</v>
      </c>
    </row>
    <row r="9448" spans="1:4">
      <c r="A9448">
        <v>0</v>
      </c>
      <c r="D9448">
        <v>0</v>
      </c>
    </row>
    <row r="9449" spans="1:4">
      <c r="A9449">
        <v>0</v>
      </c>
      <c r="D9449">
        <v>0</v>
      </c>
    </row>
    <row r="9450" spans="1:4">
      <c r="A9450">
        <v>0</v>
      </c>
      <c r="D9450">
        <v>0</v>
      </c>
    </row>
    <row r="9451" spans="1:4">
      <c r="A9451">
        <v>0</v>
      </c>
      <c r="D9451">
        <v>0</v>
      </c>
    </row>
    <row r="9452" spans="1:4">
      <c r="A9452">
        <v>0</v>
      </c>
      <c r="D9452">
        <v>0</v>
      </c>
    </row>
    <row r="9453" spans="1:4">
      <c r="A9453">
        <v>0</v>
      </c>
      <c r="D9453">
        <v>0</v>
      </c>
    </row>
    <row r="9454" spans="1:4">
      <c r="A9454">
        <v>0</v>
      </c>
      <c r="D9454">
        <v>0</v>
      </c>
    </row>
    <row r="9455" spans="1:4">
      <c r="A9455">
        <v>0</v>
      </c>
      <c r="D9455">
        <v>0</v>
      </c>
    </row>
    <row r="9456" spans="1:4">
      <c r="A9456">
        <v>0</v>
      </c>
      <c r="D9456">
        <v>0</v>
      </c>
    </row>
    <row r="9457" spans="1:4">
      <c r="A9457">
        <v>0</v>
      </c>
      <c r="D9457">
        <v>0</v>
      </c>
    </row>
    <row r="9458" spans="1:4">
      <c r="A9458">
        <v>0</v>
      </c>
      <c r="D9458">
        <v>0</v>
      </c>
    </row>
    <row r="9459" spans="1:4">
      <c r="A9459">
        <v>0</v>
      </c>
      <c r="D9459">
        <v>0</v>
      </c>
    </row>
    <row r="9460" spans="1:4">
      <c r="A9460">
        <v>0</v>
      </c>
      <c r="D9460">
        <v>0</v>
      </c>
    </row>
    <row r="9461" spans="1:4">
      <c r="A9461">
        <v>0</v>
      </c>
      <c r="D9461">
        <v>0</v>
      </c>
    </row>
    <row r="9462" spans="1:4">
      <c r="A9462">
        <v>0</v>
      </c>
      <c r="D9462">
        <v>0</v>
      </c>
    </row>
    <row r="9463" spans="1:4">
      <c r="A9463">
        <v>0</v>
      </c>
      <c r="D9463">
        <v>0</v>
      </c>
    </row>
    <row r="9464" spans="1:4">
      <c r="A9464">
        <v>0</v>
      </c>
      <c r="D9464">
        <v>0</v>
      </c>
    </row>
    <row r="9465" spans="1:4">
      <c r="A9465">
        <v>0</v>
      </c>
      <c r="D9465">
        <v>0</v>
      </c>
    </row>
    <row r="9466" spans="1:4">
      <c r="A9466">
        <v>0</v>
      </c>
      <c r="D9466">
        <v>0</v>
      </c>
    </row>
    <row r="9467" spans="1:4">
      <c r="A9467">
        <v>0</v>
      </c>
      <c r="D9467">
        <v>0</v>
      </c>
    </row>
    <row r="9468" spans="1:4">
      <c r="A9468">
        <v>0</v>
      </c>
      <c r="D9468">
        <v>0</v>
      </c>
    </row>
    <row r="9469" spans="1:4">
      <c r="A9469">
        <v>0</v>
      </c>
      <c r="D9469">
        <v>0</v>
      </c>
    </row>
    <row r="9470" spans="1:4">
      <c r="A9470">
        <v>0</v>
      </c>
      <c r="D9470">
        <v>0</v>
      </c>
    </row>
    <row r="9471" spans="1:4">
      <c r="A9471">
        <v>0</v>
      </c>
      <c r="D9471">
        <v>0</v>
      </c>
    </row>
    <row r="9472" spans="1:4">
      <c r="A9472">
        <v>0</v>
      </c>
      <c r="D9472">
        <v>0</v>
      </c>
    </row>
    <row r="9473" spans="1:4">
      <c r="A9473">
        <v>0</v>
      </c>
      <c r="D9473">
        <v>0</v>
      </c>
    </row>
    <row r="9474" spans="1:4">
      <c r="A9474">
        <v>0</v>
      </c>
      <c r="D9474">
        <v>0</v>
      </c>
    </row>
    <row r="9475" spans="1:4">
      <c r="A9475">
        <v>0</v>
      </c>
      <c r="D9475">
        <v>0</v>
      </c>
    </row>
    <row r="9476" spans="1:4">
      <c r="A9476">
        <v>0</v>
      </c>
      <c r="D9476">
        <v>0</v>
      </c>
    </row>
    <row r="9477" spans="1:4">
      <c r="A9477">
        <v>0</v>
      </c>
      <c r="D9477">
        <v>0</v>
      </c>
    </row>
    <row r="9478" spans="1:4">
      <c r="A9478">
        <v>0</v>
      </c>
      <c r="D9478">
        <v>0</v>
      </c>
    </row>
    <row r="9479" spans="1:4">
      <c r="A9479">
        <v>0</v>
      </c>
      <c r="D9479">
        <v>0</v>
      </c>
    </row>
    <row r="9480" spans="1:4">
      <c r="A9480">
        <v>0</v>
      </c>
      <c r="D9480">
        <v>0</v>
      </c>
    </row>
    <row r="9481" spans="1:4">
      <c r="A9481">
        <v>0</v>
      </c>
      <c r="D9481">
        <v>0</v>
      </c>
    </row>
    <row r="9482" spans="1:4">
      <c r="A9482">
        <v>0</v>
      </c>
      <c r="D9482">
        <v>0</v>
      </c>
    </row>
    <row r="9483" spans="1:4">
      <c r="A9483">
        <v>0</v>
      </c>
      <c r="D9483">
        <v>0</v>
      </c>
    </row>
    <row r="9484" spans="1:4">
      <c r="A9484">
        <v>0</v>
      </c>
      <c r="D9484">
        <v>0</v>
      </c>
    </row>
    <row r="9485" spans="1:4">
      <c r="A9485">
        <v>0</v>
      </c>
      <c r="D9485">
        <v>0</v>
      </c>
    </row>
    <row r="9486" spans="1:4">
      <c r="A9486">
        <v>0</v>
      </c>
      <c r="D9486">
        <v>0</v>
      </c>
    </row>
    <row r="9487" spans="1:4">
      <c r="A9487">
        <v>0</v>
      </c>
      <c r="D9487">
        <v>0</v>
      </c>
    </row>
    <row r="9488" spans="1:4">
      <c r="A9488">
        <v>0</v>
      </c>
      <c r="D9488">
        <v>0</v>
      </c>
    </row>
    <row r="9489" spans="1:4">
      <c r="A9489">
        <v>0</v>
      </c>
      <c r="D9489">
        <v>0</v>
      </c>
    </row>
    <row r="9490" spans="1:4">
      <c r="A9490">
        <v>0</v>
      </c>
      <c r="D9490">
        <v>0</v>
      </c>
    </row>
    <row r="9491" spans="1:4">
      <c r="A9491">
        <v>0</v>
      </c>
      <c r="D9491">
        <v>0</v>
      </c>
    </row>
    <row r="9492" spans="1:4">
      <c r="A9492">
        <v>0</v>
      </c>
      <c r="D9492">
        <v>0</v>
      </c>
    </row>
    <row r="9493" spans="1:4">
      <c r="A9493">
        <v>0</v>
      </c>
      <c r="D9493">
        <v>0</v>
      </c>
    </row>
    <row r="9494" spans="1:4">
      <c r="A9494">
        <v>0</v>
      </c>
      <c r="D9494">
        <v>0</v>
      </c>
    </row>
    <row r="9495" spans="1:4">
      <c r="A9495">
        <v>0</v>
      </c>
      <c r="D9495">
        <v>0</v>
      </c>
    </row>
    <row r="9496" spans="1:4">
      <c r="A9496">
        <v>0</v>
      </c>
      <c r="D9496">
        <v>0</v>
      </c>
    </row>
    <row r="9497" spans="1:4">
      <c r="A9497">
        <v>0</v>
      </c>
      <c r="D9497">
        <v>0</v>
      </c>
    </row>
    <row r="9498" spans="1:4">
      <c r="A9498">
        <v>0</v>
      </c>
      <c r="D9498">
        <v>0</v>
      </c>
    </row>
    <row r="9499" spans="1:4">
      <c r="A9499">
        <v>0</v>
      </c>
      <c r="D9499">
        <v>0</v>
      </c>
    </row>
    <row r="9500" spans="1:4">
      <c r="A9500">
        <v>0</v>
      </c>
      <c r="D9500">
        <v>0</v>
      </c>
    </row>
    <row r="9501" spans="1:4">
      <c r="A9501">
        <v>0</v>
      </c>
      <c r="D9501">
        <v>0</v>
      </c>
    </row>
    <row r="9502" spans="1:4">
      <c r="A9502">
        <v>0</v>
      </c>
      <c r="D9502">
        <v>0</v>
      </c>
    </row>
    <row r="9503" spans="1:4">
      <c r="A9503">
        <v>0</v>
      </c>
      <c r="D9503">
        <v>0</v>
      </c>
    </row>
    <row r="9504" spans="1:4">
      <c r="A9504">
        <v>0</v>
      </c>
      <c r="D9504">
        <v>0</v>
      </c>
    </row>
    <row r="9505" spans="1:4">
      <c r="A9505">
        <v>0</v>
      </c>
      <c r="D9505">
        <v>0</v>
      </c>
    </row>
    <row r="9506" spans="1:4">
      <c r="A9506">
        <v>0</v>
      </c>
      <c r="D9506">
        <v>0</v>
      </c>
    </row>
    <row r="9507" spans="1:4">
      <c r="A9507">
        <v>0</v>
      </c>
      <c r="D9507">
        <v>0</v>
      </c>
    </row>
    <row r="9508" spans="1:4">
      <c r="A9508">
        <v>0</v>
      </c>
      <c r="D9508">
        <v>0</v>
      </c>
    </row>
    <row r="9509" spans="1:4">
      <c r="A9509">
        <v>0</v>
      </c>
      <c r="D9509">
        <v>0</v>
      </c>
    </row>
    <row r="9510" spans="1:4">
      <c r="A9510">
        <v>0</v>
      </c>
      <c r="D9510">
        <v>0</v>
      </c>
    </row>
    <row r="9511" spans="1:4">
      <c r="A9511">
        <v>0</v>
      </c>
      <c r="D9511">
        <v>0</v>
      </c>
    </row>
    <row r="9512" spans="1:4">
      <c r="A9512">
        <v>0</v>
      </c>
      <c r="D9512">
        <v>0</v>
      </c>
    </row>
    <row r="9513" spans="1:4">
      <c r="A9513">
        <v>0</v>
      </c>
      <c r="D9513">
        <v>0</v>
      </c>
    </row>
    <row r="9514" spans="1:4">
      <c r="A9514">
        <v>0</v>
      </c>
      <c r="D9514">
        <v>0</v>
      </c>
    </row>
    <row r="9515" spans="1:4">
      <c r="A9515">
        <v>0</v>
      </c>
      <c r="D9515">
        <v>0</v>
      </c>
    </row>
    <row r="9516" spans="1:4">
      <c r="A9516">
        <v>0</v>
      </c>
      <c r="D9516">
        <v>0</v>
      </c>
    </row>
    <row r="9517" spans="1:4">
      <c r="A9517">
        <v>0</v>
      </c>
      <c r="D9517">
        <v>0</v>
      </c>
    </row>
    <row r="9518" spans="1:4">
      <c r="A9518">
        <v>0</v>
      </c>
      <c r="D9518">
        <v>0</v>
      </c>
    </row>
    <row r="9519" spans="1:4">
      <c r="A9519">
        <v>0</v>
      </c>
      <c r="D9519">
        <v>0</v>
      </c>
    </row>
    <row r="9520" spans="1:4">
      <c r="A9520">
        <v>0</v>
      </c>
      <c r="D9520">
        <v>0</v>
      </c>
    </row>
    <row r="9521" spans="1:4">
      <c r="A9521">
        <v>0</v>
      </c>
      <c r="D9521">
        <v>0</v>
      </c>
    </row>
    <row r="9522" spans="1:4">
      <c r="A9522">
        <v>0</v>
      </c>
      <c r="D9522">
        <v>0</v>
      </c>
    </row>
    <row r="9523" spans="1:4">
      <c r="A9523">
        <v>0</v>
      </c>
      <c r="D9523">
        <v>0</v>
      </c>
    </row>
    <row r="9524" spans="1:4">
      <c r="A9524">
        <v>0</v>
      </c>
      <c r="D9524">
        <v>0</v>
      </c>
    </row>
    <row r="9525" spans="1:4">
      <c r="A9525">
        <v>0</v>
      </c>
      <c r="D9525">
        <v>0</v>
      </c>
    </row>
    <row r="9526" spans="1:4">
      <c r="A9526">
        <v>0</v>
      </c>
      <c r="D9526">
        <v>0</v>
      </c>
    </row>
    <row r="9527" spans="1:4">
      <c r="A9527">
        <v>0</v>
      </c>
      <c r="D9527">
        <v>0</v>
      </c>
    </row>
    <row r="9528" spans="1:4">
      <c r="A9528">
        <v>0</v>
      </c>
      <c r="D9528">
        <v>0</v>
      </c>
    </row>
    <row r="9529" spans="1:4">
      <c r="A9529">
        <v>0</v>
      </c>
      <c r="D9529">
        <v>0</v>
      </c>
    </row>
    <row r="9530" spans="1:4">
      <c r="A9530">
        <v>0</v>
      </c>
      <c r="D9530">
        <v>0</v>
      </c>
    </row>
    <row r="9531" spans="1:4">
      <c r="A9531">
        <v>0</v>
      </c>
      <c r="D9531">
        <v>0</v>
      </c>
    </row>
    <row r="9532" spans="1:4">
      <c r="A9532">
        <v>0</v>
      </c>
      <c r="D9532">
        <v>0</v>
      </c>
    </row>
    <row r="9533" spans="1:4">
      <c r="A9533">
        <v>0</v>
      </c>
      <c r="D9533">
        <v>0</v>
      </c>
    </row>
    <row r="9534" spans="1:4">
      <c r="A9534">
        <v>0</v>
      </c>
      <c r="D9534">
        <v>0</v>
      </c>
    </row>
    <row r="9535" spans="1:4">
      <c r="A9535">
        <v>0</v>
      </c>
      <c r="D9535">
        <v>0</v>
      </c>
    </row>
    <row r="9536" spans="1:4">
      <c r="A9536">
        <v>0</v>
      </c>
      <c r="D9536">
        <v>0</v>
      </c>
    </row>
    <row r="9537" spans="1:4">
      <c r="A9537">
        <v>0</v>
      </c>
      <c r="D9537">
        <v>0</v>
      </c>
    </row>
    <row r="9538" spans="1:4">
      <c r="A9538">
        <v>0</v>
      </c>
      <c r="D9538">
        <v>0</v>
      </c>
    </row>
    <row r="9539" spans="1:4">
      <c r="A9539">
        <v>0</v>
      </c>
      <c r="D9539">
        <v>0</v>
      </c>
    </row>
    <row r="9540" spans="1:4">
      <c r="A9540">
        <v>0</v>
      </c>
      <c r="D9540">
        <v>0</v>
      </c>
    </row>
    <row r="9541" spans="1:4">
      <c r="A9541">
        <v>0</v>
      </c>
      <c r="D9541">
        <v>0</v>
      </c>
    </row>
    <row r="9542" spans="1:4">
      <c r="A9542">
        <v>0</v>
      </c>
      <c r="D9542">
        <v>0</v>
      </c>
    </row>
    <row r="9543" spans="1:4">
      <c r="A9543">
        <v>0</v>
      </c>
      <c r="D9543">
        <v>0</v>
      </c>
    </row>
    <row r="9544" spans="1:4">
      <c r="A9544">
        <v>0</v>
      </c>
      <c r="D9544">
        <v>0</v>
      </c>
    </row>
    <row r="9545" spans="1:4">
      <c r="A9545">
        <v>0</v>
      </c>
      <c r="D9545">
        <v>0</v>
      </c>
    </row>
    <row r="9546" spans="1:4">
      <c r="A9546">
        <v>0</v>
      </c>
      <c r="D9546">
        <v>0</v>
      </c>
    </row>
    <row r="9547" spans="1:4">
      <c r="A9547">
        <v>0</v>
      </c>
      <c r="D9547">
        <v>0</v>
      </c>
    </row>
    <row r="9548" spans="1:4">
      <c r="A9548">
        <v>0</v>
      </c>
      <c r="D9548">
        <v>0</v>
      </c>
    </row>
    <row r="9549" spans="1:4">
      <c r="A9549">
        <v>0</v>
      </c>
      <c r="D9549">
        <v>0</v>
      </c>
    </row>
    <row r="9550" spans="1:4">
      <c r="A9550">
        <v>0</v>
      </c>
      <c r="D9550">
        <v>0</v>
      </c>
    </row>
    <row r="9551" spans="1:4">
      <c r="A9551">
        <v>0</v>
      </c>
      <c r="D9551">
        <v>0</v>
      </c>
    </row>
    <row r="9552" spans="1:4">
      <c r="A9552">
        <v>0</v>
      </c>
      <c r="D9552">
        <v>0</v>
      </c>
    </row>
    <row r="9553" spans="1:4">
      <c r="A9553">
        <v>0</v>
      </c>
      <c r="D9553">
        <v>0</v>
      </c>
    </row>
    <row r="9554" spans="1:4">
      <c r="A9554">
        <v>0</v>
      </c>
      <c r="D9554">
        <v>0</v>
      </c>
    </row>
    <row r="9555" spans="1:4">
      <c r="A9555">
        <v>0</v>
      </c>
      <c r="D9555">
        <v>0</v>
      </c>
    </row>
    <row r="9556" spans="1:4">
      <c r="A9556">
        <v>0</v>
      </c>
      <c r="D9556">
        <v>0</v>
      </c>
    </row>
    <row r="9557" spans="1:4">
      <c r="A9557">
        <v>0</v>
      </c>
      <c r="D9557">
        <v>0</v>
      </c>
    </row>
    <row r="9558" spans="1:4">
      <c r="A9558">
        <v>0</v>
      </c>
      <c r="D9558">
        <v>0</v>
      </c>
    </row>
    <row r="9559" spans="1:4">
      <c r="A9559">
        <v>0</v>
      </c>
      <c r="D9559">
        <v>0</v>
      </c>
    </row>
    <row r="9560" spans="1:4">
      <c r="A9560">
        <v>0</v>
      </c>
      <c r="D9560">
        <v>0</v>
      </c>
    </row>
    <row r="9561" spans="1:4">
      <c r="A9561">
        <v>0</v>
      </c>
      <c r="D9561">
        <v>0</v>
      </c>
    </row>
    <row r="9562" spans="1:4">
      <c r="A9562">
        <v>0</v>
      </c>
      <c r="D9562">
        <v>0</v>
      </c>
    </row>
    <row r="9563" spans="1:4">
      <c r="A9563">
        <v>0</v>
      </c>
      <c r="D9563">
        <v>0</v>
      </c>
    </row>
    <row r="9564" spans="1:4">
      <c r="A9564">
        <v>0</v>
      </c>
      <c r="D9564">
        <v>0</v>
      </c>
    </row>
    <row r="9565" spans="1:4">
      <c r="A9565">
        <v>0</v>
      </c>
      <c r="D9565">
        <v>0</v>
      </c>
    </row>
    <row r="9566" spans="1:4">
      <c r="A9566">
        <v>0</v>
      </c>
      <c r="D9566">
        <v>0</v>
      </c>
    </row>
    <row r="9567" spans="1:4">
      <c r="A9567">
        <v>0</v>
      </c>
      <c r="D9567">
        <v>0</v>
      </c>
    </row>
    <row r="9568" spans="1:4">
      <c r="A9568">
        <v>0</v>
      </c>
      <c r="D9568">
        <v>0</v>
      </c>
    </row>
    <row r="9569" spans="1:4">
      <c r="A9569">
        <v>0</v>
      </c>
      <c r="D9569">
        <v>0</v>
      </c>
    </row>
    <row r="9570" spans="1:4">
      <c r="A9570">
        <v>0</v>
      </c>
      <c r="D9570">
        <v>0</v>
      </c>
    </row>
    <row r="9571" spans="1:4">
      <c r="A9571">
        <v>0</v>
      </c>
      <c r="D9571">
        <v>0</v>
      </c>
    </row>
    <row r="9572" spans="1:4">
      <c r="A9572">
        <v>0</v>
      </c>
      <c r="D9572">
        <v>0</v>
      </c>
    </row>
    <row r="9573" spans="1:4">
      <c r="A9573">
        <v>0</v>
      </c>
      <c r="D9573">
        <v>0</v>
      </c>
    </row>
    <row r="9574" spans="1:4">
      <c r="A9574">
        <v>0</v>
      </c>
      <c r="D9574">
        <v>0</v>
      </c>
    </row>
    <row r="9575" spans="1:4">
      <c r="A9575">
        <v>0</v>
      </c>
      <c r="D9575">
        <v>0</v>
      </c>
    </row>
    <row r="9576" spans="1:4">
      <c r="A9576">
        <v>0</v>
      </c>
      <c r="D9576">
        <v>0</v>
      </c>
    </row>
    <row r="9577" spans="1:4">
      <c r="A9577">
        <v>0</v>
      </c>
      <c r="D9577">
        <v>0</v>
      </c>
    </row>
    <row r="9578" spans="1:4">
      <c r="A9578">
        <v>0</v>
      </c>
      <c r="D9578">
        <v>0</v>
      </c>
    </row>
    <row r="9579" spans="1:4">
      <c r="A9579">
        <v>0</v>
      </c>
      <c r="D9579">
        <v>0</v>
      </c>
    </row>
    <row r="9580" spans="1:4">
      <c r="A9580">
        <v>0</v>
      </c>
      <c r="D9580">
        <v>0</v>
      </c>
    </row>
    <row r="9581" spans="1:4">
      <c r="A9581">
        <v>0</v>
      </c>
      <c r="D9581">
        <v>0</v>
      </c>
    </row>
    <row r="9582" spans="1:4">
      <c r="A9582">
        <v>0</v>
      </c>
      <c r="D9582">
        <v>0</v>
      </c>
    </row>
    <row r="9583" spans="1:4">
      <c r="A9583">
        <v>0</v>
      </c>
      <c r="D9583">
        <v>0</v>
      </c>
    </row>
    <row r="9584" spans="1:4">
      <c r="A9584">
        <v>0</v>
      </c>
      <c r="D9584">
        <v>0</v>
      </c>
    </row>
    <row r="9585" spans="1:4">
      <c r="A9585">
        <v>0</v>
      </c>
      <c r="D9585">
        <v>0</v>
      </c>
    </row>
    <row r="9586" spans="1:4">
      <c r="A9586">
        <v>0</v>
      </c>
      <c r="D9586">
        <v>0</v>
      </c>
    </row>
    <row r="9587" spans="1:4">
      <c r="A9587">
        <v>0</v>
      </c>
      <c r="D9587">
        <v>0</v>
      </c>
    </row>
    <row r="9588" spans="1:4">
      <c r="A9588">
        <v>0</v>
      </c>
      <c r="D9588">
        <v>0</v>
      </c>
    </row>
    <row r="9589" spans="1:4">
      <c r="A9589">
        <v>0</v>
      </c>
      <c r="D9589">
        <v>0</v>
      </c>
    </row>
    <row r="9590" spans="1:4">
      <c r="A9590">
        <v>0</v>
      </c>
      <c r="D9590">
        <v>0</v>
      </c>
    </row>
    <row r="9591" spans="1:4">
      <c r="A9591">
        <v>0</v>
      </c>
      <c r="D9591">
        <v>0</v>
      </c>
    </row>
    <row r="9592" spans="1:4">
      <c r="A9592">
        <v>0</v>
      </c>
      <c r="D9592">
        <v>0</v>
      </c>
    </row>
    <row r="9593" spans="1:4">
      <c r="A9593">
        <v>0</v>
      </c>
      <c r="D9593">
        <v>0</v>
      </c>
    </row>
    <row r="9594" spans="1:4">
      <c r="A9594">
        <v>0</v>
      </c>
      <c r="D9594">
        <v>0</v>
      </c>
    </row>
    <row r="9595" spans="1:4">
      <c r="A9595">
        <v>0</v>
      </c>
      <c r="D9595">
        <v>0</v>
      </c>
    </row>
    <row r="9596" spans="1:4">
      <c r="A9596">
        <v>0</v>
      </c>
      <c r="D9596">
        <v>0</v>
      </c>
    </row>
    <row r="9597" spans="1:4">
      <c r="A9597">
        <v>0</v>
      </c>
      <c r="D9597">
        <v>0</v>
      </c>
    </row>
    <row r="9598" spans="1:4">
      <c r="A9598">
        <v>0</v>
      </c>
      <c r="D9598">
        <v>0</v>
      </c>
    </row>
    <row r="9599" spans="1:4">
      <c r="A9599">
        <v>0</v>
      </c>
      <c r="D9599">
        <v>0</v>
      </c>
    </row>
    <row r="9600" spans="1:4">
      <c r="A9600">
        <v>0</v>
      </c>
      <c r="D9600">
        <v>0</v>
      </c>
    </row>
    <row r="9601" spans="1:4">
      <c r="A9601">
        <v>0</v>
      </c>
      <c r="D9601">
        <v>0</v>
      </c>
    </row>
    <row r="9602" spans="1:4">
      <c r="A9602">
        <v>0</v>
      </c>
      <c r="D9602">
        <v>0</v>
      </c>
    </row>
    <row r="9603" spans="1:4">
      <c r="A9603">
        <v>0</v>
      </c>
      <c r="D9603">
        <v>0</v>
      </c>
    </row>
    <row r="9604" spans="1:4">
      <c r="A9604">
        <v>0</v>
      </c>
      <c r="D9604">
        <v>0</v>
      </c>
    </row>
    <row r="9605" spans="1:4">
      <c r="A9605">
        <v>0</v>
      </c>
      <c r="D9605">
        <v>0</v>
      </c>
    </row>
    <row r="9606" spans="1:4">
      <c r="A9606">
        <v>0</v>
      </c>
      <c r="D9606">
        <v>0</v>
      </c>
    </row>
    <row r="9607" spans="1:4">
      <c r="A9607">
        <v>0</v>
      </c>
      <c r="D9607">
        <v>0</v>
      </c>
    </row>
    <row r="9608" spans="1:4">
      <c r="A9608">
        <v>0</v>
      </c>
      <c r="D9608">
        <v>0</v>
      </c>
    </row>
    <row r="9609" spans="1:4">
      <c r="A9609">
        <v>0</v>
      </c>
      <c r="D9609">
        <v>0</v>
      </c>
    </row>
    <row r="9610" spans="1:4">
      <c r="A9610">
        <v>0</v>
      </c>
      <c r="D9610">
        <v>0</v>
      </c>
    </row>
    <row r="9611" spans="1:4">
      <c r="A9611">
        <v>0</v>
      </c>
      <c r="D9611">
        <v>0</v>
      </c>
    </row>
    <row r="9612" spans="1:4">
      <c r="A9612">
        <v>0</v>
      </c>
      <c r="D9612">
        <v>0</v>
      </c>
    </row>
    <row r="9613" spans="1:4">
      <c r="A9613">
        <v>0</v>
      </c>
      <c r="D9613">
        <v>0</v>
      </c>
    </row>
    <row r="9614" spans="1:4">
      <c r="A9614">
        <v>0</v>
      </c>
      <c r="D9614">
        <v>0</v>
      </c>
    </row>
    <row r="9615" spans="1:4">
      <c r="A9615">
        <v>0</v>
      </c>
      <c r="D9615">
        <v>0</v>
      </c>
    </row>
    <row r="9616" spans="1:4">
      <c r="A9616">
        <v>0</v>
      </c>
      <c r="D9616">
        <v>0</v>
      </c>
    </row>
    <row r="9617" spans="1:4">
      <c r="A9617">
        <v>0</v>
      </c>
      <c r="D9617">
        <v>0</v>
      </c>
    </row>
    <row r="9618" spans="1:4">
      <c r="A9618">
        <v>0</v>
      </c>
      <c r="D9618">
        <v>0</v>
      </c>
    </row>
    <row r="9619" spans="1:4">
      <c r="A9619">
        <v>0</v>
      </c>
      <c r="D9619">
        <v>0</v>
      </c>
    </row>
    <row r="9620" spans="1:4">
      <c r="A9620">
        <v>0</v>
      </c>
      <c r="D9620">
        <v>0</v>
      </c>
    </row>
    <row r="9621" spans="1:4">
      <c r="A9621">
        <v>0</v>
      </c>
      <c r="D9621">
        <v>0</v>
      </c>
    </row>
    <row r="9622" spans="1:4">
      <c r="A9622">
        <v>0</v>
      </c>
      <c r="D9622">
        <v>0</v>
      </c>
    </row>
    <row r="9623" spans="1:4">
      <c r="A9623">
        <v>0</v>
      </c>
      <c r="D9623">
        <v>0</v>
      </c>
    </row>
    <row r="9624" spans="1:4">
      <c r="A9624">
        <v>0</v>
      </c>
      <c r="D9624">
        <v>0</v>
      </c>
    </row>
    <row r="9625" spans="1:4">
      <c r="A9625">
        <v>0</v>
      </c>
      <c r="D9625">
        <v>0</v>
      </c>
    </row>
    <row r="9626" spans="1:4">
      <c r="A9626">
        <v>0</v>
      </c>
      <c r="D9626">
        <v>0</v>
      </c>
    </row>
    <row r="9627" spans="1:4">
      <c r="A9627">
        <v>0</v>
      </c>
      <c r="D9627">
        <v>0</v>
      </c>
    </row>
    <row r="9628" spans="1:4">
      <c r="A9628">
        <v>0</v>
      </c>
      <c r="D9628">
        <v>0</v>
      </c>
    </row>
    <row r="9629" spans="1:4">
      <c r="A9629">
        <v>0</v>
      </c>
      <c r="D9629">
        <v>0</v>
      </c>
    </row>
    <row r="9630" spans="1:4">
      <c r="A9630">
        <v>0</v>
      </c>
      <c r="D9630">
        <v>0</v>
      </c>
    </row>
    <row r="9631" spans="1:4">
      <c r="A9631">
        <v>0</v>
      </c>
      <c r="D9631">
        <v>0</v>
      </c>
    </row>
    <row r="9632" spans="1:4">
      <c r="A9632">
        <v>0</v>
      </c>
      <c r="D9632">
        <v>0</v>
      </c>
    </row>
    <row r="9633" spans="1:4">
      <c r="A9633">
        <v>0</v>
      </c>
      <c r="D9633">
        <v>0</v>
      </c>
    </row>
    <row r="9634" spans="1:4">
      <c r="A9634">
        <v>0</v>
      </c>
      <c r="D9634">
        <v>0</v>
      </c>
    </row>
    <row r="9635" spans="1:4">
      <c r="A9635">
        <v>0</v>
      </c>
      <c r="D9635">
        <v>0</v>
      </c>
    </row>
    <row r="9636" spans="1:4">
      <c r="A9636">
        <v>0</v>
      </c>
      <c r="D9636">
        <v>0</v>
      </c>
    </row>
    <row r="9637" spans="1:4">
      <c r="A9637">
        <v>0</v>
      </c>
      <c r="D9637">
        <v>0</v>
      </c>
    </row>
    <row r="9638" spans="1:4">
      <c r="A9638">
        <v>0</v>
      </c>
      <c r="D9638">
        <v>0</v>
      </c>
    </row>
    <row r="9639" spans="1:4">
      <c r="A9639">
        <v>0</v>
      </c>
      <c r="D9639">
        <v>0</v>
      </c>
    </row>
    <row r="9640" spans="1:4">
      <c r="A9640">
        <v>0</v>
      </c>
      <c r="D9640">
        <v>0</v>
      </c>
    </row>
    <row r="9641" spans="1:4">
      <c r="A9641">
        <v>0</v>
      </c>
      <c r="D9641">
        <v>0</v>
      </c>
    </row>
    <row r="9642" spans="1:4">
      <c r="A9642">
        <v>0</v>
      </c>
      <c r="D9642">
        <v>0</v>
      </c>
    </row>
    <row r="9643" spans="1:4">
      <c r="A9643">
        <v>0</v>
      </c>
      <c r="D9643">
        <v>0</v>
      </c>
    </row>
    <row r="9644" spans="1:4">
      <c r="A9644">
        <v>0</v>
      </c>
      <c r="D9644">
        <v>0</v>
      </c>
    </row>
    <row r="9645" spans="1:4">
      <c r="A9645">
        <v>0</v>
      </c>
      <c r="D9645">
        <v>0</v>
      </c>
    </row>
    <row r="9646" spans="1:4">
      <c r="A9646">
        <v>0</v>
      </c>
      <c r="D9646">
        <v>0</v>
      </c>
    </row>
    <row r="9647" spans="1:4">
      <c r="A9647">
        <v>0</v>
      </c>
      <c r="D9647">
        <v>0</v>
      </c>
    </row>
    <row r="9648" spans="1:4">
      <c r="A9648">
        <v>0</v>
      </c>
      <c r="D9648">
        <v>0</v>
      </c>
    </row>
    <row r="9649" spans="1:4">
      <c r="A9649">
        <v>0</v>
      </c>
      <c r="D9649">
        <v>0</v>
      </c>
    </row>
    <row r="9650" spans="1:4">
      <c r="A9650">
        <v>0</v>
      </c>
      <c r="D9650">
        <v>0</v>
      </c>
    </row>
    <row r="9651" spans="1:4">
      <c r="A9651">
        <v>0</v>
      </c>
      <c r="D9651">
        <v>0</v>
      </c>
    </row>
    <row r="9652" spans="1:4">
      <c r="A9652">
        <v>0</v>
      </c>
      <c r="D9652">
        <v>0</v>
      </c>
    </row>
    <row r="9653" spans="1:4">
      <c r="A9653">
        <v>0</v>
      </c>
      <c r="D9653">
        <v>0</v>
      </c>
    </row>
    <row r="9654" spans="1:4">
      <c r="A9654">
        <v>0</v>
      </c>
      <c r="D9654">
        <v>0</v>
      </c>
    </row>
    <row r="9655" spans="1:4">
      <c r="A9655">
        <v>0</v>
      </c>
      <c r="D9655">
        <v>0</v>
      </c>
    </row>
    <row r="9656" spans="1:4">
      <c r="A9656">
        <v>0</v>
      </c>
      <c r="D9656">
        <v>0</v>
      </c>
    </row>
    <row r="9657" spans="1:4">
      <c r="A9657">
        <v>0</v>
      </c>
      <c r="D9657">
        <v>0</v>
      </c>
    </row>
    <row r="9658" spans="1:4">
      <c r="A9658">
        <v>0</v>
      </c>
      <c r="D9658">
        <v>0</v>
      </c>
    </row>
    <row r="9659" spans="1:4">
      <c r="A9659">
        <v>0</v>
      </c>
      <c r="D9659">
        <v>0</v>
      </c>
    </row>
    <row r="9660" spans="1:4">
      <c r="A9660">
        <v>0</v>
      </c>
      <c r="D9660">
        <v>0</v>
      </c>
    </row>
    <row r="9661" spans="1:4">
      <c r="A9661">
        <v>0</v>
      </c>
      <c r="D9661">
        <v>0</v>
      </c>
    </row>
    <row r="9662" spans="1:4">
      <c r="A9662">
        <v>0</v>
      </c>
      <c r="D9662">
        <v>0</v>
      </c>
    </row>
    <row r="9663" spans="1:4">
      <c r="A9663">
        <v>0</v>
      </c>
      <c r="D9663">
        <v>0</v>
      </c>
    </row>
    <row r="9664" spans="1:4">
      <c r="A9664">
        <v>0</v>
      </c>
      <c r="D9664">
        <v>0</v>
      </c>
    </row>
    <row r="9665" spans="1:4">
      <c r="A9665">
        <v>0</v>
      </c>
      <c r="D9665">
        <v>0</v>
      </c>
    </row>
    <row r="9666" spans="1:4">
      <c r="A9666">
        <v>0</v>
      </c>
      <c r="D9666">
        <v>0</v>
      </c>
    </row>
    <row r="9667" spans="1:4">
      <c r="A9667">
        <v>0</v>
      </c>
      <c r="D9667">
        <v>0</v>
      </c>
    </row>
    <row r="9668" spans="1:4">
      <c r="A9668">
        <v>0</v>
      </c>
      <c r="D9668">
        <v>0</v>
      </c>
    </row>
    <row r="9669" spans="1:4">
      <c r="A9669">
        <v>0</v>
      </c>
      <c r="D9669">
        <v>0</v>
      </c>
    </row>
    <row r="9670" spans="1:4">
      <c r="A9670">
        <v>0</v>
      </c>
      <c r="D9670">
        <v>0</v>
      </c>
    </row>
    <row r="9671" spans="1:4">
      <c r="A9671">
        <v>0</v>
      </c>
      <c r="D9671">
        <v>0</v>
      </c>
    </row>
    <row r="9672" spans="1:4">
      <c r="A9672">
        <v>0</v>
      </c>
      <c r="D9672">
        <v>0</v>
      </c>
    </row>
    <row r="9673" spans="1:4">
      <c r="A9673">
        <v>0</v>
      </c>
      <c r="D9673">
        <v>0</v>
      </c>
    </row>
    <row r="9674" spans="1:4">
      <c r="A9674">
        <v>0</v>
      </c>
      <c r="D9674">
        <v>0</v>
      </c>
    </row>
    <row r="9675" spans="1:4">
      <c r="A9675">
        <v>0</v>
      </c>
      <c r="D9675">
        <v>0</v>
      </c>
    </row>
    <row r="9676" spans="1:4">
      <c r="A9676">
        <v>0</v>
      </c>
      <c r="D9676">
        <v>0</v>
      </c>
    </row>
    <row r="9677" spans="1:4">
      <c r="A9677">
        <v>0</v>
      </c>
      <c r="D9677">
        <v>0</v>
      </c>
    </row>
    <row r="9678" spans="1:4">
      <c r="A9678">
        <v>0</v>
      </c>
      <c r="D9678">
        <v>0</v>
      </c>
    </row>
    <row r="9679" spans="1:4">
      <c r="A9679">
        <v>0</v>
      </c>
      <c r="D9679">
        <v>0</v>
      </c>
    </row>
    <row r="9680" spans="1:4">
      <c r="A9680">
        <v>0</v>
      </c>
      <c r="D9680">
        <v>0</v>
      </c>
    </row>
    <row r="9681" spans="1:4">
      <c r="A9681">
        <v>0</v>
      </c>
      <c r="D9681">
        <v>0</v>
      </c>
    </row>
    <row r="9682" spans="1:4">
      <c r="A9682">
        <v>0</v>
      </c>
      <c r="D9682">
        <v>0</v>
      </c>
    </row>
    <row r="9683" spans="1:4">
      <c r="A9683">
        <v>0</v>
      </c>
      <c r="D9683">
        <v>0</v>
      </c>
    </row>
    <row r="9684" spans="1:4">
      <c r="A9684">
        <v>0</v>
      </c>
      <c r="D9684">
        <v>0</v>
      </c>
    </row>
    <row r="9685" spans="1:4">
      <c r="A9685">
        <v>0</v>
      </c>
      <c r="D9685">
        <v>0</v>
      </c>
    </row>
    <row r="9686" spans="1:4">
      <c r="A9686">
        <v>0</v>
      </c>
      <c r="D9686">
        <v>0</v>
      </c>
    </row>
    <row r="9687" spans="1:4">
      <c r="A9687">
        <v>0</v>
      </c>
      <c r="D9687">
        <v>0</v>
      </c>
    </row>
    <row r="9688" spans="1:4">
      <c r="A9688">
        <v>0</v>
      </c>
      <c r="D9688">
        <v>0</v>
      </c>
    </row>
    <row r="9689" spans="1:4">
      <c r="A9689">
        <v>0</v>
      </c>
      <c r="D9689">
        <v>0</v>
      </c>
    </row>
    <row r="9690" spans="1:4">
      <c r="A9690">
        <v>0</v>
      </c>
      <c r="D9690">
        <v>0</v>
      </c>
    </row>
    <row r="9691" spans="1:4">
      <c r="A9691">
        <v>0</v>
      </c>
      <c r="D9691">
        <v>0</v>
      </c>
    </row>
    <row r="9692" spans="1:4">
      <c r="A9692">
        <v>0</v>
      </c>
      <c r="D9692">
        <v>0</v>
      </c>
    </row>
    <row r="9693" spans="1:4">
      <c r="A9693">
        <v>0</v>
      </c>
      <c r="D9693">
        <v>0</v>
      </c>
    </row>
    <row r="9694" spans="1:4">
      <c r="A9694">
        <v>0</v>
      </c>
      <c r="D9694">
        <v>0</v>
      </c>
    </row>
    <row r="9695" spans="1:4">
      <c r="A9695">
        <v>0</v>
      </c>
      <c r="D9695">
        <v>0</v>
      </c>
    </row>
    <row r="9696" spans="1:4">
      <c r="A9696">
        <v>0</v>
      </c>
      <c r="D9696">
        <v>0</v>
      </c>
    </row>
    <row r="9697" spans="1:4">
      <c r="A9697">
        <v>0</v>
      </c>
      <c r="D9697">
        <v>0</v>
      </c>
    </row>
    <row r="9698" spans="1:4">
      <c r="A9698">
        <v>0</v>
      </c>
      <c r="D9698">
        <v>0</v>
      </c>
    </row>
    <row r="9699" spans="1:4">
      <c r="A9699">
        <v>0</v>
      </c>
      <c r="D9699">
        <v>0</v>
      </c>
    </row>
    <row r="9700" spans="1:4">
      <c r="A9700">
        <v>0</v>
      </c>
      <c r="D9700">
        <v>0</v>
      </c>
    </row>
    <row r="9701" spans="1:4">
      <c r="A9701">
        <v>0</v>
      </c>
      <c r="D9701">
        <v>0</v>
      </c>
    </row>
    <row r="9702" spans="1:4">
      <c r="A9702">
        <v>0</v>
      </c>
      <c r="D9702">
        <v>0</v>
      </c>
    </row>
    <row r="9703" spans="1:4">
      <c r="A9703">
        <v>0</v>
      </c>
      <c r="D9703">
        <v>0</v>
      </c>
    </row>
    <row r="9704" spans="1:4">
      <c r="A9704">
        <v>0</v>
      </c>
      <c r="D9704">
        <v>0</v>
      </c>
    </row>
    <row r="9705" spans="1:4">
      <c r="A9705">
        <v>0</v>
      </c>
      <c r="D9705">
        <v>0</v>
      </c>
    </row>
    <row r="9706" spans="1:4">
      <c r="A9706">
        <v>0</v>
      </c>
      <c r="D9706">
        <v>0</v>
      </c>
    </row>
    <row r="9707" spans="1:4">
      <c r="A9707">
        <v>0</v>
      </c>
      <c r="D9707">
        <v>0</v>
      </c>
    </row>
    <row r="9708" spans="1:4">
      <c r="A9708">
        <v>0</v>
      </c>
      <c r="D9708">
        <v>0</v>
      </c>
    </row>
    <row r="9709" spans="1:4">
      <c r="A9709">
        <v>0</v>
      </c>
      <c r="D9709">
        <v>0</v>
      </c>
    </row>
    <row r="9710" spans="1:4">
      <c r="A9710">
        <v>0</v>
      </c>
      <c r="D9710">
        <v>0</v>
      </c>
    </row>
    <row r="9711" spans="1:4">
      <c r="A9711">
        <v>0</v>
      </c>
      <c r="D9711">
        <v>0</v>
      </c>
    </row>
    <row r="9712" spans="1:4">
      <c r="A9712">
        <v>0</v>
      </c>
      <c r="D9712">
        <v>0</v>
      </c>
    </row>
    <row r="9713" spans="1:4">
      <c r="A9713">
        <v>0</v>
      </c>
      <c r="D9713">
        <v>0</v>
      </c>
    </row>
    <row r="9714" spans="1:4">
      <c r="A9714">
        <v>0</v>
      </c>
      <c r="D9714">
        <v>0</v>
      </c>
    </row>
    <row r="9715" spans="1:4">
      <c r="A9715">
        <v>0</v>
      </c>
      <c r="D9715">
        <v>0</v>
      </c>
    </row>
    <row r="9716" spans="1:4">
      <c r="A9716">
        <v>0</v>
      </c>
      <c r="D9716">
        <v>0</v>
      </c>
    </row>
    <row r="9717" spans="1:4">
      <c r="A9717">
        <v>0</v>
      </c>
      <c r="D9717">
        <v>0</v>
      </c>
    </row>
    <row r="9718" spans="1:4">
      <c r="A9718">
        <v>0</v>
      </c>
      <c r="D9718">
        <v>0</v>
      </c>
    </row>
    <row r="9719" spans="1:4">
      <c r="A9719">
        <v>0</v>
      </c>
      <c r="D9719">
        <v>0</v>
      </c>
    </row>
    <row r="9720" spans="1:4">
      <c r="A9720">
        <v>0</v>
      </c>
      <c r="D9720">
        <v>0</v>
      </c>
    </row>
    <row r="9721" spans="1:4">
      <c r="A9721">
        <v>0</v>
      </c>
      <c r="D9721">
        <v>0</v>
      </c>
    </row>
    <row r="9722" spans="1:4">
      <c r="A9722">
        <v>0</v>
      </c>
      <c r="D9722">
        <v>0</v>
      </c>
    </row>
    <row r="9723" spans="1:4">
      <c r="A9723">
        <v>0</v>
      </c>
      <c r="D9723">
        <v>0</v>
      </c>
    </row>
    <row r="9724" spans="1:4">
      <c r="A9724">
        <v>0</v>
      </c>
      <c r="D9724">
        <v>0</v>
      </c>
    </row>
    <row r="9725" spans="1:4">
      <c r="A9725">
        <v>0</v>
      </c>
      <c r="D9725">
        <v>0</v>
      </c>
    </row>
    <row r="9726" spans="1:4">
      <c r="A9726">
        <v>0</v>
      </c>
      <c r="D9726">
        <v>0</v>
      </c>
    </row>
    <row r="9727" spans="1:4">
      <c r="A9727">
        <v>0</v>
      </c>
      <c r="D9727">
        <v>0</v>
      </c>
    </row>
    <row r="9728" spans="1:4">
      <c r="A9728">
        <v>0</v>
      </c>
      <c r="D9728">
        <v>0</v>
      </c>
    </row>
    <row r="9729" spans="1:4">
      <c r="A9729">
        <v>0</v>
      </c>
      <c r="D9729">
        <v>0</v>
      </c>
    </row>
    <row r="9730" spans="1:4">
      <c r="A9730">
        <v>0</v>
      </c>
      <c r="D9730">
        <v>0</v>
      </c>
    </row>
    <row r="9731" spans="1:4">
      <c r="A9731">
        <v>0</v>
      </c>
      <c r="D9731">
        <v>0</v>
      </c>
    </row>
    <row r="9732" spans="1:4">
      <c r="A9732">
        <v>0</v>
      </c>
      <c r="D9732">
        <v>0</v>
      </c>
    </row>
    <row r="9733" spans="1:4">
      <c r="A9733">
        <v>0</v>
      </c>
      <c r="D9733">
        <v>0</v>
      </c>
    </row>
    <row r="9734" spans="1:4">
      <c r="A9734">
        <v>0</v>
      </c>
      <c r="D9734">
        <v>0</v>
      </c>
    </row>
    <row r="9735" spans="1:4">
      <c r="A9735">
        <v>0</v>
      </c>
      <c r="D9735">
        <v>0</v>
      </c>
    </row>
    <row r="9736" spans="1:4">
      <c r="A9736">
        <v>0</v>
      </c>
      <c r="D9736">
        <v>0</v>
      </c>
    </row>
    <row r="9737" spans="1:4">
      <c r="A9737">
        <v>0</v>
      </c>
      <c r="D9737">
        <v>0</v>
      </c>
    </row>
    <row r="9738" spans="1:4">
      <c r="A9738">
        <v>0</v>
      </c>
      <c r="D9738">
        <v>0</v>
      </c>
    </row>
    <row r="9739" spans="1:4">
      <c r="A9739">
        <v>0</v>
      </c>
      <c r="D9739">
        <v>0</v>
      </c>
    </row>
    <row r="9740" spans="1:4">
      <c r="A9740">
        <v>0</v>
      </c>
      <c r="D9740">
        <v>0</v>
      </c>
    </row>
    <row r="9741" spans="1:4">
      <c r="A9741">
        <v>0</v>
      </c>
      <c r="D9741">
        <v>0</v>
      </c>
    </row>
    <row r="9742" spans="1:4">
      <c r="A9742">
        <v>0</v>
      </c>
      <c r="D9742">
        <v>0</v>
      </c>
    </row>
    <row r="9743" spans="1:4">
      <c r="A9743">
        <v>0</v>
      </c>
      <c r="D9743">
        <v>0</v>
      </c>
    </row>
    <row r="9744" spans="1:4">
      <c r="A9744">
        <v>0</v>
      </c>
      <c r="D9744">
        <v>0</v>
      </c>
    </row>
    <row r="9745" spans="1:4">
      <c r="A9745">
        <v>0</v>
      </c>
      <c r="D9745">
        <v>0</v>
      </c>
    </row>
    <row r="9746" spans="1:4">
      <c r="A9746">
        <v>0</v>
      </c>
      <c r="D9746">
        <v>0</v>
      </c>
    </row>
    <row r="9747" spans="1:4">
      <c r="A9747">
        <v>0</v>
      </c>
      <c r="D9747">
        <v>0</v>
      </c>
    </row>
    <row r="9748" spans="1:4">
      <c r="A9748">
        <v>0</v>
      </c>
      <c r="D9748">
        <v>0</v>
      </c>
    </row>
    <row r="9749" spans="1:4">
      <c r="A9749">
        <v>0</v>
      </c>
      <c r="D9749">
        <v>0</v>
      </c>
    </row>
    <row r="9750" spans="1:4">
      <c r="A9750">
        <v>0</v>
      </c>
      <c r="D9750">
        <v>0</v>
      </c>
    </row>
    <row r="9751" spans="1:4">
      <c r="A9751">
        <v>0</v>
      </c>
      <c r="D9751">
        <v>0</v>
      </c>
    </row>
    <row r="9752" spans="1:4">
      <c r="A9752">
        <v>0</v>
      </c>
      <c r="D9752">
        <v>0</v>
      </c>
    </row>
    <row r="9753" spans="1:4">
      <c r="A9753">
        <v>0</v>
      </c>
      <c r="D9753">
        <v>0</v>
      </c>
    </row>
    <row r="9754" spans="1:4">
      <c r="A9754">
        <v>0</v>
      </c>
      <c r="D9754">
        <v>0</v>
      </c>
    </row>
    <row r="9755" spans="1:4">
      <c r="A9755">
        <v>0</v>
      </c>
      <c r="D9755">
        <v>0</v>
      </c>
    </row>
    <row r="9756" spans="1:4">
      <c r="A9756">
        <v>0</v>
      </c>
      <c r="D9756">
        <v>0</v>
      </c>
    </row>
    <row r="9757" spans="1:4">
      <c r="A9757">
        <v>0</v>
      </c>
      <c r="D9757">
        <v>0</v>
      </c>
    </row>
    <row r="9758" spans="1:4">
      <c r="A9758">
        <v>0</v>
      </c>
      <c r="D9758">
        <v>0</v>
      </c>
    </row>
    <row r="9759" spans="1:4">
      <c r="A9759">
        <v>0</v>
      </c>
      <c r="D9759">
        <v>0</v>
      </c>
    </row>
    <row r="9760" spans="1:4">
      <c r="A9760">
        <v>0</v>
      </c>
      <c r="D9760">
        <v>0</v>
      </c>
    </row>
    <row r="9761" spans="1:4">
      <c r="A9761">
        <v>0</v>
      </c>
      <c r="D9761">
        <v>0</v>
      </c>
    </row>
    <row r="9762" spans="1:4">
      <c r="A9762">
        <v>0</v>
      </c>
      <c r="D9762">
        <v>0</v>
      </c>
    </row>
    <row r="9763" spans="1:4">
      <c r="A9763">
        <v>0</v>
      </c>
      <c r="D9763">
        <v>0</v>
      </c>
    </row>
    <row r="9764" spans="1:4">
      <c r="A9764">
        <v>0</v>
      </c>
      <c r="D9764">
        <v>0</v>
      </c>
    </row>
    <row r="9765" spans="1:4">
      <c r="A9765">
        <v>0</v>
      </c>
      <c r="D9765">
        <v>0</v>
      </c>
    </row>
    <row r="9766" spans="1:4">
      <c r="A9766">
        <v>0</v>
      </c>
      <c r="D9766">
        <v>0</v>
      </c>
    </row>
    <row r="9767" spans="1:4">
      <c r="A9767">
        <v>0</v>
      </c>
      <c r="D9767">
        <v>0</v>
      </c>
    </row>
    <row r="9768" spans="1:4">
      <c r="A9768">
        <v>0</v>
      </c>
      <c r="D9768">
        <v>0</v>
      </c>
    </row>
    <row r="9769" spans="1:4">
      <c r="A9769">
        <v>0</v>
      </c>
      <c r="D9769">
        <v>0</v>
      </c>
    </row>
    <row r="9770" spans="1:4">
      <c r="A9770">
        <v>0</v>
      </c>
      <c r="D9770">
        <v>0</v>
      </c>
    </row>
    <row r="9771" spans="1:4">
      <c r="A9771">
        <v>0</v>
      </c>
      <c r="D9771">
        <v>0</v>
      </c>
    </row>
    <row r="9772" spans="1:4">
      <c r="A9772">
        <v>0</v>
      </c>
      <c r="D9772">
        <v>0</v>
      </c>
    </row>
    <row r="9773" spans="1:4">
      <c r="A9773">
        <v>0</v>
      </c>
      <c r="D9773">
        <v>0</v>
      </c>
    </row>
    <row r="9774" spans="1:4">
      <c r="A9774">
        <v>0</v>
      </c>
      <c r="D9774">
        <v>0</v>
      </c>
    </row>
    <row r="9775" spans="1:4">
      <c r="A9775">
        <v>0</v>
      </c>
      <c r="D9775">
        <v>0</v>
      </c>
    </row>
    <row r="9776" spans="1:4">
      <c r="A9776">
        <v>0</v>
      </c>
      <c r="D9776">
        <v>0</v>
      </c>
    </row>
    <row r="9777" spans="1:4">
      <c r="A9777">
        <v>0</v>
      </c>
      <c r="D9777">
        <v>0</v>
      </c>
    </row>
    <row r="9778" spans="1:4">
      <c r="A9778">
        <v>0</v>
      </c>
      <c r="D9778">
        <v>0</v>
      </c>
    </row>
    <row r="9779" spans="1:4">
      <c r="A9779">
        <v>0</v>
      </c>
      <c r="D9779">
        <v>0</v>
      </c>
    </row>
    <row r="9780" spans="1:4">
      <c r="A9780">
        <v>0</v>
      </c>
      <c r="D9780">
        <v>0</v>
      </c>
    </row>
    <row r="9781" spans="1:4">
      <c r="A9781">
        <v>0</v>
      </c>
      <c r="D9781">
        <v>0</v>
      </c>
    </row>
    <row r="9782" spans="1:4">
      <c r="A9782">
        <v>0</v>
      </c>
      <c r="D9782">
        <v>0</v>
      </c>
    </row>
    <row r="9783" spans="1:4">
      <c r="A9783">
        <v>0</v>
      </c>
      <c r="D9783">
        <v>0</v>
      </c>
    </row>
    <row r="9784" spans="1:4">
      <c r="A9784">
        <v>0</v>
      </c>
      <c r="D9784">
        <v>0</v>
      </c>
    </row>
    <row r="9785" spans="1:4">
      <c r="A9785">
        <v>0</v>
      </c>
      <c r="D9785">
        <v>0</v>
      </c>
    </row>
    <row r="9786" spans="1:4">
      <c r="A9786">
        <v>0</v>
      </c>
      <c r="D9786">
        <v>0</v>
      </c>
    </row>
    <row r="9787" spans="1:4">
      <c r="A9787">
        <v>0</v>
      </c>
      <c r="D9787">
        <v>0</v>
      </c>
    </row>
    <row r="9788" spans="1:4">
      <c r="A9788">
        <v>0</v>
      </c>
      <c r="D9788">
        <v>0</v>
      </c>
    </row>
    <row r="9789" spans="1:4">
      <c r="A9789">
        <v>0</v>
      </c>
      <c r="D9789">
        <v>0</v>
      </c>
    </row>
    <row r="9790" spans="1:4">
      <c r="A9790">
        <v>0</v>
      </c>
      <c r="D9790">
        <v>0</v>
      </c>
    </row>
    <row r="9791" spans="1:4">
      <c r="A9791">
        <v>0</v>
      </c>
      <c r="D9791">
        <v>0</v>
      </c>
    </row>
    <row r="9792" spans="1:4">
      <c r="A9792">
        <v>0</v>
      </c>
      <c r="D9792">
        <v>0</v>
      </c>
    </row>
    <row r="9793" spans="1:4">
      <c r="A9793">
        <v>0</v>
      </c>
      <c r="D9793">
        <v>0</v>
      </c>
    </row>
    <row r="9794" spans="1:4">
      <c r="A9794">
        <v>0</v>
      </c>
      <c r="D9794">
        <v>0</v>
      </c>
    </row>
    <row r="9795" spans="1:4">
      <c r="A9795">
        <v>0</v>
      </c>
      <c r="D9795">
        <v>0</v>
      </c>
    </row>
    <row r="9796" spans="1:4">
      <c r="A9796">
        <v>0</v>
      </c>
      <c r="D9796">
        <v>0</v>
      </c>
    </row>
    <row r="9797" spans="1:4">
      <c r="A9797">
        <v>0</v>
      </c>
      <c r="D9797">
        <v>0</v>
      </c>
    </row>
    <row r="9798" spans="1:4">
      <c r="A9798">
        <v>0</v>
      </c>
      <c r="D9798">
        <v>0</v>
      </c>
    </row>
    <row r="9799" spans="1:4">
      <c r="A9799">
        <v>0</v>
      </c>
      <c r="D9799">
        <v>0</v>
      </c>
    </row>
    <row r="9800" spans="1:4">
      <c r="A9800">
        <v>0</v>
      </c>
      <c r="D9800">
        <v>0</v>
      </c>
    </row>
    <row r="9801" spans="1:4">
      <c r="A9801">
        <v>0</v>
      </c>
      <c r="D9801">
        <v>0</v>
      </c>
    </row>
    <row r="9802" spans="1:4">
      <c r="A9802">
        <v>0</v>
      </c>
      <c r="D9802">
        <v>0</v>
      </c>
    </row>
    <row r="9803" spans="1:4">
      <c r="A9803">
        <v>0</v>
      </c>
      <c r="D9803">
        <v>0</v>
      </c>
    </row>
    <row r="9804" spans="1:4">
      <c r="A9804">
        <v>0</v>
      </c>
      <c r="D9804">
        <v>0</v>
      </c>
    </row>
    <row r="9805" spans="1:4">
      <c r="A9805">
        <v>0</v>
      </c>
      <c r="D9805">
        <v>0</v>
      </c>
    </row>
    <row r="9806" spans="1:4">
      <c r="A9806">
        <v>0</v>
      </c>
      <c r="D9806">
        <v>0</v>
      </c>
    </row>
    <row r="9807" spans="1:4">
      <c r="A9807">
        <v>0</v>
      </c>
      <c r="D9807">
        <v>0</v>
      </c>
    </row>
    <row r="9808" spans="1:4">
      <c r="A9808">
        <v>0</v>
      </c>
      <c r="D9808">
        <v>0</v>
      </c>
    </row>
    <row r="9809" spans="1:4">
      <c r="A9809">
        <v>0</v>
      </c>
      <c r="D9809">
        <v>0</v>
      </c>
    </row>
    <row r="9810" spans="1:4">
      <c r="A9810">
        <v>0</v>
      </c>
      <c r="D9810">
        <v>0</v>
      </c>
    </row>
    <row r="9811" spans="1:4">
      <c r="A9811">
        <v>0</v>
      </c>
      <c r="D9811">
        <v>0</v>
      </c>
    </row>
    <row r="9812" spans="1:4">
      <c r="A9812">
        <v>0</v>
      </c>
      <c r="D9812">
        <v>0</v>
      </c>
    </row>
    <row r="9813" spans="1:4">
      <c r="A9813">
        <v>0</v>
      </c>
      <c r="D9813">
        <v>0</v>
      </c>
    </row>
    <row r="9814" spans="1:4">
      <c r="A9814">
        <v>0</v>
      </c>
      <c r="D9814">
        <v>0</v>
      </c>
    </row>
    <row r="9815" spans="1:4">
      <c r="A9815">
        <v>0</v>
      </c>
      <c r="D9815">
        <v>0</v>
      </c>
    </row>
    <row r="9816" spans="1:4">
      <c r="A9816">
        <v>0</v>
      </c>
      <c r="D9816">
        <v>0</v>
      </c>
    </row>
    <row r="9817" spans="1:4">
      <c r="A9817">
        <v>0</v>
      </c>
      <c r="D9817">
        <v>0</v>
      </c>
    </row>
    <row r="9818" spans="1:4">
      <c r="A9818">
        <v>0</v>
      </c>
      <c r="D9818">
        <v>0</v>
      </c>
    </row>
    <row r="9819" spans="1:4">
      <c r="A9819">
        <v>0</v>
      </c>
      <c r="D9819">
        <v>0</v>
      </c>
    </row>
    <row r="9820" spans="1:4">
      <c r="A9820">
        <v>0</v>
      </c>
      <c r="D9820">
        <v>0</v>
      </c>
    </row>
    <row r="9821" spans="1:4">
      <c r="A9821">
        <v>0</v>
      </c>
      <c r="D9821">
        <v>0</v>
      </c>
    </row>
    <row r="9822" spans="1:4">
      <c r="A9822">
        <v>0</v>
      </c>
      <c r="D9822">
        <v>0</v>
      </c>
    </row>
    <row r="9823" spans="1:4">
      <c r="A9823">
        <v>0</v>
      </c>
      <c r="D9823">
        <v>0</v>
      </c>
    </row>
    <row r="9824" spans="1:4">
      <c r="A9824">
        <v>0</v>
      </c>
      <c r="D9824">
        <v>0</v>
      </c>
    </row>
    <row r="9825" spans="1:4">
      <c r="A9825">
        <v>0</v>
      </c>
      <c r="D9825">
        <v>0</v>
      </c>
    </row>
    <row r="9826" spans="1:4">
      <c r="A9826">
        <v>0</v>
      </c>
      <c r="D9826">
        <v>0</v>
      </c>
    </row>
    <row r="9827" spans="1:4">
      <c r="A9827">
        <v>0</v>
      </c>
      <c r="D9827">
        <v>0</v>
      </c>
    </row>
    <row r="9828" spans="1:4">
      <c r="A9828">
        <v>0</v>
      </c>
      <c r="D9828">
        <v>0</v>
      </c>
    </row>
    <row r="9829" spans="1:4">
      <c r="A9829">
        <v>0</v>
      </c>
      <c r="D9829">
        <v>0</v>
      </c>
    </row>
    <row r="9830" spans="1:4">
      <c r="A9830">
        <v>0</v>
      </c>
      <c r="D9830">
        <v>0</v>
      </c>
    </row>
    <row r="9831" spans="1:4">
      <c r="A9831">
        <v>0</v>
      </c>
      <c r="D9831">
        <v>0</v>
      </c>
    </row>
    <row r="9832" spans="1:4">
      <c r="A9832">
        <v>0</v>
      </c>
      <c r="D9832">
        <v>0</v>
      </c>
    </row>
    <row r="9833" spans="1:4">
      <c r="A9833">
        <v>0</v>
      </c>
      <c r="D9833">
        <v>0</v>
      </c>
    </row>
    <row r="9834" spans="1:4">
      <c r="A9834">
        <v>0</v>
      </c>
      <c r="D9834">
        <v>0</v>
      </c>
    </row>
    <row r="9835" spans="1:4">
      <c r="A9835">
        <v>0</v>
      </c>
      <c r="D9835">
        <v>0</v>
      </c>
    </row>
    <row r="9836" spans="1:4">
      <c r="A9836">
        <v>0</v>
      </c>
      <c r="D9836">
        <v>0</v>
      </c>
    </row>
    <row r="9837" spans="1:4">
      <c r="A9837">
        <v>0</v>
      </c>
      <c r="D9837">
        <v>0</v>
      </c>
    </row>
    <row r="9838" spans="1:4">
      <c r="A9838">
        <v>0</v>
      </c>
      <c r="D9838">
        <v>0</v>
      </c>
    </row>
    <row r="9839" spans="1:4">
      <c r="A9839">
        <v>0</v>
      </c>
      <c r="D9839">
        <v>0</v>
      </c>
    </row>
    <row r="9840" spans="1:4">
      <c r="A9840">
        <v>0</v>
      </c>
      <c r="D9840">
        <v>0</v>
      </c>
    </row>
    <row r="9841" spans="1:4">
      <c r="A9841">
        <v>0</v>
      </c>
      <c r="D9841">
        <v>0</v>
      </c>
    </row>
    <row r="9842" spans="1:4">
      <c r="A9842">
        <v>0</v>
      </c>
      <c r="D9842">
        <v>0</v>
      </c>
    </row>
    <row r="9843" spans="1:4">
      <c r="A9843">
        <v>0</v>
      </c>
      <c r="D9843">
        <v>0</v>
      </c>
    </row>
    <row r="9844" spans="1:4">
      <c r="A9844">
        <v>0</v>
      </c>
      <c r="D9844">
        <v>0</v>
      </c>
    </row>
    <row r="9845" spans="1:4">
      <c r="A9845">
        <v>0</v>
      </c>
      <c r="D9845">
        <v>0</v>
      </c>
    </row>
    <row r="9846" spans="1:4">
      <c r="A9846">
        <v>0</v>
      </c>
      <c r="D9846">
        <v>0</v>
      </c>
    </row>
    <row r="9847" spans="1:4">
      <c r="A9847">
        <v>0</v>
      </c>
      <c r="D9847">
        <v>0</v>
      </c>
    </row>
    <row r="9848" spans="1:4">
      <c r="A9848">
        <v>0</v>
      </c>
      <c r="D9848">
        <v>0</v>
      </c>
    </row>
    <row r="9849" spans="1:4">
      <c r="A9849">
        <v>0</v>
      </c>
      <c r="D9849">
        <v>0</v>
      </c>
    </row>
    <row r="9850" spans="1:4">
      <c r="A9850">
        <v>0</v>
      </c>
      <c r="D9850">
        <v>0</v>
      </c>
    </row>
    <row r="9851" spans="1:4">
      <c r="A9851">
        <v>0</v>
      </c>
      <c r="D9851">
        <v>0</v>
      </c>
    </row>
    <row r="9852" spans="1:4">
      <c r="A9852">
        <v>0</v>
      </c>
      <c r="D9852">
        <v>0</v>
      </c>
    </row>
    <row r="9853" spans="1:4">
      <c r="A9853">
        <v>0</v>
      </c>
      <c r="D9853">
        <v>0</v>
      </c>
    </row>
    <row r="9854" spans="1:4">
      <c r="A9854">
        <v>0</v>
      </c>
      <c r="D9854">
        <v>0</v>
      </c>
    </row>
    <row r="9855" spans="1:4">
      <c r="A9855">
        <v>0</v>
      </c>
      <c r="D9855">
        <v>0</v>
      </c>
    </row>
    <row r="9856" spans="1:4">
      <c r="A9856">
        <v>0</v>
      </c>
      <c r="D9856">
        <v>0</v>
      </c>
    </row>
    <row r="9857" spans="1:4">
      <c r="A9857">
        <v>0</v>
      </c>
      <c r="D9857">
        <v>0</v>
      </c>
    </row>
    <row r="9858" spans="1:4">
      <c r="A9858">
        <v>0</v>
      </c>
      <c r="D9858">
        <v>0</v>
      </c>
    </row>
    <row r="9859" spans="1:4">
      <c r="A9859">
        <v>0</v>
      </c>
      <c r="D9859">
        <v>0</v>
      </c>
    </row>
    <row r="9860" spans="1:4">
      <c r="A9860">
        <v>0</v>
      </c>
      <c r="D9860">
        <v>0</v>
      </c>
    </row>
    <row r="9861" spans="1:4">
      <c r="A9861">
        <v>0</v>
      </c>
      <c r="D9861">
        <v>0</v>
      </c>
    </row>
    <row r="9862" spans="1:4">
      <c r="A9862">
        <v>0</v>
      </c>
      <c r="D9862">
        <v>0</v>
      </c>
    </row>
    <row r="9863" spans="1:4">
      <c r="A9863">
        <v>0</v>
      </c>
      <c r="D9863">
        <v>0</v>
      </c>
    </row>
    <row r="9864" spans="1:4">
      <c r="A9864">
        <v>0</v>
      </c>
      <c r="D9864">
        <v>0</v>
      </c>
    </row>
    <row r="9865" spans="1:4">
      <c r="A9865">
        <v>0</v>
      </c>
      <c r="D9865">
        <v>0</v>
      </c>
    </row>
    <row r="9866" spans="1:4">
      <c r="A9866">
        <v>0</v>
      </c>
      <c r="D9866">
        <v>0</v>
      </c>
    </row>
    <row r="9867" spans="1:4">
      <c r="A9867">
        <v>0</v>
      </c>
      <c r="D9867">
        <v>0</v>
      </c>
    </row>
    <row r="9868" spans="1:4">
      <c r="A9868">
        <v>0</v>
      </c>
      <c r="D9868">
        <v>0</v>
      </c>
    </row>
    <row r="9869" spans="1:4">
      <c r="A9869">
        <v>0</v>
      </c>
      <c r="D9869">
        <v>0</v>
      </c>
    </row>
    <row r="9870" spans="1:4">
      <c r="A9870">
        <v>0</v>
      </c>
      <c r="D9870">
        <v>0</v>
      </c>
    </row>
    <row r="9871" spans="1:4">
      <c r="A9871">
        <v>0</v>
      </c>
      <c r="D9871">
        <v>0</v>
      </c>
    </row>
    <row r="9872" spans="1:4">
      <c r="A9872">
        <v>0</v>
      </c>
      <c r="D9872">
        <v>0</v>
      </c>
    </row>
    <row r="9873" spans="1:4">
      <c r="A9873">
        <v>0</v>
      </c>
      <c r="D9873">
        <v>0</v>
      </c>
    </row>
    <row r="9874" spans="1:4">
      <c r="A9874">
        <v>0</v>
      </c>
      <c r="D9874">
        <v>0</v>
      </c>
    </row>
    <row r="9875" spans="1:4">
      <c r="A9875">
        <v>0</v>
      </c>
      <c r="D9875">
        <v>0</v>
      </c>
    </row>
    <row r="9876" spans="1:4">
      <c r="A9876">
        <v>0</v>
      </c>
      <c r="D9876">
        <v>0</v>
      </c>
    </row>
    <row r="9877" spans="1:4">
      <c r="A9877">
        <v>0</v>
      </c>
      <c r="D9877">
        <v>0</v>
      </c>
    </row>
    <row r="9878" spans="1:4">
      <c r="A9878">
        <v>0</v>
      </c>
      <c r="D9878">
        <v>0</v>
      </c>
    </row>
    <row r="9879" spans="1:4">
      <c r="A9879">
        <v>0</v>
      </c>
      <c r="D9879">
        <v>0</v>
      </c>
    </row>
    <row r="9880" spans="1:4">
      <c r="A9880">
        <v>0</v>
      </c>
      <c r="D9880">
        <v>0</v>
      </c>
    </row>
    <row r="9881" spans="1:4">
      <c r="A9881">
        <v>0</v>
      </c>
      <c r="D9881">
        <v>0</v>
      </c>
    </row>
    <row r="9882" spans="1:4">
      <c r="A9882">
        <v>0</v>
      </c>
      <c r="D9882">
        <v>0</v>
      </c>
    </row>
    <row r="9883" spans="1:4">
      <c r="A9883">
        <v>0</v>
      </c>
      <c r="D9883">
        <v>0</v>
      </c>
    </row>
    <row r="9884" spans="1:4">
      <c r="A9884">
        <v>0</v>
      </c>
      <c r="D9884">
        <v>0</v>
      </c>
    </row>
    <row r="9885" spans="1:4">
      <c r="A9885">
        <v>0</v>
      </c>
      <c r="D9885">
        <v>0</v>
      </c>
    </row>
    <row r="9886" spans="1:4">
      <c r="A9886">
        <v>0</v>
      </c>
      <c r="D9886">
        <v>0</v>
      </c>
    </row>
    <row r="9887" spans="1:4">
      <c r="A9887">
        <v>0</v>
      </c>
      <c r="D9887">
        <v>0</v>
      </c>
    </row>
    <row r="9888" spans="1:4">
      <c r="A9888">
        <v>0</v>
      </c>
      <c r="D9888">
        <v>0</v>
      </c>
    </row>
    <row r="9889" spans="1:4">
      <c r="A9889">
        <v>0</v>
      </c>
      <c r="D9889">
        <v>0</v>
      </c>
    </row>
    <row r="9890" spans="1:4">
      <c r="A9890">
        <v>0</v>
      </c>
      <c r="D9890">
        <v>0</v>
      </c>
    </row>
    <row r="9891" spans="1:4">
      <c r="A9891">
        <v>0</v>
      </c>
      <c r="D9891">
        <v>0</v>
      </c>
    </row>
    <row r="9892" spans="1:4">
      <c r="A9892">
        <v>0</v>
      </c>
      <c r="D9892">
        <v>0</v>
      </c>
    </row>
    <row r="9893" spans="1:4">
      <c r="A9893">
        <v>0</v>
      </c>
      <c r="D9893">
        <v>0</v>
      </c>
    </row>
    <row r="9894" spans="1:4">
      <c r="A9894">
        <v>0</v>
      </c>
      <c r="D9894">
        <v>0</v>
      </c>
    </row>
    <row r="9895" spans="1:4">
      <c r="A9895">
        <v>0</v>
      </c>
      <c r="D9895">
        <v>0</v>
      </c>
    </row>
    <row r="9896" spans="1:4">
      <c r="A9896">
        <v>0</v>
      </c>
      <c r="D9896">
        <v>0</v>
      </c>
    </row>
    <row r="9897" spans="1:4">
      <c r="A9897">
        <v>0</v>
      </c>
      <c r="D9897">
        <v>0</v>
      </c>
    </row>
    <row r="9898" spans="1:4">
      <c r="A9898">
        <v>0</v>
      </c>
      <c r="D9898">
        <v>0</v>
      </c>
    </row>
    <row r="9899" spans="1:4">
      <c r="A9899">
        <v>0</v>
      </c>
      <c r="D9899">
        <v>0</v>
      </c>
    </row>
    <row r="9900" spans="1:4">
      <c r="A9900">
        <v>0</v>
      </c>
      <c r="D9900">
        <v>0</v>
      </c>
    </row>
    <row r="9901" spans="1:4">
      <c r="A9901">
        <v>0</v>
      </c>
      <c r="D9901">
        <v>0</v>
      </c>
    </row>
    <row r="9902" spans="1:4">
      <c r="A9902">
        <v>0</v>
      </c>
      <c r="D9902">
        <v>0</v>
      </c>
    </row>
    <row r="9903" spans="1:4">
      <c r="A9903">
        <v>0</v>
      </c>
      <c r="D9903">
        <v>0</v>
      </c>
    </row>
    <row r="9904" spans="1:4">
      <c r="A9904">
        <v>0</v>
      </c>
      <c r="D9904">
        <v>0</v>
      </c>
    </row>
    <row r="9905" spans="1:4">
      <c r="A9905">
        <v>0</v>
      </c>
      <c r="D9905">
        <v>0</v>
      </c>
    </row>
    <row r="9906" spans="1:4">
      <c r="A9906">
        <v>0</v>
      </c>
      <c r="D9906">
        <v>0</v>
      </c>
    </row>
    <row r="9907" spans="1:4">
      <c r="A9907">
        <v>0</v>
      </c>
      <c r="D9907">
        <v>0</v>
      </c>
    </row>
    <row r="9908" spans="1:4">
      <c r="A9908">
        <v>0</v>
      </c>
      <c r="D9908">
        <v>0</v>
      </c>
    </row>
    <row r="9909" spans="1:4">
      <c r="A9909">
        <v>0</v>
      </c>
      <c r="D9909">
        <v>0</v>
      </c>
    </row>
    <row r="9910" spans="1:4">
      <c r="A9910">
        <v>0</v>
      </c>
      <c r="D9910">
        <v>0</v>
      </c>
    </row>
    <row r="9911" spans="1:4">
      <c r="A9911">
        <v>0</v>
      </c>
      <c r="D9911">
        <v>0</v>
      </c>
    </row>
    <row r="9912" spans="1:4">
      <c r="A9912">
        <v>0</v>
      </c>
      <c r="D9912">
        <v>0</v>
      </c>
    </row>
    <row r="9913" spans="1:4">
      <c r="A9913">
        <v>0</v>
      </c>
      <c r="D9913">
        <v>0</v>
      </c>
    </row>
    <row r="9914" spans="1:4">
      <c r="A9914">
        <v>0</v>
      </c>
      <c r="D9914">
        <v>0</v>
      </c>
    </row>
    <row r="9915" spans="1:4">
      <c r="A9915">
        <v>0</v>
      </c>
      <c r="D9915">
        <v>0</v>
      </c>
    </row>
    <row r="9916" spans="1:4">
      <c r="A9916">
        <v>0</v>
      </c>
      <c r="D9916">
        <v>0</v>
      </c>
    </row>
    <row r="9917" spans="1:4">
      <c r="A9917">
        <v>0</v>
      </c>
      <c r="D9917">
        <v>0</v>
      </c>
    </row>
    <row r="9918" spans="1:4">
      <c r="A9918">
        <v>0</v>
      </c>
      <c r="D9918">
        <v>0</v>
      </c>
    </row>
    <row r="9919" spans="1:4">
      <c r="A9919">
        <v>0</v>
      </c>
      <c r="D9919">
        <v>0</v>
      </c>
    </row>
    <row r="9920" spans="1:4">
      <c r="A9920">
        <v>0</v>
      </c>
      <c r="D9920">
        <v>0</v>
      </c>
    </row>
    <row r="9921" spans="1:4">
      <c r="A9921">
        <v>0</v>
      </c>
      <c r="D9921">
        <v>0</v>
      </c>
    </row>
    <row r="9922" spans="1:4">
      <c r="A9922">
        <v>0</v>
      </c>
      <c r="D9922">
        <v>0</v>
      </c>
    </row>
    <row r="9923" spans="1:4">
      <c r="A9923">
        <v>0</v>
      </c>
      <c r="D9923">
        <v>0</v>
      </c>
    </row>
    <row r="9924" spans="1:4">
      <c r="A9924">
        <v>0</v>
      </c>
      <c r="D9924">
        <v>0</v>
      </c>
    </row>
    <row r="9925" spans="1:4">
      <c r="A9925">
        <v>0</v>
      </c>
      <c r="D9925">
        <v>0</v>
      </c>
    </row>
    <row r="9926" spans="1:4">
      <c r="A9926">
        <v>0</v>
      </c>
      <c r="D9926">
        <v>0</v>
      </c>
    </row>
    <row r="9927" spans="1:4">
      <c r="A9927">
        <v>0</v>
      </c>
      <c r="D9927">
        <v>0</v>
      </c>
    </row>
    <row r="9928" spans="1:4">
      <c r="A9928">
        <v>0</v>
      </c>
      <c r="D9928">
        <v>0</v>
      </c>
    </row>
    <row r="9929" spans="1:4">
      <c r="A9929">
        <v>0</v>
      </c>
      <c r="D9929">
        <v>0</v>
      </c>
    </row>
    <row r="9930" spans="1:4">
      <c r="A9930">
        <v>0</v>
      </c>
      <c r="D9930">
        <v>0</v>
      </c>
    </row>
    <row r="9931" spans="1:4">
      <c r="A9931">
        <v>0</v>
      </c>
      <c r="D9931">
        <v>0</v>
      </c>
    </row>
    <row r="9932" spans="1:4">
      <c r="A9932">
        <v>0</v>
      </c>
      <c r="D9932">
        <v>0</v>
      </c>
    </row>
    <row r="9933" spans="1:4">
      <c r="A9933">
        <v>0</v>
      </c>
      <c r="D9933">
        <v>0</v>
      </c>
    </row>
    <row r="9934" spans="1:4">
      <c r="A9934">
        <v>0</v>
      </c>
      <c r="D9934">
        <v>0</v>
      </c>
    </row>
    <row r="9935" spans="1:4">
      <c r="A9935">
        <v>0</v>
      </c>
      <c r="D9935">
        <v>0</v>
      </c>
    </row>
    <row r="9936" spans="1:4">
      <c r="A9936">
        <v>0</v>
      </c>
      <c r="D9936">
        <v>0</v>
      </c>
    </row>
    <row r="9937" spans="1:4">
      <c r="A9937">
        <v>0</v>
      </c>
      <c r="D9937">
        <v>0</v>
      </c>
    </row>
    <row r="9938" spans="1:4">
      <c r="A9938">
        <v>0</v>
      </c>
      <c r="D9938">
        <v>0</v>
      </c>
    </row>
    <row r="9939" spans="1:4">
      <c r="A9939">
        <v>0</v>
      </c>
      <c r="D9939">
        <v>0</v>
      </c>
    </row>
    <row r="9940" spans="1:4">
      <c r="A9940">
        <v>0</v>
      </c>
      <c r="D9940">
        <v>0</v>
      </c>
    </row>
    <row r="9941" spans="1:4">
      <c r="A9941">
        <v>0</v>
      </c>
      <c r="D9941">
        <v>0</v>
      </c>
    </row>
    <row r="9942" spans="1:4">
      <c r="A9942">
        <v>0</v>
      </c>
      <c r="D9942">
        <v>0</v>
      </c>
    </row>
    <row r="9943" spans="1:4">
      <c r="A9943">
        <v>0</v>
      </c>
      <c r="D9943">
        <v>0</v>
      </c>
    </row>
    <row r="9944" spans="1:4">
      <c r="A9944">
        <v>0</v>
      </c>
      <c r="D9944">
        <v>0</v>
      </c>
    </row>
    <row r="9945" spans="1:4">
      <c r="A9945">
        <v>0</v>
      </c>
      <c r="D9945">
        <v>0</v>
      </c>
    </row>
    <row r="9946" spans="1:4">
      <c r="A9946">
        <v>0</v>
      </c>
      <c r="D9946">
        <v>0</v>
      </c>
    </row>
    <row r="9947" spans="1:4">
      <c r="A9947">
        <v>0</v>
      </c>
      <c r="D9947">
        <v>0</v>
      </c>
    </row>
    <row r="9948" spans="1:4">
      <c r="A9948">
        <v>0</v>
      </c>
      <c r="D9948">
        <v>0</v>
      </c>
    </row>
    <row r="9949" spans="1:4">
      <c r="A9949">
        <v>0</v>
      </c>
      <c r="D9949">
        <v>0</v>
      </c>
    </row>
    <row r="9950" spans="1:4">
      <c r="A9950">
        <v>0</v>
      </c>
      <c r="D9950">
        <v>0</v>
      </c>
    </row>
    <row r="9951" spans="1:4">
      <c r="A9951">
        <v>0</v>
      </c>
      <c r="D9951">
        <v>0</v>
      </c>
    </row>
    <row r="9952" spans="1:4">
      <c r="A9952">
        <v>0</v>
      </c>
      <c r="D9952">
        <v>0</v>
      </c>
    </row>
    <row r="9953" spans="1:4">
      <c r="A9953">
        <v>0</v>
      </c>
      <c r="D9953">
        <v>0</v>
      </c>
    </row>
    <row r="9954" spans="1:4">
      <c r="A9954">
        <v>0</v>
      </c>
      <c r="D9954">
        <v>0</v>
      </c>
    </row>
    <row r="9955" spans="1:4">
      <c r="A9955">
        <v>0</v>
      </c>
      <c r="D9955">
        <v>0</v>
      </c>
    </row>
    <row r="9956" spans="1:4">
      <c r="A9956">
        <v>0</v>
      </c>
      <c r="D9956">
        <v>0</v>
      </c>
    </row>
    <row r="9957" spans="1:4">
      <c r="A9957">
        <v>0</v>
      </c>
      <c r="D9957">
        <v>0</v>
      </c>
    </row>
    <row r="9958" spans="1:4">
      <c r="A9958">
        <v>0</v>
      </c>
      <c r="D9958">
        <v>0</v>
      </c>
    </row>
    <row r="9959" spans="1:4">
      <c r="A9959">
        <v>0</v>
      </c>
      <c r="D9959">
        <v>0</v>
      </c>
    </row>
    <row r="9960" spans="1:4">
      <c r="A9960">
        <v>0</v>
      </c>
      <c r="D9960">
        <v>0</v>
      </c>
    </row>
    <row r="9961" spans="1:4">
      <c r="A9961">
        <v>0</v>
      </c>
      <c r="D9961">
        <v>0</v>
      </c>
    </row>
    <row r="9962" spans="1:4">
      <c r="A9962">
        <v>0</v>
      </c>
      <c r="D9962">
        <v>0</v>
      </c>
    </row>
    <row r="9963" spans="1:4">
      <c r="A9963">
        <v>0</v>
      </c>
      <c r="D9963">
        <v>0</v>
      </c>
    </row>
    <row r="9964" spans="1:4">
      <c r="A9964">
        <v>0</v>
      </c>
      <c r="D9964">
        <v>0</v>
      </c>
    </row>
    <row r="9965" spans="1:4">
      <c r="A9965">
        <v>0</v>
      </c>
      <c r="D9965">
        <v>0</v>
      </c>
    </row>
    <row r="9966" spans="1:4">
      <c r="A9966">
        <v>0</v>
      </c>
      <c r="D9966">
        <v>0</v>
      </c>
    </row>
    <row r="9967" spans="1:4">
      <c r="A9967">
        <v>0</v>
      </c>
      <c r="D9967">
        <v>0</v>
      </c>
    </row>
    <row r="9968" spans="1:4">
      <c r="A9968">
        <v>0</v>
      </c>
      <c r="D9968">
        <v>0</v>
      </c>
    </row>
    <row r="9969" spans="1:4">
      <c r="A9969">
        <v>0</v>
      </c>
      <c r="D9969">
        <v>0</v>
      </c>
    </row>
    <row r="9970" spans="1:4">
      <c r="A9970">
        <v>0</v>
      </c>
      <c r="D9970">
        <v>0</v>
      </c>
    </row>
    <row r="9971" spans="1:4">
      <c r="A9971">
        <v>0</v>
      </c>
      <c r="D9971">
        <v>0</v>
      </c>
    </row>
    <row r="9972" spans="1:4">
      <c r="A9972">
        <v>0</v>
      </c>
      <c r="D9972">
        <v>0</v>
      </c>
    </row>
    <row r="9973" spans="1:4">
      <c r="A9973">
        <v>0</v>
      </c>
      <c r="D9973">
        <v>0</v>
      </c>
    </row>
    <row r="9974" spans="1:4">
      <c r="A9974">
        <v>0</v>
      </c>
      <c r="D9974">
        <v>0</v>
      </c>
    </row>
    <row r="9975" spans="1:4">
      <c r="A9975">
        <v>0</v>
      </c>
      <c r="D9975">
        <v>0</v>
      </c>
    </row>
    <row r="9976" spans="1:4">
      <c r="A9976">
        <v>0</v>
      </c>
      <c r="D9976">
        <v>0</v>
      </c>
    </row>
    <row r="9977" spans="1:4">
      <c r="A9977">
        <v>0</v>
      </c>
      <c r="D9977">
        <v>0</v>
      </c>
    </row>
    <row r="9978" spans="1:4">
      <c r="A9978">
        <v>0</v>
      </c>
      <c r="D9978">
        <v>0</v>
      </c>
    </row>
    <row r="9979" spans="1:4">
      <c r="A9979">
        <v>0</v>
      </c>
      <c r="D9979">
        <v>0</v>
      </c>
    </row>
    <row r="9980" spans="1:4">
      <c r="A9980">
        <v>0</v>
      </c>
      <c r="D9980">
        <v>0</v>
      </c>
    </row>
    <row r="9981" spans="1:4">
      <c r="A9981">
        <v>0</v>
      </c>
      <c r="D9981">
        <v>0</v>
      </c>
    </row>
    <row r="9982" spans="1:4">
      <c r="A9982">
        <v>0</v>
      </c>
      <c r="D9982">
        <v>0</v>
      </c>
    </row>
    <row r="9983" spans="1:4">
      <c r="A9983">
        <v>0</v>
      </c>
      <c r="D9983">
        <v>0</v>
      </c>
    </row>
    <row r="9984" spans="1:4">
      <c r="A9984">
        <v>0</v>
      </c>
      <c r="D9984">
        <v>0</v>
      </c>
    </row>
    <row r="9985" spans="1:4">
      <c r="A9985">
        <v>0</v>
      </c>
      <c r="D9985">
        <v>0</v>
      </c>
    </row>
    <row r="9986" spans="1:4">
      <c r="A9986">
        <v>0</v>
      </c>
      <c r="D9986">
        <v>0</v>
      </c>
    </row>
    <row r="9987" spans="1:4">
      <c r="A9987">
        <v>0</v>
      </c>
      <c r="D9987">
        <v>0</v>
      </c>
    </row>
    <row r="9988" spans="1:4">
      <c r="A9988">
        <v>0</v>
      </c>
      <c r="D9988">
        <v>0</v>
      </c>
    </row>
    <row r="9989" spans="1:4">
      <c r="A9989">
        <v>0</v>
      </c>
      <c r="D9989">
        <v>0</v>
      </c>
    </row>
    <row r="9990" spans="1:4">
      <c r="A9990">
        <v>0</v>
      </c>
      <c r="D9990">
        <v>0</v>
      </c>
    </row>
    <row r="9991" spans="1:4">
      <c r="A9991">
        <v>0</v>
      </c>
      <c r="D9991">
        <v>0</v>
      </c>
    </row>
    <row r="9992" spans="1:4">
      <c r="A9992">
        <v>0</v>
      </c>
      <c r="D9992">
        <v>0</v>
      </c>
    </row>
    <row r="9993" spans="1:4">
      <c r="A9993">
        <v>0</v>
      </c>
      <c r="D9993">
        <v>0</v>
      </c>
    </row>
    <row r="9994" spans="1:4">
      <c r="A9994">
        <v>0</v>
      </c>
      <c r="D9994">
        <v>0</v>
      </c>
    </row>
    <row r="9995" spans="1:4">
      <c r="A9995">
        <v>0</v>
      </c>
      <c r="D9995">
        <v>0</v>
      </c>
    </row>
    <row r="9996" spans="1:4">
      <c r="A9996">
        <v>0</v>
      </c>
      <c r="D9996">
        <v>0</v>
      </c>
    </row>
    <row r="9997" spans="1:4">
      <c r="A9997">
        <v>0</v>
      </c>
      <c r="D9997">
        <v>0</v>
      </c>
    </row>
    <row r="9998" spans="1:4">
      <c r="A9998">
        <v>0</v>
      </c>
      <c r="D9998">
        <v>0</v>
      </c>
    </row>
    <row r="9999" spans="1:4">
      <c r="A9999">
        <v>0</v>
      </c>
      <c r="D9999">
        <v>0</v>
      </c>
    </row>
    <row r="10000" spans="1:4">
      <c r="A10000">
        <v>0</v>
      </c>
      <c r="D10000">
        <v>0</v>
      </c>
    </row>
    <row r="10001" spans="1:4">
      <c r="A10001">
        <v>0</v>
      </c>
      <c r="D10001">
        <v>0</v>
      </c>
    </row>
    <row r="10002" spans="1:4">
      <c r="A10002">
        <v>0</v>
      </c>
      <c r="D10002">
        <v>0</v>
      </c>
    </row>
    <row r="10003" spans="1:4">
      <c r="A10003">
        <v>0</v>
      </c>
      <c r="D10003">
        <v>0</v>
      </c>
    </row>
    <row r="10004" spans="1:4">
      <c r="A10004">
        <v>0</v>
      </c>
      <c r="D10004">
        <v>0</v>
      </c>
    </row>
    <row r="10005" spans="1:4">
      <c r="A10005">
        <v>0</v>
      </c>
      <c r="D10005">
        <v>0</v>
      </c>
    </row>
    <row r="10006" spans="1:4">
      <c r="A10006">
        <v>0</v>
      </c>
      <c r="D10006">
        <v>0</v>
      </c>
    </row>
    <row r="10007" spans="1:4">
      <c r="A10007">
        <v>0</v>
      </c>
      <c r="D10007">
        <v>0</v>
      </c>
    </row>
    <row r="10008" spans="1:4">
      <c r="A10008">
        <v>0</v>
      </c>
      <c r="D10008">
        <v>0</v>
      </c>
    </row>
    <row r="10009" spans="1:4">
      <c r="A10009">
        <v>0</v>
      </c>
      <c r="D10009">
        <v>0</v>
      </c>
    </row>
    <row r="10010" spans="1:4">
      <c r="A10010">
        <v>0</v>
      </c>
      <c r="D10010">
        <v>0</v>
      </c>
    </row>
    <row r="10011" spans="1:4">
      <c r="A10011">
        <v>0</v>
      </c>
      <c r="D10011">
        <v>0</v>
      </c>
    </row>
    <row r="10012" spans="1:4">
      <c r="A10012">
        <v>0</v>
      </c>
      <c r="D10012">
        <v>0</v>
      </c>
    </row>
    <row r="10013" spans="1:4">
      <c r="A10013">
        <v>0</v>
      </c>
      <c r="D10013">
        <v>0</v>
      </c>
    </row>
    <row r="10014" spans="1:4">
      <c r="A10014">
        <v>0</v>
      </c>
      <c r="D10014">
        <v>0</v>
      </c>
    </row>
    <row r="10015" spans="1:4">
      <c r="A10015">
        <v>0</v>
      </c>
      <c r="D10015">
        <v>0</v>
      </c>
    </row>
    <row r="10016" spans="1:4">
      <c r="A10016">
        <v>0</v>
      </c>
      <c r="D10016">
        <v>0</v>
      </c>
    </row>
    <row r="10017" spans="1:4">
      <c r="A10017">
        <v>0</v>
      </c>
      <c r="D10017">
        <v>0</v>
      </c>
    </row>
    <row r="10018" spans="1:4">
      <c r="A10018">
        <v>0</v>
      </c>
      <c r="D10018">
        <v>0</v>
      </c>
    </row>
    <row r="10019" spans="1:4">
      <c r="A10019">
        <v>0</v>
      </c>
      <c r="D10019">
        <v>0</v>
      </c>
    </row>
    <row r="10020" spans="1:4">
      <c r="A10020">
        <v>0</v>
      </c>
      <c r="D10020">
        <v>0</v>
      </c>
    </row>
    <row r="10021" spans="1:4">
      <c r="A10021">
        <v>0</v>
      </c>
      <c r="D10021">
        <v>0</v>
      </c>
    </row>
    <row r="10022" spans="1:4">
      <c r="A10022">
        <v>0</v>
      </c>
      <c r="D10022">
        <v>0</v>
      </c>
    </row>
    <row r="10023" spans="1:4">
      <c r="A10023">
        <v>0</v>
      </c>
      <c r="D10023">
        <v>0</v>
      </c>
    </row>
    <row r="10024" spans="1:4">
      <c r="A10024">
        <v>0</v>
      </c>
      <c r="D10024">
        <v>0</v>
      </c>
    </row>
    <row r="10025" spans="1:4">
      <c r="A10025">
        <v>0</v>
      </c>
      <c r="D10025">
        <v>0</v>
      </c>
    </row>
    <row r="10026" spans="1:4">
      <c r="A10026">
        <v>0</v>
      </c>
      <c r="D10026">
        <v>0</v>
      </c>
    </row>
    <row r="10027" spans="1:4">
      <c r="A10027">
        <v>0</v>
      </c>
      <c r="D10027">
        <v>0</v>
      </c>
    </row>
    <row r="10028" spans="1:4">
      <c r="A10028">
        <v>0</v>
      </c>
      <c r="D10028">
        <v>0</v>
      </c>
    </row>
    <row r="10029" spans="1:4">
      <c r="A10029">
        <v>0</v>
      </c>
      <c r="D10029">
        <v>0</v>
      </c>
    </row>
    <row r="10030" spans="1:4">
      <c r="A10030">
        <v>0</v>
      </c>
      <c r="D10030">
        <v>0</v>
      </c>
    </row>
    <row r="10031" spans="1:4">
      <c r="A10031">
        <v>0</v>
      </c>
      <c r="D10031">
        <v>0</v>
      </c>
    </row>
    <row r="10032" spans="1:4">
      <c r="A10032">
        <v>0</v>
      </c>
      <c r="D10032">
        <v>0</v>
      </c>
    </row>
    <row r="10033" spans="1:4">
      <c r="A10033">
        <v>0</v>
      </c>
      <c r="D10033">
        <v>0</v>
      </c>
    </row>
    <row r="10034" spans="1:4">
      <c r="A10034">
        <v>0</v>
      </c>
      <c r="D10034">
        <v>0</v>
      </c>
    </row>
    <row r="10035" spans="1:4">
      <c r="A10035">
        <v>0</v>
      </c>
      <c r="D10035">
        <v>0</v>
      </c>
    </row>
    <row r="10036" spans="1:4">
      <c r="A10036">
        <v>0</v>
      </c>
      <c r="D10036">
        <v>0</v>
      </c>
    </row>
    <row r="10037" spans="1:4">
      <c r="A10037">
        <v>0</v>
      </c>
      <c r="D10037">
        <v>0</v>
      </c>
    </row>
    <row r="10038" spans="1:4">
      <c r="A10038">
        <v>0</v>
      </c>
      <c r="D10038">
        <v>0</v>
      </c>
    </row>
    <row r="10039" spans="1:4">
      <c r="A10039">
        <v>0</v>
      </c>
      <c r="D10039">
        <v>0</v>
      </c>
    </row>
    <row r="10040" spans="1:4">
      <c r="A10040">
        <v>0</v>
      </c>
      <c r="D10040">
        <v>0</v>
      </c>
    </row>
    <row r="10041" spans="1:4">
      <c r="A10041">
        <v>0</v>
      </c>
      <c r="D10041">
        <v>0</v>
      </c>
    </row>
    <row r="10042" spans="1:4">
      <c r="A10042">
        <v>0</v>
      </c>
      <c r="D10042">
        <v>0</v>
      </c>
    </row>
    <row r="10043" spans="1:4">
      <c r="A10043">
        <v>0</v>
      </c>
      <c r="D10043">
        <v>0</v>
      </c>
    </row>
    <row r="10044" spans="1:4">
      <c r="A10044">
        <v>0</v>
      </c>
      <c r="D10044">
        <v>0</v>
      </c>
    </row>
    <row r="10045" spans="1:4">
      <c r="A10045">
        <v>0</v>
      </c>
      <c r="D10045">
        <v>0</v>
      </c>
    </row>
    <row r="10046" spans="1:4">
      <c r="A10046">
        <v>0</v>
      </c>
      <c r="D10046">
        <v>0</v>
      </c>
    </row>
    <row r="10047" spans="1:4">
      <c r="A10047">
        <v>0</v>
      </c>
      <c r="D10047">
        <v>0</v>
      </c>
    </row>
    <row r="10048" spans="1:4">
      <c r="A10048">
        <v>0</v>
      </c>
      <c r="D10048">
        <v>0</v>
      </c>
    </row>
    <row r="10049" spans="1:4">
      <c r="A10049">
        <v>0</v>
      </c>
      <c r="D10049">
        <v>0</v>
      </c>
    </row>
    <row r="10050" spans="1:4">
      <c r="A10050">
        <v>0</v>
      </c>
      <c r="D10050">
        <v>0</v>
      </c>
    </row>
    <row r="10051" spans="1:4">
      <c r="A10051">
        <v>0</v>
      </c>
      <c r="D10051">
        <v>0</v>
      </c>
    </row>
    <row r="10052" spans="1:4">
      <c r="A10052">
        <v>0</v>
      </c>
      <c r="D10052">
        <v>0</v>
      </c>
    </row>
    <row r="10053" spans="1:4">
      <c r="A10053">
        <v>0</v>
      </c>
      <c r="D10053">
        <v>0</v>
      </c>
    </row>
    <row r="10054" spans="1:4">
      <c r="A10054">
        <v>0</v>
      </c>
      <c r="D10054">
        <v>0</v>
      </c>
    </row>
    <row r="10055" spans="1:4">
      <c r="A10055">
        <v>0</v>
      </c>
      <c r="D10055">
        <v>0</v>
      </c>
    </row>
    <row r="10056" spans="1:4">
      <c r="A10056">
        <v>0</v>
      </c>
      <c r="D10056">
        <v>0</v>
      </c>
    </row>
    <row r="10057" spans="1:4">
      <c r="A10057">
        <v>0</v>
      </c>
      <c r="D10057">
        <v>0</v>
      </c>
    </row>
    <row r="10058" spans="1:4">
      <c r="A10058">
        <v>0</v>
      </c>
      <c r="D10058">
        <v>0</v>
      </c>
    </row>
    <row r="10059" spans="1:4">
      <c r="A10059">
        <v>0</v>
      </c>
      <c r="D10059">
        <v>0</v>
      </c>
    </row>
    <row r="10060" spans="1:4">
      <c r="A10060">
        <v>0</v>
      </c>
      <c r="D10060">
        <v>0</v>
      </c>
    </row>
    <row r="10061" spans="1:4">
      <c r="A10061">
        <v>0</v>
      </c>
      <c r="D10061">
        <v>0</v>
      </c>
    </row>
    <row r="10062" spans="1:4">
      <c r="A10062">
        <v>0</v>
      </c>
      <c r="D10062">
        <v>0</v>
      </c>
    </row>
    <row r="10063" spans="1:4">
      <c r="A10063">
        <v>0</v>
      </c>
      <c r="D10063">
        <v>0</v>
      </c>
    </row>
    <row r="10064" spans="1:4">
      <c r="A10064">
        <v>0</v>
      </c>
      <c r="D10064">
        <v>0</v>
      </c>
    </row>
    <row r="10065" spans="1:4">
      <c r="A10065">
        <v>0</v>
      </c>
      <c r="D10065">
        <v>0</v>
      </c>
    </row>
    <row r="10066" spans="1:4">
      <c r="A10066">
        <v>0</v>
      </c>
      <c r="D10066">
        <v>0</v>
      </c>
    </row>
    <row r="10067" spans="1:4">
      <c r="A10067">
        <v>0</v>
      </c>
      <c r="D10067">
        <v>0</v>
      </c>
    </row>
    <row r="10068" spans="1:4">
      <c r="A10068">
        <v>0</v>
      </c>
      <c r="D10068">
        <v>0</v>
      </c>
    </row>
    <row r="10069" spans="1:4">
      <c r="A10069">
        <v>0</v>
      </c>
      <c r="D10069">
        <v>0</v>
      </c>
    </row>
    <row r="10070" spans="1:4">
      <c r="A10070">
        <v>0</v>
      </c>
      <c r="D10070">
        <v>0</v>
      </c>
    </row>
    <row r="10071" spans="1:4">
      <c r="A10071">
        <v>0</v>
      </c>
      <c r="D10071">
        <v>0</v>
      </c>
    </row>
    <row r="10072" spans="1:4">
      <c r="A10072">
        <v>0</v>
      </c>
      <c r="D10072">
        <v>0</v>
      </c>
    </row>
    <row r="10073" spans="1:4">
      <c r="A10073">
        <v>0</v>
      </c>
      <c r="D10073">
        <v>0</v>
      </c>
    </row>
    <row r="10074" spans="1:4">
      <c r="A10074">
        <v>0</v>
      </c>
      <c r="D10074">
        <v>0</v>
      </c>
    </row>
    <row r="10075" spans="1:4">
      <c r="A10075">
        <v>0</v>
      </c>
      <c r="D10075">
        <v>0</v>
      </c>
    </row>
    <row r="10076" spans="1:4">
      <c r="A10076">
        <v>0</v>
      </c>
      <c r="D10076">
        <v>0</v>
      </c>
    </row>
    <row r="10077" spans="1:4">
      <c r="A10077">
        <v>0</v>
      </c>
      <c r="D10077">
        <v>0</v>
      </c>
    </row>
    <row r="10078" spans="1:4">
      <c r="A10078">
        <v>0</v>
      </c>
      <c r="D10078">
        <v>0</v>
      </c>
    </row>
    <row r="10079" spans="1:4">
      <c r="A10079">
        <v>0</v>
      </c>
      <c r="D10079">
        <v>0</v>
      </c>
    </row>
    <row r="10080" spans="1:4">
      <c r="A10080">
        <v>0</v>
      </c>
      <c r="D10080">
        <v>0</v>
      </c>
    </row>
    <row r="10081" spans="1:4">
      <c r="A10081">
        <v>0</v>
      </c>
      <c r="D10081">
        <v>0</v>
      </c>
    </row>
    <row r="10082" spans="1:4">
      <c r="A10082">
        <v>0</v>
      </c>
      <c r="D10082">
        <v>0</v>
      </c>
    </row>
    <row r="10083" spans="1:4">
      <c r="A10083">
        <v>0</v>
      </c>
      <c r="D10083">
        <v>0</v>
      </c>
    </row>
    <row r="10084" spans="1:4">
      <c r="A10084">
        <v>0</v>
      </c>
      <c r="D10084">
        <v>0</v>
      </c>
    </row>
    <row r="10085" spans="1:4">
      <c r="A10085">
        <v>0</v>
      </c>
      <c r="D10085">
        <v>0</v>
      </c>
    </row>
    <row r="10086" spans="1:4">
      <c r="A10086">
        <v>0</v>
      </c>
      <c r="D10086">
        <v>0</v>
      </c>
    </row>
    <row r="10087" spans="1:4">
      <c r="A10087">
        <v>0</v>
      </c>
      <c r="D10087">
        <v>0</v>
      </c>
    </row>
    <row r="10088" spans="1:4">
      <c r="A10088">
        <v>0</v>
      </c>
      <c r="D10088">
        <v>0</v>
      </c>
    </row>
    <row r="10089" spans="1:4">
      <c r="A10089">
        <v>0</v>
      </c>
      <c r="D10089">
        <v>0</v>
      </c>
    </row>
    <row r="10090" spans="1:4">
      <c r="A10090">
        <v>0</v>
      </c>
      <c r="D10090">
        <v>0</v>
      </c>
    </row>
    <row r="10091" spans="1:4">
      <c r="A10091">
        <v>0</v>
      </c>
      <c r="D10091">
        <v>0</v>
      </c>
    </row>
    <row r="10092" spans="1:4">
      <c r="A10092">
        <v>0</v>
      </c>
      <c r="D10092">
        <v>0</v>
      </c>
    </row>
    <row r="10093" spans="1:4">
      <c r="A10093">
        <v>0</v>
      </c>
      <c r="D10093">
        <v>0</v>
      </c>
    </row>
    <row r="10094" spans="1:4">
      <c r="A10094">
        <v>0</v>
      </c>
      <c r="D10094">
        <v>0</v>
      </c>
    </row>
    <row r="10095" spans="1:4">
      <c r="A10095">
        <v>0</v>
      </c>
      <c r="D10095">
        <v>0</v>
      </c>
    </row>
    <row r="10096" spans="1:4">
      <c r="A10096">
        <v>0</v>
      </c>
      <c r="D10096">
        <v>0</v>
      </c>
    </row>
    <row r="10097" spans="1:4">
      <c r="A10097">
        <v>0</v>
      </c>
      <c r="D10097">
        <v>0</v>
      </c>
    </row>
    <row r="10098" spans="1:4">
      <c r="A10098">
        <v>0</v>
      </c>
      <c r="D10098">
        <v>0</v>
      </c>
    </row>
    <row r="10099" spans="1:4">
      <c r="A10099">
        <v>0</v>
      </c>
      <c r="D10099">
        <v>0</v>
      </c>
    </row>
    <row r="10100" spans="1:4">
      <c r="A10100">
        <v>0</v>
      </c>
      <c r="D10100">
        <v>0</v>
      </c>
    </row>
    <row r="10101" spans="1:4">
      <c r="A10101">
        <v>0</v>
      </c>
      <c r="D10101">
        <v>0</v>
      </c>
    </row>
    <row r="10102" spans="1:4">
      <c r="A10102">
        <v>0</v>
      </c>
      <c r="D10102">
        <v>0</v>
      </c>
    </row>
    <row r="10103" spans="1:4">
      <c r="A10103">
        <v>0</v>
      </c>
      <c r="D10103">
        <v>0</v>
      </c>
    </row>
    <row r="10104" spans="1:4">
      <c r="A10104">
        <v>0</v>
      </c>
      <c r="D10104">
        <v>0</v>
      </c>
    </row>
    <row r="10105" spans="1:4">
      <c r="A10105">
        <v>0</v>
      </c>
      <c r="D10105">
        <v>0</v>
      </c>
    </row>
    <row r="10106" spans="1:4">
      <c r="A10106">
        <v>0</v>
      </c>
      <c r="D10106">
        <v>0</v>
      </c>
    </row>
    <row r="10107" spans="1:4">
      <c r="A10107">
        <v>0</v>
      </c>
      <c r="D10107">
        <v>0</v>
      </c>
    </row>
    <row r="10108" spans="1:4">
      <c r="A10108">
        <v>0</v>
      </c>
      <c r="D10108">
        <v>0</v>
      </c>
    </row>
    <row r="10109" spans="1:4">
      <c r="A10109">
        <v>0</v>
      </c>
      <c r="D10109">
        <v>0</v>
      </c>
    </row>
    <row r="10110" spans="1:4">
      <c r="A10110">
        <v>0</v>
      </c>
      <c r="D10110">
        <v>0</v>
      </c>
    </row>
    <row r="10111" spans="1:4">
      <c r="A10111">
        <v>0</v>
      </c>
      <c r="D10111">
        <v>0</v>
      </c>
    </row>
    <row r="10112" spans="1:4">
      <c r="A10112">
        <v>0</v>
      </c>
      <c r="D10112">
        <v>0</v>
      </c>
    </row>
    <row r="10113" spans="1:4">
      <c r="A10113">
        <v>0</v>
      </c>
      <c r="D10113">
        <v>0</v>
      </c>
    </row>
    <row r="10114" spans="1:4">
      <c r="A10114">
        <v>0</v>
      </c>
      <c r="D10114">
        <v>0</v>
      </c>
    </row>
    <row r="10115" spans="1:4">
      <c r="A10115">
        <v>0</v>
      </c>
      <c r="D10115">
        <v>0</v>
      </c>
    </row>
    <row r="10116" spans="1:4">
      <c r="A10116">
        <v>0</v>
      </c>
      <c r="D10116">
        <v>0</v>
      </c>
    </row>
    <row r="10117" spans="1:4">
      <c r="A10117">
        <v>0</v>
      </c>
      <c r="D10117">
        <v>0</v>
      </c>
    </row>
    <row r="10118" spans="1:4">
      <c r="A10118">
        <v>0</v>
      </c>
      <c r="D10118">
        <v>0</v>
      </c>
    </row>
    <row r="10119" spans="1:4">
      <c r="A10119">
        <v>0</v>
      </c>
      <c r="D10119">
        <v>0</v>
      </c>
    </row>
    <row r="10120" spans="1:4">
      <c r="A10120">
        <v>0</v>
      </c>
      <c r="D10120">
        <v>0</v>
      </c>
    </row>
    <row r="10121" spans="1:4">
      <c r="A10121">
        <v>0</v>
      </c>
      <c r="D10121">
        <v>0</v>
      </c>
    </row>
    <row r="10122" spans="1:4">
      <c r="A10122">
        <v>0</v>
      </c>
      <c r="D10122">
        <v>0</v>
      </c>
    </row>
    <row r="10123" spans="1:4">
      <c r="A10123">
        <v>0</v>
      </c>
      <c r="D10123">
        <v>0</v>
      </c>
    </row>
    <row r="10124" spans="1:4">
      <c r="A10124">
        <v>0</v>
      </c>
      <c r="D10124">
        <v>0</v>
      </c>
    </row>
    <row r="10125" spans="1:4">
      <c r="A10125">
        <v>0</v>
      </c>
      <c r="D10125">
        <v>0</v>
      </c>
    </row>
    <row r="10126" spans="1:4">
      <c r="A10126">
        <v>0</v>
      </c>
      <c r="D10126">
        <v>0</v>
      </c>
    </row>
    <row r="10127" spans="1:4">
      <c r="A10127">
        <v>0</v>
      </c>
      <c r="D10127">
        <v>0</v>
      </c>
    </row>
    <row r="10128" spans="1:4">
      <c r="A10128">
        <v>0</v>
      </c>
      <c r="D10128">
        <v>0</v>
      </c>
    </row>
    <row r="10129" spans="1:4">
      <c r="A10129">
        <v>0</v>
      </c>
      <c r="D10129">
        <v>0</v>
      </c>
    </row>
    <row r="10130" spans="1:4">
      <c r="A10130">
        <v>0</v>
      </c>
      <c r="D10130">
        <v>0</v>
      </c>
    </row>
    <row r="10131" spans="1:4">
      <c r="A10131">
        <v>0</v>
      </c>
      <c r="D10131">
        <v>0</v>
      </c>
    </row>
    <row r="10132" spans="1:4">
      <c r="A10132">
        <v>0</v>
      </c>
      <c r="D10132">
        <v>0</v>
      </c>
    </row>
    <row r="10133" spans="1:4">
      <c r="A10133">
        <v>0</v>
      </c>
      <c r="D10133">
        <v>0</v>
      </c>
    </row>
    <row r="10134" spans="1:4">
      <c r="A10134">
        <v>0</v>
      </c>
      <c r="D10134">
        <v>0</v>
      </c>
    </row>
    <row r="10135" spans="1:4">
      <c r="A10135">
        <v>0</v>
      </c>
      <c r="D10135">
        <v>0</v>
      </c>
    </row>
    <row r="10136" spans="1:4">
      <c r="A10136">
        <v>0</v>
      </c>
      <c r="D10136">
        <v>0</v>
      </c>
    </row>
    <row r="10137" spans="1:4">
      <c r="A10137">
        <v>0</v>
      </c>
      <c r="D10137">
        <v>0</v>
      </c>
    </row>
    <row r="10138" spans="1:4">
      <c r="A10138">
        <v>0</v>
      </c>
      <c r="D10138">
        <v>0</v>
      </c>
    </row>
    <row r="10139" spans="1:4">
      <c r="A10139">
        <v>0</v>
      </c>
      <c r="D10139">
        <v>0</v>
      </c>
    </row>
    <row r="10140" spans="1:4">
      <c r="A10140">
        <v>0</v>
      </c>
      <c r="D10140">
        <v>0</v>
      </c>
    </row>
    <row r="10141" spans="1:4">
      <c r="A10141">
        <v>0</v>
      </c>
      <c r="D10141">
        <v>0</v>
      </c>
    </row>
    <row r="10142" spans="1:4">
      <c r="A10142">
        <v>0</v>
      </c>
      <c r="D10142">
        <v>0</v>
      </c>
    </row>
    <row r="10143" spans="1:4">
      <c r="A10143">
        <v>0</v>
      </c>
      <c r="D10143">
        <v>0</v>
      </c>
    </row>
    <row r="10144" spans="1:4">
      <c r="A10144">
        <v>0</v>
      </c>
      <c r="D10144">
        <v>0</v>
      </c>
    </row>
    <row r="10145" spans="1:4">
      <c r="A10145">
        <v>0</v>
      </c>
      <c r="D10145">
        <v>0</v>
      </c>
    </row>
    <row r="10146" spans="1:4">
      <c r="A10146">
        <v>0</v>
      </c>
      <c r="D10146">
        <v>0</v>
      </c>
    </row>
    <row r="10147" spans="1:4">
      <c r="A10147">
        <v>0</v>
      </c>
      <c r="D10147">
        <v>0</v>
      </c>
    </row>
    <row r="10148" spans="1:4">
      <c r="A10148">
        <v>0</v>
      </c>
      <c r="D10148">
        <v>0</v>
      </c>
    </row>
    <row r="10149" spans="1:4">
      <c r="A10149">
        <v>0</v>
      </c>
      <c r="D10149">
        <v>0</v>
      </c>
    </row>
    <row r="10150" spans="1:4">
      <c r="A10150">
        <v>0</v>
      </c>
      <c r="D10150">
        <v>0</v>
      </c>
    </row>
    <row r="10151" spans="1:4">
      <c r="A10151">
        <v>0</v>
      </c>
      <c r="D10151">
        <v>0</v>
      </c>
    </row>
    <row r="10152" spans="1:4">
      <c r="A10152">
        <v>0</v>
      </c>
      <c r="D10152">
        <v>0</v>
      </c>
    </row>
    <row r="10153" spans="1:4">
      <c r="A10153">
        <v>0</v>
      </c>
      <c r="D10153">
        <v>0</v>
      </c>
    </row>
    <row r="10154" spans="1:4">
      <c r="A10154">
        <v>0</v>
      </c>
      <c r="D10154">
        <v>0</v>
      </c>
    </row>
    <row r="10155" spans="1:4">
      <c r="A10155">
        <v>0</v>
      </c>
      <c r="D10155">
        <v>0</v>
      </c>
    </row>
    <row r="10156" spans="1:4">
      <c r="A10156">
        <v>0</v>
      </c>
      <c r="D10156">
        <v>0</v>
      </c>
    </row>
    <row r="10157" spans="1:4">
      <c r="A10157">
        <v>0</v>
      </c>
      <c r="D10157">
        <v>0</v>
      </c>
    </row>
    <row r="10158" spans="1:4">
      <c r="A10158">
        <v>0</v>
      </c>
      <c r="D10158">
        <v>0</v>
      </c>
    </row>
    <row r="10159" spans="1:4">
      <c r="A10159">
        <v>0</v>
      </c>
      <c r="D10159">
        <v>0</v>
      </c>
    </row>
    <row r="10160" spans="1:4">
      <c r="A10160">
        <v>0</v>
      </c>
      <c r="D10160">
        <v>0</v>
      </c>
    </row>
    <row r="10161" spans="1:4">
      <c r="A10161">
        <v>0</v>
      </c>
      <c r="D10161">
        <v>0</v>
      </c>
    </row>
    <row r="10162" spans="1:4">
      <c r="A10162">
        <v>0</v>
      </c>
      <c r="D10162">
        <v>0</v>
      </c>
    </row>
    <row r="10163" spans="1:4">
      <c r="A10163">
        <v>0</v>
      </c>
      <c r="D10163">
        <v>0</v>
      </c>
    </row>
    <row r="10164" spans="1:4">
      <c r="A10164">
        <v>0</v>
      </c>
      <c r="D10164">
        <v>0</v>
      </c>
    </row>
    <row r="10165" spans="1:4">
      <c r="A10165">
        <v>0</v>
      </c>
      <c r="D10165">
        <v>0</v>
      </c>
    </row>
    <row r="10166" spans="1:4">
      <c r="A10166">
        <v>0</v>
      </c>
      <c r="D10166">
        <v>0</v>
      </c>
    </row>
    <row r="10167" spans="1:4">
      <c r="A10167">
        <v>0</v>
      </c>
      <c r="D10167">
        <v>0</v>
      </c>
    </row>
    <row r="10168" spans="1:4">
      <c r="A10168">
        <v>0</v>
      </c>
      <c r="D10168">
        <v>0</v>
      </c>
    </row>
    <row r="10169" spans="1:4">
      <c r="A10169">
        <v>0</v>
      </c>
      <c r="D10169">
        <v>0</v>
      </c>
    </row>
    <row r="10170" spans="1:4">
      <c r="A10170">
        <v>0</v>
      </c>
      <c r="D10170">
        <v>0</v>
      </c>
    </row>
    <row r="10171" spans="1:4">
      <c r="A10171">
        <v>0</v>
      </c>
      <c r="D10171">
        <v>0</v>
      </c>
    </row>
    <row r="10172" spans="1:4">
      <c r="A10172">
        <v>0</v>
      </c>
      <c r="D10172">
        <v>0</v>
      </c>
    </row>
    <row r="10173" spans="1:4">
      <c r="A10173">
        <v>0</v>
      </c>
      <c r="D10173">
        <v>0</v>
      </c>
    </row>
    <row r="10174" spans="1:4">
      <c r="A10174">
        <v>0</v>
      </c>
      <c r="D10174">
        <v>0</v>
      </c>
    </row>
    <row r="10175" spans="1:4">
      <c r="A10175">
        <v>0</v>
      </c>
      <c r="D10175">
        <v>0</v>
      </c>
    </row>
    <row r="10176" spans="1:4">
      <c r="A10176">
        <v>0</v>
      </c>
      <c r="D10176">
        <v>0</v>
      </c>
    </row>
    <row r="10177" spans="1:4">
      <c r="A10177">
        <v>0</v>
      </c>
      <c r="D10177">
        <v>0</v>
      </c>
    </row>
    <row r="10178" spans="1:4">
      <c r="A10178">
        <v>0</v>
      </c>
      <c r="D10178">
        <v>0</v>
      </c>
    </row>
    <row r="10179" spans="1:4">
      <c r="A10179">
        <v>0</v>
      </c>
      <c r="D10179">
        <v>0</v>
      </c>
    </row>
    <row r="10180" spans="1:4">
      <c r="A10180">
        <v>0</v>
      </c>
      <c r="D10180">
        <v>0</v>
      </c>
    </row>
    <row r="10181" spans="1:4">
      <c r="A10181">
        <v>0</v>
      </c>
      <c r="D10181">
        <v>0</v>
      </c>
    </row>
    <row r="10182" spans="1:4">
      <c r="A10182">
        <v>0</v>
      </c>
      <c r="D10182">
        <v>0</v>
      </c>
    </row>
    <row r="10183" spans="1:4">
      <c r="A10183">
        <v>0</v>
      </c>
      <c r="D10183">
        <v>0</v>
      </c>
    </row>
    <row r="10184" spans="1:4">
      <c r="A10184">
        <v>0</v>
      </c>
      <c r="D10184">
        <v>0</v>
      </c>
    </row>
    <row r="10185" spans="1:4">
      <c r="A10185">
        <v>0</v>
      </c>
      <c r="D10185">
        <v>0</v>
      </c>
    </row>
    <row r="10186" spans="1:4">
      <c r="A10186">
        <v>0</v>
      </c>
      <c r="D10186">
        <v>0</v>
      </c>
    </row>
    <row r="10187" spans="1:4">
      <c r="A10187">
        <v>0</v>
      </c>
      <c r="D10187">
        <v>0</v>
      </c>
    </row>
    <row r="10188" spans="1:4">
      <c r="A10188">
        <v>0</v>
      </c>
      <c r="D10188">
        <v>0</v>
      </c>
    </row>
    <row r="10189" spans="1:4">
      <c r="A10189">
        <v>0</v>
      </c>
      <c r="D10189">
        <v>0</v>
      </c>
    </row>
    <row r="10190" spans="1:4">
      <c r="A10190">
        <v>0</v>
      </c>
      <c r="D10190">
        <v>0</v>
      </c>
    </row>
    <row r="10191" spans="1:4">
      <c r="A10191">
        <v>0</v>
      </c>
      <c r="D10191">
        <v>0</v>
      </c>
    </row>
    <row r="10192" spans="1:4">
      <c r="A10192">
        <v>0</v>
      </c>
      <c r="D10192">
        <v>0</v>
      </c>
    </row>
    <row r="10193" spans="1:4">
      <c r="A10193">
        <v>0</v>
      </c>
      <c r="D10193">
        <v>0</v>
      </c>
    </row>
    <row r="10194" spans="1:4">
      <c r="A10194">
        <v>0</v>
      </c>
      <c r="D10194">
        <v>0</v>
      </c>
    </row>
    <row r="10195" spans="1:4">
      <c r="A10195">
        <v>0</v>
      </c>
      <c r="D10195">
        <v>0</v>
      </c>
    </row>
    <row r="10196" spans="1:4">
      <c r="A10196">
        <v>0</v>
      </c>
      <c r="D10196">
        <v>0</v>
      </c>
    </row>
    <row r="10197" spans="1:4">
      <c r="A10197">
        <v>0</v>
      </c>
      <c r="D10197">
        <v>0</v>
      </c>
    </row>
    <row r="10198" spans="1:4">
      <c r="A10198">
        <v>0</v>
      </c>
      <c r="D10198">
        <v>0</v>
      </c>
    </row>
    <row r="10199" spans="1:4">
      <c r="A10199">
        <v>0</v>
      </c>
      <c r="D10199">
        <v>0</v>
      </c>
    </row>
    <row r="10200" spans="1:4">
      <c r="A10200">
        <v>0</v>
      </c>
      <c r="D10200">
        <v>0</v>
      </c>
    </row>
    <row r="10201" spans="1:4">
      <c r="A10201">
        <v>0</v>
      </c>
      <c r="D10201">
        <v>0</v>
      </c>
    </row>
    <row r="10202" spans="1:4">
      <c r="A10202">
        <v>0</v>
      </c>
      <c r="D10202">
        <v>0</v>
      </c>
    </row>
    <row r="10203" spans="1:4">
      <c r="A10203">
        <v>0</v>
      </c>
      <c r="D10203">
        <v>0</v>
      </c>
    </row>
    <row r="10204" spans="1:4">
      <c r="A10204">
        <v>0</v>
      </c>
      <c r="D10204">
        <v>0</v>
      </c>
    </row>
    <row r="10205" spans="1:4">
      <c r="A10205">
        <v>0</v>
      </c>
      <c r="D10205">
        <v>0</v>
      </c>
    </row>
    <row r="10206" spans="1:4">
      <c r="A10206">
        <v>0</v>
      </c>
      <c r="D10206">
        <v>0</v>
      </c>
    </row>
    <row r="10207" spans="1:4">
      <c r="A10207">
        <v>0</v>
      </c>
      <c r="D10207">
        <v>0</v>
      </c>
    </row>
    <row r="10208" spans="1:4">
      <c r="A10208">
        <v>0</v>
      </c>
      <c r="D10208">
        <v>0</v>
      </c>
    </row>
    <row r="10209" spans="1:4">
      <c r="A10209">
        <v>0</v>
      </c>
      <c r="D10209">
        <v>0</v>
      </c>
    </row>
    <row r="10210" spans="1:4">
      <c r="A10210">
        <v>0</v>
      </c>
      <c r="D10210">
        <v>0</v>
      </c>
    </row>
    <row r="10211" spans="1:4">
      <c r="A10211">
        <v>0</v>
      </c>
      <c r="D10211">
        <v>0</v>
      </c>
    </row>
    <row r="10212" spans="1:4">
      <c r="A10212">
        <v>0</v>
      </c>
      <c r="D10212">
        <v>0</v>
      </c>
    </row>
    <row r="10213" spans="1:4">
      <c r="A10213">
        <v>0</v>
      </c>
      <c r="D10213">
        <v>0</v>
      </c>
    </row>
    <row r="10214" spans="1:4">
      <c r="A10214">
        <v>0</v>
      </c>
      <c r="D10214">
        <v>0</v>
      </c>
    </row>
    <row r="10215" spans="1:4">
      <c r="A10215">
        <v>0</v>
      </c>
      <c r="D10215">
        <v>0</v>
      </c>
    </row>
    <row r="10216" spans="1:4">
      <c r="A10216">
        <v>0</v>
      </c>
      <c r="D10216">
        <v>0</v>
      </c>
    </row>
    <row r="10217" spans="1:4">
      <c r="A10217">
        <v>0</v>
      </c>
      <c r="D10217">
        <v>0</v>
      </c>
    </row>
    <row r="10218" spans="1:4">
      <c r="A10218">
        <v>0</v>
      </c>
      <c r="D10218">
        <v>0</v>
      </c>
    </row>
    <row r="10219" spans="1:4">
      <c r="A10219">
        <v>0</v>
      </c>
      <c r="D10219">
        <v>0</v>
      </c>
    </row>
    <row r="10220" spans="1:4">
      <c r="A10220">
        <v>0</v>
      </c>
      <c r="D10220">
        <v>0</v>
      </c>
    </row>
    <row r="10221" spans="1:4">
      <c r="A10221">
        <v>0</v>
      </c>
      <c r="D10221">
        <v>0</v>
      </c>
    </row>
    <row r="10222" spans="1:4">
      <c r="A10222">
        <v>0</v>
      </c>
      <c r="D10222">
        <v>0</v>
      </c>
    </row>
    <row r="10223" spans="1:4">
      <c r="A10223">
        <v>0</v>
      </c>
      <c r="D10223">
        <v>0</v>
      </c>
    </row>
    <row r="10224" spans="1:4">
      <c r="A10224">
        <v>0</v>
      </c>
      <c r="D10224">
        <v>0</v>
      </c>
    </row>
    <row r="10225" spans="1:4">
      <c r="A10225">
        <v>0</v>
      </c>
      <c r="D10225">
        <v>0</v>
      </c>
    </row>
    <row r="10226" spans="1:4">
      <c r="A10226">
        <v>0</v>
      </c>
      <c r="D10226">
        <v>0</v>
      </c>
    </row>
    <row r="10227" spans="1:4">
      <c r="A10227">
        <v>0</v>
      </c>
      <c r="D10227">
        <v>0</v>
      </c>
    </row>
    <row r="10228" spans="1:4">
      <c r="A10228">
        <v>0</v>
      </c>
      <c r="D10228">
        <v>0</v>
      </c>
    </row>
    <row r="10229" spans="1:4">
      <c r="A10229">
        <v>0</v>
      </c>
      <c r="D10229">
        <v>0</v>
      </c>
    </row>
    <row r="10230" spans="1:4">
      <c r="A10230">
        <v>0</v>
      </c>
      <c r="D10230">
        <v>0</v>
      </c>
    </row>
    <row r="10231" spans="1:4">
      <c r="A10231">
        <v>0</v>
      </c>
      <c r="D10231">
        <v>0</v>
      </c>
    </row>
    <row r="10232" spans="1:4">
      <c r="A10232">
        <v>0</v>
      </c>
      <c r="D10232">
        <v>0</v>
      </c>
    </row>
    <row r="10233" spans="1:4">
      <c r="A10233">
        <v>0</v>
      </c>
      <c r="D10233">
        <v>0</v>
      </c>
    </row>
    <row r="10234" spans="1:4">
      <c r="A10234">
        <v>0</v>
      </c>
      <c r="D10234">
        <v>0</v>
      </c>
    </row>
    <row r="10235" spans="1:4">
      <c r="A10235">
        <v>0</v>
      </c>
      <c r="D10235">
        <v>0</v>
      </c>
    </row>
    <row r="10236" spans="1:4">
      <c r="A10236">
        <v>0</v>
      </c>
      <c r="D10236">
        <v>0</v>
      </c>
    </row>
    <row r="10237" spans="1:4">
      <c r="A10237">
        <v>0</v>
      </c>
      <c r="D10237">
        <v>0</v>
      </c>
    </row>
    <row r="10238" spans="1:4">
      <c r="A10238">
        <v>0</v>
      </c>
      <c r="D10238">
        <v>0</v>
      </c>
    </row>
    <row r="10239" spans="1:4">
      <c r="A10239">
        <v>0</v>
      </c>
      <c r="D10239">
        <v>0</v>
      </c>
    </row>
    <row r="10240" spans="1:4">
      <c r="A10240">
        <v>0</v>
      </c>
      <c r="D10240">
        <v>0</v>
      </c>
    </row>
    <row r="10241" spans="1:4">
      <c r="A10241">
        <v>0</v>
      </c>
      <c r="D10241">
        <v>0</v>
      </c>
    </row>
    <row r="10242" spans="1:4">
      <c r="A10242">
        <v>0</v>
      </c>
      <c r="D10242">
        <v>0</v>
      </c>
    </row>
    <row r="10243" spans="1:4">
      <c r="A10243">
        <v>0</v>
      </c>
      <c r="D10243">
        <v>0</v>
      </c>
    </row>
    <row r="10244" spans="1:4">
      <c r="A10244">
        <v>0</v>
      </c>
      <c r="D10244">
        <v>0</v>
      </c>
    </row>
    <row r="10245" spans="1:4">
      <c r="A10245">
        <v>0</v>
      </c>
      <c r="D10245">
        <v>0</v>
      </c>
    </row>
    <row r="10246" spans="1:4">
      <c r="A10246">
        <v>0</v>
      </c>
      <c r="D10246">
        <v>0</v>
      </c>
    </row>
    <row r="10247" spans="1:4">
      <c r="A10247">
        <v>0</v>
      </c>
      <c r="D10247">
        <v>0</v>
      </c>
    </row>
    <row r="10248" spans="1:4">
      <c r="A10248">
        <v>0</v>
      </c>
      <c r="D10248">
        <v>0</v>
      </c>
    </row>
    <row r="10249" spans="1:4">
      <c r="A10249">
        <v>0</v>
      </c>
      <c r="D10249">
        <v>0</v>
      </c>
    </row>
    <row r="10250" spans="1:4">
      <c r="A10250">
        <v>0</v>
      </c>
      <c r="D10250">
        <v>0</v>
      </c>
    </row>
    <row r="10251" spans="1:4">
      <c r="A10251">
        <v>0</v>
      </c>
      <c r="D10251">
        <v>0</v>
      </c>
    </row>
    <row r="10252" spans="1:4">
      <c r="A10252">
        <v>0</v>
      </c>
      <c r="D10252">
        <v>0</v>
      </c>
    </row>
    <row r="10253" spans="1:4">
      <c r="A10253">
        <v>0</v>
      </c>
      <c r="D10253">
        <v>0</v>
      </c>
    </row>
    <row r="10254" spans="1:4">
      <c r="A10254">
        <v>0</v>
      </c>
      <c r="D10254">
        <v>0</v>
      </c>
    </row>
    <row r="10255" spans="1:4">
      <c r="A10255">
        <v>0</v>
      </c>
      <c r="D10255">
        <v>0</v>
      </c>
    </row>
    <row r="10256" spans="1:4">
      <c r="A10256">
        <v>0</v>
      </c>
      <c r="D10256">
        <v>0</v>
      </c>
    </row>
    <row r="10257" spans="1:4">
      <c r="A10257">
        <v>0</v>
      </c>
      <c r="D10257">
        <v>0</v>
      </c>
    </row>
    <row r="10258" spans="1:4">
      <c r="A10258">
        <v>0</v>
      </c>
      <c r="D10258">
        <v>0</v>
      </c>
    </row>
    <row r="10259" spans="1:4">
      <c r="A10259">
        <v>0</v>
      </c>
      <c r="D10259">
        <v>0</v>
      </c>
    </row>
    <row r="10260" spans="1:4">
      <c r="A10260">
        <v>0</v>
      </c>
      <c r="D10260">
        <v>0</v>
      </c>
    </row>
    <row r="10261" spans="1:4">
      <c r="A10261">
        <v>0</v>
      </c>
      <c r="D10261">
        <v>0</v>
      </c>
    </row>
    <row r="10262" spans="1:4">
      <c r="A10262">
        <v>0</v>
      </c>
      <c r="D10262">
        <v>0</v>
      </c>
    </row>
    <row r="10263" spans="1:4">
      <c r="A10263">
        <v>0</v>
      </c>
      <c r="D10263">
        <v>0</v>
      </c>
    </row>
    <row r="10264" spans="1:4">
      <c r="A10264">
        <v>0</v>
      </c>
      <c r="D10264">
        <v>0</v>
      </c>
    </row>
    <row r="10265" spans="1:4">
      <c r="A10265">
        <v>0</v>
      </c>
      <c r="D10265">
        <v>0</v>
      </c>
    </row>
    <row r="10266" spans="1:4">
      <c r="A10266">
        <v>0</v>
      </c>
      <c r="D10266">
        <v>0</v>
      </c>
    </row>
    <row r="10267" spans="1:4">
      <c r="A10267">
        <v>0</v>
      </c>
      <c r="D10267">
        <v>0</v>
      </c>
    </row>
    <row r="10268" spans="1:4">
      <c r="A10268">
        <v>0</v>
      </c>
      <c r="D10268">
        <v>0</v>
      </c>
    </row>
    <row r="10269" spans="1:4">
      <c r="A10269">
        <v>0</v>
      </c>
      <c r="D10269">
        <v>0</v>
      </c>
    </row>
    <row r="10270" spans="1:4">
      <c r="A10270">
        <v>0</v>
      </c>
      <c r="D10270">
        <v>0</v>
      </c>
    </row>
    <row r="10271" spans="1:4">
      <c r="A10271">
        <v>0</v>
      </c>
      <c r="D10271">
        <v>0</v>
      </c>
    </row>
    <row r="10272" spans="1:4">
      <c r="A10272">
        <v>0</v>
      </c>
      <c r="D10272">
        <v>0</v>
      </c>
    </row>
    <row r="10273" spans="1:4">
      <c r="A10273">
        <v>0</v>
      </c>
      <c r="D10273">
        <v>0</v>
      </c>
    </row>
    <row r="10274" spans="1:4">
      <c r="A10274">
        <v>0</v>
      </c>
      <c r="D10274">
        <v>0</v>
      </c>
    </row>
    <row r="10275" spans="1:4">
      <c r="A10275">
        <v>0</v>
      </c>
      <c r="D10275">
        <v>0</v>
      </c>
    </row>
    <row r="10276" spans="1:4">
      <c r="A10276">
        <v>0</v>
      </c>
      <c r="D10276">
        <v>0</v>
      </c>
    </row>
    <row r="10277" spans="1:4">
      <c r="A10277">
        <v>0</v>
      </c>
      <c r="D10277">
        <v>0</v>
      </c>
    </row>
    <row r="10278" spans="1:4">
      <c r="A10278">
        <v>0</v>
      </c>
      <c r="D10278">
        <v>0</v>
      </c>
    </row>
    <row r="10279" spans="1:4">
      <c r="A10279">
        <v>0</v>
      </c>
      <c r="D10279">
        <v>0</v>
      </c>
    </row>
    <row r="10280" spans="1:4">
      <c r="A10280">
        <v>0</v>
      </c>
      <c r="D10280">
        <v>0</v>
      </c>
    </row>
    <row r="10281" spans="1:4">
      <c r="A10281">
        <v>0</v>
      </c>
      <c r="D10281">
        <v>0</v>
      </c>
    </row>
    <row r="10282" spans="1:4">
      <c r="A10282">
        <v>0</v>
      </c>
      <c r="D10282">
        <v>0</v>
      </c>
    </row>
    <row r="10283" spans="1:4">
      <c r="A10283">
        <v>0</v>
      </c>
      <c r="D10283">
        <v>0</v>
      </c>
    </row>
    <row r="10284" spans="1:4">
      <c r="A10284">
        <v>0</v>
      </c>
      <c r="D10284">
        <v>0</v>
      </c>
    </row>
    <row r="10285" spans="1:4">
      <c r="A10285">
        <v>0</v>
      </c>
      <c r="D10285">
        <v>0</v>
      </c>
    </row>
    <row r="10286" spans="1:4">
      <c r="A10286">
        <v>0</v>
      </c>
      <c r="D10286">
        <v>0</v>
      </c>
    </row>
    <row r="10287" spans="1:4">
      <c r="A10287">
        <v>0</v>
      </c>
      <c r="D10287">
        <v>0</v>
      </c>
    </row>
    <row r="10288" spans="1:4">
      <c r="A10288">
        <v>0</v>
      </c>
      <c r="D10288">
        <v>0</v>
      </c>
    </row>
    <row r="10289" spans="1:4">
      <c r="A10289">
        <v>0</v>
      </c>
      <c r="D10289">
        <v>0</v>
      </c>
    </row>
    <row r="10290" spans="1:4">
      <c r="A10290">
        <v>0</v>
      </c>
      <c r="D10290">
        <v>0</v>
      </c>
    </row>
    <row r="10291" spans="1:4">
      <c r="A10291">
        <v>0</v>
      </c>
      <c r="D10291">
        <v>0</v>
      </c>
    </row>
    <row r="10292" spans="1:4">
      <c r="A10292">
        <v>0</v>
      </c>
      <c r="D10292">
        <v>0</v>
      </c>
    </row>
    <row r="10293" spans="1:4">
      <c r="A10293">
        <v>0</v>
      </c>
      <c r="D10293">
        <v>0</v>
      </c>
    </row>
    <row r="10294" spans="1:4">
      <c r="A10294">
        <v>0</v>
      </c>
      <c r="D10294">
        <v>0</v>
      </c>
    </row>
    <row r="10295" spans="1:4">
      <c r="A10295">
        <v>0</v>
      </c>
      <c r="D10295">
        <v>0</v>
      </c>
    </row>
    <row r="10296" spans="1:4">
      <c r="A10296">
        <v>0</v>
      </c>
      <c r="D10296">
        <v>0</v>
      </c>
    </row>
    <row r="10297" spans="1:4">
      <c r="A10297">
        <v>0</v>
      </c>
      <c r="D10297">
        <v>0</v>
      </c>
    </row>
    <row r="10298" spans="1:4">
      <c r="A10298">
        <v>0</v>
      </c>
      <c r="D10298">
        <v>0</v>
      </c>
    </row>
    <row r="10299" spans="1:4">
      <c r="A10299">
        <v>0</v>
      </c>
      <c r="D10299">
        <v>0</v>
      </c>
    </row>
    <row r="10300" spans="1:4">
      <c r="A10300">
        <v>0</v>
      </c>
      <c r="D10300">
        <v>0</v>
      </c>
    </row>
    <row r="10301" spans="1:4">
      <c r="A10301">
        <v>0</v>
      </c>
      <c r="D10301">
        <v>0</v>
      </c>
    </row>
    <row r="10302" spans="1:4">
      <c r="A10302">
        <v>0</v>
      </c>
      <c r="D10302">
        <v>0</v>
      </c>
    </row>
    <row r="10303" spans="1:4">
      <c r="A10303">
        <v>0</v>
      </c>
      <c r="D10303">
        <v>0</v>
      </c>
    </row>
    <row r="10304" spans="1:4">
      <c r="A10304">
        <v>0</v>
      </c>
      <c r="D10304">
        <v>0</v>
      </c>
    </row>
    <row r="10305" spans="1:4">
      <c r="A10305">
        <v>0</v>
      </c>
      <c r="D10305">
        <v>0</v>
      </c>
    </row>
    <row r="10306" spans="1:4">
      <c r="A10306">
        <v>0</v>
      </c>
      <c r="D10306">
        <v>0</v>
      </c>
    </row>
    <row r="10307" spans="1:4">
      <c r="A10307">
        <v>0</v>
      </c>
      <c r="D10307">
        <v>0</v>
      </c>
    </row>
    <row r="10308" spans="1:4">
      <c r="A10308">
        <v>0</v>
      </c>
      <c r="D10308">
        <v>0</v>
      </c>
    </row>
    <row r="10309" spans="1:4">
      <c r="A10309">
        <v>0</v>
      </c>
      <c r="D10309">
        <v>0</v>
      </c>
    </row>
    <row r="10310" spans="1:4">
      <c r="A10310">
        <v>0</v>
      </c>
      <c r="D10310">
        <v>0</v>
      </c>
    </row>
    <row r="10311" spans="1:4">
      <c r="A10311">
        <v>0</v>
      </c>
      <c r="D10311">
        <v>0</v>
      </c>
    </row>
    <row r="10312" spans="1:4">
      <c r="A10312">
        <v>0</v>
      </c>
      <c r="D10312">
        <v>0</v>
      </c>
    </row>
    <row r="10313" spans="1:4">
      <c r="A10313">
        <v>0</v>
      </c>
      <c r="D10313">
        <v>0</v>
      </c>
    </row>
    <row r="10314" spans="1:4">
      <c r="A10314">
        <v>0</v>
      </c>
      <c r="D10314">
        <v>0</v>
      </c>
    </row>
    <row r="10315" spans="1:4">
      <c r="A10315">
        <v>0</v>
      </c>
      <c r="D10315">
        <v>0</v>
      </c>
    </row>
    <row r="10316" spans="1:4">
      <c r="A10316">
        <v>0</v>
      </c>
      <c r="D10316">
        <v>0</v>
      </c>
    </row>
    <row r="10317" spans="1:4">
      <c r="A10317">
        <v>0</v>
      </c>
      <c r="D10317">
        <v>0</v>
      </c>
    </row>
    <row r="10318" spans="1:4">
      <c r="A10318">
        <v>0</v>
      </c>
      <c r="D10318">
        <v>0</v>
      </c>
    </row>
    <row r="10319" spans="1:4">
      <c r="A10319">
        <v>0</v>
      </c>
      <c r="D10319">
        <v>0</v>
      </c>
    </row>
    <row r="10320" spans="1:4">
      <c r="A10320">
        <v>0</v>
      </c>
      <c r="D10320">
        <v>0</v>
      </c>
    </row>
    <row r="10321" spans="1:4">
      <c r="A10321">
        <v>0</v>
      </c>
      <c r="D10321">
        <v>0</v>
      </c>
    </row>
    <row r="10322" spans="1:4">
      <c r="A10322">
        <v>0</v>
      </c>
      <c r="D10322">
        <v>0</v>
      </c>
    </row>
    <row r="10323" spans="1:4">
      <c r="A10323">
        <v>0</v>
      </c>
      <c r="D10323">
        <v>0</v>
      </c>
    </row>
    <row r="10324" spans="1:4">
      <c r="A10324">
        <v>0</v>
      </c>
      <c r="D10324">
        <v>0</v>
      </c>
    </row>
    <row r="10325" spans="1:4">
      <c r="A10325">
        <v>0</v>
      </c>
      <c r="D10325">
        <v>0</v>
      </c>
    </row>
    <row r="10326" spans="1:4">
      <c r="A10326">
        <v>0</v>
      </c>
      <c r="D10326">
        <v>0</v>
      </c>
    </row>
    <row r="10327" spans="1:4">
      <c r="A10327">
        <v>0</v>
      </c>
      <c r="D10327">
        <v>0</v>
      </c>
    </row>
    <row r="10328" spans="1:4">
      <c r="A10328">
        <v>0</v>
      </c>
      <c r="D10328">
        <v>0</v>
      </c>
    </row>
    <row r="10329" spans="1:4">
      <c r="A10329">
        <v>0</v>
      </c>
      <c r="D10329">
        <v>0</v>
      </c>
    </row>
    <row r="10330" spans="1:4">
      <c r="A10330">
        <v>0</v>
      </c>
      <c r="D10330">
        <v>0</v>
      </c>
    </row>
    <row r="10331" spans="1:4">
      <c r="A10331">
        <v>0</v>
      </c>
      <c r="D10331">
        <v>0</v>
      </c>
    </row>
    <row r="10332" spans="1:4">
      <c r="A10332">
        <v>0</v>
      </c>
      <c r="D10332">
        <v>0</v>
      </c>
    </row>
    <row r="10333" spans="1:4">
      <c r="A10333">
        <v>0</v>
      </c>
      <c r="D10333">
        <v>0</v>
      </c>
    </row>
    <row r="10334" spans="1:4">
      <c r="A10334">
        <v>0</v>
      </c>
      <c r="D10334">
        <v>0</v>
      </c>
    </row>
    <row r="10335" spans="1:4">
      <c r="A10335">
        <v>0</v>
      </c>
      <c r="D10335">
        <v>0</v>
      </c>
    </row>
    <row r="10336" spans="1:4">
      <c r="A10336">
        <v>0</v>
      </c>
      <c r="D10336">
        <v>0</v>
      </c>
    </row>
    <row r="10337" spans="1:4">
      <c r="A10337">
        <v>0</v>
      </c>
      <c r="D10337">
        <v>0</v>
      </c>
    </row>
    <row r="10338" spans="1:4">
      <c r="A10338">
        <v>0</v>
      </c>
      <c r="D10338">
        <v>0</v>
      </c>
    </row>
    <row r="10339" spans="1:4">
      <c r="A10339">
        <v>0</v>
      </c>
      <c r="D10339">
        <v>0</v>
      </c>
    </row>
    <row r="10340" spans="1:4">
      <c r="A10340">
        <v>0</v>
      </c>
      <c r="D10340">
        <v>0</v>
      </c>
    </row>
    <row r="10341" spans="1:4">
      <c r="A10341">
        <v>0</v>
      </c>
      <c r="D10341">
        <v>0</v>
      </c>
    </row>
    <row r="10342" spans="1:4">
      <c r="A10342">
        <v>0</v>
      </c>
      <c r="D10342">
        <v>0</v>
      </c>
    </row>
    <row r="10343" spans="1:4">
      <c r="A10343">
        <v>0</v>
      </c>
      <c r="D10343">
        <v>0</v>
      </c>
    </row>
    <row r="10344" spans="1:4">
      <c r="A10344">
        <v>0</v>
      </c>
      <c r="D10344">
        <v>0</v>
      </c>
    </row>
    <row r="10345" spans="1:4">
      <c r="A10345">
        <v>0</v>
      </c>
      <c r="D10345">
        <v>0</v>
      </c>
    </row>
    <row r="10346" spans="1:4">
      <c r="A10346">
        <v>0</v>
      </c>
      <c r="D10346">
        <v>0</v>
      </c>
    </row>
    <row r="10347" spans="1:4">
      <c r="A10347">
        <v>0</v>
      </c>
      <c r="D10347">
        <v>0</v>
      </c>
    </row>
    <row r="10348" spans="1:4">
      <c r="A10348">
        <v>0</v>
      </c>
      <c r="D10348">
        <v>0</v>
      </c>
    </row>
    <row r="10349" spans="1:4">
      <c r="A10349">
        <v>0</v>
      </c>
      <c r="D10349">
        <v>0</v>
      </c>
    </row>
    <row r="10350" spans="1:4">
      <c r="A10350">
        <v>0</v>
      </c>
      <c r="D10350">
        <v>0</v>
      </c>
    </row>
    <row r="10351" spans="1:4">
      <c r="A10351">
        <v>0</v>
      </c>
      <c r="D10351">
        <v>0</v>
      </c>
    </row>
    <row r="10352" spans="1:4">
      <c r="A10352">
        <v>0</v>
      </c>
      <c r="D10352">
        <v>0</v>
      </c>
    </row>
    <row r="10353" spans="1:4">
      <c r="A10353">
        <v>0</v>
      </c>
      <c r="D10353">
        <v>0</v>
      </c>
    </row>
    <row r="10354" spans="1:4">
      <c r="A10354">
        <v>0</v>
      </c>
      <c r="D10354">
        <v>0</v>
      </c>
    </row>
    <row r="10355" spans="1:4">
      <c r="A10355">
        <v>0</v>
      </c>
      <c r="D10355">
        <v>0</v>
      </c>
    </row>
    <row r="10356" spans="1:4">
      <c r="A10356">
        <v>0</v>
      </c>
      <c r="D10356">
        <v>0</v>
      </c>
    </row>
    <row r="10357" spans="1:4">
      <c r="A10357">
        <v>0</v>
      </c>
      <c r="D10357">
        <v>0</v>
      </c>
    </row>
    <row r="10358" spans="1:4">
      <c r="A10358">
        <v>0</v>
      </c>
      <c r="D10358">
        <v>0</v>
      </c>
    </row>
    <row r="10359" spans="1:4">
      <c r="A10359">
        <v>0</v>
      </c>
      <c r="D10359">
        <v>0</v>
      </c>
    </row>
    <row r="10360" spans="1:4">
      <c r="A10360">
        <v>0</v>
      </c>
      <c r="D10360">
        <v>0</v>
      </c>
    </row>
    <row r="10361" spans="1:4">
      <c r="A10361">
        <v>0</v>
      </c>
      <c r="D10361">
        <v>0</v>
      </c>
    </row>
    <row r="10362" spans="1:4">
      <c r="A10362">
        <v>0</v>
      </c>
      <c r="D10362">
        <v>0</v>
      </c>
    </row>
    <row r="10363" spans="1:4">
      <c r="A10363">
        <v>0</v>
      </c>
      <c r="D10363">
        <v>0</v>
      </c>
    </row>
    <row r="10364" spans="1:4">
      <c r="A10364">
        <v>0</v>
      </c>
      <c r="D10364">
        <v>0</v>
      </c>
    </row>
    <row r="10365" spans="1:4">
      <c r="A10365">
        <v>0</v>
      </c>
      <c r="D10365">
        <v>0</v>
      </c>
    </row>
    <row r="10366" spans="1:4">
      <c r="A10366">
        <v>0</v>
      </c>
      <c r="D10366">
        <v>0</v>
      </c>
    </row>
    <row r="10367" spans="1:4">
      <c r="A10367">
        <v>0</v>
      </c>
      <c r="D10367">
        <v>0</v>
      </c>
    </row>
    <row r="10368" spans="1:4">
      <c r="A10368">
        <v>0</v>
      </c>
      <c r="D10368">
        <v>0</v>
      </c>
    </row>
    <row r="10369" spans="1:4">
      <c r="A10369">
        <v>0</v>
      </c>
      <c r="D10369">
        <v>0</v>
      </c>
    </row>
    <row r="10370" spans="1:4">
      <c r="A10370">
        <v>0</v>
      </c>
      <c r="D10370">
        <v>0</v>
      </c>
    </row>
    <row r="10371" spans="1:4">
      <c r="A10371">
        <v>0</v>
      </c>
      <c r="D10371">
        <v>0</v>
      </c>
    </row>
    <row r="10372" spans="1:4">
      <c r="A10372">
        <v>0</v>
      </c>
      <c r="D10372">
        <v>0</v>
      </c>
    </row>
    <row r="10373" spans="1:4">
      <c r="A10373">
        <v>0</v>
      </c>
      <c r="D10373">
        <v>0</v>
      </c>
    </row>
    <row r="10374" spans="1:4">
      <c r="A10374">
        <v>0</v>
      </c>
      <c r="D10374">
        <v>0</v>
      </c>
    </row>
    <row r="10375" spans="1:4">
      <c r="A10375">
        <v>0</v>
      </c>
      <c r="D10375">
        <v>0</v>
      </c>
    </row>
    <row r="10376" spans="1:4">
      <c r="A10376">
        <v>0</v>
      </c>
      <c r="D10376">
        <v>0</v>
      </c>
    </row>
    <row r="10377" spans="1:4">
      <c r="A10377">
        <v>0</v>
      </c>
      <c r="D10377">
        <v>0</v>
      </c>
    </row>
    <row r="10378" spans="1:4">
      <c r="A10378">
        <v>0</v>
      </c>
      <c r="D10378">
        <v>0</v>
      </c>
    </row>
    <row r="10379" spans="1:4">
      <c r="A10379">
        <v>0</v>
      </c>
      <c r="D10379">
        <v>0</v>
      </c>
    </row>
    <row r="10380" spans="1:4">
      <c r="A10380">
        <v>0</v>
      </c>
      <c r="D10380">
        <v>0</v>
      </c>
    </row>
    <row r="10381" spans="1:4">
      <c r="A10381">
        <v>0</v>
      </c>
      <c r="D10381">
        <v>0</v>
      </c>
    </row>
    <row r="10382" spans="1:4">
      <c r="A10382">
        <v>0</v>
      </c>
      <c r="D10382">
        <v>0</v>
      </c>
    </row>
    <row r="10383" spans="1:4">
      <c r="A10383">
        <v>0</v>
      </c>
      <c r="D10383">
        <v>0</v>
      </c>
    </row>
    <row r="10384" spans="1:4">
      <c r="A10384">
        <v>0</v>
      </c>
      <c r="D10384">
        <v>0</v>
      </c>
    </row>
    <row r="10385" spans="1:4">
      <c r="A10385">
        <v>0</v>
      </c>
      <c r="D10385">
        <v>0</v>
      </c>
    </row>
    <row r="10386" spans="1:4">
      <c r="A10386">
        <v>0</v>
      </c>
      <c r="D10386">
        <v>0</v>
      </c>
    </row>
    <row r="10387" spans="1:4">
      <c r="A10387">
        <v>0</v>
      </c>
      <c r="D10387">
        <v>0</v>
      </c>
    </row>
    <row r="10388" spans="1:4">
      <c r="A10388">
        <v>0</v>
      </c>
      <c r="D10388">
        <v>0</v>
      </c>
    </row>
    <row r="10389" spans="1:4">
      <c r="A10389">
        <v>0</v>
      </c>
      <c r="D10389">
        <v>0</v>
      </c>
    </row>
    <row r="10390" spans="1:4">
      <c r="A10390">
        <v>0</v>
      </c>
      <c r="D10390">
        <v>0</v>
      </c>
    </row>
    <row r="10391" spans="1:4">
      <c r="A10391">
        <v>0</v>
      </c>
      <c r="D10391">
        <v>0</v>
      </c>
    </row>
    <row r="10392" spans="1:4">
      <c r="A10392">
        <v>0</v>
      </c>
      <c r="D10392">
        <v>0</v>
      </c>
    </row>
    <row r="10393" spans="1:4">
      <c r="A10393">
        <v>0</v>
      </c>
      <c r="D10393">
        <v>0</v>
      </c>
    </row>
    <row r="10394" spans="1:4">
      <c r="A10394">
        <v>0</v>
      </c>
      <c r="D10394">
        <v>0</v>
      </c>
    </row>
    <row r="10395" spans="1:4">
      <c r="A10395">
        <v>0</v>
      </c>
      <c r="D10395">
        <v>0</v>
      </c>
    </row>
    <row r="10396" spans="1:4">
      <c r="A10396">
        <v>0</v>
      </c>
      <c r="D10396">
        <v>0</v>
      </c>
    </row>
    <row r="10397" spans="1:4">
      <c r="A10397">
        <v>0</v>
      </c>
      <c r="D10397">
        <v>0</v>
      </c>
    </row>
    <row r="10398" spans="1:4">
      <c r="A10398">
        <v>0</v>
      </c>
      <c r="D10398">
        <v>0</v>
      </c>
    </row>
    <row r="10399" spans="1:4">
      <c r="A10399">
        <v>0</v>
      </c>
      <c r="D10399">
        <v>0</v>
      </c>
    </row>
    <row r="10400" spans="1:4">
      <c r="A10400">
        <v>0</v>
      </c>
      <c r="D10400">
        <v>0</v>
      </c>
    </row>
    <row r="10401" spans="1:4">
      <c r="A10401">
        <v>0</v>
      </c>
      <c r="D10401">
        <v>0</v>
      </c>
    </row>
    <row r="10402" spans="1:4">
      <c r="A10402">
        <v>0</v>
      </c>
      <c r="D10402">
        <v>0</v>
      </c>
    </row>
    <row r="10403" spans="1:4">
      <c r="A10403">
        <v>0</v>
      </c>
      <c r="D10403">
        <v>0</v>
      </c>
    </row>
    <row r="10404" spans="1:4">
      <c r="A10404">
        <v>0</v>
      </c>
      <c r="D10404">
        <v>0</v>
      </c>
    </row>
    <row r="10405" spans="1:4">
      <c r="A10405">
        <v>0</v>
      </c>
      <c r="D10405">
        <v>0</v>
      </c>
    </row>
    <row r="10406" spans="1:4">
      <c r="A10406">
        <v>0</v>
      </c>
      <c r="D10406">
        <v>0</v>
      </c>
    </row>
    <row r="10407" spans="1:4">
      <c r="A10407">
        <v>0</v>
      </c>
      <c r="D10407">
        <v>0</v>
      </c>
    </row>
    <row r="10408" spans="1:4">
      <c r="A10408">
        <v>0</v>
      </c>
      <c r="D10408">
        <v>0</v>
      </c>
    </row>
    <row r="10409" spans="1:4">
      <c r="A10409">
        <v>0</v>
      </c>
      <c r="D10409">
        <v>0</v>
      </c>
    </row>
    <row r="10410" spans="1:4">
      <c r="A10410">
        <v>0</v>
      </c>
      <c r="D10410">
        <v>0</v>
      </c>
    </row>
    <row r="10411" spans="1:4">
      <c r="A10411">
        <v>0</v>
      </c>
      <c r="D10411">
        <v>0</v>
      </c>
    </row>
    <row r="10412" spans="1:4">
      <c r="A10412">
        <v>0</v>
      </c>
      <c r="D10412">
        <v>0</v>
      </c>
    </row>
    <row r="10413" spans="1:4">
      <c r="A10413">
        <v>0</v>
      </c>
      <c r="D10413">
        <v>0</v>
      </c>
    </row>
    <row r="10414" spans="1:4">
      <c r="A10414">
        <v>0</v>
      </c>
      <c r="D10414">
        <v>0</v>
      </c>
    </row>
    <row r="10415" spans="1:4">
      <c r="A10415">
        <v>0</v>
      </c>
      <c r="D10415">
        <v>0</v>
      </c>
    </row>
    <row r="10416" spans="1:4">
      <c r="A10416">
        <v>0</v>
      </c>
      <c r="D10416">
        <v>0</v>
      </c>
    </row>
    <row r="10417" spans="1:4">
      <c r="A10417">
        <v>0</v>
      </c>
      <c r="D10417">
        <v>0</v>
      </c>
    </row>
    <row r="10418" spans="1:4">
      <c r="A10418">
        <v>0</v>
      </c>
      <c r="D10418">
        <v>0</v>
      </c>
    </row>
    <row r="10419" spans="1:4">
      <c r="A10419">
        <v>0</v>
      </c>
      <c r="D10419">
        <v>0</v>
      </c>
    </row>
    <row r="10420" spans="1:4">
      <c r="A10420">
        <v>0</v>
      </c>
      <c r="D10420">
        <v>0</v>
      </c>
    </row>
    <row r="10421" spans="1:4">
      <c r="A10421">
        <v>0</v>
      </c>
      <c r="D10421">
        <v>0</v>
      </c>
    </row>
    <row r="10422" spans="1:4">
      <c r="A10422">
        <v>0</v>
      </c>
      <c r="D10422">
        <v>0</v>
      </c>
    </row>
    <row r="10423" spans="1:4">
      <c r="A10423">
        <v>0</v>
      </c>
      <c r="D10423">
        <v>0</v>
      </c>
    </row>
    <row r="10424" spans="1:4">
      <c r="A10424">
        <v>0</v>
      </c>
      <c r="D10424">
        <v>0</v>
      </c>
    </row>
    <row r="10425" spans="1:4">
      <c r="A10425">
        <v>0</v>
      </c>
      <c r="D10425">
        <v>0</v>
      </c>
    </row>
    <row r="10426" spans="1:4">
      <c r="A10426">
        <v>0</v>
      </c>
      <c r="D10426">
        <v>0</v>
      </c>
    </row>
    <row r="10427" spans="1:4">
      <c r="A10427">
        <v>0</v>
      </c>
      <c r="D10427">
        <v>0</v>
      </c>
    </row>
    <row r="10428" spans="1:4">
      <c r="A10428">
        <v>0</v>
      </c>
      <c r="D10428">
        <v>0</v>
      </c>
    </row>
    <row r="10429" spans="1:4">
      <c r="A10429">
        <v>0</v>
      </c>
      <c r="D10429">
        <v>0</v>
      </c>
    </row>
    <row r="10430" spans="1:4">
      <c r="A10430">
        <v>0</v>
      </c>
      <c r="D10430">
        <v>0</v>
      </c>
    </row>
    <row r="10431" spans="1:4">
      <c r="A10431">
        <v>0</v>
      </c>
      <c r="D10431">
        <v>0</v>
      </c>
    </row>
    <row r="10432" spans="1:4">
      <c r="A10432">
        <v>0</v>
      </c>
      <c r="D10432">
        <v>0</v>
      </c>
    </row>
    <row r="10433" spans="1:4">
      <c r="A10433">
        <v>0</v>
      </c>
      <c r="D10433">
        <v>0</v>
      </c>
    </row>
    <row r="10434" spans="1:4">
      <c r="A10434">
        <v>0</v>
      </c>
      <c r="D10434">
        <v>0</v>
      </c>
    </row>
    <row r="10435" spans="1:4">
      <c r="A10435">
        <v>0</v>
      </c>
      <c r="D10435">
        <v>0</v>
      </c>
    </row>
    <row r="10436" spans="1:4">
      <c r="A10436">
        <v>0</v>
      </c>
      <c r="D10436">
        <v>0</v>
      </c>
    </row>
    <row r="10437" spans="1:4">
      <c r="A10437">
        <v>0</v>
      </c>
      <c r="D10437">
        <v>0</v>
      </c>
    </row>
    <row r="10438" spans="1:4">
      <c r="A10438">
        <v>0</v>
      </c>
      <c r="D10438">
        <v>0</v>
      </c>
    </row>
    <row r="10439" spans="1:4">
      <c r="A10439">
        <v>0</v>
      </c>
      <c r="D10439">
        <v>0</v>
      </c>
    </row>
    <row r="10440" spans="1:4">
      <c r="A10440">
        <v>0</v>
      </c>
      <c r="D10440">
        <v>0</v>
      </c>
    </row>
    <row r="10441" spans="1:4">
      <c r="A10441">
        <v>0</v>
      </c>
      <c r="D10441">
        <v>0</v>
      </c>
    </row>
    <row r="10442" spans="1:4">
      <c r="A10442">
        <v>0</v>
      </c>
      <c r="D10442">
        <v>0</v>
      </c>
    </row>
    <row r="10443" spans="1:4">
      <c r="A10443">
        <v>0</v>
      </c>
      <c r="D10443">
        <v>0</v>
      </c>
    </row>
    <row r="10444" spans="1:4">
      <c r="A10444">
        <v>0</v>
      </c>
      <c r="D10444">
        <v>0</v>
      </c>
    </row>
    <row r="10445" spans="1:4">
      <c r="A10445">
        <v>0</v>
      </c>
      <c r="D10445">
        <v>0</v>
      </c>
    </row>
    <row r="10446" spans="1:4">
      <c r="A10446">
        <v>0</v>
      </c>
      <c r="D10446">
        <v>0</v>
      </c>
    </row>
    <row r="10447" spans="1:4">
      <c r="A10447">
        <v>0</v>
      </c>
      <c r="D10447">
        <v>0</v>
      </c>
    </row>
    <row r="10448" spans="1:4">
      <c r="A10448">
        <v>0</v>
      </c>
      <c r="D10448">
        <v>0</v>
      </c>
    </row>
    <row r="10449" spans="1:4">
      <c r="A10449">
        <v>0</v>
      </c>
      <c r="D10449">
        <v>0</v>
      </c>
    </row>
    <row r="10450" spans="1:4">
      <c r="A10450">
        <v>0</v>
      </c>
      <c r="D10450">
        <v>0</v>
      </c>
    </row>
    <row r="10451" spans="1:4">
      <c r="A10451">
        <v>0</v>
      </c>
      <c r="D10451">
        <v>0</v>
      </c>
    </row>
    <row r="10452" spans="1:4">
      <c r="A10452">
        <v>0</v>
      </c>
      <c r="D10452">
        <v>0</v>
      </c>
    </row>
    <row r="10453" spans="1:4">
      <c r="A10453">
        <v>0</v>
      </c>
      <c r="D10453">
        <v>0</v>
      </c>
    </row>
    <row r="10454" spans="1:4">
      <c r="A10454">
        <v>0</v>
      </c>
      <c r="D10454">
        <v>0</v>
      </c>
    </row>
    <row r="10455" spans="1:4">
      <c r="A10455">
        <v>0</v>
      </c>
      <c r="D10455">
        <v>0</v>
      </c>
    </row>
    <row r="10456" spans="1:4">
      <c r="A10456">
        <v>0</v>
      </c>
      <c r="D10456">
        <v>0</v>
      </c>
    </row>
    <row r="10457" spans="1:4">
      <c r="A10457">
        <v>0</v>
      </c>
      <c r="D10457">
        <v>0</v>
      </c>
    </row>
    <row r="10458" spans="1:4">
      <c r="A10458">
        <v>0</v>
      </c>
      <c r="D10458">
        <v>0</v>
      </c>
    </row>
    <row r="10459" spans="1:4">
      <c r="A10459">
        <v>0</v>
      </c>
      <c r="D10459">
        <v>0</v>
      </c>
    </row>
    <row r="10460" spans="1:4">
      <c r="A10460">
        <v>0</v>
      </c>
      <c r="D10460">
        <v>0</v>
      </c>
    </row>
    <row r="10461" spans="1:4">
      <c r="A10461">
        <v>0</v>
      </c>
      <c r="D10461">
        <v>0</v>
      </c>
    </row>
    <row r="10462" spans="1:4">
      <c r="A10462">
        <v>0</v>
      </c>
      <c r="D10462">
        <v>0</v>
      </c>
    </row>
    <row r="10463" spans="1:4">
      <c r="A10463">
        <v>0</v>
      </c>
      <c r="D10463">
        <v>0</v>
      </c>
    </row>
    <row r="10464" spans="1:4">
      <c r="A10464">
        <v>0</v>
      </c>
      <c r="D10464">
        <v>0</v>
      </c>
    </row>
    <row r="10465" spans="1:4">
      <c r="A10465">
        <v>0</v>
      </c>
      <c r="D10465">
        <v>0</v>
      </c>
    </row>
    <row r="10466" spans="1:4">
      <c r="A10466">
        <v>0</v>
      </c>
      <c r="D10466">
        <v>0</v>
      </c>
    </row>
    <row r="10467" spans="1:4">
      <c r="A10467">
        <v>0</v>
      </c>
      <c r="D10467">
        <v>0</v>
      </c>
    </row>
    <row r="10468" spans="1:4">
      <c r="A10468">
        <v>0</v>
      </c>
      <c r="D10468">
        <v>0</v>
      </c>
    </row>
    <row r="10469" spans="1:4">
      <c r="A10469">
        <v>0</v>
      </c>
      <c r="D10469">
        <v>0</v>
      </c>
    </row>
    <row r="10470" spans="1:4">
      <c r="A10470">
        <v>0</v>
      </c>
      <c r="D10470">
        <v>0</v>
      </c>
    </row>
    <row r="10471" spans="1:4">
      <c r="A10471">
        <v>0</v>
      </c>
      <c r="D10471">
        <v>0</v>
      </c>
    </row>
    <row r="10472" spans="1:4">
      <c r="A10472">
        <v>0</v>
      </c>
      <c r="D10472">
        <v>0</v>
      </c>
    </row>
    <row r="10473" spans="1:4">
      <c r="A10473">
        <v>0</v>
      </c>
      <c r="D10473">
        <v>0</v>
      </c>
    </row>
    <row r="10474" spans="1:4">
      <c r="A10474">
        <v>0</v>
      </c>
      <c r="D10474">
        <v>0</v>
      </c>
    </row>
    <row r="10475" spans="1:4">
      <c r="A10475">
        <v>0</v>
      </c>
      <c r="D10475">
        <v>0</v>
      </c>
    </row>
    <row r="10476" spans="1:4">
      <c r="A10476">
        <v>0</v>
      </c>
      <c r="D10476">
        <v>0</v>
      </c>
    </row>
    <row r="10477" spans="1:4">
      <c r="A10477">
        <v>0</v>
      </c>
      <c r="D10477">
        <v>0</v>
      </c>
    </row>
    <row r="10478" spans="1:4">
      <c r="A10478">
        <v>0</v>
      </c>
      <c r="D10478">
        <v>0</v>
      </c>
    </row>
    <row r="10479" spans="1:4">
      <c r="A10479">
        <v>0</v>
      </c>
      <c r="D10479">
        <v>0</v>
      </c>
    </row>
    <row r="10480" spans="1:4">
      <c r="A10480">
        <v>0</v>
      </c>
      <c r="D10480">
        <v>0</v>
      </c>
    </row>
    <row r="10481" spans="1:4">
      <c r="A10481">
        <v>0</v>
      </c>
      <c r="D10481">
        <v>0</v>
      </c>
    </row>
    <row r="10482" spans="1:4">
      <c r="A10482">
        <v>0</v>
      </c>
      <c r="D10482">
        <v>0</v>
      </c>
    </row>
    <row r="10483" spans="1:4">
      <c r="A10483">
        <v>0</v>
      </c>
      <c r="D10483">
        <v>0</v>
      </c>
    </row>
    <row r="10484" spans="1:4">
      <c r="A10484">
        <v>0</v>
      </c>
      <c r="D10484">
        <v>0</v>
      </c>
    </row>
    <row r="10485" spans="1:4">
      <c r="A10485">
        <v>0</v>
      </c>
      <c r="D10485">
        <v>0</v>
      </c>
    </row>
    <row r="10486" spans="1:4">
      <c r="A10486">
        <v>0</v>
      </c>
      <c r="D10486">
        <v>0</v>
      </c>
    </row>
    <row r="10487" spans="1:4">
      <c r="A10487">
        <v>0</v>
      </c>
      <c r="D10487">
        <v>0</v>
      </c>
    </row>
    <row r="10488" spans="1:4">
      <c r="A10488">
        <v>0</v>
      </c>
      <c r="D10488">
        <v>0</v>
      </c>
    </row>
    <row r="10489" spans="1:4">
      <c r="A10489">
        <v>0</v>
      </c>
      <c r="D10489">
        <v>0</v>
      </c>
    </row>
    <row r="10490" spans="1:4">
      <c r="A10490">
        <v>0</v>
      </c>
      <c r="D10490">
        <v>0</v>
      </c>
    </row>
    <row r="10491" spans="1:4">
      <c r="A10491">
        <v>0</v>
      </c>
      <c r="D10491">
        <v>0</v>
      </c>
    </row>
    <row r="10492" spans="1:4">
      <c r="A10492">
        <v>0</v>
      </c>
      <c r="D10492">
        <v>0</v>
      </c>
    </row>
    <row r="10493" spans="1:4">
      <c r="A10493">
        <v>0</v>
      </c>
      <c r="D10493">
        <v>0</v>
      </c>
    </row>
    <row r="10494" spans="1:4">
      <c r="A10494">
        <v>0</v>
      </c>
      <c r="D10494">
        <v>0</v>
      </c>
    </row>
    <row r="10495" spans="1:4">
      <c r="A10495">
        <v>0</v>
      </c>
      <c r="D10495">
        <v>0</v>
      </c>
    </row>
    <row r="10496" spans="1:4">
      <c r="A10496">
        <v>0</v>
      </c>
      <c r="D10496">
        <v>0</v>
      </c>
    </row>
    <row r="10497" spans="1:4">
      <c r="A10497">
        <v>0</v>
      </c>
      <c r="D10497">
        <v>0</v>
      </c>
    </row>
    <row r="10498" spans="1:4">
      <c r="A10498">
        <v>0</v>
      </c>
      <c r="D10498">
        <v>0</v>
      </c>
    </row>
    <row r="10499" spans="1:4">
      <c r="A10499">
        <v>0</v>
      </c>
      <c r="D10499">
        <v>0</v>
      </c>
    </row>
    <row r="10500" spans="1:4">
      <c r="A10500">
        <v>0</v>
      </c>
      <c r="D10500">
        <v>0</v>
      </c>
    </row>
    <row r="10501" spans="1:4">
      <c r="A10501">
        <v>0</v>
      </c>
      <c r="D10501">
        <v>0</v>
      </c>
    </row>
    <row r="10502" spans="1:4">
      <c r="A10502">
        <v>0</v>
      </c>
      <c r="D10502">
        <v>0</v>
      </c>
    </row>
    <row r="10503" spans="1:4">
      <c r="A10503">
        <v>0</v>
      </c>
      <c r="D10503">
        <v>0</v>
      </c>
    </row>
    <row r="10504" spans="1:4">
      <c r="A10504">
        <v>0</v>
      </c>
      <c r="D10504">
        <v>0</v>
      </c>
    </row>
    <row r="10505" spans="1:4">
      <c r="A10505">
        <v>0</v>
      </c>
      <c r="D10505">
        <v>0</v>
      </c>
    </row>
    <row r="10506" spans="1:4">
      <c r="A10506">
        <v>0</v>
      </c>
      <c r="D10506">
        <v>0</v>
      </c>
    </row>
    <row r="10507" spans="1:4">
      <c r="A10507">
        <v>0</v>
      </c>
      <c r="D10507">
        <v>0</v>
      </c>
    </row>
    <row r="10508" spans="1:4">
      <c r="A10508">
        <v>0</v>
      </c>
      <c r="D10508">
        <v>0</v>
      </c>
    </row>
    <row r="10509" spans="1:4">
      <c r="A10509">
        <v>0</v>
      </c>
      <c r="D10509">
        <v>0</v>
      </c>
    </row>
    <row r="10510" spans="1:4">
      <c r="A10510">
        <v>0</v>
      </c>
      <c r="D10510">
        <v>0</v>
      </c>
    </row>
    <row r="10511" spans="1:4">
      <c r="A10511">
        <v>0</v>
      </c>
      <c r="D10511">
        <v>0</v>
      </c>
    </row>
    <row r="10512" spans="1:4">
      <c r="A10512">
        <v>0</v>
      </c>
      <c r="D10512">
        <v>0</v>
      </c>
    </row>
    <row r="10513" spans="1:4">
      <c r="A10513">
        <v>0</v>
      </c>
      <c r="D10513">
        <v>0</v>
      </c>
    </row>
    <row r="10514" spans="1:4">
      <c r="A10514">
        <v>0</v>
      </c>
      <c r="D10514">
        <v>0</v>
      </c>
    </row>
    <row r="10515" spans="1:4">
      <c r="A10515">
        <v>0</v>
      </c>
      <c r="D10515">
        <v>0</v>
      </c>
    </row>
    <row r="10516" spans="1:4">
      <c r="A10516">
        <v>0</v>
      </c>
      <c r="D10516">
        <v>0</v>
      </c>
    </row>
    <row r="10517" spans="1:4">
      <c r="A10517">
        <v>0</v>
      </c>
      <c r="D10517">
        <v>0</v>
      </c>
    </row>
    <row r="10518" spans="1:4">
      <c r="A10518">
        <v>0</v>
      </c>
      <c r="D10518">
        <v>0</v>
      </c>
    </row>
    <row r="10519" spans="1:4">
      <c r="A10519">
        <v>0</v>
      </c>
      <c r="D10519">
        <v>0</v>
      </c>
    </row>
    <row r="10520" spans="1:4">
      <c r="A10520">
        <v>0</v>
      </c>
      <c r="D10520">
        <v>0</v>
      </c>
    </row>
    <row r="10521" spans="1:4">
      <c r="A10521">
        <v>0</v>
      </c>
      <c r="D10521">
        <v>0</v>
      </c>
    </row>
    <row r="10522" spans="1:4">
      <c r="A10522">
        <v>0</v>
      </c>
      <c r="D10522">
        <v>0</v>
      </c>
    </row>
    <row r="10523" spans="1:4">
      <c r="A10523">
        <v>0</v>
      </c>
      <c r="D10523">
        <v>0</v>
      </c>
    </row>
    <row r="10524" spans="1:4">
      <c r="A10524">
        <v>0</v>
      </c>
      <c r="D10524">
        <v>0</v>
      </c>
    </row>
    <row r="10525" spans="1:4">
      <c r="A10525">
        <v>0</v>
      </c>
      <c r="D10525">
        <v>0</v>
      </c>
    </row>
    <row r="10526" spans="1:4">
      <c r="A10526">
        <v>0</v>
      </c>
      <c r="D10526">
        <v>0</v>
      </c>
    </row>
    <row r="10527" spans="1:4">
      <c r="A10527">
        <v>0</v>
      </c>
      <c r="D10527">
        <v>0</v>
      </c>
    </row>
    <row r="10528" spans="1:4">
      <c r="A10528">
        <v>0</v>
      </c>
      <c r="D10528">
        <v>0</v>
      </c>
    </row>
    <row r="10529" spans="1:4">
      <c r="A10529">
        <v>0</v>
      </c>
      <c r="D10529">
        <v>0</v>
      </c>
    </row>
    <row r="10530" spans="1:4">
      <c r="A10530">
        <v>0</v>
      </c>
      <c r="D10530">
        <v>0</v>
      </c>
    </row>
    <row r="10531" spans="1:4">
      <c r="A10531">
        <v>0</v>
      </c>
      <c r="D10531">
        <v>0</v>
      </c>
    </row>
    <row r="10532" spans="1:4">
      <c r="A10532">
        <v>0</v>
      </c>
      <c r="D10532">
        <v>0</v>
      </c>
    </row>
    <row r="10533" spans="1:4">
      <c r="A10533">
        <v>0</v>
      </c>
      <c r="D10533">
        <v>0</v>
      </c>
    </row>
    <row r="10534" spans="1:4">
      <c r="A10534">
        <v>0</v>
      </c>
      <c r="D10534">
        <v>0</v>
      </c>
    </row>
    <row r="10535" spans="1:4">
      <c r="A10535">
        <v>0</v>
      </c>
      <c r="D10535">
        <v>0</v>
      </c>
    </row>
    <row r="10536" spans="1:4">
      <c r="A10536">
        <v>0</v>
      </c>
      <c r="D10536">
        <v>0</v>
      </c>
    </row>
    <row r="10537" spans="1:4">
      <c r="A10537">
        <v>0</v>
      </c>
      <c r="D10537">
        <v>0</v>
      </c>
    </row>
    <row r="10538" spans="1:4">
      <c r="A10538">
        <v>0</v>
      </c>
      <c r="D10538">
        <v>0</v>
      </c>
    </row>
    <row r="10539" spans="1:4">
      <c r="A10539">
        <v>0</v>
      </c>
      <c r="D10539">
        <v>0</v>
      </c>
    </row>
    <row r="10540" spans="1:4">
      <c r="A10540">
        <v>0</v>
      </c>
      <c r="D10540">
        <v>0</v>
      </c>
    </row>
    <row r="10541" spans="1:4">
      <c r="A10541">
        <v>0</v>
      </c>
      <c r="D10541">
        <v>0</v>
      </c>
    </row>
    <row r="10542" spans="1:4">
      <c r="A10542">
        <v>0</v>
      </c>
      <c r="D10542">
        <v>0</v>
      </c>
    </row>
    <row r="10543" spans="1:4">
      <c r="A10543">
        <v>0</v>
      </c>
      <c r="D10543">
        <v>0</v>
      </c>
    </row>
    <row r="10544" spans="1:4">
      <c r="A10544">
        <v>0</v>
      </c>
      <c r="D10544">
        <v>0</v>
      </c>
    </row>
    <row r="10545" spans="1:4">
      <c r="A10545">
        <v>0</v>
      </c>
      <c r="D10545">
        <v>0</v>
      </c>
    </row>
    <row r="10546" spans="1:4">
      <c r="A10546">
        <v>0</v>
      </c>
      <c r="D10546">
        <v>0</v>
      </c>
    </row>
    <row r="10547" spans="1:4">
      <c r="A10547">
        <v>0</v>
      </c>
      <c r="D10547">
        <v>0</v>
      </c>
    </row>
    <row r="10548" spans="1:4">
      <c r="A10548">
        <v>0</v>
      </c>
      <c r="D10548">
        <v>0</v>
      </c>
    </row>
    <row r="10549" spans="1:4">
      <c r="A10549">
        <v>0</v>
      </c>
      <c r="D10549">
        <v>0</v>
      </c>
    </row>
    <row r="10550" spans="1:4">
      <c r="A10550">
        <v>0</v>
      </c>
      <c r="D10550">
        <v>0</v>
      </c>
    </row>
    <row r="10551" spans="1:4">
      <c r="A10551">
        <v>0</v>
      </c>
      <c r="D10551">
        <v>0</v>
      </c>
    </row>
    <row r="10552" spans="1:4">
      <c r="A10552">
        <v>0</v>
      </c>
      <c r="D10552">
        <v>0</v>
      </c>
    </row>
    <row r="10553" spans="1:4">
      <c r="A10553">
        <v>0</v>
      </c>
      <c r="D10553">
        <v>0</v>
      </c>
    </row>
    <row r="10554" spans="1:4">
      <c r="A10554">
        <v>0</v>
      </c>
      <c r="D10554">
        <v>0</v>
      </c>
    </row>
    <row r="10555" spans="1:4">
      <c r="A10555">
        <v>0</v>
      </c>
      <c r="D10555">
        <v>0</v>
      </c>
    </row>
    <row r="10556" spans="1:4">
      <c r="A10556">
        <v>0</v>
      </c>
      <c r="D10556">
        <v>0</v>
      </c>
    </row>
    <row r="10557" spans="1:4">
      <c r="A10557">
        <v>0</v>
      </c>
      <c r="D10557">
        <v>0</v>
      </c>
    </row>
    <row r="10558" spans="1:4">
      <c r="A10558">
        <v>0</v>
      </c>
      <c r="D10558">
        <v>0</v>
      </c>
    </row>
    <row r="10559" spans="1:4">
      <c r="A10559">
        <v>0</v>
      </c>
      <c r="D10559">
        <v>0</v>
      </c>
    </row>
    <row r="10560" spans="1:4">
      <c r="A10560">
        <v>0</v>
      </c>
      <c r="D10560">
        <v>0</v>
      </c>
    </row>
    <row r="10561" spans="1:4">
      <c r="A10561">
        <v>0</v>
      </c>
      <c r="D10561">
        <v>0</v>
      </c>
    </row>
    <row r="10562" spans="1:4">
      <c r="A10562">
        <v>0</v>
      </c>
      <c r="D10562">
        <v>0</v>
      </c>
    </row>
    <row r="10563" spans="1:4">
      <c r="A10563">
        <v>0</v>
      </c>
      <c r="D10563">
        <v>0</v>
      </c>
    </row>
    <row r="10564" spans="1:4">
      <c r="A10564">
        <v>0</v>
      </c>
      <c r="D10564">
        <v>0</v>
      </c>
    </row>
    <row r="10565" spans="1:4">
      <c r="A10565">
        <v>0</v>
      </c>
      <c r="D10565">
        <v>0</v>
      </c>
    </row>
    <row r="10566" spans="1:4">
      <c r="A10566">
        <v>0</v>
      </c>
      <c r="D10566">
        <v>0</v>
      </c>
    </row>
    <row r="10567" spans="1:4">
      <c r="A10567">
        <v>0</v>
      </c>
      <c r="D10567">
        <v>0</v>
      </c>
    </row>
    <row r="10568" spans="1:4">
      <c r="A10568">
        <v>0</v>
      </c>
      <c r="D10568">
        <v>0</v>
      </c>
    </row>
    <row r="10569" spans="1:4">
      <c r="A10569">
        <v>0</v>
      </c>
      <c r="D10569">
        <v>0</v>
      </c>
    </row>
    <row r="10570" spans="1:4">
      <c r="A10570">
        <v>0</v>
      </c>
      <c r="D10570">
        <v>0</v>
      </c>
    </row>
    <row r="10571" spans="1:4">
      <c r="A10571">
        <v>0</v>
      </c>
      <c r="D10571">
        <v>0</v>
      </c>
    </row>
    <row r="10572" spans="1:4">
      <c r="A10572">
        <v>0</v>
      </c>
      <c r="D10572">
        <v>0</v>
      </c>
    </row>
    <row r="10573" spans="1:4">
      <c r="A10573">
        <v>0</v>
      </c>
      <c r="D10573">
        <v>0</v>
      </c>
    </row>
    <row r="10574" spans="1:4">
      <c r="A10574">
        <v>0</v>
      </c>
      <c r="D10574">
        <v>0</v>
      </c>
    </row>
    <row r="10575" spans="1:4">
      <c r="A10575">
        <v>0</v>
      </c>
      <c r="D10575">
        <v>0</v>
      </c>
    </row>
    <row r="10576" spans="1:4">
      <c r="A10576">
        <v>0</v>
      </c>
      <c r="D10576">
        <v>0</v>
      </c>
    </row>
    <row r="10577" spans="1:4">
      <c r="A10577">
        <v>0</v>
      </c>
      <c r="D10577">
        <v>0</v>
      </c>
    </row>
    <row r="10578" spans="1:4">
      <c r="A10578">
        <v>0</v>
      </c>
      <c r="D10578">
        <v>0</v>
      </c>
    </row>
    <row r="10579" spans="1:4">
      <c r="A10579">
        <v>0</v>
      </c>
      <c r="D10579">
        <v>0</v>
      </c>
    </row>
    <row r="10580" spans="1:4">
      <c r="A10580">
        <v>0</v>
      </c>
      <c r="D10580">
        <v>0</v>
      </c>
    </row>
    <row r="10581" spans="1:4">
      <c r="A10581">
        <v>0</v>
      </c>
      <c r="D10581">
        <v>0</v>
      </c>
    </row>
    <row r="10582" spans="1:4">
      <c r="A10582">
        <v>0</v>
      </c>
      <c r="D10582">
        <v>0</v>
      </c>
    </row>
    <row r="10583" spans="1:4">
      <c r="A10583">
        <v>0</v>
      </c>
      <c r="D10583">
        <v>0</v>
      </c>
    </row>
    <row r="10584" spans="1:4">
      <c r="A10584">
        <v>0</v>
      </c>
      <c r="D10584">
        <v>0</v>
      </c>
    </row>
    <row r="10585" spans="1:4">
      <c r="A10585">
        <v>0</v>
      </c>
      <c r="D10585">
        <v>0</v>
      </c>
    </row>
    <row r="10586" spans="1:4">
      <c r="A10586">
        <v>0</v>
      </c>
      <c r="D10586">
        <v>0</v>
      </c>
    </row>
    <row r="10587" spans="1:4">
      <c r="A10587">
        <v>0</v>
      </c>
      <c r="D10587">
        <v>0</v>
      </c>
    </row>
    <row r="10588" spans="1:4">
      <c r="A10588">
        <v>0</v>
      </c>
      <c r="D10588">
        <v>0</v>
      </c>
    </row>
    <row r="10589" spans="1:4">
      <c r="A10589">
        <v>0</v>
      </c>
      <c r="D10589">
        <v>0</v>
      </c>
    </row>
    <row r="10590" spans="1:4">
      <c r="A10590">
        <v>0</v>
      </c>
      <c r="D10590">
        <v>0</v>
      </c>
    </row>
    <row r="10591" spans="1:4">
      <c r="A10591">
        <v>0</v>
      </c>
      <c r="D10591">
        <v>0</v>
      </c>
    </row>
    <row r="10592" spans="1:4">
      <c r="A10592">
        <v>0</v>
      </c>
      <c r="D10592">
        <v>0</v>
      </c>
    </row>
    <row r="10593" spans="1:4">
      <c r="A10593">
        <v>0</v>
      </c>
      <c r="D10593">
        <v>0</v>
      </c>
    </row>
    <row r="10594" spans="1:4">
      <c r="A10594">
        <v>0</v>
      </c>
      <c r="D10594">
        <v>0</v>
      </c>
    </row>
    <row r="10595" spans="1:4">
      <c r="A10595">
        <v>0</v>
      </c>
      <c r="D10595">
        <v>0</v>
      </c>
    </row>
    <row r="10596" spans="1:4">
      <c r="A10596">
        <v>0</v>
      </c>
      <c r="D10596">
        <v>0</v>
      </c>
    </row>
    <row r="10597" spans="1:4">
      <c r="A10597">
        <v>0</v>
      </c>
      <c r="D10597">
        <v>0</v>
      </c>
    </row>
    <row r="10598" spans="1:4">
      <c r="A10598">
        <v>0</v>
      </c>
      <c r="D10598">
        <v>0</v>
      </c>
    </row>
    <row r="10599" spans="1:4">
      <c r="A10599">
        <v>0</v>
      </c>
      <c r="D10599">
        <v>0</v>
      </c>
    </row>
    <row r="10600" spans="1:4">
      <c r="A10600">
        <v>0</v>
      </c>
      <c r="D10600">
        <v>0</v>
      </c>
    </row>
    <row r="10601" spans="1:4">
      <c r="A10601">
        <v>0</v>
      </c>
      <c r="D10601">
        <v>0</v>
      </c>
    </row>
    <row r="10602" spans="1:4">
      <c r="A10602">
        <v>0</v>
      </c>
      <c r="D10602">
        <v>0</v>
      </c>
    </row>
    <row r="10603" spans="1:4">
      <c r="A10603">
        <v>0</v>
      </c>
      <c r="D10603">
        <v>0</v>
      </c>
    </row>
    <row r="10604" spans="1:4">
      <c r="A10604">
        <v>0</v>
      </c>
      <c r="D10604">
        <v>0</v>
      </c>
    </row>
    <row r="10605" spans="1:4">
      <c r="A10605">
        <v>0</v>
      </c>
      <c r="D10605">
        <v>0</v>
      </c>
    </row>
    <row r="10606" spans="1:4">
      <c r="A10606">
        <v>0</v>
      </c>
      <c r="D10606">
        <v>0</v>
      </c>
    </row>
    <row r="10607" spans="1:4">
      <c r="A10607">
        <v>0</v>
      </c>
      <c r="D10607">
        <v>0</v>
      </c>
    </row>
    <row r="10608" spans="1:4">
      <c r="A10608">
        <v>0</v>
      </c>
      <c r="D10608">
        <v>0</v>
      </c>
    </row>
    <row r="10609" spans="1:4">
      <c r="A10609">
        <v>0</v>
      </c>
      <c r="D10609">
        <v>0</v>
      </c>
    </row>
    <row r="10610" spans="1:4">
      <c r="A10610">
        <v>0</v>
      </c>
      <c r="D10610">
        <v>0</v>
      </c>
    </row>
    <row r="10611" spans="1:4">
      <c r="A10611">
        <v>0</v>
      </c>
      <c r="D10611">
        <v>0</v>
      </c>
    </row>
    <row r="10612" spans="1:4">
      <c r="A10612">
        <v>0</v>
      </c>
      <c r="D10612">
        <v>0</v>
      </c>
    </row>
    <row r="10613" spans="1:4">
      <c r="A10613">
        <v>0</v>
      </c>
      <c r="D10613">
        <v>0</v>
      </c>
    </row>
    <row r="10614" spans="1:4">
      <c r="A10614">
        <v>0</v>
      </c>
      <c r="D10614">
        <v>0</v>
      </c>
    </row>
    <row r="10615" spans="1:4">
      <c r="A10615">
        <v>0</v>
      </c>
      <c r="D10615">
        <v>0</v>
      </c>
    </row>
    <row r="10616" spans="1:4">
      <c r="A10616">
        <v>0</v>
      </c>
      <c r="D10616">
        <v>0</v>
      </c>
    </row>
    <row r="10617" spans="1:4">
      <c r="A10617">
        <v>0</v>
      </c>
      <c r="D10617">
        <v>0</v>
      </c>
    </row>
    <row r="10618" spans="1:4">
      <c r="A10618">
        <v>0</v>
      </c>
      <c r="D10618">
        <v>0</v>
      </c>
    </row>
    <row r="10619" spans="1:4">
      <c r="A10619">
        <v>0</v>
      </c>
      <c r="D10619">
        <v>0</v>
      </c>
    </row>
    <row r="10620" spans="1:4">
      <c r="A10620">
        <v>0</v>
      </c>
      <c r="D10620">
        <v>0</v>
      </c>
    </row>
    <row r="10621" spans="1:4">
      <c r="A10621">
        <v>0</v>
      </c>
      <c r="D10621">
        <v>0</v>
      </c>
    </row>
    <row r="10622" spans="1:4">
      <c r="A10622">
        <v>0</v>
      </c>
      <c r="D10622">
        <v>0</v>
      </c>
    </row>
    <row r="10623" spans="1:4">
      <c r="A10623">
        <v>0</v>
      </c>
      <c r="D10623">
        <v>0</v>
      </c>
    </row>
    <row r="10624" spans="1:4">
      <c r="A10624">
        <v>0</v>
      </c>
      <c r="D10624">
        <v>0</v>
      </c>
    </row>
    <row r="10625" spans="1:4">
      <c r="A10625">
        <v>0</v>
      </c>
      <c r="D10625">
        <v>0</v>
      </c>
    </row>
    <row r="10626" spans="1:4">
      <c r="A10626">
        <v>0</v>
      </c>
      <c r="D10626">
        <v>0</v>
      </c>
    </row>
    <row r="10627" spans="1:4">
      <c r="A10627">
        <v>0</v>
      </c>
      <c r="D10627">
        <v>0</v>
      </c>
    </row>
    <row r="10628" spans="1:4">
      <c r="A10628">
        <v>0</v>
      </c>
      <c r="D10628">
        <v>0</v>
      </c>
    </row>
    <row r="10629" spans="1:4">
      <c r="A10629">
        <v>0</v>
      </c>
      <c r="D10629">
        <v>0</v>
      </c>
    </row>
    <row r="10630" spans="1:4">
      <c r="A10630">
        <v>0</v>
      </c>
      <c r="D10630">
        <v>0</v>
      </c>
    </row>
    <row r="10631" spans="1:4">
      <c r="A10631">
        <v>0</v>
      </c>
      <c r="D10631">
        <v>0</v>
      </c>
    </row>
    <row r="10632" spans="1:4">
      <c r="A10632">
        <v>0</v>
      </c>
      <c r="D10632">
        <v>0</v>
      </c>
    </row>
    <row r="10633" spans="1:4">
      <c r="A10633">
        <v>0</v>
      </c>
      <c r="D10633">
        <v>0</v>
      </c>
    </row>
    <row r="10634" spans="1:4">
      <c r="A10634">
        <v>0</v>
      </c>
      <c r="D10634">
        <v>0</v>
      </c>
    </row>
    <row r="10635" spans="1:4">
      <c r="A10635">
        <v>0</v>
      </c>
      <c r="D10635">
        <v>0</v>
      </c>
    </row>
    <row r="10636" spans="1:4">
      <c r="A10636">
        <v>0</v>
      </c>
      <c r="D10636">
        <v>0</v>
      </c>
    </row>
    <row r="10637" spans="1:4">
      <c r="A10637">
        <v>0</v>
      </c>
      <c r="D10637">
        <v>0</v>
      </c>
    </row>
    <row r="10638" spans="1:4">
      <c r="A10638">
        <v>0</v>
      </c>
      <c r="D10638">
        <v>0</v>
      </c>
    </row>
    <row r="10639" spans="1:4">
      <c r="A10639">
        <v>0</v>
      </c>
      <c r="D10639">
        <v>0</v>
      </c>
    </row>
    <row r="10640" spans="1:4">
      <c r="A10640">
        <v>0</v>
      </c>
      <c r="D10640">
        <v>0</v>
      </c>
    </row>
    <row r="10641" spans="1:4">
      <c r="A10641">
        <v>0</v>
      </c>
      <c r="D10641">
        <v>0</v>
      </c>
    </row>
    <row r="10642" spans="1:4">
      <c r="A10642">
        <v>0</v>
      </c>
      <c r="D10642">
        <v>0</v>
      </c>
    </row>
    <row r="10643" spans="1:4">
      <c r="A10643">
        <v>0</v>
      </c>
      <c r="D10643">
        <v>0</v>
      </c>
    </row>
    <row r="10644" spans="1:4">
      <c r="A10644">
        <v>0</v>
      </c>
      <c r="D10644">
        <v>0</v>
      </c>
    </row>
    <row r="10645" spans="1:4">
      <c r="A10645">
        <v>0</v>
      </c>
      <c r="D10645">
        <v>0</v>
      </c>
    </row>
    <row r="10646" spans="1:4">
      <c r="A10646">
        <v>0</v>
      </c>
      <c r="D10646">
        <v>0</v>
      </c>
    </row>
    <row r="10647" spans="1:4">
      <c r="A10647">
        <v>0</v>
      </c>
      <c r="D10647">
        <v>0</v>
      </c>
    </row>
    <row r="10648" spans="1:4">
      <c r="A10648">
        <v>0</v>
      </c>
      <c r="D10648">
        <v>0</v>
      </c>
    </row>
    <row r="10649" spans="1:4">
      <c r="A10649">
        <v>0</v>
      </c>
      <c r="D10649">
        <v>0</v>
      </c>
    </row>
    <row r="10650" spans="1:4">
      <c r="A10650">
        <v>0</v>
      </c>
      <c r="D10650">
        <v>0</v>
      </c>
    </row>
    <row r="10651" spans="1:4">
      <c r="A10651">
        <v>0</v>
      </c>
      <c r="D10651">
        <v>0</v>
      </c>
    </row>
    <row r="10652" spans="1:4">
      <c r="A10652">
        <v>0</v>
      </c>
      <c r="D10652">
        <v>0</v>
      </c>
    </row>
    <row r="10653" spans="1:4">
      <c r="A10653">
        <v>0</v>
      </c>
      <c r="D10653">
        <v>0</v>
      </c>
    </row>
    <row r="10654" spans="1:4">
      <c r="A10654">
        <v>0</v>
      </c>
      <c r="D10654">
        <v>0</v>
      </c>
    </row>
    <row r="10655" spans="1:4">
      <c r="A10655">
        <v>0</v>
      </c>
      <c r="D10655">
        <v>0</v>
      </c>
    </row>
    <row r="10656" spans="1:4">
      <c r="A10656">
        <v>0</v>
      </c>
      <c r="D10656">
        <v>0</v>
      </c>
    </row>
    <row r="10657" spans="1:4">
      <c r="A10657">
        <v>0</v>
      </c>
      <c r="D10657">
        <v>0</v>
      </c>
    </row>
    <row r="10658" spans="1:4">
      <c r="A10658">
        <v>0</v>
      </c>
      <c r="D10658">
        <v>0</v>
      </c>
    </row>
    <row r="10659" spans="1:4">
      <c r="A10659">
        <v>0</v>
      </c>
      <c r="D10659">
        <v>0</v>
      </c>
    </row>
    <row r="10660" spans="1:4">
      <c r="A10660">
        <v>0</v>
      </c>
      <c r="D10660">
        <v>0</v>
      </c>
    </row>
    <row r="10661" spans="1:4">
      <c r="A10661">
        <v>0</v>
      </c>
      <c r="D10661">
        <v>0</v>
      </c>
    </row>
    <row r="10662" spans="1:4">
      <c r="A10662">
        <v>0</v>
      </c>
      <c r="D10662">
        <v>0</v>
      </c>
    </row>
    <row r="10663" spans="1:4">
      <c r="A10663">
        <v>0</v>
      </c>
      <c r="D10663">
        <v>0</v>
      </c>
    </row>
    <row r="10664" spans="1:4">
      <c r="A10664">
        <v>0</v>
      </c>
      <c r="D10664">
        <v>0</v>
      </c>
    </row>
    <row r="10665" spans="1:4">
      <c r="A10665">
        <v>0</v>
      </c>
      <c r="D10665">
        <v>0</v>
      </c>
    </row>
    <row r="10666" spans="1:4">
      <c r="A10666">
        <v>0</v>
      </c>
      <c r="D10666">
        <v>0</v>
      </c>
    </row>
    <row r="10667" spans="1:4">
      <c r="A10667">
        <v>0</v>
      </c>
      <c r="D10667">
        <v>0</v>
      </c>
    </row>
    <row r="10668" spans="1:4">
      <c r="A10668">
        <v>0</v>
      </c>
      <c r="D10668">
        <v>0</v>
      </c>
    </row>
    <row r="10669" spans="1:4">
      <c r="A10669">
        <v>0</v>
      </c>
      <c r="D10669">
        <v>0</v>
      </c>
    </row>
    <row r="10670" spans="1:4">
      <c r="A10670">
        <v>0</v>
      </c>
      <c r="D10670">
        <v>0</v>
      </c>
    </row>
    <row r="10671" spans="1:4">
      <c r="A10671">
        <v>0</v>
      </c>
      <c r="D10671">
        <v>0</v>
      </c>
    </row>
    <row r="10672" spans="1:4">
      <c r="A10672">
        <v>0</v>
      </c>
      <c r="D10672">
        <v>0</v>
      </c>
    </row>
    <row r="10673" spans="1:4">
      <c r="A10673">
        <v>0</v>
      </c>
      <c r="D10673">
        <v>0</v>
      </c>
    </row>
    <row r="10674" spans="1:4">
      <c r="A10674">
        <v>0</v>
      </c>
      <c r="D10674">
        <v>0</v>
      </c>
    </row>
    <row r="10675" spans="1:4">
      <c r="A10675">
        <v>0</v>
      </c>
      <c r="D10675">
        <v>0</v>
      </c>
    </row>
    <row r="10676" spans="1:4">
      <c r="A10676">
        <v>0</v>
      </c>
      <c r="D10676">
        <v>0</v>
      </c>
    </row>
    <row r="10677" spans="1:4">
      <c r="A10677">
        <v>0</v>
      </c>
      <c r="D10677">
        <v>0</v>
      </c>
    </row>
    <row r="10678" spans="1:4">
      <c r="A10678">
        <v>0</v>
      </c>
      <c r="D10678">
        <v>0</v>
      </c>
    </row>
    <row r="10679" spans="1:4">
      <c r="A10679">
        <v>0</v>
      </c>
      <c r="D10679">
        <v>0</v>
      </c>
    </row>
    <row r="10680" spans="1:4">
      <c r="A10680">
        <v>0</v>
      </c>
      <c r="D10680">
        <v>0</v>
      </c>
    </row>
    <row r="10681" spans="1:4">
      <c r="A10681">
        <v>0</v>
      </c>
      <c r="D10681">
        <v>0</v>
      </c>
    </row>
    <row r="10682" spans="1:4">
      <c r="A10682">
        <v>0</v>
      </c>
      <c r="D10682">
        <v>0</v>
      </c>
    </row>
    <row r="10683" spans="1:4">
      <c r="A10683">
        <v>0</v>
      </c>
      <c r="D10683">
        <v>0</v>
      </c>
    </row>
    <row r="10684" spans="1:4">
      <c r="A10684">
        <v>0</v>
      </c>
      <c r="D10684">
        <v>0</v>
      </c>
    </row>
    <row r="10685" spans="1:4">
      <c r="A10685">
        <v>0</v>
      </c>
      <c r="D10685">
        <v>0</v>
      </c>
    </row>
    <row r="10686" spans="1:4">
      <c r="A10686">
        <v>0</v>
      </c>
      <c r="D10686">
        <v>0</v>
      </c>
    </row>
    <row r="10687" spans="1:4">
      <c r="A10687">
        <v>0</v>
      </c>
      <c r="D10687">
        <v>0</v>
      </c>
    </row>
    <row r="10688" spans="1:4">
      <c r="A10688">
        <v>0</v>
      </c>
      <c r="D10688">
        <v>0</v>
      </c>
    </row>
    <row r="10689" spans="1:4">
      <c r="A10689">
        <v>0</v>
      </c>
      <c r="D10689">
        <v>0</v>
      </c>
    </row>
    <row r="10690" spans="1:4">
      <c r="A10690">
        <v>0</v>
      </c>
      <c r="D10690">
        <v>0</v>
      </c>
    </row>
    <row r="10691" spans="1:4">
      <c r="A10691">
        <v>0</v>
      </c>
      <c r="D10691">
        <v>0</v>
      </c>
    </row>
    <row r="10692" spans="1:4">
      <c r="A10692">
        <v>0</v>
      </c>
      <c r="D10692">
        <v>0</v>
      </c>
    </row>
    <row r="10693" spans="1:4">
      <c r="A10693">
        <v>0</v>
      </c>
      <c r="D10693">
        <v>0</v>
      </c>
    </row>
    <row r="10694" spans="1:4">
      <c r="A10694">
        <v>0</v>
      </c>
      <c r="D10694">
        <v>0</v>
      </c>
    </row>
    <row r="10695" spans="1:4">
      <c r="A10695">
        <v>0</v>
      </c>
      <c r="D10695">
        <v>0</v>
      </c>
    </row>
    <row r="10696" spans="1:4">
      <c r="A10696">
        <v>0</v>
      </c>
      <c r="D10696">
        <v>0</v>
      </c>
    </row>
    <row r="10697" spans="1:4">
      <c r="A10697">
        <v>0</v>
      </c>
      <c r="D10697">
        <v>0</v>
      </c>
    </row>
    <row r="10698" spans="1:4">
      <c r="A10698">
        <v>0</v>
      </c>
      <c r="D10698">
        <v>0</v>
      </c>
    </row>
    <row r="10699" spans="1:4">
      <c r="A10699">
        <v>0</v>
      </c>
      <c r="D10699">
        <v>0</v>
      </c>
    </row>
    <row r="10700" spans="1:4">
      <c r="A10700">
        <v>0</v>
      </c>
      <c r="D10700">
        <v>0</v>
      </c>
    </row>
    <row r="10701" spans="1:4">
      <c r="A10701">
        <v>0</v>
      </c>
      <c r="D10701">
        <v>0</v>
      </c>
    </row>
    <row r="10702" spans="1:4">
      <c r="A10702">
        <v>0</v>
      </c>
      <c r="D10702">
        <v>0</v>
      </c>
    </row>
    <row r="10703" spans="1:4">
      <c r="A10703">
        <v>0</v>
      </c>
      <c r="D10703">
        <v>0</v>
      </c>
    </row>
    <row r="10704" spans="1:4">
      <c r="A10704">
        <v>0</v>
      </c>
      <c r="D10704">
        <v>0</v>
      </c>
    </row>
    <row r="10705" spans="1:4">
      <c r="A10705">
        <v>0</v>
      </c>
      <c r="D10705">
        <v>0</v>
      </c>
    </row>
    <row r="10706" spans="1:4">
      <c r="A10706">
        <v>0</v>
      </c>
      <c r="D10706">
        <v>0</v>
      </c>
    </row>
    <row r="10707" spans="1:4">
      <c r="A10707">
        <v>0</v>
      </c>
      <c r="D10707">
        <v>0</v>
      </c>
    </row>
    <row r="10708" spans="1:4">
      <c r="A10708">
        <v>0</v>
      </c>
      <c r="D10708">
        <v>0</v>
      </c>
    </row>
    <row r="10709" spans="1:4">
      <c r="A10709">
        <v>0</v>
      </c>
      <c r="D10709">
        <v>0</v>
      </c>
    </row>
    <row r="10710" spans="1:4">
      <c r="A10710">
        <v>0</v>
      </c>
      <c r="D10710">
        <v>0</v>
      </c>
    </row>
    <row r="10711" spans="1:4">
      <c r="A10711">
        <v>0</v>
      </c>
      <c r="D10711">
        <v>0</v>
      </c>
    </row>
    <row r="10712" spans="1:4">
      <c r="A10712">
        <v>0</v>
      </c>
      <c r="D10712">
        <v>0</v>
      </c>
    </row>
    <row r="10713" spans="1:4">
      <c r="A10713">
        <v>0</v>
      </c>
      <c r="D10713">
        <v>0</v>
      </c>
    </row>
    <row r="10714" spans="1:4">
      <c r="A10714">
        <v>0</v>
      </c>
      <c r="D10714">
        <v>0</v>
      </c>
    </row>
    <row r="10715" spans="1:4">
      <c r="A10715">
        <v>0</v>
      </c>
      <c r="D10715">
        <v>0</v>
      </c>
    </row>
    <row r="10716" spans="1:4">
      <c r="A10716">
        <v>0</v>
      </c>
      <c r="D10716">
        <v>0</v>
      </c>
    </row>
    <row r="10717" spans="1:4">
      <c r="A10717">
        <v>0</v>
      </c>
      <c r="D10717">
        <v>0</v>
      </c>
    </row>
    <row r="10718" spans="1:4">
      <c r="A10718">
        <v>0</v>
      </c>
      <c r="D10718">
        <v>0</v>
      </c>
    </row>
    <row r="10719" spans="1:4">
      <c r="A10719">
        <v>0</v>
      </c>
      <c r="D10719">
        <v>0</v>
      </c>
    </row>
    <row r="10720" spans="1:4">
      <c r="A10720">
        <v>0</v>
      </c>
      <c r="D10720">
        <v>0</v>
      </c>
    </row>
    <row r="10721" spans="1:4">
      <c r="A10721">
        <v>0</v>
      </c>
      <c r="D10721">
        <v>0</v>
      </c>
    </row>
    <row r="10722" spans="1:4">
      <c r="A10722">
        <v>0</v>
      </c>
      <c r="D10722">
        <v>0</v>
      </c>
    </row>
    <row r="10723" spans="1:4">
      <c r="A10723">
        <v>0</v>
      </c>
      <c r="D10723">
        <v>0</v>
      </c>
    </row>
    <row r="10724" spans="1:4">
      <c r="A10724">
        <v>0</v>
      </c>
      <c r="D10724">
        <v>0</v>
      </c>
    </row>
    <row r="10725" spans="1:4">
      <c r="A10725">
        <v>0</v>
      </c>
      <c r="D10725">
        <v>0</v>
      </c>
    </row>
    <row r="10726" spans="1:4">
      <c r="A10726">
        <v>0</v>
      </c>
      <c r="D10726">
        <v>0</v>
      </c>
    </row>
    <row r="10727" spans="1:4">
      <c r="A10727">
        <v>0</v>
      </c>
      <c r="D10727">
        <v>0</v>
      </c>
    </row>
    <row r="10728" spans="1:4">
      <c r="A10728">
        <v>0</v>
      </c>
      <c r="D10728">
        <v>0</v>
      </c>
    </row>
    <row r="10729" spans="1:4">
      <c r="A10729">
        <v>0</v>
      </c>
      <c r="D10729">
        <v>0</v>
      </c>
    </row>
    <row r="10730" spans="1:4">
      <c r="A10730">
        <v>0</v>
      </c>
      <c r="D10730">
        <v>0</v>
      </c>
    </row>
    <row r="10731" spans="1:4">
      <c r="A10731">
        <v>0</v>
      </c>
      <c r="D10731">
        <v>0</v>
      </c>
    </row>
    <row r="10732" spans="1:4">
      <c r="A10732">
        <v>0</v>
      </c>
      <c r="D10732">
        <v>0</v>
      </c>
    </row>
    <row r="10733" spans="1:4">
      <c r="A10733">
        <v>0</v>
      </c>
      <c r="D10733">
        <v>0</v>
      </c>
    </row>
    <row r="10734" spans="1:4">
      <c r="A10734">
        <v>0</v>
      </c>
      <c r="D10734">
        <v>0</v>
      </c>
    </row>
    <row r="10735" spans="1:4">
      <c r="A10735">
        <v>0</v>
      </c>
      <c r="D10735">
        <v>0</v>
      </c>
    </row>
    <row r="10736" spans="1:4">
      <c r="A10736">
        <v>0</v>
      </c>
      <c r="D10736">
        <v>0</v>
      </c>
    </row>
    <row r="10737" spans="1:4">
      <c r="A10737">
        <v>0</v>
      </c>
      <c r="D10737">
        <v>0</v>
      </c>
    </row>
    <row r="10738" spans="1:4">
      <c r="A10738">
        <v>0</v>
      </c>
      <c r="D10738">
        <v>0</v>
      </c>
    </row>
    <row r="10739" spans="1:4">
      <c r="A10739">
        <v>0</v>
      </c>
      <c r="D10739">
        <v>0</v>
      </c>
    </row>
    <row r="10740" spans="1:4">
      <c r="A10740">
        <v>0</v>
      </c>
      <c r="D10740">
        <v>0</v>
      </c>
    </row>
    <row r="10741" spans="1:4">
      <c r="A10741">
        <v>0</v>
      </c>
      <c r="D10741">
        <v>0</v>
      </c>
    </row>
    <row r="10742" spans="1:4">
      <c r="A10742">
        <v>0</v>
      </c>
      <c r="D10742">
        <v>0</v>
      </c>
    </row>
    <row r="10743" spans="1:4">
      <c r="A10743">
        <v>0</v>
      </c>
      <c r="D10743">
        <v>0</v>
      </c>
    </row>
    <row r="10744" spans="1:4">
      <c r="A10744">
        <v>0</v>
      </c>
      <c r="D10744">
        <v>0</v>
      </c>
    </row>
    <row r="10745" spans="1:4">
      <c r="A10745">
        <v>0</v>
      </c>
      <c r="D10745">
        <v>0</v>
      </c>
    </row>
    <row r="10746" spans="1:4">
      <c r="A10746">
        <v>0</v>
      </c>
      <c r="D10746">
        <v>0</v>
      </c>
    </row>
    <row r="10747" spans="1:4">
      <c r="A10747">
        <v>0</v>
      </c>
      <c r="D10747">
        <v>0</v>
      </c>
    </row>
    <row r="10748" spans="1:4">
      <c r="A10748">
        <v>0</v>
      </c>
      <c r="D10748">
        <v>0</v>
      </c>
    </row>
    <row r="10749" spans="1:4">
      <c r="A10749">
        <v>0</v>
      </c>
      <c r="D10749">
        <v>0</v>
      </c>
    </row>
    <row r="10750" spans="1:4">
      <c r="A10750">
        <v>0</v>
      </c>
      <c r="D10750">
        <v>0</v>
      </c>
    </row>
    <row r="10751" spans="1:4">
      <c r="A10751">
        <v>0</v>
      </c>
      <c r="D10751">
        <v>0</v>
      </c>
    </row>
    <row r="10752" spans="1:4">
      <c r="A10752">
        <v>0</v>
      </c>
      <c r="D10752">
        <v>0</v>
      </c>
    </row>
    <row r="10753" spans="1:4">
      <c r="A10753">
        <v>0</v>
      </c>
      <c r="D10753">
        <v>0</v>
      </c>
    </row>
    <row r="10754" spans="1:4">
      <c r="A10754">
        <v>0</v>
      </c>
      <c r="D10754">
        <v>0</v>
      </c>
    </row>
    <row r="10755" spans="1:4">
      <c r="A10755">
        <v>0</v>
      </c>
      <c r="D10755">
        <v>0</v>
      </c>
    </row>
    <row r="10756" spans="1:4">
      <c r="A10756">
        <v>0</v>
      </c>
      <c r="D10756">
        <v>0</v>
      </c>
    </row>
    <row r="10757" spans="1:4">
      <c r="A10757">
        <v>0</v>
      </c>
      <c r="D10757">
        <v>0</v>
      </c>
    </row>
    <row r="10758" spans="1:4">
      <c r="A10758">
        <v>0</v>
      </c>
      <c r="D10758">
        <v>0</v>
      </c>
    </row>
    <row r="10759" spans="1:4">
      <c r="A10759">
        <v>0</v>
      </c>
      <c r="D10759">
        <v>0</v>
      </c>
    </row>
    <row r="10760" spans="1:4">
      <c r="A10760">
        <v>0</v>
      </c>
      <c r="D10760">
        <v>0</v>
      </c>
    </row>
    <row r="10761" spans="1:4">
      <c r="A10761">
        <v>0</v>
      </c>
      <c r="D10761">
        <v>0</v>
      </c>
    </row>
    <row r="10762" spans="1:4">
      <c r="A10762">
        <v>0</v>
      </c>
      <c r="D10762">
        <v>0</v>
      </c>
    </row>
    <row r="10763" spans="1:4">
      <c r="A10763">
        <v>0</v>
      </c>
      <c r="D10763">
        <v>0</v>
      </c>
    </row>
    <row r="10764" spans="1:4">
      <c r="A10764">
        <v>0</v>
      </c>
      <c r="D10764">
        <v>0</v>
      </c>
    </row>
    <row r="10765" spans="1:4">
      <c r="A10765">
        <v>0</v>
      </c>
      <c r="D10765">
        <v>0</v>
      </c>
    </row>
    <row r="10766" spans="1:4">
      <c r="A10766">
        <v>0</v>
      </c>
      <c r="D10766">
        <v>0</v>
      </c>
    </row>
    <row r="10767" spans="1:4">
      <c r="A10767">
        <v>0</v>
      </c>
      <c r="D10767">
        <v>0</v>
      </c>
    </row>
    <row r="10768" spans="1:4">
      <c r="A10768">
        <v>0</v>
      </c>
      <c r="D10768">
        <v>0</v>
      </c>
    </row>
    <row r="10769" spans="1:4">
      <c r="A10769">
        <v>0</v>
      </c>
      <c r="D10769">
        <v>0</v>
      </c>
    </row>
    <row r="10770" spans="1:4">
      <c r="A10770">
        <v>0</v>
      </c>
      <c r="D10770">
        <v>0</v>
      </c>
    </row>
    <row r="10771" spans="1:4">
      <c r="A10771">
        <v>0</v>
      </c>
      <c r="D10771">
        <v>0</v>
      </c>
    </row>
    <row r="10772" spans="1:4">
      <c r="A10772">
        <v>0</v>
      </c>
      <c r="D10772">
        <v>0</v>
      </c>
    </row>
    <row r="10773" spans="1:4">
      <c r="A10773">
        <v>0</v>
      </c>
      <c r="D10773">
        <v>0</v>
      </c>
    </row>
    <row r="10774" spans="1:4">
      <c r="A10774">
        <v>0</v>
      </c>
      <c r="D10774">
        <v>0</v>
      </c>
    </row>
    <row r="10775" spans="1:4">
      <c r="A10775">
        <v>0</v>
      </c>
      <c r="D10775">
        <v>0</v>
      </c>
    </row>
    <row r="10776" spans="1:4">
      <c r="A10776">
        <v>0</v>
      </c>
      <c r="D10776">
        <v>0</v>
      </c>
    </row>
    <row r="10777" spans="1:4">
      <c r="A10777">
        <v>0</v>
      </c>
      <c r="D10777">
        <v>0</v>
      </c>
    </row>
    <row r="10778" spans="1:4">
      <c r="A10778">
        <v>0</v>
      </c>
      <c r="D10778">
        <v>0</v>
      </c>
    </row>
    <row r="10779" spans="1:4">
      <c r="A10779">
        <v>0</v>
      </c>
      <c r="D10779">
        <v>0</v>
      </c>
    </row>
    <row r="10780" spans="1:4">
      <c r="A10780">
        <v>0</v>
      </c>
      <c r="D10780">
        <v>0</v>
      </c>
    </row>
    <row r="10781" spans="1:4">
      <c r="A10781">
        <v>0</v>
      </c>
      <c r="D10781">
        <v>0</v>
      </c>
    </row>
    <row r="10782" spans="1:4">
      <c r="A10782">
        <v>0</v>
      </c>
      <c r="D10782">
        <v>0</v>
      </c>
    </row>
    <row r="10783" spans="1:4">
      <c r="A10783">
        <v>0</v>
      </c>
      <c r="D10783">
        <v>0</v>
      </c>
    </row>
    <row r="10784" spans="1:4">
      <c r="A10784">
        <v>0</v>
      </c>
      <c r="D10784">
        <v>0</v>
      </c>
    </row>
    <row r="10785" spans="1:4">
      <c r="A10785">
        <v>0</v>
      </c>
      <c r="D10785">
        <v>0</v>
      </c>
    </row>
    <row r="10786" spans="1:4">
      <c r="A10786">
        <v>0</v>
      </c>
      <c r="D10786">
        <v>0</v>
      </c>
    </row>
    <row r="10787" spans="1:4">
      <c r="A10787">
        <v>0</v>
      </c>
      <c r="D10787">
        <v>0</v>
      </c>
    </row>
    <row r="10788" spans="1:4">
      <c r="A10788">
        <v>0</v>
      </c>
      <c r="D10788">
        <v>0</v>
      </c>
    </row>
    <row r="10789" spans="1:4">
      <c r="A10789">
        <v>0</v>
      </c>
      <c r="D10789">
        <v>0</v>
      </c>
    </row>
    <row r="10790" spans="1:4">
      <c r="A10790">
        <v>0</v>
      </c>
      <c r="D10790">
        <v>0</v>
      </c>
    </row>
    <row r="10791" spans="1:4">
      <c r="A10791">
        <v>0</v>
      </c>
      <c r="D10791">
        <v>0</v>
      </c>
    </row>
    <row r="10792" spans="1:4">
      <c r="A10792">
        <v>0</v>
      </c>
      <c r="D10792">
        <v>0</v>
      </c>
    </row>
    <row r="10793" spans="1:4">
      <c r="A10793">
        <v>0</v>
      </c>
      <c r="D10793">
        <v>0</v>
      </c>
    </row>
    <row r="10794" spans="1:4">
      <c r="A10794">
        <v>0</v>
      </c>
      <c r="D10794">
        <v>0</v>
      </c>
    </row>
    <row r="10795" spans="1:4">
      <c r="A10795">
        <v>0</v>
      </c>
      <c r="D10795">
        <v>0</v>
      </c>
    </row>
    <row r="10796" spans="1:4">
      <c r="A10796">
        <v>0</v>
      </c>
      <c r="D10796">
        <v>0</v>
      </c>
    </row>
    <row r="10797" spans="1:4">
      <c r="A10797">
        <v>0</v>
      </c>
      <c r="D10797">
        <v>0</v>
      </c>
    </row>
    <row r="10798" spans="1:4">
      <c r="A10798">
        <v>0</v>
      </c>
      <c r="D10798">
        <v>0</v>
      </c>
    </row>
    <row r="10799" spans="1:4">
      <c r="A10799">
        <v>0</v>
      </c>
      <c r="D10799">
        <v>0</v>
      </c>
    </row>
    <row r="10800" spans="1:4">
      <c r="A10800">
        <v>0</v>
      </c>
      <c r="D10800">
        <v>0</v>
      </c>
    </row>
    <row r="10801" spans="1:4">
      <c r="A10801">
        <v>0</v>
      </c>
      <c r="D10801">
        <v>0</v>
      </c>
    </row>
    <row r="10802" spans="1:4">
      <c r="A10802">
        <v>0</v>
      </c>
      <c r="D10802">
        <v>0</v>
      </c>
    </row>
    <row r="10803" spans="1:4">
      <c r="A10803">
        <v>0</v>
      </c>
      <c r="D10803">
        <v>0</v>
      </c>
    </row>
    <row r="10804" spans="1:4">
      <c r="A10804">
        <v>0</v>
      </c>
      <c r="D10804">
        <v>0</v>
      </c>
    </row>
    <row r="10805" spans="1:4">
      <c r="A10805">
        <v>0</v>
      </c>
      <c r="D10805">
        <v>0</v>
      </c>
    </row>
    <row r="10806" spans="1:4">
      <c r="A10806">
        <v>0</v>
      </c>
      <c r="D10806">
        <v>0</v>
      </c>
    </row>
    <row r="10807" spans="1:4">
      <c r="A10807">
        <v>0</v>
      </c>
      <c r="D10807">
        <v>0</v>
      </c>
    </row>
    <row r="10808" spans="1:4">
      <c r="A10808">
        <v>0</v>
      </c>
      <c r="D10808">
        <v>0</v>
      </c>
    </row>
    <row r="10809" spans="1:4">
      <c r="A10809">
        <v>0</v>
      </c>
      <c r="D10809">
        <v>0</v>
      </c>
    </row>
    <row r="10810" spans="1:4">
      <c r="A10810">
        <v>0</v>
      </c>
      <c r="D10810">
        <v>0</v>
      </c>
    </row>
    <row r="10811" spans="1:4">
      <c r="A10811">
        <v>0</v>
      </c>
      <c r="D10811">
        <v>0</v>
      </c>
    </row>
    <row r="10812" spans="1:4">
      <c r="A10812">
        <v>0</v>
      </c>
      <c r="D10812">
        <v>0</v>
      </c>
    </row>
    <row r="10813" spans="1:4">
      <c r="A10813">
        <v>0</v>
      </c>
      <c r="D10813">
        <v>0</v>
      </c>
    </row>
    <row r="10814" spans="1:4">
      <c r="A10814">
        <v>0</v>
      </c>
      <c r="D10814">
        <v>0</v>
      </c>
    </row>
    <row r="10815" spans="1:4">
      <c r="A10815">
        <v>0</v>
      </c>
      <c r="D10815">
        <v>0</v>
      </c>
    </row>
    <row r="10816" spans="1:4">
      <c r="A10816">
        <v>0</v>
      </c>
      <c r="D10816">
        <v>0</v>
      </c>
    </row>
    <row r="10817" spans="1:4">
      <c r="A10817">
        <v>0</v>
      </c>
      <c r="D10817">
        <v>0</v>
      </c>
    </row>
    <row r="10818" spans="1:4">
      <c r="A10818">
        <v>0</v>
      </c>
      <c r="D10818">
        <v>0</v>
      </c>
    </row>
    <row r="10819" spans="1:4">
      <c r="A10819">
        <v>0</v>
      </c>
      <c r="D10819">
        <v>0</v>
      </c>
    </row>
    <row r="10820" spans="1:4">
      <c r="A10820">
        <v>0</v>
      </c>
      <c r="D10820">
        <v>0</v>
      </c>
    </row>
    <row r="10821" spans="1:4">
      <c r="A10821">
        <v>0</v>
      </c>
      <c r="D10821">
        <v>0</v>
      </c>
    </row>
    <row r="10822" spans="1:4">
      <c r="A10822">
        <v>0</v>
      </c>
      <c r="D10822">
        <v>0</v>
      </c>
    </row>
    <row r="10823" spans="1:4">
      <c r="A10823">
        <v>0</v>
      </c>
      <c r="D10823">
        <v>0</v>
      </c>
    </row>
    <row r="10824" spans="1:4">
      <c r="A10824">
        <v>0</v>
      </c>
      <c r="D10824">
        <v>0</v>
      </c>
    </row>
    <row r="10825" spans="1:4">
      <c r="A10825">
        <v>0</v>
      </c>
      <c r="D10825">
        <v>0</v>
      </c>
    </row>
    <row r="10826" spans="1:4">
      <c r="A10826">
        <v>0</v>
      </c>
      <c r="D10826">
        <v>0</v>
      </c>
    </row>
    <row r="10827" spans="1:4">
      <c r="A10827">
        <v>0</v>
      </c>
      <c r="D10827">
        <v>0</v>
      </c>
    </row>
    <row r="10828" spans="1:4">
      <c r="A10828">
        <v>0</v>
      </c>
      <c r="D10828">
        <v>0</v>
      </c>
    </row>
    <row r="10829" spans="1:4">
      <c r="A10829">
        <v>0</v>
      </c>
      <c r="D10829">
        <v>0</v>
      </c>
    </row>
    <row r="10830" spans="1:4">
      <c r="A10830">
        <v>0</v>
      </c>
      <c r="D10830">
        <v>0</v>
      </c>
    </row>
    <row r="10831" spans="1:4">
      <c r="A10831">
        <v>0</v>
      </c>
      <c r="D10831">
        <v>0</v>
      </c>
    </row>
    <row r="10832" spans="1:4">
      <c r="A10832">
        <v>0</v>
      </c>
      <c r="D10832">
        <v>0</v>
      </c>
    </row>
    <row r="10833" spans="1:4">
      <c r="A10833">
        <v>0</v>
      </c>
      <c r="D10833">
        <v>0</v>
      </c>
    </row>
    <row r="10834" spans="1:4">
      <c r="A10834">
        <v>0</v>
      </c>
      <c r="D10834">
        <v>0</v>
      </c>
    </row>
    <row r="10835" spans="1:4">
      <c r="A10835">
        <v>0</v>
      </c>
      <c r="D10835">
        <v>0</v>
      </c>
    </row>
    <row r="10836" spans="1:4">
      <c r="A10836">
        <v>0</v>
      </c>
      <c r="D10836">
        <v>0</v>
      </c>
    </row>
    <row r="10837" spans="1:4">
      <c r="A10837">
        <v>0</v>
      </c>
      <c r="D10837">
        <v>0</v>
      </c>
    </row>
    <row r="10838" spans="1:4">
      <c r="A10838">
        <v>0</v>
      </c>
      <c r="D10838">
        <v>0</v>
      </c>
    </row>
    <row r="10839" spans="1:4">
      <c r="A10839">
        <v>0</v>
      </c>
      <c r="D10839">
        <v>0</v>
      </c>
    </row>
    <row r="10840" spans="1:4">
      <c r="A10840">
        <v>0</v>
      </c>
      <c r="D10840">
        <v>0</v>
      </c>
    </row>
    <row r="10841" spans="1:4">
      <c r="A10841">
        <v>0</v>
      </c>
      <c r="D10841">
        <v>0</v>
      </c>
    </row>
    <row r="10842" spans="1:4">
      <c r="A10842">
        <v>0</v>
      </c>
      <c r="D10842">
        <v>0</v>
      </c>
    </row>
    <row r="10843" spans="1:4">
      <c r="A10843">
        <v>0</v>
      </c>
      <c r="D10843">
        <v>0</v>
      </c>
    </row>
    <row r="10844" spans="1:4">
      <c r="A10844">
        <v>0</v>
      </c>
      <c r="D10844">
        <v>0</v>
      </c>
    </row>
    <row r="10845" spans="1:4">
      <c r="A10845">
        <v>0</v>
      </c>
      <c r="D10845">
        <v>0</v>
      </c>
    </row>
    <row r="10846" spans="1:4">
      <c r="A10846">
        <v>0</v>
      </c>
      <c r="D10846">
        <v>0</v>
      </c>
    </row>
    <row r="10847" spans="1:4">
      <c r="A10847">
        <v>0</v>
      </c>
      <c r="D10847">
        <v>0</v>
      </c>
    </row>
    <row r="10848" spans="1:4">
      <c r="A10848">
        <v>0</v>
      </c>
      <c r="D10848">
        <v>0</v>
      </c>
    </row>
    <row r="10849" spans="1:4">
      <c r="A10849">
        <v>0</v>
      </c>
      <c r="D10849">
        <v>0</v>
      </c>
    </row>
    <row r="10850" spans="1:4">
      <c r="A10850">
        <v>0</v>
      </c>
      <c r="D10850">
        <v>0</v>
      </c>
    </row>
    <row r="10851" spans="1:4">
      <c r="A10851">
        <v>0</v>
      </c>
      <c r="D10851">
        <v>0</v>
      </c>
    </row>
    <row r="10852" spans="1:4">
      <c r="A10852">
        <v>0</v>
      </c>
      <c r="D10852">
        <v>0</v>
      </c>
    </row>
    <row r="10853" spans="1:4">
      <c r="A10853">
        <v>0</v>
      </c>
      <c r="D10853">
        <v>0</v>
      </c>
    </row>
    <row r="10854" spans="1:4">
      <c r="A10854">
        <v>0</v>
      </c>
      <c r="D10854">
        <v>0</v>
      </c>
    </row>
    <row r="10855" spans="1:4">
      <c r="A10855">
        <v>0</v>
      </c>
      <c r="D10855">
        <v>0</v>
      </c>
    </row>
    <row r="10856" spans="1:4">
      <c r="A10856">
        <v>0</v>
      </c>
      <c r="D10856">
        <v>0</v>
      </c>
    </row>
    <row r="10857" spans="1:4">
      <c r="A10857">
        <v>0</v>
      </c>
      <c r="D10857">
        <v>0</v>
      </c>
    </row>
    <row r="10858" spans="1:4">
      <c r="A10858">
        <v>0</v>
      </c>
      <c r="D10858">
        <v>0</v>
      </c>
    </row>
    <row r="10859" spans="1:4">
      <c r="A10859">
        <v>0</v>
      </c>
      <c r="D10859">
        <v>0</v>
      </c>
    </row>
    <row r="10860" spans="1:4">
      <c r="A10860">
        <v>0</v>
      </c>
      <c r="D10860">
        <v>0</v>
      </c>
    </row>
    <row r="10861" spans="1:4">
      <c r="A10861">
        <v>0</v>
      </c>
      <c r="D10861">
        <v>0</v>
      </c>
    </row>
    <row r="10862" spans="1:4">
      <c r="A10862">
        <v>0</v>
      </c>
      <c r="D10862">
        <v>0</v>
      </c>
    </row>
    <row r="10863" spans="1:4">
      <c r="A10863">
        <v>0</v>
      </c>
      <c r="D10863">
        <v>0</v>
      </c>
    </row>
    <row r="10864" spans="1:4">
      <c r="A10864">
        <v>0</v>
      </c>
      <c r="D10864">
        <v>0</v>
      </c>
    </row>
    <row r="10865" spans="1:4">
      <c r="A10865">
        <v>0</v>
      </c>
      <c r="D10865">
        <v>0</v>
      </c>
    </row>
    <row r="10866" spans="1:4">
      <c r="A10866">
        <v>0</v>
      </c>
      <c r="D10866">
        <v>0</v>
      </c>
    </row>
    <row r="10867" spans="1:4">
      <c r="A10867">
        <v>0</v>
      </c>
      <c r="D10867">
        <v>0</v>
      </c>
    </row>
    <row r="10868" spans="1:4">
      <c r="A10868">
        <v>0</v>
      </c>
      <c r="D10868">
        <v>0</v>
      </c>
    </row>
    <row r="10869" spans="1:4">
      <c r="A10869">
        <v>0</v>
      </c>
      <c r="D10869">
        <v>0</v>
      </c>
    </row>
    <row r="10870" spans="1:4">
      <c r="A10870">
        <v>0</v>
      </c>
      <c r="D10870">
        <v>0</v>
      </c>
    </row>
    <row r="10871" spans="1:4">
      <c r="A10871">
        <v>0</v>
      </c>
      <c r="D10871">
        <v>0</v>
      </c>
    </row>
    <row r="10872" spans="1:4">
      <c r="A10872">
        <v>0</v>
      </c>
      <c r="D10872">
        <v>0</v>
      </c>
    </row>
    <row r="10873" spans="1:4">
      <c r="A10873">
        <v>0</v>
      </c>
      <c r="D10873">
        <v>0</v>
      </c>
    </row>
    <row r="10874" spans="1:4">
      <c r="A10874">
        <v>0</v>
      </c>
      <c r="D10874">
        <v>0</v>
      </c>
    </row>
    <row r="10875" spans="1:4">
      <c r="A10875">
        <v>0</v>
      </c>
      <c r="D10875">
        <v>0</v>
      </c>
    </row>
    <row r="10876" spans="1:4">
      <c r="A10876">
        <v>0</v>
      </c>
      <c r="D10876">
        <v>0</v>
      </c>
    </row>
    <row r="10877" spans="1:4">
      <c r="A10877">
        <v>0</v>
      </c>
      <c r="D10877">
        <v>0</v>
      </c>
    </row>
    <row r="10878" spans="1:4">
      <c r="A10878">
        <v>0</v>
      </c>
      <c r="D10878">
        <v>0</v>
      </c>
    </row>
    <row r="10879" spans="1:4">
      <c r="A10879">
        <v>0</v>
      </c>
      <c r="D10879">
        <v>0</v>
      </c>
    </row>
    <row r="10880" spans="1:4">
      <c r="A10880">
        <v>0</v>
      </c>
      <c r="D10880">
        <v>0</v>
      </c>
    </row>
    <row r="10881" spans="1:4">
      <c r="A10881">
        <v>0</v>
      </c>
      <c r="D10881">
        <v>0</v>
      </c>
    </row>
    <row r="10882" spans="1:4">
      <c r="A10882">
        <v>0</v>
      </c>
      <c r="D10882">
        <v>0</v>
      </c>
    </row>
    <row r="10883" spans="1:4">
      <c r="A10883">
        <v>0</v>
      </c>
      <c r="D10883">
        <v>0</v>
      </c>
    </row>
    <row r="10884" spans="1:4">
      <c r="A10884">
        <v>0</v>
      </c>
      <c r="D10884">
        <v>0</v>
      </c>
    </row>
    <row r="10885" spans="1:4">
      <c r="A10885">
        <v>0</v>
      </c>
      <c r="D10885">
        <v>0</v>
      </c>
    </row>
    <row r="10886" spans="1:4">
      <c r="A10886">
        <v>0</v>
      </c>
      <c r="D10886">
        <v>0</v>
      </c>
    </row>
    <row r="10887" spans="1:4">
      <c r="A10887">
        <v>0</v>
      </c>
      <c r="D10887">
        <v>0</v>
      </c>
    </row>
    <row r="10888" spans="1:4">
      <c r="A10888">
        <v>0</v>
      </c>
      <c r="D10888">
        <v>0</v>
      </c>
    </row>
    <row r="10889" spans="1:4">
      <c r="A10889">
        <v>0</v>
      </c>
      <c r="D10889">
        <v>0</v>
      </c>
    </row>
    <row r="10890" spans="1:4">
      <c r="A10890">
        <v>0</v>
      </c>
      <c r="D10890">
        <v>0</v>
      </c>
    </row>
    <row r="10891" spans="1:4">
      <c r="A10891">
        <v>0</v>
      </c>
      <c r="D10891">
        <v>0</v>
      </c>
    </row>
    <row r="10892" spans="1:4">
      <c r="A10892">
        <v>0</v>
      </c>
      <c r="D10892">
        <v>0</v>
      </c>
    </row>
    <row r="10893" spans="1:4">
      <c r="A10893">
        <v>0</v>
      </c>
      <c r="D10893">
        <v>0</v>
      </c>
    </row>
    <row r="10894" spans="1:4">
      <c r="A10894">
        <v>0</v>
      </c>
      <c r="D10894">
        <v>0</v>
      </c>
    </row>
    <row r="10895" spans="1:4">
      <c r="A10895">
        <v>0</v>
      </c>
      <c r="D10895">
        <v>0</v>
      </c>
    </row>
    <row r="10896" spans="1:4">
      <c r="A10896">
        <v>0</v>
      </c>
      <c r="D10896">
        <v>0</v>
      </c>
    </row>
    <row r="10897" spans="1:4">
      <c r="A10897">
        <v>0</v>
      </c>
      <c r="D10897">
        <v>0</v>
      </c>
    </row>
    <row r="10898" spans="1:4">
      <c r="A10898">
        <v>0</v>
      </c>
      <c r="D10898">
        <v>0</v>
      </c>
    </row>
    <row r="10899" spans="1:4">
      <c r="A10899">
        <v>0</v>
      </c>
      <c r="D10899">
        <v>0</v>
      </c>
    </row>
    <row r="10900" spans="1:4">
      <c r="A10900">
        <v>0</v>
      </c>
      <c r="D10900">
        <v>0</v>
      </c>
    </row>
    <row r="10901" spans="1:4">
      <c r="A10901">
        <v>0</v>
      </c>
      <c r="D10901">
        <v>0</v>
      </c>
    </row>
    <row r="10902" spans="1:4">
      <c r="A10902">
        <v>0</v>
      </c>
      <c r="D10902">
        <v>0</v>
      </c>
    </row>
    <row r="10903" spans="1:4">
      <c r="A10903">
        <v>0</v>
      </c>
      <c r="D10903">
        <v>0</v>
      </c>
    </row>
    <row r="10904" spans="1:4">
      <c r="A10904">
        <v>0</v>
      </c>
      <c r="D10904">
        <v>0</v>
      </c>
    </row>
    <row r="10905" spans="1:4">
      <c r="A10905">
        <v>0</v>
      </c>
      <c r="D10905">
        <v>0</v>
      </c>
    </row>
    <row r="10906" spans="1:4">
      <c r="A10906">
        <v>0</v>
      </c>
      <c r="D10906">
        <v>0</v>
      </c>
    </row>
    <row r="10907" spans="1:4">
      <c r="A10907">
        <v>0</v>
      </c>
      <c r="D10907">
        <v>0</v>
      </c>
    </row>
    <row r="10908" spans="1:4">
      <c r="A10908">
        <v>0</v>
      </c>
      <c r="D10908">
        <v>0</v>
      </c>
    </row>
    <row r="10909" spans="1:4">
      <c r="A10909">
        <v>0</v>
      </c>
      <c r="D10909">
        <v>0</v>
      </c>
    </row>
    <row r="10910" spans="1:4">
      <c r="A10910">
        <v>0</v>
      </c>
      <c r="D10910">
        <v>0</v>
      </c>
    </row>
    <row r="10911" spans="1:4">
      <c r="A10911">
        <v>0</v>
      </c>
      <c r="D10911">
        <v>0</v>
      </c>
    </row>
    <row r="10912" spans="1:4">
      <c r="A10912">
        <v>0</v>
      </c>
      <c r="D10912">
        <v>0</v>
      </c>
    </row>
    <row r="10913" spans="1:4">
      <c r="A10913">
        <v>0</v>
      </c>
      <c r="D10913">
        <v>0</v>
      </c>
    </row>
    <row r="10914" spans="1:4">
      <c r="A10914">
        <v>0</v>
      </c>
      <c r="D10914">
        <v>0</v>
      </c>
    </row>
    <row r="10915" spans="1:4">
      <c r="A10915">
        <v>0</v>
      </c>
      <c r="D10915">
        <v>0</v>
      </c>
    </row>
    <row r="10916" spans="1:4">
      <c r="A10916">
        <v>0</v>
      </c>
      <c r="D10916">
        <v>0</v>
      </c>
    </row>
    <row r="10917" spans="1:4">
      <c r="A10917">
        <v>0</v>
      </c>
      <c r="D10917">
        <v>0</v>
      </c>
    </row>
    <row r="10918" spans="1:4">
      <c r="A10918">
        <v>0</v>
      </c>
      <c r="D10918">
        <v>0</v>
      </c>
    </row>
    <row r="10919" spans="1:4">
      <c r="A10919">
        <v>0</v>
      </c>
      <c r="D10919">
        <v>0</v>
      </c>
    </row>
    <row r="10920" spans="1:4">
      <c r="A10920">
        <v>0</v>
      </c>
      <c r="D10920">
        <v>0</v>
      </c>
    </row>
    <row r="10921" spans="1:4">
      <c r="A10921">
        <v>0</v>
      </c>
      <c r="D10921">
        <v>0</v>
      </c>
    </row>
    <row r="10922" spans="1:4">
      <c r="A10922">
        <v>0</v>
      </c>
      <c r="D10922">
        <v>0</v>
      </c>
    </row>
    <row r="10923" spans="1:4">
      <c r="A10923">
        <v>0</v>
      </c>
      <c r="D10923">
        <v>0</v>
      </c>
    </row>
    <row r="10924" spans="1:4">
      <c r="A10924">
        <v>0</v>
      </c>
      <c r="D10924">
        <v>0</v>
      </c>
    </row>
    <row r="10925" spans="1:4">
      <c r="A10925">
        <v>0</v>
      </c>
      <c r="D10925">
        <v>0</v>
      </c>
    </row>
    <row r="10926" spans="1:4">
      <c r="A10926">
        <v>0</v>
      </c>
      <c r="D10926">
        <v>0</v>
      </c>
    </row>
    <row r="10927" spans="1:4">
      <c r="A10927">
        <v>0</v>
      </c>
      <c r="D10927">
        <v>0</v>
      </c>
    </row>
    <row r="10928" spans="1:4">
      <c r="A10928">
        <v>0</v>
      </c>
      <c r="D10928">
        <v>0</v>
      </c>
    </row>
    <row r="10929" spans="1:4">
      <c r="A10929">
        <v>0</v>
      </c>
      <c r="D10929">
        <v>0</v>
      </c>
    </row>
    <row r="10930" spans="1:4">
      <c r="A10930">
        <v>0</v>
      </c>
      <c r="D10930">
        <v>0</v>
      </c>
    </row>
    <row r="10931" spans="1:4">
      <c r="A10931">
        <v>0</v>
      </c>
      <c r="D10931">
        <v>0</v>
      </c>
    </row>
    <row r="10932" spans="1:4">
      <c r="A10932">
        <v>0</v>
      </c>
      <c r="D10932">
        <v>0</v>
      </c>
    </row>
    <row r="10933" spans="1:4">
      <c r="A10933">
        <v>0</v>
      </c>
      <c r="D10933">
        <v>0</v>
      </c>
    </row>
    <row r="10934" spans="1:4">
      <c r="A10934">
        <v>0</v>
      </c>
      <c r="D10934">
        <v>0</v>
      </c>
    </row>
    <row r="10935" spans="1:4">
      <c r="A10935">
        <v>0</v>
      </c>
      <c r="D10935">
        <v>0</v>
      </c>
    </row>
    <row r="10936" spans="1:4">
      <c r="A10936">
        <v>0</v>
      </c>
      <c r="D10936">
        <v>0</v>
      </c>
    </row>
    <row r="10937" spans="1:4">
      <c r="A10937">
        <v>0</v>
      </c>
      <c r="D10937">
        <v>0</v>
      </c>
    </row>
    <row r="10938" spans="1:4">
      <c r="A10938">
        <v>0</v>
      </c>
      <c r="D10938">
        <v>0</v>
      </c>
    </row>
    <row r="10939" spans="1:4">
      <c r="A10939">
        <v>0</v>
      </c>
      <c r="D10939">
        <v>0</v>
      </c>
    </row>
    <row r="10940" spans="1:4">
      <c r="A10940">
        <v>0</v>
      </c>
      <c r="D10940">
        <v>0</v>
      </c>
    </row>
    <row r="10941" spans="1:4">
      <c r="A10941">
        <v>0</v>
      </c>
      <c r="D10941">
        <v>0</v>
      </c>
    </row>
    <row r="10942" spans="1:4">
      <c r="A10942">
        <v>0</v>
      </c>
      <c r="D10942">
        <v>0</v>
      </c>
    </row>
    <row r="10943" spans="1:4">
      <c r="A10943">
        <v>0</v>
      </c>
      <c r="D10943">
        <v>0</v>
      </c>
    </row>
    <row r="10944" spans="1:4">
      <c r="A10944">
        <v>0</v>
      </c>
      <c r="D10944">
        <v>0</v>
      </c>
    </row>
    <row r="10945" spans="1:4">
      <c r="A10945">
        <v>0</v>
      </c>
      <c r="D10945">
        <v>0</v>
      </c>
    </row>
    <row r="10946" spans="1:4">
      <c r="A10946">
        <v>0</v>
      </c>
      <c r="D10946">
        <v>0</v>
      </c>
    </row>
    <row r="10947" spans="1:4">
      <c r="A10947">
        <v>0</v>
      </c>
      <c r="D10947">
        <v>0</v>
      </c>
    </row>
    <row r="10948" spans="1:4">
      <c r="A10948">
        <v>0</v>
      </c>
      <c r="D10948">
        <v>0</v>
      </c>
    </row>
    <row r="10949" spans="1:4">
      <c r="A10949">
        <v>0</v>
      </c>
      <c r="D10949">
        <v>0</v>
      </c>
    </row>
    <row r="10950" spans="1:4">
      <c r="A10950">
        <v>0</v>
      </c>
      <c r="D10950">
        <v>0</v>
      </c>
    </row>
    <row r="10951" spans="1:4">
      <c r="A10951">
        <v>0</v>
      </c>
      <c r="D10951">
        <v>0</v>
      </c>
    </row>
    <row r="10952" spans="1:4">
      <c r="A10952">
        <v>0</v>
      </c>
      <c r="D10952">
        <v>0</v>
      </c>
    </row>
    <row r="10953" spans="1:4">
      <c r="A10953">
        <v>0</v>
      </c>
      <c r="D10953">
        <v>0</v>
      </c>
    </row>
    <row r="10954" spans="1:4">
      <c r="A10954">
        <v>0</v>
      </c>
      <c r="D10954">
        <v>0</v>
      </c>
    </row>
    <row r="10955" spans="1:4">
      <c r="A10955">
        <v>0</v>
      </c>
      <c r="D10955">
        <v>0</v>
      </c>
    </row>
    <row r="10956" spans="1:4">
      <c r="A10956">
        <v>0</v>
      </c>
      <c r="D10956">
        <v>0</v>
      </c>
    </row>
    <row r="10957" spans="1:4">
      <c r="A10957">
        <v>0</v>
      </c>
      <c r="D10957">
        <v>0</v>
      </c>
    </row>
    <row r="10958" spans="1:4">
      <c r="A10958">
        <v>0</v>
      </c>
      <c r="D10958">
        <v>0</v>
      </c>
    </row>
    <row r="10959" spans="1:4">
      <c r="A10959">
        <v>0</v>
      </c>
      <c r="D10959">
        <v>0</v>
      </c>
    </row>
    <row r="10960" spans="1:4">
      <c r="A10960">
        <v>0</v>
      </c>
      <c r="D10960">
        <v>0</v>
      </c>
    </row>
    <row r="10961" spans="1:4">
      <c r="A10961">
        <v>0</v>
      </c>
      <c r="D10961">
        <v>0</v>
      </c>
    </row>
    <row r="10962" spans="1:4">
      <c r="A10962">
        <v>0</v>
      </c>
      <c r="D10962">
        <v>0</v>
      </c>
    </row>
    <row r="10963" spans="1:4">
      <c r="A10963">
        <v>0</v>
      </c>
      <c r="D10963">
        <v>0</v>
      </c>
    </row>
    <row r="10964" spans="1:4">
      <c r="A10964">
        <v>0</v>
      </c>
      <c r="D10964">
        <v>0</v>
      </c>
    </row>
    <row r="10965" spans="1:4">
      <c r="A10965">
        <v>0</v>
      </c>
      <c r="D10965">
        <v>0</v>
      </c>
    </row>
    <row r="10966" spans="1:4">
      <c r="A10966">
        <v>0</v>
      </c>
      <c r="D10966">
        <v>0</v>
      </c>
    </row>
    <row r="10967" spans="1:4">
      <c r="A10967">
        <v>0</v>
      </c>
      <c r="D10967">
        <v>0</v>
      </c>
    </row>
    <row r="10968" spans="1:4">
      <c r="A10968">
        <v>0</v>
      </c>
      <c r="D10968">
        <v>0</v>
      </c>
    </row>
    <row r="10969" spans="1:4">
      <c r="A10969">
        <v>0</v>
      </c>
      <c r="D10969">
        <v>0</v>
      </c>
    </row>
    <row r="10970" spans="1:4">
      <c r="A10970">
        <v>0</v>
      </c>
      <c r="D10970">
        <v>0</v>
      </c>
    </row>
    <row r="10971" spans="1:4">
      <c r="A10971">
        <v>0</v>
      </c>
      <c r="D10971">
        <v>0</v>
      </c>
    </row>
    <row r="10972" spans="1:4">
      <c r="A10972">
        <v>0</v>
      </c>
      <c r="D10972">
        <v>0</v>
      </c>
    </row>
    <row r="10973" spans="1:4">
      <c r="A10973">
        <v>0</v>
      </c>
      <c r="D10973">
        <v>0</v>
      </c>
    </row>
    <row r="10974" spans="1:4">
      <c r="A10974">
        <v>0</v>
      </c>
      <c r="D10974">
        <v>0</v>
      </c>
    </row>
    <row r="10975" spans="1:4">
      <c r="A10975">
        <v>0</v>
      </c>
      <c r="D10975">
        <v>0</v>
      </c>
    </row>
    <row r="10976" spans="1:4">
      <c r="A10976">
        <v>0</v>
      </c>
      <c r="D10976">
        <v>0</v>
      </c>
    </row>
    <row r="10977" spans="1:4">
      <c r="A10977">
        <v>0</v>
      </c>
      <c r="D10977">
        <v>0</v>
      </c>
    </row>
    <row r="10978" spans="1:4">
      <c r="A10978">
        <v>0</v>
      </c>
      <c r="D10978">
        <v>0</v>
      </c>
    </row>
    <row r="10979" spans="1:4">
      <c r="A10979">
        <v>0</v>
      </c>
      <c r="D10979">
        <v>0</v>
      </c>
    </row>
    <row r="10980" spans="1:4">
      <c r="A10980">
        <v>0</v>
      </c>
      <c r="D10980">
        <v>0</v>
      </c>
    </row>
    <row r="10981" spans="1:4">
      <c r="A10981">
        <v>0</v>
      </c>
      <c r="D10981">
        <v>0</v>
      </c>
    </row>
    <row r="10982" spans="1:4">
      <c r="A10982">
        <v>0</v>
      </c>
      <c r="D10982">
        <v>0</v>
      </c>
    </row>
    <row r="10983" spans="1:4">
      <c r="A10983">
        <v>0</v>
      </c>
      <c r="D10983">
        <v>0</v>
      </c>
    </row>
    <row r="10984" spans="1:4">
      <c r="A10984">
        <v>0</v>
      </c>
      <c r="D10984">
        <v>0</v>
      </c>
    </row>
    <row r="10985" spans="1:4">
      <c r="A10985">
        <v>0</v>
      </c>
      <c r="D10985">
        <v>0</v>
      </c>
    </row>
    <row r="10986" spans="1:4">
      <c r="A10986">
        <v>0</v>
      </c>
      <c r="D10986">
        <v>0</v>
      </c>
    </row>
    <row r="10987" spans="1:4">
      <c r="A10987">
        <v>0</v>
      </c>
      <c r="D10987">
        <v>0</v>
      </c>
    </row>
    <row r="10988" spans="1:4">
      <c r="A10988">
        <v>0</v>
      </c>
      <c r="D10988">
        <v>0</v>
      </c>
    </row>
    <row r="10989" spans="1:4">
      <c r="A10989">
        <v>0</v>
      </c>
      <c r="D10989">
        <v>0</v>
      </c>
    </row>
    <row r="10990" spans="1:4">
      <c r="A10990">
        <v>0</v>
      </c>
      <c r="D10990">
        <v>0</v>
      </c>
    </row>
    <row r="10991" spans="1:4">
      <c r="A10991">
        <v>0</v>
      </c>
      <c r="D10991">
        <v>0</v>
      </c>
    </row>
    <row r="10992" spans="1:4">
      <c r="A10992">
        <v>0</v>
      </c>
      <c r="D10992">
        <v>0</v>
      </c>
    </row>
    <row r="10993" spans="1:4">
      <c r="A10993">
        <v>0</v>
      </c>
      <c r="D10993">
        <v>0</v>
      </c>
    </row>
    <row r="10994" spans="1:4">
      <c r="A10994">
        <v>0</v>
      </c>
      <c r="D10994">
        <v>0</v>
      </c>
    </row>
    <row r="10995" spans="1:4">
      <c r="A10995">
        <v>0</v>
      </c>
      <c r="D10995">
        <v>0</v>
      </c>
    </row>
    <row r="10996" spans="1:4">
      <c r="A10996">
        <v>0</v>
      </c>
      <c r="D10996">
        <v>0</v>
      </c>
    </row>
    <row r="10997" spans="1:4">
      <c r="A10997">
        <v>0</v>
      </c>
      <c r="D10997">
        <v>0</v>
      </c>
    </row>
    <row r="10998" spans="1:4">
      <c r="A10998">
        <v>0</v>
      </c>
      <c r="D10998">
        <v>0</v>
      </c>
    </row>
    <row r="10999" spans="1:4">
      <c r="A10999">
        <v>0</v>
      </c>
      <c r="D10999">
        <v>0</v>
      </c>
    </row>
    <row r="11000" spans="1:4">
      <c r="A11000">
        <v>0</v>
      </c>
      <c r="D11000">
        <v>0</v>
      </c>
    </row>
    <row r="11001" spans="1:4">
      <c r="A11001">
        <v>0</v>
      </c>
      <c r="D11001">
        <v>0</v>
      </c>
    </row>
    <row r="11002" spans="1:4">
      <c r="A11002">
        <v>0</v>
      </c>
      <c r="D11002">
        <v>0</v>
      </c>
    </row>
    <row r="11003" spans="1:4">
      <c r="A11003">
        <v>0</v>
      </c>
      <c r="D11003">
        <v>0</v>
      </c>
    </row>
    <row r="11004" spans="1:4">
      <c r="A11004">
        <v>0</v>
      </c>
      <c r="D11004">
        <v>0</v>
      </c>
    </row>
    <row r="11005" spans="1:4">
      <c r="A11005">
        <v>0</v>
      </c>
      <c r="D11005">
        <v>0</v>
      </c>
    </row>
    <row r="11006" spans="1:4">
      <c r="A11006">
        <v>0</v>
      </c>
      <c r="D11006">
        <v>0</v>
      </c>
    </row>
    <row r="11007" spans="1:4">
      <c r="A11007">
        <v>0</v>
      </c>
      <c r="D11007">
        <v>0</v>
      </c>
    </row>
    <row r="11008" spans="1:4">
      <c r="A11008">
        <v>0</v>
      </c>
      <c r="D11008">
        <v>0</v>
      </c>
    </row>
    <row r="11009" spans="1:4">
      <c r="A11009">
        <v>0</v>
      </c>
      <c r="D11009">
        <v>0</v>
      </c>
    </row>
    <row r="11010" spans="1:4">
      <c r="A11010">
        <v>0</v>
      </c>
      <c r="D11010">
        <v>0</v>
      </c>
    </row>
    <row r="11011" spans="1:4">
      <c r="A11011">
        <v>0</v>
      </c>
      <c r="D11011">
        <v>0</v>
      </c>
    </row>
    <row r="11012" spans="1:4">
      <c r="A11012">
        <v>0</v>
      </c>
      <c r="D11012">
        <v>0</v>
      </c>
    </row>
    <row r="11013" spans="1:4">
      <c r="A11013">
        <v>0</v>
      </c>
      <c r="D11013">
        <v>0</v>
      </c>
    </row>
    <row r="11014" spans="1:4">
      <c r="A11014">
        <v>0</v>
      </c>
      <c r="D11014">
        <v>0</v>
      </c>
    </row>
    <row r="11015" spans="1:4">
      <c r="A11015">
        <v>0</v>
      </c>
      <c r="D11015">
        <v>0</v>
      </c>
    </row>
    <row r="11016" spans="1:4">
      <c r="A11016">
        <v>0</v>
      </c>
      <c r="D11016">
        <v>0</v>
      </c>
    </row>
    <row r="11017" spans="1:4">
      <c r="A11017">
        <v>0</v>
      </c>
      <c r="D11017">
        <v>0</v>
      </c>
    </row>
    <row r="11018" spans="1:4">
      <c r="A11018">
        <v>0</v>
      </c>
      <c r="D11018">
        <v>0</v>
      </c>
    </row>
    <row r="11019" spans="1:4">
      <c r="A11019">
        <v>0</v>
      </c>
      <c r="D11019">
        <v>0</v>
      </c>
    </row>
    <row r="11020" spans="1:4">
      <c r="A11020">
        <v>0</v>
      </c>
      <c r="D11020">
        <v>0</v>
      </c>
    </row>
    <row r="11021" spans="1:4">
      <c r="A11021">
        <v>0</v>
      </c>
      <c r="D11021">
        <v>0</v>
      </c>
    </row>
    <row r="11022" spans="1:4">
      <c r="A11022">
        <v>0</v>
      </c>
      <c r="D11022">
        <v>0</v>
      </c>
    </row>
    <row r="11023" spans="1:4">
      <c r="A11023">
        <v>0</v>
      </c>
      <c r="D11023">
        <v>0</v>
      </c>
    </row>
    <row r="11024" spans="1:4">
      <c r="A11024">
        <v>0</v>
      </c>
      <c r="D11024">
        <v>0</v>
      </c>
    </row>
    <row r="11025" spans="1:4">
      <c r="A11025">
        <v>0</v>
      </c>
      <c r="D11025">
        <v>0</v>
      </c>
    </row>
    <row r="11026" spans="1:4">
      <c r="A11026">
        <v>0</v>
      </c>
      <c r="D11026">
        <v>0</v>
      </c>
    </row>
    <row r="11027" spans="1:4">
      <c r="A11027">
        <v>0</v>
      </c>
      <c r="D11027">
        <v>0</v>
      </c>
    </row>
    <row r="11028" spans="1:4">
      <c r="A11028">
        <v>0</v>
      </c>
      <c r="D11028">
        <v>0</v>
      </c>
    </row>
    <row r="11029" spans="1:4">
      <c r="A11029">
        <v>0</v>
      </c>
      <c r="D11029">
        <v>0</v>
      </c>
    </row>
    <row r="11030" spans="1:4">
      <c r="A11030">
        <v>0</v>
      </c>
      <c r="D11030">
        <v>0</v>
      </c>
    </row>
    <row r="11031" spans="1:4">
      <c r="A11031">
        <v>0</v>
      </c>
      <c r="D11031">
        <v>0</v>
      </c>
    </row>
    <row r="11032" spans="1:4">
      <c r="A11032">
        <v>0</v>
      </c>
      <c r="D11032">
        <v>0</v>
      </c>
    </row>
    <row r="11033" spans="1:4">
      <c r="A11033">
        <v>0</v>
      </c>
      <c r="D11033">
        <v>0</v>
      </c>
    </row>
    <row r="11034" spans="1:4">
      <c r="A11034">
        <v>0</v>
      </c>
      <c r="D11034">
        <v>0</v>
      </c>
    </row>
    <row r="11035" spans="1:4">
      <c r="A11035">
        <v>0</v>
      </c>
      <c r="D11035">
        <v>0</v>
      </c>
    </row>
    <row r="11036" spans="1:4">
      <c r="A11036">
        <v>0</v>
      </c>
      <c r="D11036">
        <v>0</v>
      </c>
    </row>
    <row r="11037" spans="1:4">
      <c r="A11037">
        <v>0</v>
      </c>
      <c r="D11037">
        <v>0</v>
      </c>
    </row>
    <row r="11038" spans="1:4">
      <c r="A11038">
        <v>0</v>
      </c>
      <c r="D11038">
        <v>0</v>
      </c>
    </row>
    <row r="11039" spans="1:4">
      <c r="A11039">
        <v>0</v>
      </c>
      <c r="D11039">
        <v>0</v>
      </c>
    </row>
    <row r="11040" spans="1:4">
      <c r="A11040">
        <v>0</v>
      </c>
      <c r="D11040">
        <v>0</v>
      </c>
    </row>
    <row r="11041" spans="1:4">
      <c r="A11041">
        <v>0</v>
      </c>
      <c r="D11041">
        <v>0</v>
      </c>
    </row>
    <row r="11042" spans="1:4">
      <c r="A11042">
        <v>0</v>
      </c>
      <c r="D11042">
        <v>0</v>
      </c>
    </row>
    <row r="11043" spans="1:4">
      <c r="A11043">
        <v>0</v>
      </c>
      <c r="D11043">
        <v>0</v>
      </c>
    </row>
    <row r="11044" spans="1:4">
      <c r="A11044">
        <v>0</v>
      </c>
      <c r="D11044">
        <v>0</v>
      </c>
    </row>
    <row r="11045" spans="1:4">
      <c r="A11045">
        <v>0</v>
      </c>
      <c r="D11045">
        <v>0</v>
      </c>
    </row>
    <row r="11046" spans="1:4">
      <c r="A11046">
        <v>0</v>
      </c>
      <c r="D11046">
        <v>0</v>
      </c>
    </row>
    <row r="11047" spans="1:4">
      <c r="A11047">
        <v>0</v>
      </c>
      <c r="D11047">
        <v>0</v>
      </c>
    </row>
    <row r="11048" spans="1:4">
      <c r="A11048">
        <v>0</v>
      </c>
      <c r="D11048">
        <v>0</v>
      </c>
    </row>
    <row r="11049" spans="1:4">
      <c r="A11049">
        <v>0</v>
      </c>
      <c r="D11049">
        <v>0</v>
      </c>
    </row>
    <row r="11050" spans="1:4">
      <c r="A11050">
        <v>0</v>
      </c>
      <c r="D11050">
        <v>0</v>
      </c>
    </row>
    <row r="11051" spans="1:4">
      <c r="A11051">
        <v>0</v>
      </c>
      <c r="D11051">
        <v>0</v>
      </c>
    </row>
    <row r="11052" spans="1:4">
      <c r="A11052">
        <v>0</v>
      </c>
      <c r="D11052">
        <v>0</v>
      </c>
    </row>
    <row r="11053" spans="1:4">
      <c r="A11053">
        <v>0</v>
      </c>
      <c r="D11053">
        <v>0</v>
      </c>
    </row>
    <row r="11054" spans="1:4">
      <c r="A11054">
        <v>0</v>
      </c>
      <c r="D11054">
        <v>0</v>
      </c>
    </row>
    <row r="11055" spans="1:4">
      <c r="A11055">
        <v>0</v>
      </c>
      <c r="D11055">
        <v>0</v>
      </c>
    </row>
    <row r="11056" spans="1:4">
      <c r="A11056">
        <v>0</v>
      </c>
      <c r="D11056">
        <v>0</v>
      </c>
    </row>
    <row r="11057" spans="1:4">
      <c r="A11057">
        <v>0</v>
      </c>
      <c r="D11057">
        <v>0</v>
      </c>
    </row>
    <row r="11058" spans="1:4">
      <c r="A11058">
        <v>0</v>
      </c>
      <c r="D11058">
        <v>0</v>
      </c>
    </row>
    <row r="11059" spans="1:4">
      <c r="A11059">
        <v>0</v>
      </c>
      <c r="D11059">
        <v>0</v>
      </c>
    </row>
    <row r="11060" spans="1:4">
      <c r="A11060">
        <v>0</v>
      </c>
      <c r="D11060">
        <v>0</v>
      </c>
    </row>
    <row r="11061" spans="1:4">
      <c r="A11061">
        <v>0</v>
      </c>
      <c r="D11061">
        <v>0</v>
      </c>
    </row>
    <row r="11062" spans="1:4">
      <c r="A11062">
        <v>0</v>
      </c>
      <c r="D11062">
        <v>0</v>
      </c>
    </row>
    <row r="11063" spans="1:4">
      <c r="A11063">
        <v>0</v>
      </c>
      <c r="D11063">
        <v>0</v>
      </c>
    </row>
    <row r="11064" spans="1:4">
      <c r="A11064">
        <v>0</v>
      </c>
      <c r="D11064">
        <v>0</v>
      </c>
    </row>
    <row r="11065" spans="1:4">
      <c r="A11065">
        <v>0</v>
      </c>
      <c r="D11065">
        <v>0</v>
      </c>
    </row>
    <row r="11066" spans="1:4">
      <c r="A11066">
        <v>0</v>
      </c>
      <c r="D11066">
        <v>0</v>
      </c>
    </row>
    <row r="11067" spans="1:4">
      <c r="A11067">
        <v>0</v>
      </c>
      <c r="D11067">
        <v>0</v>
      </c>
    </row>
    <row r="11068" spans="1:4">
      <c r="A11068">
        <v>0</v>
      </c>
      <c r="D11068">
        <v>0</v>
      </c>
    </row>
    <row r="11069" spans="1:4">
      <c r="A11069">
        <v>0</v>
      </c>
      <c r="D11069">
        <v>0</v>
      </c>
    </row>
    <row r="11070" spans="1:4">
      <c r="A11070">
        <v>0</v>
      </c>
      <c r="D11070">
        <v>0</v>
      </c>
    </row>
    <row r="11071" spans="1:4">
      <c r="A11071">
        <v>0</v>
      </c>
      <c r="D11071">
        <v>0</v>
      </c>
    </row>
    <row r="11072" spans="1:4">
      <c r="A11072">
        <v>0</v>
      </c>
      <c r="D11072">
        <v>0</v>
      </c>
    </row>
    <row r="11073" spans="1:4">
      <c r="A11073">
        <v>0</v>
      </c>
      <c r="D11073">
        <v>0</v>
      </c>
    </row>
    <row r="11074" spans="1:4">
      <c r="A11074">
        <v>0</v>
      </c>
      <c r="D11074">
        <v>0</v>
      </c>
    </row>
    <row r="11075" spans="1:4">
      <c r="A11075">
        <v>0</v>
      </c>
      <c r="D11075">
        <v>0</v>
      </c>
    </row>
    <row r="11076" spans="1:4">
      <c r="A11076">
        <v>0</v>
      </c>
      <c r="D11076">
        <v>0</v>
      </c>
    </row>
    <row r="11077" spans="1:4">
      <c r="A11077">
        <v>0</v>
      </c>
      <c r="D11077">
        <v>0</v>
      </c>
    </row>
    <row r="11078" spans="1:4">
      <c r="A11078">
        <v>0</v>
      </c>
      <c r="D11078">
        <v>0</v>
      </c>
    </row>
    <row r="11079" spans="1:4">
      <c r="A11079">
        <v>0</v>
      </c>
      <c r="D11079">
        <v>0</v>
      </c>
    </row>
    <row r="11080" spans="1:4">
      <c r="A11080">
        <v>0</v>
      </c>
      <c r="D11080">
        <v>0</v>
      </c>
    </row>
    <row r="11081" spans="1:4">
      <c r="A11081">
        <v>0</v>
      </c>
      <c r="D11081">
        <v>0</v>
      </c>
    </row>
    <row r="11082" spans="1:4">
      <c r="A11082">
        <v>0</v>
      </c>
      <c r="D11082">
        <v>0</v>
      </c>
    </row>
    <row r="11083" spans="1:4">
      <c r="A11083">
        <v>0</v>
      </c>
      <c r="D11083">
        <v>0</v>
      </c>
    </row>
    <row r="11084" spans="1:4">
      <c r="A11084">
        <v>0</v>
      </c>
      <c r="D11084">
        <v>0</v>
      </c>
    </row>
    <row r="11085" spans="1:4">
      <c r="A11085">
        <v>0</v>
      </c>
      <c r="D11085">
        <v>0</v>
      </c>
    </row>
    <row r="11086" spans="1:4">
      <c r="A11086">
        <v>0</v>
      </c>
      <c r="D11086">
        <v>0</v>
      </c>
    </row>
    <row r="11087" spans="1:4">
      <c r="A11087">
        <v>0</v>
      </c>
      <c r="D11087">
        <v>0</v>
      </c>
    </row>
    <row r="11088" spans="1:4">
      <c r="A11088">
        <v>0</v>
      </c>
      <c r="D11088">
        <v>0</v>
      </c>
    </row>
    <row r="11089" spans="1:4">
      <c r="A11089">
        <v>0</v>
      </c>
      <c r="D11089">
        <v>0</v>
      </c>
    </row>
    <row r="11090" spans="1:4">
      <c r="A11090">
        <v>0</v>
      </c>
      <c r="D11090">
        <v>0</v>
      </c>
    </row>
    <row r="11091" spans="1:4">
      <c r="A11091">
        <v>0</v>
      </c>
      <c r="D11091">
        <v>0</v>
      </c>
    </row>
    <row r="11092" spans="1:4">
      <c r="A11092">
        <v>0</v>
      </c>
      <c r="D11092">
        <v>0</v>
      </c>
    </row>
    <row r="11093" spans="1:4">
      <c r="A11093">
        <v>0</v>
      </c>
      <c r="D11093">
        <v>0</v>
      </c>
    </row>
    <row r="11094" spans="1:4">
      <c r="A11094">
        <v>0</v>
      </c>
      <c r="D11094">
        <v>0</v>
      </c>
    </row>
    <row r="11095" spans="1:4">
      <c r="A11095">
        <v>0</v>
      </c>
      <c r="D11095">
        <v>0</v>
      </c>
    </row>
    <row r="11096" spans="1:4">
      <c r="A11096">
        <v>0</v>
      </c>
      <c r="D11096">
        <v>0</v>
      </c>
    </row>
    <row r="11097" spans="1:4">
      <c r="A11097">
        <v>0</v>
      </c>
      <c r="D11097">
        <v>0</v>
      </c>
    </row>
    <row r="11098" spans="1:4">
      <c r="A11098">
        <v>0</v>
      </c>
      <c r="D11098">
        <v>0</v>
      </c>
    </row>
    <row r="11099" spans="1:4">
      <c r="A11099">
        <v>0</v>
      </c>
      <c r="D11099">
        <v>0</v>
      </c>
    </row>
    <row r="11100" spans="1:4">
      <c r="A11100">
        <v>0</v>
      </c>
      <c r="D11100">
        <v>0</v>
      </c>
    </row>
    <row r="11101" spans="1:4">
      <c r="A11101">
        <v>0</v>
      </c>
      <c r="D11101">
        <v>0</v>
      </c>
    </row>
    <row r="11102" spans="1:4">
      <c r="A11102">
        <v>0</v>
      </c>
      <c r="D11102">
        <v>0</v>
      </c>
    </row>
    <row r="11103" spans="1:4">
      <c r="A11103">
        <v>0</v>
      </c>
      <c r="D11103">
        <v>0</v>
      </c>
    </row>
    <row r="11104" spans="1:4">
      <c r="A11104">
        <v>0</v>
      </c>
      <c r="D11104">
        <v>0</v>
      </c>
    </row>
    <row r="11105" spans="1:4">
      <c r="A11105">
        <v>0</v>
      </c>
      <c r="D11105">
        <v>0</v>
      </c>
    </row>
    <row r="11106" spans="1:4">
      <c r="A11106">
        <v>0</v>
      </c>
      <c r="D11106">
        <v>0</v>
      </c>
    </row>
    <row r="11107" spans="1:4">
      <c r="A11107">
        <v>0</v>
      </c>
      <c r="D11107">
        <v>0</v>
      </c>
    </row>
    <row r="11108" spans="1:4">
      <c r="A11108">
        <v>0</v>
      </c>
      <c r="D11108">
        <v>0</v>
      </c>
    </row>
    <row r="11109" spans="1:4">
      <c r="A11109">
        <v>0</v>
      </c>
      <c r="D11109">
        <v>0</v>
      </c>
    </row>
    <row r="11110" spans="1:4">
      <c r="A11110">
        <v>0</v>
      </c>
      <c r="D11110">
        <v>0</v>
      </c>
    </row>
    <row r="11111" spans="1:4">
      <c r="A11111">
        <v>0</v>
      </c>
      <c r="D11111">
        <v>0</v>
      </c>
    </row>
    <row r="11112" spans="1:4">
      <c r="A11112">
        <v>0</v>
      </c>
      <c r="D11112">
        <v>0</v>
      </c>
    </row>
    <row r="11113" spans="1:4">
      <c r="A11113">
        <v>0</v>
      </c>
      <c r="D11113">
        <v>0</v>
      </c>
    </row>
    <row r="11114" spans="1:4">
      <c r="A11114">
        <v>0</v>
      </c>
      <c r="D11114">
        <v>0</v>
      </c>
    </row>
    <row r="11115" spans="1:4">
      <c r="A11115">
        <v>0</v>
      </c>
      <c r="D11115">
        <v>0</v>
      </c>
    </row>
    <row r="11116" spans="1:4">
      <c r="A11116">
        <v>0</v>
      </c>
      <c r="D11116">
        <v>0</v>
      </c>
    </row>
    <row r="11117" spans="1:4">
      <c r="A11117">
        <v>0</v>
      </c>
      <c r="D11117">
        <v>0</v>
      </c>
    </row>
    <row r="11118" spans="1:4">
      <c r="A11118">
        <v>0</v>
      </c>
      <c r="D11118">
        <v>0</v>
      </c>
    </row>
    <row r="11119" spans="1:4">
      <c r="A11119">
        <v>0</v>
      </c>
      <c r="D11119">
        <v>0</v>
      </c>
    </row>
    <row r="11120" spans="1:4">
      <c r="A11120">
        <v>0</v>
      </c>
      <c r="D11120">
        <v>0</v>
      </c>
    </row>
    <row r="11121" spans="1:4">
      <c r="A11121">
        <v>0</v>
      </c>
      <c r="D11121">
        <v>0</v>
      </c>
    </row>
    <row r="11122" spans="1:4">
      <c r="A11122">
        <v>0</v>
      </c>
      <c r="D11122">
        <v>0</v>
      </c>
    </row>
    <row r="11123" spans="1:4">
      <c r="A11123">
        <v>0</v>
      </c>
      <c r="D11123">
        <v>0</v>
      </c>
    </row>
    <row r="11124" spans="1:4">
      <c r="A11124">
        <v>0</v>
      </c>
      <c r="D11124">
        <v>0</v>
      </c>
    </row>
    <row r="11125" spans="1:4">
      <c r="A11125">
        <v>0</v>
      </c>
      <c r="D11125">
        <v>0</v>
      </c>
    </row>
    <row r="11126" spans="1:4">
      <c r="A11126">
        <v>0</v>
      </c>
      <c r="D11126">
        <v>0</v>
      </c>
    </row>
    <row r="11127" spans="1:4">
      <c r="A11127">
        <v>0</v>
      </c>
      <c r="D11127">
        <v>0</v>
      </c>
    </row>
    <row r="11128" spans="1:4">
      <c r="A11128">
        <v>0</v>
      </c>
      <c r="D11128">
        <v>0</v>
      </c>
    </row>
    <row r="11129" spans="1:4">
      <c r="A11129">
        <v>0</v>
      </c>
      <c r="D11129">
        <v>0</v>
      </c>
    </row>
    <row r="11130" spans="1:4">
      <c r="A11130">
        <v>0</v>
      </c>
      <c r="D11130">
        <v>0</v>
      </c>
    </row>
    <row r="11131" spans="1:4">
      <c r="A11131">
        <v>0</v>
      </c>
      <c r="D11131">
        <v>0</v>
      </c>
    </row>
    <row r="11132" spans="1:4">
      <c r="A11132">
        <v>0</v>
      </c>
      <c r="D11132">
        <v>0</v>
      </c>
    </row>
    <row r="11133" spans="1:4">
      <c r="A11133">
        <v>0</v>
      </c>
      <c r="D11133">
        <v>0</v>
      </c>
    </row>
    <row r="11134" spans="1:4">
      <c r="A11134">
        <v>0</v>
      </c>
      <c r="D11134">
        <v>0</v>
      </c>
    </row>
    <row r="11135" spans="1:4">
      <c r="A11135">
        <v>0</v>
      </c>
      <c r="D11135">
        <v>0</v>
      </c>
    </row>
    <row r="11136" spans="1:4">
      <c r="A11136">
        <v>0</v>
      </c>
      <c r="D11136">
        <v>0</v>
      </c>
    </row>
    <row r="11137" spans="1:4">
      <c r="A11137">
        <v>0</v>
      </c>
      <c r="D11137">
        <v>0</v>
      </c>
    </row>
    <row r="11138" spans="1:4">
      <c r="A11138">
        <v>0</v>
      </c>
      <c r="D11138">
        <v>0</v>
      </c>
    </row>
    <row r="11139" spans="1:4">
      <c r="A11139">
        <v>0</v>
      </c>
      <c r="D11139">
        <v>0</v>
      </c>
    </row>
    <row r="11140" spans="1:4">
      <c r="A11140">
        <v>0</v>
      </c>
      <c r="D11140">
        <v>0</v>
      </c>
    </row>
    <row r="11141" spans="1:4">
      <c r="A11141">
        <v>0</v>
      </c>
      <c r="D11141">
        <v>0</v>
      </c>
    </row>
    <row r="11142" spans="1:4">
      <c r="A11142">
        <v>0</v>
      </c>
      <c r="D11142">
        <v>0</v>
      </c>
    </row>
    <row r="11143" spans="1:4">
      <c r="A11143">
        <v>0</v>
      </c>
      <c r="D11143">
        <v>0</v>
      </c>
    </row>
    <row r="11144" spans="1:4">
      <c r="A11144">
        <v>0</v>
      </c>
      <c r="D11144">
        <v>0</v>
      </c>
    </row>
    <row r="11145" spans="1:4">
      <c r="A11145">
        <v>0</v>
      </c>
      <c r="D11145">
        <v>0</v>
      </c>
    </row>
    <row r="11146" spans="1:4">
      <c r="A11146">
        <v>0</v>
      </c>
      <c r="D11146">
        <v>0</v>
      </c>
    </row>
    <row r="11147" spans="1:4">
      <c r="A11147">
        <v>0</v>
      </c>
      <c r="D11147">
        <v>0</v>
      </c>
    </row>
    <row r="11148" spans="1:4">
      <c r="A11148">
        <v>0</v>
      </c>
      <c r="D11148">
        <v>0</v>
      </c>
    </row>
    <row r="11149" spans="1:4">
      <c r="A11149">
        <v>0</v>
      </c>
      <c r="D11149">
        <v>0</v>
      </c>
    </row>
    <row r="11150" spans="1:4">
      <c r="A11150">
        <v>0</v>
      </c>
      <c r="D11150">
        <v>0</v>
      </c>
    </row>
    <row r="11151" spans="1:4">
      <c r="A11151">
        <v>0</v>
      </c>
      <c r="D11151">
        <v>0</v>
      </c>
    </row>
    <row r="11152" spans="1:4">
      <c r="A11152">
        <v>0</v>
      </c>
      <c r="D11152">
        <v>0</v>
      </c>
    </row>
    <row r="11153" spans="1:4">
      <c r="A11153">
        <v>0</v>
      </c>
      <c r="D11153">
        <v>0</v>
      </c>
    </row>
    <row r="11154" spans="1:4">
      <c r="A11154">
        <v>0</v>
      </c>
      <c r="D11154">
        <v>0</v>
      </c>
    </row>
    <row r="11155" spans="1:4">
      <c r="A11155">
        <v>0</v>
      </c>
      <c r="D11155">
        <v>0</v>
      </c>
    </row>
    <row r="11156" spans="1:4">
      <c r="A11156">
        <v>0</v>
      </c>
      <c r="D11156">
        <v>0</v>
      </c>
    </row>
    <row r="11157" spans="1:4">
      <c r="A11157">
        <v>0</v>
      </c>
      <c r="D11157">
        <v>0</v>
      </c>
    </row>
    <row r="11158" spans="1:4">
      <c r="A11158">
        <v>0</v>
      </c>
      <c r="D11158">
        <v>0</v>
      </c>
    </row>
    <row r="11159" spans="1:4">
      <c r="A11159">
        <v>0</v>
      </c>
      <c r="D11159">
        <v>0</v>
      </c>
    </row>
    <row r="11160" spans="1:4">
      <c r="A11160">
        <v>0</v>
      </c>
      <c r="D11160">
        <v>0</v>
      </c>
    </row>
    <row r="11161" spans="1:4">
      <c r="A11161">
        <v>0</v>
      </c>
      <c r="D11161">
        <v>0</v>
      </c>
    </row>
    <row r="11162" spans="1:4">
      <c r="A11162">
        <v>0</v>
      </c>
      <c r="D11162">
        <v>0</v>
      </c>
    </row>
    <row r="11163" spans="1:4">
      <c r="A11163">
        <v>0</v>
      </c>
      <c r="D11163">
        <v>0</v>
      </c>
    </row>
    <row r="11164" spans="1:4">
      <c r="A11164">
        <v>0</v>
      </c>
      <c r="D11164">
        <v>0</v>
      </c>
    </row>
    <row r="11165" spans="1:4">
      <c r="A11165">
        <v>0</v>
      </c>
      <c r="D11165">
        <v>0</v>
      </c>
    </row>
    <row r="11166" spans="1:4">
      <c r="A11166">
        <v>0</v>
      </c>
      <c r="D11166">
        <v>0</v>
      </c>
    </row>
    <row r="11167" spans="1:4">
      <c r="A11167">
        <v>0</v>
      </c>
      <c r="D11167">
        <v>0</v>
      </c>
    </row>
    <row r="11168" spans="1:4">
      <c r="A11168">
        <v>0</v>
      </c>
      <c r="D11168">
        <v>0</v>
      </c>
    </row>
    <row r="11169" spans="1:4">
      <c r="A11169">
        <v>0</v>
      </c>
      <c r="D11169">
        <v>0</v>
      </c>
    </row>
    <row r="11170" spans="1:4">
      <c r="A11170">
        <v>0</v>
      </c>
      <c r="D11170">
        <v>0</v>
      </c>
    </row>
    <row r="11171" spans="1:4">
      <c r="A11171">
        <v>0</v>
      </c>
      <c r="D11171">
        <v>0</v>
      </c>
    </row>
    <row r="11172" spans="1:4">
      <c r="A11172">
        <v>0</v>
      </c>
      <c r="D11172">
        <v>0</v>
      </c>
    </row>
    <row r="11173" spans="1:4">
      <c r="A11173">
        <v>0</v>
      </c>
      <c r="D11173">
        <v>0</v>
      </c>
    </row>
    <row r="11174" spans="1:4">
      <c r="A11174">
        <v>0</v>
      </c>
      <c r="D11174">
        <v>0</v>
      </c>
    </row>
    <row r="11175" spans="1:4">
      <c r="A11175">
        <v>0</v>
      </c>
      <c r="D11175">
        <v>0</v>
      </c>
    </row>
    <row r="11176" spans="1:4">
      <c r="A11176">
        <v>0</v>
      </c>
      <c r="D11176">
        <v>0</v>
      </c>
    </row>
    <row r="11177" spans="1:4">
      <c r="A11177">
        <v>0</v>
      </c>
      <c r="D11177">
        <v>0</v>
      </c>
    </row>
    <row r="11178" spans="1:4">
      <c r="A11178">
        <v>0</v>
      </c>
      <c r="D11178">
        <v>0</v>
      </c>
    </row>
    <row r="11179" spans="1:4">
      <c r="A11179">
        <v>0</v>
      </c>
      <c r="D11179">
        <v>0</v>
      </c>
    </row>
    <row r="11180" spans="1:4">
      <c r="A11180">
        <v>0</v>
      </c>
      <c r="D11180">
        <v>0</v>
      </c>
    </row>
    <row r="11181" spans="1:4">
      <c r="A11181">
        <v>0</v>
      </c>
      <c r="D11181">
        <v>0</v>
      </c>
    </row>
    <row r="11182" spans="1:4">
      <c r="A11182">
        <v>0</v>
      </c>
      <c r="D11182">
        <v>0</v>
      </c>
    </row>
    <row r="11183" spans="1:4">
      <c r="A11183">
        <v>0</v>
      </c>
      <c r="D11183">
        <v>0</v>
      </c>
    </row>
    <row r="11184" spans="1:4">
      <c r="A11184">
        <v>0</v>
      </c>
      <c r="D11184">
        <v>0</v>
      </c>
    </row>
    <row r="11185" spans="1:4">
      <c r="A11185">
        <v>0</v>
      </c>
      <c r="D11185">
        <v>0</v>
      </c>
    </row>
    <row r="11186" spans="1:4">
      <c r="A11186">
        <v>0</v>
      </c>
      <c r="D11186">
        <v>0</v>
      </c>
    </row>
    <row r="11187" spans="1:4">
      <c r="A11187">
        <v>0</v>
      </c>
      <c r="D11187">
        <v>0</v>
      </c>
    </row>
    <row r="11188" spans="1:4">
      <c r="A11188">
        <v>0</v>
      </c>
      <c r="D11188">
        <v>0</v>
      </c>
    </row>
    <row r="11189" spans="1:4">
      <c r="A11189">
        <v>0</v>
      </c>
      <c r="D11189">
        <v>0</v>
      </c>
    </row>
    <row r="11190" spans="1:4">
      <c r="A11190">
        <v>0</v>
      </c>
      <c r="D11190">
        <v>0</v>
      </c>
    </row>
    <row r="11191" spans="1:4">
      <c r="A11191">
        <v>0</v>
      </c>
      <c r="D11191">
        <v>0</v>
      </c>
    </row>
    <row r="11192" spans="1:4">
      <c r="A11192">
        <v>0</v>
      </c>
      <c r="D11192">
        <v>0</v>
      </c>
    </row>
    <row r="11193" spans="1:4">
      <c r="A11193">
        <v>0</v>
      </c>
      <c r="D11193">
        <v>0</v>
      </c>
    </row>
    <row r="11194" spans="1:4">
      <c r="A11194">
        <v>0</v>
      </c>
      <c r="D11194">
        <v>0</v>
      </c>
    </row>
    <row r="11195" spans="1:4">
      <c r="A11195">
        <v>0</v>
      </c>
      <c r="D11195">
        <v>0</v>
      </c>
    </row>
    <row r="11196" spans="1:4">
      <c r="A11196">
        <v>0</v>
      </c>
      <c r="D11196">
        <v>0</v>
      </c>
    </row>
    <row r="11197" spans="1:4">
      <c r="A11197">
        <v>0</v>
      </c>
      <c r="D11197">
        <v>0</v>
      </c>
    </row>
    <row r="11198" spans="1:4">
      <c r="A11198">
        <v>0</v>
      </c>
      <c r="D11198">
        <v>0</v>
      </c>
    </row>
    <row r="11199" spans="1:4">
      <c r="A11199">
        <v>0</v>
      </c>
      <c r="D11199">
        <v>0</v>
      </c>
    </row>
    <row r="11200" spans="1:4">
      <c r="A11200">
        <v>0</v>
      </c>
      <c r="D11200">
        <v>0</v>
      </c>
    </row>
    <row r="11201" spans="1:4">
      <c r="A11201">
        <v>0</v>
      </c>
      <c r="D11201">
        <v>0</v>
      </c>
    </row>
    <row r="11202" spans="1:4">
      <c r="A11202">
        <v>0</v>
      </c>
      <c r="D11202">
        <v>0</v>
      </c>
    </row>
    <row r="11203" spans="1:4">
      <c r="A11203">
        <v>0</v>
      </c>
      <c r="D11203">
        <v>0</v>
      </c>
    </row>
    <row r="11204" spans="1:4">
      <c r="A11204">
        <v>0</v>
      </c>
      <c r="D11204">
        <v>0</v>
      </c>
    </row>
    <row r="11205" spans="1:4">
      <c r="A11205">
        <v>0</v>
      </c>
      <c r="D11205">
        <v>0</v>
      </c>
    </row>
    <row r="11206" spans="1:4">
      <c r="A11206">
        <v>0</v>
      </c>
      <c r="D11206">
        <v>0</v>
      </c>
    </row>
    <row r="11207" spans="1:4">
      <c r="A11207">
        <v>0</v>
      </c>
      <c r="D11207">
        <v>0</v>
      </c>
    </row>
    <row r="11208" spans="1:4">
      <c r="A11208">
        <v>0</v>
      </c>
      <c r="D11208">
        <v>0</v>
      </c>
    </row>
    <row r="11209" spans="1:4">
      <c r="A11209">
        <v>0</v>
      </c>
      <c r="D11209">
        <v>0</v>
      </c>
    </row>
    <row r="11210" spans="1:4">
      <c r="A11210">
        <v>0</v>
      </c>
      <c r="D11210">
        <v>0</v>
      </c>
    </row>
    <row r="11211" spans="1:4">
      <c r="A11211">
        <v>0</v>
      </c>
      <c r="D11211">
        <v>0</v>
      </c>
    </row>
    <row r="11212" spans="1:4">
      <c r="A11212">
        <v>0</v>
      </c>
      <c r="D11212">
        <v>0</v>
      </c>
    </row>
    <row r="11213" spans="1:4">
      <c r="A11213">
        <v>0</v>
      </c>
      <c r="D11213">
        <v>0</v>
      </c>
    </row>
    <row r="11214" spans="1:4">
      <c r="A11214">
        <v>0</v>
      </c>
      <c r="D11214">
        <v>0</v>
      </c>
    </row>
    <row r="11215" spans="1:4">
      <c r="A11215">
        <v>0</v>
      </c>
      <c r="D11215">
        <v>0</v>
      </c>
    </row>
    <row r="11216" spans="1:4">
      <c r="A11216">
        <v>0</v>
      </c>
      <c r="D11216">
        <v>0</v>
      </c>
    </row>
    <row r="11217" spans="1:4">
      <c r="A11217">
        <v>0</v>
      </c>
      <c r="D11217">
        <v>0</v>
      </c>
    </row>
    <row r="11218" spans="1:4">
      <c r="A11218">
        <v>0</v>
      </c>
      <c r="D11218">
        <v>0</v>
      </c>
    </row>
    <row r="11219" spans="1:4">
      <c r="A11219">
        <v>0</v>
      </c>
      <c r="D11219">
        <v>0</v>
      </c>
    </row>
    <row r="11220" spans="1:4">
      <c r="A11220">
        <v>0</v>
      </c>
      <c r="D11220">
        <v>0</v>
      </c>
    </row>
    <row r="11221" spans="1:4">
      <c r="A11221">
        <v>0</v>
      </c>
      <c r="D11221">
        <v>0</v>
      </c>
    </row>
    <row r="11222" spans="1:4">
      <c r="A11222">
        <v>0</v>
      </c>
      <c r="D11222">
        <v>0</v>
      </c>
    </row>
    <row r="11223" spans="1:4">
      <c r="A11223">
        <v>0</v>
      </c>
      <c r="D11223">
        <v>0</v>
      </c>
    </row>
    <row r="11224" spans="1:4">
      <c r="A11224">
        <v>0</v>
      </c>
      <c r="D11224">
        <v>0</v>
      </c>
    </row>
    <row r="11225" spans="1:4">
      <c r="A11225">
        <v>0</v>
      </c>
      <c r="D11225">
        <v>0</v>
      </c>
    </row>
    <row r="11226" spans="1:4">
      <c r="A11226">
        <v>0</v>
      </c>
      <c r="D11226">
        <v>0</v>
      </c>
    </row>
    <row r="11227" spans="1:4">
      <c r="A11227">
        <v>0</v>
      </c>
      <c r="D11227">
        <v>0</v>
      </c>
    </row>
    <row r="11228" spans="1:4">
      <c r="A11228">
        <v>0</v>
      </c>
      <c r="D11228">
        <v>0</v>
      </c>
    </row>
    <row r="11229" spans="1:4">
      <c r="A11229">
        <v>0</v>
      </c>
      <c r="D11229">
        <v>0</v>
      </c>
    </row>
    <row r="11230" spans="1:4">
      <c r="A11230">
        <v>0</v>
      </c>
      <c r="D11230">
        <v>0</v>
      </c>
    </row>
    <row r="11231" spans="1:4">
      <c r="A11231">
        <v>0</v>
      </c>
      <c r="D11231">
        <v>0</v>
      </c>
    </row>
    <row r="11232" spans="1:4">
      <c r="A11232">
        <v>0</v>
      </c>
      <c r="D11232">
        <v>0</v>
      </c>
    </row>
    <row r="11233" spans="1:4">
      <c r="A11233">
        <v>0</v>
      </c>
      <c r="D11233">
        <v>0</v>
      </c>
    </row>
    <row r="11234" spans="1:4">
      <c r="A11234">
        <v>0</v>
      </c>
      <c r="D11234">
        <v>0</v>
      </c>
    </row>
    <row r="11235" spans="1:4">
      <c r="A11235">
        <v>0</v>
      </c>
      <c r="D11235">
        <v>0</v>
      </c>
    </row>
    <row r="11236" spans="1:4">
      <c r="A11236">
        <v>0</v>
      </c>
      <c r="D11236">
        <v>0</v>
      </c>
    </row>
    <row r="11237" spans="1:4">
      <c r="A11237">
        <v>0</v>
      </c>
      <c r="D11237">
        <v>0</v>
      </c>
    </row>
    <row r="11238" spans="1:4">
      <c r="A11238">
        <v>0</v>
      </c>
      <c r="D11238">
        <v>0</v>
      </c>
    </row>
    <row r="11239" spans="1:4">
      <c r="A11239">
        <v>0</v>
      </c>
      <c r="D11239">
        <v>0</v>
      </c>
    </row>
    <row r="11240" spans="1:4">
      <c r="A11240">
        <v>0</v>
      </c>
      <c r="D11240">
        <v>0</v>
      </c>
    </row>
    <row r="11241" spans="1:4">
      <c r="A11241">
        <v>0</v>
      </c>
      <c r="D11241">
        <v>0</v>
      </c>
    </row>
    <row r="11242" spans="1:4">
      <c r="A11242">
        <v>0</v>
      </c>
      <c r="D11242">
        <v>0</v>
      </c>
    </row>
    <row r="11243" spans="1:4">
      <c r="A11243">
        <v>0</v>
      </c>
      <c r="D11243">
        <v>0</v>
      </c>
    </row>
    <row r="11244" spans="1:4">
      <c r="A11244">
        <v>0</v>
      </c>
      <c r="D11244">
        <v>0</v>
      </c>
    </row>
    <row r="11245" spans="1:4">
      <c r="A11245">
        <v>0</v>
      </c>
      <c r="D11245">
        <v>0</v>
      </c>
    </row>
    <row r="11246" spans="1:4">
      <c r="A11246">
        <v>0</v>
      </c>
      <c r="D11246">
        <v>0</v>
      </c>
    </row>
    <row r="11247" spans="1:4">
      <c r="A11247">
        <v>0</v>
      </c>
      <c r="D11247">
        <v>0</v>
      </c>
    </row>
    <row r="11248" spans="1:4">
      <c r="A11248">
        <v>0</v>
      </c>
      <c r="D11248">
        <v>0</v>
      </c>
    </row>
    <row r="11249" spans="1:4">
      <c r="A11249">
        <v>0</v>
      </c>
      <c r="D11249">
        <v>0</v>
      </c>
    </row>
    <row r="11250" spans="1:4">
      <c r="A11250">
        <v>0</v>
      </c>
      <c r="D11250">
        <v>0</v>
      </c>
    </row>
    <row r="11251" spans="1:4">
      <c r="A11251">
        <v>0</v>
      </c>
      <c r="D11251">
        <v>0</v>
      </c>
    </row>
    <row r="11252" spans="1:4">
      <c r="A11252">
        <v>0</v>
      </c>
      <c r="D11252">
        <v>0</v>
      </c>
    </row>
    <row r="11253" spans="1:4">
      <c r="A11253">
        <v>0</v>
      </c>
      <c r="D11253">
        <v>0</v>
      </c>
    </row>
    <row r="11254" spans="1:4">
      <c r="A11254">
        <v>0</v>
      </c>
      <c r="D11254">
        <v>0</v>
      </c>
    </row>
    <row r="11255" spans="1:4">
      <c r="A11255">
        <v>0</v>
      </c>
      <c r="D11255">
        <v>0</v>
      </c>
    </row>
    <row r="11256" spans="1:4">
      <c r="A11256">
        <v>0</v>
      </c>
      <c r="D11256">
        <v>0</v>
      </c>
    </row>
    <row r="11257" spans="1:4">
      <c r="A11257">
        <v>0</v>
      </c>
      <c r="D11257">
        <v>0</v>
      </c>
    </row>
    <row r="11258" spans="1:4">
      <c r="A11258">
        <v>0</v>
      </c>
      <c r="D11258">
        <v>0</v>
      </c>
    </row>
    <row r="11259" spans="1:4">
      <c r="A11259">
        <v>0</v>
      </c>
      <c r="D11259">
        <v>0</v>
      </c>
    </row>
    <row r="11260" spans="1:4">
      <c r="A11260">
        <v>0</v>
      </c>
      <c r="D11260">
        <v>0</v>
      </c>
    </row>
    <row r="11261" spans="1:4">
      <c r="A11261">
        <v>0</v>
      </c>
      <c r="D11261">
        <v>0</v>
      </c>
    </row>
    <row r="11262" spans="1:4">
      <c r="A11262">
        <v>0</v>
      </c>
      <c r="D11262">
        <v>0</v>
      </c>
    </row>
    <row r="11263" spans="1:4">
      <c r="A11263">
        <v>0</v>
      </c>
      <c r="D11263">
        <v>0</v>
      </c>
    </row>
    <row r="11264" spans="1:4">
      <c r="A11264">
        <v>0</v>
      </c>
      <c r="D11264">
        <v>0</v>
      </c>
    </row>
    <row r="11265" spans="1:4">
      <c r="A11265">
        <v>0</v>
      </c>
      <c r="D11265">
        <v>0</v>
      </c>
    </row>
    <row r="11266" spans="1:4">
      <c r="A11266">
        <v>0</v>
      </c>
      <c r="D11266">
        <v>0</v>
      </c>
    </row>
    <row r="11267" spans="1:4">
      <c r="A11267">
        <v>0</v>
      </c>
      <c r="D11267">
        <v>0</v>
      </c>
    </row>
    <row r="11268" spans="1:4">
      <c r="A11268">
        <v>0</v>
      </c>
      <c r="D11268">
        <v>0</v>
      </c>
    </row>
    <row r="11269" spans="1:4">
      <c r="A11269">
        <v>0</v>
      </c>
      <c r="D11269">
        <v>0</v>
      </c>
    </row>
    <row r="11270" spans="1:4">
      <c r="A11270">
        <v>0</v>
      </c>
      <c r="D11270">
        <v>0</v>
      </c>
    </row>
    <row r="11271" spans="1:4">
      <c r="A11271">
        <v>0</v>
      </c>
      <c r="D11271">
        <v>0</v>
      </c>
    </row>
    <row r="11272" spans="1:4">
      <c r="A11272">
        <v>0</v>
      </c>
      <c r="D11272">
        <v>0</v>
      </c>
    </row>
    <row r="11273" spans="1:4">
      <c r="A11273">
        <v>0</v>
      </c>
      <c r="D11273">
        <v>0</v>
      </c>
    </row>
    <row r="11274" spans="1:4">
      <c r="A11274">
        <v>0</v>
      </c>
      <c r="D11274">
        <v>0</v>
      </c>
    </row>
    <row r="11275" spans="1:4">
      <c r="A11275">
        <v>0</v>
      </c>
      <c r="D11275">
        <v>0</v>
      </c>
    </row>
    <row r="11276" spans="1:4">
      <c r="A11276">
        <v>0</v>
      </c>
      <c r="D11276">
        <v>0</v>
      </c>
    </row>
    <row r="11277" spans="1:4">
      <c r="A11277">
        <v>0</v>
      </c>
      <c r="D11277">
        <v>0</v>
      </c>
    </row>
    <row r="11278" spans="1:4">
      <c r="A11278">
        <v>0</v>
      </c>
      <c r="D11278">
        <v>0</v>
      </c>
    </row>
    <row r="11279" spans="1:4">
      <c r="A11279">
        <v>0</v>
      </c>
      <c r="D11279">
        <v>0</v>
      </c>
    </row>
    <row r="11280" spans="1:4">
      <c r="A11280">
        <v>0</v>
      </c>
      <c r="D11280">
        <v>0</v>
      </c>
    </row>
    <row r="11281" spans="1:4">
      <c r="A11281">
        <v>0</v>
      </c>
      <c r="D11281">
        <v>0</v>
      </c>
    </row>
    <row r="11282" spans="1:4">
      <c r="A11282">
        <v>0</v>
      </c>
      <c r="D11282">
        <v>0</v>
      </c>
    </row>
    <row r="11283" spans="1:4">
      <c r="A11283">
        <v>0</v>
      </c>
      <c r="D11283">
        <v>0</v>
      </c>
    </row>
    <row r="11284" spans="1:4">
      <c r="A11284">
        <v>0</v>
      </c>
      <c r="D11284">
        <v>0</v>
      </c>
    </row>
    <row r="11285" spans="1:4">
      <c r="A11285">
        <v>0</v>
      </c>
      <c r="D11285">
        <v>0</v>
      </c>
    </row>
    <row r="11286" spans="1:4">
      <c r="A11286">
        <v>0</v>
      </c>
      <c r="D11286">
        <v>0</v>
      </c>
    </row>
    <row r="11287" spans="1:4">
      <c r="A11287">
        <v>0</v>
      </c>
      <c r="D11287">
        <v>0</v>
      </c>
    </row>
    <row r="11288" spans="1:4">
      <c r="A11288">
        <v>0</v>
      </c>
      <c r="D11288">
        <v>0</v>
      </c>
    </row>
    <row r="11289" spans="1:4">
      <c r="A11289">
        <v>0</v>
      </c>
      <c r="D11289">
        <v>0</v>
      </c>
    </row>
    <row r="11290" spans="1:4">
      <c r="A11290">
        <v>0</v>
      </c>
      <c r="D11290">
        <v>0</v>
      </c>
    </row>
    <row r="11291" spans="1:4">
      <c r="A11291">
        <v>0</v>
      </c>
      <c r="D11291">
        <v>0</v>
      </c>
    </row>
    <row r="11292" spans="1:4">
      <c r="A11292">
        <v>0</v>
      </c>
      <c r="D11292">
        <v>0</v>
      </c>
    </row>
    <row r="11293" spans="1:4">
      <c r="A11293">
        <v>0</v>
      </c>
      <c r="D11293">
        <v>0</v>
      </c>
    </row>
    <row r="11294" spans="1:4">
      <c r="A11294">
        <v>0</v>
      </c>
      <c r="D11294">
        <v>0</v>
      </c>
    </row>
    <row r="11295" spans="1:4">
      <c r="A11295">
        <v>0</v>
      </c>
      <c r="D11295">
        <v>0</v>
      </c>
    </row>
    <row r="11296" spans="1:4">
      <c r="A11296">
        <v>0</v>
      </c>
      <c r="D11296">
        <v>0</v>
      </c>
    </row>
    <row r="11297" spans="1:4">
      <c r="A11297">
        <v>0</v>
      </c>
      <c r="D11297">
        <v>0</v>
      </c>
    </row>
    <row r="11298" spans="1:4">
      <c r="A11298">
        <v>0</v>
      </c>
      <c r="D11298">
        <v>0</v>
      </c>
    </row>
    <row r="11299" spans="1:4">
      <c r="A11299">
        <v>0</v>
      </c>
      <c r="D11299">
        <v>0</v>
      </c>
    </row>
    <row r="11300" spans="1:4">
      <c r="A11300">
        <v>0</v>
      </c>
      <c r="D11300">
        <v>0</v>
      </c>
    </row>
    <row r="11301" spans="1:4">
      <c r="A11301">
        <v>0</v>
      </c>
      <c r="D11301">
        <v>0</v>
      </c>
    </row>
    <row r="11302" spans="1:4">
      <c r="A11302">
        <v>0</v>
      </c>
      <c r="D11302">
        <v>0</v>
      </c>
    </row>
    <row r="11303" spans="1:4">
      <c r="A11303">
        <v>0</v>
      </c>
      <c r="D11303">
        <v>0</v>
      </c>
    </row>
    <row r="11304" spans="1:4">
      <c r="A11304">
        <v>0</v>
      </c>
      <c r="D11304">
        <v>0</v>
      </c>
    </row>
    <row r="11305" spans="1:4">
      <c r="A11305">
        <v>0</v>
      </c>
      <c r="D11305">
        <v>0</v>
      </c>
    </row>
    <row r="11306" spans="1:4">
      <c r="A11306">
        <v>0</v>
      </c>
      <c r="D11306">
        <v>0</v>
      </c>
    </row>
    <row r="11307" spans="1:4">
      <c r="A11307">
        <v>0</v>
      </c>
      <c r="D11307">
        <v>0</v>
      </c>
    </row>
    <row r="11308" spans="1:4">
      <c r="A11308">
        <v>0</v>
      </c>
      <c r="D11308">
        <v>0</v>
      </c>
    </row>
    <row r="11309" spans="1:4">
      <c r="A11309">
        <v>0</v>
      </c>
      <c r="D11309">
        <v>0</v>
      </c>
    </row>
    <row r="11310" spans="1:4">
      <c r="A11310">
        <v>0</v>
      </c>
      <c r="D11310">
        <v>0</v>
      </c>
    </row>
    <row r="11311" spans="1:4">
      <c r="A11311">
        <v>0</v>
      </c>
      <c r="D11311">
        <v>0</v>
      </c>
    </row>
    <row r="11312" spans="1:4">
      <c r="A11312">
        <v>0</v>
      </c>
      <c r="D11312">
        <v>0</v>
      </c>
    </row>
    <row r="11313" spans="1:4">
      <c r="A11313">
        <v>0</v>
      </c>
      <c r="D11313">
        <v>0</v>
      </c>
    </row>
    <row r="11314" spans="1:4">
      <c r="A11314">
        <v>0</v>
      </c>
      <c r="D11314">
        <v>0</v>
      </c>
    </row>
    <row r="11315" spans="1:4">
      <c r="A11315">
        <v>0</v>
      </c>
      <c r="D11315">
        <v>0</v>
      </c>
    </row>
    <row r="11316" spans="1:4">
      <c r="A11316">
        <v>0</v>
      </c>
      <c r="D11316">
        <v>0</v>
      </c>
    </row>
    <row r="11317" spans="1:4">
      <c r="A11317">
        <v>0</v>
      </c>
      <c r="D11317">
        <v>0</v>
      </c>
    </row>
    <row r="11318" spans="1:4">
      <c r="A11318">
        <v>0</v>
      </c>
      <c r="D11318">
        <v>0</v>
      </c>
    </row>
    <row r="11319" spans="1:4">
      <c r="A11319">
        <v>0</v>
      </c>
      <c r="D11319">
        <v>0</v>
      </c>
    </row>
    <row r="11320" spans="1:4">
      <c r="A11320">
        <v>0</v>
      </c>
      <c r="D11320">
        <v>0</v>
      </c>
    </row>
    <row r="11321" spans="1:4">
      <c r="A11321">
        <v>0</v>
      </c>
      <c r="D11321">
        <v>0</v>
      </c>
    </row>
    <row r="11322" spans="1:4">
      <c r="A11322">
        <v>0</v>
      </c>
      <c r="D11322">
        <v>0</v>
      </c>
    </row>
    <row r="11323" spans="1:4">
      <c r="A11323">
        <v>0</v>
      </c>
      <c r="D11323">
        <v>0</v>
      </c>
    </row>
    <row r="11324" spans="1:4">
      <c r="A11324">
        <v>0</v>
      </c>
      <c r="D11324">
        <v>0</v>
      </c>
    </row>
    <row r="11325" spans="1:4">
      <c r="A11325">
        <v>0</v>
      </c>
      <c r="D11325">
        <v>0</v>
      </c>
    </row>
    <row r="11326" spans="1:4">
      <c r="A11326">
        <v>0</v>
      </c>
      <c r="D11326">
        <v>0</v>
      </c>
    </row>
    <row r="11327" spans="1:4">
      <c r="A11327">
        <v>0</v>
      </c>
      <c r="D11327">
        <v>0</v>
      </c>
    </row>
    <row r="11328" spans="1:4">
      <c r="A11328">
        <v>0</v>
      </c>
      <c r="D11328">
        <v>0</v>
      </c>
    </row>
    <row r="11329" spans="1:4">
      <c r="A11329">
        <v>0</v>
      </c>
      <c r="D11329">
        <v>0</v>
      </c>
    </row>
    <row r="11330" spans="1:4">
      <c r="A11330">
        <v>0</v>
      </c>
      <c r="D11330">
        <v>0</v>
      </c>
    </row>
    <row r="11331" spans="1:4">
      <c r="A11331">
        <v>0</v>
      </c>
      <c r="D11331">
        <v>0</v>
      </c>
    </row>
    <row r="11332" spans="1:4">
      <c r="A11332">
        <v>0</v>
      </c>
      <c r="D11332">
        <v>0</v>
      </c>
    </row>
    <row r="11333" spans="1:4">
      <c r="A11333">
        <v>0</v>
      </c>
      <c r="D11333">
        <v>0</v>
      </c>
    </row>
    <row r="11334" spans="1:4">
      <c r="A11334">
        <v>0</v>
      </c>
      <c r="D11334">
        <v>0</v>
      </c>
    </row>
    <row r="11335" spans="1:4">
      <c r="A11335">
        <v>0</v>
      </c>
      <c r="D11335">
        <v>0</v>
      </c>
    </row>
    <row r="11336" spans="1:4">
      <c r="A11336">
        <v>0</v>
      </c>
      <c r="D11336">
        <v>0</v>
      </c>
    </row>
    <row r="11337" spans="1:4">
      <c r="A11337">
        <v>0</v>
      </c>
      <c r="D11337">
        <v>0</v>
      </c>
    </row>
    <row r="11338" spans="1:4">
      <c r="A11338">
        <v>0</v>
      </c>
      <c r="D11338">
        <v>0</v>
      </c>
    </row>
    <row r="11339" spans="1:4">
      <c r="A11339">
        <v>0</v>
      </c>
      <c r="D11339">
        <v>0</v>
      </c>
    </row>
    <row r="11340" spans="1:4">
      <c r="A11340">
        <v>0</v>
      </c>
      <c r="D11340">
        <v>0</v>
      </c>
    </row>
    <row r="11341" spans="1:4">
      <c r="A11341">
        <v>0</v>
      </c>
      <c r="D11341">
        <v>0</v>
      </c>
    </row>
    <row r="11342" spans="1:4">
      <c r="A11342">
        <v>0</v>
      </c>
      <c r="D11342">
        <v>0</v>
      </c>
    </row>
    <row r="11343" spans="1:4">
      <c r="A11343">
        <v>0</v>
      </c>
      <c r="D11343">
        <v>0</v>
      </c>
    </row>
    <row r="11344" spans="1:4">
      <c r="A11344">
        <v>0</v>
      </c>
      <c r="D11344">
        <v>0</v>
      </c>
    </row>
    <row r="11345" spans="1:4">
      <c r="A11345">
        <v>0</v>
      </c>
      <c r="D11345">
        <v>0</v>
      </c>
    </row>
    <row r="11346" spans="1:4">
      <c r="A11346">
        <v>0</v>
      </c>
      <c r="D11346">
        <v>0</v>
      </c>
    </row>
    <row r="11347" spans="1:4">
      <c r="A11347">
        <v>0</v>
      </c>
      <c r="D11347">
        <v>0</v>
      </c>
    </row>
    <row r="11348" spans="1:4">
      <c r="A11348">
        <v>0</v>
      </c>
      <c r="D11348">
        <v>0</v>
      </c>
    </row>
    <row r="11349" spans="1:4">
      <c r="A11349">
        <v>0</v>
      </c>
      <c r="D11349">
        <v>0</v>
      </c>
    </row>
    <row r="11350" spans="1:4">
      <c r="A11350">
        <v>0</v>
      </c>
      <c r="D11350">
        <v>0</v>
      </c>
    </row>
    <row r="11351" spans="1:4">
      <c r="A11351">
        <v>0</v>
      </c>
      <c r="D11351">
        <v>0</v>
      </c>
    </row>
    <row r="11352" spans="1:4">
      <c r="A11352">
        <v>0</v>
      </c>
      <c r="D11352">
        <v>0</v>
      </c>
    </row>
    <row r="11353" spans="1:4">
      <c r="A11353">
        <v>0</v>
      </c>
      <c r="D11353">
        <v>0</v>
      </c>
    </row>
    <row r="11354" spans="1:4">
      <c r="A11354">
        <v>0</v>
      </c>
      <c r="D11354">
        <v>0</v>
      </c>
    </row>
    <row r="11355" spans="1:4">
      <c r="A11355">
        <v>0</v>
      </c>
      <c r="D11355">
        <v>0</v>
      </c>
    </row>
    <row r="11356" spans="1:4">
      <c r="A11356">
        <v>0</v>
      </c>
      <c r="D11356">
        <v>0</v>
      </c>
    </row>
    <row r="11357" spans="1:4">
      <c r="A11357">
        <v>0</v>
      </c>
      <c r="D11357">
        <v>0</v>
      </c>
    </row>
    <row r="11358" spans="1:4">
      <c r="A11358">
        <v>0</v>
      </c>
      <c r="D11358">
        <v>0</v>
      </c>
    </row>
    <row r="11359" spans="1:4">
      <c r="A11359">
        <v>0</v>
      </c>
      <c r="D11359">
        <v>0</v>
      </c>
    </row>
    <row r="11360" spans="1:4">
      <c r="A11360">
        <v>0</v>
      </c>
      <c r="D11360">
        <v>0</v>
      </c>
    </row>
    <row r="11361" spans="1:4">
      <c r="A11361">
        <v>0</v>
      </c>
      <c r="D11361">
        <v>0</v>
      </c>
    </row>
    <row r="11362" spans="1:4">
      <c r="A11362">
        <v>0</v>
      </c>
      <c r="D11362">
        <v>0</v>
      </c>
    </row>
    <row r="11363" spans="1:4">
      <c r="A11363">
        <v>0</v>
      </c>
      <c r="D11363">
        <v>0</v>
      </c>
    </row>
    <row r="11364" spans="1:4">
      <c r="A11364">
        <v>0</v>
      </c>
      <c r="D11364">
        <v>0</v>
      </c>
    </row>
    <row r="11365" spans="1:4">
      <c r="A11365">
        <v>0</v>
      </c>
      <c r="D11365">
        <v>0</v>
      </c>
    </row>
    <row r="11366" spans="1:4">
      <c r="A11366">
        <v>0</v>
      </c>
      <c r="D11366">
        <v>0</v>
      </c>
    </row>
    <row r="11367" spans="1:4">
      <c r="A11367">
        <v>0</v>
      </c>
      <c r="D11367">
        <v>0</v>
      </c>
    </row>
    <row r="11368" spans="1:4">
      <c r="A11368">
        <v>0</v>
      </c>
      <c r="D11368">
        <v>0</v>
      </c>
    </row>
    <row r="11369" spans="1:4">
      <c r="A11369">
        <v>0</v>
      </c>
      <c r="D11369">
        <v>0</v>
      </c>
    </row>
    <row r="11370" spans="1:4">
      <c r="A11370">
        <v>0</v>
      </c>
      <c r="D11370">
        <v>0</v>
      </c>
    </row>
    <row r="11371" spans="1:4">
      <c r="A11371">
        <v>0</v>
      </c>
      <c r="D11371">
        <v>0</v>
      </c>
    </row>
    <row r="11372" spans="1:4">
      <c r="A11372">
        <v>0</v>
      </c>
      <c r="D11372">
        <v>0</v>
      </c>
    </row>
    <row r="11373" spans="1:4">
      <c r="A11373">
        <v>0</v>
      </c>
      <c r="D11373">
        <v>0</v>
      </c>
    </row>
    <row r="11374" spans="1:4">
      <c r="A11374">
        <v>0</v>
      </c>
      <c r="D11374">
        <v>0</v>
      </c>
    </row>
    <row r="11375" spans="1:4">
      <c r="A11375">
        <v>0</v>
      </c>
      <c r="D11375">
        <v>0</v>
      </c>
    </row>
    <row r="11376" spans="1:4">
      <c r="A11376">
        <v>0</v>
      </c>
      <c r="D11376">
        <v>0</v>
      </c>
    </row>
    <row r="11377" spans="1:4">
      <c r="A11377">
        <v>0</v>
      </c>
      <c r="D11377">
        <v>0</v>
      </c>
    </row>
    <row r="11378" spans="1:4">
      <c r="A11378">
        <v>0</v>
      </c>
      <c r="D11378">
        <v>0</v>
      </c>
    </row>
    <row r="11379" spans="1:4">
      <c r="A11379">
        <v>0</v>
      </c>
      <c r="D11379">
        <v>0</v>
      </c>
    </row>
    <row r="11380" spans="1:4">
      <c r="A11380">
        <v>0</v>
      </c>
      <c r="D11380">
        <v>0</v>
      </c>
    </row>
    <row r="11381" spans="1:4">
      <c r="A11381">
        <v>0</v>
      </c>
      <c r="D11381">
        <v>0</v>
      </c>
    </row>
    <row r="11382" spans="1:4">
      <c r="A11382">
        <v>0</v>
      </c>
      <c r="D11382">
        <v>0</v>
      </c>
    </row>
    <row r="11383" spans="1:4">
      <c r="A11383">
        <v>0</v>
      </c>
      <c r="D11383">
        <v>0</v>
      </c>
    </row>
    <row r="11384" spans="1:4">
      <c r="A11384">
        <v>0</v>
      </c>
      <c r="D11384">
        <v>0</v>
      </c>
    </row>
    <row r="11385" spans="1:4">
      <c r="A11385">
        <v>0</v>
      </c>
      <c r="D11385">
        <v>0</v>
      </c>
    </row>
    <row r="11386" spans="1:4">
      <c r="A11386">
        <v>0</v>
      </c>
      <c r="D11386">
        <v>0</v>
      </c>
    </row>
    <row r="11387" spans="1:4">
      <c r="A11387">
        <v>0</v>
      </c>
      <c r="D11387">
        <v>0</v>
      </c>
    </row>
    <row r="11388" spans="1:4">
      <c r="A11388">
        <v>0</v>
      </c>
      <c r="D11388">
        <v>0</v>
      </c>
    </row>
    <row r="11389" spans="1:4">
      <c r="A11389">
        <v>0</v>
      </c>
      <c r="D11389">
        <v>0</v>
      </c>
    </row>
    <row r="11390" spans="1:4">
      <c r="A11390">
        <v>0</v>
      </c>
      <c r="D11390">
        <v>0</v>
      </c>
    </row>
    <row r="11391" spans="1:4">
      <c r="A11391">
        <v>0</v>
      </c>
      <c r="D11391">
        <v>0</v>
      </c>
    </row>
    <row r="11392" spans="1:4">
      <c r="A11392">
        <v>0</v>
      </c>
      <c r="D11392">
        <v>0</v>
      </c>
    </row>
    <row r="11393" spans="1:4">
      <c r="A11393">
        <v>0</v>
      </c>
      <c r="D11393">
        <v>0</v>
      </c>
    </row>
    <row r="11394" spans="1:4">
      <c r="A11394">
        <v>0</v>
      </c>
      <c r="D11394">
        <v>0</v>
      </c>
    </row>
    <row r="11395" spans="1:4">
      <c r="A11395">
        <v>0</v>
      </c>
      <c r="D11395">
        <v>0</v>
      </c>
    </row>
    <row r="11396" spans="1:4">
      <c r="A11396">
        <v>0</v>
      </c>
      <c r="D11396">
        <v>0</v>
      </c>
    </row>
    <row r="11397" spans="1:4">
      <c r="A11397">
        <v>0</v>
      </c>
      <c r="D11397">
        <v>0</v>
      </c>
    </row>
    <row r="11398" spans="1:4">
      <c r="A11398">
        <v>0</v>
      </c>
      <c r="D11398">
        <v>0</v>
      </c>
    </row>
    <row r="11399" spans="1:4">
      <c r="A11399">
        <v>0</v>
      </c>
      <c r="D11399">
        <v>0</v>
      </c>
    </row>
    <row r="11400" spans="1:4">
      <c r="A11400">
        <v>0</v>
      </c>
      <c r="D11400">
        <v>0</v>
      </c>
    </row>
    <row r="11401" spans="1:4">
      <c r="A11401">
        <v>0</v>
      </c>
      <c r="D11401">
        <v>0</v>
      </c>
    </row>
    <row r="11402" spans="1:4">
      <c r="A11402">
        <v>0</v>
      </c>
      <c r="D11402">
        <v>0</v>
      </c>
    </row>
    <row r="11403" spans="1:4">
      <c r="A11403">
        <v>0</v>
      </c>
      <c r="D11403">
        <v>0</v>
      </c>
    </row>
    <row r="11404" spans="1:4">
      <c r="A11404">
        <v>0</v>
      </c>
      <c r="D11404">
        <v>0</v>
      </c>
    </row>
    <row r="11405" spans="1:4">
      <c r="A11405">
        <v>0</v>
      </c>
      <c r="D11405">
        <v>0</v>
      </c>
    </row>
    <row r="11406" spans="1:4">
      <c r="A11406">
        <v>0</v>
      </c>
      <c r="D11406">
        <v>0</v>
      </c>
    </row>
    <row r="11407" spans="1:4">
      <c r="A11407">
        <v>0</v>
      </c>
      <c r="D11407">
        <v>0</v>
      </c>
    </row>
    <row r="11408" spans="1:4">
      <c r="A11408">
        <v>0</v>
      </c>
      <c r="D11408">
        <v>0</v>
      </c>
    </row>
    <row r="11409" spans="1:4">
      <c r="A11409">
        <v>0</v>
      </c>
      <c r="D11409">
        <v>0</v>
      </c>
    </row>
    <row r="11410" spans="1:4">
      <c r="A11410">
        <v>0</v>
      </c>
      <c r="D11410">
        <v>0</v>
      </c>
    </row>
    <row r="11411" spans="1:4">
      <c r="A11411">
        <v>0</v>
      </c>
      <c r="D11411">
        <v>0</v>
      </c>
    </row>
    <row r="11412" spans="1:4">
      <c r="A11412">
        <v>0</v>
      </c>
      <c r="D11412">
        <v>0</v>
      </c>
    </row>
    <row r="11413" spans="1:4">
      <c r="A11413">
        <v>0</v>
      </c>
      <c r="D11413">
        <v>0</v>
      </c>
    </row>
    <row r="11414" spans="1:4">
      <c r="A11414">
        <v>0</v>
      </c>
      <c r="D11414">
        <v>0</v>
      </c>
    </row>
    <row r="11415" spans="1:4">
      <c r="A11415">
        <v>0</v>
      </c>
      <c r="D11415">
        <v>0</v>
      </c>
    </row>
    <row r="11416" spans="1:4">
      <c r="A11416">
        <v>0</v>
      </c>
      <c r="D11416">
        <v>0</v>
      </c>
    </row>
    <row r="11417" spans="1:4">
      <c r="A11417">
        <v>0</v>
      </c>
      <c r="D11417">
        <v>0</v>
      </c>
    </row>
    <row r="11418" spans="1:4">
      <c r="A11418">
        <v>0</v>
      </c>
      <c r="D11418">
        <v>0</v>
      </c>
    </row>
    <row r="11419" spans="1:4">
      <c r="A11419">
        <v>0</v>
      </c>
      <c r="D11419">
        <v>0</v>
      </c>
    </row>
    <row r="11420" spans="1:4">
      <c r="A11420">
        <v>0</v>
      </c>
      <c r="D11420">
        <v>0</v>
      </c>
    </row>
    <row r="11421" spans="1:4">
      <c r="A11421">
        <v>0</v>
      </c>
      <c r="D11421">
        <v>0</v>
      </c>
    </row>
    <row r="11422" spans="1:4">
      <c r="A11422">
        <v>0</v>
      </c>
      <c r="D11422">
        <v>0</v>
      </c>
    </row>
    <row r="11423" spans="1:4">
      <c r="A11423">
        <v>0</v>
      </c>
      <c r="D11423">
        <v>0</v>
      </c>
    </row>
    <row r="11424" spans="1:4">
      <c r="A11424">
        <v>0</v>
      </c>
      <c r="D11424">
        <v>0</v>
      </c>
    </row>
    <row r="11425" spans="1:4">
      <c r="A11425">
        <v>0</v>
      </c>
      <c r="D11425">
        <v>0</v>
      </c>
    </row>
    <row r="11426" spans="1:4">
      <c r="A11426">
        <v>0</v>
      </c>
      <c r="D11426">
        <v>0</v>
      </c>
    </row>
    <row r="11427" spans="1:4">
      <c r="A11427">
        <v>0</v>
      </c>
      <c r="D11427">
        <v>0</v>
      </c>
    </row>
    <row r="11428" spans="1:4">
      <c r="A11428">
        <v>0</v>
      </c>
      <c r="D11428">
        <v>0</v>
      </c>
    </row>
    <row r="11429" spans="1:4">
      <c r="A11429">
        <v>0</v>
      </c>
      <c r="D11429">
        <v>0</v>
      </c>
    </row>
    <row r="11430" spans="1:4">
      <c r="A11430">
        <v>0</v>
      </c>
      <c r="D11430">
        <v>0</v>
      </c>
    </row>
    <row r="11431" spans="1:4">
      <c r="A11431">
        <v>0</v>
      </c>
      <c r="D11431">
        <v>0</v>
      </c>
    </row>
    <row r="11432" spans="1:4">
      <c r="A11432">
        <v>0</v>
      </c>
      <c r="D11432">
        <v>0</v>
      </c>
    </row>
    <row r="11433" spans="1:4">
      <c r="A11433">
        <v>0</v>
      </c>
      <c r="D11433">
        <v>0</v>
      </c>
    </row>
    <row r="11434" spans="1:4">
      <c r="A11434">
        <v>0</v>
      </c>
      <c r="D11434">
        <v>0</v>
      </c>
    </row>
    <row r="11435" spans="1:4">
      <c r="A11435">
        <v>0</v>
      </c>
      <c r="D11435">
        <v>0</v>
      </c>
    </row>
    <row r="11436" spans="1:4">
      <c r="A11436">
        <v>0</v>
      </c>
      <c r="D11436">
        <v>0</v>
      </c>
    </row>
    <row r="11437" spans="1:4">
      <c r="A11437">
        <v>0</v>
      </c>
      <c r="D11437">
        <v>0</v>
      </c>
    </row>
    <row r="11438" spans="1:4">
      <c r="A11438">
        <v>0</v>
      </c>
      <c r="D11438">
        <v>0</v>
      </c>
    </row>
    <row r="11439" spans="1:4">
      <c r="A11439">
        <v>0</v>
      </c>
      <c r="D11439">
        <v>0</v>
      </c>
    </row>
    <row r="11440" spans="1:4">
      <c r="A11440">
        <v>0</v>
      </c>
      <c r="D11440">
        <v>0</v>
      </c>
    </row>
    <row r="11441" spans="1:4">
      <c r="A11441">
        <v>0</v>
      </c>
      <c r="D11441">
        <v>0</v>
      </c>
    </row>
    <row r="11442" spans="1:4">
      <c r="A11442">
        <v>0</v>
      </c>
      <c r="D11442">
        <v>0</v>
      </c>
    </row>
    <row r="11443" spans="1:4">
      <c r="A11443">
        <v>0</v>
      </c>
      <c r="D11443">
        <v>0</v>
      </c>
    </row>
    <row r="11444" spans="1:4">
      <c r="A11444">
        <v>0</v>
      </c>
      <c r="D11444">
        <v>0</v>
      </c>
    </row>
    <row r="11445" spans="1:4">
      <c r="A11445">
        <v>0</v>
      </c>
      <c r="D11445">
        <v>0</v>
      </c>
    </row>
    <row r="11446" spans="1:4">
      <c r="A11446">
        <v>0</v>
      </c>
      <c r="D11446">
        <v>0</v>
      </c>
    </row>
    <row r="11447" spans="1:4">
      <c r="A11447">
        <v>0</v>
      </c>
      <c r="D11447">
        <v>0</v>
      </c>
    </row>
    <row r="11448" spans="1:4">
      <c r="A11448">
        <v>0</v>
      </c>
      <c r="D11448">
        <v>0</v>
      </c>
    </row>
    <row r="11449" spans="1:4">
      <c r="A11449">
        <v>0</v>
      </c>
      <c r="D11449">
        <v>0</v>
      </c>
    </row>
    <row r="11450" spans="1:4">
      <c r="A11450">
        <v>0</v>
      </c>
      <c r="D11450">
        <v>0</v>
      </c>
    </row>
    <row r="11451" spans="1:4">
      <c r="A11451">
        <v>0</v>
      </c>
      <c r="D11451">
        <v>0</v>
      </c>
    </row>
    <row r="11452" spans="1:4">
      <c r="A11452">
        <v>0</v>
      </c>
      <c r="D11452">
        <v>0</v>
      </c>
    </row>
    <row r="11453" spans="1:4">
      <c r="A11453">
        <v>0</v>
      </c>
      <c r="D11453">
        <v>0</v>
      </c>
    </row>
    <row r="11454" spans="1:4">
      <c r="A11454">
        <v>0</v>
      </c>
      <c r="D11454">
        <v>0</v>
      </c>
    </row>
    <row r="11455" spans="1:4">
      <c r="A11455">
        <v>0</v>
      </c>
      <c r="D11455">
        <v>0</v>
      </c>
    </row>
    <row r="11456" spans="1:4">
      <c r="A11456">
        <v>0</v>
      </c>
      <c r="D11456">
        <v>0</v>
      </c>
    </row>
    <row r="11457" spans="1:4">
      <c r="A11457">
        <v>0</v>
      </c>
      <c r="D11457">
        <v>0</v>
      </c>
    </row>
    <row r="11458" spans="1:4">
      <c r="A11458">
        <v>0</v>
      </c>
      <c r="D11458">
        <v>0</v>
      </c>
    </row>
    <row r="11459" spans="1:4">
      <c r="A11459">
        <v>0</v>
      </c>
      <c r="D11459">
        <v>0</v>
      </c>
    </row>
    <row r="11460" spans="1:4">
      <c r="A11460">
        <v>0</v>
      </c>
      <c r="D11460">
        <v>0</v>
      </c>
    </row>
    <row r="11461" spans="1:4">
      <c r="A11461">
        <v>0</v>
      </c>
      <c r="D11461">
        <v>0</v>
      </c>
    </row>
    <row r="11462" spans="1:4">
      <c r="A11462">
        <v>0</v>
      </c>
      <c r="D11462">
        <v>0</v>
      </c>
    </row>
    <row r="11463" spans="1:4">
      <c r="A11463">
        <v>0</v>
      </c>
      <c r="D11463">
        <v>0</v>
      </c>
    </row>
    <row r="11464" spans="1:4">
      <c r="A11464">
        <v>0</v>
      </c>
      <c r="D11464">
        <v>0</v>
      </c>
    </row>
    <row r="11465" spans="1:4">
      <c r="A11465">
        <v>0</v>
      </c>
      <c r="D11465">
        <v>0</v>
      </c>
    </row>
    <row r="11466" spans="1:4">
      <c r="A11466">
        <v>0</v>
      </c>
      <c r="D11466">
        <v>0</v>
      </c>
    </row>
    <row r="11467" spans="1:4">
      <c r="A11467">
        <v>0</v>
      </c>
      <c r="D11467">
        <v>0</v>
      </c>
    </row>
    <row r="11468" spans="1:4">
      <c r="A11468">
        <v>0</v>
      </c>
      <c r="D11468">
        <v>0</v>
      </c>
    </row>
    <row r="11469" spans="1:4">
      <c r="A11469">
        <v>0</v>
      </c>
      <c r="D11469">
        <v>0</v>
      </c>
    </row>
    <row r="11470" spans="1:4">
      <c r="A11470">
        <v>0</v>
      </c>
      <c r="D11470">
        <v>0</v>
      </c>
    </row>
    <row r="11471" spans="1:4">
      <c r="A11471">
        <v>0</v>
      </c>
      <c r="D11471">
        <v>0</v>
      </c>
    </row>
    <row r="11472" spans="1:4">
      <c r="A11472">
        <v>0</v>
      </c>
      <c r="D11472">
        <v>0</v>
      </c>
    </row>
    <row r="11473" spans="1:4">
      <c r="A11473">
        <v>0</v>
      </c>
      <c r="D11473">
        <v>0</v>
      </c>
    </row>
    <row r="11474" spans="1:4">
      <c r="A11474">
        <v>0</v>
      </c>
      <c r="D11474">
        <v>0</v>
      </c>
    </row>
    <row r="11475" spans="1:4">
      <c r="A11475">
        <v>0</v>
      </c>
      <c r="D11475">
        <v>0</v>
      </c>
    </row>
    <row r="11476" spans="1:4">
      <c r="A11476">
        <v>0</v>
      </c>
      <c r="D11476">
        <v>0</v>
      </c>
    </row>
    <row r="11477" spans="1:4">
      <c r="A11477">
        <v>0</v>
      </c>
      <c r="D11477">
        <v>0</v>
      </c>
    </row>
    <row r="11478" spans="1:4">
      <c r="A11478">
        <v>0</v>
      </c>
      <c r="D11478">
        <v>0</v>
      </c>
    </row>
    <row r="11479" spans="1:4">
      <c r="A11479">
        <v>0</v>
      </c>
      <c r="D11479">
        <v>0</v>
      </c>
    </row>
    <row r="11480" spans="1:4">
      <c r="A11480">
        <v>0</v>
      </c>
      <c r="D11480">
        <v>0</v>
      </c>
    </row>
    <row r="11481" spans="1:4">
      <c r="A11481">
        <v>0</v>
      </c>
      <c r="D11481">
        <v>0</v>
      </c>
    </row>
    <row r="11482" spans="1:4">
      <c r="A11482">
        <v>0</v>
      </c>
      <c r="D11482">
        <v>0</v>
      </c>
    </row>
    <row r="11483" spans="1:4">
      <c r="A11483">
        <v>0</v>
      </c>
      <c r="D11483">
        <v>0</v>
      </c>
    </row>
    <row r="11484" spans="1:4">
      <c r="A11484">
        <v>0</v>
      </c>
      <c r="D11484">
        <v>0</v>
      </c>
    </row>
    <row r="11485" spans="1:4">
      <c r="A11485">
        <v>0</v>
      </c>
      <c r="D11485">
        <v>0</v>
      </c>
    </row>
    <row r="11486" spans="1:4">
      <c r="A11486">
        <v>0</v>
      </c>
      <c r="D11486">
        <v>0</v>
      </c>
    </row>
    <row r="11487" spans="1:4">
      <c r="A11487">
        <v>0</v>
      </c>
      <c r="D11487">
        <v>0</v>
      </c>
    </row>
    <row r="11488" spans="1:4">
      <c r="A11488">
        <v>0</v>
      </c>
      <c r="D11488">
        <v>0</v>
      </c>
    </row>
    <row r="11489" spans="1:4">
      <c r="A11489">
        <v>0</v>
      </c>
      <c r="D11489">
        <v>0</v>
      </c>
    </row>
    <row r="11490" spans="1:4">
      <c r="A11490">
        <v>0</v>
      </c>
      <c r="D11490">
        <v>0</v>
      </c>
    </row>
    <row r="11491" spans="1:4">
      <c r="A11491">
        <v>0</v>
      </c>
      <c r="D11491">
        <v>0</v>
      </c>
    </row>
    <row r="11492" spans="1:4">
      <c r="A11492">
        <v>0</v>
      </c>
      <c r="D11492">
        <v>0</v>
      </c>
    </row>
    <row r="11493" spans="1:4">
      <c r="A11493">
        <v>0</v>
      </c>
      <c r="D11493">
        <v>0</v>
      </c>
    </row>
    <row r="11494" spans="1:4">
      <c r="A11494">
        <v>0</v>
      </c>
      <c r="D11494">
        <v>0</v>
      </c>
    </row>
    <row r="11495" spans="1:4">
      <c r="A11495">
        <v>0</v>
      </c>
      <c r="D11495">
        <v>0</v>
      </c>
    </row>
    <row r="11496" spans="1:4">
      <c r="A11496">
        <v>0</v>
      </c>
      <c r="D11496">
        <v>0</v>
      </c>
    </row>
    <row r="11497" spans="1:4">
      <c r="A11497">
        <v>0</v>
      </c>
      <c r="D11497">
        <v>0</v>
      </c>
    </row>
    <row r="11498" spans="1:4">
      <c r="A11498">
        <v>0</v>
      </c>
      <c r="D11498">
        <v>0</v>
      </c>
    </row>
    <row r="11499" spans="1:4">
      <c r="A11499">
        <v>0</v>
      </c>
      <c r="D11499">
        <v>0</v>
      </c>
    </row>
    <row r="11500" spans="1:4">
      <c r="A11500">
        <v>0</v>
      </c>
      <c r="D11500">
        <v>0</v>
      </c>
    </row>
    <row r="11501" spans="1:4">
      <c r="A11501">
        <v>0</v>
      </c>
      <c r="D11501">
        <v>0</v>
      </c>
    </row>
    <row r="11502" spans="1:4">
      <c r="A11502">
        <v>0</v>
      </c>
      <c r="D11502">
        <v>0</v>
      </c>
    </row>
    <row r="11503" spans="1:4">
      <c r="A11503">
        <v>0</v>
      </c>
      <c r="D11503">
        <v>0</v>
      </c>
    </row>
    <row r="11504" spans="1:4">
      <c r="A11504">
        <v>0</v>
      </c>
      <c r="D11504">
        <v>0</v>
      </c>
    </row>
    <row r="11505" spans="1:4">
      <c r="A11505">
        <v>0</v>
      </c>
      <c r="D11505">
        <v>0</v>
      </c>
    </row>
    <row r="11506" spans="1:4">
      <c r="A11506">
        <v>0</v>
      </c>
      <c r="D11506">
        <v>0</v>
      </c>
    </row>
    <row r="11507" spans="1:4">
      <c r="A11507">
        <v>0</v>
      </c>
      <c r="D11507">
        <v>0</v>
      </c>
    </row>
    <row r="11508" spans="1:4">
      <c r="A11508">
        <v>0</v>
      </c>
      <c r="D11508">
        <v>0</v>
      </c>
    </row>
    <row r="11509" spans="1:4">
      <c r="A11509">
        <v>0</v>
      </c>
      <c r="D11509">
        <v>0</v>
      </c>
    </row>
    <row r="11510" spans="1:4">
      <c r="A11510">
        <v>0</v>
      </c>
      <c r="D11510">
        <v>0</v>
      </c>
    </row>
    <row r="11511" spans="1:4">
      <c r="A11511">
        <v>0</v>
      </c>
      <c r="D11511">
        <v>0</v>
      </c>
    </row>
    <row r="11512" spans="1:4">
      <c r="A11512">
        <v>0</v>
      </c>
      <c r="D11512">
        <v>0</v>
      </c>
    </row>
    <row r="11513" spans="1:4">
      <c r="A11513">
        <v>0</v>
      </c>
      <c r="D11513">
        <v>0</v>
      </c>
    </row>
    <row r="11514" spans="1:4">
      <c r="A11514">
        <v>0</v>
      </c>
      <c r="D11514">
        <v>0</v>
      </c>
    </row>
    <row r="11515" spans="1:4">
      <c r="A11515">
        <v>0</v>
      </c>
      <c r="D11515">
        <v>0</v>
      </c>
    </row>
    <row r="11516" spans="1:4">
      <c r="A11516">
        <v>0</v>
      </c>
      <c r="D11516">
        <v>0</v>
      </c>
    </row>
    <row r="11517" spans="1:4">
      <c r="A11517">
        <v>0</v>
      </c>
      <c r="D11517">
        <v>0</v>
      </c>
    </row>
    <row r="11518" spans="1:4">
      <c r="A11518">
        <v>0</v>
      </c>
      <c r="D11518">
        <v>0</v>
      </c>
    </row>
    <row r="11519" spans="1:4">
      <c r="A11519">
        <v>0</v>
      </c>
      <c r="D11519">
        <v>0</v>
      </c>
    </row>
    <row r="11520" spans="1:4">
      <c r="A11520">
        <v>0</v>
      </c>
      <c r="D11520">
        <v>0</v>
      </c>
    </row>
    <row r="11521" spans="1:4">
      <c r="A11521">
        <v>0</v>
      </c>
      <c r="D11521">
        <v>0</v>
      </c>
    </row>
    <row r="11522" spans="1:4">
      <c r="A11522">
        <v>0</v>
      </c>
      <c r="D11522">
        <v>0</v>
      </c>
    </row>
    <row r="11523" spans="1:4">
      <c r="A11523">
        <v>0</v>
      </c>
      <c r="D11523">
        <v>0</v>
      </c>
    </row>
    <row r="11524" spans="1:4">
      <c r="A11524">
        <v>0</v>
      </c>
      <c r="D11524">
        <v>0</v>
      </c>
    </row>
    <row r="11525" spans="1:4">
      <c r="A11525">
        <v>0</v>
      </c>
      <c r="D11525">
        <v>0</v>
      </c>
    </row>
    <row r="11526" spans="1:4">
      <c r="A11526">
        <v>0</v>
      </c>
      <c r="D11526">
        <v>0</v>
      </c>
    </row>
    <row r="11527" spans="1:4">
      <c r="A11527">
        <v>0</v>
      </c>
      <c r="D11527">
        <v>0</v>
      </c>
    </row>
    <row r="11528" spans="1:4">
      <c r="A11528">
        <v>0</v>
      </c>
      <c r="D11528">
        <v>0</v>
      </c>
    </row>
    <row r="11529" spans="1:4">
      <c r="A11529">
        <v>0</v>
      </c>
      <c r="D11529">
        <v>0</v>
      </c>
    </row>
    <row r="11530" spans="1:4">
      <c r="A11530">
        <v>0</v>
      </c>
      <c r="D11530">
        <v>0</v>
      </c>
    </row>
    <row r="11531" spans="1:4">
      <c r="A11531">
        <v>0</v>
      </c>
      <c r="D11531">
        <v>0</v>
      </c>
    </row>
    <row r="11532" spans="1:4">
      <c r="A11532">
        <v>0</v>
      </c>
      <c r="D11532">
        <v>0</v>
      </c>
    </row>
    <row r="11533" spans="1:4">
      <c r="A11533">
        <v>0</v>
      </c>
      <c r="D11533">
        <v>0</v>
      </c>
    </row>
    <row r="11534" spans="1:4">
      <c r="A11534">
        <v>0</v>
      </c>
      <c r="D11534">
        <v>0</v>
      </c>
    </row>
    <row r="11535" spans="1:4">
      <c r="A11535">
        <v>0</v>
      </c>
      <c r="D11535">
        <v>0</v>
      </c>
    </row>
    <row r="11536" spans="1:4">
      <c r="A11536">
        <v>0</v>
      </c>
      <c r="D11536">
        <v>0</v>
      </c>
    </row>
    <row r="11537" spans="1:4">
      <c r="A11537">
        <v>0</v>
      </c>
      <c r="D11537">
        <v>0</v>
      </c>
    </row>
    <row r="11538" spans="1:4">
      <c r="A11538">
        <v>0</v>
      </c>
      <c r="D11538">
        <v>0</v>
      </c>
    </row>
    <row r="11539" spans="1:4">
      <c r="A11539">
        <v>0</v>
      </c>
      <c r="D11539">
        <v>0</v>
      </c>
    </row>
    <row r="11540" spans="1:4">
      <c r="A11540">
        <v>0</v>
      </c>
      <c r="D11540">
        <v>0</v>
      </c>
    </row>
    <row r="11541" spans="1:4">
      <c r="A11541">
        <v>0</v>
      </c>
      <c r="D11541">
        <v>0</v>
      </c>
    </row>
    <row r="11542" spans="1:4">
      <c r="A11542">
        <v>0</v>
      </c>
      <c r="D11542">
        <v>0</v>
      </c>
    </row>
    <row r="11543" spans="1:4">
      <c r="A11543">
        <v>0</v>
      </c>
      <c r="D11543">
        <v>0</v>
      </c>
    </row>
    <row r="11544" spans="1:4">
      <c r="A11544">
        <v>0</v>
      </c>
      <c r="D11544">
        <v>0</v>
      </c>
    </row>
    <row r="11545" spans="1:4">
      <c r="A11545">
        <v>0</v>
      </c>
      <c r="D11545">
        <v>0</v>
      </c>
    </row>
    <row r="11546" spans="1:4">
      <c r="A11546">
        <v>0</v>
      </c>
      <c r="D11546">
        <v>0</v>
      </c>
    </row>
    <row r="11547" spans="1:4">
      <c r="A11547">
        <v>0</v>
      </c>
      <c r="D11547">
        <v>0</v>
      </c>
    </row>
    <row r="11548" spans="1:4">
      <c r="A11548">
        <v>0</v>
      </c>
      <c r="D11548">
        <v>0</v>
      </c>
    </row>
    <row r="11549" spans="1:4">
      <c r="A11549">
        <v>0</v>
      </c>
      <c r="D11549">
        <v>0</v>
      </c>
    </row>
    <row r="11550" spans="1:4">
      <c r="A11550">
        <v>0</v>
      </c>
      <c r="D11550">
        <v>0</v>
      </c>
    </row>
    <row r="11551" spans="1:4">
      <c r="A11551">
        <v>0</v>
      </c>
      <c r="D11551">
        <v>0</v>
      </c>
    </row>
    <row r="11552" spans="1:4">
      <c r="A11552">
        <v>0</v>
      </c>
      <c r="D11552">
        <v>0</v>
      </c>
    </row>
    <row r="11553" spans="1:4">
      <c r="A11553">
        <v>0</v>
      </c>
      <c r="D11553">
        <v>0</v>
      </c>
    </row>
    <row r="11554" spans="1:4">
      <c r="A11554">
        <v>0</v>
      </c>
      <c r="D11554">
        <v>0</v>
      </c>
    </row>
    <row r="11555" spans="1:4">
      <c r="A11555">
        <v>0</v>
      </c>
      <c r="D11555">
        <v>0</v>
      </c>
    </row>
    <row r="11556" spans="1:4">
      <c r="A11556">
        <v>0</v>
      </c>
      <c r="D11556">
        <v>0</v>
      </c>
    </row>
    <row r="11557" spans="1:4">
      <c r="A11557">
        <v>0</v>
      </c>
      <c r="D11557">
        <v>0</v>
      </c>
    </row>
    <row r="11558" spans="1:4">
      <c r="A11558">
        <v>0</v>
      </c>
      <c r="D11558">
        <v>0</v>
      </c>
    </row>
    <row r="11559" spans="1:4">
      <c r="A11559">
        <v>0</v>
      </c>
      <c r="D11559">
        <v>0</v>
      </c>
    </row>
    <row r="11560" spans="1:4">
      <c r="A11560">
        <v>0</v>
      </c>
      <c r="D11560">
        <v>0</v>
      </c>
    </row>
    <row r="11561" spans="1:4">
      <c r="A11561">
        <v>0</v>
      </c>
      <c r="D11561">
        <v>0</v>
      </c>
    </row>
    <row r="11562" spans="1:4">
      <c r="A11562">
        <v>0</v>
      </c>
      <c r="D11562">
        <v>0</v>
      </c>
    </row>
    <row r="11563" spans="1:4">
      <c r="A11563">
        <v>0</v>
      </c>
      <c r="D11563">
        <v>0</v>
      </c>
    </row>
    <row r="11564" spans="1:4">
      <c r="A11564">
        <v>0</v>
      </c>
      <c r="D11564">
        <v>0</v>
      </c>
    </row>
    <row r="11565" spans="1:4">
      <c r="A11565">
        <v>0</v>
      </c>
      <c r="D11565">
        <v>0</v>
      </c>
    </row>
    <row r="11566" spans="1:4">
      <c r="A11566">
        <v>0</v>
      </c>
      <c r="D11566">
        <v>0</v>
      </c>
    </row>
    <row r="11567" spans="1:4">
      <c r="A11567">
        <v>0</v>
      </c>
      <c r="D11567">
        <v>0</v>
      </c>
    </row>
    <row r="11568" spans="1:4">
      <c r="A11568">
        <v>0</v>
      </c>
      <c r="D11568">
        <v>0</v>
      </c>
    </row>
    <row r="11569" spans="1:4">
      <c r="A11569">
        <v>0</v>
      </c>
      <c r="D11569">
        <v>0</v>
      </c>
    </row>
    <row r="11570" spans="1:4">
      <c r="A11570">
        <v>0</v>
      </c>
      <c r="D11570">
        <v>0</v>
      </c>
    </row>
    <row r="11571" spans="1:4">
      <c r="A11571">
        <v>0</v>
      </c>
      <c r="D11571">
        <v>0</v>
      </c>
    </row>
    <row r="11572" spans="1:4">
      <c r="A11572">
        <v>0</v>
      </c>
      <c r="D11572">
        <v>0</v>
      </c>
    </row>
    <row r="11573" spans="1:4">
      <c r="A11573">
        <v>0</v>
      </c>
      <c r="D11573">
        <v>0</v>
      </c>
    </row>
    <row r="11574" spans="1:4">
      <c r="A11574">
        <v>0</v>
      </c>
      <c r="D11574">
        <v>0</v>
      </c>
    </row>
    <row r="11575" spans="1:4">
      <c r="A11575">
        <v>0</v>
      </c>
      <c r="D11575">
        <v>0</v>
      </c>
    </row>
    <row r="11576" spans="1:4">
      <c r="A11576">
        <v>0</v>
      </c>
      <c r="D11576">
        <v>0</v>
      </c>
    </row>
    <row r="11577" spans="1:4">
      <c r="A11577">
        <v>0</v>
      </c>
      <c r="D11577">
        <v>0</v>
      </c>
    </row>
    <row r="11578" spans="1:4">
      <c r="A11578">
        <v>0</v>
      </c>
      <c r="D11578">
        <v>0</v>
      </c>
    </row>
    <row r="11579" spans="1:4">
      <c r="A11579">
        <v>0</v>
      </c>
      <c r="D11579">
        <v>0</v>
      </c>
    </row>
    <row r="11580" spans="1:4">
      <c r="A11580">
        <v>0</v>
      </c>
      <c r="D11580">
        <v>0</v>
      </c>
    </row>
    <row r="11581" spans="1:4">
      <c r="A11581">
        <v>0</v>
      </c>
      <c r="D11581">
        <v>0</v>
      </c>
    </row>
    <row r="11582" spans="1:4">
      <c r="A11582">
        <v>0</v>
      </c>
      <c r="D11582">
        <v>0</v>
      </c>
    </row>
    <row r="11583" spans="1:4">
      <c r="A11583">
        <v>0</v>
      </c>
      <c r="D11583">
        <v>0</v>
      </c>
    </row>
    <row r="11584" spans="1:4">
      <c r="A11584">
        <v>0</v>
      </c>
      <c r="D11584">
        <v>0</v>
      </c>
    </row>
    <row r="11585" spans="1:4">
      <c r="A11585">
        <v>0</v>
      </c>
      <c r="D11585">
        <v>0</v>
      </c>
    </row>
    <row r="11586" spans="1:4">
      <c r="A11586">
        <v>0</v>
      </c>
      <c r="D11586">
        <v>0</v>
      </c>
    </row>
    <row r="11587" spans="1:4">
      <c r="A11587">
        <v>0</v>
      </c>
      <c r="D11587">
        <v>0</v>
      </c>
    </row>
    <row r="11588" spans="1:4">
      <c r="A11588">
        <v>0</v>
      </c>
      <c r="D11588">
        <v>0</v>
      </c>
    </row>
    <row r="11589" spans="1:4">
      <c r="A11589">
        <v>0</v>
      </c>
      <c r="D11589">
        <v>0</v>
      </c>
    </row>
    <row r="11590" spans="1:4">
      <c r="A11590">
        <v>0</v>
      </c>
      <c r="D11590">
        <v>0</v>
      </c>
    </row>
    <row r="11591" spans="1:4">
      <c r="A11591">
        <v>0</v>
      </c>
      <c r="D11591">
        <v>0</v>
      </c>
    </row>
    <row r="11592" spans="1:4">
      <c r="A11592">
        <v>0</v>
      </c>
      <c r="D11592">
        <v>0</v>
      </c>
    </row>
    <row r="11593" spans="1:4">
      <c r="A11593">
        <v>0</v>
      </c>
      <c r="D11593">
        <v>0</v>
      </c>
    </row>
    <row r="11594" spans="1:4">
      <c r="A11594">
        <v>0</v>
      </c>
      <c r="D11594">
        <v>0</v>
      </c>
    </row>
    <row r="11595" spans="1:4">
      <c r="A11595">
        <v>0</v>
      </c>
      <c r="D11595">
        <v>0</v>
      </c>
    </row>
    <row r="11596" spans="1:4">
      <c r="A11596">
        <v>0</v>
      </c>
      <c r="D11596">
        <v>0</v>
      </c>
    </row>
    <row r="11597" spans="1:4">
      <c r="A11597">
        <v>0</v>
      </c>
      <c r="D11597">
        <v>0</v>
      </c>
    </row>
    <row r="11598" spans="1:4">
      <c r="A11598">
        <v>0</v>
      </c>
      <c r="D11598">
        <v>0</v>
      </c>
    </row>
    <row r="11599" spans="1:4">
      <c r="A11599">
        <v>0</v>
      </c>
      <c r="D11599">
        <v>0</v>
      </c>
    </row>
    <row r="11600" spans="1:4">
      <c r="A11600">
        <v>0</v>
      </c>
      <c r="D11600">
        <v>0</v>
      </c>
    </row>
    <row r="11601" spans="1:4">
      <c r="A11601">
        <v>0</v>
      </c>
      <c r="D11601">
        <v>0</v>
      </c>
    </row>
    <row r="11602" spans="1:4">
      <c r="A11602">
        <v>0</v>
      </c>
      <c r="D11602">
        <v>0</v>
      </c>
    </row>
    <row r="11603" spans="1:4">
      <c r="A11603">
        <v>0</v>
      </c>
      <c r="D11603">
        <v>0</v>
      </c>
    </row>
    <row r="11604" spans="1:4">
      <c r="A11604">
        <v>0</v>
      </c>
      <c r="D11604">
        <v>0</v>
      </c>
    </row>
    <row r="11605" spans="1:4">
      <c r="A11605">
        <v>0</v>
      </c>
      <c r="D11605">
        <v>0</v>
      </c>
    </row>
    <row r="11606" spans="1:4">
      <c r="A11606">
        <v>0</v>
      </c>
      <c r="D11606">
        <v>0</v>
      </c>
    </row>
    <row r="11607" spans="1:4">
      <c r="A11607">
        <v>0</v>
      </c>
      <c r="D11607">
        <v>0</v>
      </c>
    </row>
    <row r="11608" spans="1:4">
      <c r="A11608">
        <v>0</v>
      </c>
      <c r="D11608">
        <v>0</v>
      </c>
    </row>
    <row r="11609" spans="1:4">
      <c r="A11609">
        <v>0</v>
      </c>
      <c r="D11609">
        <v>0</v>
      </c>
    </row>
    <row r="11610" spans="1:4">
      <c r="A11610">
        <v>0</v>
      </c>
      <c r="D11610">
        <v>0</v>
      </c>
    </row>
    <row r="11611" spans="1:4">
      <c r="A11611">
        <v>0</v>
      </c>
      <c r="D11611">
        <v>0</v>
      </c>
    </row>
    <row r="11612" spans="1:4">
      <c r="A11612">
        <v>0</v>
      </c>
      <c r="D11612">
        <v>0</v>
      </c>
    </row>
    <row r="11613" spans="1:4">
      <c r="A11613">
        <v>0</v>
      </c>
      <c r="D11613">
        <v>0</v>
      </c>
    </row>
    <row r="11614" spans="1:4">
      <c r="A11614">
        <v>0</v>
      </c>
      <c r="D11614">
        <v>0</v>
      </c>
    </row>
    <row r="11615" spans="1:4">
      <c r="A11615">
        <v>0</v>
      </c>
      <c r="D11615">
        <v>0</v>
      </c>
    </row>
    <row r="11616" spans="1:4">
      <c r="A11616">
        <v>0</v>
      </c>
      <c r="D11616">
        <v>0</v>
      </c>
    </row>
    <row r="11617" spans="1:4">
      <c r="A11617">
        <v>0</v>
      </c>
      <c r="D11617">
        <v>0</v>
      </c>
    </row>
    <row r="11618" spans="1:4">
      <c r="A11618">
        <v>0</v>
      </c>
      <c r="D11618">
        <v>0</v>
      </c>
    </row>
    <row r="11619" spans="1:4">
      <c r="A11619">
        <v>0</v>
      </c>
      <c r="D11619">
        <v>0</v>
      </c>
    </row>
    <row r="11620" spans="1:4">
      <c r="A11620">
        <v>0</v>
      </c>
      <c r="D11620">
        <v>0</v>
      </c>
    </row>
    <row r="11621" spans="1:4">
      <c r="A11621">
        <v>0</v>
      </c>
      <c r="D11621">
        <v>0</v>
      </c>
    </row>
    <row r="11622" spans="1:4">
      <c r="A11622">
        <v>0</v>
      </c>
      <c r="D11622">
        <v>0</v>
      </c>
    </row>
    <row r="11623" spans="1:4">
      <c r="A11623">
        <v>0</v>
      </c>
      <c r="D11623">
        <v>0</v>
      </c>
    </row>
    <row r="11624" spans="1:4">
      <c r="A11624">
        <v>0</v>
      </c>
      <c r="D11624">
        <v>0</v>
      </c>
    </row>
    <row r="11625" spans="1:4">
      <c r="A11625">
        <v>0</v>
      </c>
      <c r="D11625">
        <v>0</v>
      </c>
    </row>
    <row r="11626" spans="1:4">
      <c r="A11626">
        <v>0</v>
      </c>
      <c r="D11626">
        <v>0</v>
      </c>
    </row>
    <row r="11627" spans="1:4">
      <c r="A11627">
        <v>0</v>
      </c>
      <c r="D11627">
        <v>0</v>
      </c>
    </row>
    <row r="11628" spans="1:4">
      <c r="A11628">
        <v>0</v>
      </c>
      <c r="D11628">
        <v>0</v>
      </c>
    </row>
    <row r="11629" spans="1:4">
      <c r="A11629">
        <v>0</v>
      </c>
      <c r="D11629">
        <v>0</v>
      </c>
    </row>
    <row r="11630" spans="1:4">
      <c r="A11630">
        <v>0</v>
      </c>
      <c r="D11630">
        <v>0</v>
      </c>
    </row>
    <row r="11631" spans="1:4">
      <c r="A11631">
        <v>0</v>
      </c>
      <c r="D11631">
        <v>0</v>
      </c>
    </row>
    <row r="11632" spans="1:4">
      <c r="A11632">
        <v>0</v>
      </c>
      <c r="D11632">
        <v>0</v>
      </c>
    </row>
    <row r="11633" spans="1:4">
      <c r="A11633">
        <v>0</v>
      </c>
      <c r="D11633">
        <v>0</v>
      </c>
    </row>
    <row r="11634" spans="1:4">
      <c r="A11634">
        <v>0</v>
      </c>
      <c r="D11634">
        <v>0</v>
      </c>
    </row>
    <row r="11635" spans="1:4">
      <c r="A11635">
        <v>0</v>
      </c>
      <c r="D11635">
        <v>0</v>
      </c>
    </row>
    <row r="11636" spans="1:4">
      <c r="A11636">
        <v>0</v>
      </c>
      <c r="D11636">
        <v>0</v>
      </c>
    </row>
    <row r="11637" spans="1:4">
      <c r="A11637">
        <v>0</v>
      </c>
      <c r="D11637">
        <v>0</v>
      </c>
    </row>
    <row r="11638" spans="1:4">
      <c r="A11638">
        <v>0</v>
      </c>
      <c r="D11638">
        <v>0</v>
      </c>
    </row>
    <row r="11639" spans="1:4">
      <c r="A11639">
        <v>0</v>
      </c>
      <c r="D11639">
        <v>0</v>
      </c>
    </row>
    <row r="11640" spans="1:4">
      <c r="A11640">
        <v>0</v>
      </c>
      <c r="D11640">
        <v>0</v>
      </c>
    </row>
    <row r="11641" spans="1:4">
      <c r="A11641">
        <v>0</v>
      </c>
      <c r="D11641">
        <v>0</v>
      </c>
    </row>
    <row r="11642" spans="1:4">
      <c r="A11642">
        <v>0</v>
      </c>
      <c r="D11642">
        <v>0</v>
      </c>
    </row>
    <row r="11643" spans="1:4">
      <c r="A11643">
        <v>0</v>
      </c>
      <c r="D11643">
        <v>0</v>
      </c>
    </row>
    <row r="11644" spans="1:4">
      <c r="A11644">
        <v>0</v>
      </c>
      <c r="D11644">
        <v>0</v>
      </c>
    </row>
    <row r="11645" spans="1:4">
      <c r="A11645">
        <v>0</v>
      </c>
      <c r="D11645">
        <v>0</v>
      </c>
    </row>
    <row r="11646" spans="1:4">
      <c r="A11646">
        <v>0</v>
      </c>
      <c r="D11646">
        <v>0</v>
      </c>
    </row>
    <row r="11647" spans="1:4">
      <c r="A11647">
        <v>0</v>
      </c>
      <c r="D11647">
        <v>0</v>
      </c>
    </row>
    <row r="11648" spans="1:4">
      <c r="A11648">
        <v>0</v>
      </c>
      <c r="D11648">
        <v>0</v>
      </c>
    </row>
    <row r="11649" spans="1:4">
      <c r="A11649">
        <v>0</v>
      </c>
      <c r="D11649">
        <v>0</v>
      </c>
    </row>
    <row r="11650" spans="1:4">
      <c r="A11650">
        <v>0</v>
      </c>
      <c r="D11650">
        <v>0</v>
      </c>
    </row>
    <row r="11651" spans="1:4">
      <c r="A11651">
        <v>0</v>
      </c>
      <c r="D11651">
        <v>0</v>
      </c>
    </row>
    <row r="11652" spans="1:4">
      <c r="A11652">
        <v>0</v>
      </c>
      <c r="D11652">
        <v>0</v>
      </c>
    </row>
    <row r="11653" spans="1:4">
      <c r="A11653">
        <v>0</v>
      </c>
      <c r="D11653">
        <v>0</v>
      </c>
    </row>
    <row r="11654" spans="1:4">
      <c r="A11654">
        <v>0</v>
      </c>
      <c r="D11654">
        <v>0</v>
      </c>
    </row>
    <row r="11655" spans="1:4">
      <c r="A11655">
        <v>0</v>
      </c>
      <c r="D11655">
        <v>0</v>
      </c>
    </row>
    <row r="11656" spans="1:4">
      <c r="A11656">
        <v>0</v>
      </c>
      <c r="D11656">
        <v>0</v>
      </c>
    </row>
    <row r="11657" spans="1:4">
      <c r="A11657">
        <v>0</v>
      </c>
      <c r="D11657">
        <v>0</v>
      </c>
    </row>
    <row r="11658" spans="1:4">
      <c r="A11658">
        <v>0</v>
      </c>
      <c r="D11658">
        <v>0</v>
      </c>
    </row>
    <row r="11659" spans="1:4">
      <c r="A11659">
        <v>0</v>
      </c>
      <c r="D11659">
        <v>0</v>
      </c>
    </row>
    <row r="11660" spans="1:4">
      <c r="A11660">
        <v>0</v>
      </c>
      <c r="D11660">
        <v>0</v>
      </c>
    </row>
    <row r="11661" spans="1:4">
      <c r="A11661">
        <v>0</v>
      </c>
      <c r="D11661">
        <v>0</v>
      </c>
    </row>
    <row r="11662" spans="1:4">
      <c r="A11662">
        <v>0</v>
      </c>
      <c r="D11662">
        <v>0</v>
      </c>
    </row>
    <row r="11663" spans="1:4">
      <c r="A11663">
        <v>0</v>
      </c>
      <c r="D11663">
        <v>0</v>
      </c>
    </row>
    <row r="11664" spans="1:4">
      <c r="A11664">
        <v>0</v>
      </c>
      <c r="D11664">
        <v>0</v>
      </c>
    </row>
    <row r="11665" spans="1:4">
      <c r="A11665">
        <v>0</v>
      </c>
      <c r="D11665">
        <v>0</v>
      </c>
    </row>
    <row r="11666" spans="1:4">
      <c r="A11666">
        <v>0</v>
      </c>
      <c r="D11666">
        <v>0</v>
      </c>
    </row>
    <row r="11667" spans="1:4">
      <c r="A11667">
        <v>0</v>
      </c>
      <c r="D11667">
        <v>0</v>
      </c>
    </row>
    <row r="11668" spans="1:4">
      <c r="A11668">
        <v>0</v>
      </c>
      <c r="D11668">
        <v>0</v>
      </c>
    </row>
    <row r="11669" spans="1:4">
      <c r="A11669">
        <v>0</v>
      </c>
      <c r="D11669">
        <v>0</v>
      </c>
    </row>
    <row r="11670" spans="1:4">
      <c r="A11670">
        <v>0</v>
      </c>
      <c r="D11670">
        <v>0</v>
      </c>
    </row>
    <row r="11671" spans="1:4">
      <c r="A11671">
        <v>0</v>
      </c>
      <c r="D11671">
        <v>0</v>
      </c>
    </row>
    <row r="11672" spans="1:4">
      <c r="A11672">
        <v>0</v>
      </c>
      <c r="D11672">
        <v>0</v>
      </c>
    </row>
    <row r="11673" spans="1:4">
      <c r="A11673">
        <v>0</v>
      </c>
      <c r="D11673">
        <v>0</v>
      </c>
    </row>
    <row r="11674" spans="1:4">
      <c r="A11674">
        <v>0</v>
      </c>
      <c r="D11674">
        <v>0</v>
      </c>
    </row>
    <row r="11675" spans="1:4">
      <c r="A11675">
        <v>0</v>
      </c>
      <c r="D11675">
        <v>0</v>
      </c>
    </row>
    <row r="11676" spans="1:4">
      <c r="A11676">
        <v>0</v>
      </c>
      <c r="D11676">
        <v>0</v>
      </c>
    </row>
    <row r="11677" spans="1:4">
      <c r="A11677">
        <v>0</v>
      </c>
      <c r="D11677">
        <v>0</v>
      </c>
    </row>
    <row r="11678" spans="1:4">
      <c r="A11678">
        <v>0</v>
      </c>
      <c r="D11678">
        <v>0</v>
      </c>
    </row>
    <row r="11679" spans="1:4">
      <c r="A11679">
        <v>0</v>
      </c>
      <c r="D11679">
        <v>0</v>
      </c>
    </row>
    <row r="11680" spans="1:4">
      <c r="A11680">
        <v>0</v>
      </c>
      <c r="D11680">
        <v>0</v>
      </c>
    </row>
    <row r="11681" spans="1:4">
      <c r="A11681">
        <v>0</v>
      </c>
      <c r="D11681">
        <v>0</v>
      </c>
    </row>
    <row r="11682" spans="1:4">
      <c r="A11682">
        <v>0</v>
      </c>
      <c r="D11682">
        <v>0</v>
      </c>
    </row>
    <row r="11683" spans="1:4">
      <c r="A11683">
        <v>0</v>
      </c>
      <c r="D11683">
        <v>0</v>
      </c>
    </row>
    <row r="11684" spans="1:4">
      <c r="A11684">
        <v>0</v>
      </c>
      <c r="D11684">
        <v>0</v>
      </c>
    </row>
    <row r="11685" spans="1:4">
      <c r="A11685">
        <v>0</v>
      </c>
      <c r="D11685">
        <v>0</v>
      </c>
    </row>
    <row r="11686" spans="1:4">
      <c r="A11686">
        <v>0</v>
      </c>
      <c r="D11686">
        <v>0</v>
      </c>
    </row>
    <row r="11687" spans="1:4">
      <c r="A11687">
        <v>0</v>
      </c>
      <c r="D11687">
        <v>0</v>
      </c>
    </row>
    <row r="11688" spans="1:4">
      <c r="A11688">
        <v>0</v>
      </c>
      <c r="D11688">
        <v>0</v>
      </c>
    </row>
    <row r="11689" spans="1:4">
      <c r="A11689">
        <v>0</v>
      </c>
      <c r="D11689">
        <v>0</v>
      </c>
    </row>
    <row r="11690" spans="1:4">
      <c r="A11690">
        <v>0</v>
      </c>
      <c r="D11690">
        <v>0</v>
      </c>
    </row>
    <row r="11691" spans="1:4">
      <c r="A11691">
        <v>0</v>
      </c>
      <c r="D11691">
        <v>0</v>
      </c>
    </row>
    <row r="11692" spans="1:4">
      <c r="A11692">
        <v>0</v>
      </c>
      <c r="D11692">
        <v>0</v>
      </c>
    </row>
    <row r="11693" spans="1:4">
      <c r="A11693">
        <v>0</v>
      </c>
      <c r="D11693">
        <v>0</v>
      </c>
    </row>
    <row r="11694" spans="1:4">
      <c r="A11694">
        <v>0</v>
      </c>
      <c r="D11694">
        <v>0</v>
      </c>
    </row>
    <row r="11695" spans="1:4">
      <c r="A11695">
        <v>0</v>
      </c>
      <c r="D11695">
        <v>0</v>
      </c>
    </row>
    <row r="11696" spans="1:4">
      <c r="A11696">
        <v>0</v>
      </c>
      <c r="D11696">
        <v>0</v>
      </c>
    </row>
    <row r="11697" spans="1:4">
      <c r="A11697">
        <v>0</v>
      </c>
      <c r="D11697">
        <v>0</v>
      </c>
    </row>
    <row r="11698" spans="1:4">
      <c r="A11698">
        <v>0</v>
      </c>
      <c r="D11698">
        <v>0</v>
      </c>
    </row>
    <row r="11699" spans="1:4">
      <c r="A11699">
        <v>0</v>
      </c>
      <c r="D11699">
        <v>0</v>
      </c>
    </row>
    <row r="11700" spans="1:4">
      <c r="A11700">
        <v>0</v>
      </c>
      <c r="D11700">
        <v>0</v>
      </c>
    </row>
    <row r="11701" spans="1:4">
      <c r="A11701">
        <v>0</v>
      </c>
      <c r="D11701">
        <v>0</v>
      </c>
    </row>
    <row r="11702" spans="1:4">
      <c r="A11702">
        <v>0</v>
      </c>
      <c r="D11702">
        <v>0</v>
      </c>
    </row>
    <row r="11703" spans="1:4">
      <c r="A11703">
        <v>0</v>
      </c>
      <c r="D11703">
        <v>0</v>
      </c>
    </row>
    <row r="11704" spans="1:4">
      <c r="A11704">
        <v>0</v>
      </c>
      <c r="D11704">
        <v>0</v>
      </c>
    </row>
    <row r="11705" spans="1:4">
      <c r="A11705">
        <v>0</v>
      </c>
      <c r="D11705">
        <v>0</v>
      </c>
    </row>
    <row r="11706" spans="1:4">
      <c r="A11706">
        <v>0</v>
      </c>
      <c r="D11706">
        <v>0</v>
      </c>
    </row>
    <row r="11707" spans="1:4">
      <c r="A11707">
        <v>0</v>
      </c>
      <c r="D11707">
        <v>0</v>
      </c>
    </row>
    <row r="11708" spans="1:4">
      <c r="A11708">
        <v>0</v>
      </c>
      <c r="D11708">
        <v>0</v>
      </c>
    </row>
    <row r="11709" spans="1:4">
      <c r="A11709">
        <v>0</v>
      </c>
      <c r="D11709">
        <v>0</v>
      </c>
    </row>
    <row r="11710" spans="1:4">
      <c r="A11710">
        <v>0</v>
      </c>
      <c r="D11710">
        <v>0</v>
      </c>
    </row>
    <row r="11711" spans="1:4">
      <c r="A11711">
        <v>0</v>
      </c>
      <c r="D11711">
        <v>0</v>
      </c>
    </row>
    <row r="11712" spans="1:4">
      <c r="A11712">
        <v>0</v>
      </c>
      <c r="D11712">
        <v>0</v>
      </c>
    </row>
    <row r="11713" spans="1:4">
      <c r="A11713">
        <v>0</v>
      </c>
      <c r="D11713">
        <v>0</v>
      </c>
    </row>
    <row r="11714" spans="1:4">
      <c r="A11714">
        <v>0</v>
      </c>
      <c r="D11714">
        <v>0</v>
      </c>
    </row>
    <row r="11715" spans="1:4">
      <c r="A11715">
        <v>0</v>
      </c>
      <c r="D11715">
        <v>0</v>
      </c>
    </row>
    <row r="11716" spans="1:4">
      <c r="A11716">
        <v>0</v>
      </c>
      <c r="D11716">
        <v>0</v>
      </c>
    </row>
    <row r="11717" spans="1:4">
      <c r="A11717">
        <v>0</v>
      </c>
      <c r="D11717">
        <v>0</v>
      </c>
    </row>
    <row r="11718" spans="1:4">
      <c r="A11718">
        <v>0</v>
      </c>
      <c r="D11718">
        <v>0</v>
      </c>
    </row>
    <row r="11719" spans="1:4">
      <c r="A11719">
        <v>0</v>
      </c>
      <c r="D11719">
        <v>0</v>
      </c>
    </row>
    <row r="11720" spans="1:4">
      <c r="A11720">
        <v>0</v>
      </c>
      <c r="D11720">
        <v>0</v>
      </c>
    </row>
    <row r="11721" spans="1:4">
      <c r="A11721">
        <v>0</v>
      </c>
      <c r="D11721">
        <v>0</v>
      </c>
    </row>
    <row r="11722" spans="1:4">
      <c r="A11722">
        <v>0</v>
      </c>
      <c r="D11722">
        <v>0</v>
      </c>
    </row>
    <row r="11723" spans="1:4">
      <c r="A11723">
        <v>0</v>
      </c>
      <c r="D11723">
        <v>0</v>
      </c>
    </row>
    <row r="11724" spans="1:4">
      <c r="A11724">
        <v>0</v>
      </c>
      <c r="D11724">
        <v>0</v>
      </c>
    </row>
    <row r="11725" spans="1:4">
      <c r="A11725">
        <v>0</v>
      </c>
      <c r="D11725">
        <v>0</v>
      </c>
    </row>
    <row r="11726" spans="1:4">
      <c r="A11726">
        <v>0</v>
      </c>
      <c r="D11726">
        <v>0</v>
      </c>
    </row>
    <row r="11727" spans="1:4">
      <c r="A11727">
        <v>0</v>
      </c>
      <c r="D11727">
        <v>0</v>
      </c>
    </row>
    <row r="11728" spans="1:4">
      <c r="A11728">
        <v>0</v>
      </c>
      <c r="D11728">
        <v>0</v>
      </c>
    </row>
    <row r="11729" spans="1:4">
      <c r="A11729">
        <v>0</v>
      </c>
      <c r="D11729">
        <v>0</v>
      </c>
    </row>
    <row r="11730" spans="1:4">
      <c r="A11730">
        <v>0</v>
      </c>
      <c r="D11730">
        <v>0</v>
      </c>
    </row>
    <row r="11731" spans="1:4">
      <c r="A11731">
        <v>0</v>
      </c>
      <c r="D11731">
        <v>0</v>
      </c>
    </row>
    <row r="11732" spans="1:4">
      <c r="A11732">
        <v>0</v>
      </c>
      <c r="D11732">
        <v>0</v>
      </c>
    </row>
    <row r="11733" spans="1:4">
      <c r="A11733">
        <v>0</v>
      </c>
      <c r="D11733">
        <v>0</v>
      </c>
    </row>
    <row r="11734" spans="1:4">
      <c r="A11734">
        <v>0</v>
      </c>
      <c r="D11734">
        <v>0</v>
      </c>
    </row>
    <row r="11735" spans="1:4">
      <c r="A11735">
        <v>0</v>
      </c>
      <c r="D11735">
        <v>0</v>
      </c>
    </row>
    <row r="11736" spans="1:4">
      <c r="A11736">
        <v>0</v>
      </c>
      <c r="D11736">
        <v>0</v>
      </c>
    </row>
    <row r="11737" spans="1:4">
      <c r="A11737">
        <v>0</v>
      </c>
      <c r="D11737">
        <v>0</v>
      </c>
    </row>
    <row r="11738" spans="1:4">
      <c r="A11738">
        <v>0</v>
      </c>
      <c r="D11738">
        <v>0</v>
      </c>
    </row>
    <row r="11739" spans="1:4">
      <c r="A11739">
        <v>0</v>
      </c>
      <c r="D11739">
        <v>0</v>
      </c>
    </row>
    <row r="11740" spans="1:4">
      <c r="A11740">
        <v>0</v>
      </c>
      <c r="D11740">
        <v>0</v>
      </c>
    </row>
    <row r="11741" spans="1:4">
      <c r="A11741">
        <v>0</v>
      </c>
      <c r="D11741">
        <v>0</v>
      </c>
    </row>
    <row r="11742" spans="1:4">
      <c r="A11742">
        <v>0</v>
      </c>
      <c r="D11742">
        <v>0</v>
      </c>
    </row>
    <row r="11743" spans="1:4">
      <c r="A11743">
        <v>0</v>
      </c>
      <c r="D11743">
        <v>0</v>
      </c>
    </row>
    <row r="11744" spans="1:4">
      <c r="A11744">
        <v>0</v>
      </c>
      <c r="D11744">
        <v>0</v>
      </c>
    </row>
    <row r="11745" spans="1:4">
      <c r="A11745">
        <v>0</v>
      </c>
      <c r="D11745">
        <v>0</v>
      </c>
    </row>
    <row r="11746" spans="1:4">
      <c r="A11746">
        <v>0</v>
      </c>
      <c r="D11746">
        <v>0</v>
      </c>
    </row>
    <row r="11747" spans="1:4">
      <c r="A11747">
        <v>0</v>
      </c>
      <c r="D11747">
        <v>0</v>
      </c>
    </row>
    <row r="11748" spans="1:4">
      <c r="A11748">
        <v>0</v>
      </c>
      <c r="D11748">
        <v>0</v>
      </c>
    </row>
    <row r="11749" spans="1:4">
      <c r="A11749">
        <v>0</v>
      </c>
      <c r="D11749">
        <v>0</v>
      </c>
    </row>
    <row r="11750" spans="1:4">
      <c r="A11750">
        <v>0</v>
      </c>
      <c r="D11750">
        <v>0</v>
      </c>
    </row>
    <row r="11751" spans="1:4">
      <c r="A11751">
        <v>0</v>
      </c>
      <c r="D11751">
        <v>0</v>
      </c>
    </row>
    <row r="11752" spans="1:4">
      <c r="A11752">
        <v>0</v>
      </c>
      <c r="D11752">
        <v>0</v>
      </c>
    </row>
    <row r="11753" spans="1:4">
      <c r="A11753">
        <v>0</v>
      </c>
      <c r="D11753">
        <v>0</v>
      </c>
    </row>
    <row r="11754" spans="1:4">
      <c r="A11754">
        <v>0</v>
      </c>
      <c r="D11754">
        <v>0</v>
      </c>
    </row>
    <row r="11755" spans="1:4">
      <c r="A11755">
        <v>0</v>
      </c>
      <c r="D11755">
        <v>0</v>
      </c>
    </row>
    <row r="11756" spans="1:4">
      <c r="A11756">
        <v>0</v>
      </c>
      <c r="D11756">
        <v>0</v>
      </c>
    </row>
    <row r="11757" spans="1:4">
      <c r="A11757">
        <v>0</v>
      </c>
      <c r="D11757">
        <v>0</v>
      </c>
    </row>
    <row r="11758" spans="1:4">
      <c r="A11758">
        <v>0</v>
      </c>
      <c r="D11758">
        <v>0</v>
      </c>
    </row>
    <row r="11759" spans="1:4">
      <c r="A11759">
        <v>0</v>
      </c>
      <c r="D11759">
        <v>0</v>
      </c>
    </row>
    <row r="11760" spans="1:4">
      <c r="A11760">
        <v>0</v>
      </c>
      <c r="D11760">
        <v>0</v>
      </c>
    </row>
    <row r="11761" spans="1:4">
      <c r="A11761">
        <v>0</v>
      </c>
      <c r="D11761">
        <v>0</v>
      </c>
    </row>
    <row r="11762" spans="1:4">
      <c r="A11762">
        <v>0</v>
      </c>
      <c r="D11762">
        <v>0</v>
      </c>
    </row>
    <row r="11763" spans="1:4">
      <c r="A11763">
        <v>0</v>
      </c>
      <c r="D11763">
        <v>0</v>
      </c>
    </row>
    <row r="11764" spans="1:4">
      <c r="A11764">
        <v>0</v>
      </c>
      <c r="D11764">
        <v>0</v>
      </c>
    </row>
    <row r="11765" spans="1:4">
      <c r="A11765">
        <v>0</v>
      </c>
      <c r="D11765">
        <v>0</v>
      </c>
    </row>
    <row r="11766" spans="1:4">
      <c r="A11766">
        <v>0</v>
      </c>
      <c r="D11766">
        <v>0</v>
      </c>
    </row>
    <row r="11767" spans="1:4">
      <c r="A11767">
        <v>0</v>
      </c>
      <c r="D11767">
        <v>0</v>
      </c>
    </row>
    <row r="11768" spans="1:4">
      <c r="A11768">
        <v>0</v>
      </c>
      <c r="D11768">
        <v>0</v>
      </c>
    </row>
    <row r="11769" spans="1:4">
      <c r="A11769">
        <v>0</v>
      </c>
      <c r="D11769">
        <v>0</v>
      </c>
    </row>
    <row r="11770" spans="1:4">
      <c r="A11770">
        <v>0</v>
      </c>
      <c r="D11770">
        <v>0</v>
      </c>
    </row>
    <row r="11771" spans="1:4">
      <c r="A11771">
        <v>0</v>
      </c>
      <c r="D11771">
        <v>0</v>
      </c>
    </row>
    <row r="11772" spans="1:4">
      <c r="A11772">
        <v>0</v>
      </c>
      <c r="D11772">
        <v>0</v>
      </c>
    </row>
    <row r="11773" spans="1:4">
      <c r="A11773">
        <v>0</v>
      </c>
      <c r="D11773">
        <v>0</v>
      </c>
    </row>
    <row r="11774" spans="1:4">
      <c r="A11774">
        <v>0</v>
      </c>
      <c r="D11774">
        <v>0</v>
      </c>
    </row>
    <row r="11775" spans="1:4">
      <c r="A11775">
        <v>0</v>
      </c>
      <c r="D11775">
        <v>0</v>
      </c>
    </row>
    <row r="11776" spans="1:4">
      <c r="A11776">
        <v>0</v>
      </c>
      <c r="D11776">
        <v>0</v>
      </c>
    </row>
    <row r="11777" spans="1:4">
      <c r="A11777">
        <v>0</v>
      </c>
      <c r="D11777">
        <v>0</v>
      </c>
    </row>
    <row r="11778" spans="1:4">
      <c r="A11778">
        <v>0</v>
      </c>
      <c r="D11778">
        <v>0</v>
      </c>
    </row>
    <row r="11779" spans="1:4">
      <c r="A11779">
        <v>0</v>
      </c>
      <c r="D11779">
        <v>0</v>
      </c>
    </row>
    <row r="11780" spans="1:4">
      <c r="A11780">
        <v>0</v>
      </c>
      <c r="D11780">
        <v>0</v>
      </c>
    </row>
    <row r="11781" spans="1:4">
      <c r="A11781">
        <v>0</v>
      </c>
      <c r="D11781">
        <v>0</v>
      </c>
    </row>
    <row r="11782" spans="1:4">
      <c r="A11782">
        <v>0</v>
      </c>
      <c r="D11782">
        <v>0</v>
      </c>
    </row>
    <row r="11783" spans="1:4">
      <c r="A11783">
        <v>0</v>
      </c>
      <c r="D11783">
        <v>0</v>
      </c>
    </row>
    <row r="11784" spans="1:4">
      <c r="A11784">
        <v>0</v>
      </c>
      <c r="D11784">
        <v>0</v>
      </c>
    </row>
    <row r="11785" spans="1:4">
      <c r="A11785">
        <v>0</v>
      </c>
      <c r="D11785">
        <v>0</v>
      </c>
    </row>
    <row r="11786" spans="1:4">
      <c r="A11786">
        <v>0</v>
      </c>
      <c r="D11786">
        <v>0</v>
      </c>
    </row>
    <row r="11787" spans="1:4">
      <c r="A11787">
        <v>0</v>
      </c>
      <c r="D11787">
        <v>0</v>
      </c>
    </row>
    <row r="11788" spans="1:4">
      <c r="A11788">
        <v>0</v>
      </c>
      <c r="D11788">
        <v>0</v>
      </c>
    </row>
    <row r="11789" spans="1:4">
      <c r="A11789">
        <v>0</v>
      </c>
      <c r="D11789">
        <v>0</v>
      </c>
    </row>
    <row r="11790" spans="1:4">
      <c r="A11790">
        <v>0</v>
      </c>
      <c r="D11790">
        <v>0</v>
      </c>
    </row>
    <row r="11791" spans="1:4">
      <c r="A11791">
        <v>0</v>
      </c>
      <c r="D11791">
        <v>0</v>
      </c>
    </row>
    <row r="11792" spans="1:4">
      <c r="A11792">
        <v>0</v>
      </c>
      <c r="D11792">
        <v>0</v>
      </c>
    </row>
    <row r="11793" spans="1:4">
      <c r="A11793">
        <v>0</v>
      </c>
      <c r="D11793">
        <v>0</v>
      </c>
    </row>
    <row r="11794" spans="1:4">
      <c r="A11794">
        <v>0</v>
      </c>
      <c r="D11794">
        <v>0</v>
      </c>
    </row>
    <row r="11795" spans="1:4">
      <c r="A11795">
        <v>0</v>
      </c>
      <c r="D11795">
        <v>0</v>
      </c>
    </row>
    <row r="11796" spans="1:4">
      <c r="A11796">
        <v>0</v>
      </c>
      <c r="D11796">
        <v>0</v>
      </c>
    </row>
    <row r="11797" spans="1:4">
      <c r="A11797">
        <v>0</v>
      </c>
      <c r="D11797">
        <v>0</v>
      </c>
    </row>
    <row r="11798" spans="1:4">
      <c r="A11798">
        <v>0</v>
      </c>
      <c r="D11798">
        <v>0</v>
      </c>
    </row>
    <row r="11799" spans="1:4">
      <c r="A11799">
        <v>0</v>
      </c>
      <c r="D11799">
        <v>0</v>
      </c>
    </row>
    <row r="11800" spans="1:4">
      <c r="A11800">
        <v>0</v>
      </c>
      <c r="D11800">
        <v>0</v>
      </c>
    </row>
    <row r="11801" spans="1:4">
      <c r="A11801">
        <v>0</v>
      </c>
      <c r="D11801">
        <v>0</v>
      </c>
    </row>
    <row r="11802" spans="1:4">
      <c r="A11802">
        <v>0</v>
      </c>
      <c r="D11802">
        <v>0</v>
      </c>
    </row>
    <row r="11803" spans="1:4">
      <c r="A11803">
        <v>0</v>
      </c>
      <c r="D11803">
        <v>0</v>
      </c>
    </row>
    <row r="11804" spans="1:4">
      <c r="A11804">
        <v>0</v>
      </c>
      <c r="D11804">
        <v>0</v>
      </c>
    </row>
    <row r="11805" spans="1:4">
      <c r="A11805">
        <v>0</v>
      </c>
      <c r="D11805">
        <v>0</v>
      </c>
    </row>
    <row r="11806" spans="1:4">
      <c r="A11806">
        <v>0</v>
      </c>
      <c r="D11806">
        <v>0</v>
      </c>
    </row>
    <row r="11807" spans="1:4">
      <c r="A11807">
        <v>0</v>
      </c>
      <c r="D11807">
        <v>0</v>
      </c>
    </row>
    <row r="11808" spans="1:4">
      <c r="A11808">
        <v>0</v>
      </c>
      <c r="D11808">
        <v>0</v>
      </c>
    </row>
    <row r="11809" spans="1:4">
      <c r="A11809">
        <v>0</v>
      </c>
      <c r="D11809">
        <v>0</v>
      </c>
    </row>
    <row r="11810" spans="1:4">
      <c r="A11810">
        <v>0</v>
      </c>
      <c r="D11810">
        <v>0</v>
      </c>
    </row>
    <row r="11811" spans="1:4">
      <c r="A11811">
        <v>0</v>
      </c>
      <c r="D11811">
        <v>0</v>
      </c>
    </row>
    <row r="11812" spans="1:4">
      <c r="A11812">
        <v>0</v>
      </c>
      <c r="D11812">
        <v>0</v>
      </c>
    </row>
    <row r="11813" spans="1:4">
      <c r="A11813">
        <v>0</v>
      </c>
      <c r="D11813">
        <v>0</v>
      </c>
    </row>
    <row r="11814" spans="1:4">
      <c r="A11814">
        <v>0</v>
      </c>
      <c r="D11814">
        <v>0</v>
      </c>
    </row>
    <row r="11815" spans="1:4">
      <c r="A11815">
        <v>0</v>
      </c>
      <c r="D11815">
        <v>0</v>
      </c>
    </row>
    <row r="11816" spans="1:4">
      <c r="A11816">
        <v>0</v>
      </c>
      <c r="D11816">
        <v>0</v>
      </c>
    </row>
    <row r="11817" spans="1:4">
      <c r="A11817">
        <v>0</v>
      </c>
      <c r="D11817">
        <v>0</v>
      </c>
    </row>
    <row r="11818" spans="1:4">
      <c r="A11818">
        <v>0</v>
      </c>
      <c r="D11818">
        <v>0</v>
      </c>
    </row>
    <row r="11819" spans="1:4">
      <c r="A11819">
        <v>0</v>
      </c>
      <c r="D11819">
        <v>0</v>
      </c>
    </row>
    <row r="11820" spans="1:4">
      <c r="A11820">
        <v>0</v>
      </c>
      <c r="D11820">
        <v>0</v>
      </c>
    </row>
    <row r="11821" spans="1:4">
      <c r="A11821">
        <v>0</v>
      </c>
      <c r="D11821">
        <v>0</v>
      </c>
    </row>
    <row r="11822" spans="1:4">
      <c r="A11822">
        <v>0</v>
      </c>
      <c r="D11822">
        <v>0</v>
      </c>
    </row>
    <row r="11823" spans="1:4">
      <c r="A11823">
        <v>0</v>
      </c>
      <c r="D11823">
        <v>0</v>
      </c>
    </row>
    <row r="11824" spans="1:4">
      <c r="A11824">
        <v>0</v>
      </c>
      <c r="D11824">
        <v>0</v>
      </c>
    </row>
    <row r="11825" spans="1:4">
      <c r="A11825">
        <v>0</v>
      </c>
      <c r="D11825">
        <v>0</v>
      </c>
    </row>
    <row r="11826" spans="1:4">
      <c r="A11826">
        <v>0</v>
      </c>
      <c r="D11826">
        <v>0</v>
      </c>
    </row>
    <row r="11827" spans="1:4">
      <c r="A11827">
        <v>0</v>
      </c>
      <c r="D11827">
        <v>0</v>
      </c>
    </row>
    <row r="11828" spans="1:4">
      <c r="A11828">
        <v>0</v>
      </c>
      <c r="D11828">
        <v>0</v>
      </c>
    </row>
    <row r="11829" spans="1:4">
      <c r="A11829">
        <v>0</v>
      </c>
      <c r="D11829">
        <v>0</v>
      </c>
    </row>
    <row r="11830" spans="1:4">
      <c r="A11830">
        <v>0</v>
      </c>
      <c r="D11830">
        <v>0</v>
      </c>
    </row>
    <row r="11831" spans="1:4">
      <c r="A11831">
        <v>0</v>
      </c>
      <c r="D11831">
        <v>0</v>
      </c>
    </row>
    <row r="11832" spans="1:4">
      <c r="A11832">
        <v>0</v>
      </c>
      <c r="D11832">
        <v>0</v>
      </c>
    </row>
    <row r="11833" spans="1:4">
      <c r="A11833">
        <v>0</v>
      </c>
      <c r="D11833">
        <v>0</v>
      </c>
    </row>
    <row r="11834" spans="1:4">
      <c r="A11834">
        <v>0</v>
      </c>
      <c r="D11834">
        <v>0</v>
      </c>
    </row>
    <row r="11835" spans="1:4">
      <c r="A11835">
        <v>0</v>
      </c>
      <c r="D11835">
        <v>0</v>
      </c>
    </row>
    <row r="11836" spans="1:4">
      <c r="A11836">
        <v>0</v>
      </c>
      <c r="D11836">
        <v>0</v>
      </c>
    </row>
    <row r="11837" spans="1:4">
      <c r="A11837">
        <v>0</v>
      </c>
      <c r="D11837">
        <v>0</v>
      </c>
    </row>
    <row r="11838" spans="1:4">
      <c r="A11838">
        <v>0</v>
      </c>
      <c r="D11838">
        <v>0</v>
      </c>
    </row>
    <row r="11839" spans="1:4">
      <c r="A11839">
        <v>0</v>
      </c>
      <c r="D11839">
        <v>0</v>
      </c>
    </row>
    <row r="11840" spans="1:4">
      <c r="A11840">
        <v>0</v>
      </c>
      <c r="D11840">
        <v>0</v>
      </c>
    </row>
    <row r="11841" spans="1:4">
      <c r="A11841">
        <v>0</v>
      </c>
      <c r="D11841">
        <v>0</v>
      </c>
    </row>
    <row r="11842" spans="1:4">
      <c r="A11842">
        <v>0</v>
      </c>
      <c r="D11842">
        <v>0</v>
      </c>
    </row>
    <row r="11843" spans="1:4">
      <c r="A11843">
        <v>0</v>
      </c>
      <c r="D11843">
        <v>0</v>
      </c>
    </row>
    <row r="11844" spans="1:4">
      <c r="A11844">
        <v>0</v>
      </c>
      <c r="D11844">
        <v>0</v>
      </c>
    </row>
    <row r="11845" spans="1:4">
      <c r="A11845">
        <v>0</v>
      </c>
      <c r="D11845">
        <v>0</v>
      </c>
    </row>
    <row r="11846" spans="1:4">
      <c r="A11846">
        <v>0</v>
      </c>
      <c r="D11846">
        <v>0</v>
      </c>
    </row>
    <row r="11847" spans="1:4">
      <c r="A11847">
        <v>0</v>
      </c>
      <c r="D11847">
        <v>0</v>
      </c>
    </row>
    <row r="11848" spans="1:4">
      <c r="A11848">
        <v>0</v>
      </c>
      <c r="D11848">
        <v>0</v>
      </c>
    </row>
    <row r="11849" spans="1:4">
      <c r="A11849">
        <v>0</v>
      </c>
      <c r="D11849">
        <v>0</v>
      </c>
    </row>
    <row r="11850" spans="1:4">
      <c r="A11850">
        <v>0</v>
      </c>
      <c r="D11850">
        <v>0</v>
      </c>
    </row>
    <row r="11851" spans="1:4">
      <c r="A11851">
        <v>0</v>
      </c>
      <c r="D11851">
        <v>0</v>
      </c>
    </row>
    <row r="11852" spans="1:4">
      <c r="A11852">
        <v>0</v>
      </c>
      <c r="D11852">
        <v>0</v>
      </c>
    </row>
    <row r="11853" spans="1:4">
      <c r="A11853">
        <v>0</v>
      </c>
      <c r="D11853">
        <v>0</v>
      </c>
    </row>
    <row r="11854" spans="1:4">
      <c r="A11854">
        <v>0</v>
      </c>
      <c r="D11854">
        <v>0</v>
      </c>
    </row>
    <row r="11855" spans="1:4">
      <c r="A11855">
        <v>0</v>
      </c>
      <c r="D11855">
        <v>0</v>
      </c>
    </row>
    <row r="11856" spans="1:4">
      <c r="A11856">
        <v>0</v>
      </c>
      <c r="D11856">
        <v>0</v>
      </c>
    </row>
    <row r="11857" spans="1:4">
      <c r="A11857">
        <v>0</v>
      </c>
      <c r="D11857">
        <v>0</v>
      </c>
    </row>
    <row r="11858" spans="1:4">
      <c r="A11858">
        <v>0</v>
      </c>
      <c r="D11858">
        <v>0</v>
      </c>
    </row>
    <row r="11859" spans="1:4">
      <c r="A11859">
        <v>0</v>
      </c>
      <c r="D11859">
        <v>0</v>
      </c>
    </row>
    <row r="11860" spans="1:4">
      <c r="A11860">
        <v>0</v>
      </c>
      <c r="D11860">
        <v>0</v>
      </c>
    </row>
    <row r="11861" spans="1:4">
      <c r="A11861">
        <v>0</v>
      </c>
      <c r="D11861">
        <v>0</v>
      </c>
    </row>
    <row r="11862" spans="1:4">
      <c r="A11862">
        <v>0</v>
      </c>
      <c r="D11862">
        <v>0</v>
      </c>
    </row>
    <row r="11863" spans="1:4">
      <c r="A11863">
        <v>0</v>
      </c>
      <c r="D11863">
        <v>0</v>
      </c>
    </row>
    <row r="11864" spans="1:4">
      <c r="A11864">
        <v>0</v>
      </c>
      <c r="D11864">
        <v>0</v>
      </c>
    </row>
    <row r="11865" spans="1:4">
      <c r="A11865">
        <v>0</v>
      </c>
      <c r="D11865">
        <v>0</v>
      </c>
    </row>
    <row r="11866" spans="1:4">
      <c r="A11866">
        <v>0</v>
      </c>
      <c r="D11866">
        <v>0</v>
      </c>
    </row>
    <row r="11867" spans="1:4">
      <c r="A11867">
        <v>0</v>
      </c>
      <c r="D11867">
        <v>0</v>
      </c>
    </row>
    <row r="11868" spans="1:4">
      <c r="A11868">
        <v>0</v>
      </c>
      <c r="D11868">
        <v>0</v>
      </c>
    </row>
    <row r="11869" spans="1:4">
      <c r="A11869">
        <v>0</v>
      </c>
      <c r="D11869">
        <v>0</v>
      </c>
    </row>
    <row r="11870" spans="1:4">
      <c r="A11870">
        <v>0</v>
      </c>
      <c r="D11870">
        <v>0</v>
      </c>
    </row>
    <row r="11871" spans="1:4">
      <c r="A11871">
        <v>0</v>
      </c>
      <c r="D11871">
        <v>0</v>
      </c>
    </row>
    <row r="11872" spans="1:4">
      <c r="A11872">
        <v>0</v>
      </c>
      <c r="D11872">
        <v>0</v>
      </c>
    </row>
    <row r="11873" spans="1:4">
      <c r="A11873">
        <v>0</v>
      </c>
      <c r="D11873">
        <v>0</v>
      </c>
    </row>
    <row r="11874" spans="1:4">
      <c r="A11874">
        <v>0</v>
      </c>
      <c r="D11874">
        <v>0</v>
      </c>
    </row>
    <row r="11875" spans="1:4">
      <c r="A11875">
        <v>0</v>
      </c>
      <c r="D11875">
        <v>0</v>
      </c>
    </row>
    <row r="11876" spans="1:4">
      <c r="A11876">
        <v>0</v>
      </c>
      <c r="D11876">
        <v>0</v>
      </c>
    </row>
    <row r="11877" spans="1:4">
      <c r="A11877">
        <v>0</v>
      </c>
      <c r="D11877">
        <v>0</v>
      </c>
    </row>
    <row r="11878" spans="1:4">
      <c r="A11878">
        <v>0</v>
      </c>
      <c r="D11878">
        <v>0</v>
      </c>
    </row>
    <row r="11879" spans="1:4">
      <c r="A11879">
        <v>0</v>
      </c>
      <c r="D11879">
        <v>0</v>
      </c>
    </row>
    <row r="11880" spans="1:4">
      <c r="A11880">
        <v>0</v>
      </c>
      <c r="D11880">
        <v>0</v>
      </c>
    </row>
    <row r="11881" spans="1:4">
      <c r="A11881">
        <v>0</v>
      </c>
      <c r="D11881">
        <v>0</v>
      </c>
    </row>
    <row r="11882" spans="1:4">
      <c r="A11882">
        <v>0</v>
      </c>
      <c r="D11882">
        <v>0</v>
      </c>
    </row>
    <row r="11883" spans="1:4">
      <c r="A11883">
        <v>0</v>
      </c>
      <c r="D11883">
        <v>0</v>
      </c>
    </row>
    <row r="11884" spans="1:4">
      <c r="A11884">
        <v>0</v>
      </c>
      <c r="D11884">
        <v>0</v>
      </c>
    </row>
    <row r="11885" spans="1:4">
      <c r="A11885">
        <v>0</v>
      </c>
      <c r="D11885">
        <v>0</v>
      </c>
    </row>
    <row r="11886" spans="1:4">
      <c r="A11886">
        <v>0</v>
      </c>
      <c r="D11886">
        <v>0</v>
      </c>
    </row>
    <row r="11887" spans="1:4">
      <c r="A11887">
        <v>0</v>
      </c>
      <c r="D11887">
        <v>0</v>
      </c>
    </row>
    <row r="11888" spans="1:4">
      <c r="A11888">
        <v>0</v>
      </c>
      <c r="D11888">
        <v>0</v>
      </c>
    </row>
    <row r="11889" spans="1:4">
      <c r="A11889">
        <v>0</v>
      </c>
      <c r="D11889">
        <v>0</v>
      </c>
    </row>
    <row r="11890" spans="1:4">
      <c r="A11890">
        <v>0</v>
      </c>
      <c r="D11890">
        <v>0</v>
      </c>
    </row>
    <row r="11891" spans="1:4">
      <c r="A11891">
        <v>0</v>
      </c>
      <c r="D11891">
        <v>0</v>
      </c>
    </row>
    <row r="11892" spans="1:4">
      <c r="A11892">
        <v>0</v>
      </c>
      <c r="D11892">
        <v>0</v>
      </c>
    </row>
    <row r="11893" spans="1:4">
      <c r="A11893">
        <v>0</v>
      </c>
      <c r="D11893">
        <v>0</v>
      </c>
    </row>
    <row r="11894" spans="1:4">
      <c r="A11894">
        <v>0</v>
      </c>
      <c r="D11894">
        <v>0</v>
      </c>
    </row>
    <row r="11895" spans="1:4">
      <c r="A11895">
        <v>0</v>
      </c>
      <c r="D11895">
        <v>0</v>
      </c>
    </row>
    <row r="11896" spans="1:4">
      <c r="A11896">
        <v>0</v>
      </c>
      <c r="D11896">
        <v>0</v>
      </c>
    </row>
    <row r="11897" spans="1:4">
      <c r="A11897">
        <v>0</v>
      </c>
      <c r="D11897">
        <v>0</v>
      </c>
    </row>
    <row r="11898" spans="1:4">
      <c r="A11898">
        <v>0</v>
      </c>
      <c r="D11898">
        <v>0</v>
      </c>
    </row>
    <row r="11899" spans="1:4">
      <c r="A11899">
        <v>0</v>
      </c>
      <c r="D11899">
        <v>0</v>
      </c>
    </row>
    <row r="11900" spans="1:4">
      <c r="A11900">
        <v>0</v>
      </c>
      <c r="D11900">
        <v>0</v>
      </c>
    </row>
    <row r="11901" spans="1:4">
      <c r="A11901">
        <v>0</v>
      </c>
      <c r="D11901">
        <v>0</v>
      </c>
    </row>
    <row r="11902" spans="1:4">
      <c r="A11902">
        <v>0</v>
      </c>
      <c r="D11902">
        <v>0</v>
      </c>
    </row>
    <row r="11903" spans="1:4">
      <c r="A11903">
        <v>0</v>
      </c>
      <c r="D11903">
        <v>0</v>
      </c>
    </row>
    <row r="11904" spans="1:4">
      <c r="A11904">
        <v>0</v>
      </c>
      <c r="D11904">
        <v>0</v>
      </c>
    </row>
    <row r="11905" spans="1:4">
      <c r="A11905">
        <v>0</v>
      </c>
      <c r="D11905">
        <v>0</v>
      </c>
    </row>
    <row r="11906" spans="1:4">
      <c r="A11906">
        <v>0</v>
      </c>
      <c r="D11906">
        <v>0</v>
      </c>
    </row>
    <row r="11907" spans="1:4">
      <c r="A11907">
        <v>0</v>
      </c>
      <c r="D11907">
        <v>0</v>
      </c>
    </row>
    <row r="11908" spans="1:4">
      <c r="A11908">
        <v>0</v>
      </c>
      <c r="D11908">
        <v>0</v>
      </c>
    </row>
    <row r="11909" spans="1:4">
      <c r="A11909">
        <v>0</v>
      </c>
      <c r="D11909">
        <v>0</v>
      </c>
    </row>
    <row r="11910" spans="1:4">
      <c r="A11910">
        <v>0</v>
      </c>
      <c r="D11910">
        <v>0</v>
      </c>
    </row>
    <row r="11911" spans="1:4">
      <c r="A11911">
        <v>0</v>
      </c>
      <c r="D11911">
        <v>0</v>
      </c>
    </row>
    <row r="11912" spans="1:4">
      <c r="A11912">
        <v>0</v>
      </c>
      <c r="D11912">
        <v>0</v>
      </c>
    </row>
    <row r="11913" spans="1:4">
      <c r="A11913">
        <v>0</v>
      </c>
      <c r="D11913">
        <v>0</v>
      </c>
    </row>
    <row r="11914" spans="1:4">
      <c r="A11914">
        <v>0</v>
      </c>
      <c r="D11914">
        <v>0</v>
      </c>
    </row>
    <row r="11915" spans="1:4">
      <c r="A11915">
        <v>0</v>
      </c>
      <c r="D11915">
        <v>0</v>
      </c>
    </row>
    <row r="11916" spans="1:4">
      <c r="A11916">
        <v>0</v>
      </c>
      <c r="D11916">
        <v>0</v>
      </c>
    </row>
    <row r="11917" spans="1:4">
      <c r="A11917">
        <v>0</v>
      </c>
      <c r="D11917">
        <v>0</v>
      </c>
    </row>
    <row r="11918" spans="1:4">
      <c r="A11918">
        <v>0</v>
      </c>
      <c r="D11918">
        <v>0</v>
      </c>
    </row>
    <row r="11919" spans="1:4">
      <c r="A11919">
        <v>0</v>
      </c>
      <c r="D11919">
        <v>0</v>
      </c>
    </row>
    <row r="11920" spans="1:4">
      <c r="A11920">
        <v>0</v>
      </c>
      <c r="D11920">
        <v>0</v>
      </c>
    </row>
    <row r="11921" spans="1:4">
      <c r="A11921">
        <v>0</v>
      </c>
      <c r="D11921">
        <v>0</v>
      </c>
    </row>
    <row r="11922" spans="1:4">
      <c r="A11922">
        <v>0</v>
      </c>
      <c r="D11922">
        <v>0</v>
      </c>
    </row>
    <row r="11923" spans="1:4">
      <c r="A11923">
        <v>0</v>
      </c>
      <c r="D11923">
        <v>0</v>
      </c>
    </row>
    <row r="11924" spans="1:4">
      <c r="A11924">
        <v>0</v>
      </c>
      <c r="D11924">
        <v>0</v>
      </c>
    </row>
    <row r="11925" spans="1:4">
      <c r="A11925">
        <v>0</v>
      </c>
      <c r="D11925">
        <v>0</v>
      </c>
    </row>
    <row r="11926" spans="1:4">
      <c r="A11926">
        <v>0</v>
      </c>
      <c r="D11926">
        <v>0</v>
      </c>
    </row>
    <row r="11927" spans="1:4">
      <c r="A11927">
        <v>0</v>
      </c>
      <c r="D11927">
        <v>0</v>
      </c>
    </row>
    <row r="11928" spans="1:4">
      <c r="A11928">
        <v>0</v>
      </c>
      <c r="D11928">
        <v>0</v>
      </c>
    </row>
    <row r="11929" spans="1:4">
      <c r="A11929">
        <v>0</v>
      </c>
      <c r="D11929">
        <v>0</v>
      </c>
    </row>
    <row r="11930" spans="1:4">
      <c r="A11930">
        <v>0</v>
      </c>
      <c r="D11930">
        <v>0</v>
      </c>
    </row>
    <row r="11931" spans="1:4">
      <c r="A11931">
        <v>0</v>
      </c>
      <c r="D11931">
        <v>0</v>
      </c>
    </row>
    <row r="11932" spans="1:4">
      <c r="A11932">
        <v>0</v>
      </c>
      <c r="D11932">
        <v>0</v>
      </c>
    </row>
    <row r="11933" spans="1:4">
      <c r="A11933">
        <v>0</v>
      </c>
      <c r="D11933">
        <v>0</v>
      </c>
    </row>
    <row r="11934" spans="1:4">
      <c r="A11934">
        <v>0</v>
      </c>
      <c r="D11934">
        <v>0</v>
      </c>
    </row>
    <row r="11935" spans="1:4">
      <c r="A11935">
        <v>0</v>
      </c>
      <c r="D11935">
        <v>0</v>
      </c>
    </row>
    <row r="11936" spans="1:4">
      <c r="A11936">
        <v>0</v>
      </c>
      <c r="D11936">
        <v>0</v>
      </c>
    </row>
    <row r="11937" spans="1:4">
      <c r="A11937">
        <v>0</v>
      </c>
      <c r="D11937">
        <v>0</v>
      </c>
    </row>
    <row r="11938" spans="1:4">
      <c r="A11938">
        <v>0</v>
      </c>
      <c r="D11938">
        <v>0</v>
      </c>
    </row>
    <row r="11939" spans="1:4">
      <c r="A11939">
        <v>0</v>
      </c>
      <c r="D11939">
        <v>0</v>
      </c>
    </row>
    <row r="11940" spans="1:4">
      <c r="A11940">
        <v>0</v>
      </c>
      <c r="D11940">
        <v>0</v>
      </c>
    </row>
    <row r="11941" spans="1:4">
      <c r="A11941">
        <v>0</v>
      </c>
      <c r="D11941">
        <v>0</v>
      </c>
    </row>
    <row r="11942" spans="1:4">
      <c r="A11942">
        <v>0</v>
      </c>
      <c r="D11942">
        <v>0</v>
      </c>
    </row>
    <row r="11943" spans="1:4">
      <c r="A11943">
        <v>0</v>
      </c>
      <c r="D11943">
        <v>0</v>
      </c>
    </row>
    <row r="11944" spans="1:4">
      <c r="A11944">
        <v>0</v>
      </c>
      <c r="D11944">
        <v>0</v>
      </c>
    </row>
    <row r="11945" spans="1:4">
      <c r="A11945">
        <v>0</v>
      </c>
      <c r="D11945">
        <v>0</v>
      </c>
    </row>
    <row r="11946" spans="1:4">
      <c r="A11946">
        <v>0</v>
      </c>
      <c r="D11946">
        <v>0</v>
      </c>
    </row>
    <row r="11947" spans="1:4">
      <c r="A11947">
        <v>0</v>
      </c>
      <c r="D11947">
        <v>0</v>
      </c>
    </row>
    <row r="11948" spans="1:4">
      <c r="A11948">
        <v>0</v>
      </c>
      <c r="D11948">
        <v>0</v>
      </c>
    </row>
    <row r="11949" spans="1:4">
      <c r="A11949">
        <v>0</v>
      </c>
      <c r="D11949">
        <v>0</v>
      </c>
    </row>
    <row r="11950" spans="1:4">
      <c r="A11950">
        <v>0</v>
      </c>
      <c r="D11950">
        <v>0</v>
      </c>
    </row>
    <row r="11951" spans="1:4">
      <c r="A11951">
        <v>0</v>
      </c>
      <c r="D11951">
        <v>0</v>
      </c>
    </row>
    <row r="11952" spans="1:4">
      <c r="A11952">
        <v>0</v>
      </c>
      <c r="D11952">
        <v>0</v>
      </c>
    </row>
    <row r="11953" spans="1:4">
      <c r="A11953">
        <v>0</v>
      </c>
      <c r="D11953">
        <v>0</v>
      </c>
    </row>
    <row r="11954" spans="1:4">
      <c r="A11954">
        <v>0</v>
      </c>
      <c r="D11954">
        <v>0</v>
      </c>
    </row>
    <row r="11955" spans="1:4">
      <c r="A11955">
        <v>0</v>
      </c>
      <c r="D11955">
        <v>0</v>
      </c>
    </row>
    <row r="11956" spans="1:4">
      <c r="A11956">
        <v>0</v>
      </c>
      <c r="D11956">
        <v>0</v>
      </c>
    </row>
    <row r="11957" spans="1:4">
      <c r="A11957">
        <v>0</v>
      </c>
      <c r="D11957">
        <v>0</v>
      </c>
    </row>
    <row r="11958" spans="1:4">
      <c r="A11958">
        <v>0</v>
      </c>
      <c r="D11958">
        <v>0</v>
      </c>
    </row>
    <row r="11959" spans="1:4">
      <c r="A11959">
        <v>0</v>
      </c>
      <c r="D11959">
        <v>0</v>
      </c>
    </row>
    <row r="11960" spans="1:4">
      <c r="A11960">
        <v>0</v>
      </c>
      <c r="D11960">
        <v>0</v>
      </c>
    </row>
    <row r="11961" spans="1:4">
      <c r="A11961">
        <v>0</v>
      </c>
      <c r="D11961">
        <v>0</v>
      </c>
    </row>
    <row r="11962" spans="1:4">
      <c r="A11962">
        <v>0</v>
      </c>
      <c r="D11962">
        <v>0</v>
      </c>
    </row>
    <row r="11963" spans="1:4">
      <c r="A11963">
        <v>0</v>
      </c>
      <c r="D11963">
        <v>0</v>
      </c>
    </row>
    <row r="11964" spans="1:4">
      <c r="A11964">
        <v>0</v>
      </c>
      <c r="D11964">
        <v>0</v>
      </c>
    </row>
    <row r="11965" spans="1:4">
      <c r="A11965">
        <v>0</v>
      </c>
      <c r="D11965">
        <v>0</v>
      </c>
    </row>
    <row r="11966" spans="1:4">
      <c r="A11966">
        <v>0</v>
      </c>
      <c r="D11966">
        <v>0</v>
      </c>
    </row>
    <row r="11967" spans="1:4">
      <c r="A11967">
        <v>0</v>
      </c>
      <c r="D11967">
        <v>0</v>
      </c>
    </row>
    <row r="11968" spans="1:4">
      <c r="A11968">
        <v>0</v>
      </c>
      <c r="D11968">
        <v>0</v>
      </c>
    </row>
    <row r="11969" spans="1:4">
      <c r="A11969">
        <v>0</v>
      </c>
      <c r="D11969">
        <v>0</v>
      </c>
    </row>
    <row r="11970" spans="1:4">
      <c r="A11970">
        <v>0</v>
      </c>
      <c r="D11970">
        <v>0</v>
      </c>
    </row>
    <row r="11971" spans="1:4">
      <c r="A11971">
        <v>0</v>
      </c>
      <c r="D11971">
        <v>0</v>
      </c>
    </row>
    <row r="11972" spans="1:4">
      <c r="A11972">
        <v>0</v>
      </c>
      <c r="D11972">
        <v>0</v>
      </c>
    </row>
    <row r="11973" spans="1:4">
      <c r="A11973">
        <v>0</v>
      </c>
      <c r="D11973">
        <v>0</v>
      </c>
    </row>
    <row r="11974" spans="1:4">
      <c r="A11974">
        <v>0</v>
      </c>
      <c r="D11974">
        <v>0</v>
      </c>
    </row>
    <row r="11975" spans="1:4">
      <c r="A11975">
        <v>0</v>
      </c>
      <c r="D11975">
        <v>0</v>
      </c>
    </row>
    <row r="11976" spans="1:4">
      <c r="A11976">
        <v>0</v>
      </c>
      <c r="D11976">
        <v>0</v>
      </c>
    </row>
    <row r="11977" spans="1:4">
      <c r="A11977">
        <v>0</v>
      </c>
      <c r="D11977">
        <v>0</v>
      </c>
    </row>
    <row r="11978" spans="1:4">
      <c r="A11978">
        <v>0</v>
      </c>
      <c r="D11978">
        <v>0</v>
      </c>
    </row>
    <row r="11979" spans="1:4">
      <c r="A11979">
        <v>0</v>
      </c>
      <c r="D11979">
        <v>0</v>
      </c>
    </row>
    <row r="11980" spans="1:4">
      <c r="A11980">
        <v>0</v>
      </c>
      <c r="D11980">
        <v>0</v>
      </c>
    </row>
    <row r="11981" spans="1:4">
      <c r="A11981">
        <v>0</v>
      </c>
      <c r="D11981">
        <v>0</v>
      </c>
    </row>
    <row r="11982" spans="1:4">
      <c r="A11982">
        <v>0</v>
      </c>
      <c r="D11982">
        <v>0</v>
      </c>
    </row>
    <row r="11983" spans="1:4">
      <c r="A11983">
        <v>0</v>
      </c>
      <c r="D11983">
        <v>0</v>
      </c>
    </row>
    <row r="11984" spans="1:4">
      <c r="A11984">
        <v>0</v>
      </c>
      <c r="D11984">
        <v>0</v>
      </c>
    </row>
    <row r="11985" spans="1:4">
      <c r="A11985">
        <v>0</v>
      </c>
      <c r="D11985">
        <v>0</v>
      </c>
    </row>
    <row r="11986" spans="1:4">
      <c r="A11986">
        <v>0</v>
      </c>
      <c r="D11986">
        <v>0</v>
      </c>
    </row>
    <row r="11987" spans="1:4">
      <c r="A11987">
        <v>0</v>
      </c>
      <c r="D11987">
        <v>0</v>
      </c>
    </row>
    <row r="11988" spans="1:4">
      <c r="A11988">
        <v>0</v>
      </c>
      <c r="D11988">
        <v>0</v>
      </c>
    </row>
    <row r="11989" spans="1:4">
      <c r="A11989">
        <v>0</v>
      </c>
      <c r="D11989">
        <v>0</v>
      </c>
    </row>
    <row r="11990" spans="1:4">
      <c r="A11990">
        <v>0</v>
      </c>
      <c r="D11990">
        <v>0</v>
      </c>
    </row>
    <row r="11991" spans="1:4">
      <c r="A11991">
        <v>0</v>
      </c>
      <c r="D11991">
        <v>0</v>
      </c>
    </row>
    <row r="11992" spans="1:4">
      <c r="A11992">
        <v>0</v>
      </c>
      <c r="D11992">
        <v>0</v>
      </c>
    </row>
    <row r="11993" spans="1:4">
      <c r="A11993">
        <v>0</v>
      </c>
      <c r="D11993">
        <v>0</v>
      </c>
    </row>
    <row r="11994" spans="1:4">
      <c r="A11994">
        <v>0</v>
      </c>
      <c r="D11994">
        <v>0</v>
      </c>
    </row>
    <row r="11995" spans="1:4">
      <c r="A11995">
        <v>0</v>
      </c>
      <c r="D11995">
        <v>0</v>
      </c>
    </row>
    <row r="11996" spans="1:4">
      <c r="A11996">
        <v>0</v>
      </c>
      <c r="D11996">
        <v>0</v>
      </c>
    </row>
    <row r="11997" spans="1:4">
      <c r="A11997">
        <v>0</v>
      </c>
      <c r="D11997">
        <v>0</v>
      </c>
    </row>
    <row r="11998" spans="1:4">
      <c r="A11998">
        <v>0</v>
      </c>
      <c r="D11998">
        <v>0</v>
      </c>
    </row>
    <row r="11999" spans="1:4">
      <c r="A11999">
        <v>0</v>
      </c>
      <c r="D11999">
        <v>0</v>
      </c>
    </row>
    <row r="12000" spans="1:4">
      <c r="A12000">
        <v>0</v>
      </c>
      <c r="D12000">
        <v>0</v>
      </c>
    </row>
    <row r="12001" spans="1:4">
      <c r="A12001">
        <v>0</v>
      </c>
      <c r="D12001">
        <v>0</v>
      </c>
    </row>
    <row r="12002" spans="1:4">
      <c r="A12002">
        <v>0</v>
      </c>
      <c r="D12002">
        <v>0</v>
      </c>
    </row>
    <row r="12003" spans="1:4">
      <c r="A12003">
        <v>0</v>
      </c>
      <c r="D12003">
        <v>0</v>
      </c>
    </row>
    <row r="12004" spans="1:4">
      <c r="A12004">
        <v>0</v>
      </c>
      <c r="D12004">
        <v>0</v>
      </c>
    </row>
    <row r="12005" spans="1:4">
      <c r="A12005">
        <v>0</v>
      </c>
      <c r="D12005">
        <v>0</v>
      </c>
    </row>
    <row r="12006" spans="1:4">
      <c r="A12006">
        <v>0</v>
      </c>
      <c r="D12006">
        <v>0</v>
      </c>
    </row>
    <row r="12007" spans="1:4">
      <c r="A12007">
        <v>0</v>
      </c>
      <c r="D12007">
        <v>0</v>
      </c>
    </row>
    <row r="12008" spans="1:4">
      <c r="A12008">
        <v>0</v>
      </c>
      <c r="D12008">
        <v>0</v>
      </c>
    </row>
    <row r="12009" spans="1:4">
      <c r="A12009">
        <v>0</v>
      </c>
      <c r="D12009">
        <v>0</v>
      </c>
    </row>
    <row r="12010" spans="1:4">
      <c r="A12010">
        <v>0</v>
      </c>
      <c r="D12010">
        <v>0</v>
      </c>
    </row>
    <row r="12011" spans="1:4">
      <c r="A12011">
        <v>0</v>
      </c>
      <c r="D12011">
        <v>0</v>
      </c>
    </row>
    <row r="12012" spans="1:4">
      <c r="A12012">
        <v>0</v>
      </c>
      <c r="D12012">
        <v>0</v>
      </c>
    </row>
    <row r="12013" spans="1:4">
      <c r="A12013">
        <v>0</v>
      </c>
      <c r="D12013">
        <v>0</v>
      </c>
    </row>
    <row r="12014" spans="1:4">
      <c r="A12014">
        <v>0</v>
      </c>
      <c r="D12014">
        <v>0</v>
      </c>
    </row>
    <row r="12015" spans="1:4">
      <c r="A12015">
        <v>0</v>
      </c>
      <c r="D12015">
        <v>0</v>
      </c>
    </row>
    <row r="12016" spans="1:4">
      <c r="A12016">
        <v>0</v>
      </c>
      <c r="D12016">
        <v>0</v>
      </c>
    </row>
    <row r="12017" spans="1:4">
      <c r="A12017">
        <v>0</v>
      </c>
      <c r="D12017">
        <v>0</v>
      </c>
    </row>
    <row r="12018" spans="1:4">
      <c r="A12018">
        <v>0</v>
      </c>
      <c r="D12018">
        <v>0</v>
      </c>
    </row>
    <row r="12019" spans="1:4">
      <c r="A12019">
        <v>0</v>
      </c>
      <c r="D12019">
        <v>0</v>
      </c>
    </row>
    <row r="12020" spans="1:4">
      <c r="A12020">
        <v>0</v>
      </c>
      <c r="D12020">
        <v>0</v>
      </c>
    </row>
    <row r="12021" spans="1:4">
      <c r="A12021">
        <v>0</v>
      </c>
      <c r="D12021">
        <v>0</v>
      </c>
    </row>
    <row r="12022" spans="1:4">
      <c r="A12022">
        <v>0</v>
      </c>
      <c r="D12022">
        <v>0</v>
      </c>
    </row>
    <row r="12023" spans="1:4">
      <c r="A12023">
        <v>0</v>
      </c>
      <c r="D12023">
        <v>0</v>
      </c>
    </row>
    <row r="12024" spans="1:4">
      <c r="A12024">
        <v>0</v>
      </c>
      <c r="D12024">
        <v>0</v>
      </c>
    </row>
    <row r="12025" spans="1:4">
      <c r="A12025">
        <v>0</v>
      </c>
      <c r="D12025">
        <v>0</v>
      </c>
    </row>
    <row r="12026" spans="1:4">
      <c r="A12026">
        <v>0</v>
      </c>
      <c r="D12026">
        <v>0</v>
      </c>
    </row>
    <row r="12027" spans="1:4">
      <c r="A12027">
        <v>0</v>
      </c>
      <c r="D12027">
        <v>0</v>
      </c>
    </row>
    <row r="12028" spans="1:4">
      <c r="A12028">
        <v>0</v>
      </c>
      <c r="D12028">
        <v>0</v>
      </c>
    </row>
    <row r="12029" spans="1:4">
      <c r="A12029">
        <v>0</v>
      </c>
      <c r="D12029">
        <v>0</v>
      </c>
    </row>
    <row r="12030" spans="1:4">
      <c r="A12030">
        <v>0</v>
      </c>
      <c r="D12030">
        <v>0</v>
      </c>
    </row>
    <row r="12031" spans="1:4">
      <c r="A12031">
        <v>0</v>
      </c>
      <c r="D12031">
        <v>0</v>
      </c>
    </row>
    <row r="12032" spans="1:4">
      <c r="A12032">
        <v>0</v>
      </c>
      <c r="D12032">
        <v>0</v>
      </c>
    </row>
    <row r="12033" spans="1:4">
      <c r="A12033">
        <v>0</v>
      </c>
      <c r="D12033">
        <v>0</v>
      </c>
    </row>
    <row r="12034" spans="1:4">
      <c r="A12034">
        <v>0</v>
      </c>
      <c r="D12034">
        <v>0</v>
      </c>
    </row>
    <row r="12035" spans="1:4">
      <c r="A12035">
        <v>0</v>
      </c>
      <c r="D12035">
        <v>0</v>
      </c>
    </row>
    <row r="12036" spans="1:4">
      <c r="A12036">
        <v>0</v>
      </c>
      <c r="D12036">
        <v>0</v>
      </c>
    </row>
    <row r="12037" spans="1:4">
      <c r="A12037">
        <v>0</v>
      </c>
      <c r="D12037">
        <v>0</v>
      </c>
    </row>
    <row r="12038" spans="1:4">
      <c r="A12038">
        <v>0</v>
      </c>
      <c r="D12038">
        <v>0</v>
      </c>
    </row>
    <row r="12039" spans="1:4">
      <c r="A12039">
        <v>0</v>
      </c>
      <c r="D12039">
        <v>0</v>
      </c>
    </row>
    <row r="12040" spans="1:4">
      <c r="A12040">
        <v>0</v>
      </c>
      <c r="D12040">
        <v>0</v>
      </c>
    </row>
    <row r="12041" spans="1:4">
      <c r="A12041">
        <v>0</v>
      </c>
      <c r="D12041">
        <v>0</v>
      </c>
    </row>
    <row r="12042" spans="1:4">
      <c r="A12042">
        <v>0</v>
      </c>
      <c r="D12042">
        <v>0</v>
      </c>
    </row>
    <row r="12043" spans="1:4">
      <c r="A12043">
        <v>0</v>
      </c>
      <c r="D12043">
        <v>0</v>
      </c>
    </row>
    <row r="12044" spans="1:4">
      <c r="A12044">
        <v>0</v>
      </c>
      <c r="D12044">
        <v>0</v>
      </c>
    </row>
    <row r="12045" spans="1:4">
      <c r="A12045">
        <v>0</v>
      </c>
      <c r="D12045">
        <v>0</v>
      </c>
    </row>
    <row r="12046" spans="1:4">
      <c r="A12046">
        <v>0</v>
      </c>
      <c r="D12046">
        <v>0</v>
      </c>
    </row>
    <row r="12047" spans="1:4">
      <c r="A12047">
        <v>0</v>
      </c>
      <c r="D12047">
        <v>0</v>
      </c>
    </row>
    <row r="12048" spans="1:4">
      <c r="A12048">
        <v>0</v>
      </c>
      <c r="D12048">
        <v>0</v>
      </c>
    </row>
    <row r="12049" spans="1:4">
      <c r="A12049">
        <v>0</v>
      </c>
      <c r="D12049">
        <v>0</v>
      </c>
    </row>
    <row r="12050" spans="1:4">
      <c r="A12050">
        <v>0</v>
      </c>
      <c r="D12050">
        <v>0</v>
      </c>
    </row>
    <row r="12051" spans="1:4">
      <c r="A12051">
        <v>0</v>
      </c>
      <c r="D12051">
        <v>0</v>
      </c>
    </row>
    <row r="12052" spans="1:4">
      <c r="A12052">
        <v>0</v>
      </c>
      <c r="D12052">
        <v>0</v>
      </c>
    </row>
    <row r="12053" spans="1:4">
      <c r="A12053">
        <v>0</v>
      </c>
      <c r="D12053">
        <v>0</v>
      </c>
    </row>
    <row r="12054" spans="1:4">
      <c r="A12054">
        <v>0</v>
      </c>
      <c r="D12054">
        <v>0</v>
      </c>
    </row>
    <row r="12055" spans="1:4">
      <c r="A12055">
        <v>0</v>
      </c>
      <c r="D12055">
        <v>0</v>
      </c>
    </row>
    <row r="12056" spans="1:4">
      <c r="A12056">
        <v>0</v>
      </c>
      <c r="D12056">
        <v>0</v>
      </c>
    </row>
    <row r="12057" spans="1:4">
      <c r="A12057">
        <v>0</v>
      </c>
      <c r="D12057">
        <v>0</v>
      </c>
    </row>
    <row r="12058" spans="1:4">
      <c r="A12058">
        <v>0</v>
      </c>
      <c r="D12058">
        <v>0</v>
      </c>
    </row>
    <row r="12059" spans="1:4">
      <c r="A12059">
        <v>0</v>
      </c>
      <c r="D12059">
        <v>0</v>
      </c>
    </row>
    <row r="12060" spans="1:4">
      <c r="A12060">
        <v>0</v>
      </c>
      <c r="D12060">
        <v>0</v>
      </c>
    </row>
    <row r="12061" spans="1:4">
      <c r="A12061">
        <v>0</v>
      </c>
      <c r="D12061">
        <v>0</v>
      </c>
    </row>
    <row r="12062" spans="1:4">
      <c r="A12062">
        <v>0</v>
      </c>
      <c r="D12062">
        <v>0</v>
      </c>
    </row>
    <row r="12063" spans="1:4">
      <c r="A12063">
        <v>0</v>
      </c>
      <c r="D12063">
        <v>0</v>
      </c>
    </row>
    <row r="12064" spans="1:4">
      <c r="A12064">
        <v>0</v>
      </c>
      <c r="D12064">
        <v>0</v>
      </c>
    </row>
    <row r="12065" spans="1:4">
      <c r="A12065">
        <v>0</v>
      </c>
      <c r="D12065">
        <v>0</v>
      </c>
    </row>
    <row r="12066" spans="1:4">
      <c r="A12066">
        <v>0</v>
      </c>
      <c r="D12066">
        <v>0</v>
      </c>
    </row>
    <row r="12067" spans="1:4">
      <c r="A12067">
        <v>0</v>
      </c>
      <c r="D12067">
        <v>0</v>
      </c>
    </row>
    <row r="12068" spans="1:4">
      <c r="A12068">
        <v>0</v>
      </c>
      <c r="D12068">
        <v>0</v>
      </c>
    </row>
    <row r="12069" spans="1:4">
      <c r="A12069">
        <v>0</v>
      </c>
      <c r="D12069">
        <v>0</v>
      </c>
    </row>
    <row r="12070" spans="1:4">
      <c r="A12070">
        <v>0</v>
      </c>
      <c r="D12070">
        <v>0</v>
      </c>
    </row>
    <row r="12071" spans="1:4">
      <c r="A12071">
        <v>0</v>
      </c>
      <c r="D12071">
        <v>0</v>
      </c>
    </row>
    <row r="12072" spans="1:4">
      <c r="A12072">
        <v>0</v>
      </c>
      <c r="D12072">
        <v>0</v>
      </c>
    </row>
    <row r="12073" spans="1:4">
      <c r="A12073">
        <v>0</v>
      </c>
      <c r="D12073">
        <v>0</v>
      </c>
    </row>
    <row r="12074" spans="1:4">
      <c r="A12074">
        <v>0</v>
      </c>
      <c r="D12074">
        <v>0</v>
      </c>
    </row>
    <row r="12075" spans="1:4">
      <c r="A12075">
        <v>0</v>
      </c>
      <c r="D12075">
        <v>0</v>
      </c>
    </row>
    <row r="12076" spans="1:4">
      <c r="A12076">
        <v>0</v>
      </c>
      <c r="D12076">
        <v>0</v>
      </c>
    </row>
    <row r="12077" spans="1:4">
      <c r="A12077">
        <v>0</v>
      </c>
      <c r="D12077">
        <v>0</v>
      </c>
    </row>
    <row r="12078" spans="1:4">
      <c r="A12078">
        <v>0</v>
      </c>
      <c r="D12078">
        <v>0</v>
      </c>
    </row>
    <row r="12079" spans="1:4">
      <c r="A12079">
        <v>0</v>
      </c>
      <c r="D12079">
        <v>0</v>
      </c>
    </row>
    <row r="12080" spans="1:4">
      <c r="A12080">
        <v>0</v>
      </c>
      <c r="D12080">
        <v>0</v>
      </c>
    </row>
    <row r="12081" spans="1:4">
      <c r="A12081">
        <v>0</v>
      </c>
      <c r="D12081">
        <v>0</v>
      </c>
    </row>
    <row r="12082" spans="1:4">
      <c r="A12082">
        <v>0</v>
      </c>
      <c r="D12082">
        <v>0</v>
      </c>
    </row>
    <row r="12083" spans="1:4">
      <c r="A12083">
        <v>0</v>
      </c>
      <c r="D12083">
        <v>0</v>
      </c>
    </row>
    <row r="12084" spans="1:4">
      <c r="A12084">
        <v>0</v>
      </c>
      <c r="D12084">
        <v>0</v>
      </c>
    </row>
    <row r="12085" spans="1:4">
      <c r="A12085">
        <v>0</v>
      </c>
      <c r="D12085">
        <v>0</v>
      </c>
    </row>
    <row r="12086" spans="1:4">
      <c r="A12086">
        <v>0</v>
      </c>
      <c r="D12086">
        <v>0</v>
      </c>
    </row>
    <row r="12087" spans="1:4">
      <c r="A12087">
        <v>0</v>
      </c>
      <c r="D12087">
        <v>0</v>
      </c>
    </row>
    <row r="12088" spans="1:4">
      <c r="A12088">
        <v>0</v>
      </c>
      <c r="D12088">
        <v>0</v>
      </c>
    </row>
    <row r="12089" spans="1:4">
      <c r="A12089">
        <v>0</v>
      </c>
      <c r="D12089">
        <v>0</v>
      </c>
    </row>
    <row r="12090" spans="1:4">
      <c r="A12090">
        <v>0</v>
      </c>
      <c r="D12090">
        <v>0</v>
      </c>
    </row>
    <row r="12091" spans="1:4">
      <c r="A12091">
        <v>0</v>
      </c>
      <c r="D12091">
        <v>0</v>
      </c>
    </row>
    <row r="12092" spans="1:4">
      <c r="A12092">
        <v>0</v>
      </c>
      <c r="D12092">
        <v>0</v>
      </c>
    </row>
    <row r="12093" spans="1:4">
      <c r="A12093">
        <v>0</v>
      </c>
      <c r="D12093">
        <v>0</v>
      </c>
    </row>
    <row r="12094" spans="1:4">
      <c r="A12094">
        <v>0</v>
      </c>
      <c r="D12094">
        <v>0</v>
      </c>
    </row>
    <row r="12095" spans="1:4">
      <c r="A12095">
        <v>0</v>
      </c>
      <c r="D12095">
        <v>0</v>
      </c>
    </row>
    <row r="12096" spans="1:4">
      <c r="A12096">
        <v>0</v>
      </c>
      <c r="D12096">
        <v>0</v>
      </c>
    </row>
    <row r="12097" spans="1:4">
      <c r="A12097">
        <v>0</v>
      </c>
      <c r="D12097">
        <v>0</v>
      </c>
    </row>
    <row r="12098" spans="1:4">
      <c r="A12098">
        <v>0</v>
      </c>
      <c r="D12098">
        <v>0</v>
      </c>
    </row>
    <row r="12099" spans="1:4">
      <c r="A12099">
        <v>0</v>
      </c>
      <c r="D12099">
        <v>0</v>
      </c>
    </row>
    <row r="12100" spans="1:4">
      <c r="A12100">
        <v>0</v>
      </c>
      <c r="D12100">
        <v>0</v>
      </c>
    </row>
    <row r="12101" spans="1:4">
      <c r="A12101">
        <v>0</v>
      </c>
      <c r="D12101">
        <v>0</v>
      </c>
    </row>
    <row r="12102" spans="1:4">
      <c r="A12102">
        <v>0</v>
      </c>
      <c r="D12102">
        <v>0</v>
      </c>
    </row>
    <row r="12103" spans="1:4">
      <c r="A12103">
        <v>0</v>
      </c>
      <c r="D12103">
        <v>0</v>
      </c>
    </row>
    <row r="12104" spans="1:4">
      <c r="A12104">
        <v>0</v>
      </c>
      <c r="D12104">
        <v>0</v>
      </c>
    </row>
    <row r="12105" spans="1:4">
      <c r="A12105">
        <v>0</v>
      </c>
      <c r="D12105">
        <v>0</v>
      </c>
    </row>
    <row r="12106" spans="1:4">
      <c r="A12106">
        <v>0</v>
      </c>
      <c r="D12106">
        <v>0</v>
      </c>
    </row>
    <row r="12107" spans="1:4">
      <c r="A12107">
        <v>0</v>
      </c>
      <c r="D12107">
        <v>0</v>
      </c>
    </row>
    <row r="12108" spans="1:4">
      <c r="A12108">
        <v>0</v>
      </c>
      <c r="D12108">
        <v>0</v>
      </c>
    </row>
    <row r="12109" spans="1:4">
      <c r="A12109">
        <v>0</v>
      </c>
      <c r="D12109">
        <v>0</v>
      </c>
    </row>
    <row r="12110" spans="1:4">
      <c r="A12110">
        <v>0</v>
      </c>
      <c r="D12110">
        <v>0</v>
      </c>
    </row>
    <row r="12111" spans="1:4">
      <c r="A12111">
        <v>0</v>
      </c>
      <c r="D12111">
        <v>0</v>
      </c>
    </row>
    <row r="12112" spans="1:4">
      <c r="A12112">
        <v>0</v>
      </c>
      <c r="D12112">
        <v>0</v>
      </c>
    </row>
    <row r="12113" spans="1:4">
      <c r="A12113">
        <v>0</v>
      </c>
      <c r="D12113">
        <v>0</v>
      </c>
    </row>
    <row r="12114" spans="1:4">
      <c r="A12114">
        <v>0</v>
      </c>
      <c r="D12114">
        <v>0</v>
      </c>
    </row>
    <row r="12115" spans="1:4">
      <c r="A12115">
        <v>0</v>
      </c>
      <c r="D12115">
        <v>0</v>
      </c>
    </row>
    <row r="12116" spans="1:4">
      <c r="A12116">
        <v>0</v>
      </c>
      <c r="D12116">
        <v>0</v>
      </c>
    </row>
    <row r="12117" spans="1:4">
      <c r="A12117">
        <v>0</v>
      </c>
      <c r="D12117">
        <v>0</v>
      </c>
    </row>
    <row r="12118" spans="1:4">
      <c r="A12118">
        <v>0</v>
      </c>
      <c r="D12118">
        <v>0</v>
      </c>
    </row>
    <row r="12119" spans="1:4">
      <c r="A12119">
        <v>0</v>
      </c>
      <c r="D12119">
        <v>0</v>
      </c>
    </row>
    <row r="12120" spans="1:4">
      <c r="A12120">
        <v>0</v>
      </c>
      <c r="D12120">
        <v>0</v>
      </c>
    </row>
    <row r="12121" spans="1:4">
      <c r="A12121">
        <v>0</v>
      </c>
      <c r="D12121">
        <v>0</v>
      </c>
    </row>
    <row r="12122" spans="1:4">
      <c r="A12122">
        <v>0</v>
      </c>
      <c r="D12122">
        <v>0</v>
      </c>
    </row>
    <row r="12123" spans="1:4">
      <c r="A12123">
        <v>0</v>
      </c>
      <c r="D12123">
        <v>0</v>
      </c>
    </row>
    <row r="12124" spans="1:4">
      <c r="A12124">
        <v>0</v>
      </c>
      <c r="D12124">
        <v>0</v>
      </c>
    </row>
    <row r="12125" spans="1:4">
      <c r="A12125">
        <v>0</v>
      </c>
      <c r="D12125">
        <v>0</v>
      </c>
    </row>
    <row r="12126" spans="1:4">
      <c r="A12126">
        <v>0</v>
      </c>
      <c r="D12126">
        <v>0</v>
      </c>
    </row>
    <row r="12127" spans="1:4">
      <c r="A12127">
        <v>0</v>
      </c>
      <c r="D12127">
        <v>0</v>
      </c>
    </row>
    <row r="12128" spans="1:4">
      <c r="A12128">
        <v>0</v>
      </c>
      <c r="D12128">
        <v>0</v>
      </c>
    </row>
    <row r="12129" spans="1:4">
      <c r="A12129">
        <v>0</v>
      </c>
      <c r="D12129">
        <v>0</v>
      </c>
    </row>
    <row r="12130" spans="1:4">
      <c r="A12130">
        <v>0</v>
      </c>
      <c r="D12130">
        <v>0</v>
      </c>
    </row>
    <row r="12131" spans="1:4">
      <c r="A12131">
        <v>0</v>
      </c>
      <c r="D12131">
        <v>0</v>
      </c>
    </row>
    <row r="12132" spans="1:4">
      <c r="A12132">
        <v>0</v>
      </c>
      <c r="D12132">
        <v>0</v>
      </c>
    </row>
    <row r="12133" spans="1:4">
      <c r="A12133">
        <v>0</v>
      </c>
      <c r="D12133">
        <v>0</v>
      </c>
    </row>
    <row r="12134" spans="1:4">
      <c r="A12134">
        <v>0</v>
      </c>
      <c r="D12134">
        <v>0</v>
      </c>
    </row>
    <row r="12135" spans="1:4">
      <c r="A12135">
        <v>0</v>
      </c>
      <c r="D12135">
        <v>0</v>
      </c>
    </row>
    <row r="12136" spans="1:4">
      <c r="A12136">
        <v>0</v>
      </c>
      <c r="D12136">
        <v>0</v>
      </c>
    </row>
    <row r="12137" spans="1:4">
      <c r="A12137">
        <v>0</v>
      </c>
      <c r="D12137">
        <v>0</v>
      </c>
    </row>
    <row r="12138" spans="1:4">
      <c r="A12138">
        <v>0</v>
      </c>
      <c r="D12138">
        <v>0</v>
      </c>
    </row>
    <row r="12139" spans="1:4">
      <c r="A12139">
        <v>0</v>
      </c>
      <c r="D12139">
        <v>0</v>
      </c>
    </row>
    <row r="12140" spans="1:4">
      <c r="A12140">
        <v>0</v>
      </c>
      <c r="D12140">
        <v>0</v>
      </c>
    </row>
    <row r="12141" spans="1:4">
      <c r="A12141">
        <v>0</v>
      </c>
      <c r="D12141">
        <v>0</v>
      </c>
    </row>
    <row r="12142" spans="1:4">
      <c r="A12142">
        <v>0</v>
      </c>
      <c r="D12142">
        <v>0</v>
      </c>
    </row>
    <row r="12143" spans="1:4">
      <c r="A12143">
        <v>0</v>
      </c>
      <c r="D12143">
        <v>0</v>
      </c>
    </row>
    <row r="12144" spans="1:4">
      <c r="A12144">
        <v>0</v>
      </c>
      <c r="D12144">
        <v>0</v>
      </c>
    </row>
    <row r="12145" spans="1:4">
      <c r="A12145">
        <v>0</v>
      </c>
      <c r="D12145">
        <v>0</v>
      </c>
    </row>
    <row r="12146" spans="1:4">
      <c r="A12146">
        <v>0</v>
      </c>
      <c r="D12146">
        <v>0</v>
      </c>
    </row>
    <row r="12147" spans="1:4">
      <c r="A12147">
        <v>0</v>
      </c>
      <c r="D12147">
        <v>0</v>
      </c>
    </row>
    <row r="12148" spans="1:4">
      <c r="A12148">
        <v>0</v>
      </c>
      <c r="D12148">
        <v>0</v>
      </c>
    </row>
    <row r="12149" spans="1:4">
      <c r="A12149">
        <v>0</v>
      </c>
      <c r="D12149">
        <v>0</v>
      </c>
    </row>
    <row r="12150" spans="1:4">
      <c r="A12150">
        <v>0</v>
      </c>
      <c r="D12150">
        <v>0</v>
      </c>
    </row>
    <row r="12151" spans="1:4">
      <c r="A12151">
        <v>0</v>
      </c>
      <c r="D12151">
        <v>0</v>
      </c>
    </row>
    <row r="12152" spans="1:4">
      <c r="A12152">
        <v>0</v>
      </c>
      <c r="D12152">
        <v>0</v>
      </c>
    </row>
    <row r="12153" spans="1:4">
      <c r="A12153">
        <v>0</v>
      </c>
      <c r="D12153">
        <v>0</v>
      </c>
    </row>
    <row r="12154" spans="1:4">
      <c r="A12154">
        <v>0</v>
      </c>
      <c r="D12154">
        <v>0</v>
      </c>
    </row>
    <row r="12155" spans="1:4">
      <c r="A12155">
        <v>0</v>
      </c>
      <c r="D12155">
        <v>0</v>
      </c>
    </row>
    <row r="12156" spans="1:4">
      <c r="A12156">
        <v>0</v>
      </c>
      <c r="D12156">
        <v>0</v>
      </c>
    </row>
    <row r="12157" spans="1:4">
      <c r="A12157">
        <v>0</v>
      </c>
      <c r="D12157">
        <v>0</v>
      </c>
    </row>
    <row r="12158" spans="1:4">
      <c r="A12158">
        <v>0</v>
      </c>
      <c r="D12158">
        <v>0</v>
      </c>
    </row>
    <row r="12159" spans="1:4">
      <c r="A12159">
        <v>0</v>
      </c>
      <c r="D12159">
        <v>0</v>
      </c>
    </row>
    <row r="12160" spans="1:4">
      <c r="A12160">
        <v>0</v>
      </c>
      <c r="D12160">
        <v>0</v>
      </c>
    </row>
    <row r="12161" spans="1:4">
      <c r="A12161">
        <v>0</v>
      </c>
      <c r="D12161">
        <v>0</v>
      </c>
    </row>
    <row r="12162" spans="1:4">
      <c r="A12162">
        <v>0</v>
      </c>
      <c r="D12162">
        <v>0</v>
      </c>
    </row>
    <row r="12163" spans="1:4">
      <c r="A12163">
        <v>0</v>
      </c>
      <c r="D12163">
        <v>0</v>
      </c>
    </row>
    <row r="12164" spans="1:4">
      <c r="A12164">
        <v>0</v>
      </c>
      <c r="D12164">
        <v>0</v>
      </c>
    </row>
    <row r="12165" spans="1:4">
      <c r="A12165">
        <v>0</v>
      </c>
      <c r="D12165">
        <v>0</v>
      </c>
    </row>
    <row r="12166" spans="1:4">
      <c r="A12166">
        <v>0</v>
      </c>
      <c r="D12166">
        <v>0</v>
      </c>
    </row>
    <row r="12167" spans="1:4">
      <c r="A12167">
        <v>0</v>
      </c>
      <c r="D12167">
        <v>0</v>
      </c>
    </row>
    <row r="12168" spans="1:4">
      <c r="A12168">
        <v>0</v>
      </c>
      <c r="D12168">
        <v>0</v>
      </c>
    </row>
    <row r="12169" spans="1:4">
      <c r="A12169">
        <v>0</v>
      </c>
      <c r="D12169">
        <v>0</v>
      </c>
    </row>
    <row r="12170" spans="1:4">
      <c r="A12170">
        <v>0</v>
      </c>
      <c r="D12170">
        <v>0</v>
      </c>
    </row>
    <row r="12171" spans="1:4">
      <c r="A12171">
        <v>0</v>
      </c>
      <c r="D12171">
        <v>0</v>
      </c>
    </row>
    <row r="12172" spans="1:4">
      <c r="A12172">
        <v>0</v>
      </c>
      <c r="D12172">
        <v>0</v>
      </c>
    </row>
    <row r="12173" spans="1:4">
      <c r="A12173">
        <v>0</v>
      </c>
      <c r="D12173">
        <v>0</v>
      </c>
    </row>
    <row r="12174" spans="1:4">
      <c r="A12174">
        <v>0</v>
      </c>
      <c r="D12174">
        <v>0</v>
      </c>
    </row>
    <row r="12175" spans="1:4">
      <c r="A12175">
        <v>0</v>
      </c>
      <c r="D12175">
        <v>0</v>
      </c>
    </row>
    <row r="12176" spans="1:4">
      <c r="A12176">
        <v>0</v>
      </c>
      <c r="D12176">
        <v>0</v>
      </c>
    </row>
    <row r="12177" spans="1:4">
      <c r="A12177">
        <v>0</v>
      </c>
      <c r="D12177">
        <v>0</v>
      </c>
    </row>
    <row r="12178" spans="1:4">
      <c r="A12178">
        <v>0</v>
      </c>
      <c r="D12178">
        <v>0</v>
      </c>
    </row>
    <row r="12179" spans="1:4">
      <c r="A12179">
        <v>0</v>
      </c>
      <c r="D12179">
        <v>0</v>
      </c>
    </row>
    <row r="12180" spans="1:4">
      <c r="A12180">
        <v>0</v>
      </c>
      <c r="D12180">
        <v>0</v>
      </c>
    </row>
    <row r="12181" spans="1:4">
      <c r="A12181">
        <v>0</v>
      </c>
      <c r="D12181">
        <v>0</v>
      </c>
    </row>
    <row r="12182" spans="1:4">
      <c r="A12182">
        <v>0</v>
      </c>
      <c r="D12182">
        <v>0</v>
      </c>
    </row>
    <row r="12183" spans="1:4">
      <c r="A12183">
        <v>0</v>
      </c>
      <c r="D12183">
        <v>0</v>
      </c>
    </row>
    <row r="12184" spans="1:4">
      <c r="A12184">
        <v>0</v>
      </c>
      <c r="D12184">
        <v>0</v>
      </c>
    </row>
    <row r="12185" spans="1:4">
      <c r="A12185">
        <v>0</v>
      </c>
      <c r="D12185">
        <v>0</v>
      </c>
    </row>
    <row r="12186" spans="1:4">
      <c r="A12186">
        <v>0</v>
      </c>
      <c r="D12186">
        <v>0</v>
      </c>
    </row>
    <row r="12187" spans="1:4">
      <c r="A12187">
        <v>0</v>
      </c>
      <c r="D12187">
        <v>0</v>
      </c>
    </row>
    <row r="12188" spans="1:4">
      <c r="A12188">
        <v>0</v>
      </c>
      <c r="D12188">
        <v>0</v>
      </c>
    </row>
    <row r="12189" spans="1:4">
      <c r="A12189">
        <v>0</v>
      </c>
      <c r="D12189">
        <v>0</v>
      </c>
    </row>
    <row r="12190" spans="1:4">
      <c r="A12190">
        <v>0</v>
      </c>
      <c r="D12190">
        <v>0</v>
      </c>
    </row>
    <row r="12191" spans="1:4">
      <c r="A12191">
        <v>0</v>
      </c>
      <c r="D12191">
        <v>0</v>
      </c>
    </row>
    <row r="12192" spans="1:4">
      <c r="A12192">
        <v>0</v>
      </c>
      <c r="D12192">
        <v>0</v>
      </c>
    </row>
    <row r="12193" spans="1:4">
      <c r="A12193">
        <v>0</v>
      </c>
      <c r="D12193">
        <v>0</v>
      </c>
    </row>
    <row r="12194" spans="1:4">
      <c r="A12194">
        <v>0</v>
      </c>
      <c r="D12194">
        <v>0</v>
      </c>
    </row>
    <row r="12195" spans="1:4">
      <c r="A12195">
        <v>0</v>
      </c>
      <c r="D12195">
        <v>0</v>
      </c>
    </row>
    <row r="12196" spans="1:4">
      <c r="A12196">
        <v>0</v>
      </c>
      <c r="D12196">
        <v>0</v>
      </c>
    </row>
    <row r="12197" spans="1:4">
      <c r="A12197">
        <v>0</v>
      </c>
      <c r="D12197">
        <v>0</v>
      </c>
    </row>
    <row r="12198" spans="1:4">
      <c r="A12198">
        <v>0</v>
      </c>
      <c r="D12198">
        <v>0</v>
      </c>
    </row>
    <row r="12199" spans="1:4">
      <c r="A12199">
        <v>0</v>
      </c>
      <c r="D12199">
        <v>0</v>
      </c>
    </row>
    <row r="12200" spans="1:4">
      <c r="A12200">
        <v>0</v>
      </c>
      <c r="D12200">
        <v>0</v>
      </c>
    </row>
    <row r="12201" spans="1:4">
      <c r="A12201">
        <v>0</v>
      </c>
      <c r="D12201">
        <v>0</v>
      </c>
    </row>
    <row r="12202" spans="1:4">
      <c r="A12202">
        <v>0</v>
      </c>
      <c r="D12202">
        <v>0</v>
      </c>
    </row>
    <row r="12203" spans="1:4">
      <c r="A12203">
        <v>0</v>
      </c>
      <c r="D12203">
        <v>0</v>
      </c>
    </row>
    <row r="12204" spans="1:4">
      <c r="A12204">
        <v>0</v>
      </c>
      <c r="D12204">
        <v>0</v>
      </c>
    </row>
    <row r="12205" spans="1:4">
      <c r="A12205">
        <v>0</v>
      </c>
      <c r="D12205">
        <v>0</v>
      </c>
    </row>
    <row r="12206" spans="1:4">
      <c r="A12206">
        <v>0</v>
      </c>
      <c r="D12206">
        <v>0</v>
      </c>
    </row>
    <row r="12207" spans="1:4">
      <c r="A12207">
        <v>0</v>
      </c>
      <c r="D12207">
        <v>0</v>
      </c>
    </row>
    <row r="12208" spans="1:4">
      <c r="A12208">
        <v>0</v>
      </c>
      <c r="D12208">
        <v>0</v>
      </c>
    </row>
    <row r="12209" spans="1:4">
      <c r="A12209">
        <v>0</v>
      </c>
      <c r="D12209">
        <v>0</v>
      </c>
    </row>
    <row r="12210" spans="1:4">
      <c r="A12210">
        <v>0</v>
      </c>
      <c r="D12210">
        <v>0</v>
      </c>
    </row>
    <row r="12211" spans="1:4">
      <c r="A12211">
        <v>0</v>
      </c>
      <c r="D12211">
        <v>0</v>
      </c>
    </row>
    <row r="12212" spans="1:4">
      <c r="A12212">
        <v>0</v>
      </c>
      <c r="D12212">
        <v>0</v>
      </c>
    </row>
    <row r="12213" spans="1:4">
      <c r="A12213">
        <v>0</v>
      </c>
      <c r="D12213">
        <v>0</v>
      </c>
    </row>
    <row r="12214" spans="1:4">
      <c r="A12214">
        <v>0</v>
      </c>
      <c r="D12214">
        <v>0</v>
      </c>
    </row>
    <row r="12215" spans="1:4">
      <c r="A12215">
        <v>0</v>
      </c>
      <c r="D12215">
        <v>0</v>
      </c>
    </row>
    <row r="12216" spans="1:4">
      <c r="A12216">
        <v>0</v>
      </c>
      <c r="D12216">
        <v>0</v>
      </c>
    </row>
    <row r="12217" spans="1:4">
      <c r="A12217">
        <v>0</v>
      </c>
      <c r="D12217">
        <v>0</v>
      </c>
    </row>
    <row r="12218" spans="1:4">
      <c r="A12218">
        <v>0</v>
      </c>
      <c r="D12218">
        <v>0</v>
      </c>
    </row>
    <row r="12219" spans="1:4">
      <c r="A12219">
        <v>0</v>
      </c>
      <c r="D12219">
        <v>0</v>
      </c>
    </row>
    <row r="12220" spans="1:4">
      <c r="A12220">
        <v>0</v>
      </c>
      <c r="D12220">
        <v>0</v>
      </c>
    </row>
    <row r="12221" spans="1:4">
      <c r="A12221">
        <v>0</v>
      </c>
      <c r="D12221">
        <v>0</v>
      </c>
    </row>
    <row r="12222" spans="1:4">
      <c r="A12222">
        <v>0</v>
      </c>
      <c r="D12222">
        <v>0</v>
      </c>
    </row>
    <row r="12223" spans="1:4">
      <c r="A12223">
        <v>0</v>
      </c>
      <c r="D12223">
        <v>0</v>
      </c>
    </row>
    <row r="12224" spans="1:4">
      <c r="A12224">
        <v>0</v>
      </c>
      <c r="D12224">
        <v>0</v>
      </c>
    </row>
    <row r="12225" spans="1:4">
      <c r="A12225">
        <v>0</v>
      </c>
      <c r="D12225">
        <v>0</v>
      </c>
    </row>
    <row r="12226" spans="1:4">
      <c r="A12226">
        <v>0</v>
      </c>
      <c r="D12226">
        <v>0</v>
      </c>
    </row>
    <row r="12227" spans="1:4">
      <c r="A12227">
        <v>0</v>
      </c>
      <c r="D12227">
        <v>0</v>
      </c>
    </row>
    <row r="12228" spans="1:4">
      <c r="A12228">
        <v>0</v>
      </c>
      <c r="D12228">
        <v>0</v>
      </c>
    </row>
    <row r="12229" spans="1:4">
      <c r="A12229">
        <v>0</v>
      </c>
      <c r="D12229">
        <v>0</v>
      </c>
    </row>
    <row r="12230" spans="1:4">
      <c r="A12230">
        <v>0</v>
      </c>
      <c r="D12230">
        <v>0</v>
      </c>
    </row>
    <row r="12231" spans="1:4">
      <c r="A12231">
        <v>0</v>
      </c>
      <c r="D12231">
        <v>0</v>
      </c>
    </row>
    <row r="12232" spans="1:4">
      <c r="A12232">
        <v>0</v>
      </c>
      <c r="D12232">
        <v>0</v>
      </c>
    </row>
    <row r="12233" spans="1:4">
      <c r="A12233">
        <v>0</v>
      </c>
      <c r="D12233">
        <v>0</v>
      </c>
    </row>
    <row r="12234" spans="1:4">
      <c r="A12234">
        <v>0</v>
      </c>
      <c r="D12234">
        <v>0</v>
      </c>
    </row>
    <row r="12235" spans="1:4">
      <c r="A12235">
        <v>0</v>
      </c>
      <c r="D12235">
        <v>0</v>
      </c>
    </row>
    <row r="12236" spans="1:4">
      <c r="A12236">
        <v>0</v>
      </c>
      <c r="D12236">
        <v>0</v>
      </c>
    </row>
    <row r="12237" spans="1:4">
      <c r="A12237">
        <v>0</v>
      </c>
      <c r="D12237">
        <v>0</v>
      </c>
    </row>
    <row r="12238" spans="1:4">
      <c r="A12238">
        <v>0</v>
      </c>
      <c r="D12238">
        <v>0</v>
      </c>
    </row>
    <row r="12239" spans="1:4">
      <c r="A12239">
        <v>0</v>
      </c>
      <c r="D12239">
        <v>0</v>
      </c>
    </row>
    <row r="12240" spans="1:4">
      <c r="A12240">
        <v>0</v>
      </c>
      <c r="D12240">
        <v>0</v>
      </c>
    </row>
    <row r="12241" spans="1:4">
      <c r="A12241">
        <v>0</v>
      </c>
      <c r="D12241">
        <v>0</v>
      </c>
    </row>
    <row r="12242" spans="1:4">
      <c r="A12242">
        <v>0</v>
      </c>
      <c r="D12242">
        <v>0</v>
      </c>
    </row>
    <row r="12243" spans="1:4">
      <c r="A12243">
        <v>0</v>
      </c>
      <c r="D12243">
        <v>0</v>
      </c>
    </row>
    <row r="12244" spans="1:4">
      <c r="A12244">
        <v>0</v>
      </c>
      <c r="D12244">
        <v>0</v>
      </c>
    </row>
    <row r="12245" spans="1:4">
      <c r="A12245">
        <v>0</v>
      </c>
      <c r="D12245">
        <v>0</v>
      </c>
    </row>
    <row r="12246" spans="1:4">
      <c r="A12246">
        <v>0</v>
      </c>
      <c r="D12246">
        <v>0</v>
      </c>
    </row>
    <row r="12247" spans="1:4">
      <c r="A12247">
        <v>0</v>
      </c>
      <c r="D12247">
        <v>0</v>
      </c>
    </row>
    <row r="12248" spans="1:4">
      <c r="A12248">
        <v>0</v>
      </c>
      <c r="D12248">
        <v>0</v>
      </c>
    </row>
    <row r="12249" spans="1:4">
      <c r="A12249">
        <v>0</v>
      </c>
      <c r="D12249">
        <v>0</v>
      </c>
    </row>
    <row r="12250" spans="1:4">
      <c r="A12250">
        <v>0</v>
      </c>
      <c r="D12250">
        <v>0</v>
      </c>
    </row>
    <row r="12251" spans="1:4">
      <c r="A12251">
        <v>0</v>
      </c>
      <c r="D12251">
        <v>0</v>
      </c>
    </row>
    <row r="12252" spans="1:4">
      <c r="A12252">
        <v>0</v>
      </c>
      <c r="D12252">
        <v>0</v>
      </c>
    </row>
    <row r="12253" spans="1:4">
      <c r="A12253">
        <v>0</v>
      </c>
      <c r="D12253">
        <v>0</v>
      </c>
    </row>
    <row r="12254" spans="1:4">
      <c r="A12254">
        <v>0</v>
      </c>
      <c r="D12254">
        <v>0</v>
      </c>
    </row>
    <row r="12255" spans="1:4">
      <c r="A12255">
        <v>0</v>
      </c>
      <c r="D12255">
        <v>0</v>
      </c>
    </row>
    <row r="12256" spans="1:4">
      <c r="A12256">
        <v>0</v>
      </c>
      <c r="D12256">
        <v>0</v>
      </c>
    </row>
    <row r="12257" spans="1:4">
      <c r="A12257">
        <v>0</v>
      </c>
      <c r="D12257">
        <v>0</v>
      </c>
    </row>
    <row r="12258" spans="1:4">
      <c r="A12258">
        <v>0</v>
      </c>
      <c r="D12258">
        <v>0</v>
      </c>
    </row>
    <row r="12259" spans="1:4">
      <c r="A12259">
        <v>0</v>
      </c>
      <c r="D12259">
        <v>0</v>
      </c>
    </row>
    <row r="12260" spans="1:4">
      <c r="A12260">
        <v>0</v>
      </c>
      <c r="D12260">
        <v>0</v>
      </c>
    </row>
    <row r="12261" spans="1:4">
      <c r="A12261">
        <v>0</v>
      </c>
      <c r="D12261">
        <v>0</v>
      </c>
    </row>
    <row r="12262" spans="1:4">
      <c r="A12262">
        <v>0</v>
      </c>
      <c r="D12262">
        <v>0</v>
      </c>
    </row>
    <row r="12263" spans="1:4">
      <c r="A12263">
        <v>0</v>
      </c>
      <c r="D12263">
        <v>0</v>
      </c>
    </row>
    <row r="12264" spans="1:4">
      <c r="A12264">
        <v>0</v>
      </c>
      <c r="D12264">
        <v>0</v>
      </c>
    </row>
    <row r="12265" spans="1:4">
      <c r="A12265">
        <v>0</v>
      </c>
      <c r="D12265">
        <v>0</v>
      </c>
    </row>
    <row r="12266" spans="1:4">
      <c r="A12266">
        <v>0</v>
      </c>
      <c r="D12266">
        <v>0</v>
      </c>
    </row>
    <row r="12267" spans="1:4">
      <c r="A12267">
        <v>0</v>
      </c>
      <c r="D12267">
        <v>0</v>
      </c>
    </row>
    <row r="12268" spans="1:4">
      <c r="A12268">
        <v>0</v>
      </c>
      <c r="D12268">
        <v>0</v>
      </c>
    </row>
    <row r="12269" spans="1:4">
      <c r="A12269">
        <v>0</v>
      </c>
      <c r="D12269">
        <v>0</v>
      </c>
    </row>
    <row r="12270" spans="1:4">
      <c r="A12270">
        <v>0</v>
      </c>
      <c r="D12270">
        <v>0</v>
      </c>
    </row>
    <row r="12271" spans="1:4">
      <c r="A12271">
        <v>0</v>
      </c>
      <c r="D12271">
        <v>0</v>
      </c>
    </row>
    <row r="12272" spans="1:4">
      <c r="A12272">
        <v>0</v>
      </c>
      <c r="D12272">
        <v>0</v>
      </c>
    </row>
    <row r="12273" spans="1:4">
      <c r="A12273">
        <v>0</v>
      </c>
      <c r="D12273">
        <v>0</v>
      </c>
    </row>
    <row r="12274" spans="1:4">
      <c r="A12274">
        <v>0</v>
      </c>
      <c r="D12274">
        <v>0</v>
      </c>
    </row>
    <row r="12275" spans="1:4">
      <c r="A12275">
        <v>0</v>
      </c>
      <c r="D12275">
        <v>0</v>
      </c>
    </row>
    <row r="12276" spans="1:4">
      <c r="A12276">
        <v>0</v>
      </c>
      <c r="D12276">
        <v>0</v>
      </c>
    </row>
    <row r="12277" spans="1:4">
      <c r="A12277">
        <v>0</v>
      </c>
      <c r="D12277">
        <v>0</v>
      </c>
    </row>
    <row r="12278" spans="1:4">
      <c r="A12278">
        <v>0</v>
      </c>
      <c r="D12278">
        <v>0</v>
      </c>
    </row>
    <row r="12279" spans="1:4">
      <c r="A12279">
        <v>0</v>
      </c>
      <c r="D12279">
        <v>0</v>
      </c>
    </row>
    <row r="12280" spans="1:4">
      <c r="A12280">
        <v>0</v>
      </c>
      <c r="D12280">
        <v>0</v>
      </c>
    </row>
    <row r="12281" spans="1:4">
      <c r="A12281">
        <v>0</v>
      </c>
      <c r="D12281">
        <v>0</v>
      </c>
    </row>
    <row r="12282" spans="1:4">
      <c r="A12282">
        <v>0</v>
      </c>
      <c r="D12282">
        <v>0</v>
      </c>
    </row>
    <row r="12283" spans="1:4">
      <c r="A12283">
        <v>0</v>
      </c>
      <c r="D12283">
        <v>0</v>
      </c>
    </row>
    <row r="12284" spans="1:4">
      <c r="A12284">
        <v>0</v>
      </c>
      <c r="D12284">
        <v>0</v>
      </c>
    </row>
    <row r="12285" spans="1:4">
      <c r="A12285">
        <v>0</v>
      </c>
      <c r="D12285">
        <v>0</v>
      </c>
    </row>
    <row r="12286" spans="1:4">
      <c r="A12286">
        <v>0</v>
      </c>
      <c r="D12286">
        <v>0</v>
      </c>
    </row>
    <row r="12287" spans="1:4">
      <c r="A12287">
        <v>0</v>
      </c>
      <c r="D12287">
        <v>0</v>
      </c>
    </row>
    <row r="12288" spans="1:4">
      <c r="A12288">
        <v>0</v>
      </c>
      <c r="D12288">
        <v>0</v>
      </c>
    </row>
    <row r="12289" spans="1:4">
      <c r="A12289">
        <v>0</v>
      </c>
      <c r="D12289">
        <v>0</v>
      </c>
    </row>
    <row r="12290" spans="1:4">
      <c r="A12290">
        <v>0</v>
      </c>
      <c r="D12290">
        <v>0</v>
      </c>
    </row>
    <row r="12291" spans="1:4">
      <c r="A12291">
        <v>0</v>
      </c>
      <c r="D12291">
        <v>0</v>
      </c>
    </row>
    <row r="12292" spans="1:4">
      <c r="A12292">
        <v>0</v>
      </c>
      <c r="D12292">
        <v>0</v>
      </c>
    </row>
    <row r="12293" spans="1:4">
      <c r="A12293">
        <v>0</v>
      </c>
      <c r="D12293">
        <v>0</v>
      </c>
    </row>
    <row r="12294" spans="1:4">
      <c r="A12294">
        <v>0</v>
      </c>
      <c r="D12294">
        <v>0</v>
      </c>
    </row>
    <row r="12295" spans="1:4">
      <c r="A12295">
        <v>0</v>
      </c>
      <c r="D12295">
        <v>0</v>
      </c>
    </row>
    <row r="12296" spans="1:4">
      <c r="A12296">
        <v>0</v>
      </c>
      <c r="D12296">
        <v>0</v>
      </c>
    </row>
    <row r="12297" spans="1:4">
      <c r="A12297">
        <v>0</v>
      </c>
      <c r="D12297">
        <v>0</v>
      </c>
    </row>
    <row r="12298" spans="1:4">
      <c r="A12298">
        <v>0</v>
      </c>
      <c r="D12298">
        <v>0</v>
      </c>
    </row>
    <row r="12299" spans="1:4">
      <c r="A12299">
        <v>0</v>
      </c>
      <c r="D12299">
        <v>0</v>
      </c>
    </row>
    <row r="12300" spans="1:4">
      <c r="A12300">
        <v>0</v>
      </c>
      <c r="D12300">
        <v>0</v>
      </c>
    </row>
    <row r="12301" spans="1:4">
      <c r="A12301">
        <v>0</v>
      </c>
      <c r="D12301">
        <v>0</v>
      </c>
    </row>
    <row r="12302" spans="1:4">
      <c r="A12302">
        <v>0</v>
      </c>
      <c r="D12302">
        <v>0</v>
      </c>
    </row>
    <row r="12303" spans="1:4">
      <c r="A12303">
        <v>0</v>
      </c>
      <c r="D12303">
        <v>0</v>
      </c>
    </row>
    <row r="12304" spans="1:4">
      <c r="A12304">
        <v>0</v>
      </c>
      <c r="D12304">
        <v>0</v>
      </c>
    </row>
    <row r="12305" spans="1:4">
      <c r="A12305">
        <v>0</v>
      </c>
      <c r="D12305">
        <v>0</v>
      </c>
    </row>
    <row r="12306" spans="1:4">
      <c r="A12306">
        <v>0</v>
      </c>
      <c r="D12306">
        <v>0</v>
      </c>
    </row>
    <row r="12307" spans="1:4">
      <c r="A12307">
        <v>0</v>
      </c>
      <c r="D12307">
        <v>0</v>
      </c>
    </row>
    <row r="12308" spans="1:4">
      <c r="A12308">
        <v>0</v>
      </c>
      <c r="D12308">
        <v>0</v>
      </c>
    </row>
    <row r="12309" spans="1:4">
      <c r="A12309">
        <v>0</v>
      </c>
      <c r="D12309">
        <v>0</v>
      </c>
    </row>
    <row r="12310" spans="1:4">
      <c r="A12310">
        <v>0</v>
      </c>
      <c r="D12310">
        <v>0</v>
      </c>
    </row>
    <row r="12311" spans="1:4">
      <c r="A12311">
        <v>0</v>
      </c>
      <c r="D12311">
        <v>0</v>
      </c>
    </row>
    <row r="12312" spans="1:4">
      <c r="A12312">
        <v>0</v>
      </c>
      <c r="D12312">
        <v>0</v>
      </c>
    </row>
    <row r="12313" spans="1:4">
      <c r="A12313">
        <v>0</v>
      </c>
      <c r="D12313">
        <v>0</v>
      </c>
    </row>
    <row r="12314" spans="1:4">
      <c r="A12314">
        <v>0</v>
      </c>
      <c r="D12314">
        <v>0</v>
      </c>
    </row>
    <row r="12315" spans="1:4">
      <c r="A12315">
        <v>0</v>
      </c>
      <c r="D12315">
        <v>0</v>
      </c>
    </row>
    <row r="12316" spans="1:4">
      <c r="A12316">
        <v>0</v>
      </c>
      <c r="D12316">
        <v>0</v>
      </c>
    </row>
    <row r="12317" spans="1:4">
      <c r="A12317">
        <v>0</v>
      </c>
      <c r="D12317">
        <v>0</v>
      </c>
    </row>
    <row r="12318" spans="1:4">
      <c r="A12318">
        <v>0</v>
      </c>
      <c r="D12318">
        <v>0</v>
      </c>
    </row>
    <row r="12319" spans="1:4">
      <c r="A12319">
        <v>0</v>
      </c>
      <c r="D12319">
        <v>0</v>
      </c>
    </row>
    <row r="12320" spans="1:4">
      <c r="A12320">
        <v>0</v>
      </c>
      <c r="D12320">
        <v>0</v>
      </c>
    </row>
    <row r="12321" spans="1:4">
      <c r="A12321">
        <v>0</v>
      </c>
      <c r="D12321">
        <v>0</v>
      </c>
    </row>
    <row r="12322" spans="1:4">
      <c r="A12322">
        <v>0</v>
      </c>
      <c r="D12322">
        <v>0</v>
      </c>
    </row>
    <row r="12323" spans="1:4">
      <c r="A12323">
        <v>0</v>
      </c>
      <c r="D12323">
        <v>0</v>
      </c>
    </row>
    <row r="12324" spans="1:4">
      <c r="A12324">
        <v>0</v>
      </c>
      <c r="D12324">
        <v>0</v>
      </c>
    </row>
    <row r="12325" spans="1:4">
      <c r="A12325">
        <v>0</v>
      </c>
      <c r="D12325">
        <v>0</v>
      </c>
    </row>
    <row r="12326" spans="1:4">
      <c r="A12326">
        <v>0</v>
      </c>
      <c r="D12326">
        <v>0</v>
      </c>
    </row>
    <row r="12327" spans="1:4">
      <c r="A12327">
        <v>0</v>
      </c>
      <c r="D12327">
        <v>0</v>
      </c>
    </row>
    <row r="12328" spans="1:4">
      <c r="A12328">
        <v>0</v>
      </c>
      <c r="D12328">
        <v>0</v>
      </c>
    </row>
    <row r="12329" spans="1:4">
      <c r="A12329">
        <v>0</v>
      </c>
      <c r="D12329">
        <v>0</v>
      </c>
    </row>
    <row r="12330" spans="1:4">
      <c r="A12330">
        <v>0</v>
      </c>
      <c r="D12330">
        <v>0</v>
      </c>
    </row>
    <row r="12331" spans="1:4">
      <c r="A12331">
        <v>0</v>
      </c>
      <c r="D12331">
        <v>0</v>
      </c>
    </row>
    <row r="12332" spans="1:4">
      <c r="A12332">
        <v>0</v>
      </c>
      <c r="D12332">
        <v>0</v>
      </c>
    </row>
    <row r="12333" spans="1:4">
      <c r="A12333">
        <v>0</v>
      </c>
      <c r="D12333">
        <v>0</v>
      </c>
    </row>
    <row r="12334" spans="1:4">
      <c r="A12334">
        <v>0</v>
      </c>
      <c r="D12334">
        <v>0</v>
      </c>
    </row>
    <row r="12335" spans="1:4">
      <c r="A12335">
        <v>0</v>
      </c>
      <c r="D12335">
        <v>0</v>
      </c>
    </row>
    <row r="12336" spans="1:4">
      <c r="A12336">
        <v>0</v>
      </c>
      <c r="D12336">
        <v>0</v>
      </c>
    </row>
    <row r="12337" spans="1:4">
      <c r="A12337">
        <v>0</v>
      </c>
      <c r="D12337">
        <v>0</v>
      </c>
    </row>
    <row r="12338" spans="1:4">
      <c r="A12338">
        <v>0</v>
      </c>
      <c r="D12338">
        <v>0</v>
      </c>
    </row>
    <row r="12339" spans="1:4">
      <c r="A12339">
        <v>0</v>
      </c>
      <c r="D12339">
        <v>0</v>
      </c>
    </row>
    <row r="12340" spans="1:4">
      <c r="A12340">
        <v>0</v>
      </c>
      <c r="D12340">
        <v>0</v>
      </c>
    </row>
    <row r="12341" spans="1:4">
      <c r="A12341">
        <v>0</v>
      </c>
      <c r="D12341">
        <v>0</v>
      </c>
    </row>
    <row r="12342" spans="1:4">
      <c r="A12342">
        <v>0</v>
      </c>
      <c r="D12342">
        <v>0</v>
      </c>
    </row>
    <row r="12343" spans="1:4">
      <c r="A12343">
        <v>0</v>
      </c>
      <c r="D12343">
        <v>0</v>
      </c>
    </row>
    <row r="12344" spans="1:4">
      <c r="A12344">
        <v>0</v>
      </c>
      <c r="D12344">
        <v>0</v>
      </c>
    </row>
    <row r="12345" spans="1:4">
      <c r="A12345">
        <v>0</v>
      </c>
      <c r="D12345">
        <v>0</v>
      </c>
    </row>
    <row r="12346" spans="1:4">
      <c r="A12346">
        <v>0</v>
      </c>
      <c r="D12346">
        <v>0</v>
      </c>
    </row>
    <row r="12347" spans="1:4">
      <c r="A12347">
        <v>0</v>
      </c>
      <c r="D12347">
        <v>0</v>
      </c>
    </row>
    <row r="12348" spans="1:4">
      <c r="A12348">
        <v>0</v>
      </c>
      <c r="D12348">
        <v>0</v>
      </c>
    </row>
    <row r="12349" spans="1:4">
      <c r="A12349">
        <v>0</v>
      </c>
      <c r="D12349">
        <v>0</v>
      </c>
    </row>
    <row r="12350" spans="1:4">
      <c r="A12350">
        <v>0</v>
      </c>
      <c r="D12350">
        <v>0</v>
      </c>
    </row>
    <row r="12351" spans="1:4">
      <c r="A12351">
        <v>0</v>
      </c>
      <c r="D12351">
        <v>0</v>
      </c>
    </row>
    <row r="12352" spans="1:4">
      <c r="A12352">
        <v>0</v>
      </c>
      <c r="D12352">
        <v>0</v>
      </c>
    </row>
    <row r="12353" spans="1:4">
      <c r="A12353">
        <v>0</v>
      </c>
      <c r="D12353">
        <v>0</v>
      </c>
    </row>
    <row r="12354" spans="1:4">
      <c r="A12354">
        <v>0</v>
      </c>
      <c r="D12354">
        <v>0</v>
      </c>
    </row>
    <row r="12355" spans="1:4">
      <c r="A12355">
        <v>0</v>
      </c>
      <c r="D12355">
        <v>0</v>
      </c>
    </row>
    <row r="12356" spans="1:4">
      <c r="A12356">
        <v>0</v>
      </c>
      <c r="D12356">
        <v>0</v>
      </c>
    </row>
    <row r="12357" spans="1:4">
      <c r="A12357">
        <v>0</v>
      </c>
      <c r="D12357">
        <v>0</v>
      </c>
    </row>
    <row r="12358" spans="1:4">
      <c r="A12358">
        <v>0</v>
      </c>
      <c r="D12358">
        <v>0</v>
      </c>
    </row>
    <row r="12359" spans="1:4">
      <c r="A12359">
        <v>0</v>
      </c>
      <c r="D12359">
        <v>0</v>
      </c>
    </row>
    <row r="12360" spans="1:4">
      <c r="A12360">
        <v>0</v>
      </c>
      <c r="D12360">
        <v>0</v>
      </c>
    </row>
    <row r="12361" spans="1:4">
      <c r="A12361">
        <v>0</v>
      </c>
      <c r="D12361">
        <v>0</v>
      </c>
    </row>
    <row r="12362" spans="1:4">
      <c r="A12362">
        <v>0</v>
      </c>
      <c r="D12362">
        <v>0</v>
      </c>
    </row>
    <row r="12363" spans="1:4">
      <c r="A12363">
        <v>0</v>
      </c>
      <c r="D12363">
        <v>0</v>
      </c>
    </row>
    <row r="12364" spans="1:4">
      <c r="A12364">
        <v>0</v>
      </c>
      <c r="D12364">
        <v>0</v>
      </c>
    </row>
    <row r="12365" spans="1:4">
      <c r="A12365">
        <v>0</v>
      </c>
      <c r="D12365">
        <v>0</v>
      </c>
    </row>
    <row r="12366" spans="1:4">
      <c r="A12366">
        <v>0</v>
      </c>
      <c r="D12366">
        <v>0</v>
      </c>
    </row>
    <row r="12367" spans="1:4">
      <c r="A12367">
        <v>0</v>
      </c>
      <c r="D12367">
        <v>0</v>
      </c>
    </row>
    <row r="12368" spans="1:4">
      <c r="A12368">
        <v>0</v>
      </c>
      <c r="D12368">
        <v>0</v>
      </c>
    </row>
    <row r="12369" spans="1:4">
      <c r="A12369">
        <v>0</v>
      </c>
      <c r="D12369">
        <v>0</v>
      </c>
    </row>
    <row r="12370" spans="1:4">
      <c r="A12370">
        <v>0</v>
      </c>
      <c r="D12370">
        <v>0</v>
      </c>
    </row>
    <row r="12371" spans="1:4">
      <c r="A12371">
        <v>0</v>
      </c>
      <c r="D12371">
        <v>0</v>
      </c>
    </row>
    <row r="12372" spans="1:4">
      <c r="A12372">
        <v>0</v>
      </c>
      <c r="D12372">
        <v>0</v>
      </c>
    </row>
    <row r="12373" spans="1:4">
      <c r="A12373">
        <v>0</v>
      </c>
      <c r="D12373">
        <v>0</v>
      </c>
    </row>
    <row r="12374" spans="1:4">
      <c r="A12374">
        <v>0</v>
      </c>
      <c r="D12374">
        <v>0</v>
      </c>
    </row>
    <row r="12375" spans="1:4">
      <c r="A12375">
        <v>0</v>
      </c>
      <c r="D12375">
        <v>0</v>
      </c>
    </row>
    <row r="12376" spans="1:4">
      <c r="A12376">
        <v>0</v>
      </c>
      <c r="D12376">
        <v>0</v>
      </c>
    </row>
    <row r="12377" spans="1:4">
      <c r="A12377">
        <v>0</v>
      </c>
      <c r="D12377">
        <v>0</v>
      </c>
    </row>
    <row r="12378" spans="1:4">
      <c r="A12378">
        <v>0</v>
      </c>
      <c r="D12378">
        <v>0</v>
      </c>
    </row>
    <row r="12379" spans="1:4">
      <c r="A12379">
        <v>0</v>
      </c>
      <c r="D12379">
        <v>0</v>
      </c>
    </row>
    <row r="12380" spans="1:4">
      <c r="A12380">
        <v>0</v>
      </c>
      <c r="D12380">
        <v>0</v>
      </c>
    </row>
    <row r="12381" spans="1:4">
      <c r="A12381">
        <v>0</v>
      </c>
      <c r="D12381">
        <v>0</v>
      </c>
    </row>
    <row r="12382" spans="1:4">
      <c r="A12382">
        <v>0</v>
      </c>
      <c r="D12382">
        <v>0</v>
      </c>
    </row>
    <row r="12383" spans="1:4">
      <c r="A12383">
        <v>0</v>
      </c>
      <c r="D12383">
        <v>0</v>
      </c>
    </row>
    <row r="12384" spans="1:4">
      <c r="A12384">
        <v>0</v>
      </c>
      <c r="D12384">
        <v>0</v>
      </c>
    </row>
    <row r="12385" spans="1:4">
      <c r="A12385">
        <v>0</v>
      </c>
      <c r="D12385">
        <v>0</v>
      </c>
    </row>
    <row r="12386" spans="1:4">
      <c r="A12386">
        <v>0</v>
      </c>
      <c r="D12386">
        <v>0</v>
      </c>
    </row>
    <row r="12387" spans="1:4">
      <c r="A12387">
        <v>0</v>
      </c>
      <c r="D12387">
        <v>0</v>
      </c>
    </row>
    <row r="12388" spans="1:4">
      <c r="A12388">
        <v>0</v>
      </c>
      <c r="D12388">
        <v>0</v>
      </c>
    </row>
    <row r="12389" spans="1:4">
      <c r="A12389">
        <v>0</v>
      </c>
      <c r="D12389">
        <v>0</v>
      </c>
    </row>
    <row r="12390" spans="1:4">
      <c r="A12390">
        <v>0</v>
      </c>
      <c r="D12390">
        <v>0</v>
      </c>
    </row>
    <row r="12391" spans="1:4">
      <c r="A12391">
        <v>0</v>
      </c>
      <c r="D12391">
        <v>0</v>
      </c>
    </row>
    <row r="12392" spans="1:4">
      <c r="A12392">
        <v>0</v>
      </c>
      <c r="D12392">
        <v>0</v>
      </c>
    </row>
    <row r="12393" spans="1:4">
      <c r="A12393">
        <v>0</v>
      </c>
      <c r="D12393">
        <v>0</v>
      </c>
    </row>
    <row r="12394" spans="1:4">
      <c r="A12394">
        <v>0</v>
      </c>
      <c r="D12394">
        <v>0</v>
      </c>
    </row>
    <row r="12395" spans="1:4">
      <c r="A12395">
        <v>0</v>
      </c>
      <c r="D12395">
        <v>0</v>
      </c>
    </row>
    <row r="12396" spans="1:4">
      <c r="A12396">
        <v>0</v>
      </c>
      <c r="D12396">
        <v>0</v>
      </c>
    </row>
    <row r="12397" spans="1:4">
      <c r="A12397">
        <v>0</v>
      </c>
      <c r="D12397">
        <v>0</v>
      </c>
    </row>
    <row r="12398" spans="1:4">
      <c r="A12398">
        <v>0</v>
      </c>
      <c r="D12398">
        <v>0</v>
      </c>
    </row>
    <row r="12399" spans="1:4">
      <c r="A12399">
        <v>0</v>
      </c>
      <c r="D12399">
        <v>0</v>
      </c>
    </row>
    <row r="12400" spans="1:4">
      <c r="A12400">
        <v>0</v>
      </c>
      <c r="D12400">
        <v>0</v>
      </c>
    </row>
    <row r="12401" spans="1:4">
      <c r="A12401">
        <v>0</v>
      </c>
      <c r="D12401">
        <v>0</v>
      </c>
    </row>
    <row r="12402" spans="1:4">
      <c r="A12402">
        <v>0</v>
      </c>
      <c r="D12402">
        <v>0</v>
      </c>
    </row>
    <row r="12403" spans="1:4">
      <c r="A12403">
        <v>0</v>
      </c>
      <c r="D12403">
        <v>0</v>
      </c>
    </row>
    <row r="12404" spans="1:4">
      <c r="A12404">
        <v>0</v>
      </c>
      <c r="D12404">
        <v>0</v>
      </c>
    </row>
    <row r="12405" spans="1:4">
      <c r="A12405">
        <v>0</v>
      </c>
      <c r="D12405">
        <v>0</v>
      </c>
    </row>
    <row r="12406" spans="1:4">
      <c r="A12406">
        <v>0</v>
      </c>
      <c r="D12406">
        <v>0</v>
      </c>
    </row>
    <row r="12407" spans="1:4">
      <c r="A12407">
        <v>0</v>
      </c>
      <c r="D12407">
        <v>0</v>
      </c>
    </row>
    <row r="12408" spans="1:4">
      <c r="A12408">
        <v>0</v>
      </c>
      <c r="D12408">
        <v>0</v>
      </c>
    </row>
    <row r="12409" spans="1:4">
      <c r="A12409">
        <v>0</v>
      </c>
      <c r="D12409">
        <v>0</v>
      </c>
    </row>
    <row r="12410" spans="1:4">
      <c r="A12410">
        <v>0</v>
      </c>
      <c r="D12410">
        <v>0</v>
      </c>
    </row>
    <row r="12411" spans="1:4">
      <c r="A12411">
        <v>0</v>
      </c>
      <c r="D12411">
        <v>0</v>
      </c>
    </row>
    <row r="12412" spans="1:4">
      <c r="A12412">
        <v>0</v>
      </c>
      <c r="D12412">
        <v>0</v>
      </c>
    </row>
    <row r="12413" spans="1:4">
      <c r="A12413">
        <v>0</v>
      </c>
      <c r="D12413">
        <v>0</v>
      </c>
    </row>
    <row r="12414" spans="1:4">
      <c r="A12414">
        <v>0</v>
      </c>
      <c r="D12414">
        <v>0</v>
      </c>
    </row>
    <row r="12415" spans="1:4">
      <c r="A12415">
        <v>0</v>
      </c>
      <c r="D12415">
        <v>0</v>
      </c>
    </row>
    <row r="12416" spans="1:4">
      <c r="A12416">
        <v>0</v>
      </c>
      <c r="D12416">
        <v>0</v>
      </c>
    </row>
    <row r="12417" spans="1:4">
      <c r="A12417">
        <v>0</v>
      </c>
      <c r="D12417">
        <v>0</v>
      </c>
    </row>
    <row r="12418" spans="1:4">
      <c r="A12418">
        <v>0</v>
      </c>
      <c r="D12418">
        <v>0</v>
      </c>
    </row>
    <row r="12419" spans="1:4">
      <c r="A12419">
        <v>0</v>
      </c>
      <c r="D12419">
        <v>0</v>
      </c>
    </row>
    <row r="12420" spans="1:4">
      <c r="A12420">
        <v>0</v>
      </c>
      <c r="D12420">
        <v>0</v>
      </c>
    </row>
    <row r="12421" spans="1:4">
      <c r="A12421">
        <v>0</v>
      </c>
      <c r="D12421">
        <v>0</v>
      </c>
    </row>
    <row r="12422" spans="1:4">
      <c r="A12422">
        <v>0</v>
      </c>
      <c r="D12422">
        <v>0</v>
      </c>
    </row>
    <row r="12423" spans="1:4">
      <c r="A12423">
        <v>0</v>
      </c>
      <c r="D12423">
        <v>0</v>
      </c>
    </row>
    <row r="12424" spans="1:4">
      <c r="A12424">
        <v>0</v>
      </c>
      <c r="D12424">
        <v>0</v>
      </c>
    </row>
    <row r="12425" spans="1:4">
      <c r="A12425">
        <v>0</v>
      </c>
      <c r="D12425">
        <v>0</v>
      </c>
    </row>
    <row r="12426" spans="1:4">
      <c r="A12426">
        <v>0</v>
      </c>
      <c r="D12426">
        <v>0</v>
      </c>
    </row>
    <row r="12427" spans="1:4">
      <c r="A12427">
        <v>0</v>
      </c>
      <c r="D12427">
        <v>0</v>
      </c>
    </row>
    <row r="12428" spans="1:4">
      <c r="A12428">
        <v>0</v>
      </c>
      <c r="D12428">
        <v>0</v>
      </c>
    </row>
    <row r="12429" spans="1:4">
      <c r="A12429">
        <v>0</v>
      </c>
      <c r="D12429">
        <v>0</v>
      </c>
    </row>
    <row r="12430" spans="1:4">
      <c r="A12430">
        <v>0</v>
      </c>
      <c r="D12430">
        <v>0</v>
      </c>
    </row>
    <row r="12431" spans="1:4">
      <c r="A12431">
        <v>0</v>
      </c>
      <c r="D12431">
        <v>0</v>
      </c>
    </row>
    <row r="12432" spans="1:4">
      <c r="A12432">
        <v>0</v>
      </c>
      <c r="D12432">
        <v>0</v>
      </c>
    </row>
    <row r="12433" spans="1:4">
      <c r="A12433">
        <v>0</v>
      </c>
      <c r="D12433">
        <v>0</v>
      </c>
    </row>
    <row r="12434" spans="1:4">
      <c r="A12434">
        <v>0</v>
      </c>
      <c r="D12434">
        <v>0</v>
      </c>
    </row>
    <row r="12435" spans="1:4">
      <c r="A12435">
        <v>0</v>
      </c>
      <c r="D12435">
        <v>0</v>
      </c>
    </row>
    <row r="12436" spans="1:4">
      <c r="A12436">
        <v>0</v>
      </c>
      <c r="D12436">
        <v>0</v>
      </c>
    </row>
    <row r="12437" spans="1:4">
      <c r="A12437">
        <v>0</v>
      </c>
      <c r="D12437">
        <v>0</v>
      </c>
    </row>
    <row r="12438" spans="1:4">
      <c r="A12438">
        <v>0</v>
      </c>
      <c r="D12438">
        <v>0</v>
      </c>
    </row>
    <row r="12439" spans="1:4">
      <c r="A12439">
        <v>0</v>
      </c>
      <c r="D12439">
        <v>0</v>
      </c>
    </row>
    <row r="12440" spans="1:4">
      <c r="A12440">
        <v>0</v>
      </c>
      <c r="D12440">
        <v>0</v>
      </c>
    </row>
    <row r="12441" spans="1:4">
      <c r="A12441">
        <v>0</v>
      </c>
      <c r="D12441">
        <v>0</v>
      </c>
    </row>
    <row r="12442" spans="1:4">
      <c r="A12442">
        <v>0</v>
      </c>
      <c r="D12442">
        <v>0</v>
      </c>
    </row>
    <row r="12443" spans="1:4">
      <c r="A12443">
        <v>0</v>
      </c>
      <c r="D12443">
        <v>0</v>
      </c>
    </row>
    <row r="12444" spans="1:4">
      <c r="A12444">
        <v>0</v>
      </c>
      <c r="D12444">
        <v>0</v>
      </c>
    </row>
    <row r="12445" spans="1:4">
      <c r="A12445">
        <v>0</v>
      </c>
      <c r="D12445">
        <v>0</v>
      </c>
    </row>
    <row r="12446" spans="1:4">
      <c r="A12446">
        <v>0</v>
      </c>
      <c r="D12446">
        <v>0</v>
      </c>
    </row>
    <row r="12447" spans="1:4">
      <c r="A12447">
        <v>0</v>
      </c>
      <c r="D12447">
        <v>0</v>
      </c>
    </row>
    <row r="12448" spans="1:4">
      <c r="A12448">
        <v>0</v>
      </c>
      <c r="D12448">
        <v>0</v>
      </c>
    </row>
    <row r="12449" spans="1:4">
      <c r="A12449">
        <v>0</v>
      </c>
      <c r="D12449">
        <v>0</v>
      </c>
    </row>
    <row r="12450" spans="1:4">
      <c r="A12450">
        <v>0</v>
      </c>
      <c r="D12450">
        <v>0</v>
      </c>
    </row>
    <row r="12451" spans="1:4">
      <c r="A12451">
        <v>0</v>
      </c>
      <c r="D12451">
        <v>0</v>
      </c>
    </row>
    <row r="12452" spans="1:4">
      <c r="A12452">
        <v>0</v>
      </c>
      <c r="D12452">
        <v>0</v>
      </c>
    </row>
    <row r="12453" spans="1:4">
      <c r="A12453">
        <v>0</v>
      </c>
      <c r="D12453">
        <v>0</v>
      </c>
    </row>
    <row r="12454" spans="1:4">
      <c r="A12454">
        <v>0</v>
      </c>
      <c r="D12454">
        <v>0</v>
      </c>
    </row>
    <row r="12455" spans="1:4">
      <c r="A12455">
        <v>0</v>
      </c>
      <c r="D12455">
        <v>0</v>
      </c>
    </row>
    <row r="12456" spans="1:4">
      <c r="A12456">
        <v>0</v>
      </c>
      <c r="D12456">
        <v>0</v>
      </c>
    </row>
    <row r="12457" spans="1:4">
      <c r="A12457">
        <v>0</v>
      </c>
      <c r="D12457">
        <v>0</v>
      </c>
    </row>
    <row r="12458" spans="1:4">
      <c r="A12458">
        <v>0</v>
      </c>
      <c r="D12458">
        <v>0</v>
      </c>
    </row>
    <row r="12459" spans="1:4">
      <c r="A12459">
        <v>0</v>
      </c>
      <c r="D12459">
        <v>0</v>
      </c>
    </row>
    <row r="12460" spans="1:4">
      <c r="A12460">
        <v>0</v>
      </c>
      <c r="D12460">
        <v>0</v>
      </c>
    </row>
    <row r="12461" spans="1:4">
      <c r="A12461">
        <v>0</v>
      </c>
      <c r="D12461">
        <v>0</v>
      </c>
    </row>
    <row r="12462" spans="1:4">
      <c r="A12462">
        <v>0</v>
      </c>
      <c r="D12462">
        <v>0</v>
      </c>
    </row>
    <row r="12463" spans="1:4">
      <c r="A12463">
        <v>0</v>
      </c>
      <c r="D12463">
        <v>0</v>
      </c>
    </row>
    <row r="12464" spans="1:4">
      <c r="A12464">
        <v>0</v>
      </c>
      <c r="D12464">
        <v>0</v>
      </c>
    </row>
    <row r="12465" spans="1:4">
      <c r="A12465">
        <v>0</v>
      </c>
      <c r="D12465">
        <v>0</v>
      </c>
    </row>
    <row r="12466" spans="1:4">
      <c r="A12466">
        <v>0</v>
      </c>
      <c r="D12466">
        <v>0</v>
      </c>
    </row>
    <row r="12467" spans="1:4">
      <c r="A12467">
        <v>0</v>
      </c>
      <c r="D12467">
        <v>0</v>
      </c>
    </row>
    <row r="12468" spans="1:4">
      <c r="A12468">
        <v>0</v>
      </c>
      <c r="D12468">
        <v>0</v>
      </c>
    </row>
    <row r="12469" spans="1:4">
      <c r="A12469">
        <v>0</v>
      </c>
      <c r="D12469">
        <v>0</v>
      </c>
    </row>
    <row r="12470" spans="1:4">
      <c r="A12470">
        <v>0</v>
      </c>
      <c r="D12470">
        <v>0</v>
      </c>
    </row>
    <row r="12471" spans="1:4">
      <c r="A12471">
        <v>0</v>
      </c>
      <c r="D12471">
        <v>0</v>
      </c>
    </row>
    <row r="12472" spans="1:4">
      <c r="A12472">
        <v>0</v>
      </c>
      <c r="D12472">
        <v>0</v>
      </c>
    </row>
    <row r="12473" spans="1:4">
      <c r="A12473">
        <v>0</v>
      </c>
      <c r="D12473">
        <v>0</v>
      </c>
    </row>
    <row r="12474" spans="1:4">
      <c r="A12474">
        <v>0</v>
      </c>
      <c r="D12474">
        <v>0</v>
      </c>
    </row>
    <row r="12475" spans="1:4">
      <c r="A12475">
        <v>0</v>
      </c>
      <c r="D12475">
        <v>0</v>
      </c>
    </row>
    <row r="12476" spans="1:4">
      <c r="A12476">
        <v>0</v>
      </c>
      <c r="D12476">
        <v>0</v>
      </c>
    </row>
    <row r="12477" spans="1:4">
      <c r="A12477">
        <v>0</v>
      </c>
      <c r="D12477">
        <v>0</v>
      </c>
    </row>
    <row r="12478" spans="1:4">
      <c r="A12478">
        <v>0</v>
      </c>
      <c r="D12478">
        <v>0</v>
      </c>
    </row>
    <row r="12479" spans="1:4">
      <c r="A12479">
        <v>0</v>
      </c>
      <c r="D12479">
        <v>0</v>
      </c>
    </row>
    <row r="12480" spans="1:4">
      <c r="A12480">
        <v>0</v>
      </c>
      <c r="D12480">
        <v>0</v>
      </c>
    </row>
    <row r="12481" spans="1:4">
      <c r="A12481">
        <v>0</v>
      </c>
      <c r="D12481">
        <v>0</v>
      </c>
    </row>
    <row r="12482" spans="1:4">
      <c r="A12482">
        <v>0</v>
      </c>
      <c r="D12482">
        <v>0</v>
      </c>
    </row>
    <row r="12483" spans="1:4">
      <c r="A12483">
        <v>0</v>
      </c>
      <c r="D12483">
        <v>0</v>
      </c>
    </row>
    <row r="12484" spans="1:4">
      <c r="A12484">
        <v>0</v>
      </c>
      <c r="D12484">
        <v>0</v>
      </c>
    </row>
    <row r="12485" spans="1:4">
      <c r="A12485">
        <v>0</v>
      </c>
      <c r="D12485">
        <v>0</v>
      </c>
    </row>
    <row r="12486" spans="1:4">
      <c r="A12486">
        <v>0</v>
      </c>
      <c r="D12486">
        <v>0</v>
      </c>
    </row>
    <row r="12487" spans="1:4">
      <c r="A12487">
        <v>0</v>
      </c>
      <c r="D12487">
        <v>0</v>
      </c>
    </row>
    <row r="12488" spans="1:4">
      <c r="A12488">
        <v>0</v>
      </c>
      <c r="D12488">
        <v>0</v>
      </c>
    </row>
    <row r="12489" spans="1:4">
      <c r="A12489">
        <v>0</v>
      </c>
      <c r="D12489">
        <v>0</v>
      </c>
    </row>
    <row r="12490" spans="1:4">
      <c r="A12490">
        <v>0</v>
      </c>
      <c r="D12490">
        <v>0</v>
      </c>
    </row>
    <row r="12491" spans="1:4">
      <c r="A12491">
        <v>0</v>
      </c>
      <c r="D12491">
        <v>0</v>
      </c>
    </row>
    <row r="12492" spans="1:4">
      <c r="A12492">
        <v>0</v>
      </c>
      <c r="D12492">
        <v>0</v>
      </c>
    </row>
    <row r="12493" spans="1:4">
      <c r="A12493">
        <v>0</v>
      </c>
      <c r="D12493">
        <v>0</v>
      </c>
    </row>
    <row r="12494" spans="1:4">
      <c r="A12494">
        <v>0</v>
      </c>
      <c r="D12494">
        <v>0</v>
      </c>
    </row>
    <row r="12495" spans="1:4">
      <c r="A12495">
        <v>0</v>
      </c>
      <c r="D12495">
        <v>0</v>
      </c>
    </row>
    <row r="12496" spans="1:4">
      <c r="A12496">
        <v>0</v>
      </c>
      <c r="D12496">
        <v>0</v>
      </c>
    </row>
    <row r="12497" spans="1:4">
      <c r="A12497">
        <v>0</v>
      </c>
      <c r="D12497">
        <v>0</v>
      </c>
    </row>
    <row r="12498" spans="1:4">
      <c r="A12498">
        <v>0</v>
      </c>
      <c r="D12498">
        <v>0</v>
      </c>
    </row>
    <row r="12499" spans="1:4">
      <c r="A12499">
        <v>0</v>
      </c>
      <c r="D12499">
        <v>0</v>
      </c>
    </row>
    <row r="12500" spans="1:4">
      <c r="A12500">
        <v>0</v>
      </c>
      <c r="D12500">
        <v>0</v>
      </c>
    </row>
    <row r="12501" spans="1:4">
      <c r="A12501">
        <v>0</v>
      </c>
      <c r="D12501">
        <v>0</v>
      </c>
    </row>
    <row r="12502" spans="1:4">
      <c r="A12502">
        <v>0</v>
      </c>
      <c r="D12502">
        <v>0</v>
      </c>
    </row>
    <row r="12503" spans="1:4">
      <c r="A12503">
        <v>0</v>
      </c>
      <c r="D12503">
        <v>0</v>
      </c>
    </row>
    <row r="12504" spans="1:4">
      <c r="A12504">
        <v>0</v>
      </c>
      <c r="D12504">
        <v>0</v>
      </c>
    </row>
    <row r="12505" spans="1:4">
      <c r="A12505">
        <v>0</v>
      </c>
      <c r="D12505">
        <v>0</v>
      </c>
    </row>
    <row r="12506" spans="1:4">
      <c r="A12506">
        <v>0</v>
      </c>
      <c r="D12506">
        <v>0</v>
      </c>
    </row>
    <row r="12507" spans="1:4">
      <c r="A12507">
        <v>0</v>
      </c>
      <c r="D12507">
        <v>0</v>
      </c>
    </row>
    <row r="12508" spans="1:4">
      <c r="A12508">
        <v>0</v>
      </c>
      <c r="D12508">
        <v>0</v>
      </c>
    </row>
    <row r="12509" spans="1:4">
      <c r="A12509">
        <v>0</v>
      </c>
      <c r="D12509">
        <v>0</v>
      </c>
    </row>
    <row r="12510" spans="1:4">
      <c r="A12510">
        <v>0</v>
      </c>
      <c r="D12510">
        <v>0</v>
      </c>
    </row>
    <row r="12511" spans="1:4">
      <c r="A12511">
        <v>0</v>
      </c>
      <c r="D12511">
        <v>0</v>
      </c>
    </row>
    <row r="12512" spans="1:4">
      <c r="A12512">
        <v>0</v>
      </c>
      <c r="D12512">
        <v>0</v>
      </c>
    </row>
    <row r="12513" spans="1:4">
      <c r="A12513">
        <v>0</v>
      </c>
      <c r="D12513">
        <v>0</v>
      </c>
    </row>
    <row r="12514" spans="1:4">
      <c r="A12514">
        <v>0</v>
      </c>
      <c r="D12514">
        <v>0</v>
      </c>
    </row>
    <row r="12515" spans="1:4">
      <c r="A12515">
        <v>0</v>
      </c>
      <c r="D12515">
        <v>0</v>
      </c>
    </row>
    <row r="12516" spans="1:4">
      <c r="A12516">
        <v>0</v>
      </c>
      <c r="D12516">
        <v>0</v>
      </c>
    </row>
    <row r="12517" spans="1:4">
      <c r="A12517">
        <v>0</v>
      </c>
      <c r="D12517">
        <v>0</v>
      </c>
    </row>
    <row r="12518" spans="1:4">
      <c r="A12518">
        <v>0</v>
      </c>
      <c r="D12518">
        <v>0</v>
      </c>
    </row>
    <row r="12519" spans="1:4">
      <c r="A12519">
        <v>0</v>
      </c>
      <c r="D12519">
        <v>0</v>
      </c>
    </row>
    <row r="12520" spans="1:4">
      <c r="A12520">
        <v>0</v>
      </c>
      <c r="D12520">
        <v>0</v>
      </c>
    </row>
    <row r="12521" spans="1:4">
      <c r="A12521">
        <v>0</v>
      </c>
      <c r="D12521">
        <v>0</v>
      </c>
    </row>
    <row r="12522" spans="1:4">
      <c r="A12522">
        <v>0</v>
      </c>
      <c r="D12522">
        <v>0</v>
      </c>
    </row>
    <row r="12523" spans="1:4">
      <c r="A12523">
        <v>0</v>
      </c>
      <c r="D12523">
        <v>0</v>
      </c>
    </row>
    <row r="12524" spans="1:4">
      <c r="A12524">
        <v>0</v>
      </c>
      <c r="D12524">
        <v>0</v>
      </c>
    </row>
    <row r="12525" spans="1:4">
      <c r="A12525">
        <v>0</v>
      </c>
      <c r="D12525">
        <v>0</v>
      </c>
    </row>
    <row r="12526" spans="1:4">
      <c r="A12526">
        <v>0</v>
      </c>
      <c r="D12526">
        <v>0</v>
      </c>
    </row>
    <row r="12527" spans="1:4">
      <c r="A12527">
        <v>0</v>
      </c>
      <c r="D12527">
        <v>0</v>
      </c>
    </row>
    <row r="12528" spans="1:4">
      <c r="A12528">
        <v>0</v>
      </c>
      <c r="D12528">
        <v>0</v>
      </c>
    </row>
    <row r="12529" spans="1:4">
      <c r="A12529">
        <v>0</v>
      </c>
      <c r="D12529">
        <v>0</v>
      </c>
    </row>
    <row r="12530" spans="1:4">
      <c r="A12530">
        <v>0</v>
      </c>
      <c r="D12530">
        <v>0</v>
      </c>
    </row>
    <row r="12531" spans="1:4">
      <c r="A12531">
        <v>0</v>
      </c>
      <c r="D12531">
        <v>0</v>
      </c>
    </row>
    <row r="12532" spans="1:4">
      <c r="A12532">
        <v>0</v>
      </c>
      <c r="D12532">
        <v>0</v>
      </c>
    </row>
    <row r="12533" spans="1:4">
      <c r="A12533">
        <v>0</v>
      </c>
      <c r="D12533">
        <v>0</v>
      </c>
    </row>
    <row r="12534" spans="1:4">
      <c r="A12534">
        <v>0</v>
      </c>
      <c r="D12534">
        <v>0</v>
      </c>
    </row>
    <row r="12535" spans="1:4">
      <c r="A12535">
        <v>0</v>
      </c>
      <c r="D12535">
        <v>0</v>
      </c>
    </row>
    <row r="12536" spans="1:4">
      <c r="A12536">
        <v>0</v>
      </c>
      <c r="D12536">
        <v>0</v>
      </c>
    </row>
    <row r="12537" spans="1:4">
      <c r="A12537">
        <v>0</v>
      </c>
      <c r="D12537">
        <v>0</v>
      </c>
    </row>
    <row r="12538" spans="1:4">
      <c r="A12538">
        <v>0</v>
      </c>
      <c r="D12538">
        <v>0</v>
      </c>
    </row>
    <row r="12539" spans="1:4">
      <c r="A12539">
        <v>0</v>
      </c>
      <c r="D12539">
        <v>0</v>
      </c>
    </row>
    <row r="12540" spans="1:4">
      <c r="A12540">
        <v>0</v>
      </c>
      <c r="D12540">
        <v>0</v>
      </c>
    </row>
    <row r="12541" spans="1:4">
      <c r="A12541">
        <v>0</v>
      </c>
      <c r="D12541">
        <v>0</v>
      </c>
    </row>
    <row r="12542" spans="1:4">
      <c r="A12542">
        <v>0</v>
      </c>
      <c r="D12542">
        <v>0</v>
      </c>
    </row>
    <row r="12543" spans="1:4">
      <c r="A12543">
        <v>0</v>
      </c>
      <c r="D12543">
        <v>0</v>
      </c>
    </row>
    <row r="12544" spans="1:4">
      <c r="A12544">
        <v>0</v>
      </c>
      <c r="D12544">
        <v>0</v>
      </c>
    </row>
    <row r="12545" spans="1:4">
      <c r="A12545">
        <v>0</v>
      </c>
      <c r="D12545">
        <v>0</v>
      </c>
    </row>
    <row r="12546" spans="1:4">
      <c r="A12546">
        <v>0</v>
      </c>
      <c r="D12546">
        <v>0</v>
      </c>
    </row>
    <row r="12547" spans="1:4">
      <c r="A12547">
        <v>0</v>
      </c>
      <c r="D12547">
        <v>0</v>
      </c>
    </row>
    <row r="12548" spans="1:4">
      <c r="A12548">
        <v>0</v>
      </c>
      <c r="D12548">
        <v>0</v>
      </c>
    </row>
    <row r="12549" spans="1:4">
      <c r="A12549">
        <v>0</v>
      </c>
      <c r="D12549">
        <v>0</v>
      </c>
    </row>
    <row r="12550" spans="1:4">
      <c r="A12550">
        <v>0</v>
      </c>
      <c r="D12550">
        <v>0</v>
      </c>
    </row>
    <row r="12551" spans="1:4">
      <c r="A12551">
        <v>0</v>
      </c>
      <c r="D12551">
        <v>0</v>
      </c>
    </row>
    <row r="12552" spans="1:4">
      <c r="A12552">
        <v>0</v>
      </c>
      <c r="D12552">
        <v>0</v>
      </c>
    </row>
    <row r="12553" spans="1:4">
      <c r="A12553">
        <v>0</v>
      </c>
      <c r="D12553">
        <v>0</v>
      </c>
    </row>
    <row r="12554" spans="1:4">
      <c r="A12554">
        <v>0</v>
      </c>
      <c r="D12554">
        <v>0</v>
      </c>
    </row>
    <row r="12555" spans="1:4">
      <c r="A12555">
        <v>0</v>
      </c>
      <c r="D12555">
        <v>0</v>
      </c>
    </row>
    <row r="12556" spans="1:4">
      <c r="A12556">
        <v>0</v>
      </c>
      <c r="D12556">
        <v>0</v>
      </c>
    </row>
    <row r="12557" spans="1:4">
      <c r="A12557">
        <v>0</v>
      </c>
      <c r="D12557">
        <v>0</v>
      </c>
    </row>
    <row r="12558" spans="1:4">
      <c r="A12558">
        <v>0</v>
      </c>
      <c r="D12558">
        <v>0</v>
      </c>
    </row>
    <row r="12559" spans="1:4">
      <c r="A12559">
        <v>0</v>
      </c>
      <c r="D12559">
        <v>0</v>
      </c>
    </row>
    <row r="12560" spans="1:4">
      <c r="A12560">
        <v>0</v>
      </c>
      <c r="D12560">
        <v>0</v>
      </c>
    </row>
    <row r="12561" spans="1:4">
      <c r="A12561">
        <v>0</v>
      </c>
      <c r="D12561">
        <v>0</v>
      </c>
    </row>
    <row r="12562" spans="1:4">
      <c r="A12562">
        <v>0</v>
      </c>
      <c r="D12562">
        <v>0</v>
      </c>
    </row>
    <row r="12563" spans="1:4">
      <c r="A12563">
        <v>0</v>
      </c>
      <c r="D12563">
        <v>0</v>
      </c>
    </row>
    <row r="12564" spans="1:4">
      <c r="A12564">
        <v>0</v>
      </c>
      <c r="D12564">
        <v>0</v>
      </c>
    </row>
    <row r="12565" spans="1:4">
      <c r="A12565">
        <v>0</v>
      </c>
      <c r="D12565">
        <v>0</v>
      </c>
    </row>
    <row r="12566" spans="1:4">
      <c r="A12566">
        <v>0</v>
      </c>
      <c r="D12566">
        <v>0</v>
      </c>
    </row>
    <row r="12567" spans="1:4">
      <c r="A12567">
        <v>0</v>
      </c>
      <c r="D12567">
        <v>0</v>
      </c>
    </row>
    <row r="12568" spans="1:4">
      <c r="A12568">
        <v>0</v>
      </c>
      <c r="D12568">
        <v>0</v>
      </c>
    </row>
    <row r="12569" spans="1:4">
      <c r="A12569">
        <v>0</v>
      </c>
      <c r="D12569">
        <v>0</v>
      </c>
    </row>
    <row r="12570" spans="1:4">
      <c r="A12570">
        <v>0</v>
      </c>
      <c r="D12570">
        <v>0</v>
      </c>
    </row>
    <row r="12571" spans="1:4">
      <c r="A12571">
        <v>0</v>
      </c>
      <c r="D12571">
        <v>0</v>
      </c>
    </row>
    <row r="12572" spans="1:4">
      <c r="A12572">
        <v>0</v>
      </c>
      <c r="D12572">
        <v>0</v>
      </c>
    </row>
    <row r="12573" spans="1:4">
      <c r="A12573">
        <v>0</v>
      </c>
      <c r="D12573">
        <v>0</v>
      </c>
    </row>
    <row r="12574" spans="1:4">
      <c r="A12574">
        <v>0</v>
      </c>
      <c r="D12574">
        <v>0</v>
      </c>
    </row>
    <row r="12575" spans="1:4">
      <c r="A12575">
        <v>0</v>
      </c>
      <c r="D12575">
        <v>0</v>
      </c>
    </row>
    <row r="12576" spans="1:4">
      <c r="A12576">
        <v>0</v>
      </c>
      <c r="D12576">
        <v>0</v>
      </c>
    </row>
    <row r="12577" spans="1:4">
      <c r="A12577">
        <v>0</v>
      </c>
      <c r="D12577">
        <v>0</v>
      </c>
    </row>
    <row r="12578" spans="1:4">
      <c r="A12578">
        <v>0</v>
      </c>
      <c r="D12578">
        <v>0</v>
      </c>
    </row>
    <row r="12579" spans="1:4">
      <c r="A12579">
        <v>0</v>
      </c>
      <c r="D12579">
        <v>0</v>
      </c>
    </row>
    <row r="12580" spans="1:4">
      <c r="A12580">
        <v>0</v>
      </c>
      <c r="D12580">
        <v>0</v>
      </c>
    </row>
    <row r="12581" spans="1:4">
      <c r="A12581">
        <v>0</v>
      </c>
      <c r="D12581">
        <v>0</v>
      </c>
    </row>
    <row r="12582" spans="1:4">
      <c r="A12582">
        <v>0</v>
      </c>
      <c r="D12582">
        <v>0</v>
      </c>
    </row>
    <row r="12583" spans="1:4">
      <c r="A12583">
        <v>0</v>
      </c>
      <c r="D12583">
        <v>0</v>
      </c>
    </row>
    <row r="12584" spans="1:4">
      <c r="A12584">
        <v>0</v>
      </c>
      <c r="D12584">
        <v>0</v>
      </c>
    </row>
    <row r="12585" spans="1:4">
      <c r="A12585">
        <v>0</v>
      </c>
      <c r="D12585">
        <v>0</v>
      </c>
    </row>
    <row r="12586" spans="1:4">
      <c r="A12586">
        <v>0</v>
      </c>
      <c r="D12586">
        <v>0</v>
      </c>
    </row>
    <row r="12587" spans="1:4">
      <c r="A12587">
        <v>0</v>
      </c>
      <c r="D12587">
        <v>0</v>
      </c>
    </row>
    <row r="12588" spans="1:4">
      <c r="A12588">
        <v>0</v>
      </c>
      <c r="D12588">
        <v>0</v>
      </c>
    </row>
    <row r="12589" spans="1:4">
      <c r="A12589">
        <v>0</v>
      </c>
      <c r="D12589">
        <v>0</v>
      </c>
    </row>
    <row r="12590" spans="1:4">
      <c r="A12590">
        <v>0</v>
      </c>
      <c r="D12590">
        <v>0</v>
      </c>
    </row>
    <row r="12591" spans="1:4">
      <c r="A12591">
        <v>0</v>
      </c>
      <c r="D12591">
        <v>0</v>
      </c>
    </row>
    <row r="12592" spans="1:4">
      <c r="A12592">
        <v>0</v>
      </c>
      <c r="D12592">
        <v>0</v>
      </c>
    </row>
    <row r="12593" spans="1:4">
      <c r="A12593">
        <v>0</v>
      </c>
      <c r="D12593">
        <v>0</v>
      </c>
    </row>
    <row r="12594" spans="1:4">
      <c r="A12594">
        <v>0</v>
      </c>
      <c r="D12594">
        <v>0</v>
      </c>
    </row>
    <row r="12595" spans="1:4">
      <c r="A12595">
        <v>0</v>
      </c>
      <c r="D12595">
        <v>0</v>
      </c>
    </row>
    <row r="12596" spans="1:4">
      <c r="A12596">
        <v>0</v>
      </c>
      <c r="D12596">
        <v>0</v>
      </c>
    </row>
    <row r="12597" spans="1:4">
      <c r="A12597">
        <v>0</v>
      </c>
      <c r="D12597">
        <v>0</v>
      </c>
    </row>
    <row r="12598" spans="1:4">
      <c r="A12598">
        <v>0</v>
      </c>
      <c r="D12598">
        <v>0</v>
      </c>
    </row>
    <row r="12599" spans="1:4">
      <c r="A12599">
        <v>0</v>
      </c>
      <c r="D12599">
        <v>0</v>
      </c>
    </row>
    <row r="12600" spans="1:4">
      <c r="A12600">
        <v>0</v>
      </c>
      <c r="D12600">
        <v>0</v>
      </c>
    </row>
    <row r="12601" spans="1:4">
      <c r="A12601">
        <v>0</v>
      </c>
      <c r="D12601">
        <v>0</v>
      </c>
    </row>
    <row r="12602" spans="1:4">
      <c r="A12602">
        <v>0</v>
      </c>
      <c r="D12602">
        <v>0</v>
      </c>
    </row>
    <row r="12603" spans="1:4">
      <c r="A12603">
        <v>0</v>
      </c>
      <c r="D12603">
        <v>0</v>
      </c>
    </row>
    <row r="12604" spans="1:4">
      <c r="A12604">
        <v>0</v>
      </c>
      <c r="D12604">
        <v>0</v>
      </c>
    </row>
    <row r="12605" spans="1:4">
      <c r="A12605">
        <v>0</v>
      </c>
      <c r="D12605">
        <v>0</v>
      </c>
    </row>
    <row r="12606" spans="1:4">
      <c r="A12606">
        <v>0</v>
      </c>
      <c r="D12606">
        <v>0</v>
      </c>
    </row>
    <row r="12607" spans="1:4">
      <c r="A12607">
        <v>0</v>
      </c>
      <c r="D12607">
        <v>0</v>
      </c>
    </row>
    <row r="12608" spans="1:4">
      <c r="A12608">
        <v>0</v>
      </c>
      <c r="D12608">
        <v>0</v>
      </c>
    </row>
    <row r="12609" spans="1:4">
      <c r="A12609">
        <v>0</v>
      </c>
      <c r="D12609">
        <v>0</v>
      </c>
    </row>
    <row r="12610" spans="1:4">
      <c r="A12610">
        <v>0</v>
      </c>
      <c r="D12610">
        <v>0</v>
      </c>
    </row>
    <row r="12611" spans="1:4">
      <c r="A12611">
        <v>0</v>
      </c>
      <c r="D12611">
        <v>0</v>
      </c>
    </row>
    <row r="12612" spans="1:4">
      <c r="A12612">
        <v>0</v>
      </c>
      <c r="D12612">
        <v>0</v>
      </c>
    </row>
    <row r="12613" spans="1:4">
      <c r="A12613">
        <v>0</v>
      </c>
      <c r="D12613">
        <v>0</v>
      </c>
    </row>
    <row r="12614" spans="1:4">
      <c r="A12614">
        <v>0</v>
      </c>
      <c r="D12614">
        <v>0</v>
      </c>
    </row>
    <row r="12615" spans="1:4">
      <c r="A12615">
        <v>0</v>
      </c>
      <c r="D12615">
        <v>0</v>
      </c>
    </row>
    <row r="12616" spans="1:4">
      <c r="A12616">
        <v>0</v>
      </c>
      <c r="D12616">
        <v>0</v>
      </c>
    </row>
    <row r="12617" spans="1:4">
      <c r="A12617">
        <v>0</v>
      </c>
      <c r="D12617">
        <v>0</v>
      </c>
    </row>
    <row r="12618" spans="1:4">
      <c r="A12618">
        <v>0</v>
      </c>
      <c r="D12618">
        <v>0</v>
      </c>
    </row>
    <row r="12619" spans="1:4">
      <c r="A12619">
        <v>0</v>
      </c>
      <c r="D12619">
        <v>0</v>
      </c>
    </row>
    <row r="12620" spans="1:4">
      <c r="A12620">
        <v>0</v>
      </c>
      <c r="D12620">
        <v>0</v>
      </c>
    </row>
    <row r="12621" spans="1:4">
      <c r="A12621">
        <v>0</v>
      </c>
      <c r="D12621">
        <v>0</v>
      </c>
    </row>
    <row r="12622" spans="1:4">
      <c r="A12622">
        <v>0</v>
      </c>
      <c r="D12622">
        <v>0</v>
      </c>
    </row>
    <row r="12623" spans="1:4">
      <c r="A12623">
        <v>0</v>
      </c>
      <c r="D12623">
        <v>0</v>
      </c>
    </row>
    <row r="12624" spans="1:4">
      <c r="A12624">
        <v>0</v>
      </c>
      <c r="D12624">
        <v>0</v>
      </c>
    </row>
    <row r="12625" spans="1:4">
      <c r="A12625">
        <v>0</v>
      </c>
      <c r="D12625">
        <v>0</v>
      </c>
    </row>
    <row r="12626" spans="1:4">
      <c r="A12626">
        <v>0</v>
      </c>
      <c r="D12626">
        <v>0</v>
      </c>
    </row>
    <row r="12627" spans="1:4">
      <c r="A12627">
        <v>0</v>
      </c>
      <c r="D12627">
        <v>0</v>
      </c>
    </row>
    <row r="12628" spans="1:4">
      <c r="A12628">
        <v>0</v>
      </c>
      <c r="D12628">
        <v>0</v>
      </c>
    </row>
    <row r="12629" spans="1:4">
      <c r="A12629">
        <v>0</v>
      </c>
      <c r="D12629">
        <v>0</v>
      </c>
    </row>
    <row r="12630" spans="1:4">
      <c r="A12630">
        <v>0</v>
      </c>
      <c r="D12630">
        <v>0</v>
      </c>
    </row>
    <row r="12631" spans="1:4">
      <c r="A12631">
        <v>0</v>
      </c>
      <c r="D12631">
        <v>0</v>
      </c>
    </row>
    <row r="12632" spans="1:4">
      <c r="A12632">
        <v>0</v>
      </c>
      <c r="D12632">
        <v>0</v>
      </c>
    </row>
    <row r="12633" spans="1:4">
      <c r="A12633">
        <v>0</v>
      </c>
      <c r="D12633">
        <v>0</v>
      </c>
    </row>
    <row r="12634" spans="1:4">
      <c r="A12634">
        <v>0</v>
      </c>
      <c r="D12634">
        <v>0</v>
      </c>
    </row>
    <row r="12635" spans="1:4">
      <c r="A12635">
        <v>0</v>
      </c>
      <c r="D12635">
        <v>0</v>
      </c>
    </row>
    <row r="12636" spans="1:4">
      <c r="A12636">
        <v>0</v>
      </c>
      <c r="D12636">
        <v>0</v>
      </c>
    </row>
    <row r="12637" spans="1:4">
      <c r="A12637">
        <v>0</v>
      </c>
      <c r="D12637">
        <v>0</v>
      </c>
    </row>
    <row r="12638" spans="1:4">
      <c r="A12638">
        <v>0</v>
      </c>
      <c r="D12638">
        <v>0</v>
      </c>
    </row>
    <row r="12639" spans="1:4">
      <c r="A12639">
        <v>0</v>
      </c>
      <c r="D12639">
        <v>0</v>
      </c>
    </row>
    <row r="12640" spans="1:4">
      <c r="A12640">
        <v>0</v>
      </c>
      <c r="D12640">
        <v>0</v>
      </c>
    </row>
    <row r="12641" spans="1:4">
      <c r="A12641">
        <v>0</v>
      </c>
      <c r="D12641">
        <v>0</v>
      </c>
    </row>
    <row r="12642" spans="1:4">
      <c r="A12642">
        <v>0</v>
      </c>
      <c r="D12642">
        <v>0</v>
      </c>
    </row>
    <row r="12643" spans="1:4">
      <c r="A12643">
        <v>0</v>
      </c>
      <c r="D12643">
        <v>0</v>
      </c>
    </row>
    <row r="12644" spans="1:4">
      <c r="A12644">
        <v>0</v>
      </c>
      <c r="D12644">
        <v>0</v>
      </c>
    </row>
    <row r="12645" spans="1:4">
      <c r="A12645">
        <v>0</v>
      </c>
      <c r="D12645">
        <v>0</v>
      </c>
    </row>
    <row r="12646" spans="1:4">
      <c r="A12646">
        <v>0</v>
      </c>
      <c r="D12646">
        <v>0</v>
      </c>
    </row>
    <row r="12647" spans="1:4">
      <c r="A12647">
        <v>0</v>
      </c>
      <c r="D12647">
        <v>0</v>
      </c>
    </row>
    <row r="12648" spans="1:4">
      <c r="A12648">
        <v>0</v>
      </c>
      <c r="D12648">
        <v>0</v>
      </c>
    </row>
    <row r="12649" spans="1:4">
      <c r="A12649">
        <v>0</v>
      </c>
      <c r="D12649">
        <v>0</v>
      </c>
    </row>
    <row r="12650" spans="1:4">
      <c r="A12650">
        <v>0</v>
      </c>
      <c r="D12650">
        <v>0</v>
      </c>
    </row>
    <row r="12651" spans="1:4">
      <c r="A12651">
        <v>0</v>
      </c>
      <c r="D12651">
        <v>0</v>
      </c>
    </row>
    <row r="12652" spans="1:4">
      <c r="A12652">
        <v>0</v>
      </c>
      <c r="D12652">
        <v>0</v>
      </c>
    </row>
    <row r="12653" spans="1:4">
      <c r="A12653">
        <v>0</v>
      </c>
      <c r="D12653">
        <v>0</v>
      </c>
    </row>
    <row r="12654" spans="1:4">
      <c r="A12654">
        <v>0</v>
      </c>
      <c r="D12654">
        <v>0</v>
      </c>
    </row>
    <row r="12655" spans="1:4">
      <c r="A12655">
        <v>0</v>
      </c>
      <c r="D12655">
        <v>0</v>
      </c>
    </row>
    <row r="12656" spans="1:4">
      <c r="A12656">
        <v>0</v>
      </c>
      <c r="D12656">
        <v>0</v>
      </c>
    </row>
    <row r="12657" spans="1:4">
      <c r="A12657">
        <v>0</v>
      </c>
      <c r="D12657">
        <v>0</v>
      </c>
    </row>
    <row r="12658" spans="1:4">
      <c r="A12658">
        <v>0</v>
      </c>
      <c r="D12658">
        <v>0</v>
      </c>
    </row>
    <row r="12659" spans="1:4">
      <c r="A12659">
        <v>0</v>
      </c>
      <c r="D12659">
        <v>0</v>
      </c>
    </row>
    <row r="12660" spans="1:4">
      <c r="A12660">
        <v>0</v>
      </c>
      <c r="D12660">
        <v>0</v>
      </c>
    </row>
    <row r="12661" spans="1:4">
      <c r="A12661">
        <v>0</v>
      </c>
      <c r="D12661">
        <v>0</v>
      </c>
    </row>
    <row r="12662" spans="1:4">
      <c r="A12662">
        <v>0</v>
      </c>
      <c r="D12662">
        <v>0</v>
      </c>
    </row>
    <row r="12663" spans="1:4">
      <c r="A12663">
        <v>0</v>
      </c>
      <c r="D12663">
        <v>0</v>
      </c>
    </row>
    <row r="12664" spans="1:4">
      <c r="A12664">
        <v>0</v>
      </c>
      <c r="D12664">
        <v>0</v>
      </c>
    </row>
    <row r="12665" spans="1:4">
      <c r="A12665">
        <v>0</v>
      </c>
      <c r="D12665">
        <v>0</v>
      </c>
    </row>
    <row r="12666" spans="1:4">
      <c r="A12666">
        <v>0</v>
      </c>
      <c r="D12666">
        <v>0</v>
      </c>
    </row>
    <row r="12667" spans="1:4">
      <c r="A12667">
        <v>0</v>
      </c>
      <c r="D12667">
        <v>0</v>
      </c>
    </row>
    <row r="12668" spans="1:4">
      <c r="A12668">
        <v>0</v>
      </c>
      <c r="D12668">
        <v>0</v>
      </c>
    </row>
    <row r="12669" spans="1:4">
      <c r="A12669">
        <v>0</v>
      </c>
      <c r="D12669">
        <v>0</v>
      </c>
    </row>
    <row r="12670" spans="1:4">
      <c r="A12670">
        <v>0</v>
      </c>
      <c r="D12670">
        <v>0</v>
      </c>
    </row>
    <row r="12671" spans="1:4">
      <c r="A12671">
        <v>0</v>
      </c>
      <c r="D12671">
        <v>0</v>
      </c>
    </row>
    <row r="12672" spans="1:4">
      <c r="A12672">
        <v>0</v>
      </c>
      <c r="D12672">
        <v>0</v>
      </c>
    </row>
    <row r="12673" spans="1:4">
      <c r="A12673">
        <v>0</v>
      </c>
      <c r="D12673">
        <v>0</v>
      </c>
    </row>
    <row r="12674" spans="1:4">
      <c r="A12674">
        <v>0</v>
      </c>
      <c r="D12674">
        <v>0</v>
      </c>
    </row>
    <row r="12675" spans="1:4">
      <c r="A12675">
        <v>0</v>
      </c>
      <c r="D12675">
        <v>0</v>
      </c>
    </row>
    <row r="12676" spans="1:4">
      <c r="A12676">
        <v>0</v>
      </c>
      <c r="D12676">
        <v>0</v>
      </c>
    </row>
    <row r="12677" spans="1:4">
      <c r="A12677">
        <v>0</v>
      </c>
      <c r="D12677">
        <v>0</v>
      </c>
    </row>
    <row r="12678" spans="1:4">
      <c r="A12678">
        <v>0</v>
      </c>
      <c r="D12678">
        <v>0</v>
      </c>
    </row>
    <row r="12679" spans="1:4">
      <c r="A12679">
        <v>0</v>
      </c>
      <c r="D12679">
        <v>0</v>
      </c>
    </row>
    <row r="12680" spans="1:4">
      <c r="A12680">
        <v>0</v>
      </c>
      <c r="D12680">
        <v>0</v>
      </c>
    </row>
    <row r="12681" spans="1:4">
      <c r="A12681">
        <v>0</v>
      </c>
      <c r="D12681">
        <v>0</v>
      </c>
    </row>
    <row r="12682" spans="1:4">
      <c r="A12682">
        <v>0</v>
      </c>
      <c r="D12682">
        <v>0</v>
      </c>
    </row>
    <row r="12683" spans="1:4">
      <c r="A12683">
        <v>0</v>
      </c>
      <c r="D12683">
        <v>0</v>
      </c>
    </row>
    <row r="12684" spans="1:4">
      <c r="A12684">
        <v>0</v>
      </c>
      <c r="D12684">
        <v>0</v>
      </c>
    </row>
    <row r="12685" spans="1:4">
      <c r="A12685">
        <v>0</v>
      </c>
      <c r="D12685">
        <v>0</v>
      </c>
    </row>
    <row r="12686" spans="1:4">
      <c r="A12686">
        <v>0</v>
      </c>
      <c r="D12686">
        <v>0</v>
      </c>
    </row>
    <row r="12687" spans="1:4">
      <c r="A12687">
        <v>0</v>
      </c>
      <c r="D12687">
        <v>0</v>
      </c>
    </row>
    <row r="12688" spans="1:4">
      <c r="A12688">
        <v>0</v>
      </c>
      <c r="D12688">
        <v>0</v>
      </c>
    </row>
    <row r="12689" spans="1:4">
      <c r="A12689">
        <v>0</v>
      </c>
      <c r="D12689">
        <v>0</v>
      </c>
    </row>
    <row r="12690" spans="1:4">
      <c r="A12690">
        <v>0</v>
      </c>
      <c r="D12690">
        <v>0</v>
      </c>
    </row>
    <row r="12691" spans="1:4">
      <c r="A12691">
        <v>0</v>
      </c>
      <c r="D12691">
        <v>0</v>
      </c>
    </row>
    <row r="12692" spans="1:4">
      <c r="A12692">
        <v>0</v>
      </c>
      <c r="D12692">
        <v>0</v>
      </c>
    </row>
    <row r="12693" spans="1:4">
      <c r="A12693">
        <v>0</v>
      </c>
      <c r="D12693">
        <v>0</v>
      </c>
    </row>
    <row r="12694" spans="1:4">
      <c r="A12694">
        <v>0</v>
      </c>
      <c r="D12694">
        <v>0</v>
      </c>
    </row>
    <row r="12695" spans="1:4">
      <c r="A12695">
        <v>0</v>
      </c>
      <c r="D12695">
        <v>0</v>
      </c>
    </row>
    <row r="12696" spans="1:4">
      <c r="A12696">
        <v>0</v>
      </c>
      <c r="D12696">
        <v>0</v>
      </c>
    </row>
    <row r="12697" spans="1:4">
      <c r="A12697">
        <v>0</v>
      </c>
      <c r="D12697">
        <v>0</v>
      </c>
    </row>
    <row r="12698" spans="1:4">
      <c r="A12698">
        <v>0</v>
      </c>
      <c r="D12698">
        <v>0</v>
      </c>
    </row>
    <row r="12699" spans="1:4">
      <c r="A12699">
        <v>0</v>
      </c>
      <c r="D12699">
        <v>0</v>
      </c>
    </row>
    <row r="12700" spans="1:4">
      <c r="A12700">
        <v>0</v>
      </c>
      <c r="D12700">
        <v>0</v>
      </c>
    </row>
    <row r="12701" spans="1:4">
      <c r="A12701">
        <v>0</v>
      </c>
      <c r="D12701">
        <v>0</v>
      </c>
    </row>
    <row r="12702" spans="1:4">
      <c r="A12702">
        <v>0</v>
      </c>
      <c r="D12702">
        <v>0</v>
      </c>
    </row>
    <row r="12703" spans="1:4">
      <c r="A12703">
        <v>0</v>
      </c>
      <c r="D12703">
        <v>0</v>
      </c>
    </row>
    <row r="12704" spans="1:4">
      <c r="A12704">
        <v>0</v>
      </c>
      <c r="D12704">
        <v>0</v>
      </c>
    </row>
    <row r="12705" spans="1:4">
      <c r="A12705">
        <v>0</v>
      </c>
      <c r="D12705">
        <v>0</v>
      </c>
    </row>
    <row r="12706" spans="1:4">
      <c r="A12706">
        <v>0</v>
      </c>
      <c r="D12706">
        <v>0</v>
      </c>
    </row>
    <row r="12707" spans="1:4">
      <c r="A12707">
        <v>0</v>
      </c>
      <c r="D12707">
        <v>0</v>
      </c>
    </row>
    <row r="12708" spans="1:4">
      <c r="A12708">
        <v>0</v>
      </c>
      <c r="D12708">
        <v>0</v>
      </c>
    </row>
    <row r="12709" spans="1:4">
      <c r="A12709">
        <v>0</v>
      </c>
      <c r="D12709">
        <v>0</v>
      </c>
    </row>
    <row r="12710" spans="1:4">
      <c r="A12710">
        <v>0</v>
      </c>
      <c r="D12710">
        <v>0</v>
      </c>
    </row>
    <row r="12711" spans="1:4">
      <c r="A12711">
        <v>0</v>
      </c>
      <c r="D12711">
        <v>0</v>
      </c>
    </row>
    <row r="12712" spans="1:4">
      <c r="A12712">
        <v>0</v>
      </c>
      <c r="D12712">
        <v>0</v>
      </c>
    </row>
    <row r="12713" spans="1:4">
      <c r="A12713">
        <v>0</v>
      </c>
      <c r="D12713">
        <v>0</v>
      </c>
    </row>
    <row r="12714" spans="1:4">
      <c r="A12714">
        <v>0</v>
      </c>
      <c r="D12714">
        <v>0</v>
      </c>
    </row>
    <row r="12715" spans="1:4">
      <c r="A12715">
        <v>0</v>
      </c>
      <c r="D12715">
        <v>0</v>
      </c>
    </row>
    <row r="12716" spans="1:4">
      <c r="A12716">
        <v>0</v>
      </c>
      <c r="D12716">
        <v>0</v>
      </c>
    </row>
    <row r="12717" spans="1:4">
      <c r="A12717">
        <v>0</v>
      </c>
      <c r="D12717">
        <v>0</v>
      </c>
    </row>
    <row r="12718" spans="1:4">
      <c r="A12718">
        <v>0</v>
      </c>
      <c r="D12718">
        <v>0</v>
      </c>
    </row>
    <row r="12719" spans="1:4">
      <c r="A12719">
        <v>0</v>
      </c>
      <c r="D12719">
        <v>0</v>
      </c>
    </row>
    <row r="12720" spans="1:4">
      <c r="A12720">
        <v>0</v>
      </c>
      <c r="D12720">
        <v>0</v>
      </c>
    </row>
    <row r="12721" spans="1:4">
      <c r="A12721">
        <v>0</v>
      </c>
      <c r="D12721">
        <v>0</v>
      </c>
    </row>
    <row r="12722" spans="1:4">
      <c r="A12722">
        <v>0</v>
      </c>
      <c r="D12722">
        <v>0</v>
      </c>
    </row>
    <row r="12723" spans="1:4">
      <c r="A12723">
        <v>0</v>
      </c>
      <c r="D12723">
        <v>0</v>
      </c>
    </row>
    <row r="12724" spans="1:4">
      <c r="A12724">
        <v>0</v>
      </c>
      <c r="D12724">
        <v>0</v>
      </c>
    </row>
    <row r="12725" spans="1:4">
      <c r="A12725">
        <v>0</v>
      </c>
      <c r="D12725">
        <v>0</v>
      </c>
    </row>
    <row r="12726" spans="1:4">
      <c r="A12726">
        <v>0</v>
      </c>
      <c r="D12726">
        <v>0</v>
      </c>
    </row>
    <row r="12727" spans="1:4">
      <c r="A12727">
        <v>0</v>
      </c>
      <c r="D12727">
        <v>0</v>
      </c>
    </row>
    <row r="12728" spans="1:4">
      <c r="A12728">
        <v>0</v>
      </c>
      <c r="D12728">
        <v>0</v>
      </c>
    </row>
    <row r="12729" spans="1:4">
      <c r="A12729">
        <v>0</v>
      </c>
      <c r="D12729">
        <v>0</v>
      </c>
    </row>
    <row r="12730" spans="1:4">
      <c r="A12730">
        <v>0</v>
      </c>
      <c r="D12730">
        <v>0</v>
      </c>
    </row>
    <row r="12731" spans="1:4">
      <c r="A12731">
        <v>0</v>
      </c>
      <c r="D12731">
        <v>0</v>
      </c>
    </row>
    <row r="12732" spans="1:4">
      <c r="A12732">
        <v>0</v>
      </c>
      <c r="D12732">
        <v>0</v>
      </c>
    </row>
    <row r="12733" spans="1:4">
      <c r="A12733">
        <v>0</v>
      </c>
      <c r="D12733">
        <v>0</v>
      </c>
    </row>
    <row r="12734" spans="1:4">
      <c r="A12734">
        <v>0</v>
      </c>
      <c r="D12734">
        <v>0</v>
      </c>
    </row>
    <row r="12735" spans="1:4">
      <c r="A12735">
        <v>0</v>
      </c>
      <c r="D12735">
        <v>0</v>
      </c>
    </row>
    <row r="12736" spans="1:4">
      <c r="A12736">
        <v>0</v>
      </c>
      <c r="D12736">
        <v>0</v>
      </c>
    </row>
    <row r="12737" spans="1:4">
      <c r="A12737">
        <v>0</v>
      </c>
      <c r="D12737">
        <v>0</v>
      </c>
    </row>
    <row r="12738" spans="1:4">
      <c r="A12738">
        <v>0</v>
      </c>
      <c r="D12738">
        <v>0</v>
      </c>
    </row>
    <row r="12739" spans="1:4">
      <c r="A12739">
        <v>0</v>
      </c>
      <c r="D12739">
        <v>0</v>
      </c>
    </row>
    <row r="12740" spans="1:4">
      <c r="A12740">
        <v>0</v>
      </c>
      <c r="D12740">
        <v>0</v>
      </c>
    </row>
    <row r="12741" spans="1:4">
      <c r="A12741">
        <v>0</v>
      </c>
      <c r="D12741">
        <v>0</v>
      </c>
    </row>
    <row r="12742" spans="1:4">
      <c r="A12742">
        <v>0</v>
      </c>
      <c r="D12742">
        <v>0</v>
      </c>
    </row>
    <row r="12743" spans="1:4">
      <c r="A12743">
        <v>0</v>
      </c>
      <c r="D12743">
        <v>0</v>
      </c>
    </row>
    <row r="12744" spans="1:4">
      <c r="A12744">
        <v>0</v>
      </c>
      <c r="D12744">
        <v>0</v>
      </c>
    </row>
    <row r="12745" spans="1:4">
      <c r="A12745">
        <v>0</v>
      </c>
      <c r="D12745">
        <v>0</v>
      </c>
    </row>
    <row r="12746" spans="1:4">
      <c r="A12746">
        <v>0</v>
      </c>
      <c r="D12746">
        <v>0</v>
      </c>
    </row>
    <row r="12747" spans="1:4">
      <c r="A12747">
        <v>0</v>
      </c>
      <c r="D12747">
        <v>0</v>
      </c>
    </row>
    <row r="12748" spans="1:4">
      <c r="A12748">
        <v>0</v>
      </c>
      <c r="D12748">
        <v>0</v>
      </c>
    </row>
    <row r="12749" spans="1:4">
      <c r="A12749">
        <v>0</v>
      </c>
      <c r="D12749">
        <v>0</v>
      </c>
    </row>
    <row r="12750" spans="1:4">
      <c r="A12750">
        <v>0</v>
      </c>
      <c r="D12750">
        <v>0</v>
      </c>
    </row>
    <row r="12751" spans="1:4">
      <c r="A12751">
        <v>0</v>
      </c>
      <c r="D12751">
        <v>0</v>
      </c>
    </row>
    <row r="12752" spans="1:4">
      <c r="A12752">
        <v>0</v>
      </c>
      <c r="D12752">
        <v>0</v>
      </c>
    </row>
    <row r="12753" spans="1:4">
      <c r="A12753">
        <v>0</v>
      </c>
      <c r="D12753">
        <v>0</v>
      </c>
    </row>
    <row r="12754" spans="1:4">
      <c r="A12754">
        <v>0</v>
      </c>
      <c r="D12754">
        <v>0</v>
      </c>
    </row>
    <row r="12755" spans="1:4">
      <c r="A12755">
        <v>0</v>
      </c>
      <c r="D12755">
        <v>0</v>
      </c>
    </row>
    <row r="12756" spans="1:4">
      <c r="A12756">
        <v>0</v>
      </c>
      <c r="D12756">
        <v>0</v>
      </c>
    </row>
    <row r="12757" spans="1:4">
      <c r="A12757">
        <v>0</v>
      </c>
      <c r="D12757">
        <v>0</v>
      </c>
    </row>
    <row r="12758" spans="1:4">
      <c r="A12758">
        <v>0</v>
      </c>
      <c r="D12758">
        <v>0</v>
      </c>
    </row>
    <row r="12759" spans="1:4">
      <c r="A12759">
        <v>0</v>
      </c>
      <c r="D12759">
        <v>0</v>
      </c>
    </row>
    <row r="12760" spans="1:4">
      <c r="A12760">
        <v>0</v>
      </c>
      <c r="D12760">
        <v>0</v>
      </c>
    </row>
    <row r="12761" spans="1:4">
      <c r="A12761">
        <v>0</v>
      </c>
      <c r="D12761">
        <v>0</v>
      </c>
    </row>
    <row r="12762" spans="1:4">
      <c r="A12762">
        <v>0</v>
      </c>
      <c r="D12762">
        <v>0</v>
      </c>
    </row>
    <row r="12763" spans="1:4">
      <c r="A12763">
        <v>0</v>
      </c>
      <c r="D12763">
        <v>0</v>
      </c>
    </row>
    <row r="12764" spans="1:4">
      <c r="A12764">
        <v>0</v>
      </c>
      <c r="D12764">
        <v>0</v>
      </c>
    </row>
    <row r="12765" spans="1:4">
      <c r="A12765">
        <v>0</v>
      </c>
      <c r="D12765">
        <v>0</v>
      </c>
    </row>
    <row r="12766" spans="1:4">
      <c r="A12766">
        <v>0</v>
      </c>
      <c r="D12766">
        <v>0</v>
      </c>
    </row>
    <row r="12767" spans="1:4">
      <c r="A12767">
        <v>0</v>
      </c>
      <c r="D12767">
        <v>0</v>
      </c>
    </row>
    <row r="12768" spans="1:4">
      <c r="A12768">
        <v>0</v>
      </c>
      <c r="D12768">
        <v>0</v>
      </c>
    </row>
    <row r="12769" spans="1:4">
      <c r="A12769">
        <v>0</v>
      </c>
      <c r="D12769">
        <v>0</v>
      </c>
    </row>
    <row r="12770" spans="1:4">
      <c r="A12770">
        <v>0</v>
      </c>
      <c r="D12770">
        <v>0</v>
      </c>
    </row>
    <row r="12771" spans="1:4">
      <c r="A12771">
        <v>0</v>
      </c>
      <c r="D12771">
        <v>0</v>
      </c>
    </row>
    <row r="12772" spans="1:4">
      <c r="A12772">
        <v>0</v>
      </c>
      <c r="D12772">
        <v>0</v>
      </c>
    </row>
    <row r="12773" spans="1:4">
      <c r="A12773">
        <v>0</v>
      </c>
      <c r="D12773">
        <v>0</v>
      </c>
    </row>
    <row r="12774" spans="1:4">
      <c r="A12774">
        <v>0</v>
      </c>
      <c r="D12774">
        <v>0</v>
      </c>
    </row>
    <row r="12775" spans="1:4">
      <c r="A12775">
        <v>0</v>
      </c>
      <c r="D12775">
        <v>0</v>
      </c>
    </row>
    <row r="12776" spans="1:4">
      <c r="A12776">
        <v>0</v>
      </c>
      <c r="D12776">
        <v>0</v>
      </c>
    </row>
    <row r="12777" spans="1:4">
      <c r="A12777">
        <v>0</v>
      </c>
      <c r="D12777">
        <v>0</v>
      </c>
    </row>
    <row r="12778" spans="1:4">
      <c r="A12778">
        <v>0</v>
      </c>
      <c r="D12778">
        <v>0</v>
      </c>
    </row>
    <row r="12779" spans="1:4">
      <c r="A12779">
        <v>0</v>
      </c>
      <c r="D12779">
        <v>0</v>
      </c>
    </row>
    <row r="12780" spans="1:4">
      <c r="A12780">
        <v>0</v>
      </c>
      <c r="D12780">
        <v>0</v>
      </c>
    </row>
    <row r="12781" spans="1:4">
      <c r="A12781">
        <v>0</v>
      </c>
      <c r="D12781">
        <v>0</v>
      </c>
    </row>
    <row r="12782" spans="1:4">
      <c r="A12782">
        <v>0</v>
      </c>
      <c r="D12782">
        <v>0</v>
      </c>
    </row>
    <row r="12783" spans="1:4">
      <c r="A12783">
        <v>0</v>
      </c>
      <c r="D12783">
        <v>0</v>
      </c>
    </row>
    <row r="12784" spans="1:4">
      <c r="A12784">
        <v>0</v>
      </c>
      <c r="D12784">
        <v>0</v>
      </c>
    </row>
    <row r="12785" spans="1:4">
      <c r="A12785">
        <v>0</v>
      </c>
      <c r="D12785">
        <v>0</v>
      </c>
    </row>
    <row r="12786" spans="1:4">
      <c r="A12786">
        <v>0</v>
      </c>
      <c r="D12786">
        <v>0</v>
      </c>
    </row>
    <row r="12787" spans="1:4">
      <c r="A12787">
        <v>0</v>
      </c>
      <c r="D12787">
        <v>0</v>
      </c>
    </row>
    <row r="12788" spans="1:4">
      <c r="A12788">
        <v>0</v>
      </c>
      <c r="D12788">
        <v>0</v>
      </c>
    </row>
    <row r="12789" spans="1:4">
      <c r="A12789">
        <v>0</v>
      </c>
      <c r="D12789">
        <v>0</v>
      </c>
    </row>
    <row r="12790" spans="1:4">
      <c r="A12790">
        <v>0</v>
      </c>
      <c r="D12790">
        <v>0</v>
      </c>
    </row>
    <row r="12791" spans="1:4">
      <c r="A12791">
        <v>0</v>
      </c>
      <c r="D12791">
        <v>0</v>
      </c>
    </row>
    <row r="12792" spans="1:4">
      <c r="A12792">
        <v>0</v>
      </c>
      <c r="D12792">
        <v>0</v>
      </c>
    </row>
    <row r="12793" spans="1:4">
      <c r="A12793">
        <v>0</v>
      </c>
      <c r="D12793">
        <v>0</v>
      </c>
    </row>
    <row r="12794" spans="1:4">
      <c r="A12794">
        <v>0</v>
      </c>
      <c r="D12794">
        <v>0</v>
      </c>
    </row>
    <row r="12795" spans="1:4">
      <c r="A12795">
        <v>0</v>
      </c>
      <c r="D12795">
        <v>0</v>
      </c>
    </row>
    <row r="12796" spans="1:4">
      <c r="A12796">
        <v>0</v>
      </c>
      <c r="D12796">
        <v>0</v>
      </c>
    </row>
    <row r="12797" spans="1:4">
      <c r="A12797">
        <v>0</v>
      </c>
      <c r="D12797">
        <v>0</v>
      </c>
    </row>
    <row r="12798" spans="1:4">
      <c r="A12798">
        <v>0</v>
      </c>
      <c r="D12798">
        <v>0</v>
      </c>
    </row>
    <row r="12799" spans="1:4">
      <c r="A12799">
        <v>0</v>
      </c>
      <c r="D12799">
        <v>0</v>
      </c>
    </row>
    <row r="12800" spans="1:4">
      <c r="A12800">
        <v>0</v>
      </c>
      <c r="D12800">
        <v>0</v>
      </c>
    </row>
    <row r="12801" spans="1:4">
      <c r="A12801">
        <v>0</v>
      </c>
      <c r="D12801">
        <v>0</v>
      </c>
    </row>
    <row r="12802" spans="1:4">
      <c r="A12802">
        <v>0</v>
      </c>
      <c r="D12802">
        <v>0</v>
      </c>
    </row>
    <row r="12803" spans="1:4">
      <c r="A12803">
        <v>0</v>
      </c>
      <c r="D12803">
        <v>0</v>
      </c>
    </row>
    <row r="12804" spans="1:4">
      <c r="A12804">
        <v>0</v>
      </c>
      <c r="D12804">
        <v>0</v>
      </c>
    </row>
    <row r="12805" spans="1:4">
      <c r="A12805">
        <v>0</v>
      </c>
      <c r="D12805">
        <v>0</v>
      </c>
    </row>
    <row r="12806" spans="1:4">
      <c r="A12806">
        <v>0</v>
      </c>
      <c r="D12806">
        <v>0</v>
      </c>
    </row>
    <row r="12807" spans="1:4">
      <c r="A12807">
        <v>0</v>
      </c>
      <c r="D12807">
        <v>0</v>
      </c>
    </row>
    <row r="12808" spans="1:4">
      <c r="A12808">
        <v>0</v>
      </c>
      <c r="D12808">
        <v>0</v>
      </c>
    </row>
    <row r="12809" spans="1:4">
      <c r="A12809">
        <v>0</v>
      </c>
      <c r="D12809">
        <v>0</v>
      </c>
    </row>
    <row r="12810" spans="1:4">
      <c r="A12810">
        <v>0</v>
      </c>
      <c r="D12810">
        <v>0</v>
      </c>
    </row>
    <row r="12811" spans="1:4">
      <c r="A12811">
        <v>0</v>
      </c>
      <c r="D12811">
        <v>0</v>
      </c>
    </row>
    <row r="12812" spans="1:4">
      <c r="A12812">
        <v>0</v>
      </c>
      <c r="D12812">
        <v>0</v>
      </c>
    </row>
    <row r="12813" spans="1:4">
      <c r="A12813">
        <v>0</v>
      </c>
      <c r="D12813">
        <v>0</v>
      </c>
    </row>
    <row r="12814" spans="1:4">
      <c r="A12814">
        <v>0</v>
      </c>
      <c r="D12814">
        <v>0</v>
      </c>
    </row>
    <row r="12815" spans="1:4">
      <c r="A12815">
        <v>0</v>
      </c>
      <c r="D12815">
        <v>0</v>
      </c>
    </row>
    <row r="12816" spans="1:4">
      <c r="A12816">
        <v>0</v>
      </c>
      <c r="D12816">
        <v>0</v>
      </c>
    </row>
    <row r="12817" spans="1:4">
      <c r="A12817">
        <v>0</v>
      </c>
      <c r="D12817">
        <v>0</v>
      </c>
    </row>
    <row r="12818" spans="1:4">
      <c r="A12818">
        <v>0</v>
      </c>
      <c r="D12818">
        <v>0</v>
      </c>
    </row>
    <row r="12819" spans="1:4">
      <c r="A12819">
        <v>0</v>
      </c>
      <c r="D12819">
        <v>0</v>
      </c>
    </row>
    <row r="12820" spans="1:4">
      <c r="A12820">
        <v>0</v>
      </c>
      <c r="D12820">
        <v>0</v>
      </c>
    </row>
    <row r="12821" spans="1:4">
      <c r="A12821">
        <v>0</v>
      </c>
      <c r="D12821">
        <v>0</v>
      </c>
    </row>
    <row r="12822" spans="1:4">
      <c r="A12822">
        <v>0</v>
      </c>
      <c r="D12822">
        <v>0</v>
      </c>
    </row>
    <row r="12823" spans="1:4">
      <c r="A12823">
        <v>0</v>
      </c>
      <c r="D12823">
        <v>0</v>
      </c>
    </row>
    <row r="12824" spans="1:4">
      <c r="A12824">
        <v>0</v>
      </c>
      <c r="D12824">
        <v>0</v>
      </c>
    </row>
    <row r="12825" spans="1:4">
      <c r="A12825">
        <v>0</v>
      </c>
      <c r="D12825">
        <v>0</v>
      </c>
    </row>
    <row r="12826" spans="1:4">
      <c r="A12826">
        <v>0</v>
      </c>
      <c r="D12826">
        <v>0</v>
      </c>
    </row>
    <row r="12827" spans="1:4">
      <c r="A12827">
        <v>0</v>
      </c>
      <c r="D12827">
        <v>0</v>
      </c>
    </row>
    <row r="12828" spans="1:4">
      <c r="A12828">
        <v>0</v>
      </c>
      <c r="D12828">
        <v>0</v>
      </c>
    </row>
    <row r="12829" spans="1:4">
      <c r="A12829">
        <v>0</v>
      </c>
      <c r="D12829">
        <v>0</v>
      </c>
    </row>
    <row r="12830" spans="1:4">
      <c r="A12830">
        <v>0</v>
      </c>
      <c r="D12830">
        <v>0</v>
      </c>
    </row>
    <row r="12831" spans="1:4">
      <c r="A12831">
        <v>0</v>
      </c>
      <c r="D12831">
        <v>0</v>
      </c>
    </row>
    <row r="12832" spans="1:4">
      <c r="A12832">
        <v>0</v>
      </c>
      <c r="D12832">
        <v>0</v>
      </c>
    </row>
    <row r="12833" spans="1:4">
      <c r="A12833">
        <v>0</v>
      </c>
      <c r="D12833">
        <v>0</v>
      </c>
    </row>
    <row r="12834" spans="1:4">
      <c r="A12834">
        <v>0</v>
      </c>
      <c r="D12834">
        <v>0</v>
      </c>
    </row>
    <row r="12835" spans="1:4">
      <c r="A12835">
        <v>0</v>
      </c>
      <c r="D12835">
        <v>0</v>
      </c>
    </row>
    <row r="12836" spans="1:4">
      <c r="A12836">
        <v>0</v>
      </c>
      <c r="D12836">
        <v>0</v>
      </c>
    </row>
    <row r="12837" spans="1:4">
      <c r="A12837">
        <v>0</v>
      </c>
      <c r="D12837">
        <v>0</v>
      </c>
    </row>
    <row r="12838" spans="1:4">
      <c r="A12838">
        <v>0</v>
      </c>
      <c r="D12838">
        <v>0</v>
      </c>
    </row>
    <row r="12839" spans="1:4">
      <c r="A12839">
        <v>0</v>
      </c>
      <c r="D12839">
        <v>0</v>
      </c>
    </row>
    <row r="12840" spans="1:4">
      <c r="A12840">
        <v>0</v>
      </c>
      <c r="D12840">
        <v>0</v>
      </c>
    </row>
    <row r="12841" spans="1:4">
      <c r="A12841">
        <v>0</v>
      </c>
      <c r="D12841">
        <v>0</v>
      </c>
    </row>
    <row r="12842" spans="1:4">
      <c r="A12842">
        <v>0</v>
      </c>
      <c r="D12842">
        <v>0</v>
      </c>
    </row>
    <row r="12843" spans="1:4">
      <c r="A12843">
        <v>0</v>
      </c>
      <c r="D12843">
        <v>0</v>
      </c>
    </row>
    <row r="12844" spans="1:4">
      <c r="A12844">
        <v>0</v>
      </c>
      <c r="D12844">
        <v>0</v>
      </c>
    </row>
    <row r="12845" spans="1:4">
      <c r="A12845">
        <v>0</v>
      </c>
      <c r="D12845">
        <v>0</v>
      </c>
    </row>
    <row r="12846" spans="1:4">
      <c r="A12846">
        <v>0</v>
      </c>
      <c r="D12846">
        <v>0</v>
      </c>
    </row>
    <row r="12847" spans="1:4">
      <c r="A12847">
        <v>0</v>
      </c>
      <c r="D12847">
        <v>0</v>
      </c>
    </row>
    <row r="12848" spans="1:4">
      <c r="A12848">
        <v>0</v>
      </c>
      <c r="D12848">
        <v>0</v>
      </c>
    </row>
    <row r="12849" spans="1:4">
      <c r="A12849">
        <v>0</v>
      </c>
      <c r="D12849">
        <v>0</v>
      </c>
    </row>
    <row r="12850" spans="1:4">
      <c r="A12850">
        <v>0</v>
      </c>
      <c r="D12850">
        <v>0</v>
      </c>
    </row>
    <row r="12851" spans="1:4">
      <c r="A12851">
        <v>0</v>
      </c>
      <c r="D12851">
        <v>0</v>
      </c>
    </row>
    <row r="12852" spans="1:4">
      <c r="A12852">
        <v>0</v>
      </c>
      <c r="D12852">
        <v>0</v>
      </c>
    </row>
    <row r="12853" spans="1:4">
      <c r="A12853">
        <v>0</v>
      </c>
      <c r="D12853">
        <v>0</v>
      </c>
    </row>
    <row r="12854" spans="1:4">
      <c r="A12854">
        <v>0</v>
      </c>
      <c r="D12854">
        <v>0</v>
      </c>
    </row>
    <row r="12855" spans="1:4">
      <c r="A12855">
        <v>0</v>
      </c>
      <c r="D12855">
        <v>0</v>
      </c>
    </row>
    <row r="12856" spans="1:4">
      <c r="A12856">
        <v>0</v>
      </c>
      <c r="D12856">
        <v>0</v>
      </c>
    </row>
    <row r="12857" spans="1:4">
      <c r="A12857">
        <v>0</v>
      </c>
      <c r="D12857">
        <v>0</v>
      </c>
    </row>
    <row r="12858" spans="1:4">
      <c r="A12858">
        <v>0</v>
      </c>
      <c r="D12858">
        <v>0</v>
      </c>
    </row>
    <row r="12859" spans="1:4">
      <c r="A12859">
        <v>0</v>
      </c>
      <c r="D12859">
        <v>0</v>
      </c>
    </row>
    <row r="12860" spans="1:4">
      <c r="A12860">
        <v>0</v>
      </c>
      <c r="D12860">
        <v>0</v>
      </c>
    </row>
    <row r="12861" spans="1:4">
      <c r="A12861">
        <v>0</v>
      </c>
      <c r="D12861">
        <v>0</v>
      </c>
    </row>
    <row r="12862" spans="1:4">
      <c r="A12862">
        <v>0</v>
      </c>
      <c r="D12862">
        <v>0</v>
      </c>
    </row>
    <row r="12863" spans="1:4">
      <c r="A12863">
        <v>0</v>
      </c>
      <c r="D12863">
        <v>0</v>
      </c>
    </row>
    <row r="12864" spans="1:4">
      <c r="A12864">
        <v>0</v>
      </c>
      <c r="D12864">
        <v>0</v>
      </c>
    </row>
    <row r="12865" spans="1:4">
      <c r="A12865">
        <v>0</v>
      </c>
      <c r="D12865">
        <v>0</v>
      </c>
    </row>
    <row r="12866" spans="1:4">
      <c r="A12866">
        <v>0</v>
      </c>
      <c r="D12866">
        <v>0</v>
      </c>
    </row>
    <row r="12867" spans="1:4">
      <c r="A12867">
        <v>0</v>
      </c>
      <c r="D12867">
        <v>0</v>
      </c>
    </row>
    <row r="12868" spans="1:4">
      <c r="A12868">
        <v>0</v>
      </c>
      <c r="D12868">
        <v>0</v>
      </c>
    </row>
    <row r="12869" spans="1:4">
      <c r="A12869">
        <v>0</v>
      </c>
      <c r="D12869">
        <v>0</v>
      </c>
    </row>
    <row r="12870" spans="1:4">
      <c r="A12870">
        <v>0</v>
      </c>
      <c r="D12870">
        <v>0</v>
      </c>
    </row>
    <row r="12871" spans="1:4">
      <c r="A12871">
        <v>0</v>
      </c>
      <c r="D12871">
        <v>0</v>
      </c>
    </row>
    <row r="12872" spans="1:4">
      <c r="A12872">
        <v>0</v>
      </c>
      <c r="D12872">
        <v>0</v>
      </c>
    </row>
    <row r="12873" spans="1:4">
      <c r="A12873">
        <v>0</v>
      </c>
      <c r="D12873">
        <v>0</v>
      </c>
    </row>
    <row r="12874" spans="1:4">
      <c r="A12874">
        <v>0</v>
      </c>
      <c r="D12874">
        <v>0</v>
      </c>
    </row>
    <row r="12875" spans="1:4">
      <c r="A12875">
        <v>0</v>
      </c>
      <c r="D12875">
        <v>0</v>
      </c>
    </row>
    <row r="12876" spans="1:4">
      <c r="A12876">
        <v>0</v>
      </c>
      <c r="D12876">
        <v>0</v>
      </c>
    </row>
    <row r="12877" spans="1:4">
      <c r="A12877">
        <v>0</v>
      </c>
      <c r="D12877">
        <v>0</v>
      </c>
    </row>
    <row r="12878" spans="1:4">
      <c r="A12878">
        <v>0</v>
      </c>
      <c r="D12878">
        <v>0</v>
      </c>
    </row>
    <row r="12879" spans="1:4">
      <c r="A12879">
        <v>0</v>
      </c>
      <c r="D12879">
        <v>0</v>
      </c>
    </row>
    <row r="12880" spans="1:4">
      <c r="A12880">
        <v>0</v>
      </c>
      <c r="D12880">
        <v>0</v>
      </c>
    </row>
    <row r="12881" spans="1:4">
      <c r="A12881">
        <v>0</v>
      </c>
      <c r="D12881">
        <v>0</v>
      </c>
    </row>
    <row r="12882" spans="1:4">
      <c r="A12882">
        <v>0</v>
      </c>
      <c r="D12882">
        <v>0</v>
      </c>
    </row>
    <row r="12883" spans="1:4">
      <c r="A12883">
        <v>0</v>
      </c>
      <c r="D12883">
        <v>0</v>
      </c>
    </row>
    <row r="12884" spans="1:4">
      <c r="A12884">
        <v>0</v>
      </c>
      <c r="D12884">
        <v>0</v>
      </c>
    </row>
    <row r="12885" spans="1:4">
      <c r="A12885">
        <v>0</v>
      </c>
      <c r="D12885">
        <v>0</v>
      </c>
    </row>
    <row r="12886" spans="1:4">
      <c r="A12886">
        <v>0</v>
      </c>
      <c r="D12886">
        <v>0</v>
      </c>
    </row>
    <row r="12887" spans="1:4">
      <c r="A12887">
        <v>0</v>
      </c>
      <c r="D12887">
        <v>0</v>
      </c>
    </row>
    <row r="12888" spans="1:4">
      <c r="A12888">
        <v>0</v>
      </c>
      <c r="D12888">
        <v>0</v>
      </c>
    </row>
    <row r="12889" spans="1:4">
      <c r="A12889">
        <v>0</v>
      </c>
      <c r="D12889">
        <v>0</v>
      </c>
    </row>
    <row r="12890" spans="1:4">
      <c r="A12890">
        <v>0</v>
      </c>
      <c r="D12890">
        <v>0</v>
      </c>
    </row>
    <row r="12891" spans="1:4">
      <c r="A12891">
        <v>0</v>
      </c>
      <c r="D12891">
        <v>0</v>
      </c>
    </row>
    <row r="12892" spans="1:4">
      <c r="A12892">
        <v>0</v>
      </c>
      <c r="D12892">
        <v>0</v>
      </c>
    </row>
    <row r="12893" spans="1:4">
      <c r="A12893">
        <v>0</v>
      </c>
      <c r="D12893">
        <v>0</v>
      </c>
    </row>
    <row r="12894" spans="1:4">
      <c r="A12894">
        <v>0</v>
      </c>
      <c r="D12894">
        <v>0</v>
      </c>
    </row>
    <row r="12895" spans="1:4">
      <c r="A12895">
        <v>0</v>
      </c>
      <c r="D12895">
        <v>0</v>
      </c>
    </row>
    <row r="12896" spans="1:4">
      <c r="A12896">
        <v>0</v>
      </c>
      <c r="D12896">
        <v>0</v>
      </c>
    </row>
    <row r="12897" spans="1:4">
      <c r="A12897">
        <v>0</v>
      </c>
      <c r="D12897">
        <v>0</v>
      </c>
    </row>
    <row r="12898" spans="1:4">
      <c r="A12898">
        <v>0</v>
      </c>
      <c r="D12898">
        <v>0</v>
      </c>
    </row>
    <row r="12899" spans="1:4">
      <c r="A12899">
        <v>0</v>
      </c>
      <c r="D12899">
        <v>0</v>
      </c>
    </row>
    <row r="12900" spans="1:4">
      <c r="A12900">
        <v>0</v>
      </c>
      <c r="D12900">
        <v>0</v>
      </c>
    </row>
    <row r="12901" spans="1:4">
      <c r="A12901">
        <v>0</v>
      </c>
      <c r="D12901">
        <v>0</v>
      </c>
    </row>
    <row r="12902" spans="1:4">
      <c r="A12902">
        <v>0</v>
      </c>
      <c r="D12902">
        <v>0</v>
      </c>
    </row>
    <row r="12903" spans="1:4">
      <c r="A12903">
        <v>0</v>
      </c>
      <c r="D12903">
        <v>0</v>
      </c>
    </row>
    <row r="12904" spans="1:4">
      <c r="A12904">
        <v>0</v>
      </c>
      <c r="D12904">
        <v>0</v>
      </c>
    </row>
    <row r="12905" spans="1:4">
      <c r="A12905">
        <v>0</v>
      </c>
      <c r="D12905">
        <v>0</v>
      </c>
    </row>
    <row r="12906" spans="1:4">
      <c r="A12906">
        <v>0</v>
      </c>
      <c r="D12906">
        <v>0</v>
      </c>
    </row>
    <row r="12907" spans="1:4">
      <c r="A12907">
        <v>0</v>
      </c>
      <c r="D12907">
        <v>0</v>
      </c>
    </row>
    <row r="12908" spans="1:4">
      <c r="A12908">
        <v>0</v>
      </c>
      <c r="D12908">
        <v>0</v>
      </c>
    </row>
    <row r="12909" spans="1:4">
      <c r="A12909">
        <v>0</v>
      </c>
      <c r="D12909">
        <v>0</v>
      </c>
    </row>
    <row r="12910" spans="1:4">
      <c r="A12910">
        <v>0</v>
      </c>
      <c r="D12910">
        <v>0</v>
      </c>
    </row>
    <row r="12911" spans="1:4">
      <c r="A12911">
        <v>0</v>
      </c>
      <c r="D12911">
        <v>0</v>
      </c>
    </row>
    <row r="12912" spans="1:4">
      <c r="A12912">
        <v>0</v>
      </c>
      <c r="D12912">
        <v>0</v>
      </c>
    </row>
    <row r="12913" spans="1:4">
      <c r="A12913">
        <v>0</v>
      </c>
      <c r="D12913">
        <v>0</v>
      </c>
    </row>
    <row r="12914" spans="1:4">
      <c r="A12914">
        <v>0</v>
      </c>
      <c r="D12914">
        <v>0</v>
      </c>
    </row>
    <row r="12915" spans="1:4">
      <c r="A12915">
        <v>0</v>
      </c>
      <c r="D12915">
        <v>0</v>
      </c>
    </row>
    <row r="12916" spans="1:4">
      <c r="A12916">
        <v>0</v>
      </c>
      <c r="D12916">
        <v>0</v>
      </c>
    </row>
    <row r="12917" spans="1:4">
      <c r="A12917">
        <v>0</v>
      </c>
      <c r="D12917">
        <v>0</v>
      </c>
    </row>
    <row r="12918" spans="1:4">
      <c r="A12918">
        <v>0</v>
      </c>
      <c r="D12918">
        <v>0</v>
      </c>
    </row>
    <row r="12919" spans="1:4">
      <c r="A12919">
        <v>0</v>
      </c>
      <c r="D12919">
        <v>0</v>
      </c>
    </row>
    <row r="12920" spans="1:4">
      <c r="A12920">
        <v>0</v>
      </c>
      <c r="D12920">
        <v>0</v>
      </c>
    </row>
    <row r="12921" spans="1:4">
      <c r="A12921">
        <v>0</v>
      </c>
      <c r="D12921">
        <v>0</v>
      </c>
    </row>
    <row r="12922" spans="1:4">
      <c r="A12922">
        <v>0</v>
      </c>
      <c r="D12922">
        <v>0</v>
      </c>
    </row>
    <row r="12923" spans="1:4">
      <c r="A12923">
        <v>0</v>
      </c>
      <c r="D12923">
        <v>0</v>
      </c>
    </row>
    <row r="12924" spans="1:4">
      <c r="A12924">
        <v>0</v>
      </c>
      <c r="D12924">
        <v>0</v>
      </c>
    </row>
    <row r="12925" spans="1:4">
      <c r="A12925">
        <v>0</v>
      </c>
      <c r="D12925">
        <v>0</v>
      </c>
    </row>
    <row r="12926" spans="1:4">
      <c r="A12926">
        <v>0</v>
      </c>
      <c r="D12926">
        <v>0</v>
      </c>
    </row>
    <row r="12927" spans="1:4">
      <c r="A12927">
        <v>0</v>
      </c>
      <c r="D12927">
        <v>0</v>
      </c>
    </row>
    <row r="12928" spans="1:4">
      <c r="A12928">
        <v>0</v>
      </c>
      <c r="D12928">
        <v>0</v>
      </c>
    </row>
    <row r="12929" spans="1:4">
      <c r="A12929">
        <v>0</v>
      </c>
      <c r="D12929">
        <v>0</v>
      </c>
    </row>
    <row r="12930" spans="1:4">
      <c r="A12930">
        <v>0</v>
      </c>
      <c r="D12930">
        <v>0</v>
      </c>
    </row>
    <row r="12931" spans="1:4">
      <c r="A12931">
        <v>0</v>
      </c>
      <c r="D12931">
        <v>0</v>
      </c>
    </row>
    <row r="12932" spans="1:4">
      <c r="A12932">
        <v>0</v>
      </c>
      <c r="D12932">
        <v>0</v>
      </c>
    </row>
    <row r="12933" spans="1:4">
      <c r="A12933">
        <v>0</v>
      </c>
      <c r="D12933">
        <v>0</v>
      </c>
    </row>
    <row r="12934" spans="1:4">
      <c r="A12934">
        <v>0</v>
      </c>
      <c r="D12934">
        <v>0</v>
      </c>
    </row>
    <row r="12935" spans="1:4">
      <c r="A12935">
        <v>0</v>
      </c>
      <c r="D12935">
        <v>0</v>
      </c>
    </row>
    <row r="12936" spans="1:4">
      <c r="A12936">
        <v>0</v>
      </c>
      <c r="D12936">
        <v>0</v>
      </c>
    </row>
    <row r="12937" spans="1:4">
      <c r="A12937">
        <v>0</v>
      </c>
      <c r="D12937">
        <v>0</v>
      </c>
    </row>
    <row r="12938" spans="1:4">
      <c r="A12938">
        <v>0</v>
      </c>
      <c r="D12938">
        <v>0</v>
      </c>
    </row>
    <row r="12939" spans="1:4">
      <c r="A12939">
        <v>0</v>
      </c>
      <c r="D12939">
        <v>0</v>
      </c>
    </row>
    <row r="12940" spans="1:4">
      <c r="A12940">
        <v>0</v>
      </c>
      <c r="D12940">
        <v>0</v>
      </c>
    </row>
    <row r="12941" spans="1:4">
      <c r="A12941">
        <v>0</v>
      </c>
      <c r="D12941">
        <v>0</v>
      </c>
    </row>
    <row r="12942" spans="1:4">
      <c r="A12942">
        <v>0</v>
      </c>
      <c r="D12942">
        <v>0</v>
      </c>
    </row>
    <row r="12943" spans="1:4">
      <c r="A12943">
        <v>0</v>
      </c>
      <c r="D12943">
        <v>0</v>
      </c>
    </row>
    <row r="12944" spans="1:4">
      <c r="A12944">
        <v>0</v>
      </c>
      <c r="D12944">
        <v>0</v>
      </c>
    </row>
    <row r="12945" spans="1:4">
      <c r="A12945">
        <v>0</v>
      </c>
      <c r="D12945">
        <v>0</v>
      </c>
    </row>
    <row r="12946" spans="1:4">
      <c r="A12946">
        <v>0</v>
      </c>
      <c r="D12946">
        <v>0</v>
      </c>
    </row>
    <row r="12947" spans="1:4">
      <c r="A12947">
        <v>0</v>
      </c>
      <c r="D12947">
        <v>0</v>
      </c>
    </row>
    <row r="12948" spans="1:4">
      <c r="A12948">
        <v>0</v>
      </c>
      <c r="D12948">
        <v>0</v>
      </c>
    </row>
    <row r="12949" spans="1:4">
      <c r="A12949">
        <v>0</v>
      </c>
      <c r="D12949">
        <v>0</v>
      </c>
    </row>
    <row r="12950" spans="1:4">
      <c r="A12950">
        <v>0</v>
      </c>
      <c r="D12950">
        <v>0</v>
      </c>
    </row>
    <row r="12951" spans="1:4">
      <c r="A12951">
        <v>0</v>
      </c>
      <c r="D12951">
        <v>0</v>
      </c>
    </row>
    <row r="12952" spans="1:4">
      <c r="A12952">
        <v>0</v>
      </c>
      <c r="D12952">
        <v>0</v>
      </c>
    </row>
    <row r="12953" spans="1:4">
      <c r="A12953">
        <v>0</v>
      </c>
      <c r="D12953">
        <v>0</v>
      </c>
    </row>
    <row r="12954" spans="1:4">
      <c r="A12954">
        <v>0</v>
      </c>
      <c r="D12954">
        <v>0</v>
      </c>
    </row>
    <row r="12955" spans="1:4">
      <c r="A12955">
        <v>0</v>
      </c>
      <c r="D12955">
        <v>0</v>
      </c>
    </row>
    <row r="12956" spans="1:4">
      <c r="A12956">
        <v>0</v>
      </c>
      <c r="D12956">
        <v>0</v>
      </c>
    </row>
    <row r="12957" spans="1:4">
      <c r="A12957">
        <v>0</v>
      </c>
      <c r="D12957">
        <v>0</v>
      </c>
    </row>
    <row r="12958" spans="1:4">
      <c r="A12958">
        <v>0</v>
      </c>
      <c r="D12958">
        <v>0</v>
      </c>
    </row>
    <row r="12959" spans="1:4">
      <c r="A12959">
        <v>0</v>
      </c>
      <c r="D12959">
        <v>0</v>
      </c>
    </row>
    <row r="12960" spans="1:4">
      <c r="A12960">
        <v>0</v>
      </c>
      <c r="D12960">
        <v>0</v>
      </c>
    </row>
    <row r="12961" spans="1:4">
      <c r="A12961">
        <v>0</v>
      </c>
      <c r="D12961">
        <v>0</v>
      </c>
    </row>
    <row r="12962" spans="1:4">
      <c r="A12962">
        <v>0</v>
      </c>
      <c r="D12962">
        <v>0</v>
      </c>
    </row>
    <row r="12963" spans="1:4">
      <c r="A12963">
        <v>0</v>
      </c>
      <c r="D12963">
        <v>0</v>
      </c>
    </row>
    <row r="12964" spans="1:4">
      <c r="A12964">
        <v>0</v>
      </c>
      <c r="D12964">
        <v>0</v>
      </c>
    </row>
    <row r="12965" spans="1:4">
      <c r="A12965">
        <v>0</v>
      </c>
      <c r="D12965">
        <v>0</v>
      </c>
    </row>
    <row r="12966" spans="1:4">
      <c r="A12966">
        <v>0</v>
      </c>
      <c r="D12966">
        <v>0</v>
      </c>
    </row>
    <row r="12967" spans="1:4">
      <c r="A12967">
        <v>0</v>
      </c>
      <c r="D12967">
        <v>0</v>
      </c>
    </row>
    <row r="12968" spans="1:4">
      <c r="A12968">
        <v>0</v>
      </c>
      <c r="D12968">
        <v>0</v>
      </c>
    </row>
    <row r="12969" spans="1:4">
      <c r="A12969">
        <v>0</v>
      </c>
      <c r="D12969">
        <v>0</v>
      </c>
    </row>
    <row r="12970" spans="1:4">
      <c r="A12970">
        <v>0</v>
      </c>
      <c r="D12970">
        <v>0</v>
      </c>
    </row>
    <row r="12971" spans="1:4">
      <c r="A12971">
        <v>0</v>
      </c>
      <c r="D12971">
        <v>0</v>
      </c>
    </row>
    <row r="12972" spans="1:4">
      <c r="A12972">
        <v>0</v>
      </c>
      <c r="D12972">
        <v>0</v>
      </c>
    </row>
    <row r="12973" spans="1:4">
      <c r="A12973">
        <v>0</v>
      </c>
      <c r="D12973">
        <v>0</v>
      </c>
    </row>
    <row r="12974" spans="1:4">
      <c r="A12974">
        <v>0</v>
      </c>
      <c r="D12974">
        <v>0</v>
      </c>
    </row>
    <row r="12975" spans="1:4">
      <c r="A12975">
        <v>0</v>
      </c>
      <c r="D12975">
        <v>0</v>
      </c>
    </row>
    <row r="12976" spans="1:4">
      <c r="A12976">
        <v>0</v>
      </c>
      <c r="D12976">
        <v>0</v>
      </c>
    </row>
    <row r="12977" spans="1:4">
      <c r="A12977">
        <v>0</v>
      </c>
      <c r="D12977">
        <v>0</v>
      </c>
    </row>
    <row r="12978" spans="1:4">
      <c r="A12978">
        <v>0</v>
      </c>
      <c r="D12978">
        <v>0</v>
      </c>
    </row>
    <row r="12979" spans="1:4">
      <c r="A12979">
        <v>0</v>
      </c>
      <c r="D12979">
        <v>0</v>
      </c>
    </row>
    <row r="12980" spans="1:4">
      <c r="A12980">
        <v>0</v>
      </c>
      <c r="D12980">
        <v>0</v>
      </c>
    </row>
    <row r="12981" spans="1:4">
      <c r="A12981">
        <v>0</v>
      </c>
      <c r="D12981">
        <v>0</v>
      </c>
    </row>
    <row r="12982" spans="1:4">
      <c r="A12982">
        <v>0</v>
      </c>
      <c r="D12982">
        <v>0</v>
      </c>
    </row>
    <row r="12983" spans="1:4">
      <c r="A12983">
        <v>0</v>
      </c>
      <c r="D12983">
        <v>0</v>
      </c>
    </row>
    <row r="12984" spans="1:4">
      <c r="A12984">
        <v>0</v>
      </c>
      <c r="D12984">
        <v>0</v>
      </c>
    </row>
    <row r="12985" spans="1:4">
      <c r="A12985">
        <v>0</v>
      </c>
      <c r="D12985">
        <v>0</v>
      </c>
    </row>
    <row r="12986" spans="1:4">
      <c r="A12986">
        <v>0</v>
      </c>
      <c r="D12986">
        <v>0</v>
      </c>
    </row>
    <row r="12987" spans="1:4">
      <c r="A12987">
        <v>0</v>
      </c>
      <c r="D12987">
        <v>0</v>
      </c>
    </row>
    <row r="12988" spans="1:4">
      <c r="A12988">
        <v>0</v>
      </c>
      <c r="D12988">
        <v>0</v>
      </c>
    </row>
    <row r="12989" spans="1:4">
      <c r="A12989">
        <v>0</v>
      </c>
      <c r="D12989">
        <v>0</v>
      </c>
    </row>
    <row r="12990" spans="1:4">
      <c r="A12990">
        <v>0</v>
      </c>
      <c r="D12990">
        <v>0</v>
      </c>
    </row>
    <row r="12991" spans="1:4">
      <c r="A12991">
        <v>0</v>
      </c>
      <c r="D12991">
        <v>0</v>
      </c>
    </row>
    <row r="12992" spans="1:4">
      <c r="A12992">
        <v>0</v>
      </c>
      <c r="D12992">
        <v>0</v>
      </c>
    </row>
    <row r="12993" spans="1:4">
      <c r="A12993">
        <v>0</v>
      </c>
      <c r="D12993">
        <v>0</v>
      </c>
    </row>
    <row r="12994" spans="1:4">
      <c r="A12994">
        <v>0</v>
      </c>
      <c r="D12994">
        <v>0</v>
      </c>
    </row>
    <row r="12995" spans="1:4">
      <c r="A12995">
        <v>0</v>
      </c>
      <c r="D12995">
        <v>0</v>
      </c>
    </row>
    <row r="12996" spans="1:4">
      <c r="A12996">
        <v>0</v>
      </c>
      <c r="D12996">
        <v>0</v>
      </c>
    </row>
    <row r="12997" spans="1:4">
      <c r="A12997">
        <v>0</v>
      </c>
      <c r="D12997">
        <v>0</v>
      </c>
    </row>
    <row r="12998" spans="1:4">
      <c r="A12998">
        <v>0</v>
      </c>
      <c r="D12998">
        <v>0</v>
      </c>
    </row>
    <row r="12999" spans="1:4">
      <c r="A12999">
        <v>0</v>
      </c>
      <c r="D12999">
        <v>0</v>
      </c>
    </row>
    <row r="13000" spans="1:4">
      <c r="A13000">
        <v>0</v>
      </c>
      <c r="D13000">
        <v>0</v>
      </c>
    </row>
    <row r="13001" spans="1:4">
      <c r="A13001">
        <v>0</v>
      </c>
      <c r="D13001">
        <v>0</v>
      </c>
    </row>
    <row r="13002" spans="1:4">
      <c r="A13002">
        <v>0</v>
      </c>
      <c r="D13002">
        <v>0</v>
      </c>
    </row>
    <row r="13003" spans="1:4">
      <c r="A13003">
        <v>0</v>
      </c>
      <c r="D13003">
        <v>0</v>
      </c>
    </row>
    <row r="13004" spans="1:4">
      <c r="A13004">
        <v>0</v>
      </c>
      <c r="D13004">
        <v>0</v>
      </c>
    </row>
    <row r="13005" spans="1:4">
      <c r="A13005">
        <v>0</v>
      </c>
      <c r="D13005">
        <v>0</v>
      </c>
    </row>
    <row r="13006" spans="1:4">
      <c r="A13006">
        <v>0</v>
      </c>
      <c r="D13006">
        <v>0</v>
      </c>
    </row>
    <row r="13007" spans="1:4">
      <c r="A13007">
        <v>0</v>
      </c>
      <c r="D13007">
        <v>0</v>
      </c>
    </row>
    <row r="13008" spans="1:4">
      <c r="A13008">
        <v>0</v>
      </c>
      <c r="D13008">
        <v>0</v>
      </c>
    </row>
    <row r="13009" spans="1:4">
      <c r="A13009">
        <v>0</v>
      </c>
      <c r="D13009">
        <v>0</v>
      </c>
    </row>
    <row r="13010" spans="1:4">
      <c r="A13010">
        <v>0</v>
      </c>
      <c r="D13010">
        <v>0</v>
      </c>
    </row>
    <row r="13011" spans="1:4">
      <c r="A13011">
        <v>0</v>
      </c>
      <c r="D13011">
        <v>0</v>
      </c>
    </row>
    <row r="13012" spans="1:4">
      <c r="A13012">
        <v>0</v>
      </c>
      <c r="D13012">
        <v>0</v>
      </c>
    </row>
    <row r="13013" spans="1:4">
      <c r="A13013">
        <v>0</v>
      </c>
      <c r="D13013">
        <v>0</v>
      </c>
    </row>
    <row r="13014" spans="1:4">
      <c r="A13014">
        <v>0</v>
      </c>
      <c r="D13014">
        <v>0</v>
      </c>
    </row>
    <row r="13015" spans="1:4">
      <c r="A13015">
        <v>0</v>
      </c>
      <c r="D13015">
        <v>0</v>
      </c>
    </row>
    <row r="13016" spans="1:4">
      <c r="A13016">
        <v>0</v>
      </c>
      <c r="D13016">
        <v>0</v>
      </c>
    </row>
    <row r="13017" spans="1:4">
      <c r="A13017">
        <v>0</v>
      </c>
      <c r="D13017">
        <v>0</v>
      </c>
    </row>
    <row r="13018" spans="1:4">
      <c r="A13018">
        <v>0</v>
      </c>
      <c r="D13018">
        <v>0</v>
      </c>
    </row>
    <row r="13019" spans="1:4">
      <c r="A13019">
        <v>0</v>
      </c>
      <c r="D13019">
        <v>0</v>
      </c>
    </row>
    <row r="13020" spans="1:4">
      <c r="A13020">
        <v>0</v>
      </c>
      <c r="D13020">
        <v>0</v>
      </c>
    </row>
    <row r="13021" spans="1:4">
      <c r="A13021">
        <v>0</v>
      </c>
      <c r="D13021">
        <v>0</v>
      </c>
    </row>
    <row r="13022" spans="1:4">
      <c r="A13022">
        <v>0</v>
      </c>
      <c r="D13022">
        <v>0</v>
      </c>
    </row>
    <row r="13023" spans="1:4">
      <c r="A13023">
        <v>0</v>
      </c>
      <c r="D13023">
        <v>0</v>
      </c>
    </row>
    <row r="13024" spans="1:4">
      <c r="A13024">
        <v>0</v>
      </c>
      <c r="D13024">
        <v>0</v>
      </c>
    </row>
    <row r="13025" spans="1:4">
      <c r="A13025">
        <v>0</v>
      </c>
      <c r="D13025">
        <v>0</v>
      </c>
    </row>
    <row r="13026" spans="1:4">
      <c r="A13026">
        <v>0</v>
      </c>
      <c r="D13026">
        <v>0</v>
      </c>
    </row>
    <row r="13027" spans="1:4">
      <c r="A13027">
        <v>0</v>
      </c>
      <c r="D13027">
        <v>0</v>
      </c>
    </row>
    <row r="13028" spans="1:4">
      <c r="A13028">
        <v>0</v>
      </c>
      <c r="D13028">
        <v>0</v>
      </c>
    </row>
    <row r="13029" spans="1:4">
      <c r="A13029">
        <v>0</v>
      </c>
      <c r="D13029">
        <v>0</v>
      </c>
    </row>
    <row r="13030" spans="1:4">
      <c r="A13030">
        <v>0</v>
      </c>
      <c r="D13030">
        <v>0</v>
      </c>
    </row>
    <row r="13031" spans="1:4">
      <c r="A13031">
        <v>0</v>
      </c>
      <c r="D13031">
        <v>0</v>
      </c>
    </row>
    <row r="13032" spans="1:4">
      <c r="A13032">
        <v>0</v>
      </c>
      <c r="D13032">
        <v>0</v>
      </c>
    </row>
    <row r="13033" spans="1:4">
      <c r="A13033">
        <v>0</v>
      </c>
      <c r="D13033">
        <v>0</v>
      </c>
    </row>
    <row r="13034" spans="1:4">
      <c r="A13034">
        <v>0</v>
      </c>
      <c r="D13034">
        <v>0</v>
      </c>
    </row>
    <row r="13035" spans="1:4">
      <c r="A13035">
        <v>0</v>
      </c>
      <c r="D13035">
        <v>0</v>
      </c>
    </row>
    <row r="13036" spans="1:4">
      <c r="A13036">
        <v>0</v>
      </c>
      <c r="D13036">
        <v>0</v>
      </c>
    </row>
    <row r="13037" spans="1:4">
      <c r="A13037">
        <v>0</v>
      </c>
      <c r="D13037">
        <v>0</v>
      </c>
    </row>
    <row r="13038" spans="1:4">
      <c r="A13038">
        <v>0</v>
      </c>
      <c r="D13038">
        <v>0</v>
      </c>
    </row>
    <row r="13039" spans="1:4">
      <c r="A13039">
        <v>0</v>
      </c>
      <c r="D13039">
        <v>0</v>
      </c>
    </row>
    <row r="13040" spans="1:4">
      <c r="A13040">
        <v>0</v>
      </c>
      <c r="D13040">
        <v>0</v>
      </c>
    </row>
    <row r="13041" spans="1:4">
      <c r="A13041">
        <v>0</v>
      </c>
      <c r="D13041">
        <v>0</v>
      </c>
    </row>
    <row r="13042" spans="1:4">
      <c r="A13042">
        <v>0</v>
      </c>
      <c r="D13042">
        <v>0</v>
      </c>
    </row>
    <row r="13043" spans="1:4">
      <c r="A13043">
        <v>0</v>
      </c>
      <c r="D13043">
        <v>0</v>
      </c>
    </row>
    <row r="13044" spans="1:4">
      <c r="A13044">
        <v>0</v>
      </c>
      <c r="D13044">
        <v>0</v>
      </c>
    </row>
    <row r="13045" spans="1:4">
      <c r="A13045">
        <v>0</v>
      </c>
      <c r="D13045">
        <v>0</v>
      </c>
    </row>
    <row r="13046" spans="1:4">
      <c r="A13046">
        <v>0</v>
      </c>
      <c r="D13046">
        <v>0</v>
      </c>
    </row>
    <row r="13047" spans="1:4">
      <c r="A13047">
        <v>0</v>
      </c>
      <c r="D13047">
        <v>0</v>
      </c>
    </row>
    <row r="13048" spans="1:4">
      <c r="A13048">
        <v>0</v>
      </c>
      <c r="D13048">
        <v>0</v>
      </c>
    </row>
    <row r="13049" spans="1:4">
      <c r="A13049">
        <v>0</v>
      </c>
      <c r="D13049">
        <v>0</v>
      </c>
    </row>
    <row r="13050" spans="1:4">
      <c r="A13050">
        <v>0</v>
      </c>
      <c r="D13050">
        <v>0</v>
      </c>
    </row>
    <row r="13051" spans="1:4">
      <c r="A13051">
        <v>0</v>
      </c>
      <c r="D13051">
        <v>0</v>
      </c>
    </row>
    <row r="13052" spans="1:4">
      <c r="A13052">
        <v>0</v>
      </c>
      <c r="D13052">
        <v>0</v>
      </c>
    </row>
    <row r="13053" spans="1:4">
      <c r="A13053">
        <v>0</v>
      </c>
      <c r="D13053">
        <v>0</v>
      </c>
    </row>
    <row r="13054" spans="1:4">
      <c r="A13054">
        <v>0</v>
      </c>
      <c r="D13054">
        <v>0</v>
      </c>
    </row>
    <row r="13055" spans="1:4">
      <c r="A13055">
        <v>0</v>
      </c>
      <c r="D13055">
        <v>0</v>
      </c>
    </row>
    <row r="13056" spans="1:4">
      <c r="A13056">
        <v>0</v>
      </c>
      <c r="D13056">
        <v>0</v>
      </c>
    </row>
    <row r="13057" spans="1:4">
      <c r="A13057">
        <v>0</v>
      </c>
      <c r="D13057">
        <v>0</v>
      </c>
    </row>
    <row r="13058" spans="1:4">
      <c r="A13058">
        <v>0</v>
      </c>
      <c r="D13058">
        <v>0</v>
      </c>
    </row>
    <row r="13059" spans="1:4">
      <c r="A13059">
        <v>0</v>
      </c>
      <c r="D13059">
        <v>0</v>
      </c>
    </row>
    <row r="13060" spans="1:4">
      <c r="A13060">
        <v>0</v>
      </c>
      <c r="D13060">
        <v>0</v>
      </c>
    </row>
    <row r="13061" spans="1:4">
      <c r="A13061">
        <v>0</v>
      </c>
      <c r="D13061">
        <v>0</v>
      </c>
    </row>
    <row r="13062" spans="1:4">
      <c r="A13062">
        <v>0</v>
      </c>
      <c r="D13062">
        <v>0</v>
      </c>
    </row>
    <row r="13063" spans="1:4">
      <c r="A13063">
        <v>0</v>
      </c>
      <c r="D13063">
        <v>0</v>
      </c>
    </row>
    <row r="13064" spans="1:4">
      <c r="A13064">
        <v>0</v>
      </c>
      <c r="D13064">
        <v>0</v>
      </c>
    </row>
    <row r="13065" spans="1:4">
      <c r="A13065">
        <v>0</v>
      </c>
      <c r="D13065">
        <v>0</v>
      </c>
    </row>
    <row r="13066" spans="1:4">
      <c r="A13066">
        <v>0</v>
      </c>
      <c r="D13066">
        <v>0</v>
      </c>
    </row>
    <row r="13067" spans="1:4">
      <c r="A13067">
        <v>0</v>
      </c>
      <c r="D13067">
        <v>0</v>
      </c>
    </row>
    <row r="13068" spans="1:4">
      <c r="A13068">
        <v>0</v>
      </c>
      <c r="D13068">
        <v>0</v>
      </c>
    </row>
    <row r="13069" spans="1:4">
      <c r="A13069">
        <v>0</v>
      </c>
      <c r="D13069">
        <v>0</v>
      </c>
    </row>
    <row r="13070" spans="1:4">
      <c r="A13070">
        <v>0</v>
      </c>
      <c r="D13070">
        <v>0</v>
      </c>
    </row>
    <row r="13071" spans="1:4">
      <c r="A13071">
        <v>0</v>
      </c>
      <c r="D13071">
        <v>0</v>
      </c>
    </row>
    <row r="13072" spans="1:4">
      <c r="A13072">
        <v>0</v>
      </c>
      <c r="D13072">
        <v>0</v>
      </c>
    </row>
    <row r="13073" spans="1:4">
      <c r="A13073">
        <v>0</v>
      </c>
      <c r="D13073">
        <v>0</v>
      </c>
    </row>
    <row r="13074" spans="1:4">
      <c r="A13074">
        <v>0</v>
      </c>
      <c r="D13074">
        <v>0</v>
      </c>
    </row>
    <row r="13075" spans="1:4">
      <c r="A13075">
        <v>0</v>
      </c>
      <c r="D13075">
        <v>0</v>
      </c>
    </row>
    <row r="13076" spans="1:4">
      <c r="A13076">
        <v>0</v>
      </c>
      <c r="D13076">
        <v>0</v>
      </c>
    </row>
    <row r="13077" spans="1:4">
      <c r="A13077">
        <v>0</v>
      </c>
      <c r="D13077">
        <v>0</v>
      </c>
    </row>
    <row r="13078" spans="1:4">
      <c r="A13078">
        <v>0</v>
      </c>
      <c r="D13078">
        <v>0</v>
      </c>
    </row>
    <row r="13079" spans="1:4">
      <c r="A13079">
        <v>0</v>
      </c>
      <c r="D13079">
        <v>0</v>
      </c>
    </row>
    <row r="13080" spans="1:4">
      <c r="A13080">
        <v>0</v>
      </c>
      <c r="D13080">
        <v>0</v>
      </c>
    </row>
    <row r="13081" spans="1:4">
      <c r="A13081">
        <v>0</v>
      </c>
      <c r="D13081">
        <v>0</v>
      </c>
    </row>
    <row r="13082" spans="1:4">
      <c r="A13082">
        <v>0</v>
      </c>
      <c r="D13082">
        <v>0</v>
      </c>
    </row>
    <row r="13083" spans="1:4">
      <c r="A13083">
        <v>0</v>
      </c>
      <c r="D13083">
        <v>0</v>
      </c>
    </row>
    <row r="13084" spans="1:4">
      <c r="A13084">
        <v>0</v>
      </c>
      <c r="D13084">
        <v>0</v>
      </c>
    </row>
    <row r="13085" spans="1:4">
      <c r="A13085">
        <v>0</v>
      </c>
      <c r="D13085">
        <v>0</v>
      </c>
    </row>
    <row r="13086" spans="1:4">
      <c r="A13086">
        <v>0</v>
      </c>
      <c r="D13086">
        <v>0</v>
      </c>
    </row>
    <row r="13087" spans="1:4">
      <c r="A13087">
        <v>0</v>
      </c>
      <c r="D13087">
        <v>0</v>
      </c>
    </row>
    <row r="13088" spans="1:4">
      <c r="A13088">
        <v>0</v>
      </c>
      <c r="D13088">
        <v>0</v>
      </c>
    </row>
    <row r="13089" spans="1:4">
      <c r="A13089">
        <v>0</v>
      </c>
      <c r="D13089">
        <v>0</v>
      </c>
    </row>
    <row r="13090" spans="1:4">
      <c r="A13090">
        <v>0</v>
      </c>
      <c r="D13090">
        <v>0</v>
      </c>
    </row>
    <row r="13091" spans="1:4">
      <c r="A13091">
        <v>0</v>
      </c>
      <c r="D13091">
        <v>0</v>
      </c>
    </row>
    <row r="13092" spans="1:4">
      <c r="A13092">
        <v>0</v>
      </c>
      <c r="D13092">
        <v>0</v>
      </c>
    </row>
    <row r="13093" spans="1:4">
      <c r="A13093">
        <v>0</v>
      </c>
      <c r="D13093">
        <v>0</v>
      </c>
    </row>
    <row r="13094" spans="1:4">
      <c r="A13094">
        <v>0</v>
      </c>
      <c r="D13094">
        <v>0</v>
      </c>
    </row>
    <row r="13095" spans="1:4">
      <c r="A13095">
        <v>0</v>
      </c>
      <c r="D13095">
        <v>0</v>
      </c>
    </row>
    <row r="13096" spans="1:4">
      <c r="A13096">
        <v>0</v>
      </c>
      <c r="D13096">
        <v>0</v>
      </c>
    </row>
    <row r="13097" spans="1:4">
      <c r="A13097">
        <v>0</v>
      </c>
      <c r="D13097">
        <v>0</v>
      </c>
    </row>
    <row r="13098" spans="1:4">
      <c r="A13098">
        <v>0</v>
      </c>
      <c r="D13098">
        <v>0</v>
      </c>
    </row>
    <row r="13099" spans="1:4">
      <c r="A13099">
        <v>0</v>
      </c>
      <c r="D13099">
        <v>0</v>
      </c>
    </row>
    <row r="13100" spans="1:4">
      <c r="A13100">
        <v>0</v>
      </c>
      <c r="D13100">
        <v>0</v>
      </c>
    </row>
    <row r="13101" spans="1:4">
      <c r="A13101">
        <v>0</v>
      </c>
      <c r="D13101">
        <v>0</v>
      </c>
    </row>
    <row r="13102" spans="1:4">
      <c r="A13102">
        <v>0</v>
      </c>
      <c r="D13102">
        <v>0</v>
      </c>
    </row>
    <row r="13103" spans="1:4">
      <c r="A13103">
        <v>0</v>
      </c>
      <c r="D13103">
        <v>0</v>
      </c>
    </row>
    <row r="13104" spans="1:4">
      <c r="A13104">
        <v>0</v>
      </c>
      <c r="D13104">
        <v>0</v>
      </c>
    </row>
    <row r="13105" spans="1:4">
      <c r="A13105">
        <v>0</v>
      </c>
      <c r="D13105">
        <v>0</v>
      </c>
    </row>
    <row r="13106" spans="1:4">
      <c r="A13106">
        <v>0</v>
      </c>
      <c r="D13106">
        <v>0</v>
      </c>
    </row>
    <row r="13107" spans="1:4">
      <c r="A13107">
        <v>0</v>
      </c>
      <c r="D13107">
        <v>0</v>
      </c>
    </row>
    <row r="13108" spans="1:4">
      <c r="A13108">
        <v>0</v>
      </c>
      <c r="D13108">
        <v>0</v>
      </c>
    </row>
    <row r="13109" spans="1:4">
      <c r="A13109">
        <v>0</v>
      </c>
      <c r="D13109">
        <v>0</v>
      </c>
    </row>
    <row r="13110" spans="1:4">
      <c r="A13110">
        <v>0</v>
      </c>
      <c r="D13110">
        <v>0</v>
      </c>
    </row>
    <row r="13111" spans="1:4">
      <c r="A13111">
        <v>0</v>
      </c>
      <c r="D13111">
        <v>0</v>
      </c>
    </row>
    <row r="13112" spans="1:4">
      <c r="A13112">
        <v>0</v>
      </c>
      <c r="D13112">
        <v>0</v>
      </c>
    </row>
    <row r="13113" spans="1:4">
      <c r="A13113">
        <v>0</v>
      </c>
      <c r="D13113">
        <v>0</v>
      </c>
    </row>
    <row r="13114" spans="1:4">
      <c r="A13114">
        <v>0</v>
      </c>
      <c r="D13114">
        <v>0</v>
      </c>
    </row>
    <row r="13115" spans="1:4">
      <c r="A13115">
        <v>0</v>
      </c>
      <c r="D13115">
        <v>0</v>
      </c>
    </row>
    <row r="13116" spans="1:4">
      <c r="A13116">
        <v>0</v>
      </c>
      <c r="D13116">
        <v>0</v>
      </c>
    </row>
    <row r="13117" spans="1:4">
      <c r="A13117">
        <v>0</v>
      </c>
      <c r="D13117">
        <v>0</v>
      </c>
    </row>
    <row r="13118" spans="1:4">
      <c r="A13118">
        <v>0</v>
      </c>
      <c r="D13118">
        <v>0</v>
      </c>
    </row>
    <row r="13119" spans="1:4">
      <c r="A13119">
        <v>0</v>
      </c>
      <c r="D13119">
        <v>0</v>
      </c>
    </row>
    <row r="13120" spans="1:4">
      <c r="A13120">
        <v>0</v>
      </c>
      <c r="D13120">
        <v>0</v>
      </c>
    </row>
    <row r="13121" spans="1:4">
      <c r="A13121">
        <v>0</v>
      </c>
      <c r="D13121">
        <v>0</v>
      </c>
    </row>
    <row r="13122" spans="1:4">
      <c r="A13122">
        <v>0</v>
      </c>
      <c r="D13122">
        <v>0</v>
      </c>
    </row>
    <row r="13123" spans="1:4">
      <c r="A13123">
        <v>0</v>
      </c>
      <c r="D13123">
        <v>0</v>
      </c>
    </row>
    <row r="13124" spans="1:4">
      <c r="A13124">
        <v>0</v>
      </c>
      <c r="D13124">
        <v>0</v>
      </c>
    </row>
    <row r="13125" spans="1:4">
      <c r="A13125">
        <v>0</v>
      </c>
      <c r="D13125">
        <v>0</v>
      </c>
    </row>
    <row r="13126" spans="1:4">
      <c r="A13126">
        <v>0</v>
      </c>
      <c r="D13126">
        <v>0</v>
      </c>
    </row>
    <row r="13127" spans="1:4">
      <c r="A13127">
        <v>0</v>
      </c>
      <c r="D13127">
        <v>0</v>
      </c>
    </row>
    <row r="13128" spans="1:4">
      <c r="A13128">
        <v>0</v>
      </c>
      <c r="D13128">
        <v>0</v>
      </c>
    </row>
    <row r="13129" spans="1:4">
      <c r="A13129">
        <v>0</v>
      </c>
      <c r="D13129">
        <v>0</v>
      </c>
    </row>
    <row r="13130" spans="1:4">
      <c r="A13130">
        <v>0</v>
      </c>
      <c r="D13130">
        <v>0</v>
      </c>
    </row>
    <row r="13131" spans="1:4">
      <c r="A13131">
        <v>0</v>
      </c>
      <c r="D13131">
        <v>0</v>
      </c>
    </row>
    <row r="13132" spans="1:4">
      <c r="A13132">
        <v>0</v>
      </c>
      <c r="D13132">
        <v>0</v>
      </c>
    </row>
    <row r="13133" spans="1:4">
      <c r="A13133">
        <v>0</v>
      </c>
      <c r="D13133">
        <v>0</v>
      </c>
    </row>
    <row r="13134" spans="1:4">
      <c r="A13134">
        <v>0</v>
      </c>
      <c r="D13134">
        <v>0</v>
      </c>
    </row>
    <row r="13135" spans="1:4">
      <c r="A13135">
        <v>0</v>
      </c>
      <c r="D13135">
        <v>0</v>
      </c>
    </row>
    <row r="13136" spans="1:4">
      <c r="A13136">
        <v>0</v>
      </c>
      <c r="D13136">
        <v>0</v>
      </c>
    </row>
    <row r="13137" spans="1:4">
      <c r="A13137">
        <v>0</v>
      </c>
      <c r="D13137">
        <v>0</v>
      </c>
    </row>
    <row r="13138" spans="1:4">
      <c r="A13138">
        <v>0</v>
      </c>
      <c r="D13138">
        <v>0</v>
      </c>
    </row>
    <row r="13139" spans="1:4">
      <c r="A13139">
        <v>0</v>
      </c>
      <c r="D13139">
        <v>0</v>
      </c>
    </row>
    <row r="13140" spans="1:4">
      <c r="A13140">
        <v>0</v>
      </c>
      <c r="D13140">
        <v>0</v>
      </c>
    </row>
    <row r="13141" spans="1:4">
      <c r="A13141">
        <v>0</v>
      </c>
      <c r="D13141">
        <v>0</v>
      </c>
    </row>
    <row r="13142" spans="1:4">
      <c r="A13142">
        <v>0</v>
      </c>
      <c r="D13142">
        <v>0</v>
      </c>
    </row>
    <row r="13143" spans="1:4">
      <c r="A13143">
        <v>0</v>
      </c>
      <c r="D13143">
        <v>0</v>
      </c>
    </row>
    <row r="13144" spans="1:4">
      <c r="A13144">
        <v>0</v>
      </c>
      <c r="D13144">
        <v>0</v>
      </c>
    </row>
    <row r="13145" spans="1:4">
      <c r="A13145">
        <v>0</v>
      </c>
      <c r="D13145">
        <v>0</v>
      </c>
    </row>
    <row r="13146" spans="1:4">
      <c r="A13146">
        <v>0</v>
      </c>
      <c r="D13146">
        <v>0</v>
      </c>
    </row>
    <row r="13147" spans="1:4">
      <c r="A13147">
        <v>0</v>
      </c>
      <c r="D13147">
        <v>0</v>
      </c>
    </row>
    <row r="13148" spans="1:4">
      <c r="A13148">
        <v>0</v>
      </c>
      <c r="D13148">
        <v>0</v>
      </c>
    </row>
    <row r="13149" spans="1:4">
      <c r="A13149">
        <v>0</v>
      </c>
      <c r="D13149">
        <v>0</v>
      </c>
    </row>
    <row r="13150" spans="1:4">
      <c r="A13150">
        <v>0</v>
      </c>
      <c r="D13150">
        <v>0</v>
      </c>
    </row>
    <row r="13151" spans="1:4">
      <c r="A13151">
        <v>0</v>
      </c>
      <c r="D13151">
        <v>0</v>
      </c>
    </row>
    <row r="13152" spans="1:4">
      <c r="A13152">
        <v>0</v>
      </c>
      <c r="D13152">
        <v>0</v>
      </c>
    </row>
    <row r="13153" spans="1:4">
      <c r="A13153">
        <v>0</v>
      </c>
      <c r="D13153">
        <v>0</v>
      </c>
    </row>
    <row r="13154" spans="1:4">
      <c r="A13154">
        <v>0</v>
      </c>
      <c r="D13154">
        <v>0</v>
      </c>
    </row>
    <row r="13155" spans="1:4">
      <c r="A13155">
        <v>0</v>
      </c>
      <c r="D13155">
        <v>0</v>
      </c>
    </row>
    <row r="13156" spans="1:4">
      <c r="A13156">
        <v>0</v>
      </c>
      <c r="D13156">
        <v>0</v>
      </c>
    </row>
    <row r="13157" spans="1:4">
      <c r="A13157">
        <v>0</v>
      </c>
      <c r="D13157">
        <v>0</v>
      </c>
    </row>
    <row r="13158" spans="1:4">
      <c r="A13158">
        <v>0</v>
      </c>
      <c r="D13158">
        <v>0</v>
      </c>
    </row>
    <row r="13159" spans="1:4">
      <c r="A13159">
        <v>0</v>
      </c>
      <c r="D13159">
        <v>0</v>
      </c>
    </row>
    <row r="13160" spans="1:4">
      <c r="A13160">
        <v>0</v>
      </c>
      <c r="D13160">
        <v>0</v>
      </c>
    </row>
    <row r="13161" spans="1:4">
      <c r="A13161">
        <v>0</v>
      </c>
      <c r="D13161">
        <v>0</v>
      </c>
    </row>
    <row r="13162" spans="1:4">
      <c r="A13162">
        <v>0</v>
      </c>
      <c r="D13162">
        <v>0</v>
      </c>
    </row>
    <row r="13163" spans="1:4">
      <c r="A13163">
        <v>0</v>
      </c>
      <c r="D13163">
        <v>0</v>
      </c>
    </row>
    <row r="13164" spans="1:4">
      <c r="A13164">
        <v>0</v>
      </c>
      <c r="D13164">
        <v>0</v>
      </c>
    </row>
    <row r="13165" spans="1:4">
      <c r="A13165">
        <v>0</v>
      </c>
      <c r="D13165">
        <v>0</v>
      </c>
    </row>
    <row r="13166" spans="1:4">
      <c r="A13166">
        <v>0</v>
      </c>
      <c r="D13166">
        <v>0</v>
      </c>
    </row>
    <row r="13167" spans="1:4">
      <c r="A13167">
        <v>0</v>
      </c>
      <c r="D13167">
        <v>0</v>
      </c>
    </row>
    <row r="13168" spans="1:4">
      <c r="A13168">
        <v>0</v>
      </c>
      <c r="D13168">
        <v>0</v>
      </c>
    </row>
    <row r="13169" spans="1:4">
      <c r="A13169">
        <v>0</v>
      </c>
      <c r="D13169">
        <v>0</v>
      </c>
    </row>
    <row r="13170" spans="1:4">
      <c r="A13170">
        <v>0</v>
      </c>
      <c r="D13170">
        <v>0</v>
      </c>
    </row>
    <row r="13171" spans="1:4">
      <c r="A13171">
        <v>0</v>
      </c>
      <c r="D13171">
        <v>0</v>
      </c>
    </row>
    <row r="13172" spans="1:4">
      <c r="A13172">
        <v>0</v>
      </c>
      <c r="D13172">
        <v>0</v>
      </c>
    </row>
    <row r="13173" spans="1:4">
      <c r="A13173">
        <v>0</v>
      </c>
      <c r="D13173">
        <v>0</v>
      </c>
    </row>
    <row r="13174" spans="1:4">
      <c r="A13174">
        <v>0</v>
      </c>
      <c r="D13174">
        <v>0</v>
      </c>
    </row>
    <row r="13175" spans="1:4">
      <c r="A13175">
        <v>0</v>
      </c>
      <c r="D13175">
        <v>0</v>
      </c>
    </row>
    <row r="13176" spans="1:4">
      <c r="A13176">
        <v>0</v>
      </c>
      <c r="D13176">
        <v>0</v>
      </c>
    </row>
    <row r="13177" spans="1:4">
      <c r="A13177">
        <v>0</v>
      </c>
      <c r="D13177">
        <v>0</v>
      </c>
    </row>
    <row r="13178" spans="1:4">
      <c r="A13178">
        <v>0</v>
      </c>
      <c r="D13178">
        <v>0</v>
      </c>
    </row>
    <row r="13179" spans="1:4">
      <c r="A13179">
        <v>0</v>
      </c>
      <c r="D13179">
        <v>0</v>
      </c>
    </row>
    <row r="13180" spans="1:4">
      <c r="A13180">
        <v>0</v>
      </c>
      <c r="D13180">
        <v>0</v>
      </c>
    </row>
    <row r="13181" spans="1:4">
      <c r="A13181">
        <v>0</v>
      </c>
      <c r="D13181">
        <v>0</v>
      </c>
    </row>
    <row r="13182" spans="1:4">
      <c r="A13182">
        <v>0</v>
      </c>
      <c r="D13182">
        <v>0</v>
      </c>
    </row>
    <row r="13183" spans="1:4">
      <c r="A13183">
        <v>0</v>
      </c>
      <c r="D13183">
        <v>0</v>
      </c>
    </row>
    <row r="13184" spans="1:4">
      <c r="A13184">
        <v>0</v>
      </c>
      <c r="D13184">
        <v>0</v>
      </c>
    </row>
    <row r="13185" spans="1:4">
      <c r="A13185">
        <v>0</v>
      </c>
      <c r="D13185">
        <v>0</v>
      </c>
    </row>
    <row r="13186" spans="1:4">
      <c r="A13186">
        <v>0</v>
      </c>
      <c r="D13186">
        <v>0</v>
      </c>
    </row>
    <row r="13187" spans="1:4">
      <c r="A13187">
        <v>0</v>
      </c>
      <c r="D13187">
        <v>0</v>
      </c>
    </row>
    <row r="13188" spans="1:4">
      <c r="A13188">
        <v>0</v>
      </c>
      <c r="D13188">
        <v>0</v>
      </c>
    </row>
    <row r="13189" spans="1:4">
      <c r="A13189">
        <v>0</v>
      </c>
      <c r="D13189">
        <v>0</v>
      </c>
    </row>
    <row r="13190" spans="1:4">
      <c r="A13190">
        <v>0</v>
      </c>
      <c r="D13190">
        <v>0</v>
      </c>
    </row>
    <row r="13191" spans="1:4">
      <c r="A13191">
        <v>0</v>
      </c>
      <c r="D13191">
        <v>0</v>
      </c>
    </row>
    <row r="13192" spans="1:4">
      <c r="A13192">
        <v>0</v>
      </c>
      <c r="D13192">
        <v>0</v>
      </c>
    </row>
    <row r="13193" spans="1:4">
      <c r="A13193">
        <v>0</v>
      </c>
      <c r="D13193">
        <v>0</v>
      </c>
    </row>
    <row r="13194" spans="1:4">
      <c r="A13194">
        <v>0</v>
      </c>
      <c r="D13194">
        <v>0</v>
      </c>
    </row>
    <row r="13195" spans="1:4">
      <c r="A13195">
        <v>0</v>
      </c>
      <c r="D13195">
        <v>0</v>
      </c>
    </row>
    <row r="13196" spans="1:4">
      <c r="A13196">
        <v>0</v>
      </c>
      <c r="D13196">
        <v>0</v>
      </c>
    </row>
    <row r="13197" spans="1:4">
      <c r="A13197">
        <v>0</v>
      </c>
      <c r="D13197">
        <v>0</v>
      </c>
    </row>
    <row r="13198" spans="1:4">
      <c r="A13198">
        <v>0</v>
      </c>
      <c r="D13198">
        <v>0</v>
      </c>
    </row>
    <row r="13199" spans="1:4">
      <c r="A13199">
        <v>0</v>
      </c>
      <c r="D13199">
        <v>0</v>
      </c>
    </row>
    <row r="13200" spans="1:4">
      <c r="A13200">
        <v>0</v>
      </c>
      <c r="D13200">
        <v>0</v>
      </c>
    </row>
    <row r="13201" spans="1:4">
      <c r="A13201">
        <v>0</v>
      </c>
      <c r="D13201">
        <v>0</v>
      </c>
    </row>
    <row r="13202" spans="1:4">
      <c r="A13202">
        <v>0</v>
      </c>
      <c r="D13202">
        <v>0</v>
      </c>
    </row>
    <row r="13203" spans="1:4">
      <c r="A13203">
        <v>0</v>
      </c>
      <c r="D13203">
        <v>0</v>
      </c>
    </row>
    <row r="13204" spans="1:4">
      <c r="A13204">
        <v>0</v>
      </c>
      <c r="D13204">
        <v>0</v>
      </c>
    </row>
    <row r="13205" spans="1:4">
      <c r="A13205">
        <v>0</v>
      </c>
      <c r="D13205">
        <v>0</v>
      </c>
    </row>
    <row r="13206" spans="1:4">
      <c r="A13206">
        <v>0</v>
      </c>
      <c r="D13206">
        <v>0</v>
      </c>
    </row>
    <row r="13207" spans="1:4">
      <c r="A13207">
        <v>0</v>
      </c>
      <c r="D13207">
        <v>0</v>
      </c>
    </row>
    <row r="13208" spans="1:4">
      <c r="A13208">
        <v>0</v>
      </c>
      <c r="D13208">
        <v>0</v>
      </c>
    </row>
    <row r="13209" spans="1:4">
      <c r="A13209">
        <v>0</v>
      </c>
      <c r="D13209">
        <v>0</v>
      </c>
    </row>
    <row r="13210" spans="1:4">
      <c r="A13210">
        <v>0</v>
      </c>
      <c r="D13210">
        <v>0</v>
      </c>
    </row>
    <row r="13211" spans="1:4">
      <c r="A13211">
        <v>0</v>
      </c>
      <c r="D13211">
        <v>0</v>
      </c>
    </row>
    <row r="13212" spans="1:4">
      <c r="A13212">
        <v>0</v>
      </c>
      <c r="D13212">
        <v>0</v>
      </c>
    </row>
    <row r="13213" spans="1:4">
      <c r="A13213">
        <v>0</v>
      </c>
      <c r="D13213">
        <v>0</v>
      </c>
    </row>
    <row r="13214" spans="1:4">
      <c r="A13214">
        <v>0</v>
      </c>
      <c r="D13214">
        <v>0</v>
      </c>
    </row>
    <row r="13215" spans="1:4">
      <c r="A13215">
        <v>0</v>
      </c>
      <c r="D13215">
        <v>0</v>
      </c>
    </row>
    <row r="13216" spans="1:4">
      <c r="A13216">
        <v>0</v>
      </c>
      <c r="D13216">
        <v>0</v>
      </c>
    </row>
    <row r="13217" spans="1:4">
      <c r="A13217">
        <v>0</v>
      </c>
      <c r="D13217">
        <v>0</v>
      </c>
    </row>
    <row r="13218" spans="1:4">
      <c r="A13218">
        <v>0</v>
      </c>
      <c r="D13218">
        <v>0</v>
      </c>
    </row>
    <row r="13219" spans="1:4">
      <c r="A13219">
        <v>0</v>
      </c>
      <c r="D13219">
        <v>0</v>
      </c>
    </row>
    <row r="13220" spans="1:4">
      <c r="A13220">
        <v>0</v>
      </c>
      <c r="D13220">
        <v>0</v>
      </c>
    </row>
    <row r="13221" spans="1:4">
      <c r="A13221">
        <v>0</v>
      </c>
      <c r="D13221">
        <v>0</v>
      </c>
    </row>
    <row r="13222" spans="1:4">
      <c r="A13222">
        <v>0</v>
      </c>
      <c r="D13222">
        <v>0</v>
      </c>
    </row>
    <row r="13223" spans="1:4">
      <c r="A13223">
        <v>0</v>
      </c>
      <c r="D13223">
        <v>0</v>
      </c>
    </row>
    <row r="13224" spans="1:4">
      <c r="A13224">
        <v>0</v>
      </c>
      <c r="D13224">
        <v>0</v>
      </c>
    </row>
    <row r="13225" spans="1:4">
      <c r="A13225">
        <v>0</v>
      </c>
      <c r="D13225">
        <v>0</v>
      </c>
    </row>
    <row r="13226" spans="1:4">
      <c r="A13226">
        <v>0</v>
      </c>
      <c r="D13226">
        <v>0</v>
      </c>
    </row>
    <row r="13227" spans="1:4">
      <c r="A13227">
        <v>0</v>
      </c>
      <c r="D13227">
        <v>0</v>
      </c>
    </row>
    <row r="13228" spans="1:4">
      <c r="A13228">
        <v>0</v>
      </c>
      <c r="D13228">
        <v>0</v>
      </c>
    </row>
    <row r="13229" spans="1:4">
      <c r="A13229">
        <v>0</v>
      </c>
      <c r="D13229">
        <v>0</v>
      </c>
    </row>
    <row r="13230" spans="1:4">
      <c r="A13230">
        <v>0</v>
      </c>
      <c r="D13230">
        <v>0</v>
      </c>
    </row>
    <row r="13231" spans="1:4">
      <c r="A13231">
        <v>0</v>
      </c>
      <c r="D13231">
        <v>0</v>
      </c>
    </row>
    <row r="13232" spans="1:4">
      <c r="A13232">
        <v>0</v>
      </c>
      <c r="D13232">
        <v>0</v>
      </c>
    </row>
    <row r="13233" spans="1:4">
      <c r="A13233">
        <v>0</v>
      </c>
      <c r="D13233">
        <v>0</v>
      </c>
    </row>
    <row r="13234" spans="1:4">
      <c r="A13234">
        <v>0</v>
      </c>
      <c r="D13234">
        <v>0</v>
      </c>
    </row>
    <row r="13235" spans="1:4">
      <c r="A13235">
        <v>0</v>
      </c>
      <c r="D13235">
        <v>0</v>
      </c>
    </row>
    <row r="13236" spans="1:4">
      <c r="A13236">
        <v>0</v>
      </c>
      <c r="D13236">
        <v>0</v>
      </c>
    </row>
    <row r="13237" spans="1:4">
      <c r="A13237">
        <v>0</v>
      </c>
      <c r="D13237">
        <v>0</v>
      </c>
    </row>
    <row r="13238" spans="1:4">
      <c r="A13238">
        <v>0</v>
      </c>
      <c r="D13238">
        <v>0</v>
      </c>
    </row>
    <row r="13239" spans="1:4">
      <c r="A13239">
        <v>0</v>
      </c>
      <c r="D13239">
        <v>0</v>
      </c>
    </row>
    <row r="13240" spans="1:4">
      <c r="A13240">
        <v>0</v>
      </c>
      <c r="D13240">
        <v>0</v>
      </c>
    </row>
    <row r="13241" spans="1:4">
      <c r="A13241">
        <v>0</v>
      </c>
      <c r="D13241">
        <v>0</v>
      </c>
    </row>
    <row r="13242" spans="1:4">
      <c r="A13242">
        <v>0</v>
      </c>
      <c r="D13242">
        <v>0</v>
      </c>
    </row>
    <row r="13243" spans="1:4">
      <c r="A13243">
        <v>0</v>
      </c>
      <c r="D13243">
        <v>0</v>
      </c>
    </row>
    <row r="13244" spans="1:4">
      <c r="A13244">
        <v>0</v>
      </c>
      <c r="D13244">
        <v>0</v>
      </c>
    </row>
    <row r="13245" spans="1:4">
      <c r="A13245">
        <v>0</v>
      </c>
      <c r="D13245">
        <v>0</v>
      </c>
    </row>
    <row r="13246" spans="1:4">
      <c r="A13246">
        <v>0</v>
      </c>
      <c r="D13246">
        <v>0</v>
      </c>
    </row>
    <row r="13247" spans="1:4">
      <c r="A13247">
        <v>0</v>
      </c>
      <c r="D13247">
        <v>0</v>
      </c>
    </row>
    <row r="13248" spans="1:4">
      <c r="A13248">
        <v>0</v>
      </c>
      <c r="D13248">
        <v>0</v>
      </c>
    </row>
    <row r="13249" spans="1:4">
      <c r="A13249">
        <v>0</v>
      </c>
      <c r="D13249">
        <v>0</v>
      </c>
    </row>
    <row r="13250" spans="1:4">
      <c r="A13250">
        <v>0</v>
      </c>
      <c r="D13250">
        <v>0</v>
      </c>
    </row>
    <row r="13251" spans="1:4">
      <c r="A13251">
        <v>0</v>
      </c>
      <c r="D13251">
        <v>0</v>
      </c>
    </row>
    <row r="13252" spans="1:4">
      <c r="A13252">
        <v>0</v>
      </c>
      <c r="D13252">
        <v>0</v>
      </c>
    </row>
    <row r="13253" spans="1:4">
      <c r="A13253">
        <v>0</v>
      </c>
      <c r="D13253">
        <v>0</v>
      </c>
    </row>
    <row r="13254" spans="1:4">
      <c r="A13254">
        <v>0</v>
      </c>
      <c r="D13254">
        <v>0</v>
      </c>
    </row>
    <row r="13255" spans="1:4">
      <c r="A13255">
        <v>0</v>
      </c>
      <c r="D13255">
        <v>0</v>
      </c>
    </row>
    <row r="13256" spans="1:4">
      <c r="A13256">
        <v>0</v>
      </c>
      <c r="D13256">
        <v>0</v>
      </c>
    </row>
    <row r="13257" spans="1:4">
      <c r="A13257">
        <v>0</v>
      </c>
      <c r="D13257">
        <v>0</v>
      </c>
    </row>
    <row r="13258" spans="1:4">
      <c r="A13258">
        <v>0</v>
      </c>
      <c r="D13258">
        <v>0</v>
      </c>
    </row>
    <row r="13259" spans="1:4">
      <c r="A13259">
        <v>0</v>
      </c>
      <c r="D13259">
        <v>0</v>
      </c>
    </row>
    <row r="13260" spans="1:4">
      <c r="A13260">
        <v>0</v>
      </c>
      <c r="D13260">
        <v>0</v>
      </c>
    </row>
    <row r="13261" spans="1:4">
      <c r="A13261">
        <v>0</v>
      </c>
      <c r="D13261">
        <v>0</v>
      </c>
    </row>
    <row r="13262" spans="1:4">
      <c r="A13262">
        <v>0</v>
      </c>
      <c r="D13262">
        <v>0</v>
      </c>
    </row>
    <row r="13263" spans="1:4">
      <c r="A13263">
        <v>0</v>
      </c>
      <c r="D13263">
        <v>0</v>
      </c>
    </row>
    <row r="13264" spans="1:4">
      <c r="A13264">
        <v>0</v>
      </c>
      <c r="D13264">
        <v>0</v>
      </c>
    </row>
    <row r="13265" spans="1:4">
      <c r="A13265">
        <v>0</v>
      </c>
      <c r="D13265">
        <v>0</v>
      </c>
    </row>
    <row r="13266" spans="1:4">
      <c r="A13266">
        <v>0</v>
      </c>
      <c r="D13266">
        <v>0</v>
      </c>
    </row>
    <row r="13267" spans="1:4">
      <c r="A13267">
        <v>0</v>
      </c>
      <c r="D13267">
        <v>0</v>
      </c>
    </row>
    <row r="13268" spans="1:4">
      <c r="A13268">
        <v>0</v>
      </c>
      <c r="D13268">
        <v>0</v>
      </c>
    </row>
    <row r="13269" spans="1:4">
      <c r="A13269">
        <v>0</v>
      </c>
      <c r="D13269">
        <v>0</v>
      </c>
    </row>
    <row r="13270" spans="1:4">
      <c r="A13270">
        <v>0</v>
      </c>
      <c r="D13270">
        <v>0</v>
      </c>
    </row>
    <row r="13271" spans="1:4">
      <c r="A13271">
        <v>0</v>
      </c>
      <c r="D13271">
        <v>0</v>
      </c>
    </row>
    <row r="13272" spans="1:4">
      <c r="A13272">
        <v>0</v>
      </c>
      <c r="D13272">
        <v>0</v>
      </c>
    </row>
    <row r="13273" spans="1:4">
      <c r="A13273">
        <v>0</v>
      </c>
      <c r="D13273">
        <v>0</v>
      </c>
    </row>
    <row r="13274" spans="1:4">
      <c r="A13274">
        <v>0</v>
      </c>
      <c r="D13274">
        <v>0</v>
      </c>
    </row>
    <row r="13275" spans="1:4">
      <c r="A13275">
        <v>0</v>
      </c>
      <c r="D13275">
        <v>0</v>
      </c>
    </row>
    <row r="13276" spans="1:4">
      <c r="A13276">
        <v>0</v>
      </c>
      <c r="D13276">
        <v>0</v>
      </c>
    </row>
    <row r="13277" spans="1:4">
      <c r="A13277">
        <v>0</v>
      </c>
      <c r="D13277">
        <v>0</v>
      </c>
    </row>
    <row r="13278" spans="1:4">
      <c r="A13278">
        <v>0</v>
      </c>
      <c r="D13278">
        <v>0</v>
      </c>
    </row>
    <row r="13279" spans="1:4">
      <c r="A13279">
        <v>0</v>
      </c>
      <c r="D13279">
        <v>0</v>
      </c>
    </row>
    <row r="13280" spans="1:4">
      <c r="A13280">
        <v>0</v>
      </c>
      <c r="D13280">
        <v>0</v>
      </c>
    </row>
    <row r="13281" spans="1:4">
      <c r="A13281">
        <v>0</v>
      </c>
      <c r="D13281">
        <v>0</v>
      </c>
    </row>
    <row r="13282" spans="1:4">
      <c r="A13282">
        <v>0</v>
      </c>
      <c r="D13282">
        <v>0</v>
      </c>
    </row>
    <row r="13283" spans="1:4">
      <c r="A13283">
        <v>0</v>
      </c>
      <c r="D13283">
        <v>0</v>
      </c>
    </row>
    <row r="13284" spans="1:4">
      <c r="A13284">
        <v>0</v>
      </c>
      <c r="D13284">
        <v>0</v>
      </c>
    </row>
    <row r="13285" spans="1:4">
      <c r="A13285">
        <v>0</v>
      </c>
      <c r="D13285">
        <v>0</v>
      </c>
    </row>
    <row r="13286" spans="1:4">
      <c r="A13286">
        <v>0</v>
      </c>
      <c r="D13286">
        <v>0</v>
      </c>
    </row>
    <row r="13287" spans="1:4">
      <c r="A13287">
        <v>0</v>
      </c>
      <c r="D13287">
        <v>0</v>
      </c>
    </row>
    <row r="13288" spans="1:4">
      <c r="A13288">
        <v>0</v>
      </c>
      <c r="D13288">
        <v>0</v>
      </c>
    </row>
    <row r="13289" spans="1:4">
      <c r="A13289">
        <v>0</v>
      </c>
      <c r="D13289">
        <v>0</v>
      </c>
    </row>
    <row r="13290" spans="1:4">
      <c r="A13290">
        <v>0</v>
      </c>
      <c r="D13290">
        <v>0</v>
      </c>
    </row>
    <row r="13291" spans="1:4">
      <c r="A13291">
        <v>0</v>
      </c>
      <c r="D13291">
        <v>0</v>
      </c>
    </row>
    <row r="13292" spans="1:4">
      <c r="A13292">
        <v>0</v>
      </c>
      <c r="D13292">
        <v>0</v>
      </c>
    </row>
    <row r="13293" spans="1:4">
      <c r="A13293">
        <v>0</v>
      </c>
      <c r="D13293">
        <v>0</v>
      </c>
    </row>
    <row r="13294" spans="1:4">
      <c r="A13294">
        <v>0</v>
      </c>
      <c r="D13294">
        <v>0</v>
      </c>
    </row>
    <row r="13295" spans="1:4">
      <c r="A13295">
        <v>0</v>
      </c>
      <c r="D13295">
        <v>0</v>
      </c>
    </row>
    <row r="13296" spans="1:4">
      <c r="A13296">
        <v>0</v>
      </c>
      <c r="D13296">
        <v>0</v>
      </c>
    </row>
    <row r="13297" spans="1:4">
      <c r="A13297">
        <v>0</v>
      </c>
      <c r="D13297">
        <v>0</v>
      </c>
    </row>
    <row r="13298" spans="1:4">
      <c r="A13298">
        <v>0</v>
      </c>
      <c r="D13298">
        <v>0</v>
      </c>
    </row>
    <row r="13299" spans="1:4">
      <c r="A13299">
        <v>0</v>
      </c>
      <c r="D13299">
        <v>0</v>
      </c>
    </row>
    <row r="13300" spans="1:4">
      <c r="A13300">
        <v>0</v>
      </c>
      <c r="D13300">
        <v>0</v>
      </c>
    </row>
    <row r="13301" spans="1:4">
      <c r="A13301">
        <v>0</v>
      </c>
      <c r="D13301">
        <v>0</v>
      </c>
    </row>
    <row r="13302" spans="1:4">
      <c r="A13302">
        <v>0</v>
      </c>
      <c r="D13302">
        <v>0</v>
      </c>
    </row>
    <row r="13303" spans="1:4">
      <c r="A13303">
        <v>0</v>
      </c>
      <c r="D13303">
        <v>0</v>
      </c>
    </row>
    <row r="13304" spans="1:4">
      <c r="A13304">
        <v>0</v>
      </c>
      <c r="D13304">
        <v>0</v>
      </c>
    </row>
    <row r="13305" spans="1:4">
      <c r="A13305">
        <v>0</v>
      </c>
      <c r="D13305">
        <v>0</v>
      </c>
    </row>
    <row r="13306" spans="1:4">
      <c r="A13306">
        <v>0</v>
      </c>
      <c r="D13306">
        <v>0</v>
      </c>
    </row>
    <row r="13307" spans="1:4">
      <c r="A13307">
        <v>0</v>
      </c>
      <c r="D13307">
        <v>0</v>
      </c>
    </row>
    <row r="13308" spans="1:4">
      <c r="A13308">
        <v>0</v>
      </c>
      <c r="D13308">
        <v>0</v>
      </c>
    </row>
    <row r="13309" spans="1:4">
      <c r="A13309">
        <v>0</v>
      </c>
      <c r="D13309">
        <v>0</v>
      </c>
    </row>
    <row r="13310" spans="1:4">
      <c r="A13310">
        <v>0</v>
      </c>
      <c r="D13310">
        <v>0</v>
      </c>
    </row>
    <row r="13311" spans="1:4">
      <c r="A13311">
        <v>0</v>
      </c>
      <c r="D13311">
        <v>0</v>
      </c>
    </row>
    <row r="13312" spans="1:4">
      <c r="A13312">
        <v>0</v>
      </c>
      <c r="D13312">
        <v>0</v>
      </c>
    </row>
    <row r="13313" spans="1:4">
      <c r="A13313">
        <v>0</v>
      </c>
      <c r="D13313">
        <v>0</v>
      </c>
    </row>
    <row r="13314" spans="1:4">
      <c r="A13314">
        <v>0</v>
      </c>
      <c r="D13314">
        <v>0</v>
      </c>
    </row>
    <row r="13315" spans="1:4">
      <c r="A13315">
        <v>0</v>
      </c>
      <c r="D13315">
        <v>0</v>
      </c>
    </row>
    <row r="13316" spans="1:4">
      <c r="A13316">
        <v>0</v>
      </c>
      <c r="D13316">
        <v>0</v>
      </c>
    </row>
    <row r="13317" spans="1:4">
      <c r="A13317">
        <v>0</v>
      </c>
      <c r="D13317">
        <v>0</v>
      </c>
    </row>
    <row r="13318" spans="1:4">
      <c r="A13318">
        <v>0</v>
      </c>
      <c r="D13318">
        <v>0</v>
      </c>
    </row>
    <row r="13319" spans="1:4">
      <c r="A13319">
        <v>0</v>
      </c>
      <c r="D13319">
        <v>0</v>
      </c>
    </row>
    <row r="13320" spans="1:4">
      <c r="A13320">
        <v>0</v>
      </c>
      <c r="D13320">
        <v>0</v>
      </c>
    </row>
    <row r="13321" spans="1:4">
      <c r="A13321">
        <v>0</v>
      </c>
      <c r="D13321">
        <v>0</v>
      </c>
    </row>
    <row r="13322" spans="1:4">
      <c r="A13322">
        <v>0</v>
      </c>
      <c r="D13322">
        <v>0</v>
      </c>
    </row>
    <row r="13323" spans="1:4">
      <c r="A13323">
        <v>0</v>
      </c>
      <c r="D13323">
        <v>0</v>
      </c>
    </row>
    <row r="13324" spans="1:4">
      <c r="A13324">
        <v>0</v>
      </c>
      <c r="D13324">
        <v>0</v>
      </c>
    </row>
    <row r="13325" spans="1:4">
      <c r="A13325">
        <v>0</v>
      </c>
      <c r="D13325">
        <v>0</v>
      </c>
    </row>
    <row r="13326" spans="1:4">
      <c r="A13326">
        <v>0</v>
      </c>
      <c r="D13326">
        <v>0</v>
      </c>
    </row>
    <row r="13327" spans="1:4">
      <c r="A13327">
        <v>0</v>
      </c>
      <c r="D13327">
        <v>0</v>
      </c>
    </row>
    <row r="13328" spans="1:4">
      <c r="A13328">
        <v>0</v>
      </c>
      <c r="D13328">
        <v>0</v>
      </c>
    </row>
    <row r="13329" spans="1:4">
      <c r="A13329">
        <v>0</v>
      </c>
      <c r="D13329">
        <v>0</v>
      </c>
    </row>
    <row r="13330" spans="1:4">
      <c r="A13330">
        <v>0</v>
      </c>
      <c r="D13330">
        <v>0</v>
      </c>
    </row>
    <row r="13331" spans="1:4">
      <c r="A13331">
        <v>0</v>
      </c>
      <c r="D13331">
        <v>0</v>
      </c>
    </row>
    <row r="13332" spans="1:4">
      <c r="A13332">
        <v>0</v>
      </c>
      <c r="D13332">
        <v>0</v>
      </c>
    </row>
    <row r="13333" spans="1:4">
      <c r="A13333">
        <v>0</v>
      </c>
      <c r="D13333">
        <v>0</v>
      </c>
    </row>
    <row r="13334" spans="1:4">
      <c r="A13334">
        <v>0</v>
      </c>
      <c r="D13334">
        <v>0</v>
      </c>
    </row>
    <row r="13335" spans="1:4">
      <c r="A13335">
        <v>0</v>
      </c>
      <c r="D13335">
        <v>0</v>
      </c>
    </row>
    <row r="13336" spans="1:4">
      <c r="A13336">
        <v>0</v>
      </c>
      <c r="D13336">
        <v>0</v>
      </c>
    </row>
    <row r="13337" spans="1:4">
      <c r="A13337">
        <v>0</v>
      </c>
      <c r="D13337">
        <v>0</v>
      </c>
    </row>
    <row r="13338" spans="1:4">
      <c r="A13338">
        <v>0</v>
      </c>
      <c r="D13338">
        <v>0</v>
      </c>
    </row>
    <row r="13339" spans="1:4">
      <c r="A13339">
        <v>0</v>
      </c>
      <c r="D13339">
        <v>0</v>
      </c>
    </row>
    <row r="13340" spans="1:4">
      <c r="A13340">
        <v>0</v>
      </c>
      <c r="D13340">
        <v>0</v>
      </c>
    </row>
    <row r="13341" spans="1:4">
      <c r="A13341">
        <v>0</v>
      </c>
      <c r="D13341">
        <v>0</v>
      </c>
    </row>
    <row r="13342" spans="1:4">
      <c r="A13342">
        <v>0</v>
      </c>
      <c r="D13342">
        <v>0</v>
      </c>
    </row>
    <row r="13343" spans="1:4">
      <c r="A13343">
        <v>0</v>
      </c>
      <c r="D13343">
        <v>0</v>
      </c>
    </row>
    <row r="13344" spans="1:4">
      <c r="A13344">
        <v>0</v>
      </c>
      <c r="D13344">
        <v>0</v>
      </c>
    </row>
    <row r="13345" spans="1:4">
      <c r="A13345">
        <v>0</v>
      </c>
      <c r="D13345">
        <v>0</v>
      </c>
    </row>
    <row r="13346" spans="1:4">
      <c r="A13346">
        <v>0</v>
      </c>
      <c r="D13346">
        <v>0</v>
      </c>
    </row>
    <row r="13347" spans="1:4">
      <c r="A13347">
        <v>0</v>
      </c>
      <c r="D13347">
        <v>0</v>
      </c>
    </row>
    <row r="13348" spans="1:4">
      <c r="A13348">
        <v>0</v>
      </c>
      <c r="D13348">
        <v>0</v>
      </c>
    </row>
    <row r="13349" spans="1:4">
      <c r="A13349">
        <v>0</v>
      </c>
      <c r="D13349">
        <v>0</v>
      </c>
    </row>
    <row r="13350" spans="1:4">
      <c r="A13350">
        <v>0</v>
      </c>
      <c r="D13350">
        <v>0</v>
      </c>
    </row>
    <row r="13351" spans="1:4">
      <c r="A13351">
        <v>0</v>
      </c>
      <c r="D13351">
        <v>0</v>
      </c>
    </row>
    <row r="13352" spans="1:4">
      <c r="A13352">
        <v>0</v>
      </c>
      <c r="D13352">
        <v>0</v>
      </c>
    </row>
    <row r="13353" spans="1:4">
      <c r="A13353">
        <v>0</v>
      </c>
      <c r="D13353">
        <v>0</v>
      </c>
    </row>
    <row r="13354" spans="1:4">
      <c r="A13354">
        <v>0</v>
      </c>
      <c r="D13354">
        <v>0</v>
      </c>
    </row>
    <row r="13355" spans="1:4">
      <c r="A13355">
        <v>0</v>
      </c>
      <c r="D13355">
        <v>0</v>
      </c>
    </row>
    <row r="13356" spans="1:4">
      <c r="A13356">
        <v>0</v>
      </c>
      <c r="D13356">
        <v>0</v>
      </c>
    </row>
    <row r="13357" spans="1:4">
      <c r="A13357">
        <v>0</v>
      </c>
      <c r="D13357">
        <v>0</v>
      </c>
    </row>
    <row r="13358" spans="1:4">
      <c r="A13358">
        <v>0</v>
      </c>
      <c r="D13358">
        <v>0</v>
      </c>
    </row>
    <row r="13359" spans="1:4">
      <c r="A13359">
        <v>0</v>
      </c>
      <c r="D13359">
        <v>0</v>
      </c>
    </row>
    <row r="13360" spans="1:4">
      <c r="A13360">
        <v>0</v>
      </c>
      <c r="D13360">
        <v>0</v>
      </c>
    </row>
    <row r="13361" spans="1:4">
      <c r="A13361">
        <v>0</v>
      </c>
      <c r="D13361">
        <v>0</v>
      </c>
    </row>
    <row r="13362" spans="1:4">
      <c r="A13362">
        <v>0</v>
      </c>
      <c r="D13362">
        <v>0</v>
      </c>
    </row>
    <row r="13363" spans="1:4">
      <c r="A13363">
        <v>0</v>
      </c>
      <c r="D13363">
        <v>0</v>
      </c>
    </row>
    <row r="13364" spans="1:4">
      <c r="A13364">
        <v>0</v>
      </c>
      <c r="D13364">
        <v>0</v>
      </c>
    </row>
    <row r="13365" spans="1:4">
      <c r="A13365">
        <v>0</v>
      </c>
      <c r="D13365">
        <v>0</v>
      </c>
    </row>
    <row r="13366" spans="1:4">
      <c r="A13366">
        <v>0</v>
      </c>
      <c r="D13366">
        <v>0</v>
      </c>
    </row>
    <row r="13367" spans="1:4">
      <c r="A13367">
        <v>0</v>
      </c>
      <c r="D13367">
        <v>0</v>
      </c>
    </row>
    <row r="13368" spans="1:4">
      <c r="A13368">
        <v>0</v>
      </c>
      <c r="D13368">
        <v>0</v>
      </c>
    </row>
    <row r="13369" spans="1:4">
      <c r="A13369">
        <v>0</v>
      </c>
      <c r="D13369">
        <v>0</v>
      </c>
    </row>
    <row r="13370" spans="1:4">
      <c r="A13370">
        <v>0</v>
      </c>
      <c r="D13370">
        <v>0</v>
      </c>
    </row>
    <row r="13371" spans="1:4">
      <c r="A13371">
        <v>0</v>
      </c>
      <c r="D13371">
        <v>0</v>
      </c>
    </row>
    <row r="13372" spans="1:4">
      <c r="A13372">
        <v>0</v>
      </c>
      <c r="D13372">
        <v>0</v>
      </c>
    </row>
    <row r="13373" spans="1:4">
      <c r="A13373">
        <v>0</v>
      </c>
      <c r="D13373">
        <v>0</v>
      </c>
    </row>
    <row r="13374" spans="1:4">
      <c r="A13374">
        <v>0</v>
      </c>
      <c r="D13374">
        <v>0</v>
      </c>
    </row>
    <row r="13375" spans="1:4">
      <c r="A13375">
        <v>0</v>
      </c>
      <c r="D13375">
        <v>0</v>
      </c>
    </row>
    <row r="13376" spans="1:4">
      <c r="A13376">
        <v>0</v>
      </c>
      <c r="D13376">
        <v>0</v>
      </c>
    </row>
    <row r="13377" spans="1:4">
      <c r="A13377">
        <v>0</v>
      </c>
      <c r="D13377">
        <v>0</v>
      </c>
    </row>
    <row r="13378" spans="1:4">
      <c r="A13378">
        <v>0</v>
      </c>
      <c r="D13378">
        <v>0</v>
      </c>
    </row>
    <row r="13379" spans="1:4">
      <c r="A13379">
        <v>0</v>
      </c>
      <c r="D13379">
        <v>0</v>
      </c>
    </row>
    <row r="13380" spans="1:4">
      <c r="A13380">
        <v>0</v>
      </c>
      <c r="D13380">
        <v>0</v>
      </c>
    </row>
    <row r="13381" spans="1:4">
      <c r="A13381">
        <v>0</v>
      </c>
      <c r="D13381">
        <v>0</v>
      </c>
    </row>
    <row r="13382" spans="1:4">
      <c r="A13382">
        <v>0</v>
      </c>
      <c r="D13382">
        <v>0</v>
      </c>
    </row>
    <row r="13383" spans="1:4">
      <c r="A13383">
        <v>0</v>
      </c>
      <c r="D13383">
        <v>0</v>
      </c>
    </row>
    <row r="13384" spans="1:4">
      <c r="A13384">
        <v>0</v>
      </c>
      <c r="D13384">
        <v>0</v>
      </c>
    </row>
    <row r="13385" spans="1:4">
      <c r="A13385">
        <v>0</v>
      </c>
      <c r="D13385">
        <v>0</v>
      </c>
    </row>
    <row r="13386" spans="1:4">
      <c r="A13386">
        <v>0</v>
      </c>
      <c r="D13386">
        <v>0</v>
      </c>
    </row>
    <row r="13387" spans="1:4">
      <c r="A13387">
        <v>0</v>
      </c>
      <c r="D13387">
        <v>0</v>
      </c>
    </row>
    <row r="13388" spans="1:4">
      <c r="A13388">
        <v>0</v>
      </c>
      <c r="D13388">
        <v>0</v>
      </c>
    </row>
    <row r="13389" spans="1:4">
      <c r="A13389">
        <v>0</v>
      </c>
      <c r="D13389">
        <v>0</v>
      </c>
    </row>
    <row r="13390" spans="1:4">
      <c r="A13390">
        <v>0</v>
      </c>
      <c r="D13390">
        <v>0</v>
      </c>
    </row>
    <row r="13391" spans="1:4">
      <c r="A13391">
        <v>0</v>
      </c>
      <c r="D13391">
        <v>0</v>
      </c>
    </row>
    <row r="13392" spans="1:4">
      <c r="A13392">
        <v>0</v>
      </c>
      <c r="D13392">
        <v>0</v>
      </c>
    </row>
    <row r="13393" spans="1:4">
      <c r="A13393">
        <v>0</v>
      </c>
      <c r="D13393">
        <v>0</v>
      </c>
    </row>
    <row r="13394" spans="1:4">
      <c r="A13394">
        <v>0</v>
      </c>
      <c r="D13394">
        <v>0</v>
      </c>
    </row>
    <row r="13395" spans="1:4">
      <c r="A13395">
        <v>0</v>
      </c>
      <c r="D13395">
        <v>0</v>
      </c>
    </row>
    <row r="13396" spans="1:4">
      <c r="A13396">
        <v>0</v>
      </c>
      <c r="D13396">
        <v>0</v>
      </c>
    </row>
    <row r="13397" spans="1:4">
      <c r="A13397">
        <v>0</v>
      </c>
      <c r="D13397">
        <v>0</v>
      </c>
    </row>
    <row r="13398" spans="1:4">
      <c r="A13398">
        <v>0</v>
      </c>
      <c r="D13398">
        <v>0</v>
      </c>
    </row>
    <row r="13399" spans="1:4">
      <c r="A13399">
        <v>0</v>
      </c>
      <c r="D13399">
        <v>0</v>
      </c>
    </row>
    <row r="13400" spans="1:4">
      <c r="A13400">
        <v>0</v>
      </c>
      <c r="D13400">
        <v>0</v>
      </c>
    </row>
    <row r="13401" spans="1:4">
      <c r="A13401">
        <v>0</v>
      </c>
      <c r="D13401">
        <v>0</v>
      </c>
    </row>
    <row r="13402" spans="1:4">
      <c r="A13402">
        <v>0</v>
      </c>
      <c r="D13402">
        <v>0</v>
      </c>
    </row>
    <row r="13403" spans="1:4">
      <c r="A13403">
        <v>0</v>
      </c>
      <c r="D13403">
        <v>0</v>
      </c>
    </row>
    <row r="13404" spans="1:4">
      <c r="A13404">
        <v>0</v>
      </c>
      <c r="D13404">
        <v>0</v>
      </c>
    </row>
    <row r="13405" spans="1:4">
      <c r="A13405">
        <v>0</v>
      </c>
      <c r="D13405">
        <v>0</v>
      </c>
    </row>
    <row r="13406" spans="1:4">
      <c r="A13406">
        <v>0</v>
      </c>
      <c r="D13406">
        <v>0</v>
      </c>
    </row>
    <row r="13407" spans="1:4">
      <c r="A13407">
        <v>0</v>
      </c>
      <c r="D13407">
        <v>0</v>
      </c>
    </row>
    <row r="13408" spans="1:4">
      <c r="A13408">
        <v>0</v>
      </c>
      <c r="D13408">
        <v>0</v>
      </c>
    </row>
    <row r="13409" spans="1:4">
      <c r="A13409">
        <v>0</v>
      </c>
      <c r="D13409">
        <v>0</v>
      </c>
    </row>
    <row r="13410" spans="1:4">
      <c r="A13410">
        <v>0</v>
      </c>
      <c r="D13410">
        <v>0</v>
      </c>
    </row>
    <row r="13411" spans="1:4">
      <c r="A13411">
        <v>0</v>
      </c>
      <c r="D13411">
        <v>0</v>
      </c>
    </row>
    <row r="13412" spans="1:4">
      <c r="A13412">
        <v>0</v>
      </c>
      <c r="D13412">
        <v>0</v>
      </c>
    </row>
    <row r="13413" spans="1:4">
      <c r="A13413">
        <v>0</v>
      </c>
      <c r="D13413">
        <v>0</v>
      </c>
    </row>
    <row r="13414" spans="1:4">
      <c r="A13414">
        <v>0</v>
      </c>
      <c r="D13414">
        <v>0</v>
      </c>
    </row>
    <row r="13415" spans="1:4">
      <c r="A13415">
        <v>0</v>
      </c>
      <c r="D13415">
        <v>0</v>
      </c>
    </row>
    <row r="13416" spans="1:4">
      <c r="A13416">
        <v>0</v>
      </c>
      <c r="D13416">
        <v>0</v>
      </c>
    </row>
    <row r="13417" spans="1:4">
      <c r="A13417">
        <v>0</v>
      </c>
      <c r="D13417">
        <v>0</v>
      </c>
    </row>
    <row r="13418" spans="1:4">
      <c r="A13418">
        <v>0</v>
      </c>
      <c r="D13418">
        <v>0</v>
      </c>
    </row>
    <row r="13419" spans="1:4">
      <c r="A13419">
        <v>0</v>
      </c>
      <c r="D13419">
        <v>0</v>
      </c>
    </row>
    <row r="13420" spans="1:4">
      <c r="A13420">
        <v>0</v>
      </c>
      <c r="D13420">
        <v>0</v>
      </c>
    </row>
    <row r="13421" spans="1:4">
      <c r="A13421">
        <v>0</v>
      </c>
      <c r="D13421">
        <v>0</v>
      </c>
    </row>
    <row r="13422" spans="1:4">
      <c r="A13422">
        <v>0</v>
      </c>
      <c r="D13422">
        <v>0</v>
      </c>
    </row>
    <row r="13423" spans="1:4">
      <c r="A13423">
        <v>0</v>
      </c>
      <c r="D13423">
        <v>0</v>
      </c>
    </row>
    <row r="13424" spans="1:4">
      <c r="A13424">
        <v>0</v>
      </c>
      <c r="D13424">
        <v>0</v>
      </c>
    </row>
    <row r="13425" spans="1:4">
      <c r="A13425">
        <v>0</v>
      </c>
      <c r="D13425">
        <v>0</v>
      </c>
    </row>
    <row r="13426" spans="1:4">
      <c r="A13426">
        <v>0</v>
      </c>
      <c r="D13426">
        <v>0</v>
      </c>
    </row>
    <row r="13427" spans="1:4">
      <c r="A13427">
        <v>0</v>
      </c>
      <c r="D13427">
        <v>0</v>
      </c>
    </row>
    <row r="13428" spans="1:4">
      <c r="A13428">
        <v>0</v>
      </c>
      <c r="D13428">
        <v>0</v>
      </c>
    </row>
    <row r="13429" spans="1:4">
      <c r="A13429">
        <v>0</v>
      </c>
      <c r="D13429">
        <v>0</v>
      </c>
    </row>
    <row r="13430" spans="1:4">
      <c r="A13430">
        <v>0</v>
      </c>
      <c r="D13430">
        <v>0</v>
      </c>
    </row>
    <row r="13431" spans="1:4">
      <c r="A13431">
        <v>0</v>
      </c>
      <c r="D13431">
        <v>0</v>
      </c>
    </row>
    <row r="13432" spans="1:4">
      <c r="A13432">
        <v>0</v>
      </c>
      <c r="D13432">
        <v>0</v>
      </c>
    </row>
    <row r="13433" spans="1:4">
      <c r="A13433">
        <v>0</v>
      </c>
      <c r="D13433">
        <v>0</v>
      </c>
    </row>
    <row r="13434" spans="1:4">
      <c r="A13434">
        <v>0</v>
      </c>
      <c r="D13434">
        <v>0</v>
      </c>
    </row>
    <row r="13435" spans="1:4">
      <c r="A13435">
        <v>0</v>
      </c>
      <c r="D13435">
        <v>0</v>
      </c>
    </row>
    <row r="13436" spans="1:4">
      <c r="A13436">
        <v>0</v>
      </c>
      <c r="D13436">
        <v>0</v>
      </c>
    </row>
    <row r="13437" spans="1:4">
      <c r="A13437">
        <v>0</v>
      </c>
      <c r="D13437">
        <v>0</v>
      </c>
    </row>
    <row r="13438" spans="1:4">
      <c r="A13438">
        <v>0</v>
      </c>
      <c r="D13438">
        <v>0</v>
      </c>
    </row>
    <row r="13439" spans="1:4">
      <c r="A13439">
        <v>0</v>
      </c>
      <c r="D13439">
        <v>0</v>
      </c>
    </row>
    <row r="13440" spans="1:4">
      <c r="A13440">
        <v>0</v>
      </c>
      <c r="D13440">
        <v>0</v>
      </c>
    </row>
    <row r="13441" spans="1:4">
      <c r="A13441">
        <v>0</v>
      </c>
      <c r="D13441">
        <v>0</v>
      </c>
    </row>
    <row r="13442" spans="1:4">
      <c r="A13442">
        <v>0</v>
      </c>
      <c r="D13442">
        <v>0</v>
      </c>
    </row>
    <row r="13443" spans="1:4">
      <c r="A13443">
        <v>0</v>
      </c>
      <c r="D13443">
        <v>0</v>
      </c>
    </row>
    <row r="13444" spans="1:4">
      <c r="A13444">
        <v>0</v>
      </c>
      <c r="D13444">
        <v>0</v>
      </c>
    </row>
    <row r="13445" spans="1:4">
      <c r="A13445">
        <v>0</v>
      </c>
      <c r="D13445">
        <v>0</v>
      </c>
    </row>
    <row r="13446" spans="1:4">
      <c r="A13446">
        <v>0</v>
      </c>
      <c r="D13446">
        <v>0</v>
      </c>
    </row>
    <row r="13447" spans="1:4">
      <c r="A13447">
        <v>0</v>
      </c>
      <c r="D13447">
        <v>0</v>
      </c>
    </row>
    <row r="13448" spans="1:4">
      <c r="A13448">
        <v>0</v>
      </c>
      <c r="D13448">
        <v>0</v>
      </c>
    </row>
    <row r="13449" spans="1:4">
      <c r="A13449">
        <v>0</v>
      </c>
      <c r="D13449">
        <v>0</v>
      </c>
    </row>
    <row r="13450" spans="1:4">
      <c r="A13450">
        <v>0</v>
      </c>
      <c r="D13450">
        <v>0</v>
      </c>
    </row>
    <row r="13451" spans="1:4">
      <c r="A13451">
        <v>0</v>
      </c>
      <c r="D13451">
        <v>0</v>
      </c>
    </row>
    <row r="13452" spans="1:4">
      <c r="A13452">
        <v>0</v>
      </c>
      <c r="D13452">
        <v>0</v>
      </c>
    </row>
    <row r="13453" spans="1:4">
      <c r="A13453">
        <v>0</v>
      </c>
      <c r="D13453">
        <v>0</v>
      </c>
    </row>
    <row r="13454" spans="1:4">
      <c r="A13454">
        <v>0</v>
      </c>
      <c r="D13454">
        <v>0</v>
      </c>
    </row>
    <row r="13455" spans="1:4">
      <c r="A13455">
        <v>0</v>
      </c>
      <c r="D13455">
        <v>0</v>
      </c>
    </row>
    <row r="13456" spans="1:4">
      <c r="A13456">
        <v>0</v>
      </c>
      <c r="D13456">
        <v>0</v>
      </c>
    </row>
    <row r="13457" spans="1:4">
      <c r="A13457">
        <v>0</v>
      </c>
      <c r="D13457">
        <v>0</v>
      </c>
    </row>
    <row r="13458" spans="1:4">
      <c r="A13458">
        <v>0</v>
      </c>
      <c r="D13458">
        <v>0</v>
      </c>
    </row>
    <row r="13459" spans="1:4">
      <c r="A13459">
        <v>0</v>
      </c>
      <c r="D13459">
        <v>0</v>
      </c>
    </row>
    <row r="13460" spans="1:4">
      <c r="A13460">
        <v>0</v>
      </c>
      <c r="D13460">
        <v>0</v>
      </c>
    </row>
    <row r="13461" spans="1:4">
      <c r="A13461">
        <v>0</v>
      </c>
      <c r="D13461">
        <v>0</v>
      </c>
    </row>
    <row r="13462" spans="1:4">
      <c r="A13462">
        <v>0</v>
      </c>
      <c r="D13462">
        <v>0</v>
      </c>
    </row>
    <row r="13463" spans="1:4">
      <c r="A13463">
        <v>0</v>
      </c>
      <c r="D13463">
        <v>0</v>
      </c>
    </row>
    <row r="13464" spans="1:4">
      <c r="A13464">
        <v>0</v>
      </c>
      <c r="D13464">
        <v>0</v>
      </c>
    </row>
    <row r="13465" spans="1:4">
      <c r="A13465">
        <v>0</v>
      </c>
      <c r="D13465">
        <v>0</v>
      </c>
    </row>
    <row r="13466" spans="1:4">
      <c r="A13466">
        <v>0</v>
      </c>
      <c r="D13466">
        <v>0</v>
      </c>
    </row>
    <row r="13467" spans="1:4">
      <c r="A13467">
        <v>0</v>
      </c>
      <c r="D13467">
        <v>0</v>
      </c>
    </row>
    <row r="13468" spans="1:4">
      <c r="A13468">
        <v>0</v>
      </c>
      <c r="D13468">
        <v>0</v>
      </c>
    </row>
    <row r="13469" spans="1:4">
      <c r="A13469">
        <v>0</v>
      </c>
      <c r="D13469">
        <v>0</v>
      </c>
    </row>
    <row r="13470" spans="1:4">
      <c r="A13470">
        <v>0</v>
      </c>
      <c r="D13470">
        <v>0</v>
      </c>
    </row>
    <row r="13471" spans="1:4">
      <c r="A13471">
        <v>0</v>
      </c>
      <c r="D13471">
        <v>0</v>
      </c>
    </row>
    <row r="13472" spans="1:4">
      <c r="A13472">
        <v>0</v>
      </c>
      <c r="D13472">
        <v>0</v>
      </c>
    </row>
    <row r="13473" spans="1:4">
      <c r="A13473">
        <v>0</v>
      </c>
      <c r="D13473">
        <v>0</v>
      </c>
    </row>
    <row r="13474" spans="1:4">
      <c r="A13474">
        <v>0</v>
      </c>
      <c r="D13474">
        <v>0</v>
      </c>
    </row>
    <row r="13475" spans="1:4">
      <c r="A13475">
        <v>0</v>
      </c>
      <c r="D13475">
        <v>0</v>
      </c>
    </row>
    <row r="13476" spans="1:4">
      <c r="A13476">
        <v>0</v>
      </c>
      <c r="D13476">
        <v>0</v>
      </c>
    </row>
    <row r="13477" spans="1:4">
      <c r="A13477">
        <v>0</v>
      </c>
      <c r="D13477">
        <v>0</v>
      </c>
    </row>
    <row r="13478" spans="1:4">
      <c r="A13478">
        <v>0</v>
      </c>
      <c r="D13478">
        <v>0</v>
      </c>
    </row>
    <row r="13479" spans="1:4">
      <c r="A13479">
        <v>0</v>
      </c>
      <c r="D13479">
        <v>0</v>
      </c>
    </row>
    <row r="13480" spans="1:4">
      <c r="A13480">
        <v>0</v>
      </c>
      <c r="D13480">
        <v>0</v>
      </c>
    </row>
    <row r="13481" spans="1:4">
      <c r="A13481">
        <v>0</v>
      </c>
      <c r="D13481">
        <v>0</v>
      </c>
    </row>
    <row r="13482" spans="1:4">
      <c r="A13482">
        <v>0</v>
      </c>
      <c r="D13482">
        <v>0</v>
      </c>
    </row>
    <row r="13483" spans="1:4">
      <c r="A13483">
        <v>0</v>
      </c>
      <c r="D13483">
        <v>0</v>
      </c>
    </row>
    <row r="13484" spans="1:4">
      <c r="A13484">
        <v>0</v>
      </c>
      <c r="D13484">
        <v>0</v>
      </c>
    </row>
    <row r="13485" spans="1:4">
      <c r="A13485">
        <v>0</v>
      </c>
      <c r="D13485">
        <v>0</v>
      </c>
    </row>
    <row r="13486" spans="1:4">
      <c r="A13486">
        <v>0</v>
      </c>
      <c r="D13486">
        <v>0</v>
      </c>
    </row>
    <row r="13487" spans="1:4">
      <c r="A13487">
        <v>0</v>
      </c>
      <c r="D13487">
        <v>0</v>
      </c>
    </row>
    <row r="13488" spans="1:4">
      <c r="A13488">
        <v>0</v>
      </c>
      <c r="D13488">
        <v>0</v>
      </c>
    </row>
    <row r="13489" spans="1:4">
      <c r="A13489">
        <v>0</v>
      </c>
      <c r="D13489">
        <v>0</v>
      </c>
    </row>
    <row r="13490" spans="1:4">
      <c r="A13490">
        <v>0</v>
      </c>
      <c r="D13490">
        <v>0</v>
      </c>
    </row>
    <row r="13491" spans="1:4">
      <c r="A13491">
        <v>0</v>
      </c>
      <c r="D13491">
        <v>0</v>
      </c>
    </row>
    <row r="13492" spans="1:4">
      <c r="A13492">
        <v>0</v>
      </c>
      <c r="D13492">
        <v>0</v>
      </c>
    </row>
    <row r="13493" spans="1:4">
      <c r="A13493">
        <v>0</v>
      </c>
      <c r="D13493">
        <v>0</v>
      </c>
    </row>
    <row r="13494" spans="1:4">
      <c r="A13494">
        <v>0</v>
      </c>
      <c r="D13494">
        <v>0</v>
      </c>
    </row>
    <row r="13495" spans="1:4">
      <c r="A13495">
        <v>0</v>
      </c>
      <c r="D13495">
        <v>0</v>
      </c>
    </row>
    <row r="13496" spans="1:4">
      <c r="A13496">
        <v>0</v>
      </c>
      <c r="D13496">
        <v>0</v>
      </c>
    </row>
    <row r="13497" spans="1:4">
      <c r="A13497">
        <v>0</v>
      </c>
      <c r="D13497">
        <v>0</v>
      </c>
    </row>
    <row r="13498" spans="1:4">
      <c r="A13498">
        <v>0</v>
      </c>
      <c r="D13498">
        <v>0</v>
      </c>
    </row>
    <row r="13499" spans="1:4">
      <c r="A13499">
        <v>0</v>
      </c>
      <c r="D13499">
        <v>0</v>
      </c>
    </row>
    <row r="13500" spans="1:4">
      <c r="A13500">
        <v>0</v>
      </c>
      <c r="D13500">
        <v>0</v>
      </c>
    </row>
    <row r="13501" spans="1:4">
      <c r="A13501">
        <v>0</v>
      </c>
      <c r="D13501">
        <v>0</v>
      </c>
    </row>
    <row r="13502" spans="1:4">
      <c r="A13502">
        <v>0</v>
      </c>
      <c r="D13502">
        <v>0</v>
      </c>
    </row>
    <row r="13503" spans="1:4">
      <c r="A13503">
        <v>0</v>
      </c>
      <c r="D13503">
        <v>0</v>
      </c>
    </row>
    <row r="13504" spans="1:4">
      <c r="A13504">
        <v>0</v>
      </c>
      <c r="D13504">
        <v>0</v>
      </c>
    </row>
    <row r="13505" spans="1:4">
      <c r="A13505">
        <v>0</v>
      </c>
      <c r="D13505">
        <v>0</v>
      </c>
    </row>
    <row r="13506" spans="1:4">
      <c r="A13506">
        <v>0</v>
      </c>
      <c r="D13506">
        <v>0</v>
      </c>
    </row>
    <row r="13507" spans="1:4">
      <c r="A13507">
        <v>0</v>
      </c>
      <c r="D13507">
        <v>0</v>
      </c>
    </row>
    <row r="13508" spans="1:4">
      <c r="A13508">
        <v>0</v>
      </c>
      <c r="D13508">
        <v>0</v>
      </c>
    </row>
    <row r="13509" spans="1:4">
      <c r="A13509">
        <v>0</v>
      </c>
      <c r="D13509">
        <v>0</v>
      </c>
    </row>
    <row r="13510" spans="1:4">
      <c r="A13510">
        <v>0</v>
      </c>
      <c r="D13510">
        <v>0</v>
      </c>
    </row>
    <row r="13511" spans="1:4">
      <c r="A13511">
        <v>0</v>
      </c>
      <c r="D13511">
        <v>0</v>
      </c>
    </row>
    <row r="13512" spans="1:4">
      <c r="A13512">
        <v>0</v>
      </c>
      <c r="D13512">
        <v>0</v>
      </c>
    </row>
    <row r="13513" spans="1:4">
      <c r="A13513">
        <v>0</v>
      </c>
      <c r="D13513">
        <v>0</v>
      </c>
    </row>
    <row r="13514" spans="1:4">
      <c r="A13514">
        <v>0</v>
      </c>
      <c r="D13514">
        <v>0</v>
      </c>
    </row>
    <row r="13515" spans="1:4">
      <c r="A13515">
        <v>0</v>
      </c>
      <c r="D13515">
        <v>0</v>
      </c>
    </row>
    <row r="13516" spans="1:4">
      <c r="A13516">
        <v>0</v>
      </c>
      <c r="D13516">
        <v>0</v>
      </c>
    </row>
    <row r="13517" spans="1:4">
      <c r="A13517">
        <v>0</v>
      </c>
      <c r="D13517">
        <v>0</v>
      </c>
    </row>
    <row r="13518" spans="1:4">
      <c r="A13518">
        <v>0</v>
      </c>
      <c r="D13518">
        <v>0</v>
      </c>
    </row>
    <row r="13519" spans="1:4">
      <c r="A13519">
        <v>0</v>
      </c>
      <c r="D13519">
        <v>0</v>
      </c>
    </row>
    <row r="13520" spans="1:4">
      <c r="A13520">
        <v>0</v>
      </c>
      <c r="D13520">
        <v>0</v>
      </c>
    </row>
    <row r="13521" spans="1:4">
      <c r="A13521">
        <v>0</v>
      </c>
      <c r="D13521">
        <v>0</v>
      </c>
    </row>
    <row r="13522" spans="1:4">
      <c r="A13522">
        <v>0</v>
      </c>
      <c r="D13522">
        <v>0</v>
      </c>
    </row>
    <row r="13523" spans="1:4">
      <c r="A13523">
        <v>0</v>
      </c>
      <c r="D13523">
        <v>0</v>
      </c>
    </row>
    <row r="13524" spans="1:4">
      <c r="A13524">
        <v>0</v>
      </c>
      <c r="D13524">
        <v>0</v>
      </c>
    </row>
    <row r="13525" spans="1:4">
      <c r="A13525">
        <v>0</v>
      </c>
      <c r="D13525">
        <v>0</v>
      </c>
    </row>
    <row r="13526" spans="1:4">
      <c r="A13526">
        <v>0</v>
      </c>
      <c r="D13526">
        <v>0</v>
      </c>
    </row>
    <row r="13527" spans="1:4">
      <c r="A13527">
        <v>0</v>
      </c>
      <c r="D13527">
        <v>0</v>
      </c>
    </row>
    <row r="13528" spans="1:4">
      <c r="A13528">
        <v>0</v>
      </c>
      <c r="D13528">
        <v>0</v>
      </c>
    </row>
    <row r="13529" spans="1:4">
      <c r="A13529">
        <v>0</v>
      </c>
      <c r="D13529">
        <v>0</v>
      </c>
    </row>
    <row r="13530" spans="1:4">
      <c r="A13530">
        <v>0</v>
      </c>
      <c r="D13530">
        <v>0</v>
      </c>
    </row>
    <row r="13531" spans="1:4">
      <c r="A13531">
        <v>0</v>
      </c>
      <c r="D13531">
        <v>0</v>
      </c>
    </row>
    <row r="13532" spans="1:4">
      <c r="A13532">
        <v>0</v>
      </c>
      <c r="D13532">
        <v>0</v>
      </c>
    </row>
    <row r="13533" spans="1:4">
      <c r="A13533">
        <v>0</v>
      </c>
      <c r="D13533">
        <v>0</v>
      </c>
    </row>
    <row r="13534" spans="1:4">
      <c r="A13534">
        <v>0</v>
      </c>
      <c r="D13534">
        <v>0</v>
      </c>
    </row>
    <row r="13535" spans="1:4">
      <c r="A13535">
        <v>0</v>
      </c>
      <c r="D13535">
        <v>0</v>
      </c>
    </row>
    <row r="13536" spans="1:4">
      <c r="A13536">
        <v>0</v>
      </c>
      <c r="D13536">
        <v>0</v>
      </c>
    </row>
    <row r="13537" spans="1:4">
      <c r="A13537">
        <v>0</v>
      </c>
      <c r="D13537">
        <v>0</v>
      </c>
    </row>
    <row r="13538" spans="1:4">
      <c r="A13538">
        <v>0</v>
      </c>
      <c r="D13538">
        <v>0</v>
      </c>
    </row>
    <row r="13539" spans="1:4">
      <c r="A13539">
        <v>0</v>
      </c>
      <c r="D13539">
        <v>0</v>
      </c>
    </row>
    <row r="13540" spans="1:4">
      <c r="A13540">
        <v>0</v>
      </c>
      <c r="D13540">
        <v>0</v>
      </c>
    </row>
    <row r="13541" spans="1:4">
      <c r="A13541">
        <v>0</v>
      </c>
      <c r="D13541">
        <v>0</v>
      </c>
    </row>
    <row r="13542" spans="1:4">
      <c r="A13542">
        <v>0</v>
      </c>
      <c r="D13542">
        <v>0</v>
      </c>
    </row>
    <row r="13543" spans="1:4">
      <c r="A13543">
        <v>0</v>
      </c>
      <c r="D13543">
        <v>0</v>
      </c>
    </row>
    <row r="13544" spans="1:4">
      <c r="A13544">
        <v>0</v>
      </c>
      <c r="D13544">
        <v>0</v>
      </c>
    </row>
    <row r="13545" spans="1:4">
      <c r="A13545">
        <v>0</v>
      </c>
      <c r="D13545">
        <v>0</v>
      </c>
    </row>
    <row r="13546" spans="1:4">
      <c r="A13546">
        <v>0</v>
      </c>
      <c r="D13546">
        <v>0</v>
      </c>
    </row>
    <row r="13547" spans="1:4">
      <c r="A13547">
        <v>0</v>
      </c>
      <c r="D13547">
        <v>0</v>
      </c>
    </row>
    <row r="13548" spans="1:4">
      <c r="A13548">
        <v>0</v>
      </c>
      <c r="D13548">
        <v>0</v>
      </c>
    </row>
    <row r="13549" spans="1:4">
      <c r="A13549">
        <v>0</v>
      </c>
      <c r="D13549">
        <v>0</v>
      </c>
    </row>
    <row r="13550" spans="1:4">
      <c r="A13550">
        <v>0</v>
      </c>
      <c r="D13550">
        <v>0</v>
      </c>
    </row>
    <row r="13551" spans="1:4">
      <c r="A13551">
        <v>0</v>
      </c>
      <c r="D13551">
        <v>0</v>
      </c>
    </row>
    <row r="13552" spans="1:4">
      <c r="A13552">
        <v>0</v>
      </c>
      <c r="D13552">
        <v>0</v>
      </c>
    </row>
    <row r="13553" spans="1:4">
      <c r="A13553">
        <v>0</v>
      </c>
      <c r="D13553">
        <v>0</v>
      </c>
    </row>
    <row r="13554" spans="1:4">
      <c r="A13554">
        <v>0</v>
      </c>
      <c r="D13554">
        <v>0</v>
      </c>
    </row>
    <row r="13555" spans="1:4">
      <c r="A13555">
        <v>0</v>
      </c>
      <c r="D13555">
        <v>0</v>
      </c>
    </row>
    <row r="13556" spans="1:4">
      <c r="A13556">
        <v>0</v>
      </c>
      <c r="D13556">
        <v>0</v>
      </c>
    </row>
    <row r="13557" spans="1:4">
      <c r="A13557">
        <v>0</v>
      </c>
      <c r="D13557">
        <v>0</v>
      </c>
    </row>
    <row r="13558" spans="1:4">
      <c r="A13558">
        <v>0</v>
      </c>
      <c r="D13558">
        <v>0</v>
      </c>
    </row>
    <row r="13559" spans="1:4">
      <c r="A13559">
        <v>0</v>
      </c>
      <c r="D13559">
        <v>0</v>
      </c>
    </row>
    <row r="13560" spans="1:4">
      <c r="A13560">
        <v>0</v>
      </c>
      <c r="D13560">
        <v>0</v>
      </c>
    </row>
    <row r="13561" spans="1:4">
      <c r="A13561">
        <v>0</v>
      </c>
      <c r="D13561">
        <v>0</v>
      </c>
    </row>
    <row r="13562" spans="1:4">
      <c r="A13562">
        <v>0</v>
      </c>
      <c r="D13562">
        <v>0</v>
      </c>
    </row>
    <row r="13563" spans="1:4">
      <c r="A13563">
        <v>0</v>
      </c>
      <c r="D13563">
        <v>0</v>
      </c>
    </row>
    <row r="13564" spans="1:4">
      <c r="A13564">
        <v>0</v>
      </c>
      <c r="D13564">
        <v>0</v>
      </c>
    </row>
    <row r="13565" spans="1:4">
      <c r="A13565">
        <v>0</v>
      </c>
      <c r="D13565">
        <v>0</v>
      </c>
    </row>
    <row r="13566" spans="1:4">
      <c r="A13566">
        <v>0</v>
      </c>
      <c r="D13566">
        <v>0</v>
      </c>
    </row>
    <row r="13567" spans="1:4">
      <c r="A13567">
        <v>0</v>
      </c>
      <c r="D13567">
        <v>0</v>
      </c>
    </row>
    <row r="13568" spans="1:4">
      <c r="A13568">
        <v>0</v>
      </c>
      <c r="D13568">
        <v>0</v>
      </c>
    </row>
    <row r="13569" spans="1:4">
      <c r="A13569">
        <v>0</v>
      </c>
      <c r="D13569">
        <v>0</v>
      </c>
    </row>
    <row r="13570" spans="1:4">
      <c r="A13570">
        <v>0</v>
      </c>
      <c r="D13570">
        <v>0</v>
      </c>
    </row>
    <row r="13571" spans="1:4">
      <c r="A13571">
        <v>0</v>
      </c>
      <c r="D13571">
        <v>0</v>
      </c>
    </row>
    <row r="13572" spans="1:4">
      <c r="A13572">
        <v>0</v>
      </c>
      <c r="D13572">
        <v>0</v>
      </c>
    </row>
    <row r="13573" spans="1:4">
      <c r="A13573">
        <v>0</v>
      </c>
      <c r="D13573">
        <v>0</v>
      </c>
    </row>
    <row r="13574" spans="1:4">
      <c r="A13574">
        <v>0</v>
      </c>
      <c r="D13574">
        <v>0</v>
      </c>
    </row>
    <row r="13575" spans="1:4">
      <c r="A13575">
        <v>0</v>
      </c>
      <c r="D13575">
        <v>0</v>
      </c>
    </row>
    <row r="13576" spans="1:4">
      <c r="A13576">
        <v>0</v>
      </c>
      <c r="D13576">
        <v>0</v>
      </c>
    </row>
    <row r="13577" spans="1:4">
      <c r="A13577">
        <v>0</v>
      </c>
      <c r="D13577">
        <v>0</v>
      </c>
    </row>
    <row r="13578" spans="1:4">
      <c r="A13578">
        <v>0</v>
      </c>
      <c r="D13578">
        <v>0</v>
      </c>
    </row>
    <row r="13579" spans="1:4">
      <c r="A13579">
        <v>0</v>
      </c>
      <c r="D13579">
        <v>0</v>
      </c>
    </row>
    <row r="13580" spans="1:4">
      <c r="A13580">
        <v>0</v>
      </c>
      <c r="D13580">
        <v>0</v>
      </c>
    </row>
    <row r="13581" spans="1:4">
      <c r="A13581">
        <v>0</v>
      </c>
      <c r="D13581">
        <v>0</v>
      </c>
    </row>
    <row r="13582" spans="1:4">
      <c r="A13582">
        <v>0</v>
      </c>
      <c r="D13582">
        <v>0</v>
      </c>
    </row>
    <row r="13583" spans="1:4">
      <c r="A13583">
        <v>0</v>
      </c>
      <c r="D13583">
        <v>0</v>
      </c>
    </row>
    <row r="13584" spans="1:4">
      <c r="A13584">
        <v>0</v>
      </c>
      <c r="D13584">
        <v>0</v>
      </c>
    </row>
    <row r="13585" spans="1:4">
      <c r="A13585">
        <v>0</v>
      </c>
      <c r="D13585">
        <v>0</v>
      </c>
    </row>
    <row r="13586" spans="1:4">
      <c r="A13586">
        <v>0</v>
      </c>
      <c r="D13586">
        <v>0</v>
      </c>
    </row>
    <row r="13587" spans="1:4">
      <c r="A13587">
        <v>0</v>
      </c>
      <c r="D13587">
        <v>0</v>
      </c>
    </row>
    <row r="13588" spans="1:4">
      <c r="A13588">
        <v>0</v>
      </c>
      <c r="D13588">
        <v>0</v>
      </c>
    </row>
    <row r="13589" spans="1:4">
      <c r="A13589">
        <v>0</v>
      </c>
      <c r="D13589">
        <v>0</v>
      </c>
    </row>
    <row r="13590" spans="1:4">
      <c r="A13590">
        <v>0</v>
      </c>
      <c r="D13590">
        <v>0</v>
      </c>
    </row>
    <row r="13591" spans="1:4">
      <c r="A13591">
        <v>0</v>
      </c>
      <c r="D13591">
        <v>0</v>
      </c>
    </row>
    <row r="13592" spans="1:4">
      <c r="A13592">
        <v>0</v>
      </c>
      <c r="D13592">
        <v>0</v>
      </c>
    </row>
    <row r="13593" spans="1:4">
      <c r="A13593">
        <v>0</v>
      </c>
      <c r="D13593">
        <v>0</v>
      </c>
    </row>
    <row r="13594" spans="1:4">
      <c r="A13594">
        <v>0</v>
      </c>
      <c r="D13594">
        <v>0</v>
      </c>
    </row>
    <row r="13595" spans="1:4">
      <c r="A13595">
        <v>0</v>
      </c>
      <c r="D13595">
        <v>0</v>
      </c>
    </row>
    <row r="13596" spans="1:4">
      <c r="A13596">
        <v>0</v>
      </c>
      <c r="D13596">
        <v>0</v>
      </c>
    </row>
    <row r="13597" spans="1:4">
      <c r="A13597">
        <v>0</v>
      </c>
      <c r="D13597">
        <v>0</v>
      </c>
    </row>
    <row r="13598" spans="1:4">
      <c r="A13598">
        <v>0</v>
      </c>
      <c r="D13598">
        <v>0</v>
      </c>
    </row>
    <row r="13599" spans="1:4">
      <c r="A13599">
        <v>0</v>
      </c>
      <c r="D13599">
        <v>0</v>
      </c>
    </row>
    <row r="13600" spans="1:4">
      <c r="A13600">
        <v>0</v>
      </c>
      <c r="D13600">
        <v>0</v>
      </c>
    </row>
    <row r="13601" spans="1:4">
      <c r="A13601">
        <v>0</v>
      </c>
      <c r="D13601">
        <v>0</v>
      </c>
    </row>
    <row r="13602" spans="1:4">
      <c r="A13602">
        <v>0</v>
      </c>
      <c r="D13602">
        <v>0</v>
      </c>
    </row>
    <row r="13603" spans="1:4">
      <c r="A13603">
        <v>0</v>
      </c>
      <c r="D13603">
        <v>0</v>
      </c>
    </row>
    <row r="13604" spans="1:4">
      <c r="A13604">
        <v>0</v>
      </c>
      <c r="D13604">
        <v>0</v>
      </c>
    </row>
    <row r="13605" spans="1:4">
      <c r="A13605">
        <v>0</v>
      </c>
      <c r="D13605">
        <v>0</v>
      </c>
    </row>
    <row r="13606" spans="1:4">
      <c r="A13606">
        <v>0</v>
      </c>
      <c r="D13606">
        <v>0</v>
      </c>
    </row>
    <row r="13607" spans="1:4">
      <c r="A13607">
        <v>0</v>
      </c>
      <c r="D13607">
        <v>0</v>
      </c>
    </row>
    <row r="13608" spans="1:4">
      <c r="A13608">
        <v>0</v>
      </c>
      <c r="D13608">
        <v>0</v>
      </c>
    </row>
    <row r="13609" spans="1:4">
      <c r="A13609">
        <v>0</v>
      </c>
      <c r="D13609">
        <v>0</v>
      </c>
    </row>
    <row r="13610" spans="1:4">
      <c r="A13610">
        <v>0</v>
      </c>
      <c r="D13610">
        <v>0</v>
      </c>
    </row>
    <row r="13611" spans="1:4">
      <c r="A13611">
        <v>0</v>
      </c>
      <c r="D13611">
        <v>0</v>
      </c>
    </row>
    <row r="13612" spans="1:4">
      <c r="A13612">
        <v>0</v>
      </c>
      <c r="D13612">
        <v>0</v>
      </c>
    </row>
    <row r="13613" spans="1:4">
      <c r="A13613">
        <v>0</v>
      </c>
      <c r="D13613">
        <v>0</v>
      </c>
    </row>
    <row r="13614" spans="1:4">
      <c r="A13614">
        <v>0</v>
      </c>
      <c r="D13614">
        <v>0</v>
      </c>
    </row>
    <row r="13615" spans="1:4">
      <c r="A13615">
        <v>0</v>
      </c>
      <c r="D13615">
        <v>0</v>
      </c>
    </row>
    <row r="13616" spans="1:4">
      <c r="A13616">
        <v>0</v>
      </c>
      <c r="D13616">
        <v>0</v>
      </c>
    </row>
    <row r="13617" spans="1:4">
      <c r="A13617">
        <v>0</v>
      </c>
      <c r="D13617">
        <v>0</v>
      </c>
    </row>
    <row r="13618" spans="1:4">
      <c r="A13618">
        <v>0</v>
      </c>
      <c r="D13618">
        <v>0</v>
      </c>
    </row>
    <row r="13619" spans="1:4">
      <c r="A13619">
        <v>0</v>
      </c>
      <c r="D13619">
        <v>0</v>
      </c>
    </row>
    <row r="13620" spans="1:4">
      <c r="A13620">
        <v>0</v>
      </c>
      <c r="D13620">
        <v>0</v>
      </c>
    </row>
    <row r="13621" spans="1:4">
      <c r="A13621">
        <v>0</v>
      </c>
      <c r="D13621">
        <v>0</v>
      </c>
    </row>
    <row r="13622" spans="1:4">
      <c r="A13622">
        <v>0</v>
      </c>
      <c r="D13622">
        <v>0</v>
      </c>
    </row>
    <row r="13623" spans="1:4">
      <c r="A13623">
        <v>0</v>
      </c>
      <c r="D13623">
        <v>0</v>
      </c>
    </row>
    <row r="13624" spans="1:4">
      <c r="A13624">
        <v>0</v>
      </c>
      <c r="D13624">
        <v>0</v>
      </c>
    </row>
    <row r="13625" spans="1:4">
      <c r="A13625">
        <v>0</v>
      </c>
      <c r="D13625">
        <v>0</v>
      </c>
    </row>
    <row r="13626" spans="1:4">
      <c r="A13626">
        <v>0</v>
      </c>
      <c r="D13626">
        <v>0</v>
      </c>
    </row>
    <row r="13627" spans="1:4">
      <c r="A13627">
        <v>0</v>
      </c>
      <c r="D13627">
        <v>0</v>
      </c>
    </row>
    <row r="13628" spans="1:4">
      <c r="A13628">
        <v>0</v>
      </c>
      <c r="D13628">
        <v>0</v>
      </c>
    </row>
    <row r="13629" spans="1:4">
      <c r="A13629">
        <v>0</v>
      </c>
      <c r="D13629">
        <v>0</v>
      </c>
    </row>
    <row r="13630" spans="1:4">
      <c r="A13630">
        <v>0</v>
      </c>
      <c r="D13630">
        <v>0</v>
      </c>
    </row>
    <row r="13631" spans="1:4">
      <c r="A13631">
        <v>0</v>
      </c>
      <c r="D13631">
        <v>0</v>
      </c>
    </row>
    <row r="13632" spans="1:4">
      <c r="A13632">
        <v>0</v>
      </c>
      <c r="D13632">
        <v>0</v>
      </c>
    </row>
    <row r="13633" spans="1:4">
      <c r="A13633">
        <v>0</v>
      </c>
      <c r="D13633">
        <v>0</v>
      </c>
    </row>
    <row r="13634" spans="1:4">
      <c r="A13634">
        <v>0</v>
      </c>
      <c r="D13634">
        <v>0</v>
      </c>
    </row>
    <row r="13635" spans="1:4">
      <c r="A13635">
        <v>0</v>
      </c>
      <c r="D13635">
        <v>0</v>
      </c>
    </row>
    <row r="13636" spans="1:4">
      <c r="A13636">
        <v>0</v>
      </c>
      <c r="D13636">
        <v>0</v>
      </c>
    </row>
    <row r="13637" spans="1:4">
      <c r="A13637">
        <v>0</v>
      </c>
      <c r="D13637">
        <v>0</v>
      </c>
    </row>
    <row r="13638" spans="1:4">
      <c r="A13638">
        <v>0</v>
      </c>
      <c r="D13638">
        <v>0</v>
      </c>
    </row>
    <row r="13639" spans="1:4">
      <c r="A13639">
        <v>0</v>
      </c>
      <c r="D13639">
        <v>0</v>
      </c>
    </row>
    <row r="13640" spans="1:4">
      <c r="A13640">
        <v>0</v>
      </c>
      <c r="D13640">
        <v>0</v>
      </c>
    </row>
    <row r="13641" spans="1:4">
      <c r="A13641">
        <v>0</v>
      </c>
      <c r="D13641">
        <v>0</v>
      </c>
    </row>
    <row r="13642" spans="1:4">
      <c r="A13642">
        <v>0</v>
      </c>
      <c r="D13642">
        <v>0</v>
      </c>
    </row>
    <row r="13643" spans="1:4">
      <c r="A13643">
        <v>0</v>
      </c>
      <c r="D13643">
        <v>0</v>
      </c>
    </row>
    <row r="13644" spans="1:4">
      <c r="A13644">
        <v>0</v>
      </c>
      <c r="D13644">
        <v>0</v>
      </c>
    </row>
    <row r="13645" spans="1:4">
      <c r="A13645">
        <v>0</v>
      </c>
      <c r="D13645">
        <v>0</v>
      </c>
    </row>
    <row r="13646" spans="1:4">
      <c r="A13646">
        <v>0</v>
      </c>
      <c r="D13646">
        <v>0</v>
      </c>
    </row>
    <row r="13647" spans="1:4">
      <c r="A13647">
        <v>0</v>
      </c>
      <c r="D13647">
        <v>0</v>
      </c>
    </row>
    <row r="13648" spans="1:4">
      <c r="A13648">
        <v>0</v>
      </c>
      <c r="D13648">
        <v>0</v>
      </c>
    </row>
    <row r="13649" spans="1:4">
      <c r="A13649">
        <v>0</v>
      </c>
      <c r="D13649">
        <v>0</v>
      </c>
    </row>
    <row r="13650" spans="1:4">
      <c r="A13650">
        <v>0</v>
      </c>
      <c r="D13650">
        <v>0</v>
      </c>
    </row>
    <row r="13651" spans="1:4">
      <c r="A13651">
        <v>0</v>
      </c>
      <c r="D13651">
        <v>0</v>
      </c>
    </row>
    <row r="13652" spans="1:4">
      <c r="A13652">
        <v>0</v>
      </c>
      <c r="D13652">
        <v>0</v>
      </c>
    </row>
    <row r="13653" spans="1:4">
      <c r="A13653">
        <v>0</v>
      </c>
      <c r="D13653">
        <v>0</v>
      </c>
    </row>
    <row r="13654" spans="1:4">
      <c r="A13654">
        <v>0</v>
      </c>
      <c r="D13654">
        <v>0</v>
      </c>
    </row>
    <row r="13655" spans="1:4">
      <c r="A13655">
        <v>0</v>
      </c>
      <c r="D13655">
        <v>0</v>
      </c>
    </row>
    <row r="13656" spans="1:4">
      <c r="A13656">
        <v>0</v>
      </c>
      <c r="D13656">
        <v>0</v>
      </c>
    </row>
    <row r="13657" spans="1:4">
      <c r="A13657">
        <v>0</v>
      </c>
      <c r="D13657">
        <v>0</v>
      </c>
    </row>
    <row r="13658" spans="1:4">
      <c r="A13658">
        <v>0</v>
      </c>
      <c r="D13658">
        <v>0</v>
      </c>
    </row>
    <row r="13659" spans="1:4">
      <c r="A13659">
        <v>0</v>
      </c>
      <c r="D13659">
        <v>0</v>
      </c>
    </row>
    <row r="13660" spans="1:4">
      <c r="A13660">
        <v>0</v>
      </c>
      <c r="D13660">
        <v>0</v>
      </c>
    </row>
    <row r="13661" spans="1:4">
      <c r="A13661">
        <v>0</v>
      </c>
      <c r="D13661">
        <v>0</v>
      </c>
    </row>
    <row r="13662" spans="1:4">
      <c r="A13662">
        <v>0</v>
      </c>
      <c r="D13662">
        <v>0</v>
      </c>
    </row>
    <row r="13663" spans="1:4">
      <c r="A13663">
        <v>0</v>
      </c>
      <c r="D13663">
        <v>0</v>
      </c>
    </row>
    <row r="13664" spans="1:4">
      <c r="A13664">
        <v>0</v>
      </c>
      <c r="D13664">
        <v>0</v>
      </c>
    </row>
    <row r="13665" spans="1:4">
      <c r="A13665">
        <v>0</v>
      </c>
      <c r="D13665">
        <v>0</v>
      </c>
    </row>
    <row r="13666" spans="1:4">
      <c r="A13666">
        <v>0</v>
      </c>
      <c r="D13666">
        <v>0</v>
      </c>
    </row>
    <row r="13667" spans="1:4">
      <c r="A13667">
        <v>0</v>
      </c>
      <c r="D13667">
        <v>0</v>
      </c>
    </row>
    <row r="13668" spans="1:4">
      <c r="A13668">
        <v>0</v>
      </c>
      <c r="D13668">
        <v>0</v>
      </c>
    </row>
    <row r="13669" spans="1:4">
      <c r="A13669">
        <v>0</v>
      </c>
      <c r="D13669">
        <v>0</v>
      </c>
    </row>
    <row r="13670" spans="1:4">
      <c r="A13670">
        <v>0</v>
      </c>
      <c r="D13670">
        <v>0</v>
      </c>
    </row>
    <row r="13671" spans="1:4">
      <c r="A13671">
        <v>0</v>
      </c>
      <c r="D13671">
        <v>0</v>
      </c>
    </row>
    <row r="13672" spans="1:4">
      <c r="A13672">
        <v>0</v>
      </c>
      <c r="D13672">
        <v>0</v>
      </c>
    </row>
    <row r="13673" spans="1:4">
      <c r="A13673">
        <v>0</v>
      </c>
      <c r="D13673">
        <v>0</v>
      </c>
    </row>
    <row r="13674" spans="1:4">
      <c r="A13674">
        <v>0</v>
      </c>
      <c r="D13674">
        <v>0</v>
      </c>
    </row>
    <row r="13675" spans="1:4">
      <c r="A13675">
        <v>0</v>
      </c>
      <c r="D13675">
        <v>0</v>
      </c>
    </row>
    <row r="13676" spans="1:4">
      <c r="A13676">
        <v>0</v>
      </c>
      <c r="D13676">
        <v>0</v>
      </c>
    </row>
    <row r="13677" spans="1:4">
      <c r="A13677">
        <v>0</v>
      </c>
      <c r="D13677">
        <v>0</v>
      </c>
    </row>
    <row r="13678" spans="1:4">
      <c r="A13678">
        <v>0</v>
      </c>
      <c r="D13678">
        <v>0</v>
      </c>
    </row>
    <row r="13679" spans="1:4">
      <c r="A13679">
        <v>0</v>
      </c>
      <c r="D13679">
        <v>0</v>
      </c>
    </row>
    <row r="13680" spans="1:4">
      <c r="A13680">
        <v>0</v>
      </c>
      <c r="D13680">
        <v>0</v>
      </c>
    </row>
    <row r="13681" spans="1:4">
      <c r="A13681">
        <v>0</v>
      </c>
      <c r="D13681">
        <v>0</v>
      </c>
    </row>
    <row r="13682" spans="1:4">
      <c r="A13682">
        <v>0</v>
      </c>
      <c r="D13682">
        <v>0</v>
      </c>
    </row>
    <row r="13683" spans="1:4">
      <c r="A13683">
        <v>0</v>
      </c>
      <c r="D13683">
        <v>0</v>
      </c>
    </row>
    <row r="13684" spans="1:4">
      <c r="A13684">
        <v>0</v>
      </c>
      <c r="D13684">
        <v>0</v>
      </c>
    </row>
    <row r="13685" spans="1:4">
      <c r="A13685">
        <v>0</v>
      </c>
      <c r="D13685">
        <v>0</v>
      </c>
    </row>
    <row r="13686" spans="1:4">
      <c r="A13686">
        <v>0</v>
      </c>
      <c r="D13686">
        <v>0</v>
      </c>
    </row>
    <row r="13687" spans="1:4">
      <c r="A13687">
        <v>0</v>
      </c>
      <c r="D13687">
        <v>0</v>
      </c>
    </row>
    <row r="13688" spans="1:4">
      <c r="A13688">
        <v>0</v>
      </c>
      <c r="D13688">
        <v>0</v>
      </c>
    </row>
    <row r="13689" spans="1:4">
      <c r="A13689">
        <v>0</v>
      </c>
      <c r="D13689">
        <v>0</v>
      </c>
    </row>
    <row r="13690" spans="1:4">
      <c r="A13690">
        <v>0</v>
      </c>
      <c r="D13690">
        <v>0</v>
      </c>
    </row>
    <row r="13691" spans="1:4">
      <c r="A13691">
        <v>0</v>
      </c>
      <c r="D13691">
        <v>0</v>
      </c>
    </row>
    <row r="13692" spans="1:4">
      <c r="A13692">
        <v>0</v>
      </c>
      <c r="D13692">
        <v>0</v>
      </c>
    </row>
    <row r="13693" spans="1:4">
      <c r="A13693">
        <v>0</v>
      </c>
      <c r="D13693">
        <v>0</v>
      </c>
    </row>
    <row r="13694" spans="1:4">
      <c r="A13694">
        <v>0</v>
      </c>
      <c r="D13694">
        <v>0</v>
      </c>
    </row>
    <row r="13695" spans="1:4">
      <c r="A13695">
        <v>0</v>
      </c>
      <c r="D13695">
        <v>0</v>
      </c>
    </row>
    <row r="13696" spans="1:4">
      <c r="A13696">
        <v>0</v>
      </c>
      <c r="D13696">
        <v>0</v>
      </c>
    </row>
    <row r="13697" spans="1:4">
      <c r="A13697">
        <v>0</v>
      </c>
      <c r="D13697">
        <v>0</v>
      </c>
    </row>
    <row r="13698" spans="1:4">
      <c r="A13698">
        <v>0</v>
      </c>
      <c r="D13698">
        <v>0</v>
      </c>
    </row>
    <row r="13699" spans="1:4">
      <c r="A13699">
        <v>0</v>
      </c>
      <c r="D13699">
        <v>0</v>
      </c>
    </row>
    <row r="13700" spans="1:4">
      <c r="A13700">
        <v>0</v>
      </c>
      <c r="D13700">
        <v>0</v>
      </c>
    </row>
    <row r="13701" spans="1:4">
      <c r="A13701">
        <v>0</v>
      </c>
      <c r="D13701">
        <v>0</v>
      </c>
    </row>
    <row r="13702" spans="1:4">
      <c r="A13702">
        <v>0</v>
      </c>
      <c r="D13702">
        <v>0</v>
      </c>
    </row>
    <row r="13703" spans="1:4">
      <c r="A13703">
        <v>0</v>
      </c>
      <c r="D13703">
        <v>0</v>
      </c>
    </row>
    <row r="13704" spans="1:4">
      <c r="A13704">
        <v>0</v>
      </c>
      <c r="D13704">
        <v>0</v>
      </c>
    </row>
    <row r="13705" spans="1:4">
      <c r="A13705">
        <v>0</v>
      </c>
      <c r="D13705">
        <v>0</v>
      </c>
    </row>
    <row r="13706" spans="1:4">
      <c r="A13706">
        <v>0</v>
      </c>
      <c r="D13706">
        <v>0</v>
      </c>
    </row>
    <row r="13707" spans="1:4">
      <c r="A13707">
        <v>0</v>
      </c>
      <c r="D13707">
        <v>0</v>
      </c>
    </row>
    <row r="13708" spans="1:4">
      <c r="A13708">
        <v>0</v>
      </c>
      <c r="D13708">
        <v>0</v>
      </c>
    </row>
    <row r="13709" spans="1:4">
      <c r="A13709">
        <v>0</v>
      </c>
      <c r="D13709">
        <v>0</v>
      </c>
    </row>
    <row r="13710" spans="1:4">
      <c r="A13710">
        <v>0</v>
      </c>
      <c r="D13710">
        <v>0</v>
      </c>
    </row>
    <row r="13711" spans="1:4">
      <c r="A13711">
        <v>0</v>
      </c>
      <c r="D13711">
        <v>0</v>
      </c>
    </row>
    <row r="13712" spans="1:4">
      <c r="A13712">
        <v>0</v>
      </c>
      <c r="D13712">
        <v>0</v>
      </c>
    </row>
    <row r="13713" spans="1:4">
      <c r="A13713">
        <v>0</v>
      </c>
      <c r="D13713">
        <v>0</v>
      </c>
    </row>
    <row r="13714" spans="1:4">
      <c r="A13714">
        <v>0</v>
      </c>
      <c r="D13714">
        <v>0</v>
      </c>
    </row>
    <row r="13715" spans="1:4">
      <c r="A13715">
        <v>0</v>
      </c>
      <c r="D13715">
        <v>0</v>
      </c>
    </row>
    <row r="13716" spans="1:4">
      <c r="A13716">
        <v>0</v>
      </c>
      <c r="D13716">
        <v>0</v>
      </c>
    </row>
    <row r="13717" spans="1:4">
      <c r="A13717">
        <v>0</v>
      </c>
      <c r="D13717">
        <v>0</v>
      </c>
    </row>
    <row r="13718" spans="1:4">
      <c r="A13718">
        <v>0</v>
      </c>
      <c r="D13718">
        <v>0</v>
      </c>
    </row>
    <row r="13719" spans="1:4">
      <c r="A13719">
        <v>0</v>
      </c>
      <c r="D13719">
        <v>0</v>
      </c>
    </row>
    <row r="13720" spans="1:4">
      <c r="A13720">
        <v>0</v>
      </c>
      <c r="D13720">
        <v>0</v>
      </c>
    </row>
    <row r="13721" spans="1:4">
      <c r="A13721">
        <v>0</v>
      </c>
      <c r="D13721">
        <v>0</v>
      </c>
    </row>
    <row r="13722" spans="1:4">
      <c r="A13722">
        <v>0</v>
      </c>
      <c r="D13722">
        <v>0</v>
      </c>
    </row>
    <row r="13723" spans="1:4">
      <c r="A13723">
        <v>0</v>
      </c>
      <c r="D13723">
        <v>0</v>
      </c>
    </row>
    <row r="13724" spans="1:4">
      <c r="A13724">
        <v>0</v>
      </c>
      <c r="D13724">
        <v>0</v>
      </c>
    </row>
    <row r="13725" spans="1:4">
      <c r="A13725">
        <v>0</v>
      </c>
      <c r="D13725">
        <v>0</v>
      </c>
    </row>
    <row r="13726" spans="1:4">
      <c r="A13726">
        <v>0</v>
      </c>
      <c r="D13726">
        <v>0</v>
      </c>
    </row>
    <row r="13727" spans="1:4">
      <c r="A13727">
        <v>0</v>
      </c>
      <c r="D13727">
        <v>0</v>
      </c>
    </row>
    <row r="13728" spans="1:4">
      <c r="A13728">
        <v>0</v>
      </c>
      <c r="D13728">
        <v>0</v>
      </c>
    </row>
    <row r="13729" spans="1:4">
      <c r="A13729">
        <v>0</v>
      </c>
      <c r="D13729">
        <v>0</v>
      </c>
    </row>
    <row r="13730" spans="1:4">
      <c r="A13730">
        <v>0</v>
      </c>
      <c r="D13730">
        <v>0</v>
      </c>
    </row>
    <row r="13731" spans="1:4">
      <c r="A13731">
        <v>0</v>
      </c>
      <c r="D13731">
        <v>0</v>
      </c>
    </row>
    <row r="13732" spans="1:4">
      <c r="A13732">
        <v>0</v>
      </c>
      <c r="D13732">
        <v>0</v>
      </c>
    </row>
    <row r="13733" spans="1:4">
      <c r="A13733">
        <v>0</v>
      </c>
      <c r="D13733">
        <v>0</v>
      </c>
    </row>
    <row r="13734" spans="1:4">
      <c r="A13734">
        <v>0</v>
      </c>
      <c r="D13734">
        <v>0</v>
      </c>
    </row>
    <row r="13735" spans="1:4">
      <c r="A13735">
        <v>0</v>
      </c>
      <c r="D13735">
        <v>0</v>
      </c>
    </row>
    <row r="13736" spans="1:4">
      <c r="A13736">
        <v>0</v>
      </c>
      <c r="D13736">
        <v>0</v>
      </c>
    </row>
    <row r="13737" spans="1:4">
      <c r="A13737">
        <v>0</v>
      </c>
      <c r="D13737">
        <v>0</v>
      </c>
    </row>
    <row r="13738" spans="1:4">
      <c r="A13738">
        <v>0</v>
      </c>
      <c r="D13738">
        <v>0</v>
      </c>
    </row>
    <row r="13739" spans="1:4">
      <c r="A13739">
        <v>0</v>
      </c>
      <c r="D13739">
        <v>0</v>
      </c>
    </row>
    <row r="13740" spans="1:4">
      <c r="A13740">
        <v>0</v>
      </c>
      <c r="D13740">
        <v>0</v>
      </c>
    </row>
    <row r="13741" spans="1:4">
      <c r="A13741">
        <v>0</v>
      </c>
      <c r="D13741">
        <v>0</v>
      </c>
    </row>
    <row r="13742" spans="1:4">
      <c r="A13742">
        <v>0</v>
      </c>
      <c r="D13742">
        <v>0</v>
      </c>
    </row>
    <row r="13743" spans="1:4">
      <c r="A13743">
        <v>0</v>
      </c>
      <c r="D13743">
        <v>0</v>
      </c>
    </row>
    <row r="13744" spans="1:4">
      <c r="A13744">
        <v>0</v>
      </c>
      <c r="D13744">
        <v>0</v>
      </c>
    </row>
    <row r="13745" spans="1:4">
      <c r="A13745">
        <v>0</v>
      </c>
      <c r="D13745">
        <v>0</v>
      </c>
    </row>
    <row r="13746" spans="1:4">
      <c r="A13746">
        <v>0</v>
      </c>
      <c r="D13746">
        <v>0</v>
      </c>
    </row>
    <row r="13747" spans="1:4">
      <c r="A13747">
        <v>0</v>
      </c>
      <c r="D13747">
        <v>0</v>
      </c>
    </row>
    <row r="13748" spans="1:4">
      <c r="A13748">
        <v>0</v>
      </c>
      <c r="D13748">
        <v>0</v>
      </c>
    </row>
    <row r="13749" spans="1:4">
      <c r="A13749">
        <v>0</v>
      </c>
      <c r="D13749">
        <v>0</v>
      </c>
    </row>
    <row r="13750" spans="1:4">
      <c r="A13750">
        <v>0</v>
      </c>
      <c r="D13750">
        <v>0</v>
      </c>
    </row>
    <row r="13751" spans="1:4">
      <c r="A13751">
        <v>0</v>
      </c>
      <c r="D13751">
        <v>0</v>
      </c>
    </row>
    <row r="13752" spans="1:4">
      <c r="A13752">
        <v>0</v>
      </c>
      <c r="D13752">
        <v>0</v>
      </c>
    </row>
    <row r="13753" spans="1:4">
      <c r="A13753">
        <v>0</v>
      </c>
      <c r="D13753">
        <v>0</v>
      </c>
    </row>
    <row r="13754" spans="1:4">
      <c r="A13754">
        <v>0</v>
      </c>
      <c r="D13754">
        <v>0</v>
      </c>
    </row>
    <row r="13755" spans="1:4">
      <c r="A13755">
        <v>0</v>
      </c>
      <c r="D13755">
        <v>0</v>
      </c>
    </row>
    <row r="13756" spans="1:4">
      <c r="A13756">
        <v>0</v>
      </c>
      <c r="D13756">
        <v>0</v>
      </c>
    </row>
    <row r="13757" spans="1:4">
      <c r="A13757">
        <v>0</v>
      </c>
      <c r="D13757">
        <v>0</v>
      </c>
    </row>
    <row r="13758" spans="1:4">
      <c r="A13758">
        <v>0</v>
      </c>
      <c r="D13758">
        <v>0</v>
      </c>
    </row>
    <row r="13759" spans="1:4">
      <c r="A13759">
        <v>0</v>
      </c>
      <c r="D13759">
        <v>0</v>
      </c>
    </row>
    <row r="13760" spans="1:4">
      <c r="A13760">
        <v>0</v>
      </c>
      <c r="D13760">
        <v>0</v>
      </c>
    </row>
    <row r="13761" spans="1:4">
      <c r="A13761">
        <v>0</v>
      </c>
      <c r="D13761">
        <v>0</v>
      </c>
    </row>
    <row r="13762" spans="1:4">
      <c r="A13762">
        <v>0</v>
      </c>
      <c r="D13762">
        <v>0</v>
      </c>
    </row>
    <row r="13763" spans="1:4">
      <c r="A13763">
        <v>0</v>
      </c>
      <c r="D13763">
        <v>0</v>
      </c>
    </row>
    <row r="13764" spans="1:4">
      <c r="A13764">
        <v>0</v>
      </c>
      <c r="D13764">
        <v>0</v>
      </c>
    </row>
    <row r="13765" spans="1:4">
      <c r="A13765">
        <v>0</v>
      </c>
      <c r="D13765">
        <v>0</v>
      </c>
    </row>
    <row r="13766" spans="1:4">
      <c r="A13766">
        <v>0</v>
      </c>
      <c r="D13766">
        <v>0</v>
      </c>
    </row>
    <row r="13767" spans="1:4">
      <c r="A13767">
        <v>0</v>
      </c>
      <c r="D13767">
        <v>0</v>
      </c>
    </row>
    <row r="13768" spans="1:4">
      <c r="A13768">
        <v>0</v>
      </c>
      <c r="D13768">
        <v>0</v>
      </c>
    </row>
    <row r="13769" spans="1:4">
      <c r="A13769">
        <v>0</v>
      </c>
      <c r="D13769">
        <v>0</v>
      </c>
    </row>
    <row r="13770" spans="1:4">
      <c r="A13770">
        <v>0</v>
      </c>
      <c r="D13770">
        <v>0</v>
      </c>
    </row>
    <row r="13771" spans="1:4">
      <c r="A13771">
        <v>0</v>
      </c>
      <c r="D13771">
        <v>0</v>
      </c>
    </row>
    <row r="13772" spans="1:4">
      <c r="A13772">
        <v>0</v>
      </c>
      <c r="D13772">
        <v>0</v>
      </c>
    </row>
    <row r="13773" spans="1:4">
      <c r="A13773">
        <v>0</v>
      </c>
      <c r="D13773">
        <v>0</v>
      </c>
    </row>
    <row r="13774" spans="1:4">
      <c r="A13774">
        <v>0</v>
      </c>
      <c r="D13774">
        <v>0</v>
      </c>
    </row>
    <row r="13775" spans="1:4">
      <c r="A13775">
        <v>0</v>
      </c>
      <c r="D13775">
        <v>0</v>
      </c>
    </row>
    <row r="13776" spans="1:4">
      <c r="A13776">
        <v>0</v>
      </c>
      <c r="D13776">
        <v>0</v>
      </c>
    </row>
    <row r="13777" spans="1:4">
      <c r="A13777">
        <v>0</v>
      </c>
      <c r="D13777">
        <v>0</v>
      </c>
    </row>
    <row r="13778" spans="1:4">
      <c r="A13778">
        <v>0</v>
      </c>
      <c r="D13778">
        <v>0</v>
      </c>
    </row>
    <row r="13779" spans="1:4">
      <c r="A13779">
        <v>0</v>
      </c>
      <c r="D13779">
        <v>0</v>
      </c>
    </row>
    <row r="13780" spans="1:4">
      <c r="A13780">
        <v>0</v>
      </c>
      <c r="D13780">
        <v>0</v>
      </c>
    </row>
    <row r="13781" spans="1:4">
      <c r="A13781">
        <v>0</v>
      </c>
      <c r="D13781">
        <v>0</v>
      </c>
    </row>
    <row r="13782" spans="1:4">
      <c r="A13782">
        <v>0</v>
      </c>
      <c r="D13782">
        <v>0</v>
      </c>
    </row>
    <row r="13783" spans="1:4">
      <c r="A13783">
        <v>0</v>
      </c>
      <c r="D13783">
        <v>0</v>
      </c>
    </row>
    <row r="13784" spans="1:4">
      <c r="A13784">
        <v>0</v>
      </c>
      <c r="D13784">
        <v>0</v>
      </c>
    </row>
    <row r="13785" spans="1:4">
      <c r="A13785">
        <v>0</v>
      </c>
      <c r="D13785">
        <v>0</v>
      </c>
    </row>
    <row r="13786" spans="1:4">
      <c r="A13786">
        <v>0</v>
      </c>
      <c r="D13786">
        <v>0</v>
      </c>
    </row>
    <row r="13787" spans="1:4">
      <c r="A13787">
        <v>0</v>
      </c>
      <c r="D13787">
        <v>0</v>
      </c>
    </row>
    <row r="13788" spans="1:4">
      <c r="A13788">
        <v>0</v>
      </c>
      <c r="D13788">
        <v>0</v>
      </c>
    </row>
    <row r="13789" spans="1:4">
      <c r="A13789">
        <v>0</v>
      </c>
      <c r="D13789">
        <v>0</v>
      </c>
    </row>
    <row r="13790" spans="1:4">
      <c r="A13790">
        <v>0</v>
      </c>
      <c r="D13790">
        <v>0</v>
      </c>
    </row>
    <row r="13791" spans="1:4">
      <c r="A13791">
        <v>0</v>
      </c>
      <c r="D13791">
        <v>0</v>
      </c>
    </row>
    <row r="13792" spans="1:4">
      <c r="A13792">
        <v>0</v>
      </c>
      <c r="D13792">
        <v>0</v>
      </c>
    </row>
    <row r="13793" spans="1:4">
      <c r="A13793">
        <v>0</v>
      </c>
      <c r="D13793">
        <v>0</v>
      </c>
    </row>
    <row r="13794" spans="1:4">
      <c r="A13794">
        <v>0</v>
      </c>
      <c r="D13794">
        <v>0</v>
      </c>
    </row>
    <row r="13795" spans="1:4">
      <c r="A13795">
        <v>0</v>
      </c>
      <c r="D13795">
        <v>0</v>
      </c>
    </row>
    <row r="13796" spans="1:4">
      <c r="A13796">
        <v>0</v>
      </c>
      <c r="D13796">
        <v>0</v>
      </c>
    </row>
    <row r="13797" spans="1:4">
      <c r="A13797">
        <v>0</v>
      </c>
      <c r="D13797">
        <v>0</v>
      </c>
    </row>
    <row r="13798" spans="1:4">
      <c r="A13798">
        <v>0</v>
      </c>
      <c r="D13798">
        <v>0</v>
      </c>
    </row>
    <row r="13799" spans="1:4">
      <c r="A13799">
        <v>0</v>
      </c>
      <c r="D13799">
        <v>0</v>
      </c>
    </row>
    <row r="13800" spans="1:4">
      <c r="A13800">
        <v>0</v>
      </c>
      <c r="D13800">
        <v>0</v>
      </c>
    </row>
    <row r="13801" spans="1:4">
      <c r="A13801">
        <v>0</v>
      </c>
      <c r="D13801">
        <v>0</v>
      </c>
    </row>
    <row r="13802" spans="1:4">
      <c r="A13802">
        <v>0</v>
      </c>
      <c r="D13802">
        <v>0</v>
      </c>
    </row>
    <row r="13803" spans="1:4">
      <c r="A13803">
        <v>0</v>
      </c>
      <c r="D13803">
        <v>0</v>
      </c>
    </row>
    <row r="13804" spans="1:4">
      <c r="A13804">
        <v>0</v>
      </c>
      <c r="D13804">
        <v>0</v>
      </c>
    </row>
    <row r="13805" spans="1:4">
      <c r="A13805">
        <v>0</v>
      </c>
      <c r="D13805">
        <v>0</v>
      </c>
    </row>
    <row r="13806" spans="1:4">
      <c r="A13806">
        <v>0</v>
      </c>
      <c r="D13806">
        <v>0</v>
      </c>
    </row>
    <row r="13807" spans="1:4">
      <c r="A13807">
        <v>0</v>
      </c>
      <c r="D13807">
        <v>0</v>
      </c>
    </row>
    <row r="13808" spans="1:4">
      <c r="A13808">
        <v>0</v>
      </c>
      <c r="D13808">
        <v>0</v>
      </c>
    </row>
    <row r="13809" spans="1:4">
      <c r="A13809">
        <v>0</v>
      </c>
      <c r="D13809">
        <v>0</v>
      </c>
    </row>
    <row r="13810" spans="1:4">
      <c r="A13810">
        <v>0</v>
      </c>
      <c r="D13810">
        <v>0</v>
      </c>
    </row>
    <row r="13811" spans="1:4">
      <c r="A13811">
        <v>0</v>
      </c>
      <c r="D13811">
        <v>0</v>
      </c>
    </row>
    <row r="13812" spans="1:4">
      <c r="A13812">
        <v>0</v>
      </c>
      <c r="D13812">
        <v>0</v>
      </c>
    </row>
    <row r="13813" spans="1:4">
      <c r="A13813">
        <v>0</v>
      </c>
      <c r="D13813">
        <v>0</v>
      </c>
    </row>
    <row r="13814" spans="1:4">
      <c r="A13814">
        <v>0</v>
      </c>
      <c r="D13814">
        <v>0</v>
      </c>
    </row>
    <row r="13815" spans="1:4">
      <c r="A13815">
        <v>0</v>
      </c>
      <c r="D13815">
        <v>0</v>
      </c>
    </row>
    <row r="13816" spans="1:4">
      <c r="A13816">
        <v>0</v>
      </c>
      <c r="D13816">
        <v>0</v>
      </c>
    </row>
    <row r="13817" spans="1:4">
      <c r="A13817">
        <v>0</v>
      </c>
      <c r="D13817">
        <v>0</v>
      </c>
    </row>
    <row r="13818" spans="1:4">
      <c r="A13818">
        <v>0</v>
      </c>
      <c r="D13818">
        <v>0</v>
      </c>
    </row>
    <row r="13819" spans="1:4">
      <c r="A13819">
        <v>0</v>
      </c>
      <c r="D13819">
        <v>0</v>
      </c>
    </row>
    <row r="13820" spans="1:4">
      <c r="A13820">
        <v>0</v>
      </c>
      <c r="D13820">
        <v>0</v>
      </c>
    </row>
    <row r="13821" spans="1:4">
      <c r="A13821">
        <v>0</v>
      </c>
      <c r="D13821">
        <v>0</v>
      </c>
    </row>
    <row r="13822" spans="1:4">
      <c r="A13822">
        <v>0</v>
      </c>
      <c r="D13822">
        <v>0</v>
      </c>
    </row>
    <row r="13823" spans="1:4">
      <c r="A13823">
        <v>0</v>
      </c>
      <c r="D13823">
        <v>0</v>
      </c>
    </row>
    <row r="13824" spans="1:4">
      <c r="A13824">
        <v>0</v>
      </c>
      <c r="D13824">
        <v>0</v>
      </c>
    </row>
    <row r="13825" spans="1:4">
      <c r="A13825">
        <v>0</v>
      </c>
      <c r="D13825">
        <v>0</v>
      </c>
    </row>
    <row r="13826" spans="1:4">
      <c r="A13826">
        <v>0</v>
      </c>
      <c r="D13826">
        <v>0</v>
      </c>
    </row>
    <row r="13827" spans="1:4">
      <c r="A13827">
        <v>0</v>
      </c>
      <c r="D13827">
        <v>0</v>
      </c>
    </row>
    <row r="13828" spans="1:4">
      <c r="A13828">
        <v>0</v>
      </c>
      <c r="D13828">
        <v>0</v>
      </c>
    </row>
    <row r="13829" spans="1:4">
      <c r="A13829">
        <v>0</v>
      </c>
      <c r="D13829">
        <v>0</v>
      </c>
    </row>
    <row r="13830" spans="1:4">
      <c r="A13830">
        <v>0</v>
      </c>
      <c r="D13830">
        <v>0</v>
      </c>
    </row>
    <row r="13831" spans="1:4">
      <c r="A13831">
        <v>0</v>
      </c>
      <c r="D13831">
        <v>0</v>
      </c>
    </row>
    <row r="13832" spans="1:4">
      <c r="A13832">
        <v>0</v>
      </c>
      <c r="D13832">
        <v>0</v>
      </c>
    </row>
    <row r="13833" spans="1:4">
      <c r="A13833">
        <v>0</v>
      </c>
      <c r="D13833">
        <v>0</v>
      </c>
    </row>
    <row r="13834" spans="1:4">
      <c r="A13834">
        <v>0</v>
      </c>
      <c r="D13834">
        <v>0</v>
      </c>
    </row>
    <row r="13835" spans="1:4">
      <c r="A13835">
        <v>0</v>
      </c>
      <c r="D13835">
        <v>0</v>
      </c>
    </row>
    <row r="13836" spans="1:4">
      <c r="A13836">
        <v>0</v>
      </c>
      <c r="D13836">
        <v>0</v>
      </c>
    </row>
    <row r="13837" spans="1:4">
      <c r="A13837">
        <v>0</v>
      </c>
      <c r="D13837">
        <v>0</v>
      </c>
    </row>
    <row r="13838" spans="1:4">
      <c r="A13838">
        <v>0</v>
      </c>
      <c r="D13838">
        <v>0</v>
      </c>
    </row>
    <row r="13839" spans="1:4">
      <c r="A13839">
        <v>0</v>
      </c>
      <c r="D13839">
        <v>0</v>
      </c>
    </row>
    <row r="13840" spans="1:4">
      <c r="A13840">
        <v>0</v>
      </c>
      <c r="D13840">
        <v>0</v>
      </c>
    </row>
    <row r="13841" spans="1:4">
      <c r="A13841">
        <v>0</v>
      </c>
      <c r="D13841">
        <v>0</v>
      </c>
    </row>
    <row r="13842" spans="1:4">
      <c r="A13842">
        <v>0</v>
      </c>
      <c r="D13842">
        <v>0</v>
      </c>
    </row>
    <row r="13843" spans="1:4">
      <c r="A13843">
        <v>0</v>
      </c>
      <c r="D13843">
        <v>0</v>
      </c>
    </row>
    <row r="13844" spans="1:4">
      <c r="A13844">
        <v>0</v>
      </c>
      <c r="D13844">
        <v>0</v>
      </c>
    </row>
    <row r="13845" spans="1:4">
      <c r="A13845">
        <v>0</v>
      </c>
      <c r="D13845">
        <v>0</v>
      </c>
    </row>
    <row r="13846" spans="1:4">
      <c r="A13846">
        <v>0</v>
      </c>
      <c r="D13846">
        <v>0</v>
      </c>
    </row>
    <row r="13847" spans="1:4">
      <c r="A13847">
        <v>0</v>
      </c>
      <c r="D13847">
        <v>0</v>
      </c>
    </row>
    <row r="13848" spans="1:4">
      <c r="A13848">
        <v>0</v>
      </c>
      <c r="D13848">
        <v>0</v>
      </c>
    </row>
    <row r="13849" spans="1:4">
      <c r="A13849">
        <v>0</v>
      </c>
      <c r="D13849">
        <v>0</v>
      </c>
    </row>
    <row r="13850" spans="1:4">
      <c r="A13850">
        <v>0</v>
      </c>
      <c r="D13850">
        <v>0</v>
      </c>
    </row>
    <row r="13851" spans="1:4">
      <c r="A13851">
        <v>0</v>
      </c>
      <c r="D13851">
        <v>0</v>
      </c>
    </row>
    <row r="13852" spans="1:4">
      <c r="A13852">
        <v>0</v>
      </c>
      <c r="D13852">
        <v>0</v>
      </c>
    </row>
    <row r="13853" spans="1:4">
      <c r="A13853">
        <v>0</v>
      </c>
      <c r="D13853">
        <v>0</v>
      </c>
    </row>
    <row r="13854" spans="1:4">
      <c r="A13854">
        <v>0</v>
      </c>
      <c r="D13854">
        <v>0</v>
      </c>
    </row>
    <row r="13855" spans="1:4">
      <c r="A13855">
        <v>0</v>
      </c>
      <c r="D13855">
        <v>0</v>
      </c>
    </row>
    <row r="13856" spans="1:4">
      <c r="A13856">
        <v>0</v>
      </c>
      <c r="D13856">
        <v>0</v>
      </c>
    </row>
    <row r="13857" spans="1:4">
      <c r="A13857">
        <v>0</v>
      </c>
      <c r="D13857">
        <v>0</v>
      </c>
    </row>
    <row r="13858" spans="1:4">
      <c r="A13858">
        <v>0</v>
      </c>
      <c r="D13858">
        <v>0</v>
      </c>
    </row>
    <row r="13859" spans="1:4">
      <c r="A13859">
        <v>0</v>
      </c>
      <c r="D13859">
        <v>0</v>
      </c>
    </row>
    <row r="13860" spans="1:4">
      <c r="A13860">
        <v>0</v>
      </c>
      <c r="D13860">
        <v>0</v>
      </c>
    </row>
    <row r="13861" spans="1:4">
      <c r="A13861">
        <v>0</v>
      </c>
      <c r="D13861">
        <v>0</v>
      </c>
    </row>
    <row r="13862" spans="1:4">
      <c r="A13862">
        <v>0</v>
      </c>
      <c r="D13862">
        <v>0</v>
      </c>
    </row>
    <row r="13863" spans="1:4">
      <c r="A13863">
        <v>0</v>
      </c>
      <c r="D13863">
        <v>0</v>
      </c>
    </row>
    <row r="13864" spans="1:4">
      <c r="A13864">
        <v>0</v>
      </c>
      <c r="D13864">
        <v>0</v>
      </c>
    </row>
    <row r="13865" spans="1:4">
      <c r="A13865">
        <v>0</v>
      </c>
      <c r="D13865">
        <v>0</v>
      </c>
    </row>
    <row r="13866" spans="1:4">
      <c r="A13866">
        <v>0</v>
      </c>
      <c r="D13866">
        <v>0</v>
      </c>
    </row>
    <row r="13867" spans="1:4">
      <c r="A13867">
        <v>0</v>
      </c>
      <c r="D13867">
        <v>0</v>
      </c>
    </row>
    <row r="13868" spans="1:4">
      <c r="A13868">
        <v>0</v>
      </c>
      <c r="D13868">
        <v>0</v>
      </c>
    </row>
    <row r="13869" spans="1:4">
      <c r="A13869">
        <v>0</v>
      </c>
      <c r="D13869">
        <v>0</v>
      </c>
    </row>
    <row r="13870" spans="1:4">
      <c r="A13870">
        <v>0</v>
      </c>
      <c r="D13870">
        <v>0</v>
      </c>
    </row>
    <row r="13871" spans="1:4">
      <c r="A13871">
        <v>0</v>
      </c>
      <c r="D13871">
        <v>0</v>
      </c>
    </row>
    <row r="13872" spans="1:4">
      <c r="A13872">
        <v>0</v>
      </c>
      <c r="D13872">
        <v>0</v>
      </c>
    </row>
    <row r="13873" spans="1:4">
      <c r="A13873">
        <v>0</v>
      </c>
      <c r="D13873">
        <v>0</v>
      </c>
    </row>
    <row r="13874" spans="1:4">
      <c r="A13874">
        <v>0</v>
      </c>
      <c r="D13874">
        <v>0</v>
      </c>
    </row>
    <row r="13875" spans="1:4">
      <c r="A13875">
        <v>0</v>
      </c>
      <c r="D13875">
        <v>0</v>
      </c>
    </row>
    <row r="13876" spans="1:4">
      <c r="A13876">
        <v>0</v>
      </c>
      <c r="D13876">
        <v>0</v>
      </c>
    </row>
    <row r="13877" spans="1:4">
      <c r="A13877">
        <v>0</v>
      </c>
      <c r="D13877">
        <v>0</v>
      </c>
    </row>
    <row r="13878" spans="1:4">
      <c r="A13878">
        <v>0</v>
      </c>
      <c r="D13878">
        <v>0</v>
      </c>
    </row>
    <row r="13879" spans="1:4">
      <c r="A13879">
        <v>0</v>
      </c>
      <c r="D13879">
        <v>0</v>
      </c>
    </row>
    <row r="13880" spans="1:4">
      <c r="A13880">
        <v>0</v>
      </c>
      <c r="D13880">
        <v>0</v>
      </c>
    </row>
    <row r="13881" spans="1:4">
      <c r="A13881">
        <v>0</v>
      </c>
      <c r="D13881">
        <v>0</v>
      </c>
    </row>
    <row r="13882" spans="1:4">
      <c r="A13882">
        <v>0</v>
      </c>
      <c r="D13882">
        <v>0</v>
      </c>
    </row>
    <row r="13883" spans="1:4">
      <c r="A13883">
        <v>0</v>
      </c>
      <c r="D13883">
        <v>0</v>
      </c>
    </row>
    <row r="13884" spans="1:4">
      <c r="A13884">
        <v>0</v>
      </c>
      <c r="D13884">
        <v>0</v>
      </c>
    </row>
    <row r="13885" spans="1:4">
      <c r="A13885">
        <v>0</v>
      </c>
      <c r="D13885">
        <v>0</v>
      </c>
    </row>
    <row r="13886" spans="1:4">
      <c r="A13886">
        <v>0</v>
      </c>
      <c r="D13886">
        <v>0</v>
      </c>
    </row>
    <row r="13887" spans="1:4">
      <c r="A13887">
        <v>0</v>
      </c>
      <c r="D13887">
        <v>0</v>
      </c>
    </row>
    <row r="13888" spans="1:4">
      <c r="A13888">
        <v>0</v>
      </c>
      <c r="D13888">
        <v>0</v>
      </c>
    </row>
    <row r="13889" spans="1:4">
      <c r="A13889">
        <v>0</v>
      </c>
      <c r="D13889">
        <v>0</v>
      </c>
    </row>
    <row r="13890" spans="1:4">
      <c r="A13890">
        <v>0</v>
      </c>
      <c r="D13890">
        <v>0</v>
      </c>
    </row>
    <row r="13891" spans="1:4">
      <c r="A13891">
        <v>0</v>
      </c>
      <c r="D13891">
        <v>0</v>
      </c>
    </row>
    <row r="13892" spans="1:4">
      <c r="A13892">
        <v>0</v>
      </c>
      <c r="D13892">
        <v>0</v>
      </c>
    </row>
    <row r="13893" spans="1:4">
      <c r="A13893">
        <v>0</v>
      </c>
      <c r="D13893">
        <v>0</v>
      </c>
    </row>
    <row r="13894" spans="1:4">
      <c r="A13894">
        <v>0</v>
      </c>
      <c r="D13894">
        <v>0</v>
      </c>
    </row>
    <row r="13895" spans="1:4">
      <c r="A13895">
        <v>0</v>
      </c>
      <c r="D13895">
        <v>0</v>
      </c>
    </row>
    <row r="13896" spans="1:4">
      <c r="A13896">
        <v>0</v>
      </c>
      <c r="D13896">
        <v>0</v>
      </c>
    </row>
    <row r="13897" spans="1:4">
      <c r="A13897">
        <v>0</v>
      </c>
      <c r="D13897">
        <v>0</v>
      </c>
    </row>
    <row r="13898" spans="1:4">
      <c r="A13898">
        <v>0</v>
      </c>
      <c r="D13898">
        <v>0</v>
      </c>
    </row>
    <row r="13899" spans="1:4">
      <c r="A13899">
        <v>0</v>
      </c>
      <c r="D13899">
        <v>0</v>
      </c>
    </row>
    <row r="13900" spans="1:4">
      <c r="A13900">
        <v>0</v>
      </c>
      <c r="D13900">
        <v>0</v>
      </c>
    </row>
    <row r="13901" spans="1:4">
      <c r="A13901">
        <v>0</v>
      </c>
      <c r="D13901">
        <v>0</v>
      </c>
    </row>
    <row r="13902" spans="1:4">
      <c r="A13902">
        <v>0</v>
      </c>
      <c r="D13902">
        <v>0</v>
      </c>
    </row>
    <row r="13903" spans="1:4">
      <c r="A13903">
        <v>0</v>
      </c>
      <c r="D13903">
        <v>0</v>
      </c>
    </row>
    <row r="13904" spans="1:4">
      <c r="A13904">
        <v>0</v>
      </c>
      <c r="D13904">
        <v>0</v>
      </c>
    </row>
    <row r="13905" spans="1:4">
      <c r="A13905">
        <v>0</v>
      </c>
      <c r="D13905">
        <v>0</v>
      </c>
    </row>
    <row r="13906" spans="1:4">
      <c r="A13906">
        <v>0</v>
      </c>
      <c r="D13906">
        <v>0</v>
      </c>
    </row>
    <row r="13907" spans="1:4">
      <c r="A13907">
        <v>0</v>
      </c>
      <c r="D13907">
        <v>0</v>
      </c>
    </row>
    <row r="13908" spans="1:4">
      <c r="A13908">
        <v>0</v>
      </c>
      <c r="D13908">
        <v>0</v>
      </c>
    </row>
    <row r="13909" spans="1:4">
      <c r="A13909">
        <v>0</v>
      </c>
      <c r="D13909">
        <v>0</v>
      </c>
    </row>
    <row r="13910" spans="1:4">
      <c r="A13910">
        <v>0</v>
      </c>
      <c r="D13910">
        <v>0</v>
      </c>
    </row>
    <row r="13911" spans="1:4">
      <c r="A13911">
        <v>0</v>
      </c>
      <c r="D13911">
        <v>0</v>
      </c>
    </row>
    <row r="13912" spans="1:4">
      <c r="A13912">
        <v>0</v>
      </c>
      <c r="D13912">
        <v>0</v>
      </c>
    </row>
    <row r="13913" spans="1:4">
      <c r="A13913">
        <v>0</v>
      </c>
      <c r="D13913">
        <v>0</v>
      </c>
    </row>
    <row r="13914" spans="1:4">
      <c r="A13914">
        <v>0</v>
      </c>
      <c r="D13914">
        <v>0</v>
      </c>
    </row>
    <row r="13915" spans="1:4">
      <c r="A13915">
        <v>0</v>
      </c>
      <c r="D13915">
        <v>0</v>
      </c>
    </row>
    <row r="13916" spans="1:4">
      <c r="A13916">
        <v>0</v>
      </c>
      <c r="D13916">
        <v>0</v>
      </c>
    </row>
    <row r="13917" spans="1:4">
      <c r="A13917">
        <v>0</v>
      </c>
      <c r="D13917">
        <v>0</v>
      </c>
    </row>
    <row r="13918" spans="1:4">
      <c r="A13918">
        <v>0</v>
      </c>
      <c r="D13918">
        <v>0</v>
      </c>
    </row>
    <row r="13919" spans="1:4">
      <c r="A13919">
        <v>0</v>
      </c>
      <c r="D13919">
        <v>0</v>
      </c>
    </row>
    <row r="13920" spans="1:4">
      <c r="A13920">
        <v>0</v>
      </c>
      <c r="D13920">
        <v>0</v>
      </c>
    </row>
    <row r="13921" spans="1:4">
      <c r="A13921">
        <v>0</v>
      </c>
      <c r="D13921">
        <v>0</v>
      </c>
    </row>
    <row r="13922" spans="1:4">
      <c r="A13922">
        <v>0</v>
      </c>
      <c r="D13922">
        <v>0</v>
      </c>
    </row>
    <row r="13923" spans="1:4">
      <c r="A13923">
        <v>0</v>
      </c>
      <c r="D13923">
        <v>0</v>
      </c>
    </row>
    <row r="13924" spans="1:4">
      <c r="A13924">
        <v>0</v>
      </c>
      <c r="D13924">
        <v>0</v>
      </c>
    </row>
    <row r="13925" spans="1:4">
      <c r="A13925">
        <v>0</v>
      </c>
      <c r="D13925">
        <v>0</v>
      </c>
    </row>
    <row r="13926" spans="1:4">
      <c r="A13926">
        <v>0</v>
      </c>
      <c r="D13926">
        <v>0</v>
      </c>
    </row>
    <row r="13927" spans="1:4">
      <c r="A13927">
        <v>0</v>
      </c>
      <c r="D13927">
        <v>0</v>
      </c>
    </row>
    <row r="13928" spans="1:4">
      <c r="A13928">
        <v>0</v>
      </c>
      <c r="D13928">
        <v>0</v>
      </c>
    </row>
    <row r="13929" spans="1:4">
      <c r="A13929">
        <v>0</v>
      </c>
      <c r="D13929">
        <v>0</v>
      </c>
    </row>
    <row r="13930" spans="1:4">
      <c r="A13930">
        <v>0</v>
      </c>
      <c r="D13930">
        <v>0</v>
      </c>
    </row>
    <row r="13931" spans="1:4">
      <c r="A13931">
        <v>0</v>
      </c>
      <c r="D13931">
        <v>0</v>
      </c>
    </row>
    <row r="13932" spans="1:4">
      <c r="A13932">
        <v>0</v>
      </c>
      <c r="D13932">
        <v>0</v>
      </c>
    </row>
    <row r="13933" spans="1:4">
      <c r="A13933">
        <v>0</v>
      </c>
      <c r="D13933">
        <v>0</v>
      </c>
    </row>
    <row r="13934" spans="1:4">
      <c r="A13934">
        <v>0</v>
      </c>
      <c r="D13934">
        <v>0</v>
      </c>
    </row>
    <row r="13935" spans="1:4">
      <c r="A13935">
        <v>0</v>
      </c>
      <c r="D13935">
        <v>0</v>
      </c>
    </row>
    <row r="13936" spans="1:4">
      <c r="A13936">
        <v>0</v>
      </c>
      <c r="D13936">
        <v>0</v>
      </c>
    </row>
    <row r="13937" spans="1:4">
      <c r="A13937">
        <v>0</v>
      </c>
      <c r="D13937">
        <v>0</v>
      </c>
    </row>
    <row r="13938" spans="1:4">
      <c r="A13938">
        <v>0</v>
      </c>
      <c r="D13938">
        <v>0</v>
      </c>
    </row>
    <row r="13939" spans="1:4">
      <c r="A13939">
        <v>0</v>
      </c>
      <c r="D13939">
        <v>0</v>
      </c>
    </row>
    <row r="13940" spans="1:4">
      <c r="A13940">
        <v>0</v>
      </c>
      <c r="D13940">
        <v>0</v>
      </c>
    </row>
    <row r="13941" spans="1:4">
      <c r="A13941">
        <v>0</v>
      </c>
      <c r="D13941">
        <v>0</v>
      </c>
    </row>
    <row r="13942" spans="1:4">
      <c r="A13942">
        <v>0</v>
      </c>
      <c r="D13942">
        <v>0</v>
      </c>
    </row>
    <row r="13943" spans="1:4">
      <c r="A13943">
        <v>0</v>
      </c>
      <c r="D13943">
        <v>0</v>
      </c>
    </row>
    <row r="13944" spans="1:4">
      <c r="A13944">
        <v>0</v>
      </c>
      <c r="D13944">
        <v>0</v>
      </c>
    </row>
    <row r="13945" spans="1:4">
      <c r="A13945">
        <v>0</v>
      </c>
      <c r="D13945">
        <v>0</v>
      </c>
    </row>
    <row r="13946" spans="1:4">
      <c r="A13946">
        <v>0</v>
      </c>
      <c r="D13946">
        <v>0</v>
      </c>
    </row>
    <row r="13947" spans="1:4">
      <c r="A13947">
        <v>0</v>
      </c>
      <c r="D13947">
        <v>0</v>
      </c>
    </row>
    <row r="13948" spans="1:4">
      <c r="A13948">
        <v>0</v>
      </c>
      <c r="D13948">
        <v>0</v>
      </c>
    </row>
    <row r="13949" spans="1:4">
      <c r="A13949">
        <v>0</v>
      </c>
      <c r="D13949">
        <v>0</v>
      </c>
    </row>
    <row r="13950" spans="1:4">
      <c r="A13950">
        <v>0</v>
      </c>
      <c r="D13950">
        <v>0</v>
      </c>
    </row>
    <row r="13951" spans="1:4">
      <c r="A13951">
        <v>0</v>
      </c>
      <c r="D13951">
        <v>0</v>
      </c>
    </row>
    <row r="13952" spans="1:4">
      <c r="A13952">
        <v>0</v>
      </c>
      <c r="D13952">
        <v>0</v>
      </c>
    </row>
    <row r="13953" spans="1:4">
      <c r="A13953">
        <v>0</v>
      </c>
      <c r="D13953">
        <v>0</v>
      </c>
    </row>
    <row r="13954" spans="1:4">
      <c r="A13954">
        <v>0</v>
      </c>
      <c r="D13954">
        <v>0</v>
      </c>
    </row>
    <row r="13955" spans="1:4">
      <c r="A13955">
        <v>0</v>
      </c>
      <c r="D13955">
        <v>0</v>
      </c>
    </row>
    <row r="13956" spans="1:4">
      <c r="A13956">
        <v>0</v>
      </c>
      <c r="D13956">
        <v>0</v>
      </c>
    </row>
    <row r="13957" spans="1:4">
      <c r="A13957">
        <v>0</v>
      </c>
      <c r="D13957">
        <v>0</v>
      </c>
    </row>
    <row r="13958" spans="1:4">
      <c r="A13958">
        <v>0</v>
      </c>
      <c r="D13958">
        <v>0</v>
      </c>
    </row>
    <row r="13959" spans="1:4">
      <c r="A13959">
        <v>0</v>
      </c>
      <c r="D13959">
        <v>0</v>
      </c>
    </row>
    <row r="13960" spans="1:4">
      <c r="A13960">
        <v>0</v>
      </c>
      <c r="D13960">
        <v>0</v>
      </c>
    </row>
    <row r="13961" spans="1:4">
      <c r="A13961">
        <v>0</v>
      </c>
      <c r="D13961">
        <v>0</v>
      </c>
    </row>
    <row r="13962" spans="1:4">
      <c r="A13962">
        <v>0</v>
      </c>
      <c r="D13962">
        <v>0</v>
      </c>
    </row>
    <row r="13963" spans="1:4">
      <c r="A13963">
        <v>0</v>
      </c>
      <c r="D13963">
        <v>0</v>
      </c>
    </row>
    <row r="13964" spans="1:4">
      <c r="A13964">
        <v>0</v>
      </c>
      <c r="D13964">
        <v>0</v>
      </c>
    </row>
    <row r="13965" spans="1:4">
      <c r="A13965">
        <v>0</v>
      </c>
      <c r="D13965">
        <v>0</v>
      </c>
    </row>
    <row r="13966" spans="1:4">
      <c r="A13966">
        <v>0</v>
      </c>
      <c r="D13966">
        <v>0</v>
      </c>
    </row>
    <row r="13967" spans="1:4">
      <c r="A13967">
        <v>0</v>
      </c>
      <c r="D13967">
        <v>0</v>
      </c>
    </row>
    <row r="13968" spans="1:4">
      <c r="A13968">
        <v>0</v>
      </c>
      <c r="D13968">
        <v>0</v>
      </c>
    </row>
    <row r="13969" spans="1:4">
      <c r="A13969">
        <v>0</v>
      </c>
      <c r="D13969">
        <v>0</v>
      </c>
    </row>
    <row r="13970" spans="1:4">
      <c r="A13970">
        <v>0</v>
      </c>
      <c r="D13970">
        <v>0</v>
      </c>
    </row>
    <row r="13971" spans="1:4">
      <c r="A13971">
        <v>0</v>
      </c>
      <c r="D13971">
        <v>0</v>
      </c>
    </row>
    <row r="13972" spans="1:4">
      <c r="A13972">
        <v>0</v>
      </c>
      <c r="D13972">
        <v>0</v>
      </c>
    </row>
    <row r="13973" spans="1:4">
      <c r="A13973">
        <v>0</v>
      </c>
      <c r="D13973">
        <v>0</v>
      </c>
    </row>
    <row r="13974" spans="1:4">
      <c r="A13974">
        <v>0</v>
      </c>
      <c r="D13974">
        <v>0</v>
      </c>
    </row>
    <row r="13975" spans="1:4">
      <c r="A13975">
        <v>0</v>
      </c>
      <c r="D13975">
        <v>0</v>
      </c>
    </row>
    <row r="13976" spans="1:4">
      <c r="A13976">
        <v>0</v>
      </c>
      <c r="D13976">
        <v>0</v>
      </c>
    </row>
    <row r="13977" spans="1:4">
      <c r="A13977">
        <v>0</v>
      </c>
      <c r="D13977">
        <v>0</v>
      </c>
    </row>
    <row r="13978" spans="1:4">
      <c r="A13978">
        <v>0</v>
      </c>
      <c r="D13978">
        <v>0</v>
      </c>
    </row>
    <row r="13979" spans="1:4">
      <c r="A13979">
        <v>0</v>
      </c>
      <c r="D13979">
        <v>0</v>
      </c>
    </row>
    <row r="13980" spans="1:4">
      <c r="A13980">
        <v>0</v>
      </c>
      <c r="D13980">
        <v>0</v>
      </c>
    </row>
    <row r="13981" spans="1:4">
      <c r="A13981">
        <v>0</v>
      </c>
      <c r="D13981">
        <v>0</v>
      </c>
    </row>
    <row r="13982" spans="1:4">
      <c r="A13982">
        <v>0</v>
      </c>
      <c r="D13982">
        <v>0</v>
      </c>
    </row>
    <row r="13983" spans="1:4">
      <c r="A13983">
        <v>0</v>
      </c>
      <c r="D13983">
        <v>0</v>
      </c>
    </row>
    <row r="13984" spans="1:4">
      <c r="A13984">
        <v>0</v>
      </c>
      <c r="D13984">
        <v>0</v>
      </c>
    </row>
    <row r="13985" spans="1:4">
      <c r="A13985">
        <v>0</v>
      </c>
      <c r="D13985">
        <v>0</v>
      </c>
    </row>
    <row r="13986" spans="1:4">
      <c r="A13986">
        <v>0</v>
      </c>
      <c r="D13986">
        <v>0</v>
      </c>
    </row>
    <row r="13987" spans="1:4">
      <c r="A13987">
        <v>0</v>
      </c>
      <c r="D13987">
        <v>0</v>
      </c>
    </row>
    <row r="13988" spans="1:4">
      <c r="A13988">
        <v>0</v>
      </c>
      <c r="D13988">
        <v>0</v>
      </c>
    </row>
    <row r="13989" spans="1:4">
      <c r="A13989">
        <v>0</v>
      </c>
      <c r="D13989">
        <v>0</v>
      </c>
    </row>
    <row r="13990" spans="1:4">
      <c r="A13990">
        <v>0</v>
      </c>
      <c r="D13990">
        <v>0</v>
      </c>
    </row>
    <row r="13991" spans="1:4">
      <c r="A13991">
        <v>0</v>
      </c>
      <c r="D13991">
        <v>0</v>
      </c>
    </row>
    <row r="13992" spans="1:4">
      <c r="A13992">
        <v>0</v>
      </c>
      <c r="D13992">
        <v>0</v>
      </c>
    </row>
    <row r="13993" spans="1:4">
      <c r="A13993">
        <v>0</v>
      </c>
      <c r="D13993">
        <v>0</v>
      </c>
    </row>
    <row r="13994" spans="1:4">
      <c r="A13994">
        <v>0</v>
      </c>
      <c r="D13994">
        <v>0</v>
      </c>
    </row>
    <row r="13995" spans="1:4">
      <c r="A13995">
        <v>0</v>
      </c>
      <c r="D13995">
        <v>0</v>
      </c>
    </row>
    <row r="13996" spans="1:4">
      <c r="A13996">
        <v>0</v>
      </c>
      <c r="D13996">
        <v>0</v>
      </c>
    </row>
    <row r="13997" spans="1:4">
      <c r="A13997">
        <v>0</v>
      </c>
      <c r="D13997">
        <v>0</v>
      </c>
    </row>
    <row r="13998" spans="1:4">
      <c r="A13998">
        <v>0</v>
      </c>
      <c r="D13998">
        <v>0</v>
      </c>
    </row>
    <row r="13999" spans="1:4">
      <c r="A13999">
        <v>0</v>
      </c>
      <c r="D13999">
        <v>0</v>
      </c>
    </row>
    <row r="14000" spans="1:4">
      <c r="A14000">
        <v>0</v>
      </c>
      <c r="D14000">
        <v>0</v>
      </c>
    </row>
    <row r="14001" spans="1:4">
      <c r="A14001">
        <v>0</v>
      </c>
      <c r="D14001">
        <v>0</v>
      </c>
    </row>
    <row r="14002" spans="1:4">
      <c r="A14002">
        <v>0</v>
      </c>
      <c r="D14002">
        <v>0</v>
      </c>
    </row>
    <row r="14003" spans="1:4">
      <c r="A14003">
        <v>0</v>
      </c>
      <c r="D14003">
        <v>0</v>
      </c>
    </row>
    <row r="14004" spans="1:4">
      <c r="A14004">
        <v>0</v>
      </c>
      <c r="D14004">
        <v>0</v>
      </c>
    </row>
    <row r="14005" spans="1:4">
      <c r="A14005">
        <v>0</v>
      </c>
      <c r="D14005">
        <v>0</v>
      </c>
    </row>
    <row r="14006" spans="1:4">
      <c r="A14006">
        <v>0</v>
      </c>
      <c r="D14006">
        <v>0</v>
      </c>
    </row>
    <row r="14007" spans="1:4">
      <c r="A14007">
        <v>0</v>
      </c>
      <c r="D14007">
        <v>0</v>
      </c>
    </row>
    <row r="14008" spans="1:4">
      <c r="A14008">
        <v>0</v>
      </c>
      <c r="D14008">
        <v>0</v>
      </c>
    </row>
    <row r="14009" spans="1:4">
      <c r="A14009">
        <v>0</v>
      </c>
      <c r="D14009">
        <v>0</v>
      </c>
    </row>
    <row r="14010" spans="1:4">
      <c r="A14010">
        <v>0</v>
      </c>
      <c r="D14010">
        <v>0</v>
      </c>
    </row>
    <row r="14011" spans="1:4">
      <c r="A14011">
        <v>0</v>
      </c>
      <c r="D14011">
        <v>0</v>
      </c>
    </row>
    <row r="14012" spans="1:4">
      <c r="A14012">
        <v>0</v>
      </c>
      <c r="D14012">
        <v>0</v>
      </c>
    </row>
    <row r="14013" spans="1:4">
      <c r="A14013">
        <v>0</v>
      </c>
      <c r="D14013">
        <v>0</v>
      </c>
    </row>
    <row r="14014" spans="1:4">
      <c r="A14014">
        <v>0</v>
      </c>
      <c r="D14014">
        <v>0</v>
      </c>
    </row>
    <row r="14015" spans="1:4">
      <c r="A14015">
        <v>0</v>
      </c>
      <c r="D14015">
        <v>0</v>
      </c>
    </row>
    <row r="14016" spans="1:4">
      <c r="A14016">
        <v>0</v>
      </c>
      <c r="D14016">
        <v>0</v>
      </c>
    </row>
    <row r="14017" spans="1:4">
      <c r="A14017">
        <v>0</v>
      </c>
      <c r="D14017">
        <v>0</v>
      </c>
    </row>
    <row r="14018" spans="1:4">
      <c r="A14018">
        <v>0</v>
      </c>
      <c r="D14018">
        <v>0</v>
      </c>
    </row>
    <row r="14019" spans="1:4">
      <c r="A14019">
        <v>0</v>
      </c>
      <c r="D14019">
        <v>0</v>
      </c>
    </row>
    <row r="14020" spans="1:4">
      <c r="A14020">
        <v>0</v>
      </c>
      <c r="D14020">
        <v>0</v>
      </c>
    </row>
    <row r="14021" spans="1:4">
      <c r="A14021">
        <v>0</v>
      </c>
      <c r="D14021">
        <v>0</v>
      </c>
    </row>
    <row r="14022" spans="1:4">
      <c r="A14022">
        <v>0</v>
      </c>
      <c r="D14022">
        <v>0</v>
      </c>
    </row>
    <row r="14023" spans="1:4">
      <c r="A14023">
        <v>0</v>
      </c>
      <c r="D14023">
        <v>0</v>
      </c>
    </row>
    <row r="14024" spans="1:4">
      <c r="A14024">
        <v>0</v>
      </c>
      <c r="D14024">
        <v>0</v>
      </c>
    </row>
    <row r="14025" spans="1:4">
      <c r="A14025">
        <v>0</v>
      </c>
      <c r="D14025">
        <v>0</v>
      </c>
    </row>
    <row r="14026" spans="1:4">
      <c r="A14026">
        <v>0</v>
      </c>
      <c r="D14026">
        <v>0</v>
      </c>
    </row>
    <row r="14027" spans="1:4">
      <c r="A14027">
        <v>0</v>
      </c>
      <c r="D14027">
        <v>0</v>
      </c>
    </row>
    <row r="14028" spans="1:4">
      <c r="A14028">
        <v>0</v>
      </c>
      <c r="D14028">
        <v>0</v>
      </c>
    </row>
    <row r="14029" spans="1:4">
      <c r="A14029">
        <v>0</v>
      </c>
      <c r="D14029">
        <v>0</v>
      </c>
    </row>
    <row r="14030" spans="1:4">
      <c r="A14030">
        <v>0</v>
      </c>
      <c r="D14030">
        <v>0</v>
      </c>
    </row>
    <row r="14031" spans="1:4">
      <c r="A14031">
        <v>0</v>
      </c>
      <c r="D14031">
        <v>0</v>
      </c>
    </row>
    <row r="14032" spans="1:4">
      <c r="A14032">
        <v>0</v>
      </c>
      <c r="D14032">
        <v>0</v>
      </c>
    </row>
    <row r="14033" spans="1:4">
      <c r="A14033">
        <v>0</v>
      </c>
      <c r="D14033">
        <v>0</v>
      </c>
    </row>
    <row r="14034" spans="1:4">
      <c r="A14034">
        <v>0</v>
      </c>
      <c r="D14034">
        <v>0</v>
      </c>
    </row>
    <row r="14035" spans="1:4">
      <c r="A14035">
        <v>0</v>
      </c>
      <c r="D14035">
        <v>0</v>
      </c>
    </row>
    <row r="14036" spans="1:4">
      <c r="A14036">
        <v>0</v>
      </c>
      <c r="D14036">
        <v>0</v>
      </c>
    </row>
    <row r="14037" spans="1:4">
      <c r="A14037">
        <v>0</v>
      </c>
      <c r="D14037">
        <v>0</v>
      </c>
    </row>
    <row r="14038" spans="1:4">
      <c r="A14038">
        <v>0</v>
      </c>
      <c r="D14038">
        <v>0</v>
      </c>
    </row>
    <row r="14039" spans="1:4">
      <c r="A14039">
        <v>0</v>
      </c>
      <c r="D14039">
        <v>0</v>
      </c>
    </row>
    <row r="14040" spans="1:4">
      <c r="A14040">
        <v>0</v>
      </c>
      <c r="D14040">
        <v>0</v>
      </c>
    </row>
    <row r="14041" spans="1:4">
      <c r="A14041">
        <v>0</v>
      </c>
      <c r="D14041">
        <v>0</v>
      </c>
    </row>
    <row r="14042" spans="1:4">
      <c r="A14042">
        <v>0</v>
      </c>
      <c r="D14042">
        <v>0</v>
      </c>
    </row>
    <row r="14043" spans="1:4">
      <c r="A14043">
        <v>0</v>
      </c>
      <c r="D14043">
        <v>0</v>
      </c>
    </row>
    <row r="14044" spans="1:4">
      <c r="A14044">
        <v>0</v>
      </c>
      <c r="D14044">
        <v>0</v>
      </c>
    </row>
    <row r="14045" spans="1:4">
      <c r="A14045">
        <v>0</v>
      </c>
      <c r="D14045">
        <v>0</v>
      </c>
    </row>
    <row r="14046" spans="1:4">
      <c r="A14046">
        <v>0</v>
      </c>
      <c r="D14046">
        <v>0</v>
      </c>
    </row>
    <row r="14047" spans="1:4">
      <c r="A14047">
        <v>0</v>
      </c>
      <c r="D14047">
        <v>0</v>
      </c>
    </row>
    <row r="14048" spans="1:4">
      <c r="A14048">
        <v>0</v>
      </c>
      <c r="D14048">
        <v>0</v>
      </c>
    </row>
    <row r="14049" spans="1:4">
      <c r="A14049">
        <v>0</v>
      </c>
      <c r="D14049">
        <v>0</v>
      </c>
    </row>
    <row r="14050" spans="1:4">
      <c r="A14050">
        <v>0</v>
      </c>
      <c r="D14050">
        <v>0</v>
      </c>
    </row>
    <row r="14051" spans="1:4">
      <c r="A14051">
        <v>0</v>
      </c>
      <c r="D14051">
        <v>0</v>
      </c>
    </row>
    <row r="14052" spans="1:4">
      <c r="A14052">
        <v>0</v>
      </c>
      <c r="D14052">
        <v>0</v>
      </c>
    </row>
    <row r="14053" spans="1:4">
      <c r="A14053">
        <v>0</v>
      </c>
      <c r="D14053">
        <v>0</v>
      </c>
    </row>
    <row r="14054" spans="1:4">
      <c r="A14054">
        <v>0</v>
      </c>
      <c r="D14054">
        <v>0</v>
      </c>
    </row>
    <row r="14055" spans="1:4">
      <c r="A14055">
        <v>0</v>
      </c>
      <c r="D14055">
        <v>0</v>
      </c>
    </row>
    <row r="14056" spans="1:4">
      <c r="A14056">
        <v>0</v>
      </c>
      <c r="D14056">
        <v>0</v>
      </c>
    </row>
    <row r="14057" spans="1:4">
      <c r="A14057">
        <v>0</v>
      </c>
      <c r="D14057">
        <v>0</v>
      </c>
    </row>
    <row r="14058" spans="1:4">
      <c r="A14058">
        <v>0</v>
      </c>
      <c r="D14058">
        <v>0</v>
      </c>
    </row>
    <row r="14059" spans="1:4">
      <c r="A14059">
        <v>0</v>
      </c>
      <c r="D14059">
        <v>0</v>
      </c>
    </row>
    <row r="14060" spans="1:4">
      <c r="A14060">
        <v>0</v>
      </c>
      <c r="D14060">
        <v>0</v>
      </c>
    </row>
    <row r="14061" spans="1:4">
      <c r="A14061">
        <v>0</v>
      </c>
      <c r="D14061">
        <v>0</v>
      </c>
    </row>
    <row r="14062" spans="1:4">
      <c r="A14062">
        <v>0</v>
      </c>
      <c r="D14062">
        <v>0</v>
      </c>
    </row>
    <row r="14063" spans="1:4">
      <c r="A14063">
        <v>0</v>
      </c>
      <c r="D14063">
        <v>0</v>
      </c>
    </row>
    <row r="14064" spans="1:4">
      <c r="A14064">
        <v>0</v>
      </c>
      <c r="D14064">
        <v>0</v>
      </c>
    </row>
    <row r="14065" spans="1:4">
      <c r="A14065">
        <v>0</v>
      </c>
      <c r="D14065">
        <v>0</v>
      </c>
    </row>
    <row r="14066" spans="1:4">
      <c r="A14066">
        <v>0</v>
      </c>
      <c r="D14066">
        <v>0</v>
      </c>
    </row>
    <row r="14067" spans="1:4">
      <c r="A14067">
        <v>0</v>
      </c>
      <c r="D14067">
        <v>0</v>
      </c>
    </row>
    <row r="14068" spans="1:4">
      <c r="A14068">
        <v>0</v>
      </c>
      <c r="D14068">
        <v>0</v>
      </c>
    </row>
    <row r="14069" spans="1:4">
      <c r="A14069">
        <v>0</v>
      </c>
      <c r="D14069">
        <v>0</v>
      </c>
    </row>
    <row r="14070" spans="1:4">
      <c r="A14070">
        <v>0</v>
      </c>
      <c r="D14070">
        <v>0</v>
      </c>
    </row>
    <row r="14071" spans="1:4">
      <c r="A14071">
        <v>0</v>
      </c>
      <c r="D14071">
        <v>0</v>
      </c>
    </row>
    <row r="14072" spans="1:4">
      <c r="A14072">
        <v>0</v>
      </c>
      <c r="D14072">
        <v>0</v>
      </c>
    </row>
    <row r="14073" spans="1:4">
      <c r="A14073">
        <v>0</v>
      </c>
      <c r="D14073">
        <v>0</v>
      </c>
    </row>
    <row r="14074" spans="1:4">
      <c r="A14074">
        <v>0</v>
      </c>
      <c r="D14074">
        <v>0</v>
      </c>
    </row>
    <row r="14075" spans="1:4">
      <c r="A14075">
        <v>0</v>
      </c>
      <c r="D14075">
        <v>0</v>
      </c>
    </row>
    <row r="14076" spans="1:4">
      <c r="A14076">
        <v>0</v>
      </c>
      <c r="D14076">
        <v>0</v>
      </c>
    </row>
    <row r="14077" spans="1:4">
      <c r="A14077">
        <v>0</v>
      </c>
      <c r="D14077">
        <v>0</v>
      </c>
    </row>
    <row r="14078" spans="1:4">
      <c r="A14078">
        <v>0</v>
      </c>
      <c r="D14078">
        <v>0</v>
      </c>
    </row>
    <row r="14079" spans="1:4">
      <c r="A14079">
        <v>0</v>
      </c>
      <c r="D14079">
        <v>0</v>
      </c>
    </row>
    <row r="14080" spans="1:4">
      <c r="A14080">
        <v>0</v>
      </c>
      <c r="D14080">
        <v>0</v>
      </c>
    </row>
    <row r="14081" spans="1:4">
      <c r="A14081">
        <v>0</v>
      </c>
      <c r="D14081">
        <v>0</v>
      </c>
    </row>
    <row r="14082" spans="1:4">
      <c r="A14082">
        <v>0</v>
      </c>
      <c r="D14082">
        <v>0</v>
      </c>
    </row>
    <row r="14083" spans="1:4">
      <c r="A14083">
        <v>0</v>
      </c>
      <c r="D14083">
        <v>0</v>
      </c>
    </row>
    <row r="14084" spans="1:4">
      <c r="A14084">
        <v>0</v>
      </c>
      <c r="D14084">
        <v>0</v>
      </c>
    </row>
    <row r="14085" spans="1:4">
      <c r="A14085">
        <v>0</v>
      </c>
      <c r="D14085">
        <v>0</v>
      </c>
    </row>
    <row r="14086" spans="1:4">
      <c r="A14086">
        <v>0</v>
      </c>
      <c r="D14086">
        <v>0</v>
      </c>
    </row>
    <row r="14087" spans="1:4">
      <c r="A14087">
        <v>0</v>
      </c>
      <c r="D14087">
        <v>0</v>
      </c>
    </row>
    <row r="14088" spans="1:4">
      <c r="A14088">
        <v>0</v>
      </c>
      <c r="D14088">
        <v>0</v>
      </c>
    </row>
    <row r="14089" spans="1:4">
      <c r="A14089">
        <v>0</v>
      </c>
      <c r="D14089">
        <v>0</v>
      </c>
    </row>
    <row r="14090" spans="1:4">
      <c r="A14090">
        <v>0</v>
      </c>
      <c r="D14090">
        <v>0</v>
      </c>
    </row>
    <row r="14091" spans="1:4">
      <c r="A14091">
        <v>0</v>
      </c>
      <c r="D14091">
        <v>0</v>
      </c>
    </row>
    <row r="14092" spans="1:4">
      <c r="A14092">
        <v>0</v>
      </c>
      <c r="D14092">
        <v>0</v>
      </c>
    </row>
    <row r="14093" spans="1:4">
      <c r="A14093">
        <v>0</v>
      </c>
      <c r="D14093">
        <v>0</v>
      </c>
    </row>
    <row r="14094" spans="1:4">
      <c r="A14094">
        <v>0</v>
      </c>
      <c r="D14094">
        <v>0</v>
      </c>
    </row>
    <row r="14095" spans="1:4">
      <c r="A14095">
        <v>0</v>
      </c>
      <c r="D14095">
        <v>0</v>
      </c>
    </row>
    <row r="14096" spans="1:4">
      <c r="A14096">
        <v>0</v>
      </c>
      <c r="D14096">
        <v>0</v>
      </c>
    </row>
    <row r="14097" spans="1:4">
      <c r="A14097">
        <v>0</v>
      </c>
      <c r="D14097">
        <v>0</v>
      </c>
    </row>
    <row r="14098" spans="1:4">
      <c r="A14098">
        <v>0</v>
      </c>
      <c r="D14098">
        <v>0</v>
      </c>
    </row>
    <row r="14099" spans="1:4">
      <c r="A14099">
        <v>0</v>
      </c>
      <c r="D14099">
        <v>0</v>
      </c>
    </row>
    <row r="14100" spans="1:4">
      <c r="A14100">
        <v>0</v>
      </c>
      <c r="D14100">
        <v>0</v>
      </c>
    </row>
    <row r="14101" spans="1:4">
      <c r="A14101">
        <v>0</v>
      </c>
      <c r="D14101">
        <v>0</v>
      </c>
    </row>
    <row r="14102" spans="1:4">
      <c r="A14102">
        <v>0</v>
      </c>
      <c r="D14102">
        <v>0</v>
      </c>
    </row>
    <row r="14103" spans="1:4">
      <c r="A14103">
        <v>0</v>
      </c>
      <c r="D14103">
        <v>0</v>
      </c>
    </row>
    <row r="14104" spans="1:4">
      <c r="A14104">
        <v>0</v>
      </c>
      <c r="D14104">
        <v>0</v>
      </c>
    </row>
    <row r="14105" spans="1:4">
      <c r="A14105">
        <v>0</v>
      </c>
      <c r="D14105">
        <v>0</v>
      </c>
    </row>
    <row r="14106" spans="1:4">
      <c r="A14106">
        <v>0</v>
      </c>
      <c r="D14106">
        <v>0</v>
      </c>
    </row>
    <row r="14107" spans="1:4">
      <c r="A14107">
        <v>0</v>
      </c>
      <c r="D14107">
        <v>0</v>
      </c>
    </row>
    <row r="14108" spans="1:4">
      <c r="A14108">
        <v>0</v>
      </c>
      <c r="D14108">
        <v>0</v>
      </c>
    </row>
    <row r="14109" spans="1:4">
      <c r="A14109">
        <v>0</v>
      </c>
      <c r="D14109">
        <v>0</v>
      </c>
    </row>
    <row r="14110" spans="1:4">
      <c r="A14110">
        <v>0</v>
      </c>
      <c r="D14110">
        <v>0</v>
      </c>
    </row>
    <row r="14111" spans="1:4">
      <c r="A14111">
        <v>0</v>
      </c>
      <c r="D14111">
        <v>0</v>
      </c>
    </row>
    <row r="14112" spans="1:4">
      <c r="A14112">
        <v>0</v>
      </c>
      <c r="D14112">
        <v>0</v>
      </c>
    </row>
    <row r="14113" spans="1:4">
      <c r="A14113">
        <v>0</v>
      </c>
      <c r="D14113">
        <v>0</v>
      </c>
    </row>
    <row r="14114" spans="1:4">
      <c r="A14114">
        <v>0</v>
      </c>
      <c r="D14114">
        <v>0</v>
      </c>
    </row>
    <row r="14115" spans="1:4">
      <c r="A14115">
        <v>0</v>
      </c>
      <c r="D14115">
        <v>0</v>
      </c>
    </row>
    <row r="14116" spans="1:4">
      <c r="A14116">
        <v>0</v>
      </c>
      <c r="D14116">
        <v>0</v>
      </c>
    </row>
    <row r="14117" spans="1:4">
      <c r="A14117">
        <v>0</v>
      </c>
      <c r="D14117">
        <v>0</v>
      </c>
    </row>
    <row r="14118" spans="1:4">
      <c r="A14118">
        <v>0</v>
      </c>
      <c r="D14118">
        <v>0</v>
      </c>
    </row>
    <row r="14119" spans="1:4">
      <c r="A14119">
        <v>0</v>
      </c>
      <c r="D14119">
        <v>0</v>
      </c>
    </row>
    <row r="14120" spans="1:4">
      <c r="A14120">
        <v>0</v>
      </c>
      <c r="D14120">
        <v>0</v>
      </c>
    </row>
    <row r="14121" spans="1:4">
      <c r="A14121">
        <v>0</v>
      </c>
      <c r="D14121">
        <v>0</v>
      </c>
    </row>
    <row r="14122" spans="1:4">
      <c r="A14122">
        <v>0</v>
      </c>
      <c r="D14122">
        <v>0</v>
      </c>
    </row>
    <row r="14123" spans="1:4">
      <c r="A14123">
        <v>0</v>
      </c>
      <c r="D14123">
        <v>0</v>
      </c>
    </row>
    <row r="14124" spans="1:4">
      <c r="A14124">
        <v>0</v>
      </c>
      <c r="D14124">
        <v>0</v>
      </c>
    </row>
    <row r="14125" spans="1:4">
      <c r="A14125">
        <v>0</v>
      </c>
      <c r="D14125">
        <v>0</v>
      </c>
    </row>
    <row r="14126" spans="1:4">
      <c r="A14126">
        <v>0</v>
      </c>
      <c r="D14126">
        <v>0</v>
      </c>
    </row>
    <row r="14127" spans="1:4">
      <c r="A14127">
        <v>0</v>
      </c>
      <c r="D14127">
        <v>0</v>
      </c>
    </row>
    <row r="14128" spans="1:4">
      <c r="A14128">
        <v>0</v>
      </c>
      <c r="D14128">
        <v>0</v>
      </c>
    </row>
    <row r="14129" spans="1:4">
      <c r="A14129">
        <v>0</v>
      </c>
      <c r="D14129">
        <v>0</v>
      </c>
    </row>
    <row r="14130" spans="1:4">
      <c r="A14130">
        <v>0</v>
      </c>
      <c r="D14130">
        <v>0</v>
      </c>
    </row>
    <row r="14131" spans="1:4">
      <c r="A14131">
        <v>0</v>
      </c>
      <c r="D14131">
        <v>0</v>
      </c>
    </row>
    <row r="14132" spans="1:4">
      <c r="A14132">
        <v>0</v>
      </c>
      <c r="D14132">
        <v>0</v>
      </c>
    </row>
    <row r="14133" spans="1:4">
      <c r="A14133">
        <v>0</v>
      </c>
      <c r="D14133">
        <v>0</v>
      </c>
    </row>
    <row r="14134" spans="1:4">
      <c r="A14134">
        <v>0</v>
      </c>
      <c r="D14134">
        <v>0</v>
      </c>
    </row>
    <row r="14135" spans="1:4">
      <c r="A14135">
        <v>0</v>
      </c>
      <c r="D14135">
        <v>0</v>
      </c>
    </row>
    <row r="14136" spans="1:4">
      <c r="A14136">
        <v>0</v>
      </c>
      <c r="D14136">
        <v>0</v>
      </c>
    </row>
    <row r="14137" spans="1:4">
      <c r="A14137">
        <v>0</v>
      </c>
      <c r="D14137">
        <v>0</v>
      </c>
    </row>
    <row r="14138" spans="1:4">
      <c r="A14138">
        <v>0</v>
      </c>
      <c r="D14138">
        <v>0</v>
      </c>
    </row>
    <row r="14139" spans="1:4">
      <c r="A14139">
        <v>0</v>
      </c>
      <c r="D14139">
        <v>0</v>
      </c>
    </row>
    <row r="14140" spans="1:4">
      <c r="A14140">
        <v>0</v>
      </c>
      <c r="D14140">
        <v>0</v>
      </c>
    </row>
    <row r="14141" spans="1:4">
      <c r="A14141">
        <v>0</v>
      </c>
      <c r="D14141">
        <v>0</v>
      </c>
    </row>
    <row r="14142" spans="1:4">
      <c r="A14142">
        <v>0</v>
      </c>
      <c r="D14142">
        <v>0</v>
      </c>
    </row>
    <row r="14143" spans="1:4">
      <c r="A14143">
        <v>0</v>
      </c>
      <c r="D14143">
        <v>0</v>
      </c>
    </row>
    <row r="14144" spans="1:4">
      <c r="A14144">
        <v>0</v>
      </c>
      <c r="D14144">
        <v>0</v>
      </c>
    </row>
    <row r="14145" spans="1:4">
      <c r="A14145">
        <v>0</v>
      </c>
      <c r="D14145">
        <v>0</v>
      </c>
    </row>
    <row r="14146" spans="1:4">
      <c r="A14146">
        <v>0</v>
      </c>
      <c r="D14146">
        <v>0</v>
      </c>
    </row>
    <row r="14147" spans="1:4">
      <c r="A14147">
        <v>0</v>
      </c>
      <c r="D14147">
        <v>0</v>
      </c>
    </row>
    <row r="14148" spans="1:4">
      <c r="A14148">
        <v>0</v>
      </c>
      <c r="D14148">
        <v>0</v>
      </c>
    </row>
    <row r="14149" spans="1:4">
      <c r="A14149">
        <v>0</v>
      </c>
      <c r="D14149">
        <v>0</v>
      </c>
    </row>
    <row r="14150" spans="1:4">
      <c r="A14150">
        <v>0</v>
      </c>
      <c r="D14150">
        <v>0</v>
      </c>
    </row>
    <row r="14151" spans="1:4">
      <c r="A14151">
        <v>0</v>
      </c>
      <c r="D14151">
        <v>0</v>
      </c>
    </row>
    <row r="14152" spans="1:4">
      <c r="A14152">
        <v>0</v>
      </c>
      <c r="D14152">
        <v>0</v>
      </c>
    </row>
    <row r="14153" spans="1:4">
      <c r="A14153">
        <v>0</v>
      </c>
      <c r="D14153">
        <v>0</v>
      </c>
    </row>
    <row r="14154" spans="1:4">
      <c r="A14154">
        <v>0</v>
      </c>
      <c r="D14154">
        <v>0</v>
      </c>
    </row>
    <row r="14155" spans="1:4">
      <c r="A14155">
        <v>0</v>
      </c>
      <c r="D14155">
        <v>0</v>
      </c>
    </row>
    <row r="14156" spans="1:4">
      <c r="A14156">
        <v>0</v>
      </c>
      <c r="D14156">
        <v>0</v>
      </c>
    </row>
    <row r="14157" spans="1:4">
      <c r="A14157">
        <v>0</v>
      </c>
      <c r="D14157">
        <v>0</v>
      </c>
    </row>
    <row r="14158" spans="1:4">
      <c r="A14158">
        <v>0</v>
      </c>
      <c r="D14158">
        <v>0</v>
      </c>
    </row>
    <row r="14159" spans="1:4">
      <c r="A14159">
        <v>0</v>
      </c>
      <c r="D14159">
        <v>0</v>
      </c>
    </row>
    <row r="14160" spans="1:4">
      <c r="A14160">
        <v>0</v>
      </c>
      <c r="D14160">
        <v>0</v>
      </c>
    </row>
    <row r="14161" spans="1:4">
      <c r="A14161">
        <v>0</v>
      </c>
      <c r="D14161">
        <v>0</v>
      </c>
    </row>
    <row r="14162" spans="1:4">
      <c r="A14162">
        <v>0</v>
      </c>
      <c r="D14162">
        <v>0</v>
      </c>
    </row>
    <row r="14163" spans="1:4">
      <c r="A14163">
        <v>0</v>
      </c>
      <c r="D14163">
        <v>0</v>
      </c>
    </row>
    <row r="14164" spans="1:4">
      <c r="A14164">
        <v>0</v>
      </c>
      <c r="D14164">
        <v>0</v>
      </c>
    </row>
    <row r="14165" spans="1:4">
      <c r="A14165">
        <v>0</v>
      </c>
      <c r="D14165">
        <v>0</v>
      </c>
    </row>
    <row r="14166" spans="1:4">
      <c r="A14166">
        <v>0</v>
      </c>
      <c r="D14166">
        <v>0</v>
      </c>
    </row>
    <row r="14167" spans="1:4">
      <c r="A14167">
        <v>0</v>
      </c>
      <c r="D14167">
        <v>0</v>
      </c>
    </row>
    <row r="14168" spans="1:4">
      <c r="A14168">
        <v>0</v>
      </c>
      <c r="D14168">
        <v>0</v>
      </c>
    </row>
    <row r="14169" spans="1:4">
      <c r="A14169">
        <v>0</v>
      </c>
      <c r="D14169">
        <v>0</v>
      </c>
    </row>
    <row r="14170" spans="1:4">
      <c r="A14170">
        <v>0</v>
      </c>
      <c r="D14170">
        <v>0</v>
      </c>
    </row>
    <row r="14171" spans="1:4">
      <c r="A14171">
        <v>0</v>
      </c>
      <c r="D14171">
        <v>0</v>
      </c>
    </row>
    <row r="14172" spans="1:4">
      <c r="A14172">
        <v>0</v>
      </c>
      <c r="D14172">
        <v>0</v>
      </c>
    </row>
    <row r="14173" spans="1:4">
      <c r="A14173">
        <v>0</v>
      </c>
      <c r="D14173">
        <v>0</v>
      </c>
    </row>
    <row r="14174" spans="1:4">
      <c r="A14174">
        <v>0</v>
      </c>
      <c r="D14174">
        <v>0</v>
      </c>
    </row>
    <row r="14175" spans="1:4">
      <c r="A14175">
        <v>0</v>
      </c>
      <c r="D14175">
        <v>0</v>
      </c>
    </row>
    <row r="14176" spans="1:4">
      <c r="A14176">
        <v>0</v>
      </c>
      <c r="D14176">
        <v>0</v>
      </c>
    </row>
    <row r="14177" spans="1:4">
      <c r="A14177">
        <v>0</v>
      </c>
      <c r="D14177">
        <v>0</v>
      </c>
    </row>
    <row r="14178" spans="1:4">
      <c r="A14178">
        <v>0</v>
      </c>
      <c r="D14178">
        <v>0</v>
      </c>
    </row>
    <row r="14179" spans="1:4">
      <c r="A14179">
        <v>0</v>
      </c>
      <c r="D14179">
        <v>0</v>
      </c>
    </row>
    <row r="14180" spans="1:4">
      <c r="A14180">
        <v>0</v>
      </c>
      <c r="D14180">
        <v>0</v>
      </c>
    </row>
    <row r="14181" spans="1:4">
      <c r="A14181">
        <v>0</v>
      </c>
      <c r="D14181">
        <v>0</v>
      </c>
    </row>
    <row r="14182" spans="1:4">
      <c r="A14182">
        <v>0</v>
      </c>
      <c r="D14182">
        <v>0</v>
      </c>
    </row>
    <row r="14183" spans="1:4">
      <c r="A14183">
        <v>0</v>
      </c>
      <c r="D14183">
        <v>0</v>
      </c>
    </row>
    <row r="14184" spans="1:4">
      <c r="A14184">
        <v>0</v>
      </c>
      <c r="D14184">
        <v>0</v>
      </c>
    </row>
    <row r="14185" spans="1:4">
      <c r="A14185">
        <v>0</v>
      </c>
      <c r="D14185">
        <v>0</v>
      </c>
    </row>
    <row r="14186" spans="1:4">
      <c r="A14186">
        <v>0</v>
      </c>
      <c r="D14186">
        <v>0</v>
      </c>
    </row>
    <row r="14187" spans="1:4">
      <c r="A14187">
        <v>0</v>
      </c>
      <c r="D14187">
        <v>0</v>
      </c>
    </row>
    <row r="14188" spans="1:4">
      <c r="A14188">
        <v>0</v>
      </c>
      <c r="D14188">
        <v>0</v>
      </c>
    </row>
    <row r="14189" spans="1:4">
      <c r="A14189">
        <v>0</v>
      </c>
      <c r="D14189">
        <v>0</v>
      </c>
    </row>
    <row r="14190" spans="1:4">
      <c r="A14190">
        <v>0</v>
      </c>
      <c r="D14190">
        <v>0</v>
      </c>
    </row>
    <row r="14191" spans="1:4">
      <c r="A14191">
        <v>0</v>
      </c>
      <c r="D14191">
        <v>0</v>
      </c>
    </row>
    <row r="14192" spans="1:4">
      <c r="A14192">
        <v>0</v>
      </c>
      <c r="D14192">
        <v>0</v>
      </c>
    </row>
    <row r="14193" spans="1:4">
      <c r="A14193">
        <v>0</v>
      </c>
      <c r="D14193">
        <v>0</v>
      </c>
    </row>
    <row r="14194" spans="1:4">
      <c r="A14194">
        <v>0</v>
      </c>
      <c r="D14194">
        <v>0</v>
      </c>
    </row>
    <row r="14195" spans="1:4">
      <c r="A14195">
        <v>0</v>
      </c>
      <c r="D14195">
        <v>0</v>
      </c>
    </row>
    <row r="14196" spans="1:4">
      <c r="A14196">
        <v>0</v>
      </c>
      <c r="D14196">
        <v>0</v>
      </c>
    </row>
    <row r="14197" spans="1:4">
      <c r="A14197">
        <v>0</v>
      </c>
      <c r="D14197">
        <v>0</v>
      </c>
    </row>
    <row r="14198" spans="1:4">
      <c r="A14198">
        <v>0</v>
      </c>
      <c r="D14198">
        <v>0</v>
      </c>
    </row>
    <row r="14199" spans="1:4">
      <c r="A14199">
        <v>0</v>
      </c>
      <c r="D14199">
        <v>0</v>
      </c>
    </row>
    <row r="14200" spans="1:4">
      <c r="A14200">
        <v>0</v>
      </c>
      <c r="D14200">
        <v>0</v>
      </c>
    </row>
    <row r="14201" spans="1:4">
      <c r="A14201">
        <v>0</v>
      </c>
      <c r="D14201">
        <v>0</v>
      </c>
    </row>
    <row r="14202" spans="1:4">
      <c r="A14202">
        <v>0</v>
      </c>
      <c r="D14202">
        <v>0</v>
      </c>
    </row>
    <row r="14203" spans="1:4">
      <c r="A14203">
        <v>0</v>
      </c>
      <c r="D14203">
        <v>0</v>
      </c>
    </row>
    <row r="14204" spans="1:4">
      <c r="A14204">
        <v>0</v>
      </c>
      <c r="D14204">
        <v>0</v>
      </c>
    </row>
    <row r="14205" spans="1:4">
      <c r="A14205">
        <v>0</v>
      </c>
      <c r="D14205">
        <v>0</v>
      </c>
    </row>
    <row r="14206" spans="1:4">
      <c r="A14206">
        <v>0</v>
      </c>
      <c r="D14206">
        <v>0</v>
      </c>
    </row>
    <row r="14207" spans="1:4">
      <c r="A14207">
        <v>0</v>
      </c>
      <c r="D14207">
        <v>0</v>
      </c>
    </row>
    <row r="14208" spans="1:4">
      <c r="A14208">
        <v>0</v>
      </c>
      <c r="D14208">
        <v>0</v>
      </c>
    </row>
    <row r="14209" spans="1:4">
      <c r="A14209">
        <v>0</v>
      </c>
      <c r="D14209">
        <v>0</v>
      </c>
    </row>
    <row r="14210" spans="1:4">
      <c r="A14210">
        <v>0</v>
      </c>
      <c r="D14210">
        <v>0</v>
      </c>
    </row>
    <row r="14211" spans="1:4">
      <c r="A14211">
        <v>0</v>
      </c>
      <c r="D14211">
        <v>0</v>
      </c>
    </row>
    <row r="14212" spans="1:4">
      <c r="A14212">
        <v>0</v>
      </c>
      <c r="D14212">
        <v>0</v>
      </c>
    </row>
    <row r="14213" spans="1:4">
      <c r="A14213">
        <v>0</v>
      </c>
      <c r="D14213">
        <v>0</v>
      </c>
    </row>
    <row r="14214" spans="1:4">
      <c r="A14214">
        <v>0</v>
      </c>
      <c r="D14214">
        <v>0</v>
      </c>
    </row>
    <row r="14215" spans="1:4">
      <c r="A14215">
        <v>0</v>
      </c>
      <c r="D14215">
        <v>0</v>
      </c>
    </row>
    <row r="14216" spans="1:4">
      <c r="A14216">
        <v>0</v>
      </c>
      <c r="D14216">
        <v>0</v>
      </c>
    </row>
    <row r="14217" spans="1:4">
      <c r="A14217">
        <v>0</v>
      </c>
      <c r="D14217">
        <v>0</v>
      </c>
    </row>
    <row r="14218" spans="1:4">
      <c r="A14218">
        <v>0</v>
      </c>
      <c r="D14218">
        <v>0</v>
      </c>
    </row>
    <row r="14219" spans="1:4">
      <c r="A14219">
        <v>0</v>
      </c>
      <c r="D14219">
        <v>0</v>
      </c>
    </row>
    <row r="14220" spans="1:4">
      <c r="A14220">
        <v>0</v>
      </c>
      <c r="D14220">
        <v>0</v>
      </c>
    </row>
    <row r="14221" spans="1:4">
      <c r="A14221">
        <v>0</v>
      </c>
      <c r="D14221">
        <v>0</v>
      </c>
    </row>
    <row r="14222" spans="1:4">
      <c r="A14222">
        <v>0</v>
      </c>
      <c r="D14222">
        <v>0</v>
      </c>
    </row>
    <row r="14223" spans="1:4">
      <c r="A14223">
        <v>0</v>
      </c>
      <c r="D14223">
        <v>0</v>
      </c>
    </row>
    <row r="14224" spans="1:4">
      <c r="A14224">
        <v>0</v>
      </c>
      <c r="D14224">
        <v>0</v>
      </c>
    </row>
    <row r="14225" spans="1:4">
      <c r="A14225">
        <v>0</v>
      </c>
      <c r="D14225">
        <v>0</v>
      </c>
    </row>
    <row r="14226" spans="1:4">
      <c r="A14226">
        <v>0</v>
      </c>
      <c r="D14226">
        <v>0</v>
      </c>
    </row>
    <row r="14227" spans="1:4">
      <c r="A14227">
        <v>0</v>
      </c>
      <c r="D14227">
        <v>0</v>
      </c>
    </row>
    <row r="14228" spans="1:4">
      <c r="A14228">
        <v>0</v>
      </c>
      <c r="D14228">
        <v>0</v>
      </c>
    </row>
    <row r="14229" spans="1:4">
      <c r="A14229">
        <v>0</v>
      </c>
      <c r="D14229">
        <v>0</v>
      </c>
    </row>
    <row r="14230" spans="1:4">
      <c r="A14230">
        <v>0</v>
      </c>
      <c r="D14230">
        <v>0</v>
      </c>
    </row>
    <row r="14231" spans="1:4">
      <c r="A14231">
        <v>0</v>
      </c>
      <c r="D14231">
        <v>0</v>
      </c>
    </row>
    <row r="14232" spans="1:4">
      <c r="A14232">
        <v>0</v>
      </c>
      <c r="D14232">
        <v>0</v>
      </c>
    </row>
    <row r="14233" spans="1:4">
      <c r="A14233">
        <v>0</v>
      </c>
      <c r="D14233">
        <v>0</v>
      </c>
    </row>
    <row r="14234" spans="1:4">
      <c r="A14234">
        <v>0</v>
      </c>
      <c r="D14234">
        <v>0</v>
      </c>
    </row>
    <row r="14235" spans="1:4">
      <c r="A14235">
        <v>0</v>
      </c>
      <c r="D14235">
        <v>0</v>
      </c>
    </row>
    <row r="14236" spans="1:4">
      <c r="A14236">
        <v>0</v>
      </c>
      <c r="D14236">
        <v>0</v>
      </c>
    </row>
    <row r="14237" spans="1:4">
      <c r="A14237">
        <v>0</v>
      </c>
      <c r="D14237">
        <v>0</v>
      </c>
    </row>
    <row r="14238" spans="1:4">
      <c r="A14238">
        <v>0</v>
      </c>
      <c r="D14238">
        <v>0</v>
      </c>
    </row>
    <row r="14239" spans="1:4">
      <c r="A14239">
        <v>0</v>
      </c>
      <c r="D14239">
        <v>0</v>
      </c>
    </row>
    <row r="14240" spans="1:4">
      <c r="A14240">
        <v>0</v>
      </c>
      <c r="D14240">
        <v>0</v>
      </c>
    </row>
    <row r="14241" spans="1:4">
      <c r="A14241">
        <v>0</v>
      </c>
      <c r="D14241">
        <v>0</v>
      </c>
    </row>
    <row r="14242" spans="1:4">
      <c r="A14242">
        <v>0</v>
      </c>
      <c r="D14242">
        <v>0</v>
      </c>
    </row>
    <row r="14243" spans="1:4">
      <c r="A14243">
        <v>0</v>
      </c>
      <c r="D14243">
        <v>0</v>
      </c>
    </row>
    <row r="14244" spans="1:4">
      <c r="A14244">
        <v>0</v>
      </c>
      <c r="D14244">
        <v>0</v>
      </c>
    </row>
    <row r="14245" spans="1:4">
      <c r="A14245">
        <v>0</v>
      </c>
      <c r="D14245">
        <v>0</v>
      </c>
    </row>
    <row r="14246" spans="1:4">
      <c r="A14246">
        <v>0</v>
      </c>
      <c r="D14246">
        <v>0</v>
      </c>
    </row>
    <row r="14247" spans="1:4">
      <c r="A14247">
        <v>0</v>
      </c>
      <c r="D14247">
        <v>0</v>
      </c>
    </row>
    <row r="14248" spans="1:4">
      <c r="A14248">
        <v>0</v>
      </c>
      <c r="D14248">
        <v>0</v>
      </c>
    </row>
    <row r="14249" spans="1:4">
      <c r="A14249">
        <v>0</v>
      </c>
      <c r="D14249">
        <v>0</v>
      </c>
    </row>
    <row r="14250" spans="1:4">
      <c r="A14250">
        <v>0</v>
      </c>
      <c r="D14250">
        <v>0</v>
      </c>
    </row>
    <row r="14251" spans="1:4">
      <c r="A14251">
        <v>0</v>
      </c>
      <c r="D14251">
        <v>0</v>
      </c>
    </row>
    <row r="14252" spans="1:4">
      <c r="A14252">
        <v>0</v>
      </c>
      <c r="D14252">
        <v>0</v>
      </c>
    </row>
    <row r="14253" spans="1:4">
      <c r="A14253">
        <v>0</v>
      </c>
      <c r="D14253">
        <v>0</v>
      </c>
    </row>
    <row r="14254" spans="1:4">
      <c r="A14254">
        <v>0</v>
      </c>
      <c r="D14254">
        <v>0</v>
      </c>
    </row>
    <row r="14255" spans="1:4">
      <c r="A14255">
        <v>0</v>
      </c>
      <c r="D14255">
        <v>0</v>
      </c>
    </row>
    <row r="14256" spans="1:4">
      <c r="A14256">
        <v>0</v>
      </c>
      <c r="D14256">
        <v>0</v>
      </c>
    </row>
    <row r="14257" spans="1:4">
      <c r="A14257">
        <v>0</v>
      </c>
      <c r="D14257">
        <v>0</v>
      </c>
    </row>
    <row r="14258" spans="1:4">
      <c r="A14258">
        <v>0</v>
      </c>
      <c r="D14258">
        <v>0</v>
      </c>
    </row>
    <row r="14259" spans="1:4">
      <c r="A14259">
        <v>0</v>
      </c>
      <c r="D14259">
        <v>0</v>
      </c>
    </row>
    <row r="14260" spans="1:4">
      <c r="A14260">
        <v>0</v>
      </c>
      <c r="D14260">
        <v>0</v>
      </c>
    </row>
    <row r="14261" spans="1:4">
      <c r="A14261">
        <v>0</v>
      </c>
      <c r="D14261">
        <v>0</v>
      </c>
    </row>
    <row r="14262" spans="1:4">
      <c r="A14262">
        <v>0</v>
      </c>
      <c r="D14262">
        <v>0</v>
      </c>
    </row>
    <row r="14263" spans="1:4">
      <c r="A14263">
        <v>0</v>
      </c>
      <c r="D14263">
        <v>0</v>
      </c>
    </row>
    <row r="14264" spans="1:4">
      <c r="A14264">
        <v>0</v>
      </c>
      <c r="D14264">
        <v>0</v>
      </c>
    </row>
    <row r="14265" spans="1:4">
      <c r="A14265">
        <v>0</v>
      </c>
      <c r="D14265">
        <v>0</v>
      </c>
    </row>
    <row r="14266" spans="1:4">
      <c r="A14266">
        <v>0</v>
      </c>
      <c r="D14266">
        <v>0</v>
      </c>
    </row>
    <row r="14267" spans="1:4">
      <c r="A14267">
        <v>0</v>
      </c>
      <c r="D14267">
        <v>0</v>
      </c>
    </row>
    <row r="14268" spans="1:4">
      <c r="A14268">
        <v>0</v>
      </c>
      <c r="D14268">
        <v>0</v>
      </c>
    </row>
    <row r="14269" spans="1:4">
      <c r="A14269">
        <v>0</v>
      </c>
      <c r="D14269">
        <v>0</v>
      </c>
    </row>
    <row r="14270" spans="1:4">
      <c r="A14270">
        <v>0</v>
      </c>
      <c r="D14270">
        <v>0</v>
      </c>
    </row>
    <row r="14271" spans="1:4">
      <c r="A14271">
        <v>0</v>
      </c>
      <c r="D14271">
        <v>0</v>
      </c>
    </row>
    <row r="14272" spans="1:4">
      <c r="A14272">
        <v>0</v>
      </c>
      <c r="D14272">
        <v>0</v>
      </c>
    </row>
    <row r="14273" spans="1:4">
      <c r="A14273">
        <v>0</v>
      </c>
      <c r="D14273">
        <v>0</v>
      </c>
    </row>
    <row r="14274" spans="1:4">
      <c r="A14274">
        <v>0</v>
      </c>
      <c r="D14274">
        <v>0</v>
      </c>
    </row>
    <row r="14275" spans="1:4">
      <c r="A14275">
        <v>0</v>
      </c>
      <c r="D14275">
        <v>0</v>
      </c>
    </row>
    <row r="14276" spans="1:4">
      <c r="A14276">
        <v>0</v>
      </c>
      <c r="D14276">
        <v>0</v>
      </c>
    </row>
    <row r="14277" spans="1:4">
      <c r="A14277">
        <v>0</v>
      </c>
      <c r="D14277">
        <v>0</v>
      </c>
    </row>
    <row r="14278" spans="1:4">
      <c r="A14278">
        <v>0</v>
      </c>
      <c r="D14278">
        <v>0</v>
      </c>
    </row>
    <row r="14279" spans="1:4">
      <c r="A14279">
        <v>0</v>
      </c>
      <c r="D14279">
        <v>0</v>
      </c>
    </row>
    <row r="14280" spans="1:4">
      <c r="A14280">
        <v>0</v>
      </c>
      <c r="D14280">
        <v>0</v>
      </c>
    </row>
    <row r="14281" spans="1:4">
      <c r="A14281">
        <v>0</v>
      </c>
      <c r="D14281">
        <v>0</v>
      </c>
    </row>
    <row r="14282" spans="1:4">
      <c r="A14282">
        <v>0</v>
      </c>
      <c r="D14282">
        <v>0</v>
      </c>
    </row>
    <row r="14283" spans="1:4">
      <c r="A14283">
        <v>0</v>
      </c>
      <c r="D14283">
        <v>0</v>
      </c>
    </row>
    <row r="14284" spans="1:4">
      <c r="A14284">
        <v>0</v>
      </c>
      <c r="D14284">
        <v>0</v>
      </c>
    </row>
    <row r="14285" spans="1:4">
      <c r="A14285">
        <v>0</v>
      </c>
      <c r="D14285">
        <v>0</v>
      </c>
    </row>
    <row r="14286" spans="1:4">
      <c r="A14286">
        <v>0</v>
      </c>
      <c r="D14286">
        <v>0</v>
      </c>
    </row>
    <row r="14287" spans="1:4">
      <c r="A14287">
        <v>0</v>
      </c>
      <c r="D14287">
        <v>0</v>
      </c>
    </row>
    <row r="14288" spans="1:4">
      <c r="A14288">
        <v>0</v>
      </c>
      <c r="D14288">
        <v>0</v>
      </c>
    </row>
    <row r="14289" spans="1:4">
      <c r="A14289">
        <v>0</v>
      </c>
      <c r="D14289">
        <v>0</v>
      </c>
    </row>
    <row r="14290" spans="1:4">
      <c r="A14290">
        <v>0</v>
      </c>
      <c r="D14290">
        <v>0</v>
      </c>
    </row>
    <row r="14291" spans="1:4">
      <c r="A14291">
        <v>0</v>
      </c>
      <c r="D14291">
        <v>0</v>
      </c>
    </row>
    <row r="14292" spans="1:4">
      <c r="A14292">
        <v>0</v>
      </c>
      <c r="D14292">
        <v>0</v>
      </c>
    </row>
    <row r="14293" spans="1:4">
      <c r="A14293">
        <v>0</v>
      </c>
      <c r="D14293">
        <v>0</v>
      </c>
    </row>
    <row r="14294" spans="1:4">
      <c r="A14294">
        <v>0</v>
      </c>
      <c r="D14294">
        <v>0</v>
      </c>
    </row>
    <row r="14295" spans="1:4">
      <c r="A14295">
        <v>0</v>
      </c>
      <c r="D14295">
        <v>0</v>
      </c>
    </row>
    <row r="14296" spans="1:4">
      <c r="A14296">
        <v>0</v>
      </c>
      <c r="D14296">
        <v>0</v>
      </c>
    </row>
    <row r="14297" spans="1:4">
      <c r="A14297">
        <v>0</v>
      </c>
      <c r="D14297">
        <v>0</v>
      </c>
    </row>
    <row r="14298" spans="1:4">
      <c r="A14298">
        <v>0</v>
      </c>
      <c r="D14298">
        <v>0</v>
      </c>
    </row>
    <row r="14299" spans="1:4">
      <c r="A14299">
        <v>0</v>
      </c>
      <c r="D14299">
        <v>0</v>
      </c>
    </row>
    <row r="14300" spans="1:4">
      <c r="A14300">
        <v>0</v>
      </c>
      <c r="D14300">
        <v>0</v>
      </c>
    </row>
    <row r="14301" spans="1:4">
      <c r="A14301">
        <v>0</v>
      </c>
      <c r="D14301">
        <v>0</v>
      </c>
    </row>
    <row r="14302" spans="1:4">
      <c r="A14302">
        <v>0</v>
      </c>
      <c r="D14302">
        <v>0</v>
      </c>
    </row>
    <row r="14303" spans="1:4">
      <c r="A14303">
        <v>0</v>
      </c>
      <c r="D14303">
        <v>0</v>
      </c>
    </row>
    <row r="14304" spans="1:4">
      <c r="A14304">
        <v>0</v>
      </c>
      <c r="D14304">
        <v>0</v>
      </c>
    </row>
    <row r="14305" spans="1:4">
      <c r="A14305">
        <v>0</v>
      </c>
      <c r="D14305">
        <v>0</v>
      </c>
    </row>
    <row r="14306" spans="1:4">
      <c r="A14306">
        <v>0</v>
      </c>
      <c r="D14306">
        <v>0</v>
      </c>
    </row>
    <row r="14307" spans="1:4">
      <c r="A14307">
        <v>0</v>
      </c>
      <c r="D14307">
        <v>0</v>
      </c>
    </row>
    <row r="14308" spans="1:4">
      <c r="A14308">
        <v>0</v>
      </c>
      <c r="D14308">
        <v>0</v>
      </c>
    </row>
    <row r="14309" spans="1:4">
      <c r="A14309">
        <v>0</v>
      </c>
      <c r="D14309">
        <v>0</v>
      </c>
    </row>
    <row r="14310" spans="1:4">
      <c r="A14310">
        <v>0</v>
      </c>
      <c r="D14310">
        <v>0</v>
      </c>
    </row>
    <row r="14311" spans="1:4">
      <c r="A14311">
        <v>0</v>
      </c>
      <c r="D14311">
        <v>0</v>
      </c>
    </row>
    <row r="14312" spans="1:4">
      <c r="A14312">
        <v>0</v>
      </c>
      <c r="D14312">
        <v>0</v>
      </c>
    </row>
    <row r="14313" spans="1:4">
      <c r="A14313">
        <v>0</v>
      </c>
      <c r="D14313">
        <v>0</v>
      </c>
    </row>
    <row r="14314" spans="1:4">
      <c r="A14314">
        <v>0</v>
      </c>
      <c r="D14314">
        <v>0</v>
      </c>
    </row>
    <row r="14315" spans="1:4">
      <c r="A14315">
        <v>0</v>
      </c>
      <c r="D14315">
        <v>0</v>
      </c>
    </row>
    <row r="14316" spans="1:4">
      <c r="A14316">
        <v>0</v>
      </c>
      <c r="D14316">
        <v>0</v>
      </c>
    </row>
    <row r="14317" spans="1:4">
      <c r="A14317">
        <v>0</v>
      </c>
      <c r="D14317">
        <v>0</v>
      </c>
    </row>
    <row r="14318" spans="1:4">
      <c r="A14318">
        <v>0</v>
      </c>
      <c r="D14318">
        <v>0</v>
      </c>
    </row>
    <row r="14319" spans="1:4">
      <c r="A14319">
        <v>0</v>
      </c>
      <c r="D14319">
        <v>0</v>
      </c>
    </row>
    <row r="14320" spans="1:4">
      <c r="A14320">
        <v>0</v>
      </c>
      <c r="D14320">
        <v>0</v>
      </c>
    </row>
    <row r="14321" spans="1:4">
      <c r="A14321">
        <v>0</v>
      </c>
      <c r="D14321">
        <v>0</v>
      </c>
    </row>
    <row r="14322" spans="1:4">
      <c r="A14322">
        <v>0</v>
      </c>
      <c r="D14322">
        <v>0</v>
      </c>
    </row>
    <row r="14323" spans="1:4">
      <c r="A14323">
        <v>0</v>
      </c>
      <c r="D14323">
        <v>0</v>
      </c>
    </row>
    <row r="14324" spans="1:4">
      <c r="A14324">
        <v>0</v>
      </c>
      <c r="D14324">
        <v>0</v>
      </c>
    </row>
    <row r="14325" spans="1:4">
      <c r="A14325">
        <v>0</v>
      </c>
      <c r="D14325">
        <v>0</v>
      </c>
    </row>
    <row r="14326" spans="1:4">
      <c r="A14326">
        <v>0</v>
      </c>
      <c r="D14326">
        <v>0</v>
      </c>
    </row>
    <row r="14327" spans="1:4">
      <c r="A14327">
        <v>0</v>
      </c>
      <c r="D14327">
        <v>0</v>
      </c>
    </row>
    <row r="14328" spans="1:4">
      <c r="A14328">
        <v>0</v>
      </c>
      <c r="D14328">
        <v>0</v>
      </c>
    </row>
    <row r="14329" spans="1:4">
      <c r="A14329">
        <v>0</v>
      </c>
      <c r="D14329">
        <v>0</v>
      </c>
    </row>
    <row r="14330" spans="1:4">
      <c r="A14330">
        <v>0</v>
      </c>
      <c r="D14330">
        <v>0</v>
      </c>
    </row>
    <row r="14331" spans="1:4">
      <c r="A14331">
        <v>0</v>
      </c>
      <c r="D14331">
        <v>0</v>
      </c>
    </row>
    <row r="14332" spans="1:4">
      <c r="A14332">
        <v>0</v>
      </c>
      <c r="D14332">
        <v>0</v>
      </c>
    </row>
    <row r="14333" spans="1:4">
      <c r="A14333">
        <v>0</v>
      </c>
      <c r="D14333">
        <v>0</v>
      </c>
    </row>
    <row r="14334" spans="1:4">
      <c r="A14334">
        <v>0</v>
      </c>
      <c r="D14334">
        <v>0</v>
      </c>
    </row>
    <row r="14335" spans="1:4">
      <c r="A14335">
        <v>0</v>
      </c>
      <c r="D14335">
        <v>0</v>
      </c>
    </row>
    <row r="14336" spans="1:4">
      <c r="A14336">
        <v>0</v>
      </c>
      <c r="D14336">
        <v>0</v>
      </c>
    </row>
    <row r="14337" spans="1:4">
      <c r="A14337">
        <v>0</v>
      </c>
      <c r="D14337">
        <v>0</v>
      </c>
    </row>
    <row r="14338" spans="1:4">
      <c r="A14338">
        <v>0</v>
      </c>
      <c r="D14338">
        <v>0</v>
      </c>
    </row>
    <row r="14339" spans="1:4">
      <c r="A14339">
        <v>0</v>
      </c>
      <c r="D14339">
        <v>0</v>
      </c>
    </row>
    <row r="14340" spans="1:4">
      <c r="A14340">
        <v>0</v>
      </c>
      <c r="D14340">
        <v>0</v>
      </c>
    </row>
    <row r="14341" spans="1:4">
      <c r="A14341">
        <v>0</v>
      </c>
      <c r="D14341">
        <v>0</v>
      </c>
    </row>
    <row r="14342" spans="1:4">
      <c r="A14342">
        <v>0</v>
      </c>
      <c r="D14342">
        <v>0</v>
      </c>
    </row>
    <row r="14343" spans="1:4">
      <c r="A14343">
        <v>0</v>
      </c>
      <c r="D14343">
        <v>0</v>
      </c>
    </row>
    <row r="14344" spans="1:4">
      <c r="A14344">
        <v>0</v>
      </c>
      <c r="D14344">
        <v>0</v>
      </c>
    </row>
    <row r="14345" spans="1:4">
      <c r="A14345">
        <v>0</v>
      </c>
      <c r="D14345">
        <v>0</v>
      </c>
    </row>
    <row r="14346" spans="1:4">
      <c r="A14346">
        <v>0</v>
      </c>
      <c r="D14346">
        <v>0</v>
      </c>
    </row>
    <row r="14347" spans="1:4">
      <c r="A14347">
        <v>0</v>
      </c>
      <c r="D14347">
        <v>0</v>
      </c>
    </row>
    <row r="14348" spans="1:4">
      <c r="A14348">
        <v>0</v>
      </c>
      <c r="D14348">
        <v>0</v>
      </c>
    </row>
    <row r="14349" spans="1:4">
      <c r="A14349">
        <v>0</v>
      </c>
      <c r="D14349">
        <v>0</v>
      </c>
    </row>
    <row r="14350" spans="1:4">
      <c r="A14350">
        <v>0</v>
      </c>
      <c r="D14350">
        <v>0</v>
      </c>
    </row>
    <row r="14351" spans="1:4">
      <c r="A14351">
        <v>0</v>
      </c>
      <c r="D14351">
        <v>0</v>
      </c>
    </row>
    <row r="14352" spans="1:4">
      <c r="A14352">
        <v>0</v>
      </c>
      <c r="D14352">
        <v>0</v>
      </c>
    </row>
    <row r="14353" spans="1:4">
      <c r="A14353">
        <v>0</v>
      </c>
      <c r="D14353">
        <v>0</v>
      </c>
    </row>
    <row r="14354" spans="1:4">
      <c r="A14354">
        <v>0</v>
      </c>
      <c r="D14354">
        <v>0</v>
      </c>
    </row>
    <row r="14355" spans="1:4">
      <c r="A14355">
        <v>0</v>
      </c>
      <c r="D14355">
        <v>0</v>
      </c>
    </row>
    <row r="14356" spans="1:4">
      <c r="A14356">
        <v>0</v>
      </c>
      <c r="D14356">
        <v>0</v>
      </c>
    </row>
    <row r="14357" spans="1:4">
      <c r="A14357">
        <v>0</v>
      </c>
      <c r="D14357">
        <v>0</v>
      </c>
    </row>
    <row r="14358" spans="1:4">
      <c r="A14358">
        <v>0</v>
      </c>
      <c r="D14358">
        <v>0</v>
      </c>
    </row>
    <row r="14359" spans="1:4">
      <c r="A14359">
        <v>0</v>
      </c>
      <c r="D14359">
        <v>0</v>
      </c>
    </row>
    <row r="14360" spans="1:4">
      <c r="A14360">
        <v>0</v>
      </c>
      <c r="D14360">
        <v>0</v>
      </c>
    </row>
    <row r="14361" spans="1:4">
      <c r="A14361">
        <v>0</v>
      </c>
      <c r="D14361">
        <v>0</v>
      </c>
    </row>
    <row r="14362" spans="1:4">
      <c r="A14362">
        <v>0</v>
      </c>
      <c r="D14362">
        <v>0</v>
      </c>
    </row>
    <row r="14363" spans="1:4">
      <c r="A14363">
        <v>0</v>
      </c>
      <c r="D14363">
        <v>0</v>
      </c>
    </row>
    <row r="14364" spans="1:4">
      <c r="A14364">
        <v>0</v>
      </c>
      <c r="D14364">
        <v>0</v>
      </c>
    </row>
    <row r="14365" spans="1:4">
      <c r="A14365">
        <v>0</v>
      </c>
      <c r="D14365">
        <v>0</v>
      </c>
    </row>
    <row r="14366" spans="1:4">
      <c r="A14366">
        <v>0</v>
      </c>
      <c r="D14366">
        <v>0</v>
      </c>
    </row>
    <row r="14367" spans="1:4">
      <c r="A14367">
        <v>0</v>
      </c>
      <c r="D14367">
        <v>0</v>
      </c>
    </row>
    <row r="14368" spans="1:4">
      <c r="A14368">
        <v>0</v>
      </c>
      <c r="D14368">
        <v>0</v>
      </c>
    </row>
    <row r="14369" spans="1:4">
      <c r="A14369">
        <v>0</v>
      </c>
      <c r="D14369">
        <v>0</v>
      </c>
    </row>
    <row r="14370" spans="1:4">
      <c r="A14370">
        <v>0</v>
      </c>
      <c r="D14370">
        <v>0</v>
      </c>
    </row>
    <row r="14371" spans="1:4">
      <c r="A14371">
        <v>0</v>
      </c>
      <c r="D14371">
        <v>0</v>
      </c>
    </row>
    <row r="14372" spans="1:4">
      <c r="A14372">
        <v>0</v>
      </c>
      <c r="D14372">
        <v>0</v>
      </c>
    </row>
    <row r="14373" spans="1:4">
      <c r="A14373">
        <v>0</v>
      </c>
      <c r="D14373">
        <v>0</v>
      </c>
    </row>
    <row r="14374" spans="1:4">
      <c r="A14374">
        <v>0</v>
      </c>
      <c r="D14374">
        <v>0</v>
      </c>
    </row>
    <row r="14375" spans="1:4">
      <c r="A14375">
        <v>0</v>
      </c>
      <c r="D14375">
        <v>0</v>
      </c>
    </row>
    <row r="14376" spans="1:4">
      <c r="A14376">
        <v>0</v>
      </c>
      <c r="D14376">
        <v>0</v>
      </c>
    </row>
    <row r="14377" spans="1:4">
      <c r="A14377">
        <v>0</v>
      </c>
      <c r="D14377">
        <v>0</v>
      </c>
    </row>
    <row r="14378" spans="1:4">
      <c r="A14378">
        <v>0</v>
      </c>
      <c r="D14378">
        <v>0</v>
      </c>
    </row>
    <row r="14379" spans="1:4">
      <c r="A14379">
        <v>0</v>
      </c>
      <c r="D14379">
        <v>0</v>
      </c>
    </row>
    <row r="14380" spans="1:4">
      <c r="A14380">
        <v>0</v>
      </c>
      <c r="D14380">
        <v>0</v>
      </c>
    </row>
    <row r="14381" spans="1:4">
      <c r="A14381">
        <v>0</v>
      </c>
      <c r="D14381">
        <v>0</v>
      </c>
    </row>
    <row r="14382" spans="1:4">
      <c r="A14382">
        <v>0</v>
      </c>
      <c r="D14382">
        <v>0</v>
      </c>
    </row>
    <row r="14383" spans="1:4">
      <c r="A14383">
        <v>0</v>
      </c>
      <c r="D14383">
        <v>0</v>
      </c>
    </row>
    <row r="14384" spans="1:4">
      <c r="A14384">
        <v>0</v>
      </c>
      <c r="D14384">
        <v>0</v>
      </c>
    </row>
    <row r="14385" spans="1:4">
      <c r="A14385">
        <v>0</v>
      </c>
      <c r="D14385">
        <v>0</v>
      </c>
    </row>
    <row r="14386" spans="1:4">
      <c r="A14386">
        <v>0</v>
      </c>
      <c r="D14386">
        <v>0</v>
      </c>
    </row>
    <row r="14387" spans="1:4">
      <c r="A14387">
        <v>0</v>
      </c>
      <c r="D14387">
        <v>0</v>
      </c>
    </row>
    <row r="14388" spans="1:4">
      <c r="A14388">
        <v>0</v>
      </c>
      <c r="D14388">
        <v>0</v>
      </c>
    </row>
    <row r="14389" spans="1:4">
      <c r="A14389">
        <v>0</v>
      </c>
      <c r="D14389">
        <v>0</v>
      </c>
    </row>
    <row r="14390" spans="1:4">
      <c r="A14390">
        <v>0</v>
      </c>
      <c r="D14390">
        <v>0</v>
      </c>
    </row>
    <row r="14391" spans="1:4">
      <c r="A14391">
        <v>0</v>
      </c>
      <c r="D14391">
        <v>0</v>
      </c>
    </row>
    <row r="14392" spans="1:4">
      <c r="A14392">
        <v>0</v>
      </c>
      <c r="D14392">
        <v>0</v>
      </c>
    </row>
    <row r="14393" spans="1:4">
      <c r="A14393">
        <v>0</v>
      </c>
      <c r="D14393">
        <v>0</v>
      </c>
    </row>
    <row r="14394" spans="1:4">
      <c r="A14394">
        <v>0</v>
      </c>
      <c r="D14394">
        <v>0</v>
      </c>
    </row>
    <row r="14395" spans="1:4">
      <c r="A14395">
        <v>0</v>
      </c>
      <c r="D14395">
        <v>0</v>
      </c>
    </row>
    <row r="14396" spans="1:4">
      <c r="A14396">
        <v>0</v>
      </c>
      <c r="D14396">
        <v>0</v>
      </c>
    </row>
    <row r="14397" spans="1:4">
      <c r="A14397">
        <v>0</v>
      </c>
      <c r="D14397">
        <v>0</v>
      </c>
    </row>
    <row r="14398" spans="1:4">
      <c r="A14398">
        <v>0</v>
      </c>
      <c r="D14398">
        <v>0</v>
      </c>
    </row>
    <row r="14399" spans="1:4">
      <c r="A14399">
        <v>0</v>
      </c>
      <c r="D14399">
        <v>0</v>
      </c>
    </row>
    <row r="14400" spans="1:4">
      <c r="A14400">
        <v>0</v>
      </c>
      <c r="D14400">
        <v>0</v>
      </c>
    </row>
    <row r="14401" spans="1:4">
      <c r="A14401">
        <v>0</v>
      </c>
      <c r="D14401">
        <v>0</v>
      </c>
    </row>
    <row r="14402" spans="1:4">
      <c r="A14402">
        <v>0</v>
      </c>
      <c r="D14402">
        <v>0</v>
      </c>
    </row>
    <row r="14403" spans="1:4">
      <c r="A14403">
        <v>0</v>
      </c>
      <c r="D14403">
        <v>0</v>
      </c>
    </row>
    <row r="14404" spans="1:4">
      <c r="A14404">
        <v>0</v>
      </c>
      <c r="D14404">
        <v>0</v>
      </c>
    </row>
    <row r="14405" spans="1:4">
      <c r="A14405">
        <v>0</v>
      </c>
      <c r="D14405">
        <v>0</v>
      </c>
    </row>
    <row r="14406" spans="1:4">
      <c r="A14406">
        <v>0</v>
      </c>
      <c r="D14406">
        <v>0</v>
      </c>
    </row>
    <row r="14407" spans="1:4">
      <c r="A14407">
        <v>0</v>
      </c>
      <c r="D14407">
        <v>0</v>
      </c>
    </row>
    <row r="14408" spans="1:4">
      <c r="A14408">
        <v>0</v>
      </c>
      <c r="D14408">
        <v>0</v>
      </c>
    </row>
    <row r="14409" spans="1:4">
      <c r="A14409">
        <v>0</v>
      </c>
      <c r="D14409">
        <v>0</v>
      </c>
    </row>
    <row r="14410" spans="1:4">
      <c r="A14410">
        <v>0</v>
      </c>
      <c r="D14410">
        <v>0</v>
      </c>
    </row>
    <row r="14411" spans="1:4">
      <c r="A14411">
        <v>0</v>
      </c>
      <c r="D14411">
        <v>0</v>
      </c>
    </row>
    <row r="14412" spans="1:4">
      <c r="A14412">
        <v>0</v>
      </c>
      <c r="D14412">
        <v>0</v>
      </c>
    </row>
    <row r="14413" spans="1:4">
      <c r="A14413">
        <v>0</v>
      </c>
      <c r="D14413">
        <v>0</v>
      </c>
    </row>
    <row r="14414" spans="1:4">
      <c r="A14414">
        <v>0</v>
      </c>
      <c r="D14414">
        <v>0</v>
      </c>
    </row>
    <row r="14415" spans="1:4">
      <c r="A14415">
        <v>0</v>
      </c>
      <c r="D14415">
        <v>0</v>
      </c>
    </row>
    <row r="14416" spans="1:4">
      <c r="A14416">
        <v>0</v>
      </c>
      <c r="D14416">
        <v>0</v>
      </c>
    </row>
    <row r="14417" spans="1:4">
      <c r="A14417">
        <v>0</v>
      </c>
      <c r="D14417">
        <v>0</v>
      </c>
    </row>
    <row r="14418" spans="1:4">
      <c r="A14418">
        <v>0</v>
      </c>
      <c r="D14418">
        <v>0</v>
      </c>
    </row>
    <row r="14419" spans="1:4">
      <c r="A14419">
        <v>0</v>
      </c>
      <c r="D14419">
        <v>0</v>
      </c>
    </row>
    <row r="14420" spans="1:4">
      <c r="A14420">
        <v>0</v>
      </c>
      <c r="D14420">
        <v>0</v>
      </c>
    </row>
    <row r="14421" spans="1:4">
      <c r="A14421">
        <v>0</v>
      </c>
      <c r="D14421">
        <v>0</v>
      </c>
    </row>
    <row r="14422" spans="1:4">
      <c r="A14422">
        <v>0</v>
      </c>
      <c r="D14422">
        <v>0</v>
      </c>
    </row>
    <row r="14423" spans="1:4">
      <c r="A14423">
        <v>0</v>
      </c>
      <c r="D14423">
        <v>0</v>
      </c>
    </row>
    <row r="14424" spans="1:4">
      <c r="A14424">
        <v>0</v>
      </c>
      <c r="D14424">
        <v>0</v>
      </c>
    </row>
    <row r="14425" spans="1:4">
      <c r="A14425">
        <v>0</v>
      </c>
      <c r="D14425">
        <v>0</v>
      </c>
    </row>
    <row r="14426" spans="1:4">
      <c r="A14426">
        <v>0</v>
      </c>
      <c r="D14426">
        <v>0</v>
      </c>
    </row>
    <row r="14427" spans="1:4">
      <c r="A14427">
        <v>0</v>
      </c>
      <c r="D14427">
        <v>0</v>
      </c>
    </row>
    <row r="14428" spans="1:4">
      <c r="A14428">
        <v>0</v>
      </c>
      <c r="D14428">
        <v>0</v>
      </c>
    </row>
    <row r="14429" spans="1:4">
      <c r="A14429">
        <v>0</v>
      </c>
      <c r="D14429">
        <v>0</v>
      </c>
    </row>
    <row r="14430" spans="1:4">
      <c r="A14430">
        <v>0</v>
      </c>
      <c r="D14430">
        <v>0</v>
      </c>
    </row>
    <row r="14431" spans="1:4">
      <c r="A14431">
        <v>0</v>
      </c>
      <c r="D14431">
        <v>0</v>
      </c>
    </row>
    <row r="14432" spans="1:4">
      <c r="A14432">
        <v>0</v>
      </c>
      <c r="D14432">
        <v>0</v>
      </c>
    </row>
    <row r="14433" spans="1:4">
      <c r="A14433">
        <v>0</v>
      </c>
      <c r="D14433">
        <v>0</v>
      </c>
    </row>
    <row r="14434" spans="1:4">
      <c r="A14434">
        <v>0</v>
      </c>
      <c r="D14434">
        <v>0</v>
      </c>
    </row>
    <row r="14435" spans="1:4">
      <c r="A14435">
        <v>0</v>
      </c>
      <c r="D14435">
        <v>0</v>
      </c>
    </row>
    <row r="14436" spans="1:4">
      <c r="A14436">
        <v>0</v>
      </c>
      <c r="D14436">
        <v>0</v>
      </c>
    </row>
    <row r="14437" spans="1:4">
      <c r="A14437">
        <v>0</v>
      </c>
      <c r="D14437">
        <v>0</v>
      </c>
    </row>
    <row r="14438" spans="1:4">
      <c r="A14438">
        <v>0</v>
      </c>
      <c r="D14438">
        <v>0</v>
      </c>
    </row>
    <row r="14439" spans="1:4">
      <c r="A14439">
        <v>0</v>
      </c>
      <c r="D14439">
        <v>0</v>
      </c>
    </row>
    <row r="14440" spans="1:4">
      <c r="A14440">
        <v>0</v>
      </c>
      <c r="D14440">
        <v>0</v>
      </c>
    </row>
    <row r="14441" spans="1:4">
      <c r="A14441">
        <v>0</v>
      </c>
      <c r="D14441">
        <v>0</v>
      </c>
    </row>
    <row r="14442" spans="1:4">
      <c r="A14442">
        <v>0</v>
      </c>
      <c r="D14442">
        <v>0</v>
      </c>
    </row>
    <row r="14443" spans="1:4">
      <c r="A14443">
        <v>0</v>
      </c>
      <c r="D14443">
        <v>0</v>
      </c>
    </row>
    <row r="14444" spans="1:4">
      <c r="A14444">
        <v>0</v>
      </c>
      <c r="D14444">
        <v>0</v>
      </c>
    </row>
    <row r="14445" spans="1:4">
      <c r="A14445">
        <v>0</v>
      </c>
      <c r="D14445">
        <v>0</v>
      </c>
    </row>
    <row r="14446" spans="1:4">
      <c r="A14446">
        <v>0</v>
      </c>
      <c r="D14446">
        <v>0</v>
      </c>
    </row>
    <row r="14447" spans="1:4">
      <c r="A14447">
        <v>0</v>
      </c>
      <c r="D14447">
        <v>0</v>
      </c>
    </row>
    <row r="14448" spans="1:4">
      <c r="A14448">
        <v>0</v>
      </c>
      <c r="D14448">
        <v>0</v>
      </c>
    </row>
    <row r="14449" spans="1:4">
      <c r="A14449">
        <v>0</v>
      </c>
      <c r="D14449">
        <v>0</v>
      </c>
    </row>
    <row r="14450" spans="1:4">
      <c r="A14450">
        <v>0</v>
      </c>
      <c r="D14450">
        <v>0</v>
      </c>
    </row>
    <row r="14451" spans="1:4">
      <c r="A14451">
        <v>0</v>
      </c>
      <c r="D14451">
        <v>0</v>
      </c>
    </row>
    <row r="14452" spans="1:4">
      <c r="A14452">
        <v>0</v>
      </c>
      <c r="D14452">
        <v>0</v>
      </c>
    </row>
    <row r="14453" spans="1:4">
      <c r="A14453">
        <v>0</v>
      </c>
      <c r="D14453">
        <v>0</v>
      </c>
    </row>
    <row r="14454" spans="1:4">
      <c r="A14454">
        <v>0</v>
      </c>
      <c r="D14454">
        <v>0</v>
      </c>
    </row>
    <row r="14455" spans="1:4">
      <c r="A14455">
        <v>0</v>
      </c>
      <c r="D14455">
        <v>0</v>
      </c>
    </row>
    <row r="14456" spans="1:4">
      <c r="A14456">
        <v>0</v>
      </c>
      <c r="D14456">
        <v>0</v>
      </c>
    </row>
    <row r="14457" spans="1:4">
      <c r="A14457">
        <v>0</v>
      </c>
      <c r="D14457">
        <v>0</v>
      </c>
    </row>
    <row r="14458" spans="1:4">
      <c r="A14458">
        <v>0</v>
      </c>
      <c r="D14458">
        <v>0</v>
      </c>
    </row>
    <row r="14459" spans="1:4">
      <c r="A14459">
        <v>0</v>
      </c>
      <c r="D14459">
        <v>0</v>
      </c>
    </row>
    <row r="14460" spans="1:4">
      <c r="A14460">
        <v>0</v>
      </c>
      <c r="D14460">
        <v>0</v>
      </c>
    </row>
    <row r="14461" spans="1:4">
      <c r="A14461">
        <v>0</v>
      </c>
      <c r="D14461">
        <v>0</v>
      </c>
    </row>
    <row r="14462" spans="1:4">
      <c r="A14462">
        <v>0</v>
      </c>
      <c r="D14462">
        <v>0</v>
      </c>
    </row>
    <row r="14463" spans="1:4">
      <c r="A14463">
        <v>0</v>
      </c>
      <c r="D14463">
        <v>0</v>
      </c>
    </row>
    <row r="14464" spans="1:4">
      <c r="A14464">
        <v>0</v>
      </c>
      <c r="D14464">
        <v>0</v>
      </c>
    </row>
    <row r="14465" spans="1:4">
      <c r="A14465">
        <v>0</v>
      </c>
      <c r="D14465">
        <v>0</v>
      </c>
    </row>
    <row r="14466" spans="1:4">
      <c r="A14466">
        <v>0</v>
      </c>
      <c r="D14466">
        <v>0</v>
      </c>
    </row>
    <row r="14467" spans="1:4">
      <c r="A14467">
        <v>0</v>
      </c>
      <c r="D14467">
        <v>0</v>
      </c>
    </row>
    <row r="14468" spans="1:4">
      <c r="A14468">
        <v>0</v>
      </c>
      <c r="D14468">
        <v>0</v>
      </c>
    </row>
    <row r="14469" spans="1:4">
      <c r="A14469">
        <v>0</v>
      </c>
      <c r="D14469">
        <v>0</v>
      </c>
    </row>
    <row r="14470" spans="1:4">
      <c r="A14470">
        <v>0</v>
      </c>
      <c r="D14470">
        <v>0</v>
      </c>
    </row>
    <row r="14471" spans="1:4">
      <c r="A14471">
        <v>0</v>
      </c>
      <c r="D14471">
        <v>0</v>
      </c>
    </row>
    <row r="14472" spans="1:4">
      <c r="A14472">
        <v>0</v>
      </c>
      <c r="D14472">
        <v>0</v>
      </c>
    </row>
    <row r="14473" spans="1:4">
      <c r="A14473">
        <v>0</v>
      </c>
      <c r="D14473">
        <v>0</v>
      </c>
    </row>
    <row r="14474" spans="1:4">
      <c r="A14474">
        <v>0</v>
      </c>
      <c r="D14474">
        <v>0</v>
      </c>
    </row>
    <row r="14475" spans="1:4">
      <c r="A14475">
        <v>0</v>
      </c>
      <c r="D14475">
        <v>0</v>
      </c>
    </row>
    <row r="14476" spans="1:4">
      <c r="A14476">
        <v>0</v>
      </c>
      <c r="D14476">
        <v>0</v>
      </c>
    </row>
    <row r="14477" spans="1:4">
      <c r="A14477">
        <v>0</v>
      </c>
      <c r="D14477">
        <v>0</v>
      </c>
    </row>
    <row r="14478" spans="1:4">
      <c r="A14478">
        <v>0</v>
      </c>
      <c r="D14478">
        <v>0</v>
      </c>
    </row>
    <row r="14479" spans="1:4">
      <c r="A14479">
        <v>0</v>
      </c>
      <c r="D14479">
        <v>0</v>
      </c>
    </row>
    <row r="14480" spans="1:4">
      <c r="A14480">
        <v>0</v>
      </c>
      <c r="D14480">
        <v>0</v>
      </c>
    </row>
    <row r="14481" spans="1:4">
      <c r="A14481">
        <v>0</v>
      </c>
      <c r="D14481">
        <v>0</v>
      </c>
    </row>
    <row r="14482" spans="1:4">
      <c r="A14482">
        <v>0</v>
      </c>
      <c r="D14482">
        <v>0</v>
      </c>
    </row>
    <row r="14483" spans="1:4">
      <c r="A14483">
        <v>0</v>
      </c>
      <c r="D14483">
        <v>0</v>
      </c>
    </row>
    <row r="14484" spans="1:4">
      <c r="A14484">
        <v>0</v>
      </c>
      <c r="D14484">
        <v>0</v>
      </c>
    </row>
    <row r="14485" spans="1:4">
      <c r="A14485">
        <v>0</v>
      </c>
      <c r="D14485">
        <v>0</v>
      </c>
    </row>
    <row r="14486" spans="1:4">
      <c r="A14486">
        <v>0</v>
      </c>
      <c r="D14486">
        <v>0</v>
      </c>
    </row>
    <row r="14487" spans="1:4">
      <c r="A14487">
        <v>0</v>
      </c>
      <c r="D14487">
        <v>0</v>
      </c>
    </row>
    <row r="14488" spans="1:4">
      <c r="A14488">
        <v>0</v>
      </c>
      <c r="D14488">
        <v>0</v>
      </c>
    </row>
    <row r="14489" spans="1:4">
      <c r="A14489">
        <v>0</v>
      </c>
      <c r="D14489">
        <v>0</v>
      </c>
    </row>
    <row r="14490" spans="1:4">
      <c r="A14490">
        <v>0</v>
      </c>
      <c r="D14490">
        <v>0</v>
      </c>
    </row>
    <row r="14491" spans="1:4">
      <c r="A14491">
        <v>0</v>
      </c>
      <c r="D14491">
        <v>0</v>
      </c>
    </row>
    <row r="14492" spans="1:4">
      <c r="A14492">
        <v>0</v>
      </c>
      <c r="D14492">
        <v>0</v>
      </c>
    </row>
    <row r="14493" spans="1:4">
      <c r="A14493">
        <v>0</v>
      </c>
      <c r="D14493">
        <v>0</v>
      </c>
    </row>
    <row r="14494" spans="1:4">
      <c r="A14494">
        <v>0</v>
      </c>
      <c r="D14494">
        <v>0</v>
      </c>
    </row>
    <row r="14495" spans="1:4">
      <c r="A14495">
        <v>0</v>
      </c>
      <c r="D14495">
        <v>0</v>
      </c>
    </row>
    <row r="14496" spans="1:4">
      <c r="A14496">
        <v>0</v>
      </c>
      <c r="D14496">
        <v>0</v>
      </c>
    </row>
    <row r="14497" spans="1:4">
      <c r="A14497">
        <v>0</v>
      </c>
      <c r="D14497">
        <v>0</v>
      </c>
    </row>
    <row r="14498" spans="1:4">
      <c r="A14498">
        <v>0</v>
      </c>
      <c r="D14498">
        <v>0</v>
      </c>
    </row>
    <row r="14499" spans="1:4">
      <c r="A14499">
        <v>0</v>
      </c>
      <c r="D14499">
        <v>0</v>
      </c>
    </row>
    <row r="14500" spans="1:4">
      <c r="A14500">
        <v>0</v>
      </c>
      <c r="D14500">
        <v>0</v>
      </c>
    </row>
    <row r="14501" spans="1:4">
      <c r="A14501">
        <v>0</v>
      </c>
      <c r="D14501">
        <v>0</v>
      </c>
    </row>
    <row r="14502" spans="1:4">
      <c r="A14502">
        <v>0</v>
      </c>
      <c r="D14502">
        <v>0</v>
      </c>
    </row>
    <row r="14503" spans="1:4">
      <c r="A14503">
        <v>0</v>
      </c>
      <c r="D14503">
        <v>0</v>
      </c>
    </row>
    <row r="14504" spans="1:4">
      <c r="A14504">
        <v>0</v>
      </c>
      <c r="D14504">
        <v>0</v>
      </c>
    </row>
    <row r="14505" spans="1:4">
      <c r="A14505">
        <v>0</v>
      </c>
      <c r="D14505">
        <v>0</v>
      </c>
    </row>
    <row r="14506" spans="1:4">
      <c r="A14506">
        <v>0</v>
      </c>
      <c r="D14506">
        <v>0</v>
      </c>
    </row>
    <row r="14507" spans="1:4">
      <c r="A14507">
        <v>0</v>
      </c>
      <c r="D14507">
        <v>0</v>
      </c>
    </row>
    <row r="14508" spans="1:4">
      <c r="A14508">
        <v>0</v>
      </c>
      <c r="D14508">
        <v>0</v>
      </c>
    </row>
    <row r="14509" spans="1:4">
      <c r="A14509">
        <v>0</v>
      </c>
      <c r="D14509">
        <v>0</v>
      </c>
    </row>
    <row r="14510" spans="1:4">
      <c r="A14510">
        <v>0</v>
      </c>
      <c r="D14510">
        <v>0</v>
      </c>
    </row>
    <row r="14511" spans="1:4">
      <c r="A14511">
        <v>0</v>
      </c>
      <c r="D14511">
        <v>0</v>
      </c>
    </row>
    <row r="14512" spans="1:4">
      <c r="A14512">
        <v>0</v>
      </c>
      <c r="D14512">
        <v>0</v>
      </c>
    </row>
    <row r="14513" spans="1:4">
      <c r="A14513">
        <v>0</v>
      </c>
      <c r="D14513">
        <v>0</v>
      </c>
    </row>
    <row r="14514" spans="1:4">
      <c r="A14514">
        <v>0</v>
      </c>
      <c r="D14514">
        <v>0</v>
      </c>
    </row>
    <row r="14515" spans="1:4">
      <c r="A14515">
        <v>0</v>
      </c>
      <c r="D14515">
        <v>0</v>
      </c>
    </row>
    <row r="14516" spans="1:4">
      <c r="A14516">
        <v>0</v>
      </c>
      <c r="D14516">
        <v>0</v>
      </c>
    </row>
    <row r="14517" spans="1:4">
      <c r="A14517">
        <v>0</v>
      </c>
      <c r="D14517">
        <v>0</v>
      </c>
    </row>
    <row r="14518" spans="1:4">
      <c r="A14518">
        <v>0</v>
      </c>
      <c r="D14518">
        <v>0</v>
      </c>
    </row>
    <row r="14519" spans="1:4">
      <c r="A14519">
        <v>0</v>
      </c>
      <c r="D14519">
        <v>0</v>
      </c>
    </row>
    <row r="14520" spans="1:4">
      <c r="A14520">
        <v>0</v>
      </c>
      <c r="D14520">
        <v>0</v>
      </c>
    </row>
    <row r="14521" spans="1:4">
      <c r="A14521">
        <v>0</v>
      </c>
      <c r="D14521">
        <v>0</v>
      </c>
    </row>
    <row r="14522" spans="1:4">
      <c r="A14522">
        <v>0</v>
      </c>
      <c r="D14522">
        <v>0</v>
      </c>
    </row>
    <row r="14523" spans="1:4">
      <c r="A14523">
        <v>0</v>
      </c>
      <c r="D14523">
        <v>0</v>
      </c>
    </row>
    <row r="14524" spans="1:4">
      <c r="A14524">
        <v>0</v>
      </c>
      <c r="D14524">
        <v>0</v>
      </c>
    </row>
    <row r="14525" spans="1:4">
      <c r="A14525">
        <v>0</v>
      </c>
      <c r="D14525">
        <v>0</v>
      </c>
    </row>
    <row r="14526" spans="1:4">
      <c r="A14526">
        <v>0</v>
      </c>
      <c r="D14526">
        <v>0</v>
      </c>
    </row>
    <row r="14527" spans="1:4">
      <c r="A14527">
        <v>0</v>
      </c>
      <c r="D14527">
        <v>0</v>
      </c>
    </row>
    <row r="14528" spans="1:4">
      <c r="A14528">
        <v>0</v>
      </c>
      <c r="D14528">
        <v>0</v>
      </c>
    </row>
    <row r="14529" spans="1:4">
      <c r="A14529">
        <v>0</v>
      </c>
      <c r="D14529">
        <v>0</v>
      </c>
    </row>
    <row r="14530" spans="1:4">
      <c r="A14530">
        <v>0</v>
      </c>
      <c r="D14530">
        <v>0</v>
      </c>
    </row>
    <row r="14531" spans="1:4">
      <c r="A14531">
        <v>0</v>
      </c>
      <c r="D14531">
        <v>0</v>
      </c>
    </row>
    <row r="14532" spans="1:4">
      <c r="A14532">
        <v>0</v>
      </c>
      <c r="D14532">
        <v>0</v>
      </c>
    </row>
    <row r="14533" spans="1:4">
      <c r="A14533">
        <v>0</v>
      </c>
      <c r="D14533">
        <v>0</v>
      </c>
    </row>
    <row r="14534" spans="1:4">
      <c r="A14534">
        <v>0</v>
      </c>
      <c r="D14534">
        <v>0</v>
      </c>
    </row>
    <row r="14535" spans="1:4">
      <c r="A14535">
        <v>0</v>
      </c>
      <c r="D14535">
        <v>0</v>
      </c>
    </row>
    <row r="14536" spans="1:4">
      <c r="A14536">
        <v>0</v>
      </c>
      <c r="D14536">
        <v>0</v>
      </c>
    </row>
    <row r="14537" spans="1:4">
      <c r="A14537">
        <v>0</v>
      </c>
      <c r="D14537">
        <v>0</v>
      </c>
    </row>
    <row r="14538" spans="1:4">
      <c r="A14538">
        <v>0</v>
      </c>
      <c r="D14538">
        <v>0</v>
      </c>
    </row>
    <row r="14539" spans="1:4">
      <c r="A14539">
        <v>0</v>
      </c>
      <c r="D14539">
        <v>0</v>
      </c>
    </row>
    <row r="14540" spans="1:4">
      <c r="A14540">
        <v>0</v>
      </c>
      <c r="D14540">
        <v>0</v>
      </c>
    </row>
    <row r="14541" spans="1:4">
      <c r="A14541">
        <v>0</v>
      </c>
      <c r="D14541">
        <v>0</v>
      </c>
    </row>
    <row r="14542" spans="1:4">
      <c r="A14542">
        <v>0</v>
      </c>
      <c r="D14542">
        <v>0</v>
      </c>
    </row>
    <row r="14543" spans="1:4">
      <c r="A14543">
        <v>0</v>
      </c>
      <c r="D14543">
        <v>0</v>
      </c>
    </row>
    <row r="14544" spans="1:4">
      <c r="A14544">
        <v>0</v>
      </c>
      <c r="D14544">
        <v>0</v>
      </c>
    </row>
    <row r="14545" spans="1:4">
      <c r="A14545">
        <v>0</v>
      </c>
      <c r="D14545">
        <v>0</v>
      </c>
    </row>
    <row r="14546" spans="1:4">
      <c r="A14546">
        <v>0</v>
      </c>
      <c r="D14546">
        <v>0</v>
      </c>
    </row>
    <row r="14547" spans="1:4">
      <c r="A14547">
        <v>0</v>
      </c>
      <c r="D14547">
        <v>0</v>
      </c>
    </row>
    <row r="14548" spans="1:4">
      <c r="A14548">
        <v>0</v>
      </c>
      <c r="D14548">
        <v>0</v>
      </c>
    </row>
    <row r="14549" spans="1:4">
      <c r="A14549">
        <v>0</v>
      </c>
      <c r="D14549">
        <v>0</v>
      </c>
    </row>
    <row r="14550" spans="1:4">
      <c r="A14550">
        <v>0</v>
      </c>
      <c r="D14550">
        <v>0</v>
      </c>
    </row>
    <row r="14551" spans="1:4">
      <c r="A14551">
        <v>0</v>
      </c>
      <c r="D14551">
        <v>0</v>
      </c>
    </row>
    <row r="14552" spans="1:4">
      <c r="A14552">
        <v>0</v>
      </c>
      <c r="D14552">
        <v>0</v>
      </c>
    </row>
    <row r="14553" spans="1:4">
      <c r="A14553">
        <v>0</v>
      </c>
      <c r="D14553">
        <v>0</v>
      </c>
    </row>
    <row r="14554" spans="1:4">
      <c r="A14554">
        <v>0</v>
      </c>
      <c r="D14554">
        <v>0</v>
      </c>
    </row>
    <row r="14555" spans="1:4">
      <c r="A14555">
        <v>0</v>
      </c>
      <c r="D14555">
        <v>0</v>
      </c>
    </row>
    <row r="14556" spans="1:4">
      <c r="A14556">
        <v>0</v>
      </c>
      <c r="D14556">
        <v>0</v>
      </c>
    </row>
    <row r="14557" spans="1:4">
      <c r="A14557">
        <v>0</v>
      </c>
      <c r="D14557">
        <v>0</v>
      </c>
    </row>
    <row r="14558" spans="1:4">
      <c r="A14558">
        <v>0</v>
      </c>
      <c r="D14558">
        <v>0</v>
      </c>
    </row>
    <row r="14559" spans="1:4">
      <c r="A14559">
        <v>0</v>
      </c>
      <c r="D14559">
        <v>0</v>
      </c>
    </row>
    <row r="14560" spans="1:4">
      <c r="A14560">
        <v>0</v>
      </c>
      <c r="D14560">
        <v>0</v>
      </c>
    </row>
    <row r="14561" spans="1:4">
      <c r="A14561">
        <v>0</v>
      </c>
      <c r="D14561">
        <v>0</v>
      </c>
    </row>
    <row r="14562" spans="1:4">
      <c r="A14562">
        <v>0</v>
      </c>
      <c r="D14562">
        <v>0</v>
      </c>
    </row>
    <row r="14563" spans="1:4">
      <c r="A14563">
        <v>0</v>
      </c>
      <c r="D14563">
        <v>0</v>
      </c>
    </row>
    <row r="14564" spans="1:4">
      <c r="A14564">
        <v>0</v>
      </c>
      <c r="D14564">
        <v>0</v>
      </c>
    </row>
    <row r="14565" spans="1:4">
      <c r="A14565">
        <v>0</v>
      </c>
      <c r="D14565">
        <v>0</v>
      </c>
    </row>
    <row r="14566" spans="1:4">
      <c r="A14566">
        <v>0</v>
      </c>
      <c r="D14566">
        <v>0</v>
      </c>
    </row>
    <row r="14567" spans="1:4">
      <c r="A14567">
        <v>0</v>
      </c>
      <c r="D14567">
        <v>0</v>
      </c>
    </row>
    <row r="14568" spans="1:4">
      <c r="A14568">
        <v>0</v>
      </c>
      <c r="D14568">
        <v>0</v>
      </c>
    </row>
    <row r="14569" spans="1:4">
      <c r="A14569">
        <v>0</v>
      </c>
      <c r="D14569">
        <v>0</v>
      </c>
    </row>
    <row r="14570" spans="1:4">
      <c r="A14570">
        <v>0</v>
      </c>
      <c r="D14570">
        <v>0</v>
      </c>
    </row>
    <row r="14571" spans="1:4">
      <c r="A14571">
        <v>0</v>
      </c>
      <c r="D14571">
        <v>0</v>
      </c>
    </row>
    <row r="14572" spans="1:4">
      <c r="A14572">
        <v>0</v>
      </c>
      <c r="D14572">
        <v>0</v>
      </c>
    </row>
    <row r="14573" spans="1:4">
      <c r="A14573">
        <v>0</v>
      </c>
      <c r="D14573">
        <v>0</v>
      </c>
    </row>
    <row r="14574" spans="1:4">
      <c r="A14574">
        <v>0</v>
      </c>
      <c r="D14574">
        <v>0</v>
      </c>
    </row>
    <row r="14575" spans="1:4">
      <c r="A14575">
        <v>0</v>
      </c>
      <c r="D14575">
        <v>0</v>
      </c>
    </row>
    <row r="14576" spans="1:4">
      <c r="A14576">
        <v>0</v>
      </c>
      <c r="D14576">
        <v>0</v>
      </c>
    </row>
    <row r="14577" spans="1:4">
      <c r="A14577">
        <v>0</v>
      </c>
      <c r="D14577">
        <v>0</v>
      </c>
    </row>
    <row r="14578" spans="1:4">
      <c r="A14578">
        <v>0</v>
      </c>
      <c r="D14578">
        <v>0</v>
      </c>
    </row>
    <row r="14579" spans="1:4">
      <c r="A14579">
        <v>0</v>
      </c>
      <c r="D14579">
        <v>0</v>
      </c>
    </row>
    <row r="14580" spans="1:4">
      <c r="A14580">
        <v>0</v>
      </c>
      <c r="D14580">
        <v>0</v>
      </c>
    </row>
    <row r="14581" spans="1:4">
      <c r="A14581">
        <v>0</v>
      </c>
      <c r="D14581">
        <v>0</v>
      </c>
    </row>
    <row r="14582" spans="1:4">
      <c r="A14582">
        <v>0</v>
      </c>
      <c r="D14582">
        <v>0</v>
      </c>
    </row>
    <row r="14583" spans="1:4">
      <c r="A14583">
        <v>0</v>
      </c>
      <c r="D14583">
        <v>0</v>
      </c>
    </row>
    <row r="14584" spans="1:4">
      <c r="A14584">
        <v>0</v>
      </c>
      <c r="D14584">
        <v>0</v>
      </c>
    </row>
    <row r="14585" spans="1:4">
      <c r="A14585">
        <v>0</v>
      </c>
      <c r="D14585">
        <v>0</v>
      </c>
    </row>
    <row r="14586" spans="1:4">
      <c r="A14586">
        <v>0</v>
      </c>
      <c r="D14586">
        <v>0</v>
      </c>
    </row>
    <row r="14587" spans="1:4">
      <c r="A14587">
        <v>0</v>
      </c>
      <c r="D14587">
        <v>0</v>
      </c>
    </row>
    <row r="14588" spans="1:4">
      <c r="A14588">
        <v>0</v>
      </c>
      <c r="D14588">
        <v>0</v>
      </c>
    </row>
    <row r="14589" spans="1:4">
      <c r="A14589">
        <v>0</v>
      </c>
      <c r="D14589">
        <v>0</v>
      </c>
    </row>
    <row r="14590" spans="1:4">
      <c r="A14590">
        <v>0</v>
      </c>
      <c r="D14590">
        <v>0</v>
      </c>
    </row>
    <row r="14591" spans="1:4">
      <c r="A14591">
        <v>0</v>
      </c>
      <c r="D14591">
        <v>0</v>
      </c>
    </row>
    <row r="14592" spans="1:4">
      <c r="A14592">
        <v>0</v>
      </c>
      <c r="D14592">
        <v>0</v>
      </c>
    </row>
    <row r="14593" spans="1:4">
      <c r="A14593">
        <v>0</v>
      </c>
      <c r="D14593">
        <v>0</v>
      </c>
    </row>
    <row r="14594" spans="1:4">
      <c r="A14594">
        <v>0</v>
      </c>
      <c r="D14594">
        <v>0</v>
      </c>
    </row>
    <row r="14595" spans="1:4">
      <c r="A14595">
        <v>0</v>
      </c>
      <c r="D14595">
        <v>0</v>
      </c>
    </row>
    <row r="14596" spans="1:4">
      <c r="A14596">
        <v>0</v>
      </c>
      <c r="D14596">
        <v>0</v>
      </c>
    </row>
    <row r="14597" spans="1:4">
      <c r="A14597">
        <v>0</v>
      </c>
      <c r="D14597">
        <v>0</v>
      </c>
    </row>
    <row r="14598" spans="1:4">
      <c r="A14598">
        <v>0</v>
      </c>
      <c r="D14598">
        <v>0</v>
      </c>
    </row>
    <row r="14599" spans="1:4">
      <c r="A14599">
        <v>0</v>
      </c>
      <c r="D14599">
        <v>0</v>
      </c>
    </row>
    <row r="14600" spans="1:4">
      <c r="A14600">
        <v>0</v>
      </c>
      <c r="D14600">
        <v>0</v>
      </c>
    </row>
    <row r="14601" spans="1:4">
      <c r="A14601">
        <v>0</v>
      </c>
      <c r="D14601">
        <v>0</v>
      </c>
    </row>
    <row r="14602" spans="1:4">
      <c r="A14602">
        <v>0</v>
      </c>
      <c r="D14602">
        <v>0</v>
      </c>
    </row>
    <row r="14603" spans="1:4">
      <c r="A14603">
        <v>0</v>
      </c>
      <c r="D14603">
        <v>0</v>
      </c>
    </row>
    <row r="14604" spans="1:4">
      <c r="A14604">
        <v>0</v>
      </c>
      <c r="D14604">
        <v>0</v>
      </c>
    </row>
    <row r="14605" spans="1:4">
      <c r="A14605">
        <v>0</v>
      </c>
      <c r="D14605">
        <v>0</v>
      </c>
    </row>
    <row r="14606" spans="1:4">
      <c r="A14606">
        <v>0</v>
      </c>
      <c r="D14606">
        <v>0</v>
      </c>
    </row>
    <row r="14607" spans="1:4">
      <c r="A14607">
        <v>0</v>
      </c>
      <c r="D14607">
        <v>0</v>
      </c>
    </row>
    <row r="14608" spans="1:4">
      <c r="A14608">
        <v>0</v>
      </c>
      <c r="D14608">
        <v>0</v>
      </c>
    </row>
    <row r="14609" spans="1:4">
      <c r="A14609">
        <v>0</v>
      </c>
      <c r="D14609">
        <v>0</v>
      </c>
    </row>
    <row r="14610" spans="1:4">
      <c r="A14610">
        <v>0</v>
      </c>
      <c r="D14610">
        <v>0</v>
      </c>
    </row>
    <row r="14611" spans="1:4">
      <c r="A14611">
        <v>0</v>
      </c>
      <c r="D14611">
        <v>0</v>
      </c>
    </row>
    <row r="14612" spans="1:4">
      <c r="A14612">
        <v>0</v>
      </c>
      <c r="D14612">
        <v>0</v>
      </c>
    </row>
    <row r="14613" spans="1:4">
      <c r="A14613">
        <v>0</v>
      </c>
      <c r="D14613">
        <v>0</v>
      </c>
    </row>
    <row r="14614" spans="1:4">
      <c r="A14614">
        <v>0</v>
      </c>
      <c r="D14614">
        <v>0</v>
      </c>
    </row>
    <row r="14615" spans="1:4">
      <c r="A14615">
        <v>0</v>
      </c>
      <c r="D14615">
        <v>0</v>
      </c>
    </row>
    <row r="14616" spans="1:4">
      <c r="A14616">
        <v>0</v>
      </c>
      <c r="D14616">
        <v>0</v>
      </c>
    </row>
    <row r="14617" spans="1:4">
      <c r="A14617">
        <v>0</v>
      </c>
      <c r="D14617">
        <v>0</v>
      </c>
    </row>
    <row r="14618" spans="1:4">
      <c r="A14618">
        <v>0</v>
      </c>
      <c r="D14618">
        <v>0</v>
      </c>
    </row>
    <row r="14619" spans="1:4">
      <c r="A14619">
        <v>0</v>
      </c>
      <c r="D14619">
        <v>0</v>
      </c>
    </row>
    <row r="14620" spans="1:4">
      <c r="A14620">
        <v>0</v>
      </c>
      <c r="D14620">
        <v>0</v>
      </c>
    </row>
    <row r="14621" spans="1:4">
      <c r="A14621">
        <v>0</v>
      </c>
      <c r="D14621">
        <v>0</v>
      </c>
    </row>
    <row r="14622" spans="1:4">
      <c r="A14622">
        <v>0</v>
      </c>
      <c r="D14622">
        <v>0</v>
      </c>
    </row>
    <row r="14623" spans="1:4">
      <c r="A14623">
        <v>0</v>
      </c>
      <c r="D14623">
        <v>0</v>
      </c>
    </row>
    <row r="14624" spans="1:4">
      <c r="A14624">
        <v>0</v>
      </c>
      <c r="D14624">
        <v>0</v>
      </c>
    </row>
    <row r="14625" spans="1:4">
      <c r="A14625">
        <v>0</v>
      </c>
      <c r="D14625">
        <v>0</v>
      </c>
    </row>
    <row r="14626" spans="1:4">
      <c r="A14626">
        <v>0</v>
      </c>
      <c r="D14626">
        <v>0</v>
      </c>
    </row>
    <row r="14627" spans="1:4">
      <c r="A14627">
        <v>0</v>
      </c>
      <c r="D14627">
        <v>0</v>
      </c>
    </row>
    <row r="14628" spans="1:4">
      <c r="A14628">
        <v>0</v>
      </c>
      <c r="D14628">
        <v>0</v>
      </c>
    </row>
    <row r="14629" spans="1:4">
      <c r="A14629">
        <v>0</v>
      </c>
      <c r="D14629">
        <v>0</v>
      </c>
    </row>
    <row r="14630" spans="1:4">
      <c r="A14630">
        <v>0</v>
      </c>
      <c r="D14630">
        <v>0</v>
      </c>
    </row>
    <row r="14631" spans="1:4">
      <c r="A14631">
        <v>0</v>
      </c>
      <c r="D14631">
        <v>0</v>
      </c>
    </row>
    <row r="14632" spans="1:4">
      <c r="A14632">
        <v>0</v>
      </c>
      <c r="D14632">
        <v>0</v>
      </c>
    </row>
    <row r="14633" spans="1:4">
      <c r="A14633">
        <v>0</v>
      </c>
      <c r="D14633">
        <v>0</v>
      </c>
    </row>
    <row r="14634" spans="1:4">
      <c r="A14634">
        <v>0</v>
      </c>
      <c r="D14634">
        <v>0</v>
      </c>
    </row>
    <row r="14635" spans="1:4">
      <c r="A14635">
        <v>0</v>
      </c>
      <c r="D14635">
        <v>0</v>
      </c>
    </row>
    <row r="14636" spans="1:4">
      <c r="A14636">
        <v>0</v>
      </c>
      <c r="D14636">
        <v>0</v>
      </c>
    </row>
    <row r="14637" spans="1:4">
      <c r="A14637">
        <v>0</v>
      </c>
      <c r="D14637">
        <v>0</v>
      </c>
    </row>
    <row r="14638" spans="1:4">
      <c r="A14638">
        <v>0</v>
      </c>
      <c r="D14638">
        <v>0</v>
      </c>
    </row>
    <row r="14639" spans="1:4">
      <c r="A14639">
        <v>0</v>
      </c>
      <c r="D14639">
        <v>0</v>
      </c>
    </row>
    <row r="14640" spans="1:4">
      <c r="A14640">
        <v>0</v>
      </c>
      <c r="D14640">
        <v>0</v>
      </c>
    </row>
    <row r="14641" spans="1:4">
      <c r="A14641">
        <v>0</v>
      </c>
      <c r="D14641">
        <v>0</v>
      </c>
    </row>
    <row r="14642" spans="1:4">
      <c r="A14642">
        <v>0</v>
      </c>
      <c r="D14642">
        <v>0</v>
      </c>
    </row>
    <row r="14643" spans="1:4">
      <c r="A14643">
        <v>0</v>
      </c>
      <c r="D14643">
        <v>0</v>
      </c>
    </row>
    <row r="14644" spans="1:4">
      <c r="A14644">
        <v>0</v>
      </c>
      <c r="D14644">
        <v>0</v>
      </c>
    </row>
    <row r="14645" spans="1:4">
      <c r="A14645">
        <v>0</v>
      </c>
      <c r="D14645">
        <v>0</v>
      </c>
    </row>
    <row r="14646" spans="1:4">
      <c r="A14646">
        <v>0</v>
      </c>
      <c r="D14646">
        <v>0</v>
      </c>
    </row>
    <row r="14647" spans="1:4">
      <c r="A14647">
        <v>0</v>
      </c>
      <c r="D14647">
        <v>0</v>
      </c>
    </row>
    <row r="14648" spans="1:4">
      <c r="A14648">
        <v>0</v>
      </c>
      <c r="D14648">
        <v>0</v>
      </c>
    </row>
    <row r="14649" spans="1:4">
      <c r="A14649">
        <v>0</v>
      </c>
      <c r="D14649">
        <v>0</v>
      </c>
    </row>
    <row r="14650" spans="1:4">
      <c r="A14650">
        <v>0</v>
      </c>
      <c r="D14650">
        <v>0</v>
      </c>
    </row>
    <row r="14651" spans="1:4">
      <c r="A14651">
        <v>0</v>
      </c>
      <c r="D14651">
        <v>0</v>
      </c>
    </row>
    <row r="14652" spans="1:4">
      <c r="A14652">
        <v>0</v>
      </c>
      <c r="D14652">
        <v>0</v>
      </c>
    </row>
    <row r="14653" spans="1:4">
      <c r="A14653">
        <v>0</v>
      </c>
      <c r="D14653">
        <v>0</v>
      </c>
    </row>
    <row r="14654" spans="1:4">
      <c r="A14654">
        <v>0</v>
      </c>
      <c r="D14654">
        <v>0</v>
      </c>
    </row>
    <row r="14655" spans="1:4">
      <c r="A14655">
        <v>0</v>
      </c>
      <c r="D14655">
        <v>0</v>
      </c>
    </row>
    <row r="14656" spans="1:4">
      <c r="A14656">
        <v>0</v>
      </c>
      <c r="D14656">
        <v>0</v>
      </c>
    </row>
    <row r="14657" spans="1:4">
      <c r="A14657">
        <v>0</v>
      </c>
      <c r="D14657">
        <v>0</v>
      </c>
    </row>
    <row r="14658" spans="1:4">
      <c r="A14658">
        <v>0</v>
      </c>
      <c r="D14658">
        <v>0</v>
      </c>
    </row>
    <row r="14659" spans="1:4">
      <c r="A14659">
        <v>0</v>
      </c>
      <c r="D14659">
        <v>0</v>
      </c>
    </row>
    <row r="14660" spans="1:4">
      <c r="A14660">
        <v>0</v>
      </c>
      <c r="D14660">
        <v>0</v>
      </c>
    </row>
    <row r="14661" spans="1:4">
      <c r="A14661">
        <v>0</v>
      </c>
      <c r="D14661">
        <v>0</v>
      </c>
    </row>
    <row r="14662" spans="1:4">
      <c r="A14662">
        <v>0</v>
      </c>
      <c r="D14662">
        <v>0</v>
      </c>
    </row>
    <row r="14663" spans="1:4">
      <c r="A14663">
        <v>0</v>
      </c>
      <c r="D14663">
        <v>0</v>
      </c>
    </row>
    <row r="14664" spans="1:4">
      <c r="A14664">
        <v>0</v>
      </c>
      <c r="D14664">
        <v>0</v>
      </c>
    </row>
    <row r="14665" spans="1:4">
      <c r="A14665">
        <v>0</v>
      </c>
      <c r="D14665">
        <v>0</v>
      </c>
    </row>
    <row r="14666" spans="1:4">
      <c r="A14666">
        <v>0</v>
      </c>
      <c r="D14666">
        <v>0</v>
      </c>
    </row>
    <row r="14667" spans="1:4">
      <c r="A14667">
        <v>0</v>
      </c>
      <c r="D14667">
        <v>0</v>
      </c>
    </row>
    <row r="14668" spans="1:4">
      <c r="A14668">
        <v>0</v>
      </c>
      <c r="D14668">
        <v>0</v>
      </c>
    </row>
    <row r="14669" spans="1:4">
      <c r="A14669">
        <v>0</v>
      </c>
      <c r="D14669">
        <v>0</v>
      </c>
    </row>
    <row r="14670" spans="1:4">
      <c r="A14670">
        <v>0</v>
      </c>
      <c r="D14670">
        <v>0</v>
      </c>
    </row>
    <row r="14671" spans="1:4">
      <c r="A14671">
        <v>0</v>
      </c>
      <c r="D14671">
        <v>0</v>
      </c>
    </row>
    <row r="14672" spans="1:4">
      <c r="A14672">
        <v>0</v>
      </c>
      <c r="D14672">
        <v>0</v>
      </c>
    </row>
    <row r="14673" spans="1:4">
      <c r="A14673">
        <v>0</v>
      </c>
      <c r="D14673">
        <v>0</v>
      </c>
    </row>
    <row r="14674" spans="1:4">
      <c r="A14674">
        <v>0</v>
      </c>
      <c r="D14674">
        <v>0</v>
      </c>
    </row>
    <row r="14675" spans="1:4">
      <c r="A14675">
        <v>0</v>
      </c>
      <c r="D14675">
        <v>0</v>
      </c>
    </row>
    <row r="14676" spans="1:4">
      <c r="A14676">
        <v>0</v>
      </c>
      <c r="D14676">
        <v>0</v>
      </c>
    </row>
    <row r="14677" spans="1:4">
      <c r="A14677">
        <v>0</v>
      </c>
      <c r="D14677">
        <v>0</v>
      </c>
    </row>
    <row r="14678" spans="1:4">
      <c r="A14678">
        <v>0</v>
      </c>
      <c r="D14678">
        <v>0</v>
      </c>
    </row>
    <row r="14679" spans="1:4">
      <c r="A14679">
        <v>0</v>
      </c>
      <c r="D14679">
        <v>0</v>
      </c>
    </row>
    <row r="14680" spans="1:4">
      <c r="A14680">
        <v>0</v>
      </c>
      <c r="D14680">
        <v>0</v>
      </c>
    </row>
    <row r="14681" spans="1:4">
      <c r="A14681">
        <v>0</v>
      </c>
      <c r="D14681">
        <v>0</v>
      </c>
    </row>
    <row r="14682" spans="1:4">
      <c r="A14682">
        <v>0</v>
      </c>
      <c r="D14682">
        <v>0</v>
      </c>
    </row>
    <row r="14683" spans="1:4">
      <c r="A14683">
        <v>0</v>
      </c>
      <c r="D14683">
        <v>0</v>
      </c>
    </row>
    <row r="14684" spans="1:4">
      <c r="A14684">
        <v>0</v>
      </c>
      <c r="D14684">
        <v>0</v>
      </c>
    </row>
    <row r="14685" spans="1:4">
      <c r="A14685">
        <v>0</v>
      </c>
      <c r="D14685">
        <v>0</v>
      </c>
    </row>
    <row r="14686" spans="1:4">
      <c r="A14686">
        <v>0</v>
      </c>
      <c r="D14686">
        <v>0</v>
      </c>
    </row>
    <row r="14687" spans="1:4">
      <c r="A14687">
        <v>0</v>
      </c>
      <c r="D14687">
        <v>0</v>
      </c>
    </row>
    <row r="14688" spans="1:4">
      <c r="A14688">
        <v>0</v>
      </c>
      <c r="D14688">
        <v>0</v>
      </c>
    </row>
    <row r="14689" spans="1:4">
      <c r="A14689">
        <v>0</v>
      </c>
      <c r="D14689">
        <v>0</v>
      </c>
    </row>
    <row r="14690" spans="1:4">
      <c r="A14690">
        <v>0</v>
      </c>
      <c r="D14690">
        <v>0</v>
      </c>
    </row>
    <row r="14691" spans="1:4">
      <c r="A14691">
        <v>0</v>
      </c>
      <c r="D14691">
        <v>0</v>
      </c>
    </row>
    <row r="14692" spans="1:4">
      <c r="A14692">
        <v>0</v>
      </c>
      <c r="D14692">
        <v>0</v>
      </c>
    </row>
    <row r="14693" spans="1:4">
      <c r="A14693">
        <v>0</v>
      </c>
      <c r="D14693">
        <v>0</v>
      </c>
    </row>
    <row r="14694" spans="1:4">
      <c r="A14694">
        <v>0</v>
      </c>
      <c r="D14694">
        <v>0</v>
      </c>
    </row>
    <row r="14695" spans="1:4">
      <c r="A14695">
        <v>0</v>
      </c>
      <c r="D14695">
        <v>0</v>
      </c>
    </row>
    <row r="14696" spans="1:4">
      <c r="A14696">
        <v>0</v>
      </c>
      <c r="D14696">
        <v>0</v>
      </c>
    </row>
    <row r="14697" spans="1:4">
      <c r="A14697">
        <v>0</v>
      </c>
      <c r="D14697">
        <v>0</v>
      </c>
    </row>
    <row r="14698" spans="1:4">
      <c r="A14698">
        <v>0</v>
      </c>
      <c r="D14698">
        <v>0</v>
      </c>
    </row>
    <row r="14699" spans="1:4">
      <c r="A14699">
        <v>0</v>
      </c>
      <c r="D14699">
        <v>0</v>
      </c>
    </row>
    <row r="14700" spans="1:4">
      <c r="A14700">
        <v>0</v>
      </c>
      <c r="D14700">
        <v>0</v>
      </c>
    </row>
    <row r="14701" spans="1:4">
      <c r="A14701">
        <v>0</v>
      </c>
      <c r="D14701">
        <v>0</v>
      </c>
    </row>
    <row r="14702" spans="1:4">
      <c r="A14702">
        <v>0</v>
      </c>
      <c r="D14702">
        <v>0</v>
      </c>
    </row>
    <row r="14703" spans="1:4">
      <c r="A14703">
        <v>0</v>
      </c>
      <c r="D14703">
        <v>0</v>
      </c>
    </row>
    <row r="14704" spans="1:4">
      <c r="A14704">
        <v>0</v>
      </c>
      <c r="D14704">
        <v>0</v>
      </c>
    </row>
    <row r="14705" spans="1:4">
      <c r="A14705">
        <v>0</v>
      </c>
      <c r="D14705">
        <v>0</v>
      </c>
    </row>
    <row r="14706" spans="1:4">
      <c r="A14706">
        <v>0</v>
      </c>
      <c r="D14706">
        <v>0</v>
      </c>
    </row>
    <row r="14707" spans="1:4">
      <c r="A14707">
        <v>0</v>
      </c>
      <c r="D14707">
        <v>0</v>
      </c>
    </row>
    <row r="14708" spans="1:4">
      <c r="A14708">
        <v>0</v>
      </c>
      <c r="D14708">
        <v>0</v>
      </c>
    </row>
    <row r="14709" spans="1:4">
      <c r="A14709">
        <v>0</v>
      </c>
      <c r="D14709">
        <v>0</v>
      </c>
    </row>
    <row r="14710" spans="1:4">
      <c r="A14710">
        <v>0</v>
      </c>
      <c r="D14710">
        <v>0</v>
      </c>
    </row>
    <row r="14711" spans="1:4">
      <c r="A14711">
        <v>0</v>
      </c>
      <c r="D14711">
        <v>0</v>
      </c>
    </row>
    <row r="14712" spans="1:4">
      <c r="A14712">
        <v>0</v>
      </c>
      <c r="D14712">
        <v>0</v>
      </c>
    </row>
    <row r="14713" spans="1:4">
      <c r="A14713">
        <v>0</v>
      </c>
      <c r="D14713">
        <v>0</v>
      </c>
    </row>
    <row r="14714" spans="1:4">
      <c r="A14714">
        <v>0</v>
      </c>
      <c r="D14714">
        <v>0</v>
      </c>
    </row>
    <row r="14715" spans="1:4">
      <c r="A14715">
        <v>0</v>
      </c>
      <c r="D14715">
        <v>0</v>
      </c>
    </row>
    <row r="14716" spans="1:4">
      <c r="A14716">
        <v>0</v>
      </c>
      <c r="D14716">
        <v>0</v>
      </c>
    </row>
    <row r="14717" spans="1:4">
      <c r="A14717">
        <v>0</v>
      </c>
      <c r="D14717">
        <v>0</v>
      </c>
    </row>
    <row r="14718" spans="1:4">
      <c r="A14718">
        <v>0</v>
      </c>
      <c r="D14718">
        <v>0</v>
      </c>
    </row>
    <row r="14719" spans="1:4">
      <c r="A14719">
        <v>0</v>
      </c>
      <c r="D14719">
        <v>0</v>
      </c>
    </row>
    <row r="14720" spans="1:4">
      <c r="A14720">
        <v>0</v>
      </c>
      <c r="D14720">
        <v>0</v>
      </c>
    </row>
    <row r="14721" spans="1:4">
      <c r="A14721">
        <v>0</v>
      </c>
      <c r="D14721">
        <v>0</v>
      </c>
    </row>
    <row r="14722" spans="1:4">
      <c r="A14722">
        <v>0</v>
      </c>
      <c r="D14722">
        <v>0</v>
      </c>
    </row>
    <row r="14723" spans="1:4">
      <c r="A14723">
        <v>0</v>
      </c>
      <c r="D14723">
        <v>0</v>
      </c>
    </row>
    <row r="14724" spans="1:4">
      <c r="A14724">
        <v>0</v>
      </c>
      <c r="D14724">
        <v>0</v>
      </c>
    </row>
    <row r="14725" spans="1:4">
      <c r="A14725">
        <v>0</v>
      </c>
      <c r="D14725">
        <v>0</v>
      </c>
    </row>
    <row r="14726" spans="1:4">
      <c r="A14726">
        <v>0</v>
      </c>
      <c r="D14726">
        <v>0</v>
      </c>
    </row>
    <row r="14727" spans="1:4">
      <c r="A14727">
        <v>0</v>
      </c>
      <c r="D14727">
        <v>0</v>
      </c>
    </row>
    <row r="14728" spans="1:4">
      <c r="A14728">
        <v>0</v>
      </c>
      <c r="D14728">
        <v>0</v>
      </c>
    </row>
    <row r="14729" spans="1:4">
      <c r="A14729">
        <v>0</v>
      </c>
      <c r="D14729">
        <v>0</v>
      </c>
    </row>
    <row r="14730" spans="1:4">
      <c r="A14730">
        <v>0</v>
      </c>
      <c r="D14730">
        <v>0</v>
      </c>
    </row>
    <row r="14731" spans="1:4">
      <c r="A14731">
        <v>0</v>
      </c>
      <c r="D14731">
        <v>0</v>
      </c>
    </row>
    <row r="14732" spans="1:4">
      <c r="A14732">
        <v>0</v>
      </c>
      <c r="D14732">
        <v>0</v>
      </c>
    </row>
    <row r="14733" spans="1:4">
      <c r="A14733">
        <v>0</v>
      </c>
      <c r="D14733">
        <v>0</v>
      </c>
    </row>
    <row r="14734" spans="1:4">
      <c r="A14734">
        <v>0</v>
      </c>
      <c r="D14734">
        <v>0</v>
      </c>
    </row>
    <row r="14735" spans="1:4">
      <c r="A14735">
        <v>0</v>
      </c>
      <c r="D14735">
        <v>0</v>
      </c>
    </row>
    <row r="14736" spans="1:4">
      <c r="A14736">
        <v>0</v>
      </c>
      <c r="D14736">
        <v>0</v>
      </c>
    </row>
    <row r="14737" spans="1:4">
      <c r="A14737">
        <v>0</v>
      </c>
      <c r="D14737">
        <v>0</v>
      </c>
    </row>
    <row r="14738" spans="1:4">
      <c r="A14738">
        <v>0</v>
      </c>
      <c r="D14738">
        <v>0</v>
      </c>
    </row>
    <row r="14739" spans="1:4">
      <c r="A14739">
        <v>0</v>
      </c>
      <c r="D14739">
        <v>0</v>
      </c>
    </row>
    <row r="14740" spans="1:4">
      <c r="A14740">
        <v>0</v>
      </c>
      <c r="D14740">
        <v>0</v>
      </c>
    </row>
    <row r="14741" spans="1:4">
      <c r="A14741">
        <v>0</v>
      </c>
      <c r="D14741">
        <v>0</v>
      </c>
    </row>
    <row r="14742" spans="1:4">
      <c r="A14742">
        <v>0</v>
      </c>
      <c r="D14742">
        <v>0</v>
      </c>
    </row>
    <row r="14743" spans="1:4">
      <c r="A14743">
        <v>0</v>
      </c>
      <c r="D14743">
        <v>0</v>
      </c>
    </row>
    <row r="14744" spans="1:4">
      <c r="A14744">
        <v>0</v>
      </c>
      <c r="D14744">
        <v>0</v>
      </c>
    </row>
    <row r="14745" spans="1:4">
      <c r="A14745">
        <v>0</v>
      </c>
      <c r="D14745">
        <v>0</v>
      </c>
    </row>
    <row r="14746" spans="1:4">
      <c r="A14746">
        <v>0</v>
      </c>
      <c r="D14746">
        <v>0</v>
      </c>
    </row>
    <row r="14747" spans="1:4">
      <c r="A14747">
        <v>0</v>
      </c>
      <c r="D14747">
        <v>0</v>
      </c>
    </row>
    <row r="14748" spans="1:4">
      <c r="A14748">
        <v>0</v>
      </c>
      <c r="D14748">
        <v>0</v>
      </c>
    </row>
    <row r="14749" spans="1:4">
      <c r="A14749">
        <v>0</v>
      </c>
      <c r="D14749">
        <v>0</v>
      </c>
    </row>
    <row r="14750" spans="1:4">
      <c r="A14750">
        <v>0</v>
      </c>
      <c r="D14750">
        <v>0</v>
      </c>
    </row>
    <row r="14751" spans="1:4">
      <c r="A14751">
        <v>0</v>
      </c>
      <c r="D14751">
        <v>0</v>
      </c>
    </row>
    <row r="14752" spans="1:4">
      <c r="A14752">
        <v>0</v>
      </c>
      <c r="D14752">
        <v>0</v>
      </c>
    </row>
    <row r="14753" spans="1:4">
      <c r="A14753">
        <v>0</v>
      </c>
      <c r="D14753">
        <v>0</v>
      </c>
    </row>
    <row r="14754" spans="1:4">
      <c r="A14754">
        <v>0</v>
      </c>
      <c r="D14754">
        <v>0</v>
      </c>
    </row>
    <row r="14755" spans="1:4">
      <c r="A14755">
        <v>0</v>
      </c>
      <c r="D14755">
        <v>0</v>
      </c>
    </row>
    <row r="14756" spans="1:4">
      <c r="A14756">
        <v>0</v>
      </c>
      <c r="D14756">
        <v>0</v>
      </c>
    </row>
    <row r="14757" spans="1:4">
      <c r="A14757">
        <v>0</v>
      </c>
      <c r="D14757">
        <v>0</v>
      </c>
    </row>
    <row r="14758" spans="1:4">
      <c r="A14758">
        <v>0</v>
      </c>
      <c r="D14758">
        <v>0</v>
      </c>
    </row>
    <row r="14759" spans="1:4">
      <c r="A14759">
        <v>0</v>
      </c>
      <c r="D14759">
        <v>0</v>
      </c>
    </row>
    <row r="14760" spans="1:4">
      <c r="A14760">
        <v>0</v>
      </c>
      <c r="D14760">
        <v>0</v>
      </c>
    </row>
    <row r="14761" spans="1:4">
      <c r="A14761">
        <v>0</v>
      </c>
      <c r="D14761">
        <v>0</v>
      </c>
    </row>
    <row r="14762" spans="1:4">
      <c r="A14762">
        <v>0</v>
      </c>
      <c r="D14762">
        <v>0</v>
      </c>
    </row>
    <row r="14763" spans="1:4">
      <c r="A14763">
        <v>0</v>
      </c>
      <c r="D14763">
        <v>0</v>
      </c>
    </row>
    <row r="14764" spans="1:4">
      <c r="A14764">
        <v>0</v>
      </c>
      <c r="D14764">
        <v>0</v>
      </c>
    </row>
    <row r="14765" spans="1:4">
      <c r="A14765">
        <v>0</v>
      </c>
      <c r="D14765">
        <v>0</v>
      </c>
    </row>
    <row r="14766" spans="1:4">
      <c r="A14766">
        <v>0</v>
      </c>
      <c r="D14766">
        <v>0</v>
      </c>
    </row>
    <row r="14767" spans="1:4">
      <c r="A14767">
        <v>0</v>
      </c>
      <c r="D14767">
        <v>0</v>
      </c>
    </row>
    <row r="14768" spans="1:4">
      <c r="A14768">
        <v>0</v>
      </c>
      <c r="D14768">
        <v>0</v>
      </c>
    </row>
    <row r="14769" spans="1:4">
      <c r="A14769">
        <v>0</v>
      </c>
      <c r="D14769">
        <v>0</v>
      </c>
    </row>
    <row r="14770" spans="1:4">
      <c r="A14770">
        <v>0</v>
      </c>
      <c r="D14770">
        <v>0</v>
      </c>
    </row>
    <row r="14771" spans="1:4">
      <c r="A14771">
        <v>0</v>
      </c>
      <c r="D14771">
        <v>0</v>
      </c>
    </row>
    <row r="14772" spans="1:4">
      <c r="A14772">
        <v>0</v>
      </c>
      <c r="D14772">
        <v>0</v>
      </c>
    </row>
    <row r="14773" spans="1:4">
      <c r="A14773">
        <v>0</v>
      </c>
      <c r="D14773">
        <v>0</v>
      </c>
    </row>
    <row r="14774" spans="1:4">
      <c r="A14774">
        <v>0</v>
      </c>
      <c r="D14774">
        <v>0</v>
      </c>
    </row>
    <row r="14775" spans="1:4">
      <c r="A14775">
        <v>0</v>
      </c>
      <c r="D14775">
        <v>0</v>
      </c>
    </row>
    <row r="14776" spans="1:4">
      <c r="A14776">
        <v>0</v>
      </c>
      <c r="D14776">
        <v>0</v>
      </c>
    </row>
    <row r="14777" spans="1:4">
      <c r="A14777">
        <v>0</v>
      </c>
      <c r="D14777">
        <v>0</v>
      </c>
    </row>
    <row r="14778" spans="1:4">
      <c r="A14778">
        <v>0</v>
      </c>
      <c r="D14778">
        <v>0</v>
      </c>
    </row>
    <row r="14779" spans="1:4">
      <c r="A14779">
        <v>0</v>
      </c>
      <c r="D14779">
        <v>0</v>
      </c>
    </row>
    <row r="14780" spans="1:4">
      <c r="A14780">
        <v>0</v>
      </c>
      <c r="D14780">
        <v>0</v>
      </c>
    </row>
    <row r="14781" spans="1:4">
      <c r="A14781">
        <v>0</v>
      </c>
      <c r="D14781">
        <v>0</v>
      </c>
    </row>
    <row r="14782" spans="1:4">
      <c r="A14782">
        <v>0</v>
      </c>
      <c r="D14782">
        <v>0</v>
      </c>
    </row>
    <row r="14783" spans="1:4">
      <c r="A14783">
        <v>0</v>
      </c>
      <c r="D14783">
        <v>0</v>
      </c>
    </row>
    <row r="14784" spans="1:4">
      <c r="A14784">
        <v>0</v>
      </c>
      <c r="D14784">
        <v>0</v>
      </c>
    </row>
    <row r="14785" spans="1:4">
      <c r="A14785">
        <v>0</v>
      </c>
      <c r="D14785">
        <v>0</v>
      </c>
    </row>
    <row r="14786" spans="1:4">
      <c r="A14786">
        <v>0</v>
      </c>
      <c r="D14786">
        <v>0</v>
      </c>
    </row>
    <row r="14787" spans="1:4">
      <c r="A14787">
        <v>0</v>
      </c>
      <c r="D14787">
        <v>0</v>
      </c>
    </row>
    <row r="14788" spans="1:4">
      <c r="A14788">
        <v>0</v>
      </c>
      <c r="D14788">
        <v>0</v>
      </c>
    </row>
    <row r="14789" spans="1:4">
      <c r="A14789">
        <v>0</v>
      </c>
      <c r="D14789">
        <v>0</v>
      </c>
    </row>
    <row r="14790" spans="1:4">
      <c r="A14790">
        <v>0</v>
      </c>
      <c r="D14790">
        <v>0</v>
      </c>
    </row>
    <row r="14791" spans="1:4">
      <c r="A14791">
        <v>0</v>
      </c>
      <c r="D14791">
        <v>0</v>
      </c>
    </row>
    <row r="14792" spans="1:4">
      <c r="A14792">
        <v>0</v>
      </c>
      <c r="D14792">
        <v>0</v>
      </c>
    </row>
    <row r="14793" spans="1:4">
      <c r="A14793">
        <v>0</v>
      </c>
      <c r="D14793">
        <v>0</v>
      </c>
    </row>
    <row r="14794" spans="1:4">
      <c r="A14794">
        <v>0</v>
      </c>
      <c r="D14794">
        <v>0</v>
      </c>
    </row>
    <row r="14795" spans="1:4">
      <c r="A14795">
        <v>0</v>
      </c>
      <c r="D14795">
        <v>0</v>
      </c>
    </row>
    <row r="14796" spans="1:4">
      <c r="A14796">
        <v>0</v>
      </c>
      <c r="D14796">
        <v>0</v>
      </c>
    </row>
    <row r="14797" spans="1:4">
      <c r="A14797">
        <v>0</v>
      </c>
      <c r="D14797">
        <v>0</v>
      </c>
    </row>
    <row r="14798" spans="1:4">
      <c r="A14798">
        <v>0</v>
      </c>
      <c r="D14798">
        <v>0</v>
      </c>
    </row>
    <row r="14799" spans="1:4">
      <c r="A14799">
        <v>0</v>
      </c>
      <c r="D14799">
        <v>0</v>
      </c>
    </row>
    <row r="14800" spans="1:4">
      <c r="A14800">
        <v>0</v>
      </c>
      <c r="D14800">
        <v>0</v>
      </c>
    </row>
    <row r="14801" spans="1:4">
      <c r="A14801">
        <v>0</v>
      </c>
      <c r="D14801">
        <v>0</v>
      </c>
    </row>
    <row r="14802" spans="1:4">
      <c r="A14802">
        <v>0</v>
      </c>
      <c r="D14802">
        <v>0</v>
      </c>
    </row>
    <row r="14803" spans="1:4">
      <c r="A14803">
        <v>0</v>
      </c>
      <c r="D14803">
        <v>0</v>
      </c>
    </row>
    <row r="14804" spans="1:4">
      <c r="A14804">
        <v>0</v>
      </c>
      <c r="D14804">
        <v>0</v>
      </c>
    </row>
    <row r="14805" spans="1:4">
      <c r="A14805">
        <v>0</v>
      </c>
      <c r="D14805">
        <v>0</v>
      </c>
    </row>
    <row r="14806" spans="1:4">
      <c r="A14806">
        <v>0</v>
      </c>
      <c r="D14806">
        <v>0</v>
      </c>
    </row>
    <row r="14807" spans="1:4">
      <c r="A14807">
        <v>0</v>
      </c>
      <c r="D14807">
        <v>0</v>
      </c>
    </row>
    <row r="14808" spans="1:4">
      <c r="A14808">
        <v>0</v>
      </c>
      <c r="D14808">
        <v>0</v>
      </c>
    </row>
    <row r="14809" spans="1:4">
      <c r="A14809">
        <v>0</v>
      </c>
      <c r="D14809">
        <v>0</v>
      </c>
    </row>
    <row r="14810" spans="1:4">
      <c r="A14810">
        <v>0</v>
      </c>
      <c r="D14810">
        <v>0</v>
      </c>
    </row>
    <row r="14811" spans="1:4">
      <c r="A14811">
        <v>0</v>
      </c>
      <c r="D14811">
        <v>0</v>
      </c>
    </row>
    <row r="14812" spans="1:4">
      <c r="A14812">
        <v>0</v>
      </c>
      <c r="D14812">
        <v>0</v>
      </c>
    </row>
    <row r="14813" spans="1:4">
      <c r="A14813">
        <v>0</v>
      </c>
      <c r="D14813">
        <v>0</v>
      </c>
    </row>
    <row r="14814" spans="1:4">
      <c r="A14814">
        <v>0</v>
      </c>
      <c r="D14814">
        <v>0</v>
      </c>
    </row>
    <row r="14815" spans="1:4">
      <c r="A14815">
        <v>0</v>
      </c>
      <c r="D14815">
        <v>0</v>
      </c>
    </row>
    <row r="14816" spans="1:4">
      <c r="A14816">
        <v>0</v>
      </c>
      <c r="D14816">
        <v>0</v>
      </c>
    </row>
    <row r="14817" spans="1:4">
      <c r="A14817">
        <v>0</v>
      </c>
      <c r="D14817">
        <v>0</v>
      </c>
    </row>
    <row r="14818" spans="1:4">
      <c r="A14818">
        <v>0</v>
      </c>
      <c r="D14818">
        <v>0</v>
      </c>
    </row>
    <row r="14819" spans="1:4">
      <c r="A14819">
        <v>0</v>
      </c>
      <c r="D14819">
        <v>0</v>
      </c>
    </row>
    <row r="14820" spans="1:4">
      <c r="A14820">
        <v>0</v>
      </c>
      <c r="D14820">
        <v>0</v>
      </c>
    </row>
    <row r="14821" spans="1:4">
      <c r="A14821">
        <v>0</v>
      </c>
      <c r="D14821">
        <v>0</v>
      </c>
    </row>
    <row r="14822" spans="1:4">
      <c r="A14822">
        <v>0</v>
      </c>
      <c r="D14822">
        <v>0</v>
      </c>
    </row>
    <row r="14823" spans="1:4">
      <c r="A14823">
        <v>0</v>
      </c>
      <c r="D14823">
        <v>0</v>
      </c>
    </row>
    <row r="14824" spans="1:4">
      <c r="A14824">
        <v>0</v>
      </c>
      <c r="D14824">
        <v>0</v>
      </c>
    </row>
    <row r="14825" spans="1:4">
      <c r="A14825">
        <v>0</v>
      </c>
      <c r="D14825">
        <v>0</v>
      </c>
    </row>
    <row r="14826" spans="1:4">
      <c r="A14826">
        <v>0</v>
      </c>
      <c r="D14826">
        <v>0</v>
      </c>
    </row>
    <row r="14827" spans="1:4">
      <c r="A14827">
        <v>0</v>
      </c>
      <c r="D14827">
        <v>0</v>
      </c>
    </row>
    <row r="14828" spans="1:4">
      <c r="A14828">
        <v>0</v>
      </c>
      <c r="D14828">
        <v>0</v>
      </c>
    </row>
    <row r="14829" spans="1:4">
      <c r="A14829">
        <v>0</v>
      </c>
      <c r="D14829">
        <v>0</v>
      </c>
    </row>
    <row r="14830" spans="1:4">
      <c r="A14830">
        <v>0</v>
      </c>
      <c r="D14830">
        <v>0</v>
      </c>
    </row>
    <row r="14831" spans="1:4">
      <c r="A14831">
        <v>0</v>
      </c>
      <c r="D14831">
        <v>0</v>
      </c>
    </row>
    <row r="14832" spans="1:4">
      <c r="A14832">
        <v>0</v>
      </c>
      <c r="D14832">
        <v>0</v>
      </c>
    </row>
    <row r="14833" spans="1:4">
      <c r="A14833">
        <v>0</v>
      </c>
      <c r="D14833">
        <v>0</v>
      </c>
    </row>
    <row r="14834" spans="1:4">
      <c r="A14834">
        <v>0</v>
      </c>
      <c r="D14834">
        <v>0</v>
      </c>
    </row>
    <row r="14835" spans="1:4">
      <c r="A14835">
        <v>0</v>
      </c>
      <c r="D14835">
        <v>0</v>
      </c>
    </row>
    <row r="14836" spans="1:4">
      <c r="A14836">
        <v>0</v>
      </c>
      <c r="D14836">
        <v>0</v>
      </c>
    </row>
    <row r="14837" spans="1:4">
      <c r="A14837">
        <v>0</v>
      </c>
      <c r="D14837">
        <v>0</v>
      </c>
    </row>
    <row r="14838" spans="1:4">
      <c r="A14838">
        <v>0</v>
      </c>
      <c r="D14838">
        <v>0</v>
      </c>
    </row>
    <row r="14839" spans="1:4">
      <c r="A14839">
        <v>0</v>
      </c>
      <c r="D14839">
        <v>0</v>
      </c>
    </row>
    <row r="14840" spans="1:4">
      <c r="A14840">
        <v>0</v>
      </c>
      <c r="D14840">
        <v>0</v>
      </c>
    </row>
    <row r="14841" spans="1:4">
      <c r="A14841">
        <v>0</v>
      </c>
      <c r="D14841">
        <v>0</v>
      </c>
    </row>
    <row r="14842" spans="1:4">
      <c r="A14842">
        <v>0</v>
      </c>
      <c r="D14842">
        <v>0</v>
      </c>
    </row>
    <row r="14843" spans="1:4">
      <c r="A14843">
        <v>0</v>
      </c>
      <c r="D14843">
        <v>0</v>
      </c>
    </row>
    <row r="14844" spans="1:4">
      <c r="A14844">
        <v>0</v>
      </c>
      <c r="D14844">
        <v>0</v>
      </c>
    </row>
    <row r="14845" spans="1:4">
      <c r="A14845">
        <v>0</v>
      </c>
      <c r="D14845">
        <v>0</v>
      </c>
    </row>
    <row r="14846" spans="1:4">
      <c r="A14846">
        <v>0</v>
      </c>
      <c r="D14846">
        <v>0</v>
      </c>
    </row>
    <row r="14847" spans="1:4">
      <c r="A14847">
        <v>0</v>
      </c>
      <c r="D14847">
        <v>0</v>
      </c>
    </row>
    <row r="14848" spans="1:4">
      <c r="A14848">
        <v>0</v>
      </c>
      <c r="D14848">
        <v>0</v>
      </c>
    </row>
    <row r="14849" spans="1:4">
      <c r="A14849">
        <v>0</v>
      </c>
      <c r="D14849">
        <v>0</v>
      </c>
    </row>
    <row r="14850" spans="1:4">
      <c r="A14850">
        <v>0</v>
      </c>
      <c r="D14850">
        <v>0</v>
      </c>
    </row>
    <row r="14851" spans="1:4">
      <c r="A14851">
        <v>0</v>
      </c>
      <c r="D14851">
        <v>0</v>
      </c>
    </row>
    <row r="14852" spans="1:4">
      <c r="A14852">
        <v>0</v>
      </c>
      <c r="D14852">
        <v>0</v>
      </c>
    </row>
    <row r="14853" spans="1:4">
      <c r="A14853">
        <v>0</v>
      </c>
      <c r="D14853">
        <v>0</v>
      </c>
    </row>
    <row r="14854" spans="1:4">
      <c r="A14854">
        <v>0</v>
      </c>
      <c r="D14854">
        <v>0</v>
      </c>
    </row>
    <row r="14855" spans="1:4">
      <c r="A14855">
        <v>0</v>
      </c>
      <c r="D14855">
        <v>0</v>
      </c>
    </row>
    <row r="14856" spans="1:4">
      <c r="A14856">
        <v>0</v>
      </c>
      <c r="D14856">
        <v>0</v>
      </c>
    </row>
    <row r="14857" spans="1:4">
      <c r="A14857">
        <v>0</v>
      </c>
      <c r="D14857">
        <v>0</v>
      </c>
    </row>
    <row r="14858" spans="1:4">
      <c r="A14858">
        <v>0</v>
      </c>
      <c r="D14858">
        <v>0</v>
      </c>
    </row>
    <row r="14859" spans="1:4">
      <c r="A14859">
        <v>0</v>
      </c>
      <c r="D14859">
        <v>0</v>
      </c>
    </row>
    <row r="14860" spans="1:4">
      <c r="A14860">
        <v>0</v>
      </c>
      <c r="D14860">
        <v>0</v>
      </c>
    </row>
    <row r="14861" spans="1:4">
      <c r="A14861">
        <v>0</v>
      </c>
      <c r="D14861">
        <v>0</v>
      </c>
    </row>
    <row r="14862" spans="1:4">
      <c r="A14862">
        <v>0</v>
      </c>
      <c r="D14862">
        <v>0</v>
      </c>
    </row>
    <row r="14863" spans="1:4">
      <c r="A14863">
        <v>0</v>
      </c>
      <c r="D14863">
        <v>0</v>
      </c>
    </row>
    <row r="14864" spans="1:4">
      <c r="A14864">
        <v>0</v>
      </c>
      <c r="D14864">
        <v>0</v>
      </c>
    </row>
    <row r="14865" spans="1:4">
      <c r="A14865">
        <v>0</v>
      </c>
      <c r="D14865">
        <v>0</v>
      </c>
    </row>
    <row r="14866" spans="1:4">
      <c r="A14866">
        <v>0</v>
      </c>
      <c r="D14866">
        <v>0</v>
      </c>
    </row>
    <row r="14867" spans="1:4">
      <c r="A14867">
        <v>0</v>
      </c>
      <c r="D14867">
        <v>0</v>
      </c>
    </row>
    <row r="14868" spans="1:4">
      <c r="A14868">
        <v>0</v>
      </c>
      <c r="D14868">
        <v>0</v>
      </c>
    </row>
    <row r="14869" spans="1:4">
      <c r="A14869">
        <v>0</v>
      </c>
      <c r="D14869">
        <v>0</v>
      </c>
    </row>
    <row r="14870" spans="1:4">
      <c r="A14870">
        <v>0</v>
      </c>
      <c r="D14870">
        <v>0</v>
      </c>
    </row>
    <row r="14871" spans="1:4">
      <c r="A14871">
        <v>0</v>
      </c>
      <c r="D14871">
        <v>0</v>
      </c>
    </row>
    <row r="14872" spans="1:4">
      <c r="A14872">
        <v>0</v>
      </c>
      <c r="D14872">
        <v>0</v>
      </c>
    </row>
    <row r="14873" spans="1:4">
      <c r="A14873">
        <v>0</v>
      </c>
      <c r="D14873">
        <v>0</v>
      </c>
    </row>
    <row r="14874" spans="1:4">
      <c r="A14874">
        <v>0</v>
      </c>
      <c r="D14874">
        <v>0</v>
      </c>
    </row>
    <row r="14875" spans="1:4">
      <c r="A14875">
        <v>0</v>
      </c>
      <c r="D14875">
        <v>0</v>
      </c>
    </row>
    <row r="14876" spans="1:4">
      <c r="A14876">
        <v>0</v>
      </c>
      <c r="D14876">
        <v>0</v>
      </c>
    </row>
    <row r="14877" spans="1:4">
      <c r="A14877">
        <v>0</v>
      </c>
      <c r="D14877">
        <v>0</v>
      </c>
    </row>
    <row r="14878" spans="1:4">
      <c r="A14878">
        <v>0</v>
      </c>
      <c r="D14878">
        <v>0</v>
      </c>
    </row>
    <row r="14879" spans="1:4">
      <c r="A14879">
        <v>0</v>
      </c>
      <c r="D14879">
        <v>0</v>
      </c>
    </row>
    <row r="14880" spans="1:4">
      <c r="A14880">
        <v>0</v>
      </c>
      <c r="D14880">
        <v>0</v>
      </c>
    </row>
    <row r="14881" spans="1:4">
      <c r="A14881">
        <v>0</v>
      </c>
      <c r="D14881">
        <v>0</v>
      </c>
    </row>
    <row r="14882" spans="1:4">
      <c r="A14882">
        <v>0</v>
      </c>
      <c r="D14882">
        <v>0</v>
      </c>
    </row>
    <row r="14883" spans="1:4">
      <c r="A14883">
        <v>0</v>
      </c>
      <c r="D14883">
        <v>0</v>
      </c>
    </row>
    <row r="14884" spans="1:4">
      <c r="A14884">
        <v>0</v>
      </c>
      <c r="D14884">
        <v>0</v>
      </c>
    </row>
    <row r="14885" spans="1:4">
      <c r="A14885">
        <v>0</v>
      </c>
      <c r="D14885">
        <v>0</v>
      </c>
    </row>
    <row r="14886" spans="1:4">
      <c r="A14886">
        <v>0</v>
      </c>
      <c r="D14886">
        <v>0</v>
      </c>
    </row>
    <row r="14887" spans="1:4">
      <c r="A14887">
        <v>0</v>
      </c>
      <c r="D14887">
        <v>0</v>
      </c>
    </row>
    <row r="14888" spans="1:4">
      <c r="A14888">
        <v>0</v>
      </c>
      <c r="D14888">
        <v>0</v>
      </c>
    </row>
    <row r="14889" spans="1:4">
      <c r="A14889">
        <v>0</v>
      </c>
      <c r="D14889">
        <v>0</v>
      </c>
    </row>
    <row r="14890" spans="1:4">
      <c r="A14890">
        <v>0</v>
      </c>
      <c r="D14890">
        <v>0</v>
      </c>
    </row>
    <row r="14891" spans="1:4">
      <c r="A14891">
        <v>0</v>
      </c>
      <c r="D14891">
        <v>0</v>
      </c>
    </row>
    <row r="14892" spans="1:4">
      <c r="A14892">
        <v>0</v>
      </c>
      <c r="D14892">
        <v>0</v>
      </c>
    </row>
    <row r="14893" spans="1:4">
      <c r="A14893">
        <v>0</v>
      </c>
      <c r="D14893">
        <v>0</v>
      </c>
    </row>
    <row r="14894" spans="1:4">
      <c r="A14894">
        <v>0</v>
      </c>
      <c r="D14894">
        <v>0</v>
      </c>
    </row>
    <row r="14895" spans="1:4">
      <c r="A14895">
        <v>0</v>
      </c>
      <c r="D14895">
        <v>0</v>
      </c>
    </row>
    <row r="14896" spans="1:4">
      <c r="A14896">
        <v>0</v>
      </c>
      <c r="D14896">
        <v>0</v>
      </c>
    </row>
    <row r="14897" spans="1:4">
      <c r="A14897">
        <v>0</v>
      </c>
      <c r="D14897">
        <v>0</v>
      </c>
    </row>
    <row r="14898" spans="1:4">
      <c r="A14898">
        <v>0</v>
      </c>
      <c r="D14898">
        <v>0</v>
      </c>
    </row>
    <row r="14899" spans="1:4">
      <c r="A14899">
        <v>0</v>
      </c>
      <c r="D14899">
        <v>0</v>
      </c>
    </row>
    <row r="14900" spans="1:4">
      <c r="A14900">
        <v>0</v>
      </c>
      <c r="D14900">
        <v>0</v>
      </c>
    </row>
    <row r="14901" spans="1:4">
      <c r="A14901">
        <v>0</v>
      </c>
      <c r="D14901">
        <v>0</v>
      </c>
    </row>
    <row r="14902" spans="1:4">
      <c r="A14902">
        <v>0</v>
      </c>
      <c r="D14902">
        <v>0</v>
      </c>
    </row>
    <row r="14903" spans="1:4">
      <c r="A14903">
        <v>0</v>
      </c>
      <c r="D14903">
        <v>0</v>
      </c>
    </row>
    <row r="14904" spans="1:4">
      <c r="A14904">
        <v>0</v>
      </c>
      <c r="D14904">
        <v>0</v>
      </c>
    </row>
    <row r="14905" spans="1:4">
      <c r="A14905">
        <v>0</v>
      </c>
      <c r="D14905">
        <v>0</v>
      </c>
    </row>
    <row r="14906" spans="1:4">
      <c r="A14906">
        <v>0</v>
      </c>
      <c r="D14906">
        <v>0</v>
      </c>
    </row>
    <row r="14907" spans="1:4">
      <c r="A14907">
        <v>0</v>
      </c>
      <c r="D14907">
        <v>0</v>
      </c>
    </row>
    <row r="14908" spans="1:4">
      <c r="A14908">
        <v>0</v>
      </c>
      <c r="D14908">
        <v>0</v>
      </c>
    </row>
    <row r="14909" spans="1:4">
      <c r="A14909">
        <v>0</v>
      </c>
      <c r="D14909">
        <v>0</v>
      </c>
    </row>
    <row r="14910" spans="1:4">
      <c r="A14910">
        <v>0</v>
      </c>
      <c r="D14910">
        <v>0</v>
      </c>
    </row>
    <row r="14911" spans="1:4">
      <c r="A14911">
        <v>0</v>
      </c>
      <c r="D14911">
        <v>0</v>
      </c>
    </row>
    <row r="14912" spans="1:4">
      <c r="A14912">
        <v>0</v>
      </c>
      <c r="D14912">
        <v>0</v>
      </c>
    </row>
    <row r="14913" spans="1:4">
      <c r="A14913">
        <v>0</v>
      </c>
      <c r="D14913">
        <v>0</v>
      </c>
    </row>
    <row r="14914" spans="1:4">
      <c r="A14914">
        <v>0</v>
      </c>
      <c r="D14914">
        <v>0</v>
      </c>
    </row>
    <row r="14915" spans="1:4">
      <c r="A14915">
        <v>0</v>
      </c>
      <c r="D14915">
        <v>0</v>
      </c>
    </row>
    <row r="14916" spans="1:4">
      <c r="A14916">
        <v>0</v>
      </c>
      <c r="D14916">
        <v>0</v>
      </c>
    </row>
    <row r="14917" spans="1:4">
      <c r="A14917">
        <v>0</v>
      </c>
      <c r="D14917">
        <v>0</v>
      </c>
    </row>
    <row r="14918" spans="1:4">
      <c r="A14918">
        <v>0</v>
      </c>
      <c r="D14918">
        <v>0</v>
      </c>
    </row>
    <row r="14919" spans="1:4">
      <c r="A14919">
        <v>0</v>
      </c>
      <c r="D14919">
        <v>0</v>
      </c>
    </row>
    <row r="14920" spans="1:4">
      <c r="A14920">
        <v>0</v>
      </c>
      <c r="D14920">
        <v>0</v>
      </c>
    </row>
    <row r="14921" spans="1:4">
      <c r="A14921">
        <v>0</v>
      </c>
      <c r="D14921">
        <v>0</v>
      </c>
    </row>
    <row r="14922" spans="1:4">
      <c r="A14922">
        <v>0</v>
      </c>
      <c r="D14922">
        <v>0</v>
      </c>
    </row>
    <row r="14923" spans="1:4">
      <c r="A14923">
        <v>0</v>
      </c>
      <c r="D14923">
        <v>0</v>
      </c>
    </row>
    <row r="14924" spans="1:4">
      <c r="A14924">
        <v>0</v>
      </c>
      <c r="D14924">
        <v>0</v>
      </c>
    </row>
    <row r="14925" spans="1:4">
      <c r="A14925">
        <v>0</v>
      </c>
      <c r="D14925">
        <v>0</v>
      </c>
    </row>
    <row r="14926" spans="1:4">
      <c r="A14926">
        <v>0</v>
      </c>
      <c r="D14926">
        <v>0</v>
      </c>
    </row>
    <row r="14927" spans="1:4">
      <c r="A14927">
        <v>0</v>
      </c>
      <c r="D14927">
        <v>0</v>
      </c>
    </row>
    <row r="14928" spans="1:4">
      <c r="A14928">
        <v>0</v>
      </c>
      <c r="D14928">
        <v>0</v>
      </c>
    </row>
    <row r="14929" spans="1:4">
      <c r="A14929">
        <v>0</v>
      </c>
      <c r="D14929">
        <v>0</v>
      </c>
    </row>
    <row r="14930" spans="1:4">
      <c r="A14930">
        <v>0</v>
      </c>
      <c r="D14930">
        <v>0</v>
      </c>
    </row>
    <row r="14931" spans="1:4">
      <c r="A14931">
        <v>0</v>
      </c>
      <c r="D14931">
        <v>0</v>
      </c>
    </row>
    <row r="14932" spans="1:4">
      <c r="A14932">
        <v>0</v>
      </c>
      <c r="D14932">
        <v>0</v>
      </c>
    </row>
    <row r="14933" spans="1:4">
      <c r="A14933">
        <v>0</v>
      </c>
      <c r="D14933">
        <v>0</v>
      </c>
    </row>
    <row r="14934" spans="1:4">
      <c r="A14934">
        <v>0</v>
      </c>
      <c r="D14934">
        <v>0</v>
      </c>
    </row>
    <row r="14935" spans="1:4">
      <c r="A14935">
        <v>0</v>
      </c>
      <c r="D14935">
        <v>0</v>
      </c>
    </row>
    <row r="14936" spans="1:4">
      <c r="A14936">
        <v>0</v>
      </c>
      <c r="D14936">
        <v>0</v>
      </c>
    </row>
    <row r="14937" spans="1:4">
      <c r="A14937">
        <v>0</v>
      </c>
      <c r="D14937">
        <v>0</v>
      </c>
    </row>
    <row r="14938" spans="1:4">
      <c r="A14938">
        <v>0</v>
      </c>
      <c r="D14938">
        <v>0</v>
      </c>
    </row>
    <row r="14939" spans="1:4">
      <c r="A14939">
        <v>0</v>
      </c>
      <c r="D14939">
        <v>0</v>
      </c>
    </row>
    <row r="14940" spans="1:4">
      <c r="A14940">
        <v>0</v>
      </c>
      <c r="D14940">
        <v>0</v>
      </c>
    </row>
    <row r="14941" spans="1:4">
      <c r="A14941">
        <v>0</v>
      </c>
      <c r="D14941">
        <v>0</v>
      </c>
    </row>
    <row r="14942" spans="1:4">
      <c r="A14942">
        <v>0</v>
      </c>
      <c r="D14942">
        <v>0</v>
      </c>
    </row>
    <row r="14943" spans="1:4">
      <c r="A14943">
        <v>0</v>
      </c>
      <c r="D14943">
        <v>0</v>
      </c>
    </row>
    <row r="14944" spans="1:4">
      <c r="A14944">
        <v>0</v>
      </c>
      <c r="D14944">
        <v>0</v>
      </c>
    </row>
    <row r="14945" spans="1:4">
      <c r="A14945">
        <v>0</v>
      </c>
      <c r="D14945">
        <v>0</v>
      </c>
    </row>
    <row r="14946" spans="1:4">
      <c r="A14946">
        <v>0</v>
      </c>
      <c r="D14946">
        <v>0</v>
      </c>
    </row>
    <row r="14947" spans="1:4">
      <c r="A14947">
        <v>0</v>
      </c>
      <c r="D14947">
        <v>0</v>
      </c>
    </row>
    <row r="14948" spans="1:4">
      <c r="A14948">
        <v>0</v>
      </c>
      <c r="D14948">
        <v>0</v>
      </c>
    </row>
    <row r="14949" spans="1:4">
      <c r="A14949">
        <v>0</v>
      </c>
      <c r="D14949">
        <v>0</v>
      </c>
    </row>
    <row r="14950" spans="1:4">
      <c r="A14950">
        <v>0</v>
      </c>
      <c r="D14950">
        <v>0</v>
      </c>
    </row>
    <row r="14951" spans="1:4">
      <c r="A14951">
        <v>0</v>
      </c>
      <c r="D14951">
        <v>0</v>
      </c>
    </row>
    <row r="14952" spans="1:4">
      <c r="A14952">
        <v>0</v>
      </c>
      <c r="D14952">
        <v>0</v>
      </c>
    </row>
    <row r="14953" spans="1:4">
      <c r="A14953">
        <v>0</v>
      </c>
      <c r="D14953">
        <v>0</v>
      </c>
    </row>
    <row r="14954" spans="1:4">
      <c r="A14954">
        <v>0</v>
      </c>
      <c r="D14954">
        <v>0</v>
      </c>
    </row>
    <row r="14955" spans="1:4">
      <c r="A14955">
        <v>0</v>
      </c>
      <c r="D14955">
        <v>0</v>
      </c>
    </row>
    <row r="14956" spans="1:4">
      <c r="A14956">
        <v>0</v>
      </c>
      <c r="D14956">
        <v>0</v>
      </c>
    </row>
    <row r="14957" spans="1:4">
      <c r="A14957">
        <v>0</v>
      </c>
      <c r="D14957">
        <v>0</v>
      </c>
    </row>
    <row r="14958" spans="1:4">
      <c r="A14958">
        <v>0</v>
      </c>
      <c r="D14958">
        <v>0</v>
      </c>
    </row>
    <row r="14959" spans="1:4">
      <c r="A14959">
        <v>0</v>
      </c>
      <c r="D14959">
        <v>0</v>
      </c>
    </row>
    <row r="14960" spans="1:4">
      <c r="A14960">
        <v>0</v>
      </c>
      <c r="D14960">
        <v>0</v>
      </c>
    </row>
    <row r="14961" spans="1:4">
      <c r="A14961">
        <v>0</v>
      </c>
      <c r="D14961">
        <v>0</v>
      </c>
    </row>
    <row r="14962" spans="1:4">
      <c r="A14962">
        <v>0</v>
      </c>
      <c r="D14962">
        <v>0</v>
      </c>
    </row>
    <row r="14963" spans="1:4">
      <c r="A14963">
        <v>0</v>
      </c>
      <c r="D14963">
        <v>0</v>
      </c>
    </row>
    <row r="14964" spans="1:4">
      <c r="A14964">
        <v>0</v>
      </c>
      <c r="D14964">
        <v>0</v>
      </c>
    </row>
    <row r="14965" spans="1:4">
      <c r="A14965">
        <v>0</v>
      </c>
      <c r="D14965">
        <v>0</v>
      </c>
    </row>
    <row r="14966" spans="1:4">
      <c r="A14966">
        <v>0</v>
      </c>
      <c r="D14966">
        <v>0</v>
      </c>
    </row>
    <row r="14967" spans="1:4">
      <c r="A14967">
        <v>0</v>
      </c>
      <c r="D14967">
        <v>0</v>
      </c>
    </row>
    <row r="14968" spans="1:4">
      <c r="A14968">
        <v>0</v>
      </c>
      <c r="D14968">
        <v>0</v>
      </c>
    </row>
    <row r="14969" spans="1:4">
      <c r="A14969">
        <v>0</v>
      </c>
      <c r="D14969">
        <v>0</v>
      </c>
    </row>
    <row r="14970" spans="1:4">
      <c r="A14970">
        <v>0</v>
      </c>
      <c r="D14970">
        <v>0</v>
      </c>
    </row>
    <row r="14971" spans="1:4">
      <c r="A14971">
        <v>0</v>
      </c>
      <c r="D14971">
        <v>0</v>
      </c>
    </row>
    <row r="14972" spans="1:4">
      <c r="A14972">
        <v>0</v>
      </c>
      <c r="D14972">
        <v>0</v>
      </c>
    </row>
    <row r="14973" spans="1:4">
      <c r="A14973">
        <v>0</v>
      </c>
      <c r="D14973">
        <v>0</v>
      </c>
    </row>
    <row r="14974" spans="1:4">
      <c r="A14974">
        <v>0</v>
      </c>
      <c r="D14974">
        <v>0</v>
      </c>
    </row>
    <row r="14975" spans="1:4">
      <c r="A14975">
        <v>0</v>
      </c>
      <c r="D14975">
        <v>0</v>
      </c>
    </row>
    <row r="14976" spans="1:4">
      <c r="A14976">
        <v>0</v>
      </c>
      <c r="D14976">
        <v>0</v>
      </c>
    </row>
    <row r="14977" spans="1:4">
      <c r="A14977">
        <v>0</v>
      </c>
      <c r="D14977">
        <v>0</v>
      </c>
    </row>
    <row r="14978" spans="1:4">
      <c r="A14978">
        <v>0</v>
      </c>
      <c r="D14978">
        <v>0</v>
      </c>
    </row>
    <row r="14979" spans="1:4">
      <c r="A14979">
        <v>0</v>
      </c>
      <c r="D14979">
        <v>0</v>
      </c>
    </row>
    <row r="14980" spans="1:4">
      <c r="A14980">
        <v>0</v>
      </c>
      <c r="D14980">
        <v>0</v>
      </c>
    </row>
    <row r="14981" spans="1:4">
      <c r="A14981">
        <v>0</v>
      </c>
      <c r="D14981">
        <v>0</v>
      </c>
    </row>
    <row r="14982" spans="1:4">
      <c r="A14982">
        <v>0</v>
      </c>
      <c r="D14982">
        <v>0</v>
      </c>
    </row>
    <row r="14983" spans="1:4">
      <c r="A14983">
        <v>0</v>
      </c>
      <c r="D14983">
        <v>0</v>
      </c>
    </row>
    <row r="14984" spans="1:4">
      <c r="A14984">
        <v>0</v>
      </c>
      <c r="D14984">
        <v>0</v>
      </c>
    </row>
    <row r="14985" spans="1:4">
      <c r="A14985">
        <v>0</v>
      </c>
      <c r="D14985">
        <v>0</v>
      </c>
    </row>
    <row r="14986" spans="1:4">
      <c r="A14986">
        <v>0</v>
      </c>
      <c r="D14986">
        <v>0</v>
      </c>
    </row>
    <row r="14987" spans="1:4">
      <c r="A14987">
        <v>0</v>
      </c>
      <c r="D14987">
        <v>0</v>
      </c>
    </row>
    <row r="14988" spans="1:4">
      <c r="A14988">
        <v>0</v>
      </c>
      <c r="D14988">
        <v>0</v>
      </c>
    </row>
    <row r="14989" spans="1:4">
      <c r="A14989">
        <v>0</v>
      </c>
      <c r="D14989">
        <v>0</v>
      </c>
    </row>
    <row r="14990" spans="1:4">
      <c r="A14990">
        <v>0</v>
      </c>
      <c r="D14990">
        <v>0</v>
      </c>
    </row>
    <row r="14991" spans="1:4">
      <c r="A14991">
        <v>0</v>
      </c>
      <c r="D14991">
        <v>0</v>
      </c>
    </row>
    <row r="14992" spans="1:4">
      <c r="A14992">
        <v>0</v>
      </c>
      <c r="D14992">
        <v>0</v>
      </c>
    </row>
    <row r="14993" spans="1:4">
      <c r="A14993">
        <v>0</v>
      </c>
      <c r="D14993">
        <v>0</v>
      </c>
    </row>
    <row r="14994" spans="1:4">
      <c r="A14994">
        <v>0</v>
      </c>
      <c r="D14994">
        <v>0</v>
      </c>
    </row>
    <row r="14995" spans="1:4">
      <c r="A14995">
        <v>0</v>
      </c>
      <c r="D14995">
        <v>0</v>
      </c>
    </row>
    <row r="14996" spans="1:4">
      <c r="A14996">
        <v>0</v>
      </c>
      <c r="D14996">
        <v>0</v>
      </c>
    </row>
    <row r="14997" spans="1:4">
      <c r="A14997">
        <v>0</v>
      </c>
      <c r="D14997">
        <v>0</v>
      </c>
    </row>
    <row r="14998" spans="1:4">
      <c r="A14998">
        <v>0</v>
      </c>
      <c r="D14998">
        <v>0</v>
      </c>
    </row>
    <row r="14999" spans="1:4">
      <c r="A14999">
        <v>0</v>
      </c>
      <c r="D14999">
        <v>0</v>
      </c>
    </row>
    <row r="15000" spans="1:4">
      <c r="A15000">
        <v>0</v>
      </c>
      <c r="D15000">
        <v>0</v>
      </c>
    </row>
    <row r="15001" spans="1:4">
      <c r="A15001">
        <v>0</v>
      </c>
      <c r="D15001">
        <v>0</v>
      </c>
    </row>
    <row r="15002" spans="1:4">
      <c r="A15002">
        <v>0</v>
      </c>
      <c r="D15002">
        <v>0</v>
      </c>
    </row>
    <row r="15003" spans="1:4">
      <c r="A15003">
        <v>0</v>
      </c>
      <c r="D15003">
        <v>0</v>
      </c>
    </row>
    <row r="15004" spans="1:4">
      <c r="A15004">
        <v>0</v>
      </c>
      <c r="D15004">
        <v>0</v>
      </c>
    </row>
    <row r="15005" spans="1:4">
      <c r="A15005">
        <v>0</v>
      </c>
      <c r="D15005">
        <v>0</v>
      </c>
    </row>
    <row r="15006" spans="1:4">
      <c r="A15006">
        <v>0</v>
      </c>
      <c r="D15006">
        <v>0</v>
      </c>
    </row>
    <row r="15007" spans="1:4">
      <c r="A15007">
        <v>0</v>
      </c>
      <c r="D15007">
        <v>0</v>
      </c>
    </row>
    <row r="15008" spans="1:4">
      <c r="A15008">
        <v>0</v>
      </c>
      <c r="D15008">
        <v>0</v>
      </c>
    </row>
    <row r="15009" spans="1:4">
      <c r="A15009">
        <v>0</v>
      </c>
      <c r="D15009">
        <v>0</v>
      </c>
    </row>
    <row r="15010" spans="1:4">
      <c r="A15010">
        <v>0</v>
      </c>
      <c r="D15010">
        <v>0</v>
      </c>
    </row>
    <row r="15011" spans="1:4">
      <c r="A15011">
        <v>0</v>
      </c>
      <c r="D15011">
        <v>0</v>
      </c>
    </row>
    <row r="15012" spans="1:4">
      <c r="A15012">
        <v>0</v>
      </c>
      <c r="D15012">
        <v>0</v>
      </c>
    </row>
    <row r="15013" spans="1:4">
      <c r="A15013">
        <v>0</v>
      </c>
      <c r="D15013">
        <v>0</v>
      </c>
    </row>
    <row r="15014" spans="1:4">
      <c r="A15014">
        <v>0</v>
      </c>
      <c r="D15014">
        <v>0</v>
      </c>
    </row>
    <row r="15015" spans="1:4">
      <c r="A15015">
        <v>0</v>
      </c>
      <c r="D15015">
        <v>0</v>
      </c>
    </row>
    <row r="15016" spans="1:4">
      <c r="A15016">
        <v>0</v>
      </c>
      <c r="D15016">
        <v>0</v>
      </c>
    </row>
    <row r="15017" spans="1:4">
      <c r="A15017">
        <v>0</v>
      </c>
      <c r="D15017">
        <v>0</v>
      </c>
    </row>
    <row r="15018" spans="1:4">
      <c r="A15018">
        <v>0</v>
      </c>
      <c r="D15018">
        <v>0</v>
      </c>
    </row>
    <row r="15019" spans="1:4">
      <c r="A15019">
        <v>0</v>
      </c>
      <c r="D15019">
        <v>0</v>
      </c>
    </row>
    <row r="15020" spans="1:4">
      <c r="A15020">
        <v>0</v>
      </c>
      <c r="D15020">
        <v>0</v>
      </c>
    </row>
    <row r="15021" spans="1:4">
      <c r="A15021">
        <v>0</v>
      </c>
      <c r="D15021">
        <v>0</v>
      </c>
    </row>
    <row r="15022" spans="1:4">
      <c r="A15022">
        <v>0</v>
      </c>
      <c r="D15022">
        <v>0</v>
      </c>
    </row>
    <row r="15023" spans="1:4">
      <c r="A15023">
        <v>0</v>
      </c>
      <c r="D15023">
        <v>0</v>
      </c>
    </row>
    <row r="15024" spans="1:4">
      <c r="A15024">
        <v>0</v>
      </c>
      <c r="D15024">
        <v>0</v>
      </c>
    </row>
    <row r="15025" spans="1:4">
      <c r="A15025">
        <v>0</v>
      </c>
      <c r="D15025">
        <v>0</v>
      </c>
    </row>
    <row r="15026" spans="1:4">
      <c r="A15026">
        <v>0</v>
      </c>
      <c r="D15026">
        <v>0</v>
      </c>
    </row>
    <row r="15027" spans="1:4">
      <c r="A15027">
        <v>0</v>
      </c>
      <c r="D15027">
        <v>0</v>
      </c>
    </row>
    <row r="15028" spans="1:4">
      <c r="A15028">
        <v>0</v>
      </c>
      <c r="D15028">
        <v>0</v>
      </c>
    </row>
    <row r="15029" spans="1:4">
      <c r="A15029">
        <v>0</v>
      </c>
      <c r="D15029">
        <v>0</v>
      </c>
    </row>
    <row r="15030" spans="1:4">
      <c r="A15030">
        <v>0</v>
      </c>
      <c r="D15030">
        <v>0</v>
      </c>
    </row>
    <row r="15031" spans="1:4">
      <c r="A15031">
        <v>0</v>
      </c>
      <c r="D15031">
        <v>0</v>
      </c>
    </row>
    <row r="15032" spans="1:4">
      <c r="A15032">
        <v>0</v>
      </c>
      <c r="D15032">
        <v>0</v>
      </c>
    </row>
    <row r="15033" spans="1:4">
      <c r="A15033">
        <v>0</v>
      </c>
      <c r="D15033">
        <v>0</v>
      </c>
    </row>
    <row r="15034" spans="1:4">
      <c r="A15034">
        <v>0</v>
      </c>
      <c r="D15034">
        <v>0</v>
      </c>
    </row>
    <row r="15035" spans="1:4">
      <c r="A15035">
        <v>0</v>
      </c>
      <c r="D15035">
        <v>0</v>
      </c>
    </row>
    <row r="15036" spans="1:4">
      <c r="A15036">
        <v>0</v>
      </c>
      <c r="D15036">
        <v>0</v>
      </c>
    </row>
    <row r="15037" spans="1:4">
      <c r="A15037">
        <v>0</v>
      </c>
      <c r="D15037">
        <v>0</v>
      </c>
    </row>
    <row r="15038" spans="1:4">
      <c r="A15038">
        <v>0</v>
      </c>
      <c r="D15038">
        <v>0</v>
      </c>
    </row>
    <row r="15039" spans="1:4">
      <c r="A15039">
        <v>0</v>
      </c>
      <c r="D15039">
        <v>0</v>
      </c>
    </row>
    <row r="15040" spans="1:4">
      <c r="A15040">
        <v>0</v>
      </c>
      <c r="D15040">
        <v>0</v>
      </c>
    </row>
    <row r="15041" spans="1:4">
      <c r="A15041">
        <v>0</v>
      </c>
      <c r="D15041">
        <v>0</v>
      </c>
    </row>
    <row r="15042" spans="1:4">
      <c r="A15042">
        <v>0</v>
      </c>
      <c r="D15042">
        <v>0</v>
      </c>
    </row>
    <row r="15043" spans="1:4">
      <c r="A15043">
        <v>0</v>
      </c>
      <c r="D15043">
        <v>0</v>
      </c>
    </row>
    <row r="15044" spans="1:4">
      <c r="A15044">
        <v>0</v>
      </c>
      <c r="D15044">
        <v>0</v>
      </c>
    </row>
    <row r="15045" spans="1:4">
      <c r="A15045">
        <v>0</v>
      </c>
      <c r="D15045">
        <v>0</v>
      </c>
    </row>
    <row r="15046" spans="1:4">
      <c r="A15046">
        <v>0</v>
      </c>
      <c r="D15046">
        <v>0</v>
      </c>
    </row>
    <row r="15047" spans="1:4">
      <c r="A15047">
        <v>0</v>
      </c>
      <c r="D15047">
        <v>0</v>
      </c>
    </row>
    <row r="15048" spans="1:4">
      <c r="A15048">
        <v>0</v>
      </c>
      <c r="D15048">
        <v>0</v>
      </c>
    </row>
    <row r="15049" spans="1:4">
      <c r="A15049">
        <v>0</v>
      </c>
      <c r="D15049">
        <v>0</v>
      </c>
    </row>
    <row r="15050" spans="1:4">
      <c r="A15050">
        <v>0</v>
      </c>
      <c r="D15050">
        <v>0</v>
      </c>
    </row>
    <row r="15051" spans="1:4">
      <c r="A15051">
        <v>0</v>
      </c>
      <c r="D15051">
        <v>0</v>
      </c>
    </row>
    <row r="15052" spans="1:4">
      <c r="A15052">
        <v>0</v>
      </c>
      <c r="D15052">
        <v>0</v>
      </c>
    </row>
    <row r="15053" spans="1:4">
      <c r="A15053">
        <v>0</v>
      </c>
      <c r="D15053">
        <v>0</v>
      </c>
    </row>
    <row r="15054" spans="1:4">
      <c r="A15054">
        <v>0</v>
      </c>
      <c r="D15054">
        <v>0</v>
      </c>
    </row>
    <row r="15055" spans="1:4">
      <c r="A15055">
        <v>0</v>
      </c>
      <c r="D15055">
        <v>0</v>
      </c>
    </row>
    <row r="15056" spans="1:4">
      <c r="A15056">
        <v>0</v>
      </c>
      <c r="D15056">
        <v>0</v>
      </c>
    </row>
    <row r="15057" spans="1:4">
      <c r="A15057">
        <v>0</v>
      </c>
      <c r="D15057">
        <v>0</v>
      </c>
    </row>
    <row r="15058" spans="1:4">
      <c r="A15058">
        <v>0</v>
      </c>
      <c r="D15058">
        <v>0</v>
      </c>
    </row>
    <row r="15059" spans="1:4">
      <c r="A15059">
        <v>0</v>
      </c>
      <c r="D15059">
        <v>0</v>
      </c>
    </row>
    <row r="15060" spans="1:4">
      <c r="A15060">
        <v>0</v>
      </c>
      <c r="D15060">
        <v>0</v>
      </c>
    </row>
    <row r="15061" spans="1:4">
      <c r="A15061">
        <v>0</v>
      </c>
      <c r="D15061">
        <v>0</v>
      </c>
    </row>
    <row r="15062" spans="1:4">
      <c r="A15062">
        <v>0</v>
      </c>
      <c r="D15062">
        <v>0</v>
      </c>
    </row>
    <row r="15063" spans="1:4">
      <c r="A15063">
        <v>0</v>
      </c>
      <c r="D15063">
        <v>0</v>
      </c>
    </row>
    <row r="15064" spans="1:4">
      <c r="A15064">
        <v>0</v>
      </c>
      <c r="D15064">
        <v>0</v>
      </c>
    </row>
    <row r="15065" spans="1:4">
      <c r="A15065">
        <v>0</v>
      </c>
      <c r="D15065">
        <v>0</v>
      </c>
    </row>
    <row r="15066" spans="1:4">
      <c r="A15066">
        <v>0</v>
      </c>
      <c r="D15066">
        <v>0</v>
      </c>
    </row>
    <row r="15067" spans="1:4">
      <c r="A15067">
        <v>0</v>
      </c>
      <c r="D15067">
        <v>0</v>
      </c>
    </row>
    <row r="15068" spans="1:4">
      <c r="A15068">
        <v>0</v>
      </c>
      <c r="D15068">
        <v>0</v>
      </c>
    </row>
    <row r="15069" spans="1:4">
      <c r="A15069">
        <v>0</v>
      </c>
      <c r="D15069">
        <v>0</v>
      </c>
    </row>
    <row r="15070" spans="1:4">
      <c r="A15070">
        <v>0</v>
      </c>
      <c r="D15070">
        <v>0</v>
      </c>
    </row>
    <row r="15071" spans="1:4">
      <c r="A15071">
        <v>0</v>
      </c>
      <c r="D15071">
        <v>0</v>
      </c>
    </row>
    <row r="15072" spans="1:4">
      <c r="A15072">
        <v>0</v>
      </c>
      <c r="D15072">
        <v>0</v>
      </c>
    </row>
    <row r="15073" spans="1:4">
      <c r="A15073">
        <v>0</v>
      </c>
      <c r="D15073">
        <v>0</v>
      </c>
    </row>
    <row r="15074" spans="1:4">
      <c r="A15074">
        <v>0</v>
      </c>
      <c r="D15074">
        <v>0</v>
      </c>
    </row>
    <row r="15075" spans="1:4">
      <c r="A15075">
        <v>0</v>
      </c>
      <c r="D15075">
        <v>0</v>
      </c>
    </row>
    <row r="15076" spans="1:4">
      <c r="A15076">
        <v>0</v>
      </c>
      <c r="D15076">
        <v>0</v>
      </c>
    </row>
    <row r="15077" spans="1:4">
      <c r="A15077">
        <v>0</v>
      </c>
      <c r="D15077">
        <v>0</v>
      </c>
    </row>
    <row r="15078" spans="1:4">
      <c r="A15078">
        <v>0</v>
      </c>
      <c r="D15078">
        <v>0</v>
      </c>
    </row>
    <row r="15079" spans="1:4">
      <c r="A15079">
        <v>0</v>
      </c>
      <c r="D15079">
        <v>0</v>
      </c>
    </row>
    <row r="15080" spans="1:4">
      <c r="A15080">
        <v>0</v>
      </c>
      <c r="D15080">
        <v>0</v>
      </c>
    </row>
    <row r="15081" spans="1:4">
      <c r="A15081">
        <v>0</v>
      </c>
      <c r="D15081">
        <v>0</v>
      </c>
    </row>
    <row r="15082" spans="1:4">
      <c r="A15082">
        <v>0</v>
      </c>
      <c r="D15082">
        <v>0</v>
      </c>
    </row>
    <row r="15083" spans="1:4">
      <c r="A15083">
        <v>0</v>
      </c>
      <c r="D15083">
        <v>0</v>
      </c>
    </row>
    <row r="15084" spans="1:4">
      <c r="A15084">
        <v>0</v>
      </c>
      <c r="D15084">
        <v>0</v>
      </c>
    </row>
    <row r="15085" spans="1:4">
      <c r="A15085">
        <v>0</v>
      </c>
      <c r="D15085">
        <v>0</v>
      </c>
    </row>
    <row r="15086" spans="1:4">
      <c r="A15086">
        <v>0</v>
      </c>
      <c r="D15086">
        <v>0</v>
      </c>
    </row>
    <row r="15087" spans="1:4">
      <c r="A15087">
        <v>0</v>
      </c>
      <c r="D15087">
        <v>0</v>
      </c>
    </row>
    <row r="15088" spans="1:4">
      <c r="A15088">
        <v>0</v>
      </c>
      <c r="D15088">
        <v>0</v>
      </c>
    </row>
    <row r="15089" spans="1:4">
      <c r="A15089">
        <v>0</v>
      </c>
      <c r="D15089">
        <v>0</v>
      </c>
    </row>
    <row r="15090" spans="1:4">
      <c r="A15090">
        <v>0</v>
      </c>
      <c r="D15090">
        <v>0</v>
      </c>
    </row>
    <row r="15091" spans="1:4">
      <c r="A15091">
        <v>0</v>
      </c>
      <c r="D15091">
        <v>0</v>
      </c>
    </row>
    <row r="15092" spans="1:4">
      <c r="A15092">
        <v>0</v>
      </c>
      <c r="D15092">
        <v>0</v>
      </c>
    </row>
    <row r="15093" spans="1:4">
      <c r="A15093">
        <v>0</v>
      </c>
      <c r="D15093">
        <v>0</v>
      </c>
    </row>
    <row r="15094" spans="1:4">
      <c r="A15094">
        <v>0</v>
      </c>
      <c r="D15094">
        <v>0</v>
      </c>
    </row>
    <row r="15095" spans="1:4">
      <c r="A15095">
        <v>0</v>
      </c>
      <c r="D15095">
        <v>0</v>
      </c>
    </row>
    <row r="15096" spans="1:4">
      <c r="A15096">
        <v>0</v>
      </c>
      <c r="D15096">
        <v>0</v>
      </c>
    </row>
    <row r="15097" spans="1:4">
      <c r="A15097">
        <v>0</v>
      </c>
      <c r="D15097">
        <v>0</v>
      </c>
    </row>
    <row r="15098" spans="1:4">
      <c r="A15098">
        <v>0</v>
      </c>
      <c r="D15098">
        <v>0</v>
      </c>
    </row>
    <row r="15099" spans="1:4">
      <c r="A15099">
        <v>0</v>
      </c>
      <c r="D15099">
        <v>0</v>
      </c>
    </row>
    <row r="15100" spans="1:4">
      <c r="A15100">
        <v>0</v>
      </c>
      <c r="D15100">
        <v>0</v>
      </c>
    </row>
    <row r="15101" spans="1:4">
      <c r="A15101">
        <v>0</v>
      </c>
      <c r="D15101">
        <v>0</v>
      </c>
    </row>
    <row r="15102" spans="1:4">
      <c r="A15102">
        <v>0</v>
      </c>
      <c r="D15102">
        <v>0</v>
      </c>
    </row>
    <row r="15103" spans="1:4">
      <c r="A15103">
        <v>0</v>
      </c>
      <c r="D15103">
        <v>0</v>
      </c>
    </row>
    <row r="15104" spans="1:4">
      <c r="A15104">
        <v>0</v>
      </c>
      <c r="D15104">
        <v>0</v>
      </c>
    </row>
    <row r="15105" spans="1:4">
      <c r="A15105">
        <v>0</v>
      </c>
      <c r="D15105">
        <v>0</v>
      </c>
    </row>
    <row r="15106" spans="1:4">
      <c r="A15106">
        <v>0</v>
      </c>
      <c r="D15106">
        <v>0</v>
      </c>
    </row>
    <row r="15107" spans="1:4">
      <c r="A15107">
        <v>0</v>
      </c>
      <c r="D15107">
        <v>0</v>
      </c>
    </row>
    <row r="15108" spans="1:4">
      <c r="A15108">
        <v>0</v>
      </c>
      <c r="D15108">
        <v>0</v>
      </c>
    </row>
    <row r="15109" spans="1:4">
      <c r="A15109">
        <v>0</v>
      </c>
      <c r="D15109">
        <v>0</v>
      </c>
    </row>
    <row r="15110" spans="1:4">
      <c r="A15110">
        <v>0</v>
      </c>
      <c r="D15110">
        <v>0</v>
      </c>
    </row>
    <row r="15111" spans="1:4">
      <c r="A15111">
        <v>0</v>
      </c>
      <c r="D15111">
        <v>0</v>
      </c>
    </row>
    <row r="15112" spans="1:4">
      <c r="A15112">
        <v>0</v>
      </c>
      <c r="D15112">
        <v>0</v>
      </c>
    </row>
    <row r="15113" spans="1:4">
      <c r="A15113">
        <v>0</v>
      </c>
      <c r="D15113">
        <v>0</v>
      </c>
    </row>
    <row r="15114" spans="1:4">
      <c r="A15114">
        <v>0</v>
      </c>
      <c r="D15114">
        <v>0</v>
      </c>
    </row>
    <row r="15115" spans="1:4">
      <c r="A15115">
        <v>0</v>
      </c>
      <c r="D15115">
        <v>0</v>
      </c>
    </row>
    <row r="15116" spans="1:4">
      <c r="A15116">
        <v>0</v>
      </c>
      <c r="D15116">
        <v>0</v>
      </c>
    </row>
    <row r="15117" spans="1:4">
      <c r="A15117">
        <v>0</v>
      </c>
      <c r="D15117">
        <v>0</v>
      </c>
    </row>
    <row r="15118" spans="1:4">
      <c r="A15118">
        <v>0</v>
      </c>
      <c r="D15118">
        <v>0</v>
      </c>
    </row>
    <row r="15119" spans="1:4">
      <c r="A15119">
        <v>0</v>
      </c>
      <c r="D15119">
        <v>0</v>
      </c>
    </row>
    <row r="15120" spans="1:4">
      <c r="A15120">
        <v>0</v>
      </c>
      <c r="D15120">
        <v>0</v>
      </c>
    </row>
    <row r="15121" spans="1:4">
      <c r="A15121">
        <v>0</v>
      </c>
      <c r="D15121">
        <v>0</v>
      </c>
    </row>
    <row r="15122" spans="1:4">
      <c r="A15122">
        <v>0</v>
      </c>
      <c r="D15122">
        <v>0</v>
      </c>
    </row>
    <row r="15123" spans="1:4">
      <c r="A15123">
        <v>0</v>
      </c>
      <c r="D15123">
        <v>0</v>
      </c>
    </row>
    <row r="15124" spans="1:4">
      <c r="A15124">
        <v>0</v>
      </c>
      <c r="D15124">
        <v>0</v>
      </c>
    </row>
    <row r="15125" spans="1:4">
      <c r="A15125">
        <v>0</v>
      </c>
      <c r="D15125">
        <v>0</v>
      </c>
    </row>
    <row r="15126" spans="1:4">
      <c r="A15126">
        <v>0</v>
      </c>
      <c r="D15126">
        <v>0</v>
      </c>
    </row>
    <row r="15127" spans="1:4">
      <c r="A15127">
        <v>0</v>
      </c>
      <c r="D15127">
        <v>0</v>
      </c>
    </row>
    <row r="15128" spans="1:4">
      <c r="A15128">
        <v>0</v>
      </c>
      <c r="D15128">
        <v>0</v>
      </c>
    </row>
    <row r="15129" spans="1:4">
      <c r="A15129">
        <v>0</v>
      </c>
      <c r="D15129">
        <v>0</v>
      </c>
    </row>
    <row r="15130" spans="1:4">
      <c r="A15130">
        <v>0</v>
      </c>
      <c r="D15130">
        <v>0</v>
      </c>
    </row>
    <row r="15131" spans="1:4">
      <c r="A15131">
        <v>0</v>
      </c>
      <c r="D15131">
        <v>0</v>
      </c>
    </row>
    <row r="15132" spans="1:4">
      <c r="A15132">
        <v>0</v>
      </c>
      <c r="D15132">
        <v>0</v>
      </c>
    </row>
    <row r="15133" spans="1:4">
      <c r="A15133">
        <v>0</v>
      </c>
      <c r="D15133">
        <v>0</v>
      </c>
    </row>
    <row r="15134" spans="1:4">
      <c r="A15134">
        <v>0</v>
      </c>
      <c r="D15134">
        <v>0</v>
      </c>
    </row>
    <row r="15135" spans="1:4">
      <c r="A15135">
        <v>0</v>
      </c>
      <c r="D15135">
        <v>0</v>
      </c>
    </row>
    <row r="15136" spans="1:4">
      <c r="A15136">
        <v>0</v>
      </c>
      <c r="D15136">
        <v>0</v>
      </c>
    </row>
    <row r="15137" spans="1:4">
      <c r="A15137">
        <v>0</v>
      </c>
      <c r="D15137">
        <v>0</v>
      </c>
    </row>
    <row r="15138" spans="1:4">
      <c r="A15138">
        <v>0</v>
      </c>
      <c r="D15138">
        <v>0</v>
      </c>
    </row>
    <row r="15139" spans="1:4">
      <c r="A15139">
        <v>0</v>
      </c>
      <c r="D15139">
        <v>0</v>
      </c>
    </row>
    <row r="15140" spans="1:4">
      <c r="A15140">
        <v>0</v>
      </c>
      <c r="D15140">
        <v>0</v>
      </c>
    </row>
    <row r="15141" spans="1:4">
      <c r="A15141">
        <v>0</v>
      </c>
      <c r="D15141">
        <v>0</v>
      </c>
    </row>
    <row r="15142" spans="1:4">
      <c r="A15142">
        <v>0</v>
      </c>
      <c r="D15142">
        <v>0</v>
      </c>
    </row>
    <row r="15143" spans="1:4">
      <c r="A15143">
        <v>0</v>
      </c>
      <c r="D15143">
        <v>0</v>
      </c>
    </row>
    <row r="15144" spans="1:4">
      <c r="A15144">
        <v>0</v>
      </c>
      <c r="D15144">
        <v>0</v>
      </c>
    </row>
    <row r="15145" spans="1:4">
      <c r="A15145">
        <v>0</v>
      </c>
      <c r="D15145">
        <v>0</v>
      </c>
    </row>
    <row r="15146" spans="1:4">
      <c r="A15146">
        <v>0</v>
      </c>
      <c r="D15146">
        <v>0</v>
      </c>
    </row>
    <row r="15147" spans="1:4">
      <c r="A15147">
        <v>0</v>
      </c>
      <c r="D15147">
        <v>0</v>
      </c>
    </row>
    <row r="15148" spans="1:4">
      <c r="A15148">
        <v>0</v>
      </c>
      <c r="D15148">
        <v>0</v>
      </c>
    </row>
    <row r="15149" spans="1:4">
      <c r="A15149">
        <v>0</v>
      </c>
      <c r="D15149">
        <v>0</v>
      </c>
    </row>
    <row r="15150" spans="1:4">
      <c r="A15150">
        <v>0</v>
      </c>
      <c r="D15150">
        <v>0</v>
      </c>
    </row>
    <row r="15151" spans="1:4">
      <c r="A15151">
        <v>0</v>
      </c>
      <c r="D15151">
        <v>0</v>
      </c>
    </row>
    <row r="15152" spans="1:4">
      <c r="A15152">
        <v>0</v>
      </c>
      <c r="D15152">
        <v>0</v>
      </c>
    </row>
    <row r="15153" spans="1:4">
      <c r="A15153">
        <v>0</v>
      </c>
      <c r="D15153">
        <v>0</v>
      </c>
    </row>
    <row r="15154" spans="1:4">
      <c r="A15154">
        <v>0</v>
      </c>
      <c r="D15154">
        <v>0</v>
      </c>
    </row>
    <row r="15155" spans="1:4">
      <c r="A15155">
        <v>0</v>
      </c>
      <c r="D15155">
        <v>0</v>
      </c>
    </row>
    <row r="15156" spans="1:4">
      <c r="A15156">
        <v>0</v>
      </c>
      <c r="D15156">
        <v>0</v>
      </c>
    </row>
    <row r="15157" spans="1:4">
      <c r="A15157">
        <v>0</v>
      </c>
      <c r="D15157">
        <v>0</v>
      </c>
    </row>
    <row r="15158" spans="1:4">
      <c r="A15158">
        <v>0</v>
      </c>
      <c r="D15158">
        <v>0</v>
      </c>
    </row>
    <row r="15159" spans="1:4">
      <c r="A15159">
        <v>0</v>
      </c>
      <c r="D15159">
        <v>0</v>
      </c>
    </row>
    <row r="15160" spans="1:4">
      <c r="A15160">
        <v>0</v>
      </c>
      <c r="D15160">
        <v>0</v>
      </c>
    </row>
    <row r="15161" spans="1:4">
      <c r="A15161">
        <v>0</v>
      </c>
      <c r="D15161">
        <v>0</v>
      </c>
    </row>
    <row r="15162" spans="1:4">
      <c r="A15162">
        <v>0</v>
      </c>
      <c r="D15162">
        <v>0</v>
      </c>
    </row>
    <row r="15163" spans="1:4">
      <c r="A15163">
        <v>0</v>
      </c>
      <c r="D15163">
        <v>0</v>
      </c>
    </row>
    <row r="15164" spans="1:4">
      <c r="A15164">
        <v>0</v>
      </c>
      <c r="D15164">
        <v>0</v>
      </c>
    </row>
    <row r="15165" spans="1:4">
      <c r="A15165">
        <v>0</v>
      </c>
      <c r="D15165">
        <v>0</v>
      </c>
    </row>
    <row r="15166" spans="1:4">
      <c r="A15166">
        <v>0</v>
      </c>
      <c r="D15166">
        <v>0</v>
      </c>
    </row>
    <row r="15167" spans="1:4">
      <c r="A15167">
        <v>0</v>
      </c>
      <c r="D15167">
        <v>0</v>
      </c>
    </row>
    <row r="15168" spans="1:4">
      <c r="A15168">
        <v>0</v>
      </c>
      <c r="D15168">
        <v>0</v>
      </c>
    </row>
    <row r="15169" spans="1:4">
      <c r="A15169">
        <v>0</v>
      </c>
      <c r="D15169">
        <v>0</v>
      </c>
    </row>
    <row r="15170" spans="1:4">
      <c r="A15170">
        <v>0</v>
      </c>
      <c r="D15170">
        <v>0</v>
      </c>
    </row>
    <row r="15171" spans="1:4">
      <c r="A15171">
        <v>0</v>
      </c>
      <c r="D15171">
        <v>0</v>
      </c>
    </row>
    <row r="15172" spans="1:4">
      <c r="A15172">
        <v>0</v>
      </c>
      <c r="D15172">
        <v>0</v>
      </c>
    </row>
    <row r="15173" spans="1:4">
      <c r="A15173">
        <v>0</v>
      </c>
      <c r="D15173">
        <v>0</v>
      </c>
    </row>
    <row r="15174" spans="1:4">
      <c r="A15174">
        <v>0</v>
      </c>
      <c r="D15174">
        <v>0</v>
      </c>
    </row>
    <row r="15175" spans="1:4">
      <c r="A15175">
        <v>0</v>
      </c>
      <c r="D15175">
        <v>0</v>
      </c>
    </row>
    <row r="15176" spans="1:4">
      <c r="A15176">
        <v>0</v>
      </c>
      <c r="D15176">
        <v>0</v>
      </c>
    </row>
    <row r="15177" spans="1:4">
      <c r="A15177">
        <v>0</v>
      </c>
      <c r="D15177">
        <v>0</v>
      </c>
    </row>
    <row r="15178" spans="1:4">
      <c r="A15178">
        <v>0</v>
      </c>
      <c r="D15178">
        <v>0</v>
      </c>
    </row>
    <row r="15179" spans="1:4">
      <c r="A15179">
        <v>0</v>
      </c>
      <c r="D15179">
        <v>0</v>
      </c>
    </row>
    <row r="15180" spans="1:4">
      <c r="A15180">
        <v>0</v>
      </c>
      <c r="D15180">
        <v>0</v>
      </c>
    </row>
    <row r="15181" spans="1:4">
      <c r="A15181">
        <v>0</v>
      </c>
      <c r="D15181">
        <v>0</v>
      </c>
    </row>
    <row r="15182" spans="1:4">
      <c r="A15182">
        <v>0</v>
      </c>
      <c r="D15182">
        <v>0</v>
      </c>
    </row>
    <row r="15183" spans="1:4">
      <c r="A15183">
        <v>0</v>
      </c>
      <c r="D15183">
        <v>0</v>
      </c>
    </row>
    <row r="15184" spans="1:4">
      <c r="A15184">
        <v>0</v>
      </c>
      <c r="D15184">
        <v>0</v>
      </c>
    </row>
    <row r="15185" spans="1:4">
      <c r="A15185">
        <v>0</v>
      </c>
      <c r="D15185">
        <v>0</v>
      </c>
    </row>
    <row r="15186" spans="1:4">
      <c r="A15186">
        <v>0</v>
      </c>
      <c r="D15186">
        <v>0</v>
      </c>
    </row>
    <row r="15187" spans="1:4">
      <c r="A15187">
        <v>0</v>
      </c>
      <c r="D15187">
        <v>0</v>
      </c>
    </row>
    <row r="15188" spans="1:4">
      <c r="A15188">
        <v>0</v>
      </c>
      <c r="D15188">
        <v>0</v>
      </c>
    </row>
    <row r="15189" spans="1:4">
      <c r="A15189">
        <v>0</v>
      </c>
      <c r="D15189">
        <v>0</v>
      </c>
    </row>
    <row r="15190" spans="1:4">
      <c r="A15190">
        <v>0</v>
      </c>
      <c r="D15190">
        <v>0</v>
      </c>
    </row>
    <row r="15191" spans="1:4">
      <c r="A15191">
        <v>0</v>
      </c>
      <c r="D15191">
        <v>0</v>
      </c>
    </row>
    <row r="15192" spans="1:4">
      <c r="A15192">
        <v>0</v>
      </c>
      <c r="D15192">
        <v>0</v>
      </c>
    </row>
    <row r="15193" spans="1:4">
      <c r="A15193">
        <v>0</v>
      </c>
      <c r="D15193">
        <v>0</v>
      </c>
    </row>
    <row r="15194" spans="1:4">
      <c r="A15194">
        <v>0</v>
      </c>
      <c r="D15194">
        <v>0</v>
      </c>
    </row>
    <row r="15195" spans="1:4">
      <c r="A15195">
        <v>0</v>
      </c>
      <c r="D15195">
        <v>0</v>
      </c>
    </row>
    <row r="15196" spans="1:4">
      <c r="A15196">
        <v>0</v>
      </c>
      <c r="D15196">
        <v>0</v>
      </c>
    </row>
    <row r="15197" spans="1:4">
      <c r="A15197">
        <v>0</v>
      </c>
      <c r="D15197">
        <v>0</v>
      </c>
    </row>
    <row r="15198" spans="1:4">
      <c r="A15198">
        <v>0</v>
      </c>
      <c r="D15198">
        <v>0</v>
      </c>
    </row>
    <row r="15199" spans="1:4">
      <c r="A15199">
        <v>0</v>
      </c>
      <c r="D15199">
        <v>0</v>
      </c>
    </row>
    <row r="15200" spans="1:4">
      <c r="A15200">
        <v>0</v>
      </c>
      <c r="D15200">
        <v>0</v>
      </c>
    </row>
    <row r="15201" spans="1:4">
      <c r="A15201">
        <v>0</v>
      </c>
      <c r="D15201">
        <v>0</v>
      </c>
    </row>
    <row r="15202" spans="1:4">
      <c r="A15202">
        <v>0</v>
      </c>
      <c r="D15202">
        <v>0</v>
      </c>
    </row>
    <row r="15203" spans="1:4">
      <c r="A15203">
        <v>0</v>
      </c>
      <c r="D15203">
        <v>0</v>
      </c>
    </row>
    <row r="15204" spans="1:4">
      <c r="A15204">
        <v>0</v>
      </c>
      <c r="D15204">
        <v>0</v>
      </c>
    </row>
    <row r="15205" spans="1:4">
      <c r="A15205">
        <v>0</v>
      </c>
      <c r="D15205">
        <v>0</v>
      </c>
    </row>
    <row r="15206" spans="1:4">
      <c r="A15206">
        <v>0</v>
      </c>
      <c r="D15206">
        <v>0</v>
      </c>
    </row>
    <row r="15207" spans="1:4">
      <c r="A15207">
        <v>0</v>
      </c>
      <c r="D15207">
        <v>0</v>
      </c>
    </row>
    <row r="15208" spans="1:4">
      <c r="A15208">
        <v>0</v>
      </c>
      <c r="D15208">
        <v>0</v>
      </c>
    </row>
    <row r="15209" spans="1:4">
      <c r="A15209">
        <v>0</v>
      </c>
      <c r="D15209">
        <v>0</v>
      </c>
    </row>
    <row r="15210" spans="1:4">
      <c r="A15210">
        <v>0</v>
      </c>
      <c r="D15210">
        <v>0</v>
      </c>
    </row>
    <row r="15211" spans="1:4">
      <c r="A15211">
        <v>0</v>
      </c>
      <c r="D15211">
        <v>0</v>
      </c>
    </row>
    <row r="15212" spans="1:4">
      <c r="A15212">
        <v>0</v>
      </c>
      <c r="D15212">
        <v>0</v>
      </c>
    </row>
    <row r="15213" spans="1:4">
      <c r="A15213">
        <v>0</v>
      </c>
      <c r="D15213">
        <v>0</v>
      </c>
    </row>
    <row r="15214" spans="1:4">
      <c r="A15214">
        <v>0</v>
      </c>
      <c r="D15214">
        <v>0</v>
      </c>
    </row>
    <row r="15215" spans="1:4">
      <c r="A15215">
        <v>0</v>
      </c>
      <c r="D15215">
        <v>0</v>
      </c>
    </row>
    <row r="15216" spans="1:4">
      <c r="A15216">
        <v>0</v>
      </c>
      <c r="D15216">
        <v>0</v>
      </c>
    </row>
    <row r="15217" spans="1:4">
      <c r="A15217">
        <v>0</v>
      </c>
      <c r="D15217">
        <v>0</v>
      </c>
    </row>
    <row r="15218" spans="1:4">
      <c r="A15218">
        <v>0</v>
      </c>
      <c r="D15218">
        <v>0</v>
      </c>
    </row>
    <row r="15219" spans="1:4">
      <c r="A15219">
        <v>0</v>
      </c>
      <c r="D15219">
        <v>0</v>
      </c>
    </row>
    <row r="15220" spans="1:4">
      <c r="A15220">
        <v>0</v>
      </c>
      <c r="D15220">
        <v>0</v>
      </c>
    </row>
    <row r="15221" spans="1:4">
      <c r="A15221">
        <v>0</v>
      </c>
      <c r="D15221">
        <v>0</v>
      </c>
    </row>
    <row r="15222" spans="1:4">
      <c r="A15222">
        <v>0</v>
      </c>
      <c r="D15222">
        <v>0</v>
      </c>
    </row>
    <row r="15223" spans="1:4">
      <c r="A15223">
        <v>0</v>
      </c>
      <c r="D15223">
        <v>0</v>
      </c>
    </row>
    <row r="15224" spans="1:4">
      <c r="A15224">
        <v>0</v>
      </c>
      <c r="D15224">
        <v>0</v>
      </c>
    </row>
    <row r="15225" spans="1:4">
      <c r="A15225">
        <v>0</v>
      </c>
      <c r="D15225">
        <v>0</v>
      </c>
    </row>
    <row r="15226" spans="1:4">
      <c r="A15226">
        <v>0</v>
      </c>
      <c r="D15226">
        <v>0</v>
      </c>
    </row>
    <row r="15227" spans="1:4">
      <c r="A15227">
        <v>0</v>
      </c>
      <c r="D15227">
        <v>0</v>
      </c>
    </row>
    <row r="15228" spans="1:4">
      <c r="A15228">
        <v>0</v>
      </c>
      <c r="D15228">
        <v>0</v>
      </c>
    </row>
    <row r="15229" spans="1:4">
      <c r="A15229">
        <v>0</v>
      </c>
      <c r="D15229">
        <v>0</v>
      </c>
    </row>
    <row r="15230" spans="1:4">
      <c r="A15230">
        <v>0</v>
      </c>
      <c r="D15230">
        <v>0</v>
      </c>
    </row>
    <row r="15231" spans="1:4">
      <c r="A15231">
        <v>0</v>
      </c>
      <c r="D15231">
        <v>0</v>
      </c>
    </row>
    <row r="15232" spans="1:4">
      <c r="A15232">
        <v>0</v>
      </c>
      <c r="D15232">
        <v>0</v>
      </c>
    </row>
    <row r="15233" spans="1:4">
      <c r="A15233">
        <v>0</v>
      </c>
      <c r="D15233">
        <v>0</v>
      </c>
    </row>
    <row r="15234" spans="1:4">
      <c r="A15234">
        <v>0</v>
      </c>
      <c r="D15234">
        <v>0</v>
      </c>
    </row>
    <row r="15235" spans="1:4">
      <c r="A15235">
        <v>0</v>
      </c>
      <c r="D15235">
        <v>0</v>
      </c>
    </row>
    <row r="15236" spans="1:4">
      <c r="A15236">
        <v>0</v>
      </c>
      <c r="D15236">
        <v>0</v>
      </c>
    </row>
    <row r="15237" spans="1:4">
      <c r="A15237">
        <v>0</v>
      </c>
      <c r="D15237">
        <v>0</v>
      </c>
    </row>
    <row r="15238" spans="1:4">
      <c r="A15238">
        <v>0</v>
      </c>
      <c r="D15238">
        <v>0</v>
      </c>
    </row>
    <row r="15239" spans="1:4">
      <c r="A15239">
        <v>0</v>
      </c>
      <c r="D15239">
        <v>0</v>
      </c>
    </row>
    <row r="15240" spans="1:4">
      <c r="A15240">
        <v>0</v>
      </c>
      <c r="D15240">
        <v>0</v>
      </c>
    </row>
    <row r="15241" spans="1:4">
      <c r="A15241">
        <v>0</v>
      </c>
      <c r="D15241">
        <v>0</v>
      </c>
    </row>
    <row r="15242" spans="1:4">
      <c r="A15242">
        <v>0</v>
      </c>
      <c r="D15242">
        <v>0</v>
      </c>
    </row>
    <row r="15243" spans="1:4">
      <c r="A15243">
        <v>0</v>
      </c>
      <c r="D15243">
        <v>0</v>
      </c>
    </row>
    <row r="15244" spans="1:4">
      <c r="A15244">
        <v>0</v>
      </c>
      <c r="D15244">
        <v>0</v>
      </c>
    </row>
    <row r="15245" spans="1:4">
      <c r="A15245">
        <v>0</v>
      </c>
      <c r="D15245">
        <v>0</v>
      </c>
    </row>
    <row r="15246" spans="1:4">
      <c r="A15246">
        <v>0</v>
      </c>
      <c r="D15246">
        <v>0</v>
      </c>
    </row>
    <row r="15247" spans="1:4">
      <c r="A15247">
        <v>0</v>
      </c>
      <c r="D15247">
        <v>0</v>
      </c>
    </row>
    <row r="15248" spans="1:4">
      <c r="A15248">
        <v>0</v>
      </c>
      <c r="D15248">
        <v>0</v>
      </c>
    </row>
    <row r="15249" spans="1:4">
      <c r="A15249">
        <v>0</v>
      </c>
      <c r="D15249">
        <v>0</v>
      </c>
    </row>
    <row r="15250" spans="1:4">
      <c r="A15250">
        <v>0</v>
      </c>
      <c r="D15250">
        <v>0</v>
      </c>
    </row>
    <row r="15251" spans="1:4">
      <c r="A15251">
        <v>0</v>
      </c>
      <c r="D15251">
        <v>0</v>
      </c>
    </row>
    <row r="15252" spans="1:4">
      <c r="A15252">
        <v>0</v>
      </c>
      <c r="D15252">
        <v>0</v>
      </c>
    </row>
    <row r="15253" spans="1:4">
      <c r="A15253">
        <v>0</v>
      </c>
      <c r="D15253">
        <v>0</v>
      </c>
    </row>
    <row r="15254" spans="1:4">
      <c r="A15254">
        <v>0</v>
      </c>
      <c r="D15254">
        <v>0</v>
      </c>
    </row>
    <row r="15255" spans="1:4">
      <c r="A15255">
        <v>0</v>
      </c>
      <c r="D15255">
        <v>0</v>
      </c>
    </row>
    <row r="15256" spans="1:4">
      <c r="A15256">
        <v>0</v>
      </c>
      <c r="D15256">
        <v>0</v>
      </c>
    </row>
    <row r="15257" spans="1:4">
      <c r="A15257">
        <v>0</v>
      </c>
      <c r="D15257">
        <v>0</v>
      </c>
    </row>
    <row r="15258" spans="1:4">
      <c r="A15258">
        <v>0</v>
      </c>
      <c r="D15258">
        <v>0</v>
      </c>
    </row>
    <row r="15259" spans="1:4">
      <c r="A15259">
        <v>0</v>
      </c>
      <c r="D15259">
        <v>0</v>
      </c>
    </row>
    <row r="15260" spans="1:4">
      <c r="A15260">
        <v>0</v>
      </c>
      <c r="D15260">
        <v>0</v>
      </c>
    </row>
    <row r="15261" spans="1:4">
      <c r="A15261">
        <v>0</v>
      </c>
      <c r="D15261">
        <v>0</v>
      </c>
    </row>
    <row r="15262" spans="1:4">
      <c r="A15262">
        <v>0</v>
      </c>
      <c r="D15262">
        <v>0</v>
      </c>
    </row>
    <row r="15263" spans="1:4">
      <c r="A15263">
        <v>0</v>
      </c>
      <c r="D15263">
        <v>0</v>
      </c>
    </row>
    <row r="15264" spans="1:4">
      <c r="A15264">
        <v>0</v>
      </c>
      <c r="D15264">
        <v>0</v>
      </c>
    </row>
    <row r="15265" spans="1:4">
      <c r="A15265">
        <v>0</v>
      </c>
      <c r="D15265">
        <v>0</v>
      </c>
    </row>
    <row r="15266" spans="1:4">
      <c r="A15266">
        <v>0</v>
      </c>
      <c r="D15266">
        <v>0</v>
      </c>
    </row>
    <row r="15267" spans="1:4">
      <c r="A15267">
        <v>0</v>
      </c>
      <c r="D15267">
        <v>0</v>
      </c>
    </row>
    <row r="15268" spans="1:4">
      <c r="A15268">
        <v>0</v>
      </c>
      <c r="D15268">
        <v>0</v>
      </c>
    </row>
    <row r="15269" spans="1:4">
      <c r="A15269">
        <v>0</v>
      </c>
      <c r="D15269">
        <v>0</v>
      </c>
    </row>
    <row r="15270" spans="1:4">
      <c r="A15270">
        <v>0</v>
      </c>
      <c r="D15270">
        <v>0</v>
      </c>
    </row>
    <row r="15271" spans="1:4">
      <c r="A15271">
        <v>0</v>
      </c>
      <c r="D15271">
        <v>0</v>
      </c>
    </row>
    <row r="15272" spans="1:4">
      <c r="A15272">
        <v>0</v>
      </c>
      <c r="D15272">
        <v>0</v>
      </c>
    </row>
    <row r="15273" spans="1:4">
      <c r="A15273">
        <v>0</v>
      </c>
      <c r="D15273">
        <v>0</v>
      </c>
    </row>
    <row r="15274" spans="1:4">
      <c r="A15274">
        <v>0</v>
      </c>
      <c r="D15274">
        <v>0</v>
      </c>
    </row>
    <row r="15275" spans="1:4">
      <c r="A15275">
        <v>0</v>
      </c>
      <c r="D15275">
        <v>0</v>
      </c>
    </row>
    <row r="15276" spans="1:4">
      <c r="A15276">
        <v>0</v>
      </c>
      <c r="D15276">
        <v>0</v>
      </c>
    </row>
    <row r="15277" spans="1:4">
      <c r="A15277">
        <v>0</v>
      </c>
      <c r="D15277">
        <v>0</v>
      </c>
    </row>
    <row r="15278" spans="1:4">
      <c r="A15278">
        <v>0</v>
      </c>
      <c r="D15278">
        <v>0</v>
      </c>
    </row>
    <row r="15279" spans="1:4">
      <c r="A15279">
        <v>0</v>
      </c>
      <c r="D15279">
        <v>0</v>
      </c>
    </row>
    <row r="15280" spans="1:4">
      <c r="A15280">
        <v>0</v>
      </c>
      <c r="D15280">
        <v>0</v>
      </c>
    </row>
    <row r="15281" spans="1:4">
      <c r="A15281">
        <v>0</v>
      </c>
      <c r="D15281">
        <v>0</v>
      </c>
    </row>
    <row r="15282" spans="1:4">
      <c r="A15282">
        <v>0</v>
      </c>
      <c r="D15282">
        <v>0</v>
      </c>
    </row>
    <row r="15283" spans="1:4">
      <c r="A15283">
        <v>0</v>
      </c>
      <c r="D15283">
        <v>0</v>
      </c>
    </row>
    <row r="15284" spans="1:4">
      <c r="A15284">
        <v>0</v>
      </c>
      <c r="D15284">
        <v>0</v>
      </c>
    </row>
    <row r="15285" spans="1:4">
      <c r="A15285">
        <v>0</v>
      </c>
      <c r="D15285">
        <v>0</v>
      </c>
    </row>
    <row r="15286" spans="1:4">
      <c r="A15286">
        <v>0</v>
      </c>
      <c r="D15286">
        <v>0</v>
      </c>
    </row>
    <row r="15287" spans="1:4">
      <c r="A15287">
        <v>0</v>
      </c>
      <c r="D15287">
        <v>0</v>
      </c>
    </row>
    <row r="15288" spans="1:4">
      <c r="A15288">
        <v>0</v>
      </c>
      <c r="D15288">
        <v>0</v>
      </c>
    </row>
    <row r="15289" spans="1:4">
      <c r="A15289">
        <v>0</v>
      </c>
      <c r="D15289">
        <v>0</v>
      </c>
    </row>
    <row r="15290" spans="1:4">
      <c r="A15290">
        <v>0</v>
      </c>
      <c r="D15290">
        <v>0</v>
      </c>
    </row>
    <row r="15291" spans="1:4">
      <c r="A15291">
        <v>0</v>
      </c>
      <c r="D15291">
        <v>0</v>
      </c>
    </row>
    <row r="15292" spans="1:4">
      <c r="A15292">
        <v>0</v>
      </c>
      <c r="D15292">
        <v>0</v>
      </c>
    </row>
    <row r="15293" spans="1:4">
      <c r="A15293">
        <v>0</v>
      </c>
      <c r="D15293">
        <v>0</v>
      </c>
    </row>
    <row r="15294" spans="1:4">
      <c r="A15294">
        <v>0</v>
      </c>
      <c r="D15294">
        <v>0</v>
      </c>
    </row>
    <row r="15295" spans="1:4">
      <c r="A15295">
        <v>0</v>
      </c>
      <c r="D15295">
        <v>0</v>
      </c>
    </row>
    <row r="15296" spans="1:4">
      <c r="A15296">
        <v>0</v>
      </c>
      <c r="D15296">
        <v>0</v>
      </c>
    </row>
    <row r="15297" spans="1:4">
      <c r="A15297">
        <v>0</v>
      </c>
      <c r="D15297">
        <v>0</v>
      </c>
    </row>
    <row r="15298" spans="1:4">
      <c r="A15298">
        <v>0</v>
      </c>
      <c r="D15298">
        <v>0</v>
      </c>
    </row>
    <row r="15299" spans="1:4">
      <c r="A15299">
        <v>0</v>
      </c>
      <c r="D15299">
        <v>0</v>
      </c>
    </row>
    <row r="15300" spans="1:4">
      <c r="A15300">
        <v>0</v>
      </c>
      <c r="D15300">
        <v>0</v>
      </c>
    </row>
    <row r="15301" spans="1:4">
      <c r="A15301">
        <v>0</v>
      </c>
      <c r="D15301">
        <v>0</v>
      </c>
    </row>
    <row r="15302" spans="1:4">
      <c r="A15302">
        <v>0</v>
      </c>
      <c r="D15302">
        <v>0</v>
      </c>
    </row>
    <row r="15303" spans="1:4">
      <c r="A15303">
        <v>0</v>
      </c>
      <c r="D15303">
        <v>0</v>
      </c>
    </row>
    <row r="15304" spans="1:4">
      <c r="A15304">
        <v>0</v>
      </c>
      <c r="D15304">
        <v>0</v>
      </c>
    </row>
    <row r="15305" spans="1:4">
      <c r="A15305">
        <v>0</v>
      </c>
      <c r="D15305">
        <v>0</v>
      </c>
    </row>
    <row r="15306" spans="1:4">
      <c r="A15306">
        <v>0</v>
      </c>
      <c r="D15306">
        <v>0</v>
      </c>
    </row>
    <row r="15307" spans="1:4">
      <c r="A15307">
        <v>0</v>
      </c>
      <c r="D15307">
        <v>0</v>
      </c>
    </row>
    <row r="15308" spans="1:4">
      <c r="A15308">
        <v>0</v>
      </c>
      <c r="D15308">
        <v>0</v>
      </c>
    </row>
    <row r="15309" spans="1:4">
      <c r="A15309">
        <v>0</v>
      </c>
      <c r="D15309">
        <v>0</v>
      </c>
    </row>
    <row r="15310" spans="1:4">
      <c r="A15310">
        <v>0</v>
      </c>
      <c r="D15310">
        <v>0</v>
      </c>
    </row>
    <row r="15311" spans="1:4">
      <c r="A15311">
        <v>0</v>
      </c>
      <c r="D15311">
        <v>0</v>
      </c>
    </row>
    <row r="15312" spans="1:4">
      <c r="A15312">
        <v>0</v>
      </c>
      <c r="D15312">
        <v>0</v>
      </c>
    </row>
    <row r="15313" spans="1:4">
      <c r="A15313">
        <v>0</v>
      </c>
      <c r="D15313">
        <v>0</v>
      </c>
    </row>
    <row r="15314" spans="1:4">
      <c r="A15314">
        <v>0</v>
      </c>
      <c r="D15314">
        <v>0</v>
      </c>
    </row>
    <row r="15315" spans="1:4">
      <c r="A15315">
        <v>0</v>
      </c>
      <c r="D15315">
        <v>0</v>
      </c>
    </row>
    <row r="15316" spans="1:4">
      <c r="A15316">
        <v>0</v>
      </c>
      <c r="D15316">
        <v>0</v>
      </c>
    </row>
    <row r="15317" spans="1:4">
      <c r="A15317">
        <v>0</v>
      </c>
      <c r="D15317">
        <v>0</v>
      </c>
    </row>
    <row r="15318" spans="1:4">
      <c r="A15318">
        <v>0</v>
      </c>
      <c r="D15318">
        <v>0</v>
      </c>
    </row>
    <row r="15319" spans="1:4">
      <c r="A15319">
        <v>0</v>
      </c>
      <c r="D15319">
        <v>0</v>
      </c>
    </row>
    <row r="15320" spans="1:4">
      <c r="A15320">
        <v>0</v>
      </c>
      <c r="D15320">
        <v>0</v>
      </c>
    </row>
    <row r="15321" spans="1:4">
      <c r="A15321">
        <v>0</v>
      </c>
      <c r="D15321">
        <v>0</v>
      </c>
    </row>
    <row r="15322" spans="1:4">
      <c r="A15322">
        <v>0</v>
      </c>
      <c r="D15322">
        <v>0</v>
      </c>
    </row>
    <row r="15323" spans="1:4">
      <c r="A15323">
        <v>0</v>
      </c>
      <c r="D15323">
        <v>0</v>
      </c>
    </row>
    <row r="15324" spans="1:4">
      <c r="A15324">
        <v>0</v>
      </c>
      <c r="D15324">
        <v>0</v>
      </c>
    </row>
    <row r="15325" spans="1:4">
      <c r="A15325">
        <v>0</v>
      </c>
      <c r="D15325">
        <v>0</v>
      </c>
    </row>
    <row r="15326" spans="1:4">
      <c r="A15326">
        <v>0</v>
      </c>
      <c r="D15326">
        <v>0</v>
      </c>
    </row>
    <row r="15327" spans="1:4">
      <c r="A15327">
        <v>0</v>
      </c>
      <c r="D15327">
        <v>0</v>
      </c>
    </row>
    <row r="15328" spans="1:4">
      <c r="A15328">
        <v>0</v>
      </c>
      <c r="D15328">
        <v>0</v>
      </c>
    </row>
    <row r="15329" spans="1:4">
      <c r="A15329">
        <v>0</v>
      </c>
      <c r="D15329">
        <v>0</v>
      </c>
    </row>
    <row r="15330" spans="1:4">
      <c r="A15330">
        <v>0</v>
      </c>
      <c r="D15330">
        <v>0</v>
      </c>
    </row>
    <row r="15331" spans="1:4">
      <c r="A15331">
        <v>0</v>
      </c>
      <c r="D15331">
        <v>0</v>
      </c>
    </row>
    <row r="15332" spans="1:4">
      <c r="A15332">
        <v>0</v>
      </c>
      <c r="D15332">
        <v>0</v>
      </c>
    </row>
    <row r="15333" spans="1:4">
      <c r="A15333">
        <v>0</v>
      </c>
      <c r="D15333">
        <v>0</v>
      </c>
    </row>
    <row r="15334" spans="1:4">
      <c r="A15334">
        <v>0</v>
      </c>
      <c r="D15334">
        <v>0</v>
      </c>
    </row>
    <row r="15335" spans="1:4">
      <c r="A15335">
        <v>0</v>
      </c>
      <c r="D15335">
        <v>0</v>
      </c>
    </row>
    <row r="15336" spans="1:4">
      <c r="A15336">
        <v>0</v>
      </c>
      <c r="D15336">
        <v>0</v>
      </c>
    </row>
    <row r="15337" spans="1:4">
      <c r="A15337">
        <v>0</v>
      </c>
      <c r="D15337">
        <v>0</v>
      </c>
    </row>
    <row r="15338" spans="1:4">
      <c r="A15338">
        <v>0</v>
      </c>
      <c r="D15338">
        <v>0</v>
      </c>
    </row>
    <row r="15339" spans="1:4">
      <c r="A15339">
        <v>0</v>
      </c>
      <c r="D15339">
        <v>0</v>
      </c>
    </row>
    <row r="15340" spans="1:4">
      <c r="A15340">
        <v>0</v>
      </c>
      <c r="D15340">
        <v>0</v>
      </c>
    </row>
    <row r="15341" spans="1:4">
      <c r="A15341">
        <v>0</v>
      </c>
      <c r="D15341">
        <v>0</v>
      </c>
    </row>
    <row r="15342" spans="1:4">
      <c r="A15342">
        <v>0</v>
      </c>
      <c r="D15342">
        <v>0</v>
      </c>
    </row>
    <row r="15343" spans="1:4">
      <c r="A15343">
        <v>0</v>
      </c>
      <c r="D15343">
        <v>0</v>
      </c>
    </row>
    <row r="15344" spans="1:4">
      <c r="A15344">
        <v>0</v>
      </c>
      <c r="D15344">
        <v>0</v>
      </c>
    </row>
    <row r="15345" spans="1:4">
      <c r="A15345">
        <v>0</v>
      </c>
      <c r="D15345">
        <v>0</v>
      </c>
    </row>
    <row r="15346" spans="1:4">
      <c r="A15346">
        <v>0</v>
      </c>
      <c r="D15346">
        <v>0</v>
      </c>
    </row>
    <row r="15347" spans="1:4">
      <c r="A15347">
        <v>0</v>
      </c>
      <c r="D15347">
        <v>0</v>
      </c>
    </row>
    <row r="15348" spans="1:4">
      <c r="A15348">
        <v>0</v>
      </c>
      <c r="D15348">
        <v>0</v>
      </c>
    </row>
    <row r="15349" spans="1:4">
      <c r="A15349">
        <v>0</v>
      </c>
      <c r="D15349">
        <v>0</v>
      </c>
    </row>
    <row r="15350" spans="1:4">
      <c r="A15350">
        <v>0</v>
      </c>
      <c r="D15350">
        <v>0</v>
      </c>
    </row>
    <row r="15351" spans="1:4">
      <c r="A15351">
        <v>0</v>
      </c>
      <c r="D15351">
        <v>0</v>
      </c>
    </row>
    <row r="15352" spans="1:4">
      <c r="A15352">
        <v>0</v>
      </c>
      <c r="D15352">
        <v>0</v>
      </c>
    </row>
    <row r="15353" spans="1:4">
      <c r="A15353">
        <v>0</v>
      </c>
      <c r="D15353">
        <v>0</v>
      </c>
    </row>
    <row r="15354" spans="1:4">
      <c r="A15354">
        <v>0</v>
      </c>
      <c r="D15354">
        <v>0</v>
      </c>
    </row>
    <row r="15355" spans="1:4">
      <c r="A15355">
        <v>0</v>
      </c>
      <c r="D15355">
        <v>0</v>
      </c>
    </row>
    <row r="15356" spans="1:4">
      <c r="A15356">
        <v>0</v>
      </c>
      <c r="D15356">
        <v>0</v>
      </c>
    </row>
    <row r="15357" spans="1:4">
      <c r="A15357">
        <v>0</v>
      </c>
      <c r="D15357">
        <v>0</v>
      </c>
    </row>
    <row r="15358" spans="1:4">
      <c r="A15358">
        <v>0</v>
      </c>
      <c r="D15358">
        <v>0</v>
      </c>
    </row>
    <row r="15359" spans="1:4">
      <c r="A15359">
        <v>0</v>
      </c>
      <c r="D15359">
        <v>0</v>
      </c>
    </row>
    <row r="15360" spans="1:4">
      <c r="A15360">
        <v>0</v>
      </c>
      <c r="D15360">
        <v>0</v>
      </c>
    </row>
    <row r="15361" spans="1:4">
      <c r="A15361">
        <v>0</v>
      </c>
      <c r="D15361">
        <v>0</v>
      </c>
    </row>
    <row r="15362" spans="1:4">
      <c r="A15362">
        <v>0</v>
      </c>
      <c r="D15362">
        <v>0</v>
      </c>
    </row>
    <row r="15363" spans="1:4">
      <c r="A15363">
        <v>0</v>
      </c>
      <c r="D15363">
        <v>0</v>
      </c>
    </row>
    <row r="15364" spans="1:4">
      <c r="A15364">
        <v>0</v>
      </c>
      <c r="D15364">
        <v>0</v>
      </c>
    </row>
    <row r="15365" spans="1:4">
      <c r="A15365">
        <v>0</v>
      </c>
      <c r="D15365">
        <v>0</v>
      </c>
    </row>
    <row r="15366" spans="1:4">
      <c r="A15366">
        <v>0</v>
      </c>
      <c r="D15366">
        <v>0</v>
      </c>
    </row>
    <row r="15367" spans="1:4">
      <c r="A15367">
        <v>0</v>
      </c>
      <c r="D15367">
        <v>0</v>
      </c>
    </row>
    <row r="15368" spans="1:4">
      <c r="A15368">
        <v>0</v>
      </c>
      <c r="D15368">
        <v>0</v>
      </c>
    </row>
    <row r="15369" spans="1:4">
      <c r="A15369">
        <v>0</v>
      </c>
      <c r="D15369">
        <v>0</v>
      </c>
    </row>
    <row r="15370" spans="1:4">
      <c r="A15370">
        <v>0</v>
      </c>
      <c r="D15370">
        <v>0</v>
      </c>
    </row>
    <row r="15371" spans="1:4">
      <c r="A15371">
        <v>0</v>
      </c>
      <c r="D15371">
        <v>0</v>
      </c>
    </row>
    <row r="15372" spans="1:4">
      <c r="A15372">
        <v>0</v>
      </c>
      <c r="D15372">
        <v>0</v>
      </c>
    </row>
    <row r="15373" spans="1:4">
      <c r="A15373">
        <v>0</v>
      </c>
      <c r="D15373">
        <v>0</v>
      </c>
    </row>
    <row r="15374" spans="1:4">
      <c r="A15374">
        <v>0</v>
      </c>
      <c r="D15374">
        <v>0</v>
      </c>
    </row>
    <row r="15375" spans="1:4">
      <c r="A15375">
        <v>0</v>
      </c>
      <c r="D15375">
        <v>0</v>
      </c>
    </row>
    <row r="15376" spans="1:4">
      <c r="A15376">
        <v>0</v>
      </c>
      <c r="D15376">
        <v>0</v>
      </c>
    </row>
    <row r="15377" spans="1:4">
      <c r="A15377">
        <v>0</v>
      </c>
      <c r="D15377">
        <v>0</v>
      </c>
    </row>
    <row r="15378" spans="1:4">
      <c r="A15378">
        <v>0</v>
      </c>
      <c r="D15378">
        <v>0</v>
      </c>
    </row>
    <row r="15379" spans="1:4">
      <c r="A15379">
        <v>0</v>
      </c>
      <c r="D15379">
        <v>0</v>
      </c>
    </row>
    <row r="15380" spans="1:4">
      <c r="A15380">
        <v>0</v>
      </c>
      <c r="D15380">
        <v>0</v>
      </c>
    </row>
    <row r="15381" spans="1:4">
      <c r="A15381">
        <v>0</v>
      </c>
      <c r="D15381">
        <v>0</v>
      </c>
    </row>
    <row r="15382" spans="1:4">
      <c r="A15382">
        <v>0</v>
      </c>
      <c r="D15382">
        <v>0</v>
      </c>
    </row>
    <row r="15383" spans="1:4">
      <c r="A15383">
        <v>0</v>
      </c>
      <c r="D15383">
        <v>0</v>
      </c>
    </row>
    <row r="15384" spans="1:4">
      <c r="A15384">
        <v>0</v>
      </c>
      <c r="D15384">
        <v>0</v>
      </c>
    </row>
    <row r="15385" spans="1:4">
      <c r="A15385">
        <v>0</v>
      </c>
      <c r="D15385">
        <v>0</v>
      </c>
    </row>
    <row r="15386" spans="1:4">
      <c r="A15386">
        <v>0</v>
      </c>
      <c r="D15386">
        <v>0</v>
      </c>
    </row>
    <row r="15387" spans="1:4">
      <c r="A15387">
        <v>0</v>
      </c>
      <c r="D15387">
        <v>0</v>
      </c>
    </row>
    <row r="15388" spans="1:4">
      <c r="A15388">
        <v>0</v>
      </c>
      <c r="D15388">
        <v>0</v>
      </c>
    </row>
    <row r="15389" spans="1:4">
      <c r="A15389">
        <v>0</v>
      </c>
      <c r="D15389">
        <v>0</v>
      </c>
    </row>
    <row r="15390" spans="1:4">
      <c r="A15390">
        <v>0</v>
      </c>
      <c r="D15390">
        <v>0</v>
      </c>
    </row>
    <row r="15391" spans="1:4">
      <c r="A15391">
        <v>0</v>
      </c>
      <c r="D15391">
        <v>0</v>
      </c>
    </row>
    <row r="15392" spans="1:4">
      <c r="A15392">
        <v>0</v>
      </c>
      <c r="D15392">
        <v>0</v>
      </c>
    </row>
    <row r="15393" spans="1:4">
      <c r="A15393">
        <v>0</v>
      </c>
      <c r="D15393">
        <v>0</v>
      </c>
    </row>
    <row r="15394" spans="1:4">
      <c r="A15394">
        <v>0</v>
      </c>
      <c r="D15394">
        <v>0</v>
      </c>
    </row>
    <row r="15395" spans="1:4">
      <c r="A15395">
        <v>0</v>
      </c>
      <c r="D15395">
        <v>0</v>
      </c>
    </row>
    <row r="15396" spans="1:4">
      <c r="A15396">
        <v>0</v>
      </c>
      <c r="D15396">
        <v>0</v>
      </c>
    </row>
    <row r="15397" spans="1:4">
      <c r="A15397">
        <v>0</v>
      </c>
      <c r="D15397">
        <v>0</v>
      </c>
    </row>
    <row r="15398" spans="1:4">
      <c r="A15398">
        <v>0</v>
      </c>
      <c r="D15398">
        <v>0</v>
      </c>
    </row>
    <row r="15399" spans="1:4">
      <c r="A15399">
        <v>0</v>
      </c>
      <c r="D15399">
        <v>0</v>
      </c>
    </row>
    <row r="15400" spans="1:4">
      <c r="A15400">
        <v>0</v>
      </c>
      <c r="D15400">
        <v>0</v>
      </c>
    </row>
    <row r="15401" spans="1:4">
      <c r="A15401">
        <v>0</v>
      </c>
      <c r="D15401">
        <v>0</v>
      </c>
    </row>
    <row r="15402" spans="1:4">
      <c r="A15402">
        <v>0</v>
      </c>
      <c r="D15402">
        <v>0</v>
      </c>
    </row>
    <row r="15403" spans="1:4">
      <c r="A15403">
        <v>0</v>
      </c>
      <c r="D15403">
        <v>0</v>
      </c>
    </row>
    <row r="15404" spans="1:4">
      <c r="A15404">
        <v>0</v>
      </c>
      <c r="D15404">
        <v>0</v>
      </c>
    </row>
    <row r="15405" spans="1:4">
      <c r="A15405">
        <v>0</v>
      </c>
      <c r="D15405">
        <v>0</v>
      </c>
    </row>
    <row r="15406" spans="1:4">
      <c r="A15406">
        <v>0</v>
      </c>
      <c r="D15406">
        <v>0</v>
      </c>
    </row>
    <row r="15407" spans="1:4">
      <c r="A15407">
        <v>0</v>
      </c>
      <c r="D15407">
        <v>0</v>
      </c>
    </row>
    <row r="15408" spans="1:4">
      <c r="A15408">
        <v>0</v>
      </c>
      <c r="D15408">
        <v>0</v>
      </c>
    </row>
    <row r="15409" spans="1:4">
      <c r="A15409">
        <v>0</v>
      </c>
      <c r="D15409">
        <v>0</v>
      </c>
    </row>
    <row r="15410" spans="1:4">
      <c r="A15410">
        <v>0</v>
      </c>
      <c r="D15410">
        <v>0</v>
      </c>
    </row>
    <row r="15411" spans="1:4">
      <c r="A15411">
        <v>0</v>
      </c>
      <c r="D15411">
        <v>0</v>
      </c>
    </row>
    <row r="15412" spans="1:4">
      <c r="A15412">
        <v>0</v>
      </c>
      <c r="D15412">
        <v>0</v>
      </c>
    </row>
    <row r="15413" spans="1:4">
      <c r="A15413">
        <v>0</v>
      </c>
      <c r="D15413">
        <v>0</v>
      </c>
    </row>
    <row r="15414" spans="1:4">
      <c r="A15414">
        <v>0</v>
      </c>
      <c r="D15414">
        <v>0</v>
      </c>
    </row>
    <row r="15415" spans="1:4">
      <c r="A15415">
        <v>0</v>
      </c>
      <c r="D15415">
        <v>0</v>
      </c>
    </row>
    <row r="15416" spans="1:4">
      <c r="A15416">
        <v>0</v>
      </c>
      <c r="D15416">
        <v>0</v>
      </c>
    </row>
    <row r="15417" spans="1:4">
      <c r="A15417">
        <v>0</v>
      </c>
      <c r="D15417">
        <v>0</v>
      </c>
    </row>
    <row r="15418" spans="1:4">
      <c r="A15418">
        <v>0</v>
      </c>
      <c r="D15418">
        <v>0</v>
      </c>
    </row>
    <row r="15419" spans="1:4">
      <c r="A15419">
        <v>0</v>
      </c>
      <c r="D15419">
        <v>0</v>
      </c>
    </row>
    <row r="15420" spans="1:4">
      <c r="A15420">
        <v>0</v>
      </c>
      <c r="D15420">
        <v>0</v>
      </c>
    </row>
    <row r="15421" spans="1:4">
      <c r="A15421">
        <v>0</v>
      </c>
      <c r="D15421">
        <v>0</v>
      </c>
    </row>
    <row r="15422" spans="1:4">
      <c r="A15422">
        <v>0</v>
      </c>
      <c r="D15422">
        <v>0</v>
      </c>
    </row>
    <row r="15423" spans="1:4">
      <c r="A15423">
        <v>0</v>
      </c>
      <c r="D15423">
        <v>0</v>
      </c>
    </row>
    <row r="15424" spans="1:4">
      <c r="A15424">
        <v>0</v>
      </c>
      <c r="D15424">
        <v>0</v>
      </c>
    </row>
    <row r="15425" spans="1:4">
      <c r="A15425">
        <v>0</v>
      </c>
      <c r="D15425">
        <v>0</v>
      </c>
    </row>
    <row r="15426" spans="1:4">
      <c r="A15426">
        <v>0</v>
      </c>
      <c r="D15426">
        <v>0</v>
      </c>
    </row>
    <row r="15427" spans="1:4">
      <c r="A15427">
        <v>0</v>
      </c>
      <c r="D15427">
        <v>0</v>
      </c>
    </row>
    <row r="15428" spans="1:4">
      <c r="A15428">
        <v>0</v>
      </c>
      <c r="D15428">
        <v>0</v>
      </c>
    </row>
    <row r="15429" spans="1:4">
      <c r="A15429">
        <v>0</v>
      </c>
      <c r="D15429">
        <v>0</v>
      </c>
    </row>
    <row r="15430" spans="1:4">
      <c r="A15430">
        <v>0</v>
      </c>
      <c r="D15430">
        <v>0</v>
      </c>
    </row>
    <row r="15431" spans="1:4">
      <c r="A15431">
        <v>0</v>
      </c>
      <c r="D15431">
        <v>0</v>
      </c>
    </row>
    <row r="15432" spans="1:4">
      <c r="A15432">
        <v>0</v>
      </c>
      <c r="D15432">
        <v>0</v>
      </c>
    </row>
    <row r="15433" spans="1:4">
      <c r="A15433">
        <v>0</v>
      </c>
      <c r="D15433">
        <v>0</v>
      </c>
    </row>
    <row r="15434" spans="1:4">
      <c r="A15434">
        <v>0</v>
      </c>
      <c r="D15434">
        <v>0</v>
      </c>
    </row>
    <row r="15435" spans="1:4">
      <c r="A15435">
        <v>0</v>
      </c>
      <c r="D15435">
        <v>0</v>
      </c>
    </row>
    <row r="15436" spans="1:4">
      <c r="A15436">
        <v>0</v>
      </c>
      <c r="D15436">
        <v>0</v>
      </c>
    </row>
    <row r="15437" spans="1:4">
      <c r="A15437">
        <v>0</v>
      </c>
      <c r="D15437">
        <v>0</v>
      </c>
    </row>
    <row r="15438" spans="1:4">
      <c r="A15438">
        <v>0</v>
      </c>
      <c r="D15438">
        <v>0</v>
      </c>
    </row>
    <row r="15439" spans="1:4">
      <c r="A15439">
        <v>0</v>
      </c>
      <c r="D15439">
        <v>0</v>
      </c>
    </row>
    <row r="15440" spans="1:4">
      <c r="A15440">
        <v>0</v>
      </c>
      <c r="D15440">
        <v>0</v>
      </c>
    </row>
    <row r="15441" spans="1:4">
      <c r="A15441">
        <v>0</v>
      </c>
      <c r="D15441">
        <v>0</v>
      </c>
    </row>
    <row r="15442" spans="1:4">
      <c r="A15442">
        <v>0</v>
      </c>
      <c r="D15442">
        <v>0</v>
      </c>
    </row>
    <row r="15443" spans="1:4">
      <c r="A15443">
        <v>0</v>
      </c>
      <c r="D15443">
        <v>0</v>
      </c>
    </row>
    <row r="15444" spans="1:4">
      <c r="A15444">
        <v>0</v>
      </c>
      <c r="D15444">
        <v>0</v>
      </c>
    </row>
    <row r="15445" spans="1:4">
      <c r="A15445">
        <v>0</v>
      </c>
      <c r="D15445">
        <v>0</v>
      </c>
    </row>
    <row r="15446" spans="1:4">
      <c r="A15446">
        <v>0</v>
      </c>
      <c r="D15446">
        <v>0</v>
      </c>
    </row>
    <row r="15447" spans="1:4">
      <c r="A15447">
        <v>0</v>
      </c>
      <c r="D15447">
        <v>0</v>
      </c>
    </row>
    <row r="15448" spans="1:4">
      <c r="A15448">
        <v>0</v>
      </c>
      <c r="D15448">
        <v>0</v>
      </c>
    </row>
    <row r="15449" spans="1:4">
      <c r="A15449">
        <v>0</v>
      </c>
      <c r="D15449">
        <v>0</v>
      </c>
    </row>
    <row r="15450" spans="1:4">
      <c r="A15450">
        <v>0</v>
      </c>
      <c r="D15450">
        <v>0</v>
      </c>
    </row>
    <row r="15451" spans="1:4">
      <c r="A15451">
        <v>0</v>
      </c>
      <c r="D15451">
        <v>0</v>
      </c>
    </row>
    <row r="15452" spans="1:4">
      <c r="A15452">
        <v>0</v>
      </c>
      <c r="D15452">
        <v>0</v>
      </c>
    </row>
    <row r="15453" spans="1:4">
      <c r="A15453">
        <v>0</v>
      </c>
      <c r="D15453">
        <v>0</v>
      </c>
    </row>
    <row r="15454" spans="1:4">
      <c r="A15454">
        <v>0</v>
      </c>
      <c r="D15454">
        <v>0</v>
      </c>
    </row>
    <row r="15455" spans="1:4">
      <c r="A15455">
        <v>0</v>
      </c>
      <c r="D15455">
        <v>0</v>
      </c>
    </row>
    <row r="15456" spans="1:4">
      <c r="A15456">
        <v>0</v>
      </c>
      <c r="D15456">
        <v>0</v>
      </c>
    </row>
    <row r="15457" spans="1:4">
      <c r="A15457">
        <v>0</v>
      </c>
      <c r="D15457">
        <v>0</v>
      </c>
    </row>
    <row r="15458" spans="1:4">
      <c r="A15458">
        <v>0</v>
      </c>
      <c r="D15458">
        <v>0</v>
      </c>
    </row>
    <row r="15459" spans="1:4">
      <c r="A15459">
        <v>0</v>
      </c>
      <c r="D15459">
        <v>0</v>
      </c>
    </row>
    <row r="15460" spans="1:4">
      <c r="A15460">
        <v>0</v>
      </c>
      <c r="D15460">
        <v>0</v>
      </c>
    </row>
    <row r="15461" spans="1:4">
      <c r="A15461">
        <v>0</v>
      </c>
      <c r="D15461">
        <v>0</v>
      </c>
    </row>
    <row r="15462" spans="1:4">
      <c r="A15462">
        <v>0</v>
      </c>
      <c r="D15462">
        <v>0</v>
      </c>
    </row>
    <row r="15463" spans="1:4">
      <c r="A15463">
        <v>0</v>
      </c>
      <c r="D15463">
        <v>0</v>
      </c>
    </row>
    <row r="15464" spans="1:4">
      <c r="A15464">
        <v>0</v>
      </c>
      <c r="D15464">
        <v>0</v>
      </c>
    </row>
    <row r="15465" spans="1:4">
      <c r="A15465">
        <v>0</v>
      </c>
      <c r="D15465">
        <v>0</v>
      </c>
    </row>
    <row r="15466" spans="1:4">
      <c r="A15466">
        <v>0</v>
      </c>
      <c r="D15466">
        <v>0</v>
      </c>
    </row>
    <row r="15467" spans="1:4">
      <c r="A15467">
        <v>0</v>
      </c>
      <c r="D15467">
        <v>0</v>
      </c>
    </row>
    <row r="15468" spans="1:4">
      <c r="A15468">
        <v>0</v>
      </c>
      <c r="D15468">
        <v>0</v>
      </c>
    </row>
    <row r="15469" spans="1:4">
      <c r="A15469">
        <v>0</v>
      </c>
      <c r="D15469">
        <v>0</v>
      </c>
    </row>
    <row r="15470" spans="1:4">
      <c r="A15470">
        <v>0</v>
      </c>
      <c r="D15470">
        <v>0</v>
      </c>
    </row>
    <row r="15471" spans="1:4">
      <c r="A15471">
        <v>0</v>
      </c>
      <c r="D15471">
        <v>0</v>
      </c>
    </row>
    <row r="15472" spans="1:4">
      <c r="A15472">
        <v>0</v>
      </c>
      <c r="D15472">
        <v>0</v>
      </c>
    </row>
    <row r="15473" spans="1:4">
      <c r="A15473">
        <v>0</v>
      </c>
      <c r="D15473">
        <v>0</v>
      </c>
    </row>
    <row r="15474" spans="1:4">
      <c r="A15474">
        <v>0</v>
      </c>
      <c r="D15474">
        <v>0</v>
      </c>
    </row>
    <row r="15475" spans="1:4">
      <c r="A15475">
        <v>0</v>
      </c>
      <c r="D15475">
        <v>0</v>
      </c>
    </row>
    <row r="15476" spans="1:4">
      <c r="A15476">
        <v>0</v>
      </c>
      <c r="D15476">
        <v>0</v>
      </c>
    </row>
    <row r="15477" spans="1:4">
      <c r="A15477">
        <v>0</v>
      </c>
      <c r="D15477">
        <v>0</v>
      </c>
    </row>
    <row r="15478" spans="1:4">
      <c r="A15478">
        <v>0</v>
      </c>
      <c r="D15478">
        <v>0</v>
      </c>
    </row>
    <row r="15479" spans="1:4">
      <c r="A15479">
        <v>0</v>
      </c>
      <c r="D15479">
        <v>0</v>
      </c>
    </row>
    <row r="15480" spans="1:4">
      <c r="A15480">
        <v>0</v>
      </c>
      <c r="D15480">
        <v>0</v>
      </c>
    </row>
    <row r="15481" spans="1:4">
      <c r="A15481">
        <v>0</v>
      </c>
      <c r="D15481">
        <v>0</v>
      </c>
    </row>
    <row r="15482" spans="1:4">
      <c r="A15482">
        <v>0</v>
      </c>
      <c r="D15482">
        <v>0</v>
      </c>
    </row>
    <row r="15483" spans="1:4">
      <c r="A15483">
        <v>0</v>
      </c>
      <c r="D15483">
        <v>0</v>
      </c>
    </row>
    <row r="15484" spans="1:4">
      <c r="A15484">
        <v>0</v>
      </c>
      <c r="D15484">
        <v>0</v>
      </c>
    </row>
    <row r="15485" spans="1:4">
      <c r="A15485">
        <v>0</v>
      </c>
      <c r="D15485">
        <v>0</v>
      </c>
    </row>
    <row r="15486" spans="1:4">
      <c r="A15486">
        <v>0</v>
      </c>
      <c r="D15486">
        <v>0</v>
      </c>
    </row>
    <row r="15487" spans="1:4">
      <c r="A15487">
        <v>0</v>
      </c>
      <c r="D15487">
        <v>0</v>
      </c>
    </row>
    <row r="15488" spans="1:4">
      <c r="A15488">
        <v>0</v>
      </c>
      <c r="D15488">
        <v>0</v>
      </c>
    </row>
    <row r="15489" spans="1:4">
      <c r="A15489">
        <v>0</v>
      </c>
      <c r="D15489">
        <v>0</v>
      </c>
    </row>
    <row r="15490" spans="1:4">
      <c r="A15490">
        <v>0</v>
      </c>
      <c r="D15490">
        <v>0</v>
      </c>
    </row>
    <row r="15491" spans="1:4">
      <c r="A15491">
        <v>0</v>
      </c>
      <c r="D15491">
        <v>0</v>
      </c>
    </row>
    <row r="15492" spans="1:4">
      <c r="A15492">
        <v>0</v>
      </c>
      <c r="D15492">
        <v>0</v>
      </c>
    </row>
    <row r="15493" spans="1:4">
      <c r="A15493">
        <v>0</v>
      </c>
      <c r="D15493">
        <v>0</v>
      </c>
    </row>
    <row r="15494" spans="1:4">
      <c r="A15494">
        <v>0</v>
      </c>
      <c r="D15494">
        <v>0</v>
      </c>
    </row>
    <row r="15495" spans="1:4">
      <c r="A15495">
        <v>0</v>
      </c>
      <c r="D15495">
        <v>0</v>
      </c>
    </row>
    <row r="15496" spans="1:4">
      <c r="A15496">
        <v>0</v>
      </c>
      <c r="D15496">
        <v>0</v>
      </c>
    </row>
    <row r="15497" spans="1:4">
      <c r="A15497">
        <v>0</v>
      </c>
      <c r="D15497">
        <v>0</v>
      </c>
    </row>
    <row r="15498" spans="1:4">
      <c r="A15498">
        <v>0</v>
      </c>
      <c r="D15498">
        <v>0</v>
      </c>
    </row>
    <row r="15499" spans="1:4">
      <c r="A15499">
        <v>0</v>
      </c>
      <c r="D15499">
        <v>0</v>
      </c>
    </row>
    <row r="15500" spans="1:4">
      <c r="A15500">
        <v>0</v>
      </c>
      <c r="D15500">
        <v>0</v>
      </c>
    </row>
    <row r="15501" spans="1:4">
      <c r="A15501">
        <v>0</v>
      </c>
      <c r="D15501">
        <v>0</v>
      </c>
    </row>
    <row r="15502" spans="1:4">
      <c r="A15502">
        <v>0</v>
      </c>
      <c r="D15502">
        <v>0</v>
      </c>
    </row>
    <row r="15503" spans="1:4">
      <c r="A15503">
        <v>0</v>
      </c>
      <c r="D15503">
        <v>0</v>
      </c>
    </row>
    <row r="15504" spans="1:4">
      <c r="A15504">
        <v>0</v>
      </c>
      <c r="D15504">
        <v>0</v>
      </c>
    </row>
    <row r="15505" spans="1:4">
      <c r="A15505">
        <v>0</v>
      </c>
      <c r="D15505">
        <v>0</v>
      </c>
    </row>
    <row r="15506" spans="1:4">
      <c r="A15506">
        <v>0</v>
      </c>
      <c r="D15506">
        <v>0</v>
      </c>
    </row>
    <row r="15507" spans="1:4">
      <c r="A15507">
        <v>0</v>
      </c>
      <c r="D15507">
        <v>0</v>
      </c>
    </row>
    <row r="15508" spans="1:4">
      <c r="A15508">
        <v>0</v>
      </c>
      <c r="D15508">
        <v>0</v>
      </c>
    </row>
    <row r="15509" spans="1:4">
      <c r="A15509">
        <v>0</v>
      </c>
      <c r="D15509">
        <v>0</v>
      </c>
    </row>
    <row r="15510" spans="1:4">
      <c r="A15510">
        <v>0</v>
      </c>
      <c r="D15510">
        <v>0</v>
      </c>
    </row>
    <row r="15511" spans="1:4">
      <c r="A15511">
        <v>0</v>
      </c>
      <c r="D15511">
        <v>0</v>
      </c>
    </row>
    <row r="15512" spans="1:4">
      <c r="A15512">
        <v>0</v>
      </c>
      <c r="D15512">
        <v>0</v>
      </c>
    </row>
    <row r="15513" spans="1:4">
      <c r="A15513">
        <v>0</v>
      </c>
      <c r="D15513">
        <v>0</v>
      </c>
    </row>
    <row r="15514" spans="1:4">
      <c r="A15514">
        <v>0</v>
      </c>
      <c r="D15514">
        <v>0</v>
      </c>
    </row>
    <row r="15515" spans="1:4">
      <c r="A15515">
        <v>0</v>
      </c>
      <c r="D15515">
        <v>0</v>
      </c>
    </row>
    <row r="15516" spans="1:4">
      <c r="A15516">
        <v>0</v>
      </c>
      <c r="D15516">
        <v>0</v>
      </c>
    </row>
    <row r="15517" spans="1:4">
      <c r="A15517">
        <v>0</v>
      </c>
      <c r="D15517">
        <v>0</v>
      </c>
    </row>
    <row r="15518" spans="1:4">
      <c r="A15518">
        <v>0</v>
      </c>
      <c r="D15518">
        <v>0</v>
      </c>
    </row>
    <row r="15519" spans="1:4">
      <c r="A15519">
        <v>0</v>
      </c>
      <c r="D15519">
        <v>0</v>
      </c>
    </row>
    <row r="15520" spans="1:4">
      <c r="A15520">
        <v>0</v>
      </c>
      <c r="D15520">
        <v>0</v>
      </c>
    </row>
    <row r="15521" spans="1:4">
      <c r="A15521">
        <v>0</v>
      </c>
      <c r="D15521">
        <v>0</v>
      </c>
    </row>
    <row r="15522" spans="1:4">
      <c r="A15522">
        <v>0</v>
      </c>
      <c r="D15522">
        <v>0</v>
      </c>
    </row>
    <row r="15523" spans="1:4">
      <c r="A15523">
        <v>0</v>
      </c>
      <c r="D15523">
        <v>0</v>
      </c>
    </row>
    <row r="15524" spans="1:4">
      <c r="A15524">
        <v>0</v>
      </c>
      <c r="D15524">
        <v>0</v>
      </c>
    </row>
    <row r="15525" spans="1:4">
      <c r="A15525">
        <v>0</v>
      </c>
      <c r="D15525">
        <v>0</v>
      </c>
    </row>
    <row r="15526" spans="1:4">
      <c r="A15526">
        <v>0</v>
      </c>
      <c r="D15526">
        <v>0</v>
      </c>
    </row>
    <row r="15527" spans="1:4">
      <c r="A15527">
        <v>0</v>
      </c>
      <c r="D15527">
        <v>0</v>
      </c>
    </row>
    <row r="15528" spans="1:4">
      <c r="A15528">
        <v>0</v>
      </c>
      <c r="D15528">
        <v>0</v>
      </c>
    </row>
    <row r="15529" spans="1:4">
      <c r="A15529">
        <v>0</v>
      </c>
      <c r="D15529">
        <v>0</v>
      </c>
    </row>
    <row r="15530" spans="1:4">
      <c r="A15530">
        <v>0</v>
      </c>
      <c r="D15530">
        <v>0</v>
      </c>
    </row>
    <row r="15531" spans="1:4">
      <c r="A15531">
        <v>0</v>
      </c>
      <c r="D15531">
        <v>0</v>
      </c>
    </row>
    <row r="15532" spans="1:4">
      <c r="A15532">
        <v>0</v>
      </c>
      <c r="D15532">
        <v>0</v>
      </c>
    </row>
    <row r="15533" spans="1:4">
      <c r="A15533">
        <v>0</v>
      </c>
      <c r="D15533">
        <v>0</v>
      </c>
    </row>
    <row r="15534" spans="1:4">
      <c r="A15534">
        <v>0</v>
      </c>
      <c r="D15534">
        <v>0</v>
      </c>
    </row>
    <row r="15535" spans="1:4">
      <c r="A15535">
        <v>0</v>
      </c>
      <c r="D15535">
        <v>0</v>
      </c>
    </row>
    <row r="15536" spans="1:4">
      <c r="A15536">
        <v>0</v>
      </c>
      <c r="D15536">
        <v>0</v>
      </c>
    </row>
    <row r="15537" spans="1:4">
      <c r="A15537">
        <v>0</v>
      </c>
      <c r="D15537">
        <v>0</v>
      </c>
    </row>
    <row r="15538" spans="1:4">
      <c r="A15538">
        <v>0</v>
      </c>
      <c r="D15538">
        <v>0</v>
      </c>
    </row>
    <row r="15539" spans="1:4">
      <c r="A15539">
        <v>0</v>
      </c>
      <c r="D15539">
        <v>0</v>
      </c>
    </row>
    <row r="15540" spans="1:4">
      <c r="A15540">
        <v>0</v>
      </c>
      <c r="D15540">
        <v>0</v>
      </c>
    </row>
    <row r="15541" spans="1:4">
      <c r="A15541">
        <v>0</v>
      </c>
      <c r="D15541">
        <v>0</v>
      </c>
    </row>
    <row r="15542" spans="1:4">
      <c r="A15542">
        <v>0</v>
      </c>
      <c r="D15542">
        <v>0</v>
      </c>
    </row>
    <row r="15543" spans="1:4">
      <c r="A15543">
        <v>0</v>
      </c>
      <c r="D15543">
        <v>0</v>
      </c>
    </row>
    <row r="15544" spans="1:4">
      <c r="A15544">
        <v>0</v>
      </c>
      <c r="D15544">
        <v>0</v>
      </c>
    </row>
    <row r="15545" spans="1:4">
      <c r="A15545">
        <v>0</v>
      </c>
      <c r="D15545">
        <v>0</v>
      </c>
    </row>
    <row r="15546" spans="1:4">
      <c r="A15546">
        <v>0</v>
      </c>
      <c r="D15546">
        <v>0</v>
      </c>
    </row>
    <row r="15547" spans="1:4">
      <c r="A15547">
        <v>0</v>
      </c>
      <c r="D15547">
        <v>0</v>
      </c>
    </row>
    <row r="15548" spans="1:4">
      <c r="A15548">
        <v>0</v>
      </c>
      <c r="D15548">
        <v>0</v>
      </c>
    </row>
    <row r="15549" spans="1:4">
      <c r="A15549">
        <v>0</v>
      </c>
      <c r="D15549">
        <v>0</v>
      </c>
    </row>
    <row r="15550" spans="1:4">
      <c r="A15550">
        <v>0</v>
      </c>
      <c r="D15550">
        <v>0</v>
      </c>
    </row>
    <row r="15551" spans="1:4">
      <c r="A15551">
        <v>0</v>
      </c>
      <c r="D15551">
        <v>0</v>
      </c>
    </row>
    <row r="15552" spans="1:4">
      <c r="A15552">
        <v>0</v>
      </c>
      <c r="D15552">
        <v>0</v>
      </c>
    </row>
    <row r="15553" spans="1:4">
      <c r="A15553">
        <v>0</v>
      </c>
      <c r="D15553">
        <v>0</v>
      </c>
    </row>
    <row r="15554" spans="1:4">
      <c r="A15554">
        <v>0</v>
      </c>
      <c r="D15554">
        <v>0</v>
      </c>
    </row>
    <row r="15555" spans="1:4">
      <c r="A15555">
        <v>0</v>
      </c>
      <c r="D15555">
        <v>0</v>
      </c>
    </row>
    <row r="15556" spans="1:4">
      <c r="A15556">
        <v>0</v>
      </c>
      <c r="D15556">
        <v>0</v>
      </c>
    </row>
    <row r="15557" spans="1:4">
      <c r="A15557">
        <v>0</v>
      </c>
      <c r="D15557">
        <v>0</v>
      </c>
    </row>
    <row r="15558" spans="1:4">
      <c r="A15558">
        <v>0</v>
      </c>
      <c r="D15558">
        <v>0</v>
      </c>
    </row>
    <row r="15559" spans="1:4">
      <c r="A15559">
        <v>0</v>
      </c>
      <c r="D15559">
        <v>0</v>
      </c>
    </row>
    <row r="15560" spans="1:4">
      <c r="A15560">
        <v>0</v>
      </c>
      <c r="D15560">
        <v>0</v>
      </c>
    </row>
    <row r="15561" spans="1:4">
      <c r="A15561">
        <v>0</v>
      </c>
      <c r="D15561">
        <v>0</v>
      </c>
    </row>
    <row r="15562" spans="1:4">
      <c r="A15562">
        <v>0</v>
      </c>
      <c r="D15562">
        <v>0</v>
      </c>
    </row>
    <row r="15563" spans="1:4">
      <c r="A15563">
        <v>0</v>
      </c>
      <c r="D15563">
        <v>0</v>
      </c>
    </row>
    <row r="15564" spans="1:4">
      <c r="A15564">
        <v>0</v>
      </c>
      <c r="D15564">
        <v>0</v>
      </c>
    </row>
    <row r="15565" spans="1:4">
      <c r="A15565">
        <v>0</v>
      </c>
      <c r="D15565">
        <v>0</v>
      </c>
    </row>
    <row r="15566" spans="1:4">
      <c r="A15566">
        <v>0</v>
      </c>
      <c r="D15566">
        <v>0</v>
      </c>
    </row>
    <row r="15567" spans="1:4">
      <c r="A15567">
        <v>0</v>
      </c>
      <c r="D15567">
        <v>0</v>
      </c>
    </row>
    <row r="15568" spans="1:4">
      <c r="A15568">
        <v>0</v>
      </c>
      <c r="D15568">
        <v>0</v>
      </c>
    </row>
    <row r="15569" spans="1:4">
      <c r="A15569">
        <v>0</v>
      </c>
      <c r="D15569">
        <v>0</v>
      </c>
    </row>
    <row r="15570" spans="1:4">
      <c r="A15570">
        <v>0</v>
      </c>
      <c r="D15570">
        <v>0</v>
      </c>
    </row>
    <row r="15571" spans="1:4">
      <c r="A15571">
        <v>0</v>
      </c>
      <c r="D15571">
        <v>0</v>
      </c>
    </row>
    <row r="15572" spans="1:4">
      <c r="A15572">
        <v>0</v>
      </c>
      <c r="D15572">
        <v>0</v>
      </c>
    </row>
    <row r="15573" spans="1:4">
      <c r="A15573">
        <v>0</v>
      </c>
      <c r="D15573">
        <v>0</v>
      </c>
    </row>
    <row r="15574" spans="1:4">
      <c r="A15574">
        <v>0</v>
      </c>
      <c r="D15574">
        <v>0</v>
      </c>
    </row>
    <row r="15575" spans="1:4">
      <c r="A15575">
        <v>0</v>
      </c>
      <c r="D15575">
        <v>0</v>
      </c>
    </row>
    <row r="15576" spans="1:4">
      <c r="A15576">
        <v>0</v>
      </c>
      <c r="D15576">
        <v>0</v>
      </c>
    </row>
    <row r="15577" spans="1:4">
      <c r="A15577">
        <v>0</v>
      </c>
      <c r="D15577">
        <v>0</v>
      </c>
    </row>
    <row r="15578" spans="1:4">
      <c r="A15578">
        <v>0</v>
      </c>
      <c r="D15578">
        <v>0</v>
      </c>
    </row>
    <row r="15579" spans="1:4">
      <c r="A15579">
        <v>0</v>
      </c>
      <c r="D15579">
        <v>0</v>
      </c>
    </row>
    <row r="15580" spans="1:4">
      <c r="A15580">
        <v>0</v>
      </c>
      <c r="D15580">
        <v>0</v>
      </c>
    </row>
    <row r="15581" spans="1:4">
      <c r="A15581">
        <v>0</v>
      </c>
      <c r="D15581">
        <v>0</v>
      </c>
    </row>
    <row r="15582" spans="1:4">
      <c r="A15582">
        <v>0</v>
      </c>
      <c r="D15582">
        <v>0</v>
      </c>
    </row>
    <row r="15583" spans="1:4">
      <c r="A15583">
        <v>0</v>
      </c>
      <c r="D15583">
        <v>0</v>
      </c>
    </row>
    <row r="15584" spans="1:4">
      <c r="A15584">
        <v>0</v>
      </c>
      <c r="D15584">
        <v>0</v>
      </c>
    </row>
    <row r="15585" spans="1:4">
      <c r="A15585">
        <v>0</v>
      </c>
      <c r="D15585">
        <v>0</v>
      </c>
    </row>
    <row r="15586" spans="1:4">
      <c r="A15586">
        <v>0</v>
      </c>
      <c r="D15586">
        <v>0</v>
      </c>
    </row>
    <row r="15587" spans="1:4">
      <c r="A15587">
        <v>0</v>
      </c>
      <c r="D15587">
        <v>0</v>
      </c>
    </row>
    <row r="15588" spans="1:4">
      <c r="A15588">
        <v>0</v>
      </c>
      <c r="D15588">
        <v>0</v>
      </c>
    </row>
    <row r="15589" spans="1:4">
      <c r="A15589">
        <v>0</v>
      </c>
      <c r="D15589">
        <v>0</v>
      </c>
    </row>
    <row r="15590" spans="1:4">
      <c r="A15590">
        <v>0</v>
      </c>
      <c r="D15590">
        <v>0</v>
      </c>
    </row>
    <row r="15591" spans="1:4">
      <c r="A15591">
        <v>0</v>
      </c>
      <c r="D15591">
        <v>0</v>
      </c>
    </row>
    <row r="15592" spans="1:4">
      <c r="A15592">
        <v>0</v>
      </c>
      <c r="D15592">
        <v>0</v>
      </c>
    </row>
    <row r="15593" spans="1:4">
      <c r="A15593">
        <v>0</v>
      </c>
      <c r="D15593">
        <v>0</v>
      </c>
    </row>
    <row r="15594" spans="1:4">
      <c r="A15594">
        <v>0</v>
      </c>
      <c r="D15594">
        <v>0</v>
      </c>
    </row>
    <row r="15595" spans="1:4">
      <c r="A15595">
        <v>0</v>
      </c>
      <c r="D15595">
        <v>0</v>
      </c>
    </row>
    <row r="15596" spans="1:4">
      <c r="A15596">
        <v>0</v>
      </c>
      <c r="D15596">
        <v>0</v>
      </c>
    </row>
    <row r="15597" spans="1:4">
      <c r="A15597">
        <v>0</v>
      </c>
      <c r="D15597">
        <v>0</v>
      </c>
    </row>
    <row r="15598" spans="1:4">
      <c r="A15598">
        <v>0</v>
      </c>
      <c r="D15598">
        <v>0</v>
      </c>
    </row>
    <row r="15599" spans="1:4">
      <c r="A15599">
        <v>0</v>
      </c>
      <c r="D15599">
        <v>0</v>
      </c>
    </row>
    <row r="15600" spans="1:4">
      <c r="A15600">
        <v>0</v>
      </c>
      <c r="D15600">
        <v>0</v>
      </c>
    </row>
    <row r="15601" spans="1:4">
      <c r="A15601">
        <v>0</v>
      </c>
      <c r="D15601">
        <v>0</v>
      </c>
    </row>
    <row r="15602" spans="1:4">
      <c r="A15602">
        <v>0</v>
      </c>
      <c r="D15602">
        <v>0</v>
      </c>
    </row>
    <row r="15603" spans="1:4">
      <c r="A15603">
        <v>0</v>
      </c>
      <c r="D15603">
        <v>0</v>
      </c>
    </row>
    <row r="15604" spans="1:4">
      <c r="A15604">
        <v>0</v>
      </c>
      <c r="D15604">
        <v>0</v>
      </c>
    </row>
    <row r="15605" spans="1:4">
      <c r="A15605">
        <v>0</v>
      </c>
      <c r="D15605">
        <v>0</v>
      </c>
    </row>
    <row r="15606" spans="1:4">
      <c r="A15606">
        <v>0</v>
      </c>
      <c r="D15606">
        <v>0</v>
      </c>
    </row>
    <row r="15607" spans="1:4">
      <c r="A15607">
        <v>0</v>
      </c>
      <c r="D15607">
        <v>0</v>
      </c>
    </row>
    <row r="15608" spans="1:4">
      <c r="A15608">
        <v>0</v>
      </c>
      <c r="D15608">
        <v>0</v>
      </c>
    </row>
    <row r="15609" spans="1:4">
      <c r="A15609">
        <v>0</v>
      </c>
      <c r="D15609">
        <v>0</v>
      </c>
    </row>
    <row r="15610" spans="1:4">
      <c r="A15610">
        <v>0</v>
      </c>
      <c r="D15610">
        <v>0</v>
      </c>
    </row>
    <row r="15611" spans="1:4">
      <c r="A15611">
        <v>0</v>
      </c>
      <c r="D15611">
        <v>0</v>
      </c>
    </row>
    <row r="15612" spans="1:4">
      <c r="A15612">
        <v>0</v>
      </c>
      <c r="D15612">
        <v>0</v>
      </c>
    </row>
    <row r="15613" spans="1:4">
      <c r="A15613">
        <v>0</v>
      </c>
      <c r="D15613">
        <v>0</v>
      </c>
    </row>
    <row r="15614" spans="1:4">
      <c r="A15614">
        <v>0</v>
      </c>
      <c r="D15614">
        <v>0</v>
      </c>
    </row>
    <row r="15615" spans="1:4">
      <c r="A15615">
        <v>0</v>
      </c>
      <c r="D15615">
        <v>0</v>
      </c>
    </row>
    <row r="15616" spans="1:4">
      <c r="A15616">
        <v>0</v>
      </c>
      <c r="D15616">
        <v>0</v>
      </c>
    </row>
    <row r="15617" spans="1:4">
      <c r="A15617">
        <v>0</v>
      </c>
      <c r="D15617">
        <v>0</v>
      </c>
    </row>
    <row r="15618" spans="1:4">
      <c r="A15618">
        <v>0</v>
      </c>
      <c r="D15618">
        <v>0</v>
      </c>
    </row>
    <row r="15619" spans="1:4">
      <c r="A15619">
        <v>0</v>
      </c>
      <c r="D15619">
        <v>0</v>
      </c>
    </row>
    <row r="15620" spans="1:4">
      <c r="A15620">
        <v>0</v>
      </c>
      <c r="D15620">
        <v>0</v>
      </c>
    </row>
    <row r="15621" spans="1:4">
      <c r="A15621">
        <v>0</v>
      </c>
      <c r="D15621">
        <v>0</v>
      </c>
    </row>
    <row r="15622" spans="1:4">
      <c r="A15622">
        <v>0</v>
      </c>
      <c r="D15622">
        <v>0</v>
      </c>
    </row>
    <row r="15623" spans="1:4">
      <c r="A15623">
        <v>0</v>
      </c>
      <c r="D15623">
        <v>0</v>
      </c>
    </row>
    <row r="15624" spans="1:4">
      <c r="A15624">
        <v>0</v>
      </c>
      <c r="D15624">
        <v>0</v>
      </c>
    </row>
    <row r="15625" spans="1:4">
      <c r="A15625">
        <v>0</v>
      </c>
      <c r="D15625">
        <v>0</v>
      </c>
    </row>
    <row r="15626" spans="1:4">
      <c r="A15626">
        <v>0</v>
      </c>
      <c r="D15626">
        <v>0</v>
      </c>
    </row>
    <row r="15627" spans="1:4">
      <c r="A15627">
        <v>0</v>
      </c>
      <c r="D15627">
        <v>0</v>
      </c>
    </row>
    <row r="15628" spans="1:4">
      <c r="A15628">
        <v>0</v>
      </c>
      <c r="D15628">
        <v>0</v>
      </c>
    </row>
    <row r="15629" spans="1:4">
      <c r="A15629">
        <v>0</v>
      </c>
      <c r="D15629">
        <v>0</v>
      </c>
    </row>
    <row r="15630" spans="1:4">
      <c r="A15630">
        <v>0</v>
      </c>
      <c r="D15630">
        <v>0</v>
      </c>
    </row>
    <row r="15631" spans="1:4">
      <c r="A15631">
        <v>0</v>
      </c>
      <c r="D15631">
        <v>0</v>
      </c>
    </row>
    <row r="15632" spans="1:4">
      <c r="A15632">
        <v>0</v>
      </c>
      <c r="D15632">
        <v>0</v>
      </c>
    </row>
    <row r="15633" spans="1:4">
      <c r="A15633">
        <v>0</v>
      </c>
      <c r="D15633">
        <v>0</v>
      </c>
    </row>
    <row r="15634" spans="1:4">
      <c r="A15634">
        <v>0</v>
      </c>
      <c r="D15634">
        <v>0</v>
      </c>
    </row>
    <row r="15635" spans="1:4">
      <c r="A15635">
        <v>0</v>
      </c>
      <c r="D15635">
        <v>0</v>
      </c>
    </row>
    <row r="15636" spans="1:4">
      <c r="A15636">
        <v>0</v>
      </c>
      <c r="D15636">
        <v>0</v>
      </c>
    </row>
    <row r="15637" spans="1:4">
      <c r="A15637">
        <v>0</v>
      </c>
      <c r="D15637">
        <v>0</v>
      </c>
    </row>
    <row r="15638" spans="1:4">
      <c r="A15638">
        <v>0</v>
      </c>
      <c r="D15638">
        <v>0</v>
      </c>
    </row>
    <row r="15639" spans="1:4">
      <c r="A15639">
        <v>0</v>
      </c>
      <c r="D15639">
        <v>0</v>
      </c>
    </row>
    <row r="15640" spans="1:4">
      <c r="A15640">
        <v>0</v>
      </c>
      <c r="D15640">
        <v>0</v>
      </c>
    </row>
    <row r="15641" spans="1:4">
      <c r="A15641">
        <v>0</v>
      </c>
      <c r="D15641">
        <v>0</v>
      </c>
    </row>
    <row r="15642" spans="1:4">
      <c r="A15642">
        <v>0</v>
      </c>
      <c r="D15642">
        <v>0</v>
      </c>
    </row>
    <row r="15643" spans="1:4">
      <c r="A15643">
        <v>0</v>
      </c>
      <c r="D15643">
        <v>0</v>
      </c>
    </row>
    <row r="15644" spans="1:4">
      <c r="A15644">
        <v>0</v>
      </c>
      <c r="D15644">
        <v>0</v>
      </c>
    </row>
    <row r="15645" spans="1:4">
      <c r="A15645">
        <v>0</v>
      </c>
      <c r="D15645">
        <v>0</v>
      </c>
    </row>
    <row r="15646" spans="1:4">
      <c r="A15646">
        <v>0</v>
      </c>
      <c r="D15646">
        <v>0</v>
      </c>
    </row>
    <row r="15647" spans="1:4">
      <c r="A15647">
        <v>0</v>
      </c>
      <c r="D15647">
        <v>0</v>
      </c>
    </row>
    <row r="15648" spans="1:4">
      <c r="A15648">
        <v>0</v>
      </c>
      <c r="D15648">
        <v>0</v>
      </c>
    </row>
    <row r="15649" spans="1:4">
      <c r="A15649">
        <v>0</v>
      </c>
      <c r="D15649">
        <v>0</v>
      </c>
    </row>
    <row r="15650" spans="1:4">
      <c r="A15650">
        <v>0</v>
      </c>
      <c r="D15650">
        <v>0</v>
      </c>
    </row>
    <row r="15651" spans="1:4">
      <c r="A15651">
        <v>0</v>
      </c>
      <c r="D15651">
        <v>0</v>
      </c>
    </row>
    <row r="15652" spans="1:4">
      <c r="A15652">
        <v>0</v>
      </c>
      <c r="D15652">
        <v>0</v>
      </c>
    </row>
    <row r="15653" spans="1:4">
      <c r="A15653">
        <v>0</v>
      </c>
      <c r="D15653">
        <v>0</v>
      </c>
    </row>
    <row r="15654" spans="1:4">
      <c r="A15654">
        <v>0</v>
      </c>
      <c r="D15654">
        <v>0</v>
      </c>
    </row>
    <row r="15655" spans="1:4">
      <c r="A15655">
        <v>0</v>
      </c>
      <c r="D15655">
        <v>0</v>
      </c>
    </row>
    <row r="15656" spans="1:4">
      <c r="A15656">
        <v>0</v>
      </c>
      <c r="D15656">
        <v>0</v>
      </c>
    </row>
    <row r="15657" spans="1:4">
      <c r="A15657">
        <v>0</v>
      </c>
      <c r="D15657">
        <v>0</v>
      </c>
    </row>
    <row r="15658" spans="1:4">
      <c r="A15658">
        <v>0</v>
      </c>
      <c r="D15658">
        <v>0</v>
      </c>
    </row>
    <row r="15659" spans="1:4">
      <c r="A15659">
        <v>0</v>
      </c>
      <c r="D15659">
        <v>0</v>
      </c>
    </row>
    <row r="15660" spans="1:4">
      <c r="A15660">
        <v>0</v>
      </c>
      <c r="D15660">
        <v>0</v>
      </c>
    </row>
    <row r="15661" spans="1:4">
      <c r="A15661">
        <v>0</v>
      </c>
      <c r="D15661">
        <v>0</v>
      </c>
    </row>
    <row r="15662" spans="1:4">
      <c r="A15662">
        <v>0</v>
      </c>
      <c r="D15662">
        <v>0</v>
      </c>
    </row>
    <row r="15663" spans="1:4">
      <c r="A15663">
        <v>0</v>
      </c>
      <c r="D15663">
        <v>0</v>
      </c>
    </row>
    <row r="15664" spans="1:4">
      <c r="A15664">
        <v>0</v>
      </c>
      <c r="D15664">
        <v>0</v>
      </c>
    </row>
    <row r="15665" spans="1:4">
      <c r="A15665">
        <v>0</v>
      </c>
      <c r="D15665">
        <v>0</v>
      </c>
    </row>
    <row r="15666" spans="1:4">
      <c r="A15666">
        <v>0</v>
      </c>
      <c r="D15666">
        <v>0</v>
      </c>
    </row>
    <row r="15667" spans="1:4">
      <c r="A15667">
        <v>0</v>
      </c>
      <c r="D15667">
        <v>0</v>
      </c>
    </row>
    <row r="15668" spans="1:4">
      <c r="A15668">
        <v>0</v>
      </c>
      <c r="D15668">
        <v>0</v>
      </c>
    </row>
    <row r="15669" spans="1:4">
      <c r="A15669">
        <v>0</v>
      </c>
      <c r="D15669">
        <v>0</v>
      </c>
    </row>
    <row r="15670" spans="1:4">
      <c r="A15670">
        <v>0</v>
      </c>
      <c r="D15670">
        <v>0</v>
      </c>
    </row>
    <row r="15671" spans="1:4">
      <c r="A15671">
        <v>0</v>
      </c>
      <c r="D15671">
        <v>0</v>
      </c>
    </row>
    <row r="15672" spans="1:4">
      <c r="A15672">
        <v>0</v>
      </c>
      <c r="D15672">
        <v>0</v>
      </c>
    </row>
    <row r="15673" spans="1:4">
      <c r="A15673">
        <v>0</v>
      </c>
      <c r="D15673">
        <v>0</v>
      </c>
    </row>
    <row r="15674" spans="1:4">
      <c r="A15674">
        <v>0</v>
      </c>
      <c r="D15674">
        <v>0</v>
      </c>
    </row>
    <row r="15675" spans="1:4">
      <c r="A15675">
        <v>0</v>
      </c>
      <c r="D15675">
        <v>0</v>
      </c>
    </row>
    <row r="15676" spans="1:4">
      <c r="A15676">
        <v>0</v>
      </c>
      <c r="D15676">
        <v>0</v>
      </c>
    </row>
    <row r="15677" spans="1:4">
      <c r="A15677">
        <v>0</v>
      </c>
      <c r="D15677">
        <v>0</v>
      </c>
    </row>
    <row r="15678" spans="1:4">
      <c r="A15678">
        <v>0</v>
      </c>
      <c r="D15678">
        <v>0</v>
      </c>
    </row>
    <row r="15679" spans="1:4">
      <c r="A15679">
        <v>0</v>
      </c>
      <c r="D15679">
        <v>0</v>
      </c>
    </row>
    <row r="15680" spans="1:4">
      <c r="A15680">
        <v>0</v>
      </c>
      <c r="D15680">
        <v>0</v>
      </c>
    </row>
    <row r="15681" spans="1:4">
      <c r="A15681">
        <v>0</v>
      </c>
      <c r="D15681">
        <v>0</v>
      </c>
    </row>
    <row r="15682" spans="1:4">
      <c r="A15682">
        <v>0</v>
      </c>
      <c r="D15682">
        <v>0</v>
      </c>
    </row>
    <row r="15683" spans="1:4">
      <c r="A15683">
        <v>0</v>
      </c>
      <c r="D15683">
        <v>0</v>
      </c>
    </row>
    <row r="15684" spans="1:4">
      <c r="A15684">
        <v>0</v>
      </c>
      <c r="D15684">
        <v>0</v>
      </c>
    </row>
    <row r="15685" spans="1:4">
      <c r="A15685">
        <v>0</v>
      </c>
      <c r="D15685">
        <v>0</v>
      </c>
    </row>
    <row r="15686" spans="1:4">
      <c r="A15686">
        <v>0</v>
      </c>
      <c r="D15686">
        <v>0</v>
      </c>
    </row>
    <row r="15687" spans="1:4">
      <c r="A15687">
        <v>0</v>
      </c>
      <c r="D15687">
        <v>0</v>
      </c>
    </row>
    <row r="15688" spans="1:4">
      <c r="A15688">
        <v>0</v>
      </c>
      <c r="D15688">
        <v>0</v>
      </c>
    </row>
    <row r="15689" spans="1:4">
      <c r="A15689">
        <v>0</v>
      </c>
      <c r="D15689">
        <v>0</v>
      </c>
    </row>
    <row r="15690" spans="1:4">
      <c r="A15690">
        <v>0</v>
      </c>
      <c r="D15690">
        <v>0</v>
      </c>
    </row>
    <row r="15691" spans="1:4">
      <c r="A15691">
        <v>0</v>
      </c>
      <c r="D15691">
        <v>0</v>
      </c>
    </row>
    <row r="15692" spans="1:4">
      <c r="A15692">
        <v>0</v>
      </c>
      <c r="D15692">
        <v>0</v>
      </c>
    </row>
    <row r="15693" spans="1:4">
      <c r="A15693">
        <v>0</v>
      </c>
      <c r="D15693">
        <v>0</v>
      </c>
    </row>
    <row r="15694" spans="1:4">
      <c r="A15694">
        <v>0</v>
      </c>
      <c r="D15694">
        <v>0</v>
      </c>
    </row>
    <row r="15695" spans="1:4">
      <c r="A15695">
        <v>0</v>
      </c>
      <c r="D15695">
        <v>0</v>
      </c>
    </row>
    <row r="15696" spans="1:4">
      <c r="A15696">
        <v>0</v>
      </c>
      <c r="D15696">
        <v>0</v>
      </c>
    </row>
    <row r="15697" spans="1:4">
      <c r="A15697">
        <v>0</v>
      </c>
      <c r="D15697">
        <v>0</v>
      </c>
    </row>
    <row r="15698" spans="1:4">
      <c r="A15698">
        <v>0</v>
      </c>
      <c r="D15698">
        <v>0</v>
      </c>
    </row>
    <row r="15699" spans="1:4">
      <c r="A15699">
        <v>0</v>
      </c>
      <c r="D15699">
        <v>0</v>
      </c>
    </row>
    <row r="15700" spans="1:4">
      <c r="A15700">
        <v>0</v>
      </c>
      <c r="D15700">
        <v>0</v>
      </c>
    </row>
    <row r="15701" spans="1:4">
      <c r="A15701">
        <v>0</v>
      </c>
      <c r="D15701">
        <v>0</v>
      </c>
    </row>
    <row r="15702" spans="1:4">
      <c r="A15702">
        <v>0</v>
      </c>
      <c r="D15702">
        <v>0</v>
      </c>
    </row>
    <row r="15703" spans="1:4">
      <c r="A15703">
        <v>0</v>
      </c>
      <c r="D15703">
        <v>0</v>
      </c>
    </row>
    <row r="15704" spans="1:4">
      <c r="A15704">
        <v>0</v>
      </c>
      <c r="D15704">
        <v>0</v>
      </c>
    </row>
    <row r="15705" spans="1:4">
      <c r="A15705">
        <v>0</v>
      </c>
      <c r="D15705">
        <v>0</v>
      </c>
    </row>
    <row r="15706" spans="1:4">
      <c r="A15706">
        <v>0</v>
      </c>
      <c r="D15706">
        <v>0</v>
      </c>
    </row>
    <row r="15707" spans="1:4">
      <c r="A15707">
        <v>0</v>
      </c>
      <c r="D15707">
        <v>0</v>
      </c>
    </row>
    <row r="15708" spans="1:4">
      <c r="A15708">
        <v>0</v>
      </c>
      <c r="D15708">
        <v>0</v>
      </c>
    </row>
    <row r="15709" spans="1:4">
      <c r="A15709">
        <v>0</v>
      </c>
      <c r="D15709">
        <v>0</v>
      </c>
    </row>
    <row r="15710" spans="1:4">
      <c r="A15710">
        <v>0</v>
      </c>
      <c r="D15710">
        <v>0</v>
      </c>
    </row>
    <row r="15711" spans="1:4">
      <c r="A15711">
        <v>0</v>
      </c>
      <c r="D15711">
        <v>0</v>
      </c>
    </row>
    <row r="15712" spans="1:4">
      <c r="A15712">
        <v>0</v>
      </c>
      <c r="D15712">
        <v>0</v>
      </c>
    </row>
    <row r="15713" spans="1:4">
      <c r="A15713">
        <v>0</v>
      </c>
      <c r="D15713">
        <v>0</v>
      </c>
    </row>
    <row r="15714" spans="1:4">
      <c r="A15714">
        <v>0</v>
      </c>
      <c r="D15714">
        <v>0</v>
      </c>
    </row>
    <row r="15715" spans="1:4">
      <c r="A15715">
        <v>0</v>
      </c>
      <c r="D15715">
        <v>0</v>
      </c>
    </row>
    <row r="15716" spans="1:4">
      <c r="A15716">
        <v>0</v>
      </c>
      <c r="D15716">
        <v>0</v>
      </c>
    </row>
    <row r="15717" spans="1:4">
      <c r="A15717">
        <v>0</v>
      </c>
      <c r="D15717">
        <v>0</v>
      </c>
    </row>
    <row r="15718" spans="1:4">
      <c r="A15718">
        <v>0</v>
      </c>
      <c r="D15718">
        <v>0</v>
      </c>
    </row>
    <row r="15719" spans="1:4">
      <c r="A15719">
        <v>0</v>
      </c>
      <c r="D15719">
        <v>0</v>
      </c>
    </row>
    <row r="15720" spans="1:4">
      <c r="A15720">
        <v>0</v>
      </c>
      <c r="D15720">
        <v>0</v>
      </c>
    </row>
    <row r="15721" spans="1:4">
      <c r="A15721">
        <v>0</v>
      </c>
      <c r="D15721">
        <v>0</v>
      </c>
    </row>
    <row r="15722" spans="1:4">
      <c r="A15722">
        <v>0</v>
      </c>
      <c r="D15722">
        <v>0</v>
      </c>
    </row>
    <row r="15723" spans="1:4">
      <c r="A15723">
        <v>0</v>
      </c>
      <c r="D15723">
        <v>0</v>
      </c>
    </row>
    <row r="15724" spans="1:4">
      <c r="A15724">
        <v>0</v>
      </c>
      <c r="D15724">
        <v>0</v>
      </c>
    </row>
    <row r="15725" spans="1:4">
      <c r="A15725">
        <v>0</v>
      </c>
      <c r="D15725">
        <v>0</v>
      </c>
    </row>
    <row r="15726" spans="1:4">
      <c r="A15726">
        <v>0</v>
      </c>
      <c r="D15726">
        <v>0</v>
      </c>
    </row>
    <row r="15727" spans="1:4">
      <c r="A15727">
        <v>0</v>
      </c>
      <c r="D15727">
        <v>0</v>
      </c>
    </row>
    <row r="15728" spans="1:4">
      <c r="A15728">
        <v>0</v>
      </c>
      <c r="D15728">
        <v>0</v>
      </c>
    </row>
    <row r="15729" spans="1:4">
      <c r="A15729">
        <v>0</v>
      </c>
      <c r="D15729">
        <v>0</v>
      </c>
    </row>
    <row r="15730" spans="1:4">
      <c r="A15730">
        <v>0</v>
      </c>
      <c r="D15730">
        <v>0</v>
      </c>
    </row>
    <row r="15731" spans="1:4">
      <c r="A15731">
        <v>0</v>
      </c>
      <c r="D15731">
        <v>0</v>
      </c>
    </row>
    <row r="15732" spans="1:4">
      <c r="A15732">
        <v>0</v>
      </c>
      <c r="D15732">
        <v>0</v>
      </c>
    </row>
    <row r="15733" spans="1:4">
      <c r="A15733">
        <v>0</v>
      </c>
      <c r="D15733">
        <v>0</v>
      </c>
    </row>
    <row r="15734" spans="1:4">
      <c r="A15734">
        <v>0</v>
      </c>
      <c r="D15734">
        <v>0</v>
      </c>
    </row>
    <row r="15735" spans="1:4">
      <c r="A15735">
        <v>0</v>
      </c>
      <c r="D15735">
        <v>0</v>
      </c>
    </row>
    <row r="15736" spans="1:4">
      <c r="A15736">
        <v>0</v>
      </c>
      <c r="D15736">
        <v>0</v>
      </c>
    </row>
    <row r="15737" spans="1:4">
      <c r="A15737">
        <v>0</v>
      </c>
      <c r="D15737">
        <v>0</v>
      </c>
    </row>
    <row r="15738" spans="1:4">
      <c r="A15738">
        <v>0</v>
      </c>
      <c r="D15738">
        <v>0</v>
      </c>
    </row>
    <row r="15739" spans="1:4">
      <c r="A15739">
        <v>0</v>
      </c>
      <c r="D15739">
        <v>0</v>
      </c>
    </row>
    <row r="15740" spans="1:4">
      <c r="A15740">
        <v>0</v>
      </c>
      <c r="D15740">
        <v>0</v>
      </c>
    </row>
    <row r="15741" spans="1:4">
      <c r="A15741">
        <v>0</v>
      </c>
      <c r="D15741">
        <v>0</v>
      </c>
    </row>
    <row r="15742" spans="1:4">
      <c r="A15742">
        <v>0</v>
      </c>
      <c r="D15742">
        <v>0</v>
      </c>
    </row>
    <row r="15743" spans="1:4">
      <c r="A15743">
        <v>0</v>
      </c>
      <c r="D15743">
        <v>0</v>
      </c>
    </row>
    <row r="15744" spans="1:4">
      <c r="A15744">
        <v>0</v>
      </c>
      <c r="D15744">
        <v>0</v>
      </c>
    </row>
    <row r="15745" spans="1:4">
      <c r="A15745">
        <v>0</v>
      </c>
      <c r="D15745">
        <v>0</v>
      </c>
    </row>
    <row r="15746" spans="1:4">
      <c r="A15746">
        <v>0</v>
      </c>
      <c r="D15746">
        <v>0</v>
      </c>
    </row>
    <row r="15747" spans="1:4">
      <c r="A15747">
        <v>0</v>
      </c>
      <c r="D15747">
        <v>0</v>
      </c>
    </row>
    <row r="15748" spans="1:4">
      <c r="A15748">
        <v>0</v>
      </c>
      <c r="D15748">
        <v>0</v>
      </c>
    </row>
    <row r="15749" spans="1:4">
      <c r="A15749">
        <v>0</v>
      </c>
      <c r="D15749">
        <v>0</v>
      </c>
    </row>
    <row r="15750" spans="1:4">
      <c r="A15750">
        <v>0</v>
      </c>
      <c r="D15750">
        <v>0</v>
      </c>
    </row>
    <row r="15751" spans="1:4">
      <c r="A15751">
        <v>0</v>
      </c>
      <c r="D15751">
        <v>0</v>
      </c>
    </row>
    <row r="15752" spans="1:4">
      <c r="A15752">
        <v>0</v>
      </c>
      <c r="D15752">
        <v>0</v>
      </c>
    </row>
    <row r="15753" spans="1:4">
      <c r="A15753">
        <v>0</v>
      </c>
      <c r="D15753">
        <v>0</v>
      </c>
    </row>
    <row r="15754" spans="1:4">
      <c r="A15754">
        <v>0</v>
      </c>
      <c r="D15754">
        <v>0</v>
      </c>
    </row>
    <row r="15755" spans="1:4">
      <c r="A15755">
        <v>0</v>
      </c>
      <c r="D15755">
        <v>0</v>
      </c>
    </row>
    <row r="15756" spans="1:4">
      <c r="A15756">
        <v>0</v>
      </c>
      <c r="D15756">
        <v>0</v>
      </c>
    </row>
    <row r="15757" spans="1:4">
      <c r="A15757">
        <v>0</v>
      </c>
      <c r="D15757">
        <v>0</v>
      </c>
    </row>
    <row r="15758" spans="1:4">
      <c r="A15758">
        <v>0</v>
      </c>
      <c r="D15758">
        <v>0</v>
      </c>
    </row>
    <row r="15759" spans="1:4">
      <c r="A15759">
        <v>0</v>
      </c>
      <c r="D15759">
        <v>0</v>
      </c>
    </row>
    <row r="15760" spans="1:4">
      <c r="A15760">
        <v>0</v>
      </c>
      <c r="D15760">
        <v>0</v>
      </c>
    </row>
    <row r="15761" spans="1:4">
      <c r="A15761">
        <v>0</v>
      </c>
      <c r="D15761">
        <v>0</v>
      </c>
    </row>
    <row r="15762" spans="1:4">
      <c r="A15762">
        <v>0</v>
      </c>
      <c r="D15762">
        <v>0</v>
      </c>
    </row>
    <row r="15763" spans="1:4">
      <c r="A15763">
        <v>0</v>
      </c>
      <c r="D15763">
        <v>0</v>
      </c>
    </row>
    <row r="15764" spans="1:4">
      <c r="A15764">
        <v>0</v>
      </c>
      <c r="D15764">
        <v>0</v>
      </c>
    </row>
    <row r="15765" spans="1:4">
      <c r="A15765">
        <v>0</v>
      </c>
      <c r="D15765">
        <v>0</v>
      </c>
    </row>
    <row r="15766" spans="1:4">
      <c r="A15766">
        <v>0</v>
      </c>
      <c r="D15766">
        <v>0</v>
      </c>
    </row>
    <row r="15767" spans="1:4">
      <c r="A15767">
        <v>0</v>
      </c>
      <c r="D15767">
        <v>0</v>
      </c>
    </row>
    <row r="15768" spans="1:4">
      <c r="A15768">
        <v>0</v>
      </c>
      <c r="D15768">
        <v>0</v>
      </c>
    </row>
    <row r="15769" spans="1:4">
      <c r="A15769">
        <v>0</v>
      </c>
      <c r="D15769">
        <v>0</v>
      </c>
    </row>
    <row r="15770" spans="1:4">
      <c r="A15770">
        <v>0</v>
      </c>
      <c r="D15770">
        <v>0</v>
      </c>
    </row>
    <row r="15771" spans="1:4">
      <c r="A15771">
        <v>0</v>
      </c>
      <c r="D15771">
        <v>0</v>
      </c>
    </row>
    <row r="15772" spans="1:4">
      <c r="A15772">
        <v>0</v>
      </c>
      <c r="D15772">
        <v>0</v>
      </c>
    </row>
    <row r="15773" spans="1:4">
      <c r="A15773">
        <v>0</v>
      </c>
      <c r="D15773">
        <v>0</v>
      </c>
    </row>
    <row r="15774" spans="1:4">
      <c r="A15774">
        <v>0</v>
      </c>
      <c r="D15774">
        <v>0</v>
      </c>
    </row>
    <row r="15775" spans="1:4">
      <c r="A15775">
        <v>0</v>
      </c>
      <c r="D15775">
        <v>0</v>
      </c>
    </row>
    <row r="15776" spans="1:4">
      <c r="A15776">
        <v>0</v>
      </c>
      <c r="D15776">
        <v>0</v>
      </c>
    </row>
    <row r="15777" spans="1:4">
      <c r="A15777">
        <v>0</v>
      </c>
      <c r="D15777">
        <v>0</v>
      </c>
    </row>
    <row r="15778" spans="1:4">
      <c r="A15778">
        <v>0</v>
      </c>
      <c r="D15778">
        <v>0</v>
      </c>
    </row>
    <row r="15779" spans="1:4">
      <c r="A15779">
        <v>0</v>
      </c>
      <c r="D15779">
        <v>0</v>
      </c>
    </row>
    <row r="15780" spans="1:4">
      <c r="A15780">
        <v>0</v>
      </c>
      <c r="D15780">
        <v>0</v>
      </c>
    </row>
    <row r="15781" spans="1:4">
      <c r="A15781">
        <v>0</v>
      </c>
      <c r="D15781">
        <v>0</v>
      </c>
    </row>
    <row r="15782" spans="1:4">
      <c r="A15782">
        <v>0</v>
      </c>
      <c r="D15782">
        <v>0</v>
      </c>
    </row>
    <row r="15783" spans="1:4">
      <c r="A15783">
        <v>0</v>
      </c>
      <c r="D15783">
        <v>0</v>
      </c>
    </row>
    <row r="15784" spans="1:4">
      <c r="A15784">
        <v>0</v>
      </c>
      <c r="D15784">
        <v>0</v>
      </c>
    </row>
    <row r="15785" spans="1:4">
      <c r="A15785">
        <v>0</v>
      </c>
      <c r="D15785">
        <v>0</v>
      </c>
    </row>
    <row r="15786" spans="1:4">
      <c r="A15786">
        <v>0</v>
      </c>
      <c r="D15786">
        <v>0</v>
      </c>
    </row>
    <row r="15787" spans="1:4">
      <c r="A15787">
        <v>0</v>
      </c>
      <c r="D15787">
        <v>0</v>
      </c>
    </row>
    <row r="15788" spans="1:4">
      <c r="A15788">
        <v>0</v>
      </c>
      <c r="D15788">
        <v>0</v>
      </c>
    </row>
    <row r="15789" spans="1:4">
      <c r="A15789">
        <v>0</v>
      </c>
      <c r="D15789">
        <v>0</v>
      </c>
    </row>
    <row r="15790" spans="1:4">
      <c r="A15790">
        <v>0</v>
      </c>
      <c r="D15790">
        <v>0</v>
      </c>
    </row>
    <row r="15791" spans="1:4">
      <c r="A15791">
        <v>0</v>
      </c>
      <c r="D15791">
        <v>0</v>
      </c>
    </row>
    <row r="15792" spans="1:4">
      <c r="A15792">
        <v>0</v>
      </c>
      <c r="D15792">
        <v>0</v>
      </c>
    </row>
    <row r="15793" spans="1:4">
      <c r="A15793">
        <v>0</v>
      </c>
      <c r="D15793">
        <v>0</v>
      </c>
    </row>
    <row r="15794" spans="1:4">
      <c r="A15794">
        <v>0</v>
      </c>
      <c r="D15794">
        <v>0</v>
      </c>
    </row>
    <row r="15795" spans="1:4">
      <c r="A15795">
        <v>0</v>
      </c>
      <c r="D15795">
        <v>0</v>
      </c>
    </row>
    <row r="15796" spans="1:4">
      <c r="A15796">
        <v>0</v>
      </c>
      <c r="D15796">
        <v>0</v>
      </c>
    </row>
    <row r="15797" spans="1:4">
      <c r="A15797">
        <v>0</v>
      </c>
      <c r="D15797">
        <v>0</v>
      </c>
    </row>
    <row r="15798" spans="1:4">
      <c r="A15798">
        <v>0</v>
      </c>
      <c r="D15798">
        <v>0</v>
      </c>
    </row>
    <row r="15799" spans="1:4">
      <c r="A15799">
        <v>0</v>
      </c>
      <c r="D15799">
        <v>0</v>
      </c>
    </row>
    <row r="15800" spans="1:4">
      <c r="A15800">
        <v>0</v>
      </c>
      <c r="D15800">
        <v>0</v>
      </c>
    </row>
    <row r="15801" spans="1:4">
      <c r="A15801">
        <v>0</v>
      </c>
      <c r="D15801">
        <v>0</v>
      </c>
    </row>
    <row r="15802" spans="1:4">
      <c r="A15802">
        <v>0</v>
      </c>
      <c r="D15802">
        <v>0</v>
      </c>
    </row>
    <row r="15803" spans="1:4">
      <c r="A15803">
        <v>0</v>
      </c>
      <c r="D15803">
        <v>0</v>
      </c>
    </row>
    <row r="15804" spans="1:4">
      <c r="A15804">
        <v>0</v>
      </c>
      <c r="D15804">
        <v>0</v>
      </c>
    </row>
    <row r="15805" spans="1:4">
      <c r="A15805">
        <v>0</v>
      </c>
      <c r="D15805">
        <v>0</v>
      </c>
    </row>
    <row r="15806" spans="1:4">
      <c r="A15806">
        <v>0</v>
      </c>
      <c r="D15806">
        <v>0</v>
      </c>
    </row>
    <row r="15807" spans="1:4">
      <c r="A15807">
        <v>0</v>
      </c>
      <c r="D15807">
        <v>0</v>
      </c>
    </row>
    <row r="15808" spans="1:4">
      <c r="A15808">
        <v>0</v>
      </c>
      <c r="D15808">
        <v>0</v>
      </c>
    </row>
    <row r="15809" spans="1:4">
      <c r="A15809">
        <v>0</v>
      </c>
      <c r="D15809">
        <v>0</v>
      </c>
    </row>
    <row r="15810" spans="1:4">
      <c r="A15810">
        <v>0</v>
      </c>
      <c r="D15810">
        <v>0</v>
      </c>
    </row>
    <row r="15811" spans="1:4">
      <c r="A15811">
        <v>0</v>
      </c>
      <c r="D15811">
        <v>0</v>
      </c>
    </row>
    <row r="15812" spans="1:4">
      <c r="A15812">
        <v>0</v>
      </c>
      <c r="D15812">
        <v>0</v>
      </c>
    </row>
    <row r="15813" spans="1:4">
      <c r="A15813">
        <v>0</v>
      </c>
      <c r="D15813">
        <v>0</v>
      </c>
    </row>
    <row r="15814" spans="1:4">
      <c r="A15814">
        <v>0</v>
      </c>
      <c r="D15814">
        <v>0</v>
      </c>
    </row>
    <row r="15815" spans="1:4">
      <c r="A15815">
        <v>0</v>
      </c>
      <c r="D15815">
        <v>0</v>
      </c>
    </row>
    <row r="15816" spans="1:4">
      <c r="A15816">
        <v>0</v>
      </c>
      <c r="D15816">
        <v>0</v>
      </c>
    </row>
    <row r="15817" spans="1:4">
      <c r="A15817">
        <v>0</v>
      </c>
      <c r="D15817">
        <v>0</v>
      </c>
    </row>
    <row r="15818" spans="1:4">
      <c r="A15818">
        <v>0</v>
      </c>
      <c r="D15818">
        <v>0</v>
      </c>
    </row>
    <row r="15819" spans="1:4">
      <c r="A15819">
        <v>0</v>
      </c>
      <c r="D15819">
        <v>0</v>
      </c>
    </row>
    <row r="15820" spans="1:4">
      <c r="A15820">
        <v>0</v>
      </c>
      <c r="D15820">
        <v>0</v>
      </c>
    </row>
    <row r="15821" spans="1:4">
      <c r="A15821">
        <v>0</v>
      </c>
      <c r="D15821">
        <v>0</v>
      </c>
    </row>
    <row r="15822" spans="1:4">
      <c r="A15822">
        <v>0</v>
      </c>
      <c r="D15822">
        <v>0</v>
      </c>
    </row>
    <row r="15823" spans="1:4">
      <c r="A15823">
        <v>0</v>
      </c>
      <c r="D15823">
        <v>0</v>
      </c>
    </row>
    <row r="15824" spans="1:4">
      <c r="A15824">
        <v>0</v>
      </c>
      <c r="D15824">
        <v>0</v>
      </c>
    </row>
    <row r="15825" spans="1:4">
      <c r="A15825">
        <v>0</v>
      </c>
      <c r="D15825">
        <v>0</v>
      </c>
    </row>
    <row r="15826" spans="1:4">
      <c r="A15826">
        <v>0</v>
      </c>
      <c r="D15826">
        <v>0</v>
      </c>
    </row>
    <row r="15827" spans="1:4">
      <c r="A15827">
        <v>0</v>
      </c>
      <c r="D15827">
        <v>0</v>
      </c>
    </row>
    <row r="15828" spans="1:4">
      <c r="A15828">
        <v>0</v>
      </c>
      <c r="D15828">
        <v>0</v>
      </c>
    </row>
    <row r="15829" spans="1:4">
      <c r="A15829">
        <v>0</v>
      </c>
      <c r="D15829">
        <v>0</v>
      </c>
    </row>
    <row r="15830" spans="1:4">
      <c r="A15830">
        <v>0</v>
      </c>
      <c r="D15830">
        <v>0</v>
      </c>
    </row>
    <row r="15831" spans="1:4">
      <c r="A15831">
        <v>0</v>
      </c>
      <c r="D15831">
        <v>0</v>
      </c>
    </row>
    <row r="15832" spans="1:4">
      <c r="A15832">
        <v>0</v>
      </c>
      <c r="D15832">
        <v>0</v>
      </c>
    </row>
    <row r="15833" spans="1:4">
      <c r="A15833">
        <v>0</v>
      </c>
      <c r="D15833">
        <v>0</v>
      </c>
    </row>
    <row r="15834" spans="1:4">
      <c r="A15834">
        <v>0</v>
      </c>
      <c r="D15834">
        <v>0</v>
      </c>
    </row>
    <row r="15835" spans="1:4">
      <c r="A15835">
        <v>0</v>
      </c>
      <c r="D15835">
        <v>0</v>
      </c>
    </row>
    <row r="15836" spans="1:4">
      <c r="A15836">
        <v>0</v>
      </c>
      <c r="D15836">
        <v>0</v>
      </c>
    </row>
    <row r="15837" spans="1:4">
      <c r="A15837">
        <v>0</v>
      </c>
      <c r="D15837">
        <v>0</v>
      </c>
    </row>
    <row r="15838" spans="1:4">
      <c r="A15838">
        <v>0</v>
      </c>
      <c r="D15838">
        <v>0</v>
      </c>
    </row>
    <row r="15839" spans="1:4">
      <c r="A15839">
        <v>0</v>
      </c>
      <c r="D15839">
        <v>0</v>
      </c>
    </row>
    <row r="15840" spans="1:4">
      <c r="A15840">
        <v>0</v>
      </c>
      <c r="D15840">
        <v>0</v>
      </c>
    </row>
    <row r="15841" spans="1:4">
      <c r="A15841">
        <v>0</v>
      </c>
      <c r="D15841">
        <v>0</v>
      </c>
    </row>
    <row r="15842" spans="1:4">
      <c r="A15842">
        <v>0</v>
      </c>
      <c r="D15842">
        <v>0</v>
      </c>
    </row>
    <row r="15843" spans="1:4">
      <c r="A15843">
        <v>0</v>
      </c>
      <c r="D15843">
        <v>0</v>
      </c>
    </row>
    <row r="15844" spans="1:4">
      <c r="A15844">
        <v>0</v>
      </c>
      <c r="D15844">
        <v>0</v>
      </c>
    </row>
    <row r="15845" spans="1:4">
      <c r="A15845">
        <v>0</v>
      </c>
      <c r="D15845">
        <v>0</v>
      </c>
    </row>
    <row r="15846" spans="1:4">
      <c r="A15846">
        <v>0</v>
      </c>
      <c r="D15846">
        <v>0</v>
      </c>
    </row>
    <row r="15847" spans="1:4">
      <c r="A15847">
        <v>0</v>
      </c>
      <c r="D15847">
        <v>0</v>
      </c>
    </row>
    <row r="15848" spans="1:4">
      <c r="A15848">
        <v>0</v>
      </c>
      <c r="D15848">
        <v>0</v>
      </c>
    </row>
    <row r="15849" spans="1:4">
      <c r="A15849">
        <v>0</v>
      </c>
      <c r="D15849">
        <v>0</v>
      </c>
    </row>
    <row r="15850" spans="1:4">
      <c r="A15850">
        <v>0</v>
      </c>
      <c r="D15850">
        <v>0</v>
      </c>
    </row>
    <row r="15851" spans="1:4">
      <c r="A15851">
        <v>0</v>
      </c>
      <c r="D15851">
        <v>0</v>
      </c>
    </row>
    <row r="15852" spans="1:4">
      <c r="A15852">
        <v>0</v>
      </c>
      <c r="D15852">
        <v>0</v>
      </c>
    </row>
    <row r="15853" spans="1:4">
      <c r="A15853">
        <v>0</v>
      </c>
      <c r="D15853">
        <v>0</v>
      </c>
    </row>
    <row r="15854" spans="1:4">
      <c r="A15854">
        <v>0</v>
      </c>
      <c r="D15854">
        <v>0</v>
      </c>
    </row>
    <row r="15855" spans="1:4">
      <c r="A15855">
        <v>0</v>
      </c>
      <c r="D15855">
        <v>0</v>
      </c>
    </row>
    <row r="15856" spans="1:4">
      <c r="A15856">
        <v>0</v>
      </c>
      <c r="D15856">
        <v>0</v>
      </c>
    </row>
    <row r="15857" spans="1:4">
      <c r="A15857">
        <v>0</v>
      </c>
      <c r="D15857">
        <v>0</v>
      </c>
    </row>
    <row r="15858" spans="1:4">
      <c r="A15858">
        <v>0</v>
      </c>
      <c r="D15858">
        <v>0</v>
      </c>
    </row>
    <row r="15859" spans="1:4">
      <c r="A15859">
        <v>0</v>
      </c>
      <c r="D15859">
        <v>0</v>
      </c>
    </row>
    <row r="15860" spans="1:4">
      <c r="A15860">
        <v>0</v>
      </c>
      <c r="D15860">
        <v>0</v>
      </c>
    </row>
    <row r="15861" spans="1:4">
      <c r="A15861">
        <v>0</v>
      </c>
      <c r="D15861">
        <v>0</v>
      </c>
    </row>
    <row r="15862" spans="1:4">
      <c r="A15862">
        <v>0</v>
      </c>
      <c r="D15862">
        <v>0</v>
      </c>
    </row>
    <row r="15863" spans="1:4">
      <c r="A15863">
        <v>0</v>
      </c>
      <c r="D15863">
        <v>0</v>
      </c>
    </row>
    <row r="15864" spans="1:4">
      <c r="A15864">
        <v>0</v>
      </c>
      <c r="D15864">
        <v>0</v>
      </c>
    </row>
    <row r="15865" spans="1:4">
      <c r="A15865">
        <v>0</v>
      </c>
      <c r="D15865">
        <v>0</v>
      </c>
    </row>
    <row r="15866" spans="1:4">
      <c r="A15866">
        <v>0</v>
      </c>
      <c r="D15866">
        <v>0</v>
      </c>
    </row>
    <row r="15867" spans="1:4">
      <c r="A15867">
        <v>0</v>
      </c>
      <c r="D15867">
        <v>0</v>
      </c>
    </row>
    <row r="15868" spans="1:4">
      <c r="A15868">
        <v>0</v>
      </c>
      <c r="D15868">
        <v>0</v>
      </c>
    </row>
    <row r="15869" spans="1:4">
      <c r="A15869">
        <v>0</v>
      </c>
      <c r="D15869">
        <v>0</v>
      </c>
    </row>
    <row r="15870" spans="1:4">
      <c r="A15870">
        <v>0</v>
      </c>
      <c r="D15870">
        <v>0</v>
      </c>
    </row>
    <row r="15871" spans="1:4">
      <c r="A15871">
        <v>0</v>
      </c>
      <c r="D15871">
        <v>0</v>
      </c>
    </row>
    <row r="15872" spans="1:4">
      <c r="A15872">
        <v>0</v>
      </c>
      <c r="D15872">
        <v>0</v>
      </c>
    </row>
    <row r="15873" spans="1:4">
      <c r="A15873">
        <v>0</v>
      </c>
      <c r="D15873">
        <v>0</v>
      </c>
    </row>
    <row r="15874" spans="1:4">
      <c r="A15874">
        <v>0</v>
      </c>
      <c r="D15874">
        <v>0</v>
      </c>
    </row>
    <row r="15875" spans="1:4">
      <c r="A15875">
        <v>0</v>
      </c>
      <c r="D15875">
        <v>0</v>
      </c>
    </row>
    <row r="15876" spans="1:4">
      <c r="A15876">
        <v>0</v>
      </c>
      <c r="D15876">
        <v>0</v>
      </c>
    </row>
    <row r="15877" spans="1:4">
      <c r="A15877">
        <v>0</v>
      </c>
      <c r="D15877">
        <v>0</v>
      </c>
    </row>
    <row r="15878" spans="1:4">
      <c r="A15878">
        <v>0</v>
      </c>
      <c r="D15878">
        <v>0</v>
      </c>
    </row>
    <row r="15879" spans="1:4">
      <c r="A15879">
        <v>0</v>
      </c>
      <c r="D15879">
        <v>0</v>
      </c>
    </row>
    <row r="15880" spans="1:4">
      <c r="A15880">
        <v>0</v>
      </c>
      <c r="D15880">
        <v>0</v>
      </c>
    </row>
    <row r="15881" spans="1:4">
      <c r="A15881">
        <v>0</v>
      </c>
      <c r="D15881">
        <v>0</v>
      </c>
    </row>
    <row r="15882" spans="1:4">
      <c r="A15882">
        <v>0</v>
      </c>
      <c r="D15882">
        <v>0</v>
      </c>
    </row>
    <row r="15883" spans="1:4">
      <c r="A15883">
        <v>0</v>
      </c>
      <c r="D15883">
        <v>0</v>
      </c>
    </row>
    <row r="15884" spans="1:4">
      <c r="A15884">
        <v>0</v>
      </c>
      <c r="D15884">
        <v>0</v>
      </c>
    </row>
    <row r="15885" spans="1:4">
      <c r="A15885">
        <v>0</v>
      </c>
      <c r="D15885">
        <v>0</v>
      </c>
    </row>
    <row r="15886" spans="1:4">
      <c r="A15886">
        <v>0</v>
      </c>
      <c r="D15886">
        <v>0</v>
      </c>
    </row>
    <row r="15887" spans="1:4">
      <c r="A15887">
        <v>0</v>
      </c>
      <c r="D15887">
        <v>0</v>
      </c>
    </row>
    <row r="15888" spans="1:4">
      <c r="A15888">
        <v>0</v>
      </c>
      <c r="D15888">
        <v>0</v>
      </c>
    </row>
    <row r="15889" spans="1:4">
      <c r="A15889">
        <v>0</v>
      </c>
      <c r="D15889">
        <v>0</v>
      </c>
    </row>
    <row r="15890" spans="1:4">
      <c r="A15890">
        <v>0</v>
      </c>
      <c r="D15890">
        <v>0</v>
      </c>
    </row>
    <row r="15891" spans="1:4">
      <c r="A15891">
        <v>0</v>
      </c>
      <c r="D15891">
        <v>0</v>
      </c>
    </row>
    <row r="15892" spans="1:4">
      <c r="A15892">
        <v>0</v>
      </c>
      <c r="D15892">
        <v>0</v>
      </c>
    </row>
    <row r="15893" spans="1:4">
      <c r="A15893">
        <v>0</v>
      </c>
      <c r="D15893">
        <v>0</v>
      </c>
    </row>
    <row r="15894" spans="1:4">
      <c r="A15894">
        <v>0</v>
      </c>
      <c r="D15894">
        <v>0</v>
      </c>
    </row>
    <row r="15895" spans="1:4">
      <c r="A15895">
        <v>0</v>
      </c>
      <c r="D15895">
        <v>0</v>
      </c>
    </row>
    <row r="15896" spans="1:4">
      <c r="A15896">
        <v>0</v>
      </c>
      <c r="D15896">
        <v>0</v>
      </c>
    </row>
    <row r="15897" spans="1:4">
      <c r="A15897">
        <v>0</v>
      </c>
      <c r="D15897">
        <v>0</v>
      </c>
    </row>
    <row r="15898" spans="1:4">
      <c r="A15898">
        <v>0</v>
      </c>
      <c r="D15898">
        <v>0</v>
      </c>
    </row>
    <row r="15899" spans="1:4">
      <c r="A15899">
        <v>0</v>
      </c>
      <c r="D15899">
        <v>0</v>
      </c>
    </row>
    <row r="15900" spans="1:4">
      <c r="A15900">
        <v>0</v>
      </c>
      <c r="D15900">
        <v>0</v>
      </c>
    </row>
    <row r="15901" spans="1:4">
      <c r="A15901">
        <v>0</v>
      </c>
      <c r="D15901">
        <v>0</v>
      </c>
    </row>
    <row r="15902" spans="1:4">
      <c r="A15902">
        <v>0</v>
      </c>
      <c r="D15902">
        <v>0</v>
      </c>
    </row>
    <row r="15903" spans="1:4">
      <c r="A15903">
        <v>0</v>
      </c>
      <c r="D15903">
        <v>0</v>
      </c>
    </row>
    <row r="15904" spans="1:4">
      <c r="A15904">
        <v>0</v>
      </c>
      <c r="D15904">
        <v>0</v>
      </c>
    </row>
    <row r="15905" spans="1:4">
      <c r="A15905">
        <v>0</v>
      </c>
      <c r="D15905">
        <v>0</v>
      </c>
    </row>
    <row r="15906" spans="1:4">
      <c r="A15906">
        <v>0</v>
      </c>
      <c r="D15906">
        <v>0</v>
      </c>
    </row>
    <row r="15907" spans="1:4">
      <c r="A15907">
        <v>0</v>
      </c>
      <c r="D15907">
        <v>0</v>
      </c>
    </row>
    <row r="15908" spans="1:4">
      <c r="A15908">
        <v>0</v>
      </c>
      <c r="D15908">
        <v>0</v>
      </c>
    </row>
    <row r="15909" spans="1:4">
      <c r="A15909">
        <v>0</v>
      </c>
      <c r="D15909">
        <v>0</v>
      </c>
    </row>
    <row r="15910" spans="1:4">
      <c r="A15910">
        <v>0</v>
      </c>
      <c r="D15910">
        <v>0</v>
      </c>
    </row>
    <row r="15911" spans="1:4">
      <c r="A15911">
        <v>0</v>
      </c>
      <c r="D15911">
        <v>0</v>
      </c>
    </row>
    <row r="15912" spans="1:4">
      <c r="A15912">
        <v>0</v>
      </c>
      <c r="D15912">
        <v>0</v>
      </c>
    </row>
    <row r="15913" spans="1:4">
      <c r="A15913">
        <v>0</v>
      </c>
      <c r="D15913">
        <v>0</v>
      </c>
    </row>
    <row r="15914" spans="1:4">
      <c r="A15914">
        <v>0</v>
      </c>
      <c r="D15914">
        <v>0</v>
      </c>
    </row>
    <row r="15915" spans="1:4">
      <c r="A15915">
        <v>0</v>
      </c>
      <c r="D15915">
        <v>0</v>
      </c>
    </row>
    <row r="15916" spans="1:4">
      <c r="A15916">
        <v>0</v>
      </c>
      <c r="D15916">
        <v>0</v>
      </c>
    </row>
    <row r="15917" spans="1:4">
      <c r="A15917">
        <v>0</v>
      </c>
      <c r="D15917">
        <v>0</v>
      </c>
    </row>
    <row r="15918" spans="1:4">
      <c r="A15918">
        <v>0</v>
      </c>
      <c r="D15918">
        <v>0</v>
      </c>
    </row>
    <row r="15919" spans="1:4">
      <c r="A15919">
        <v>0</v>
      </c>
      <c r="D15919">
        <v>0</v>
      </c>
    </row>
    <row r="15920" spans="1:4">
      <c r="A15920">
        <v>0</v>
      </c>
      <c r="D15920">
        <v>0</v>
      </c>
    </row>
    <row r="15921" spans="1:4">
      <c r="A15921">
        <v>0</v>
      </c>
      <c r="D15921">
        <v>0</v>
      </c>
    </row>
    <row r="15922" spans="1:4">
      <c r="A15922">
        <v>0</v>
      </c>
      <c r="D15922">
        <v>0</v>
      </c>
    </row>
    <row r="15923" spans="1:4">
      <c r="A15923">
        <v>0</v>
      </c>
      <c r="D15923">
        <v>0</v>
      </c>
    </row>
    <row r="15924" spans="1:4">
      <c r="A15924">
        <v>0</v>
      </c>
      <c r="D15924">
        <v>0</v>
      </c>
    </row>
    <row r="15925" spans="1:4">
      <c r="A15925">
        <v>0</v>
      </c>
      <c r="D15925">
        <v>0</v>
      </c>
    </row>
    <row r="15926" spans="1:4">
      <c r="A15926">
        <v>0</v>
      </c>
      <c r="D15926">
        <v>0</v>
      </c>
    </row>
    <row r="15927" spans="1:4">
      <c r="A15927">
        <v>0</v>
      </c>
      <c r="D15927">
        <v>0</v>
      </c>
    </row>
    <row r="15928" spans="1:4">
      <c r="A15928">
        <v>0</v>
      </c>
      <c r="D15928">
        <v>0</v>
      </c>
    </row>
    <row r="15929" spans="1:4">
      <c r="A15929">
        <v>0</v>
      </c>
      <c r="D15929">
        <v>0</v>
      </c>
    </row>
    <row r="15930" spans="1:4">
      <c r="A15930">
        <v>0</v>
      </c>
      <c r="D15930">
        <v>0</v>
      </c>
    </row>
    <row r="15931" spans="1:4">
      <c r="A15931">
        <v>0</v>
      </c>
      <c r="D15931">
        <v>0</v>
      </c>
    </row>
    <row r="15932" spans="1:4">
      <c r="A15932">
        <v>0</v>
      </c>
      <c r="D15932">
        <v>0</v>
      </c>
    </row>
    <row r="15933" spans="1:4">
      <c r="A15933">
        <v>0</v>
      </c>
      <c r="D15933">
        <v>0</v>
      </c>
    </row>
    <row r="15934" spans="1:4">
      <c r="A15934">
        <v>0</v>
      </c>
      <c r="D15934">
        <v>0</v>
      </c>
    </row>
    <row r="15935" spans="1:4">
      <c r="A15935">
        <v>0</v>
      </c>
      <c r="D15935">
        <v>0</v>
      </c>
    </row>
    <row r="15936" spans="1:4">
      <c r="A15936">
        <v>0</v>
      </c>
      <c r="D15936">
        <v>0</v>
      </c>
    </row>
    <row r="15937" spans="1:4">
      <c r="A15937">
        <v>0</v>
      </c>
      <c r="D15937">
        <v>0</v>
      </c>
    </row>
    <row r="15938" spans="1:4">
      <c r="A15938">
        <v>0</v>
      </c>
      <c r="D15938">
        <v>0</v>
      </c>
    </row>
    <row r="15939" spans="1:4">
      <c r="A15939">
        <v>0</v>
      </c>
      <c r="D15939">
        <v>0</v>
      </c>
    </row>
    <row r="15940" spans="1:4">
      <c r="A15940">
        <v>0</v>
      </c>
      <c r="D15940">
        <v>0</v>
      </c>
    </row>
    <row r="15941" spans="1:4">
      <c r="A15941">
        <v>0</v>
      </c>
      <c r="D15941">
        <v>0</v>
      </c>
    </row>
    <row r="15942" spans="1:4">
      <c r="A15942">
        <v>0</v>
      </c>
      <c r="D15942">
        <v>0</v>
      </c>
    </row>
    <row r="15943" spans="1:4">
      <c r="A15943">
        <v>0</v>
      </c>
      <c r="D15943">
        <v>0</v>
      </c>
    </row>
    <row r="15944" spans="1:4">
      <c r="A15944">
        <v>0</v>
      </c>
      <c r="D15944">
        <v>0</v>
      </c>
    </row>
    <row r="15945" spans="1:4">
      <c r="A15945">
        <v>0</v>
      </c>
      <c r="D15945">
        <v>0</v>
      </c>
    </row>
    <row r="15946" spans="1:4">
      <c r="A15946">
        <v>0</v>
      </c>
      <c r="D15946">
        <v>0</v>
      </c>
    </row>
    <row r="15947" spans="1:4">
      <c r="A15947">
        <v>0</v>
      </c>
      <c r="D15947">
        <v>0</v>
      </c>
    </row>
    <row r="15948" spans="1:4">
      <c r="A15948">
        <v>0</v>
      </c>
      <c r="D15948">
        <v>0</v>
      </c>
    </row>
    <row r="15949" spans="1:4">
      <c r="A15949">
        <v>0</v>
      </c>
      <c r="D15949">
        <v>0</v>
      </c>
    </row>
    <row r="15950" spans="1:4">
      <c r="A15950">
        <v>0</v>
      </c>
      <c r="D15950">
        <v>0</v>
      </c>
    </row>
    <row r="15951" spans="1:4">
      <c r="A15951">
        <v>0</v>
      </c>
      <c r="D15951">
        <v>0</v>
      </c>
    </row>
    <row r="15952" spans="1:4">
      <c r="A15952">
        <v>0</v>
      </c>
      <c r="D15952">
        <v>0</v>
      </c>
    </row>
    <row r="15953" spans="1:4">
      <c r="A15953">
        <v>0</v>
      </c>
      <c r="D15953">
        <v>0</v>
      </c>
    </row>
    <row r="15954" spans="1:4">
      <c r="A15954">
        <v>0</v>
      </c>
      <c r="D15954">
        <v>0</v>
      </c>
    </row>
    <row r="15955" spans="1:4">
      <c r="A15955">
        <v>0</v>
      </c>
      <c r="D15955">
        <v>0</v>
      </c>
    </row>
    <row r="15956" spans="1:4">
      <c r="A15956">
        <v>0</v>
      </c>
      <c r="D15956">
        <v>0</v>
      </c>
    </row>
    <row r="15957" spans="1:4">
      <c r="A15957">
        <v>0</v>
      </c>
      <c r="D15957">
        <v>0</v>
      </c>
    </row>
    <row r="15958" spans="1:4">
      <c r="A15958">
        <v>0</v>
      </c>
      <c r="D15958">
        <v>0</v>
      </c>
    </row>
    <row r="15959" spans="1:4">
      <c r="A15959">
        <v>0</v>
      </c>
      <c r="D15959">
        <v>0</v>
      </c>
    </row>
    <row r="15960" spans="1:4">
      <c r="A15960">
        <v>0</v>
      </c>
      <c r="D15960">
        <v>0</v>
      </c>
    </row>
    <row r="15961" spans="1:4">
      <c r="A15961">
        <v>0</v>
      </c>
      <c r="D15961">
        <v>0</v>
      </c>
    </row>
    <row r="15962" spans="1:4">
      <c r="A15962">
        <v>0</v>
      </c>
      <c r="D15962">
        <v>0</v>
      </c>
    </row>
    <row r="15963" spans="1:4">
      <c r="A15963">
        <v>0</v>
      </c>
      <c r="D15963">
        <v>0</v>
      </c>
    </row>
    <row r="15964" spans="1:4">
      <c r="A15964">
        <v>0</v>
      </c>
      <c r="D15964">
        <v>0</v>
      </c>
    </row>
    <row r="15965" spans="1:4">
      <c r="A15965">
        <v>0</v>
      </c>
      <c r="D15965">
        <v>0</v>
      </c>
    </row>
    <row r="15966" spans="1:4">
      <c r="A15966">
        <v>0</v>
      </c>
      <c r="D15966">
        <v>0</v>
      </c>
    </row>
    <row r="15967" spans="1:4">
      <c r="A15967">
        <v>0</v>
      </c>
      <c r="D15967">
        <v>0</v>
      </c>
    </row>
    <row r="15968" spans="1:4">
      <c r="A15968">
        <v>0</v>
      </c>
      <c r="D15968">
        <v>0</v>
      </c>
    </row>
    <row r="15969" spans="1:4">
      <c r="A15969">
        <v>0</v>
      </c>
      <c r="D15969">
        <v>0</v>
      </c>
    </row>
    <row r="15970" spans="1:4">
      <c r="A15970">
        <v>0</v>
      </c>
      <c r="D15970">
        <v>0</v>
      </c>
    </row>
    <row r="15971" spans="1:4">
      <c r="A15971">
        <v>0</v>
      </c>
      <c r="D15971">
        <v>0</v>
      </c>
    </row>
    <row r="15972" spans="1:4">
      <c r="A15972">
        <v>0</v>
      </c>
      <c r="D15972">
        <v>0</v>
      </c>
    </row>
    <row r="15973" spans="1:4">
      <c r="A15973">
        <v>0</v>
      </c>
      <c r="D15973">
        <v>0</v>
      </c>
    </row>
    <row r="15974" spans="1:4">
      <c r="A15974">
        <v>0</v>
      </c>
      <c r="D15974">
        <v>0</v>
      </c>
    </row>
    <row r="15975" spans="1:4">
      <c r="A15975">
        <v>0</v>
      </c>
      <c r="D15975">
        <v>0</v>
      </c>
    </row>
    <row r="15976" spans="1:4">
      <c r="A15976">
        <v>0</v>
      </c>
      <c r="D15976">
        <v>0</v>
      </c>
    </row>
    <row r="15977" spans="1:4">
      <c r="A15977">
        <v>0</v>
      </c>
      <c r="D15977">
        <v>0</v>
      </c>
    </row>
    <row r="15978" spans="1:4">
      <c r="A15978">
        <v>0</v>
      </c>
      <c r="D15978">
        <v>0</v>
      </c>
    </row>
    <row r="15979" spans="1:4">
      <c r="A15979">
        <v>0</v>
      </c>
      <c r="D15979">
        <v>0</v>
      </c>
    </row>
    <row r="15980" spans="1:4">
      <c r="A15980">
        <v>0</v>
      </c>
      <c r="D15980">
        <v>0</v>
      </c>
    </row>
    <row r="15981" spans="1:4">
      <c r="A15981">
        <v>0</v>
      </c>
      <c r="D15981">
        <v>0</v>
      </c>
    </row>
    <row r="15982" spans="1:4">
      <c r="A15982">
        <v>0</v>
      </c>
      <c r="D15982">
        <v>0</v>
      </c>
    </row>
    <row r="15983" spans="1:4">
      <c r="A15983">
        <v>0</v>
      </c>
      <c r="D15983">
        <v>0</v>
      </c>
    </row>
    <row r="15984" spans="1:4">
      <c r="A15984">
        <v>0</v>
      </c>
      <c r="D15984">
        <v>0</v>
      </c>
    </row>
    <row r="15985" spans="1:4">
      <c r="A15985">
        <v>0</v>
      </c>
      <c r="D15985">
        <v>0</v>
      </c>
    </row>
    <row r="15986" spans="1:4">
      <c r="A15986">
        <v>0</v>
      </c>
      <c r="D15986">
        <v>0</v>
      </c>
    </row>
    <row r="15987" spans="1:4">
      <c r="A15987">
        <v>0</v>
      </c>
      <c r="D15987">
        <v>0</v>
      </c>
    </row>
    <row r="15988" spans="1:4">
      <c r="A15988">
        <v>0</v>
      </c>
      <c r="D15988">
        <v>0</v>
      </c>
    </row>
    <row r="15989" spans="1:4">
      <c r="A15989">
        <v>0</v>
      </c>
      <c r="D15989">
        <v>0</v>
      </c>
    </row>
    <row r="15990" spans="1:4">
      <c r="A15990">
        <v>0</v>
      </c>
      <c r="D15990">
        <v>0</v>
      </c>
    </row>
    <row r="15991" spans="1:4">
      <c r="A15991">
        <v>0</v>
      </c>
      <c r="D15991">
        <v>0</v>
      </c>
    </row>
    <row r="15992" spans="1:4">
      <c r="A15992">
        <v>0</v>
      </c>
      <c r="D15992">
        <v>0</v>
      </c>
    </row>
    <row r="15993" spans="1:4">
      <c r="A15993">
        <v>0</v>
      </c>
      <c r="D15993">
        <v>0</v>
      </c>
    </row>
    <row r="15994" spans="1:4">
      <c r="A15994">
        <v>0</v>
      </c>
      <c r="D15994">
        <v>0</v>
      </c>
    </row>
    <row r="15995" spans="1:4">
      <c r="A15995">
        <v>0</v>
      </c>
      <c r="D15995">
        <v>0</v>
      </c>
    </row>
    <row r="15996" spans="1:4">
      <c r="A15996">
        <v>0</v>
      </c>
      <c r="D15996">
        <v>0</v>
      </c>
    </row>
    <row r="15997" spans="1:4">
      <c r="A15997">
        <v>0</v>
      </c>
      <c r="D15997">
        <v>0</v>
      </c>
    </row>
    <row r="15998" spans="1:4">
      <c r="A15998">
        <v>0</v>
      </c>
      <c r="D15998">
        <v>0</v>
      </c>
    </row>
    <row r="15999" spans="1:4">
      <c r="A15999">
        <v>0</v>
      </c>
      <c r="D15999">
        <v>0</v>
      </c>
    </row>
    <row r="16000" spans="1:4">
      <c r="A16000">
        <v>0</v>
      </c>
      <c r="D16000">
        <v>0</v>
      </c>
    </row>
    <row r="16001" spans="1:4">
      <c r="A16001">
        <v>0</v>
      </c>
      <c r="D16001">
        <v>0</v>
      </c>
    </row>
    <row r="16002" spans="1:4">
      <c r="A16002">
        <v>0</v>
      </c>
      <c r="D16002">
        <v>0</v>
      </c>
    </row>
    <row r="16003" spans="1:4">
      <c r="A16003">
        <v>0</v>
      </c>
      <c r="D16003">
        <v>0</v>
      </c>
    </row>
    <row r="16004" spans="1:4">
      <c r="A16004">
        <v>0</v>
      </c>
      <c r="D16004">
        <v>0</v>
      </c>
    </row>
    <row r="16005" spans="1:4">
      <c r="A16005">
        <v>0</v>
      </c>
      <c r="D16005">
        <v>0</v>
      </c>
    </row>
    <row r="16006" spans="1:4">
      <c r="A16006">
        <v>0</v>
      </c>
      <c r="D16006">
        <v>0</v>
      </c>
    </row>
    <row r="16007" spans="1:4">
      <c r="A16007">
        <v>0</v>
      </c>
      <c r="D16007">
        <v>0</v>
      </c>
    </row>
    <row r="16008" spans="1:4">
      <c r="A16008">
        <v>0</v>
      </c>
      <c r="D16008">
        <v>0</v>
      </c>
    </row>
    <row r="16009" spans="1:4">
      <c r="A16009">
        <v>0</v>
      </c>
      <c r="D16009">
        <v>0</v>
      </c>
    </row>
    <row r="16010" spans="1:4">
      <c r="A16010">
        <v>0</v>
      </c>
      <c r="D16010">
        <v>0</v>
      </c>
    </row>
    <row r="16011" spans="1:4">
      <c r="A16011">
        <v>0</v>
      </c>
      <c r="D16011">
        <v>0</v>
      </c>
    </row>
    <row r="16012" spans="1:4">
      <c r="A16012">
        <v>0</v>
      </c>
      <c r="D16012">
        <v>0</v>
      </c>
    </row>
    <row r="16013" spans="1:4">
      <c r="A16013">
        <v>0</v>
      </c>
      <c r="D16013">
        <v>0</v>
      </c>
    </row>
    <row r="16014" spans="1:4">
      <c r="A16014">
        <v>0</v>
      </c>
      <c r="D16014">
        <v>0</v>
      </c>
    </row>
    <row r="16015" spans="1:4">
      <c r="A16015">
        <v>0</v>
      </c>
      <c r="D16015">
        <v>0</v>
      </c>
    </row>
    <row r="16016" spans="1:4">
      <c r="A16016">
        <v>0</v>
      </c>
      <c r="D16016">
        <v>0</v>
      </c>
    </row>
    <row r="16017" spans="1:4">
      <c r="A16017">
        <v>0</v>
      </c>
      <c r="D16017">
        <v>0</v>
      </c>
    </row>
    <row r="16018" spans="1:4">
      <c r="A16018">
        <v>0</v>
      </c>
      <c r="D16018">
        <v>0</v>
      </c>
    </row>
    <row r="16019" spans="1:4">
      <c r="A16019">
        <v>0</v>
      </c>
      <c r="D16019">
        <v>0</v>
      </c>
    </row>
    <row r="16020" spans="1:4">
      <c r="A16020">
        <v>0</v>
      </c>
      <c r="D16020">
        <v>0</v>
      </c>
    </row>
    <row r="16021" spans="1:4">
      <c r="A16021">
        <v>0</v>
      </c>
      <c r="D16021">
        <v>0</v>
      </c>
    </row>
    <row r="16022" spans="1:4">
      <c r="A16022">
        <v>0</v>
      </c>
      <c r="D16022">
        <v>0</v>
      </c>
    </row>
    <row r="16023" spans="1:4">
      <c r="A16023">
        <v>0</v>
      </c>
      <c r="D16023">
        <v>0</v>
      </c>
    </row>
    <row r="16024" spans="1:4">
      <c r="A16024">
        <v>0</v>
      </c>
      <c r="D16024">
        <v>0</v>
      </c>
    </row>
    <row r="16025" spans="1:4">
      <c r="A16025">
        <v>0</v>
      </c>
      <c r="D16025">
        <v>0</v>
      </c>
    </row>
    <row r="16026" spans="1:4">
      <c r="A16026">
        <v>0</v>
      </c>
      <c r="D16026">
        <v>0</v>
      </c>
    </row>
    <row r="16027" spans="1:4">
      <c r="A16027">
        <v>0</v>
      </c>
      <c r="D16027">
        <v>0</v>
      </c>
    </row>
    <row r="16028" spans="1:4">
      <c r="A16028">
        <v>0</v>
      </c>
      <c r="D16028">
        <v>0</v>
      </c>
    </row>
    <row r="16029" spans="1:4">
      <c r="A16029">
        <v>0</v>
      </c>
      <c r="D16029">
        <v>0</v>
      </c>
    </row>
    <row r="16030" spans="1:4">
      <c r="A16030">
        <v>0</v>
      </c>
      <c r="D16030">
        <v>0</v>
      </c>
    </row>
    <row r="16031" spans="1:4">
      <c r="A16031">
        <v>0</v>
      </c>
      <c r="D16031">
        <v>0</v>
      </c>
    </row>
    <row r="16032" spans="1:4">
      <c r="A16032">
        <v>0</v>
      </c>
      <c r="D16032">
        <v>0</v>
      </c>
    </row>
    <row r="16033" spans="1:4">
      <c r="A16033">
        <v>0</v>
      </c>
      <c r="D16033">
        <v>0</v>
      </c>
    </row>
    <row r="16034" spans="1:4">
      <c r="A16034">
        <v>0</v>
      </c>
      <c r="D16034">
        <v>0</v>
      </c>
    </row>
    <row r="16035" spans="1:4">
      <c r="A16035">
        <v>0</v>
      </c>
      <c r="D16035">
        <v>0</v>
      </c>
    </row>
    <row r="16036" spans="1:4">
      <c r="A16036">
        <v>0</v>
      </c>
      <c r="D16036">
        <v>0</v>
      </c>
    </row>
    <row r="16037" spans="1:4">
      <c r="A16037">
        <v>0</v>
      </c>
      <c r="D16037">
        <v>0</v>
      </c>
    </row>
    <row r="16038" spans="1:4">
      <c r="A16038">
        <v>0</v>
      </c>
      <c r="D16038">
        <v>0</v>
      </c>
    </row>
    <row r="16039" spans="1:4">
      <c r="A16039">
        <v>0</v>
      </c>
      <c r="D16039">
        <v>0</v>
      </c>
    </row>
    <row r="16040" spans="1:4">
      <c r="A16040">
        <v>0</v>
      </c>
      <c r="D16040">
        <v>0</v>
      </c>
    </row>
    <row r="16041" spans="1:4">
      <c r="A16041">
        <v>0</v>
      </c>
      <c r="D16041">
        <v>0</v>
      </c>
    </row>
    <row r="16042" spans="1:4">
      <c r="A16042">
        <v>0</v>
      </c>
      <c r="D16042">
        <v>0</v>
      </c>
    </row>
    <row r="16043" spans="1:4">
      <c r="A16043">
        <v>0</v>
      </c>
      <c r="D16043">
        <v>0</v>
      </c>
    </row>
    <row r="16044" spans="1:4">
      <c r="A16044">
        <v>0</v>
      </c>
      <c r="D16044">
        <v>0</v>
      </c>
    </row>
    <row r="16045" spans="1:4">
      <c r="A16045">
        <v>0</v>
      </c>
      <c r="D16045">
        <v>0</v>
      </c>
    </row>
    <row r="16046" spans="1:4">
      <c r="A16046">
        <v>0</v>
      </c>
      <c r="D16046">
        <v>0</v>
      </c>
    </row>
    <row r="16047" spans="1:4">
      <c r="A16047">
        <v>0</v>
      </c>
      <c r="D16047">
        <v>0</v>
      </c>
    </row>
    <row r="16048" spans="1:4">
      <c r="A16048">
        <v>0</v>
      </c>
      <c r="D16048">
        <v>0</v>
      </c>
    </row>
    <row r="16049" spans="1:4">
      <c r="A16049">
        <v>0</v>
      </c>
      <c r="D16049">
        <v>0</v>
      </c>
    </row>
    <row r="16050" spans="1:4">
      <c r="A16050">
        <v>0</v>
      </c>
      <c r="D16050">
        <v>0</v>
      </c>
    </row>
    <row r="16051" spans="1:4">
      <c r="A16051">
        <v>0</v>
      </c>
      <c r="D16051">
        <v>0</v>
      </c>
    </row>
    <row r="16052" spans="1:4">
      <c r="A16052">
        <v>0</v>
      </c>
      <c r="D16052">
        <v>0</v>
      </c>
    </row>
    <row r="16053" spans="1:4">
      <c r="A16053">
        <v>0</v>
      </c>
      <c r="D16053">
        <v>0</v>
      </c>
    </row>
    <row r="16054" spans="1:4">
      <c r="A16054">
        <v>0</v>
      </c>
      <c r="D16054">
        <v>0</v>
      </c>
    </row>
    <row r="16055" spans="1:4">
      <c r="A16055">
        <v>0</v>
      </c>
      <c r="D16055">
        <v>0</v>
      </c>
    </row>
    <row r="16056" spans="1:4">
      <c r="A16056">
        <v>0</v>
      </c>
      <c r="D16056">
        <v>0</v>
      </c>
    </row>
    <row r="16057" spans="1:4">
      <c r="A16057">
        <v>0</v>
      </c>
      <c r="D16057">
        <v>0</v>
      </c>
    </row>
    <row r="16058" spans="1:4">
      <c r="A16058">
        <v>0</v>
      </c>
      <c r="D16058">
        <v>0</v>
      </c>
    </row>
    <row r="16059" spans="1:4">
      <c r="A16059">
        <v>0</v>
      </c>
      <c r="D16059">
        <v>0</v>
      </c>
    </row>
    <row r="16060" spans="1:4">
      <c r="A16060">
        <v>0</v>
      </c>
      <c r="D16060">
        <v>0</v>
      </c>
    </row>
    <row r="16061" spans="1:4">
      <c r="A16061">
        <v>0</v>
      </c>
      <c r="D16061">
        <v>0</v>
      </c>
    </row>
    <row r="16062" spans="1:4">
      <c r="A16062">
        <v>0</v>
      </c>
      <c r="D16062">
        <v>0</v>
      </c>
    </row>
    <row r="16063" spans="1:4">
      <c r="A16063">
        <v>0</v>
      </c>
      <c r="D16063">
        <v>0</v>
      </c>
    </row>
    <row r="16064" spans="1:4">
      <c r="A16064">
        <v>0</v>
      </c>
      <c r="D16064">
        <v>0</v>
      </c>
    </row>
    <row r="16065" spans="1:4">
      <c r="A16065">
        <v>0</v>
      </c>
      <c r="D16065">
        <v>0</v>
      </c>
    </row>
    <row r="16066" spans="1:4">
      <c r="A16066">
        <v>0</v>
      </c>
      <c r="D16066">
        <v>0</v>
      </c>
    </row>
    <row r="16067" spans="1:4">
      <c r="A16067">
        <v>0</v>
      </c>
      <c r="D16067">
        <v>0</v>
      </c>
    </row>
    <row r="16068" spans="1:4">
      <c r="A16068">
        <v>0</v>
      </c>
      <c r="D16068">
        <v>0</v>
      </c>
    </row>
    <row r="16069" spans="1:4">
      <c r="A16069">
        <v>0</v>
      </c>
      <c r="D16069">
        <v>0</v>
      </c>
    </row>
    <row r="16070" spans="1:4">
      <c r="A16070">
        <v>0</v>
      </c>
      <c r="D16070">
        <v>0</v>
      </c>
    </row>
    <row r="16071" spans="1:4">
      <c r="A16071">
        <v>0</v>
      </c>
      <c r="D16071">
        <v>0</v>
      </c>
    </row>
    <row r="16072" spans="1:4">
      <c r="A16072">
        <v>0</v>
      </c>
      <c r="D16072">
        <v>0</v>
      </c>
    </row>
    <row r="16073" spans="1:4">
      <c r="A16073">
        <v>0</v>
      </c>
      <c r="D16073">
        <v>0</v>
      </c>
    </row>
    <row r="16074" spans="1:4">
      <c r="A16074">
        <v>0</v>
      </c>
      <c r="D16074">
        <v>0</v>
      </c>
    </row>
    <row r="16075" spans="1:4">
      <c r="A16075">
        <v>0</v>
      </c>
      <c r="D16075">
        <v>0</v>
      </c>
    </row>
    <row r="16076" spans="1:4">
      <c r="A16076">
        <v>0</v>
      </c>
      <c r="D16076">
        <v>0</v>
      </c>
    </row>
    <row r="16077" spans="1:4">
      <c r="A16077">
        <v>0</v>
      </c>
      <c r="D16077">
        <v>0</v>
      </c>
    </row>
    <row r="16078" spans="1:4">
      <c r="A16078">
        <v>0</v>
      </c>
      <c r="D16078">
        <v>0</v>
      </c>
    </row>
    <row r="16079" spans="1:4">
      <c r="A16079">
        <v>0</v>
      </c>
      <c r="D16079">
        <v>0</v>
      </c>
    </row>
    <row r="16080" spans="1:4">
      <c r="A16080">
        <v>0</v>
      </c>
      <c r="D16080">
        <v>0</v>
      </c>
    </row>
    <row r="16081" spans="1:4">
      <c r="A16081">
        <v>0</v>
      </c>
      <c r="D16081">
        <v>0</v>
      </c>
    </row>
    <row r="16082" spans="1:4">
      <c r="A16082">
        <v>0</v>
      </c>
      <c r="D16082">
        <v>0</v>
      </c>
    </row>
    <row r="16083" spans="1:4">
      <c r="A16083">
        <v>0</v>
      </c>
      <c r="D16083">
        <v>0</v>
      </c>
    </row>
    <row r="16084" spans="1:4">
      <c r="A16084">
        <v>0</v>
      </c>
      <c r="D16084">
        <v>0</v>
      </c>
    </row>
    <row r="16085" spans="1:4">
      <c r="A16085">
        <v>0</v>
      </c>
      <c r="D16085">
        <v>0</v>
      </c>
    </row>
    <row r="16086" spans="1:4">
      <c r="A16086">
        <v>0</v>
      </c>
      <c r="D16086">
        <v>0</v>
      </c>
    </row>
    <row r="16087" spans="1:4">
      <c r="A16087">
        <v>0</v>
      </c>
      <c r="D16087">
        <v>0</v>
      </c>
    </row>
    <row r="16088" spans="1:4">
      <c r="A16088">
        <v>0</v>
      </c>
      <c r="D16088">
        <v>0</v>
      </c>
    </row>
    <row r="16089" spans="1:4">
      <c r="A16089">
        <v>0</v>
      </c>
      <c r="D16089">
        <v>0</v>
      </c>
    </row>
    <row r="16090" spans="1:4">
      <c r="A16090">
        <v>0</v>
      </c>
      <c r="D16090">
        <v>0</v>
      </c>
    </row>
    <row r="16091" spans="1:4">
      <c r="A16091">
        <v>0</v>
      </c>
      <c r="D16091">
        <v>0</v>
      </c>
    </row>
    <row r="16092" spans="1:4">
      <c r="A16092">
        <v>0</v>
      </c>
      <c r="D16092">
        <v>0</v>
      </c>
    </row>
    <row r="16093" spans="1:4">
      <c r="A16093">
        <v>0</v>
      </c>
      <c r="D16093">
        <v>0</v>
      </c>
    </row>
    <row r="16094" spans="1:4">
      <c r="A16094">
        <v>0</v>
      </c>
      <c r="D16094">
        <v>0</v>
      </c>
    </row>
    <row r="16095" spans="1:4">
      <c r="A16095">
        <v>0</v>
      </c>
      <c r="D16095">
        <v>0</v>
      </c>
    </row>
    <row r="16096" spans="1:4">
      <c r="A16096">
        <v>0</v>
      </c>
      <c r="D16096">
        <v>0</v>
      </c>
    </row>
    <row r="16097" spans="1:4">
      <c r="A16097">
        <v>0</v>
      </c>
      <c r="D16097">
        <v>0</v>
      </c>
    </row>
    <row r="16098" spans="1:4">
      <c r="A16098">
        <v>0</v>
      </c>
      <c r="D16098">
        <v>0</v>
      </c>
    </row>
    <row r="16099" spans="1:4">
      <c r="A16099">
        <v>0</v>
      </c>
      <c r="D16099">
        <v>0</v>
      </c>
    </row>
    <row r="16100" spans="1:4">
      <c r="A16100">
        <v>0</v>
      </c>
      <c r="D16100">
        <v>0</v>
      </c>
    </row>
    <row r="16101" spans="1:4">
      <c r="A16101">
        <v>0</v>
      </c>
      <c r="D16101">
        <v>0</v>
      </c>
    </row>
    <row r="16102" spans="1:4">
      <c r="A16102">
        <v>0</v>
      </c>
      <c r="D16102">
        <v>0</v>
      </c>
    </row>
    <row r="16103" spans="1:4">
      <c r="A16103">
        <v>0</v>
      </c>
      <c r="D16103">
        <v>0</v>
      </c>
    </row>
    <row r="16104" spans="1:4">
      <c r="A16104">
        <v>0</v>
      </c>
      <c r="D16104">
        <v>0</v>
      </c>
    </row>
    <row r="16105" spans="1:4">
      <c r="A16105">
        <v>0</v>
      </c>
      <c r="D16105">
        <v>0</v>
      </c>
    </row>
    <row r="16106" spans="1:4">
      <c r="A16106">
        <v>0</v>
      </c>
      <c r="D16106">
        <v>0</v>
      </c>
    </row>
    <row r="16107" spans="1:4">
      <c r="A16107">
        <v>0</v>
      </c>
      <c r="D16107">
        <v>0</v>
      </c>
    </row>
    <row r="16108" spans="1:4">
      <c r="A16108">
        <v>0</v>
      </c>
      <c r="D16108">
        <v>0</v>
      </c>
    </row>
    <row r="16109" spans="1:4">
      <c r="A16109">
        <v>0</v>
      </c>
      <c r="D16109">
        <v>0</v>
      </c>
    </row>
    <row r="16110" spans="1:4">
      <c r="A16110">
        <v>0</v>
      </c>
      <c r="D16110">
        <v>0</v>
      </c>
    </row>
    <row r="16111" spans="1:4">
      <c r="A16111">
        <v>0</v>
      </c>
      <c r="D16111">
        <v>0</v>
      </c>
    </row>
    <row r="16112" spans="1:4">
      <c r="A16112">
        <v>0</v>
      </c>
      <c r="D16112">
        <v>0</v>
      </c>
    </row>
    <row r="16113" spans="1:4">
      <c r="A16113">
        <v>0</v>
      </c>
      <c r="D16113">
        <v>0</v>
      </c>
    </row>
    <row r="16114" spans="1:4">
      <c r="A16114">
        <v>0</v>
      </c>
      <c r="D16114">
        <v>0</v>
      </c>
    </row>
    <row r="16115" spans="1:4">
      <c r="A16115">
        <v>0</v>
      </c>
      <c r="D16115">
        <v>0</v>
      </c>
    </row>
    <row r="16116" spans="1:4">
      <c r="A16116">
        <v>0</v>
      </c>
      <c r="D16116">
        <v>0</v>
      </c>
    </row>
    <row r="16117" spans="1:4">
      <c r="A16117">
        <v>0</v>
      </c>
      <c r="D16117">
        <v>0</v>
      </c>
    </row>
    <row r="16118" spans="1:4">
      <c r="A16118">
        <v>0</v>
      </c>
      <c r="D16118">
        <v>0</v>
      </c>
    </row>
    <row r="16119" spans="1:4">
      <c r="A16119">
        <v>0</v>
      </c>
      <c r="D16119">
        <v>0</v>
      </c>
    </row>
    <row r="16120" spans="1:4">
      <c r="A16120">
        <v>0</v>
      </c>
      <c r="D16120">
        <v>0</v>
      </c>
    </row>
    <row r="16121" spans="1:4">
      <c r="A16121">
        <v>0</v>
      </c>
      <c r="D16121">
        <v>0</v>
      </c>
    </row>
    <row r="16122" spans="1:4">
      <c r="A16122">
        <v>0</v>
      </c>
      <c r="D16122">
        <v>0</v>
      </c>
    </row>
    <row r="16123" spans="1:4">
      <c r="A16123">
        <v>0</v>
      </c>
      <c r="D16123">
        <v>0</v>
      </c>
    </row>
    <row r="16124" spans="1:4">
      <c r="A16124">
        <v>0</v>
      </c>
      <c r="D16124">
        <v>0</v>
      </c>
    </row>
    <row r="16125" spans="1:4">
      <c r="A16125">
        <v>0</v>
      </c>
      <c r="D16125">
        <v>0</v>
      </c>
    </row>
    <row r="16126" spans="1:4">
      <c r="A16126">
        <v>0</v>
      </c>
      <c r="D16126">
        <v>0</v>
      </c>
    </row>
    <row r="16127" spans="1:4">
      <c r="A16127">
        <v>0</v>
      </c>
      <c r="D16127">
        <v>0</v>
      </c>
    </row>
    <row r="16128" spans="1:4">
      <c r="A16128">
        <v>0</v>
      </c>
      <c r="D16128">
        <v>0</v>
      </c>
    </row>
    <row r="16129" spans="1:4">
      <c r="A16129">
        <v>0</v>
      </c>
      <c r="D16129">
        <v>0</v>
      </c>
    </row>
    <row r="16130" spans="1:4">
      <c r="A16130">
        <v>0</v>
      </c>
      <c r="D16130">
        <v>0</v>
      </c>
    </row>
    <row r="16131" spans="1:4">
      <c r="A16131">
        <v>0</v>
      </c>
      <c r="D16131">
        <v>0</v>
      </c>
    </row>
    <row r="16132" spans="1:4">
      <c r="A16132">
        <v>0</v>
      </c>
      <c r="D16132">
        <v>0</v>
      </c>
    </row>
    <row r="16133" spans="1:4">
      <c r="A16133">
        <v>0</v>
      </c>
      <c r="D16133">
        <v>0</v>
      </c>
    </row>
    <row r="16134" spans="1:4">
      <c r="A16134">
        <v>0</v>
      </c>
      <c r="D16134">
        <v>0</v>
      </c>
    </row>
    <row r="16135" spans="1:4">
      <c r="A16135">
        <v>0</v>
      </c>
      <c r="D16135">
        <v>0</v>
      </c>
    </row>
    <row r="16136" spans="1:4">
      <c r="A16136">
        <v>0</v>
      </c>
      <c r="D16136">
        <v>0</v>
      </c>
    </row>
    <row r="16137" spans="1:4">
      <c r="A16137">
        <v>0</v>
      </c>
      <c r="D16137">
        <v>0</v>
      </c>
    </row>
    <row r="16138" spans="1:4">
      <c r="A16138">
        <v>0</v>
      </c>
      <c r="D16138">
        <v>0</v>
      </c>
    </row>
    <row r="16139" spans="1:4">
      <c r="A16139">
        <v>0</v>
      </c>
      <c r="D16139">
        <v>0</v>
      </c>
    </row>
    <row r="16140" spans="1:4">
      <c r="A16140">
        <v>0</v>
      </c>
      <c r="D16140">
        <v>0</v>
      </c>
    </row>
    <row r="16141" spans="1:4">
      <c r="A16141">
        <v>0</v>
      </c>
      <c r="D16141">
        <v>0</v>
      </c>
    </row>
    <row r="16142" spans="1:4">
      <c r="A16142">
        <v>0</v>
      </c>
      <c r="D16142">
        <v>0</v>
      </c>
    </row>
    <row r="16143" spans="1:4">
      <c r="A16143">
        <v>0</v>
      </c>
      <c r="D16143">
        <v>0</v>
      </c>
    </row>
    <row r="16144" spans="1:4">
      <c r="A16144">
        <v>0</v>
      </c>
      <c r="D16144">
        <v>0</v>
      </c>
    </row>
    <row r="16145" spans="1:4">
      <c r="A16145">
        <v>0</v>
      </c>
      <c r="D16145">
        <v>0</v>
      </c>
    </row>
    <row r="16146" spans="1:4">
      <c r="A16146">
        <v>0</v>
      </c>
      <c r="D16146">
        <v>0</v>
      </c>
    </row>
    <row r="16147" spans="1:4">
      <c r="A16147">
        <v>0</v>
      </c>
      <c r="D16147">
        <v>0</v>
      </c>
    </row>
    <row r="16148" spans="1:4">
      <c r="A16148">
        <v>0</v>
      </c>
      <c r="D16148">
        <v>0</v>
      </c>
    </row>
    <row r="16149" spans="1:4">
      <c r="A16149">
        <v>0</v>
      </c>
      <c r="D16149">
        <v>0</v>
      </c>
    </row>
    <row r="16150" spans="1:4">
      <c r="A16150">
        <v>0</v>
      </c>
      <c r="D16150">
        <v>0</v>
      </c>
    </row>
    <row r="16151" spans="1:4">
      <c r="A16151">
        <v>0</v>
      </c>
      <c r="D16151">
        <v>0</v>
      </c>
    </row>
    <row r="16152" spans="1:4">
      <c r="A16152">
        <v>0</v>
      </c>
      <c r="D16152">
        <v>0</v>
      </c>
    </row>
    <row r="16153" spans="1:4">
      <c r="A16153">
        <v>0</v>
      </c>
      <c r="D16153">
        <v>0</v>
      </c>
    </row>
    <row r="16154" spans="1:4">
      <c r="A16154">
        <v>0</v>
      </c>
      <c r="D16154">
        <v>0</v>
      </c>
    </row>
    <row r="16155" spans="1:4">
      <c r="A16155">
        <v>0</v>
      </c>
      <c r="D16155">
        <v>0</v>
      </c>
    </row>
    <row r="16156" spans="1:4">
      <c r="A16156">
        <v>0</v>
      </c>
      <c r="D16156">
        <v>0</v>
      </c>
    </row>
    <row r="16157" spans="1:4">
      <c r="A16157">
        <v>0</v>
      </c>
      <c r="D16157">
        <v>0</v>
      </c>
    </row>
    <row r="16158" spans="1:4">
      <c r="A16158">
        <v>0</v>
      </c>
      <c r="D16158">
        <v>0</v>
      </c>
    </row>
    <row r="16159" spans="1:4">
      <c r="A16159">
        <v>0</v>
      </c>
      <c r="D16159">
        <v>0</v>
      </c>
    </row>
    <row r="16160" spans="1:4">
      <c r="A16160">
        <v>0</v>
      </c>
      <c r="D16160">
        <v>0</v>
      </c>
    </row>
    <row r="16161" spans="1:4">
      <c r="A16161">
        <v>0</v>
      </c>
      <c r="D16161">
        <v>0</v>
      </c>
    </row>
    <row r="16162" spans="1:4">
      <c r="A16162">
        <v>0</v>
      </c>
      <c r="D16162">
        <v>0</v>
      </c>
    </row>
    <row r="16163" spans="1:4">
      <c r="A16163">
        <v>0</v>
      </c>
      <c r="D16163">
        <v>0</v>
      </c>
    </row>
    <row r="16164" spans="1:4">
      <c r="A16164">
        <v>0</v>
      </c>
      <c r="D16164">
        <v>0</v>
      </c>
    </row>
    <row r="16165" spans="1:4">
      <c r="A16165">
        <v>0</v>
      </c>
      <c r="D16165">
        <v>0</v>
      </c>
    </row>
    <row r="16166" spans="1:4">
      <c r="A16166">
        <v>0</v>
      </c>
      <c r="D16166">
        <v>0</v>
      </c>
    </row>
    <row r="16167" spans="1:4">
      <c r="A16167">
        <v>0</v>
      </c>
      <c r="D16167">
        <v>0</v>
      </c>
    </row>
    <row r="16168" spans="1:4">
      <c r="A16168">
        <v>0</v>
      </c>
      <c r="D16168">
        <v>0</v>
      </c>
    </row>
    <row r="16169" spans="1:4">
      <c r="A16169">
        <v>0</v>
      </c>
      <c r="D16169">
        <v>0</v>
      </c>
    </row>
    <row r="16170" spans="1:4">
      <c r="A16170">
        <v>0</v>
      </c>
      <c r="D16170">
        <v>0</v>
      </c>
    </row>
    <row r="16171" spans="1:4">
      <c r="A16171">
        <v>0</v>
      </c>
      <c r="D16171">
        <v>0</v>
      </c>
    </row>
    <row r="16172" spans="1:4">
      <c r="A16172">
        <v>0</v>
      </c>
      <c r="D16172">
        <v>0</v>
      </c>
    </row>
    <row r="16173" spans="1:4">
      <c r="A16173">
        <v>0</v>
      </c>
      <c r="D16173">
        <v>0</v>
      </c>
    </row>
    <row r="16174" spans="1:4">
      <c r="A16174">
        <v>0</v>
      </c>
      <c r="D16174">
        <v>0</v>
      </c>
    </row>
    <row r="16175" spans="1:4">
      <c r="A16175">
        <v>0</v>
      </c>
      <c r="D16175">
        <v>0</v>
      </c>
    </row>
    <row r="16176" spans="1:4">
      <c r="A16176">
        <v>0</v>
      </c>
      <c r="D16176">
        <v>0</v>
      </c>
    </row>
    <row r="16177" spans="1:4">
      <c r="A16177">
        <v>0</v>
      </c>
      <c r="D16177">
        <v>0</v>
      </c>
    </row>
    <row r="16178" spans="1:4">
      <c r="A16178">
        <v>0</v>
      </c>
      <c r="D16178">
        <v>0</v>
      </c>
    </row>
    <row r="16179" spans="1:4">
      <c r="A16179">
        <v>0</v>
      </c>
      <c r="D16179">
        <v>0</v>
      </c>
    </row>
    <row r="16180" spans="1:4">
      <c r="A16180">
        <v>0</v>
      </c>
      <c r="D16180">
        <v>0</v>
      </c>
    </row>
    <row r="16181" spans="1:4">
      <c r="A16181">
        <v>0</v>
      </c>
      <c r="D16181">
        <v>0</v>
      </c>
    </row>
    <row r="16182" spans="1:4">
      <c r="A16182">
        <v>0</v>
      </c>
      <c r="D16182">
        <v>0</v>
      </c>
    </row>
    <row r="16183" spans="1:4">
      <c r="A16183">
        <v>0</v>
      </c>
      <c r="D16183">
        <v>0</v>
      </c>
    </row>
    <row r="16184" spans="1:4">
      <c r="A16184">
        <v>0</v>
      </c>
      <c r="D16184">
        <v>0</v>
      </c>
    </row>
    <row r="16185" spans="1:4">
      <c r="A16185">
        <v>0</v>
      </c>
      <c r="D16185">
        <v>0</v>
      </c>
    </row>
    <row r="16186" spans="1:4">
      <c r="A16186">
        <v>0</v>
      </c>
      <c r="D16186">
        <v>0</v>
      </c>
    </row>
    <row r="16187" spans="1:4">
      <c r="A16187">
        <v>0</v>
      </c>
      <c r="D16187">
        <v>0</v>
      </c>
    </row>
    <row r="16188" spans="1:4">
      <c r="A16188">
        <v>0</v>
      </c>
      <c r="D16188">
        <v>0</v>
      </c>
    </row>
    <row r="16189" spans="1:4">
      <c r="A16189">
        <v>0</v>
      </c>
      <c r="D16189">
        <v>0</v>
      </c>
    </row>
    <row r="16190" spans="1:4">
      <c r="A16190">
        <v>0</v>
      </c>
      <c r="D16190">
        <v>0</v>
      </c>
    </row>
    <row r="16191" spans="1:4">
      <c r="A16191">
        <v>0</v>
      </c>
      <c r="D16191">
        <v>0</v>
      </c>
    </row>
    <row r="16192" spans="1:4">
      <c r="A16192">
        <v>0</v>
      </c>
      <c r="D16192">
        <v>0</v>
      </c>
    </row>
    <row r="16193" spans="1:4">
      <c r="A16193">
        <v>0</v>
      </c>
      <c r="D16193">
        <v>0</v>
      </c>
    </row>
    <row r="16194" spans="1:4">
      <c r="A16194">
        <v>0</v>
      </c>
      <c r="D16194">
        <v>0</v>
      </c>
    </row>
    <row r="16195" spans="1:4">
      <c r="A16195">
        <v>0</v>
      </c>
      <c r="D16195">
        <v>0</v>
      </c>
    </row>
    <row r="16196" spans="1:4">
      <c r="A16196">
        <v>0</v>
      </c>
      <c r="D16196">
        <v>0</v>
      </c>
    </row>
    <row r="16197" spans="1:4">
      <c r="A16197">
        <v>0</v>
      </c>
      <c r="D16197">
        <v>0</v>
      </c>
    </row>
    <row r="16198" spans="1:4">
      <c r="A16198">
        <v>0</v>
      </c>
      <c r="D16198">
        <v>0</v>
      </c>
    </row>
    <row r="16199" spans="1:4">
      <c r="A16199">
        <v>0</v>
      </c>
      <c r="D16199">
        <v>0</v>
      </c>
    </row>
    <row r="16200" spans="1:4">
      <c r="A16200">
        <v>0</v>
      </c>
      <c r="D16200">
        <v>0</v>
      </c>
    </row>
    <row r="16201" spans="1:4">
      <c r="A16201">
        <v>0</v>
      </c>
      <c r="D16201">
        <v>0</v>
      </c>
    </row>
    <row r="16202" spans="1:4">
      <c r="A16202">
        <v>0</v>
      </c>
      <c r="D16202">
        <v>0</v>
      </c>
    </row>
    <row r="16203" spans="1:4">
      <c r="A16203">
        <v>0</v>
      </c>
      <c r="D16203">
        <v>0</v>
      </c>
    </row>
    <row r="16204" spans="1:4">
      <c r="A16204">
        <v>0</v>
      </c>
      <c r="D16204">
        <v>0</v>
      </c>
    </row>
    <row r="16205" spans="1:4">
      <c r="A16205">
        <v>0</v>
      </c>
      <c r="D16205">
        <v>0</v>
      </c>
    </row>
    <row r="16206" spans="1:4">
      <c r="A16206">
        <v>0</v>
      </c>
      <c r="D16206">
        <v>0</v>
      </c>
    </row>
    <row r="16207" spans="1:4">
      <c r="A16207">
        <v>0</v>
      </c>
      <c r="D16207">
        <v>0</v>
      </c>
    </row>
    <row r="16208" spans="1:4">
      <c r="A16208">
        <v>0</v>
      </c>
      <c r="D16208">
        <v>0</v>
      </c>
    </row>
    <row r="16209" spans="1:4">
      <c r="A16209">
        <v>0</v>
      </c>
      <c r="D16209">
        <v>0</v>
      </c>
    </row>
    <row r="16210" spans="1:4">
      <c r="A16210">
        <v>0</v>
      </c>
      <c r="D16210">
        <v>0</v>
      </c>
    </row>
    <row r="16211" spans="1:4">
      <c r="A16211">
        <v>0</v>
      </c>
      <c r="D16211">
        <v>0</v>
      </c>
    </row>
    <row r="16212" spans="1:4">
      <c r="A16212">
        <v>0</v>
      </c>
      <c r="D16212">
        <v>0</v>
      </c>
    </row>
    <row r="16213" spans="1:4">
      <c r="A16213">
        <v>0</v>
      </c>
      <c r="D16213">
        <v>0</v>
      </c>
    </row>
    <row r="16214" spans="1:4">
      <c r="A16214">
        <v>0</v>
      </c>
      <c r="D16214">
        <v>0</v>
      </c>
    </row>
    <row r="16215" spans="1:4">
      <c r="A16215">
        <v>0</v>
      </c>
      <c r="D16215">
        <v>0</v>
      </c>
    </row>
    <row r="16216" spans="1:4">
      <c r="A16216">
        <v>0</v>
      </c>
      <c r="D16216">
        <v>0</v>
      </c>
    </row>
    <row r="16217" spans="1:4">
      <c r="A16217">
        <v>0</v>
      </c>
      <c r="D16217">
        <v>0</v>
      </c>
    </row>
    <row r="16218" spans="1:4">
      <c r="A16218">
        <v>0</v>
      </c>
      <c r="D16218">
        <v>0</v>
      </c>
    </row>
    <row r="16219" spans="1:4">
      <c r="A16219">
        <v>0</v>
      </c>
      <c r="D16219">
        <v>0</v>
      </c>
    </row>
    <row r="16220" spans="1:4">
      <c r="A16220">
        <v>0</v>
      </c>
      <c r="D16220">
        <v>0</v>
      </c>
    </row>
    <row r="16221" spans="1:4">
      <c r="A16221">
        <v>0</v>
      </c>
      <c r="D16221">
        <v>0</v>
      </c>
    </row>
    <row r="16222" spans="1:4">
      <c r="A16222">
        <v>0</v>
      </c>
      <c r="D16222">
        <v>0</v>
      </c>
    </row>
    <row r="16223" spans="1:4">
      <c r="A16223">
        <v>0</v>
      </c>
      <c r="D16223">
        <v>0</v>
      </c>
    </row>
    <row r="16224" spans="1:4">
      <c r="A16224">
        <v>0</v>
      </c>
      <c r="D16224">
        <v>0</v>
      </c>
    </row>
    <row r="16225" spans="1:4">
      <c r="A16225">
        <v>0</v>
      </c>
      <c r="D16225">
        <v>0</v>
      </c>
    </row>
    <row r="16226" spans="1:4">
      <c r="A16226">
        <v>0</v>
      </c>
      <c r="D16226">
        <v>0</v>
      </c>
    </row>
    <row r="16227" spans="1:4">
      <c r="A16227">
        <v>0</v>
      </c>
      <c r="D16227">
        <v>0</v>
      </c>
    </row>
    <row r="16228" spans="1:4">
      <c r="A16228">
        <v>0</v>
      </c>
      <c r="D16228">
        <v>0</v>
      </c>
    </row>
    <row r="16229" spans="1:4">
      <c r="A16229">
        <v>0</v>
      </c>
      <c r="D16229">
        <v>0</v>
      </c>
    </row>
    <row r="16230" spans="1:4">
      <c r="A16230">
        <v>0</v>
      </c>
      <c r="D16230">
        <v>0</v>
      </c>
    </row>
    <row r="16231" spans="1:4">
      <c r="A16231">
        <v>0</v>
      </c>
      <c r="D16231">
        <v>0</v>
      </c>
    </row>
    <row r="16232" spans="1:4">
      <c r="A16232">
        <v>0</v>
      </c>
      <c r="D16232">
        <v>0</v>
      </c>
    </row>
    <row r="16233" spans="1:4">
      <c r="A16233">
        <v>0</v>
      </c>
      <c r="D16233">
        <v>0</v>
      </c>
    </row>
    <row r="16234" spans="1:4">
      <c r="A16234">
        <v>0</v>
      </c>
      <c r="D16234">
        <v>0</v>
      </c>
    </row>
    <row r="16235" spans="1:4">
      <c r="A16235">
        <v>0</v>
      </c>
      <c r="D16235">
        <v>0</v>
      </c>
    </row>
    <row r="16236" spans="1:4">
      <c r="A16236">
        <v>0</v>
      </c>
      <c r="D16236">
        <v>0</v>
      </c>
    </row>
    <row r="16237" spans="1:4">
      <c r="A16237">
        <v>0</v>
      </c>
      <c r="D16237">
        <v>0</v>
      </c>
    </row>
    <row r="16238" spans="1:4">
      <c r="A16238">
        <v>0</v>
      </c>
      <c r="D16238">
        <v>0</v>
      </c>
    </row>
    <row r="16239" spans="1:4">
      <c r="A16239">
        <v>0</v>
      </c>
      <c r="D16239">
        <v>0</v>
      </c>
    </row>
    <row r="16240" spans="1:4">
      <c r="A16240">
        <v>0</v>
      </c>
      <c r="D16240">
        <v>0</v>
      </c>
    </row>
    <row r="16241" spans="1:4">
      <c r="A16241">
        <v>0</v>
      </c>
      <c r="D16241">
        <v>0</v>
      </c>
    </row>
    <row r="16242" spans="1:4">
      <c r="A16242">
        <v>0</v>
      </c>
      <c r="D16242">
        <v>0</v>
      </c>
    </row>
    <row r="16243" spans="1:4">
      <c r="A16243">
        <v>0</v>
      </c>
      <c r="D16243">
        <v>0</v>
      </c>
    </row>
    <row r="16244" spans="1:4">
      <c r="A16244">
        <v>0</v>
      </c>
      <c r="D16244">
        <v>0</v>
      </c>
    </row>
    <row r="16245" spans="1:4">
      <c r="A16245">
        <v>0</v>
      </c>
      <c r="D16245">
        <v>0</v>
      </c>
    </row>
    <row r="16246" spans="1:4">
      <c r="A16246">
        <v>0</v>
      </c>
      <c r="D16246">
        <v>0</v>
      </c>
    </row>
    <row r="16247" spans="1:4">
      <c r="A16247">
        <v>0</v>
      </c>
      <c r="D16247">
        <v>0</v>
      </c>
    </row>
    <row r="16248" spans="1:4">
      <c r="A16248">
        <v>0</v>
      </c>
      <c r="D16248">
        <v>0</v>
      </c>
    </row>
    <row r="16249" spans="1:4">
      <c r="A16249">
        <v>0</v>
      </c>
      <c r="D16249">
        <v>0</v>
      </c>
    </row>
    <row r="16250" spans="1:4">
      <c r="A16250">
        <v>0</v>
      </c>
      <c r="D16250">
        <v>0</v>
      </c>
    </row>
    <row r="16251" spans="1:4">
      <c r="A16251">
        <v>0</v>
      </c>
      <c r="D16251">
        <v>0</v>
      </c>
    </row>
    <row r="16252" spans="1:4">
      <c r="A16252">
        <v>0</v>
      </c>
      <c r="D16252">
        <v>0</v>
      </c>
    </row>
    <row r="16253" spans="1:4">
      <c r="A16253">
        <v>0</v>
      </c>
      <c r="D16253">
        <v>0</v>
      </c>
    </row>
    <row r="16254" spans="1:4">
      <c r="A16254">
        <v>0</v>
      </c>
      <c r="D16254">
        <v>0</v>
      </c>
    </row>
    <row r="16255" spans="1:4">
      <c r="A16255">
        <v>0</v>
      </c>
      <c r="D16255">
        <v>0</v>
      </c>
    </row>
    <row r="16256" spans="1:4">
      <c r="A16256">
        <v>0</v>
      </c>
      <c r="D16256">
        <v>0</v>
      </c>
    </row>
    <row r="16257" spans="1:4">
      <c r="A16257">
        <v>0</v>
      </c>
      <c r="D16257">
        <v>0</v>
      </c>
    </row>
    <row r="16258" spans="1:4">
      <c r="A16258">
        <v>0</v>
      </c>
      <c r="D16258">
        <v>0</v>
      </c>
    </row>
    <row r="16259" spans="1:4">
      <c r="A16259">
        <v>0</v>
      </c>
      <c r="D16259">
        <v>0</v>
      </c>
    </row>
    <row r="16260" spans="1:4">
      <c r="A16260">
        <v>0</v>
      </c>
      <c r="D16260">
        <v>0</v>
      </c>
    </row>
    <row r="16261" spans="1:4">
      <c r="A16261">
        <v>0</v>
      </c>
      <c r="D16261">
        <v>0</v>
      </c>
    </row>
    <row r="16262" spans="1:4">
      <c r="A16262">
        <v>0</v>
      </c>
      <c r="D16262">
        <v>0</v>
      </c>
    </row>
    <row r="16263" spans="1:4">
      <c r="A16263">
        <v>0</v>
      </c>
      <c r="D16263">
        <v>0</v>
      </c>
    </row>
    <row r="16264" spans="1:4">
      <c r="A16264">
        <v>0</v>
      </c>
      <c r="D16264">
        <v>0</v>
      </c>
    </row>
    <row r="16265" spans="1:4">
      <c r="A16265">
        <v>0</v>
      </c>
      <c r="D16265">
        <v>0</v>
      </c>
    </row>
    <row r="16266" spans="1:4">
      <c r="A16266">
        <v>0</v>
      </c>
      <c r="D16266">
        <v>0</v>
      </c>
    </row>
    <row r="16267" spans="1:4">
      <c r="A16267">
        <v>0</v>
      </c>
      <c r="D16267">
        <v>0</v>
      </c>
    </row>
    <row r="16268" spans="1:4">
      <c r="A16268">
        <v>0</v>
      </c>
      <c r="D16268">
        <v>0</v>
      </c>
    </row>
    <row r="16269" spans="1:4">
      <c r="A16269">
        <v>0</v>
      </c>
      <c r="D16269">
        <v>0</v>
      </c>
    </row>
    <row r="16270" spans="1:4">
      <c r="A16270">
        <v>0</v>
      </c>
      <c r="D16270">
        <v>0</v>
      </c>
    </row>
    <row r="16271" spans="1:4">
      <c r="A16271">
        <v>0</v>
      </c>
      <c r="D16271">
        <v>0</v>
      </c>
    </row>
    <row r="16272" spans="1:4">
      <c r="A16272">
        <v>0</v>
      </c>
      <c r="D16272">
        <v>0</v>
      </c>
    </row>
    <row r="16273" spans="1:4">
      <c r="A16273">
        <v>0</v>
      </c>
      <c r="D16273">
        <v>0</v>
      </c>
    </row>
    <row r="16274" spans="1:4">
      <c r="A16274">
        <v>0</v>
      </c>
      <c r="D16274">
        <v>0</v>
      </c>
    </row>
    <row r="16275" spans="1:4">
      <c r="A16275">
        <v>0</v>
      </c>
      <c r="D16275">
        <v>0</v>
      </c>
    </row>
    <row r="16276" spans="1:4">
      <c r="A16276">
        <v>0</v>
      </c>
      <c r="D16276">
        <v>0</v>
      </c>
    </row>
    <row r="16277" spans="1:4">
      <c r="A16277">
        <v>0</v>
      </c>
      <c r="D16277">
        <v>0</v>
      </c>
    </row>
    <row r="16278" spans="1:4">
      <c r="A16278">
        <v>0</v>
      </c>
      <c r="D16278">
        <v>0</v>
      </c>
    </row>
    <row r="16279" spans="1:4">
      <c r="A16279">
        <v>0</v>
      </c>
      <c r="D16279">
        <v>0</v>
      </c>
    </row>
    <row r="16280" spans="1:4">
      <c r="A16280">
        <v>0</v>
      </c>
      <c r="D16280">
        <v>0</v>
      </c>
    </row>
    <row r="16281" spans="1:4">
      <c r="A16281">
        <v>0</v>
      </c>
      <c r="D16281">
        <v>0</v>
      </c>
    </row>
    <row r="16282" spans="1:4">
      <c r="A16282">
        <v>0</v>
      </c>
      <c r="D16282">
        <v>0</v>
      </c>
    </row>
    <row r="16283" spans="1:4">
      <c r="A16283">
        <v>0</v>
      </c>
      <c r="D16283">
        <v>0</v>
      </c>
    </row>
    <row r="16284" spans="1:4">
      <c r="A16284">
        <v>0</v>
      </c>
      <c r="D16284">
        <v>0</v>
      </c>
    </row>
    <row r="16285" spans="1:4">
      <c r="A16285">
        <v>0</v>
      </c>
      <c r="D16285">
        <v>0</v>
      </c>
    </row>
    <row r="16286" spans="1:4">
      <c r="A16286">
        <v>0</v>
      </c>
      <c r="D16286">
        <v>0</v>
      </c>
    </row>
    <row r="16287" spans="1:4">
      <c r="A16287">
        <v>0</v>
      </c>
      <c r="D16287">
        <v>0</v>
      </c>
    </row>
    <row r="16288" spans="1:4">
      <c r="A16288">
        <v>0</v>
      </c>
      <c r="D16288">
        <v>0</v>
      </c>
    </row>
    <row r="16289" spans="1:4">
      <c r="A16289">
        <v>0</v>
      </c>
      <c r="D16289">
        <v>0</v>
      </c>
    </row>
    <row r="16290" spans="1:4">
      <c r="A16290">
        <v>0</v>
      </c>
      <c r="D16290">
        <v>0</v>
      </c>
    </row>
    <row r="16291" spans="1:4">
      <c r="A16291">
        <v>0</v>
      </c>
      <c r="D16291">
        <v>0</v>
      </c>
    </row>
    <row r="16292" spans="1:4">
      <c r="A16292">
        <v>0</v>
      </c>
      <c r="D16292">
        <v>0</v>
      </c>
    </row>
    <row r="16293" spans="1:4">
      <c r="A16293">
        <v>0</v>
      </c>
      <c r="D16293">
        <v>0</v>
      </c>
    </row>
    <row r="16294" spans="1:4">
      <c r="A16294">
        <v>0</v>
      </c>
      <c r="D16294">
        <v>0</v>
      </c>
    </row>
    <row r="16295" spans="1:4">
      <c r="A16295">
        <v>0</v>
      </c>
      <c r="D16295">
        <v>0</v>
      </c>
    </row>
    <row r="16296" spans="1:4">
      <c r="A16296">
        <v>0</v>
      </c>
      <c r="D16296">
        <v>0</v>
      </c>
    </row>
    <row r="16297" spans="1:4">
      <c r="A16297">
        <v>0</v>
      </c>
      <c r="D16297">
        <v>0</v>
      </c>
    </row>
    <row r="16298" spans="1:4">
      <c r="A16298">
        <v>0</v>
      </c>
      <c r="D16298">
        <v>0</v>
      </c>
    </row>
    <row r="16299" spans="1:4">
      <c r="A16299">
        <v>0</v>
      </c>
      <c r="D16299">
        <v>0</v>
      </c>
    </row>
    <row r="16300" spans="1:4">
      <c r="A16300">
        <v>0</v>
      </c>
      <c r="D16300">
        <v>0</v>
      </c>
    </row>
    <row r="16301" spans="1:4">
      <c r="A16301">
        <v>0</v>
      </c>
      <c r="D16301">
        <v>0</v>
      </c>
    </row>
    <row r="16302" spans="1:4">
      <c r="A16302">
        <v>0</v>
      </c>
      <c r="D16302">
        <v>0</v>
      </c>
    </row>
    <row r="16303" spans="1:4">
      <c r="A16303">
        <v>0</v>
      </c>
      <c r="D16303">
        <v>0</v>
      </c>
    </row>
    <row r="16304" spans="1:4">
      <c r="A16304">
        <v>0</v>
      </c>
      <c r="D16304">
        <v>0</v>
      </c>
    </row>
    <row r="16305" spans="1:4">
      <c r="A16305">
        <v>0</v>
      </c>
      <c r="D16305">
        <v>0</v>
      </c>
    </row>
    <row r="16306" spans="1:4">
      <c r="A16306">
        <v>0</v>
      </c>
      <c r="D16306">
        <v>0</v>
      </c>
    </row>
    <row r="16307" spans="1:4">
      <c r="A16307">
        <v>0</v>
      </c>
      <c r="D16307">
        <v>0</v>
      </c>
    </row>
    <row r="16308" spans="1:4">
      <c r="A16308">
        <v>0</v>
      </c>
      <c r="D16308">
        <v>0</v>
      </c>
    </row>
    <row r="16309" spans="1:4">
      <c r="A16309">
        <v>0</v>
      </c>
      <c r="D16309">
        <v>0</v>
      </c>
    </row>
    <row r="16310" spans="1:4">
      <c r="A16310">
        <v>0</v>
      </c>
      <c r="D16310">
        <v>0</v>
      </c>
    </row>
    <row r="16311" spans="1:4">
      <c r="A16311">
        <v>0</v>
      </c>
      <c r="D16311">
        <v>0</v>
      </c>
    </row>
    <row r="16312" spans="1:4">
      <c r="A16312">
        <v>0</v>
      </c>
      <c r="D16312">
        <v>0</v>
      </c>
    </row>
    <row r="16313" spans="1:4">
      <c r="A16313">
        <v>0</v>
      </c>
      <c r="D16313">
        <v>0</v>
      </c>
    </row>
    <row r="16314" spans="1:4">
      <c r="A16314">
        <v>0</v>
      </c>
      <c r="D16314">
        <v>0</v>
      </c>
    </row>
    <row r="16315" spans="1:4">
      <c r="A16315">
        <v>0</v>
      </c>
      <c r="D16315">
        <v>0</v>
      </c>
    </row>
    <row r="16316" spans="1:4">
      <c r="A16316">
        <v>0</v>
      </c>
      <c r="D16316">
        <v>0</v>
      </c>
    </row>
    <row r="16317" spans="1:4">
      <c r="A16317">
        <v>0</v>
      </c>
      <c r="D16317">
        <v>0</v>
      </c>
    </row>
    <row r="16318" spans="1:4">
      <c r="A16318">
        <v>0</v>
      </c>
      <c r="D16318">
        <v>0</v>
      </c>
    </row>
    <row r="16319" spans="1:4">
      <c r="A16319">
        <v>0</v>
      </c>
      <c r="D16319">
        <v>0</v>
      </c>
    </row>
    <row r="16320" spans="1:4">
      <c r="A16320">
        <v>0</v>
      </c>
      <c r="D16320">
        <v>0</v>
      </c>
    </row>
    <row r="16321" spans="1:4">
      <c r="A16321">
        <v>0</v>
      </c>
      <c r="D16321">
        <v>0</v>
      </c>
    </row>
    <row r="16322" spans="1:4">
      <c r="A16322">
        <v>0</v>
      </c>
      <c r="D16322">
        <v>0</v>
      </c>
    </row>
    <row r="16323" spans="1:4">
      <c r="A16323">
        <v>0</v>
      </c>
      <c r="D16323">
        <v>0</v>
      </c>
    </row>
    <row r="16324" spans="1:4">
      <c r="A16324">
        <v>0</v>
      </c>
      <c r="D16324">
        <v>0</v>
      </c>
    </row>
    <row r="16325" spans="1:4">
      <c r="A16325">
        <v>0</v>
      </c>
      <c r="D16325">
        <v>0</v>
      </c>
    </row>
    <row r="16326" spans="1:4">
      <c r="A16326">
        <v>0</v>
      </c>
      <c r="D16326">
        <v>0</v>
      </c>
    </row>
    <row r="16327" spans="1:4">
      <c r="A16327">
        <v>0</v>
      </c>
      <c r="D16327">
        <v>0</v>
      </c>
    </row>
    <row r="16328" spans="1:4">
      <c r="A16328">
        <v>0</v>
      </c>
      <c r="D16328">
        <v>0</v>
      </c>
    </row>
    <row r="16329" spans="1:4">
      <c r="A16329">
        <v>0</v>
      </c>
      <c r="D16329">
        <v>0</v>
      </c>
    </row>
    <row r="16330" spans="1:4">
      <c r="A16330">
        <v>0</v>
      </c>
      <c r="D16330">
        <v>0</v>
      </c>
    </row>
    <row r="16331" spans="1:4">
      <c r="A16331">
        <v>0</v>
      </c>
      <c r="D16331">
        <v>0</v>
      </c>
    </row>
    <row r="16332" spans="1:4">
      <c r="A16332">
        <v>0</v>
      </c>
      <c r="D16332">
        <v>0</v>
      </c>
    </row>
    <row r="16333" spans="1:4">
      <c r="A16333">
        <v>0</v>
      </c>
      <c r="D16333">
        <v>0</v>
      </c>
    </row>
    <row r="16334" spans="1:4">
      <c r="A16334">
        <v>0</v>
      </c>
      <c r="D16334">
        <v>0</v>
      </c>
    </row>
    <row r="16335" spans="1:4">
      <c r="A16335">
        <v>0</v>
      </c>
      <c r="D16335">
        <v>0</v>
      </c>
    </row>
    <row r="16336" spans="1:4">
      <c r="A16336">
        <v>0</v>
      </c>
      <c r="D16336">
        <v>0</v>
      </c>
    </row>
    <row r="16337" spans="1:4">
      <c r="A16337">
        <v>0</v>
      </c>
      <c r="D16337">
        <v>0</v>
      </c>
    </row>
    <row r="16338" spans="1:4">
      <c r="A16338">
        <v>0</v>
      </c>
      <c r="D16338">
        <v>0</v>
      </c>
    </row>
    <row r="16339" spans="1:4">
      <c r="A16339">
        <v>0</v>
      </c>
      <c r="D16339">
        <v>0</v>
      </c>
    </row>
    <row r="16340" spans="1:4">
      <c r="A16340">
        <v>0</v>
      </c>
      <c r="D16340">
        <v>0</v>
      </c>
    </row>
    <row r="16341" spans="1:4">
      <c r="A16341">
        <v>0</v>
      </c>
      <c r="D16341">
        <v>0</v>
      </c>
    </row>
    <row r="16342" spans="1:4">
      <c r="A16342">
        <v>0</v>
      </c>
      <c r="D16342">
        <v>0</v>
      </c>
    </row>
    <row r="16343" spans="1:4">
      <c r="A16343">
        <v>0</v>
      </c>
      <c r="D16343">
        <v>0</v>
      </c>
    </row>
    <row r="16344" spans="1:4">
      <c r="A16344">
        <v>0</v>
      </c>
      <c r="D16344">
        <v>0</v>
      </c>
    </row>
    <row r="16345" spans="1:4">
      <c r="A16345">
        <v>0</v>
      </c>
      <c r="D16345">
        <v>0</v>
      </c>
    </row>
    <row r="16346" spans="1:4">
      <c r="A16346">
        <v>0</v>
      </c>
      <c r="D16346">
        <v>0</v>
      </c>
    </row>
    <row r="16347" spans="1:4">
      <c r="A16347">
        <v>0</v>
      </c>
      <c r="D16347">
        <v>0</v>
      </c>
    </row>
    <row r="16348" spans="1:4">
      <c r="A16348">
        <v>0</v>
      </c>
      <c r="D16348">
        <v>0</v>
      </c>
    </row>
    <row r="16349" spans="1:4">
      <c r="A16349">
        <v>0</v>
      </c>
      <c r="D16349">
        <v>0</v>
      </c>
    </row>
    <row r="16350" spans="1:4">
      <c r="A16350">
        <v>0</v>
      </c>
      <c r="D16350">
        <v>0</v>
      </c>
    </row>
    <row r="16351" spans="1:4">
      <c r="A16351">
        <v>0</v>
      </c>
      <c r="D16351">
        <v>0</v>
      </c>
    </row>
    <row r="16352" spans="1:4">
      <c r="A16352">
        <v>0</v>
      </c>
      <c r="D16352">
        <v>0</v>
      </c>
    </row>
    <row r="16353" spans="1:4">
      <c r="A16353">
        <v>0</v>
      </c>
      <c r="D16353">
        <v>0</v>
      </c>
    </row>
    <row r="16354" spans="1:4">
      <c r="A16354">
        <v>0</v>
      </c>
      <c r="D16354">
        <v>0</v>
      </c>
    </row>
    <row r="16355" spans="1:4">
      <c r="A16355">
        <v>0</v>
      </c>
      <c r="D16355">
        <v>0</v>
      </c>
    </row>
    <row r="16356" spans="1:4">
      <c r="A16356">
        <v>0</v>
      </c>
      <c r="D16356">
        <v>0</v>
      </c>
    </row>
    <row r="16357" spans="1:4">
      <c r="A16357">
        <v>0</v>
      </c>
      <c r="D16357">
        <v>0</v>
      </c>
    </row>
    <row r="16358" spans="1:4">
      <c r="A16358">
        <v>0</v>
      </c>
      <c r="D16358">
        <v>0</v>
      </c>
    </row>
    <row r="16359" spans="1:4">
      <c r="A16359">
        <v>0</v>
      </c>
      <c r="D16359">
        <v>0</v>
      </c>
    </row>
    <row r="16360" spans="1:4">
      <c r="A16360">
        <v>0</v>
      </c>
      <c r="D16360">
        <v>0</v>
      </c>
    </row>
    <row r="16361" spans="1:4">
      <c r="A16361">
        <v>0</v>
      </c>
      <c r="D16361">
        <v>0</v>
      </c>
    </row>
    <row r="16362" spans="1:4">
      <c r="A16362">
        <v>0</v>
      </c>
      <c r="D16362">
        <v>0</v>
      </c>
    </row>
    <row r="16363" spans="1:4">
      <c r="A16363">
        <v>0</v>
      </c>
      <c r="D16363">
        <v>0</v>
      </c>
    </row>
    <row r="16364" spans="1:4">
      <c r="A16364">
        <v>0</v>
      </c>
      <c r="D16364">
        <v>0</v>
      </c>
    </row>
    <row r="16365" spans="1:4">
      <c r="A16365">
        <v>0</v>
      </c>
      <c r="D16365">
        <v>0</v>
      </c>
    </row>
    <row r="16366" spans="1:4">
      <c r="A16366">
        <v>0</v>
      </c>
      <c r="D16366">
        <v>0</v>
      </c>
    </row>
    <row r="16367" spans="1:4">
      <c r="A16367">
        <v>0</v>
      </c>
      <c r="D16367">
        <v>0</v>
      </c>
    </row>
    <row r="16368" spans="1:4">
      <c r="A16368">
        <v>0</v>
      </c>
      <c r="D16368">
        <v>0</v>
      </c>
    </row>
    <row r="16369" spans="1:4">
      <c r="A16369">
        <v>0</v>
      </c>
      <c r="D16369">
        <v>0</v>
      </c>
    </row>
    <row r="16370" spans="1:4">
      <c r="A16370">
        <v>0</v>
      </c>
      <c r="D16370">
        <v>0</v>
      </c>
    </row>
    <row r="16371" spans="1:4">
      <c r="A16371">
        <v>0</v>
      </c>
      <c r="D16371">
        <v>0</v>
      </c>
    </row>
    <row r="16372" spans="1:4">
      <c r="A16372">
        <v>0</v>
      </c>
      <c r="D16372">
        <v>0</v>
      </c>
    </row>
    <row r="16373" spans="1:4">
      <c r="A16373">
        <v>0</v>
      </c>
      <c r="D16373">
        <v>0</v>
      </c>
    </row>
    <row r="16374" spans="1:4">
      <c r="A16374">
        <v>0</v>
      </c>
      <c r="D16374">
        <v>0</v>
      </c>
    </row>
    <row r="16375" spans="1:4">
      <c r="A16375">
        <v>0</v>
      </c>
      <c r="D16375">
        <v>0</v>
      </c>
    </row>
    <row r="16376" spans="1:4">
      <c r="A16376">
        <v>0</v>
      </c>
      <c r="D16376">
        <v>0</v>
      </c>
    </row>
    <row r="16377" spans="1:4">
      <c r="A16377">
        <v>0</v>
      </c>
      <c r="D16377">
        <v>0</v>
      </c>
    </row>
    <row r="16378" spans="1:4">
      <c r="A16378">
        <v>0</v>
      </c>
      <c r="D16378">
        <v>0</v>
      </c>
    </row>
    <row r="16379" spans="1:4">
      <c r="A16379">
        <v>0</v>
      </c>
      <c r="D16379">
        <v>0</v>
      </c>
    </row>
    <row r="16380" spans="1:4">
      <c r="A16380">
        <v>0</v>
      </c>
      <c r="D16380">
        <v>0</v>
      </c>
    </row>
    <row r="16381" spans="1:4">
      <c r="A16381">
        <v>0</v>
      </c>
      <c r="D16381">
        <v>0</v>
      </c>
    </row>
    <row r="16382" spans="1:4">
      <c r="A16382">
        <v>0</v>
      </c>
      <c r="D16382">
        <v>0</v>
      </c>
    </row>
    <row r="16383" spans="1:4">
      <c r="A16383">
        <v>0</v>
      </c>
      <c r="D16383">
        <v>0</v>
      </c>
    </row>
    <row r="16384" spans="1:4">
      <c r="A16384">
        <v>0</v>
      </c>
      <c r="D16384">
        <v>0</v>
      </c>
    </row>
    <row r="16385" spans="1:4">
      <c r="A16385">
        <v>0</v>
      </c>
      <c r="D16385">
        <v>0</v>
      </c>
    </row>
    <row r="16386" spans="1:4">
      <c r="A16386">
        <v>0</v>
      </c>
      <c r="D16386">
        <v>0</v>
      </c>
    </row>
    <row r="16387" spans="1:4">
      <c r="A16387">
        <v>0</v>
      </c>
      <c r="D16387">
        <v>0</v>
      </c>
    </row>
    <row r="16388" spans="1:4">
      <c r="A16388">
        <v>0</v>
      </c>
      <c r="D16388">
        <v>0</v>
      </c>
    </row>
    <row r="16389" spans="1:4">
      <c r="A16389">
        <v>0</v>
      </c>
      <c r="D16389">
        <v>0</v>
      </c>
    </row>
    <row r="16390" spans="1:4">
      <c r="A16390">
        <v>0</v>
      </c>
      <c r="D16390">
        <v>0</v>
      </c>
    </row>
    <row r="16391" spans="1:4">
      <c r="A16391">
        <v>0</v>
      </c>
      <c r="D16391">
        <v>0</v>
      </c>
    </row>
    <row r="16392" spans="1:4">
      <c r="A16392">
        <v>0</v>
      </c>
      <c r="D16392">
        <v>0</v>
      </c>
    </row>
    <row r="16393" spans="1:4">
      <c r="A16393">
        <v>0</v>
      </c>
      <c r="D16393">
        <v>0</v>
      </c>
    </row>
    <row r="16394" spans="1:4">
      <c r="A16394">
        <v>0</v>
      </c>
      <c r="D16394">
        <v>0</v>
      </c>
    </row>
    <row r="16395" spans="1:4">
      <c r="A16395">
        <v>0</v>
      </c>
      <c r="D16395">
        <v>0</v>
      </c>
    </row>
    <row r="16396" spans="1:4">
      <c r="A16396">
        <v>0</v>
      </c>
      <c r="D16396">
        <v>0</v>
      </c>
    </row>
    <row r="16397" spans="1:4">
      <c r="A16397">
        <v>0</v>
      </c>
      <c r="D16397">
        <v>0</v>
      </c>
    </row>
    <row r="16398" spans="1:4">
      <c r="A16398">
        <v>0</v>
      </c>
      <c r="D16398">
        <v>0</v>
      </c>
    </row>
    <row r="16399" spans="1:4">
      <c r="A16399">
        <v>0</v>
      </c>
      <c r="D16399">
        <v>0</v>
      </c>
    </row>
    <row r="16400" spans="1:4">
      <c r="A16400">
        <v>0</v>
      </c>
      <c r="D16400">
        <v>0</v>
      </c>
    </row>
    <row r="16401" spans="1:4">
      <c r="A16401">
        <v>0</v>
      </c>
      <c r="D16401">
        <v>0</v>
      </c>
    </row>
    <row r="16402" spans="1:4">
      <c r="A16402">
        <v>0</v>
      </c>
      <c r="D16402">
        <v>0</v>
      </c>
    </row>
    <row r="16403" spans="1:4">
      <c r="A16403">
        <v>0</v>
      </c>
      <c r="D16403">
        <v>0</v>
      </c>
    </row>
    <row r="16404" spans="1:4">
      <c r="A16404">
        <v>0</v>
      </c>
      <c r="D16404">
        <v>0</v>
      </c>
    </row>
    <row r="16405" spans="1:4">
      <c r="A16405">
        <v>0</v>
      </c>
      <c r="D16405">
        <v>0</v>
      </c>
    </row>
    <row r="16406" spans="1:4">
      <c r="A16406">
        <v>0</v>
      </c>
      <c r="D16406">
        <v>0</v>
      </c>
    </row>
    <row r="16407" spans="1:4">
      <c r="A16407">
        <v>0</v>
      </c>
      <c r="D16407">
        <v>0</v>
      </c>
    </row>
    <row r="16408" spans="1:4">
      <c r="A16408">
        <v>0</v>
      </c>
      <c r="D16408">
        <v>0</v>
      </c>
    </row>
    <row r="16409" spans="1:4">
      <c r="A16409">
        <v>0</v>
      </c>
      <c r="D16409">
        <v>0</v>
      </c>
    </row>
    <row r="16410" spans="1:4">
      <c r="A16410">
        <v>0</v>
      </c>
      <c r="D16410">
        <v>0</v>
      </c>
    </row>
    <row r="16411" spans="1:4">
      <c r="A16411">
        <v>0</v>
      </c>
      <c r="D16411">
        <v>0</v>
      </c>
    </row>
    <row r="16412" spans="1:4">
      <c r="A16412">
        <v>0</v>
      </c>
      <c r="D16412">
        <v>0</v>
      </c>
    </row>
    <row r="16413" spans="1:4">
      <c r="A16413">
        <v>0</v>
      </c>
      <c r="D16413">
        <v>0</v>
      </c>
    </row>
    <row r="16414" spans="1:4">
      <c r="A16414">
        <v>0</v>
      </c>
      <c r="D16414">
        <v>0</v>
      </c>
    </row>
    <row r="16415" spans="1:4">
      <c r="A16415">
        <v>0</v>
      </c>
      <c r="D16415">
        <v>0</v>
      </c>
    </row>
    <row r="16416" spans="1:4">
      <c r="A16416">
        <v>0</v>
      </c>
      <c r="D16416">
        <v>0</v>
      </c>
    </row>
    <row r="16417" spans="1:4">
      <c r="A16417">
        <v>0</v>
      </c>
      <c r="D16417">
        <v>0</v>
      </c>
    </row>
    <row r="16418" spans="1:4">
      <c r="A16418">
        <v>0</v>
      </c>
      <c r="D16418">
        <v>0</v>
      </c>
    </row>
    <row r="16419" spans="1:4">
      <c r="A16419">
        <v>0</v>
      </c>
      <c r="D16419">
        <v>0</v>
      </c>
    </row>
    <row r="16420" spans="1:4">
      <c r="A16420">
        <v>0</v>
      </c>
      <c r="D16420">
        <v>0</v>
      </c>
    </row>
    <row r="16421" spans="1:4">
      <c r="A16421">
        <v>0</v>
      </c>
      <c r="D16421">
        <v>0</v>
      </c>
    </row>
    <row r="16422" spans="1:4">
      <c r="A16422">
        <v>0</v>
      </c>
      <c r="D16422">
        <v>0</v>
      </c>
    </row>
    <row r="16423" spans="1:4">
      <c r="A16423">
        <v>0</v>
      </c>
      <c r="D16423">
        <v>0</v>
      </c>
    </row>
    <row r="16424" spans="1:4">
      <c r="A16424">
        <v>0</v>
      </c>
      <c r="D16424">
        <v>0</v>
      </c>
    </row>
    <row r="16425" spans="1:4">
      <c r="A16425">
        <v>0</v>
      </c>
      <c r="D16425">
        <v>0</v>
      </c>
    </row>
    <row r="16426" spans="1:4">
      <c r="A16426">
        <v>0</v>
      </c>
      <c r="D16426">
        <v>0</v>
      </c>
    </row>
    <row r="16427" spans="1:4">
      <c r="A16427">
        <v>0</v>
      </c>
      <c r="D16427">
        <v>0</v>
      </c>
    </row>
    <row r="16428" spans="1:4">
      <c r="A16428">
        <v>0</v>
      </c>
      <c r="D16428">
        <v>0</v>
      </c>
    </row>
    <row r="16429" spans="1:4">
      <c r="A16429">
        <v>0</v>
      </c>
      <c r="D16429">
        <v>0</v>
      </c>
    </row>
    <row r="16430" spans="1:4">
      <c r="A16430">
        <v>0</v>
      </c>
      <c r="D16430">
        <v>0</v>
      </c>
    </row>
    <row r="16431" spans="1:4">
      <c r="A16431">
        <v>0</v>
      </c>
      <c r="D16431">
        <v>0</v>
      </c>
    </row>
    <row r="16432" spans="1:4">
      <c r="A16432">
        <v>0</v>
      </c>
      <c r="D16432">
        <v>0</v>
      </c>
    </row>
    <row r="16433" spans="1:4">
      <c r="A16433">
        <v>0</v>
      </c>
      <c r="D16433">
        <v>0</v>
      </c>
    </row>
    <row r="16434" spans="1:4">
      <c r="A16434">
        <v>0</v>
      </c>
      <c r="D16434">
        <v>0</v>
      </c>
    </row>
    <row r="16435" spans="1:4">
      <c r="A16435">
        <v>0</v>
      </c>
      <c r="D16435">
        <v>0</v>
      </c>
    </row>
    <row r="16436" spans="1:4">
      <c r="A16436">
        <v>0</v>
      </c>
      <c r="D16436">
        <v>0</v>
      </c>
    </row>
    <row r="16437" spans="1:4">
      <c r="A16437">
        <v>0</v>
      </c>
      <c r="D16437">
        <v>0</v>
      </c>
    </row>
    <row r="16438" spans="1:4">
      <c r="A16438">
        <v>0</v>
      </c>
      <c r="D16438">
        <v>0</v>
      </c>
    </row>
    <row r="16439" spans="1:4">
      <c r="A16439">
        <v>0</v>
      </c>
      <c r="D16439">
        <v>0</v>
      </c>
    </row>
    <row r="16440" spans="1:4">
      <c r="A16440">
        <v>0</v>
      </c>
      <c r="D16440">
        <v>0</v>
      </c>
    </row>
    <row r="16441" spans="1:4">
      <c r="A16441">
        <v>0</v>
      </c>
      <c r="D16441">
        <v>0</v>
      </c>
    </row>
    <row r="16442" spans="1:4">
      <c r="A16442">
        <v>0</v>
      </c>
      <c r="D16442">
        <v>0</v>
      </c>
    </row>
    <row r="16443" spans="1:4">
      <c r="A16443">
        <v>0</v>
      </c>
      <c r="D16443">
        <v>0</v>
      </c>
    </row>
    <row r="16444" spans="1:4">
      <c r="A16444">
        <v>0</v>
      </c>
      <c r="D16444">
        <v>0</v>
      </c>
    </row>
    <row r="16445" spans="1:4">
      <c r="A16445">
        <v>0</v>
      </c>
      <c r="D16445">
        <v>0</v>
      </c>
    </row>
    <row r="16446" spans="1:4">
      <c r="A16446">
        <v>0</v>
      </c>
      <c r="D16446">
        <v>0</v>
      </c>
    </row>
    <row r="16447" spans="1:4">
      <c r="A16447">
        <v>0</v>
      </c>
      <c r="D16447">
        <v>0</v>
      </c>
    </row>
    <row r="16448" spans="1:4">
      <c r="A16448">
        <v>0</v>
      </c>
      <c r="D16448">
        <v>0</v>
      </c>
    </row>
    <row r="16449" spans="1:4">
      <c r="A16449">
        <v>0</v>
      </c>
      <c r="D16449">
        <v>0</v>
      </c>
    </row>
    <row r="16450" spans="1:4">
      <c r="A16450">
        <v>0</v>
      </c>
      <c r="D16450">
        <v>0</v>
      </c>
    </row>
    <row r="16451" spans="1:4">
      <c r="A16451">
        <v>0</v>
      </c>
      <c r="D16451">
        <v>0</v>
      </c>
    </row>
    <row r="16452" spans="1:4">
      <c r="A16452">
        <v>0</v>
      </c>
      <c r="D16452">
        <v>0</v>
      </c>
    </row>
    <row r="16453" spans="1:4">
      <c r="A16453">
        <v>0</v>
      </c>
      <c r="D16453">
        <v>0</v>
      </c>
    </row>
    <row r="16454" spans="1:4">
      <c r="A16454">
        <v>0</v>
      </c>
      <c r="D16454">
        <v>0</v>
      </c>
    </row>
    <row r="16455" spans="1:4">
      <c r="A16455">
        <v>0</v>
      </c>
      <c r="D16455">
        <v>0</v>
      </c>
    </row>
    <row r="16456" spans="1:4">
      <c r="A16456">
        <v>0</v>
      </c>
      <c r="D16456">
        <v>0</v>
      </c>
    </row>
    <row r="16457" spans="1:4">
      <c r="A16457">
        <v>0</v>
      </c>
      <c r="D16457">
        <v>0</v>
      </c>
    </row>
    <row r="16458" spans="1:4">
      <c r="A16458">
        <v>0</v>
      </c>
      <c r="D16458">
        <v>0</v>
      </c>
    </row>
    <row r="16459" spans="1:4">
      <c r="A16459">
        <v>0</v>
      </c>
      <c r="D16459">
        <v>0</v>
      </c>
    </row>
    <row r="16460" spans="1:4">
      <c r="A16460">
        <v>0</v>
      </c>
      <c r="D16460">
        <v>0</v>
      </c>
    </row>
    <row r="16461" spans="1:4">
      <c r="A16461">
        <v>0</v>
      </c>
      <c r="D16461">
        <v>0</v>
      </c>
    </row>
    <row r="16462" spans="1:4">
      <c r="A16462">
        <v>0</v>
      </c>
      <c r="D16462">
        <v>0</v>
      </c>
    </row>
    <row r="16463" spans="1:4">
      <c r="A16463">
        <v>0</v>
      </c>
      <c r="D16463">
        <v>0</v>
      </c>
    </row>
    <row r="16464" spans="1:4">
      <c r="A16464">
        <v>0</v>
      </c>
      <c r="D16464">
        <v>0</v>
      </c>
    </row>
    <row r="16465" spans="1:4">
      <c r="A16465">
        <v>0</v>
      </c>
      <c r="D16465">
        <v>0</v>
      </c>
    </row>
    <row r="16466" spans="1:4">
      <c r="A16466">
        <v>0</v>
      </c>
      <c r="D16466">
        <v>0</v>
      </c>
    </row>
    <row r="16467" spans="1:4">
      <c r="A16467">
        <v>0</v>
      </c>
      <c r="D16467">
        <v>0</v>
      </c>
    </row>
    <row r="16468" spans="1:4">
      <c r="A16468">
        <v>0</v>
      </c>
      <c r="D16468">
        <v>0</v>
      </c>
    </row>
    <row r="16469" spans="1:4">
      <c r="A16469">
        <v>0</v>
      </c>
      <c r="D16469">
        <v>0</v>
      </c>
    </row>
    <row r="16470" spans="1:4">
      <c r="A16470">
        <v>0</v>
      </c>
      <c r="D16470">
        <v>0</v>
      </c>
    </row>
    <row r="16471" spans="1:4">
      <c r="A16471">
        <v>0</v>
      </c>
      <c r="D16471">
        <v>0</v>
      </c>
    </row>
    <row r="16472" spans="1:4">
      <c r="A16472">
        <v>0</v>
      </c>
      <c r="D16472">
        <v>0</v>
      </c>
    </row>
    <row r="16473" spans="1:4">
      <c r="A16473">
        <v>0</v>
      </c>
      <c r="D16473">
        <v>0</v>
      </c>
    </row>
    <row r="16474" spans="1:4">
      <c r="A16474">
        <v>0</v>
      </c>
      <c r="D16474">
        <v>0</v>
      </c>
    </row>
    <row r="16475" spans="1:4">
      <c r="A16475">
        <v>0</v>
      </c>
      <c r="D16475">
        <v>0</v>
      </c>
    </row>
    <row r="16476" spans="1:4">
      <c r="A16476">
        <v>0</v>
      </c>
      <c r="D16476">
        <v>0</v>
      </c>
    </row>
    <row r="16477" spans="1:4">
      <c r="A16477">
        <v>0</v>
      </c>
      <c r="D16477">
        <v>0</v>
      </c>
    </row>
    <row r="16478" spans="1:4">
      <c r="A16478">
        <v>0</v>
      </c>
      <c r="D16478">
        <v>0</v>
      </c>
    </row>
    <row r="16479" spans="1:4">
      <c r="A16479">
        <v>0</v>
      </c>
      <c r="D16479">
        <v>0</v>
      </c>
    </row>
    <row r="16480" spans="1:4">
      <c r="A16480">
        <v>0</v>
      </c>
      <c r="D16480">
        <v>0</v>
      </c>
    </row>
    <row r="16481" spans="1:4">
      <c r="A16481">
        <v>0</v>
      </c>
      <c r="D16481">
        <v>0</v>
      </c>
    </row>
    <row r="16482" spans="1:4">
      <c r="A16482">
        <v>0</v>
      </c>
      <c r="D16482">
        <v>0</v>
      </c>
    </row>
    <row r="16483" spans="1:4">
      <c r="A16483">
        <v>0</v>
      </c>
      <c r="D16483">
        <v>0</v>
      </c>
    </row>
    <row r="16484" spans="1:4">
      <c r="A16484">
        <v>0</v>
      </c>
      <c r="D16484">
        <v>0</v>
      </c>
    </row>
    <row r="16485" spans="1:4">
      <c r="A16485">
        <v>0</v>
      </c>
      <c r="D16485">
        <v>0</v>
      </c>
    </row>
    <row r="16486" spans="1:4">
      <c r="A16486">
        <v>0</v>
      </c>
      <c r="D16486">
        <v>0</v>
      </c>
    </row>
    <row r="16487" spans="1:4">
      <c r="A16487">
        <v>0</v>
      </c>
      <c r="D16487">
        <v>0</v>
      </c>
    </row>
    <row r="16488" spans="1:4">
      <c r="A16488">
        <v>0</v>
      </c>
      <c r="D16488">
        <v>0</v>
      </c>
    </row>
    <row r="16489" spans="1:4">
      <c r="A16489">
        <v>0</v>
      </c>
      <c r="D16489">
        <v>0</v>
      </c>
    </row>
    <row r="16490" spans="1:4">
      <c r="A16490">
        <v>0</v>
      </c>
      <c r="D16490">
        <v>0</v>
      </c>
    </row>
    <row r="16491" spans="1:4">
      <c r="A16491">
        <v>0</v>
      </c>
      <c r="D16491">
        <v>0</v>
      </c>
    </row>
    <row r="16492" spans="1:4">
      <c r="A16492">
        <v>0</v>
      </c>
      <c r="D16492">
        <v>0</v>
      </c>
    </row>
    <row r="16493" spans="1:4">
      <c r="A16493">
        <v>0</v>
      </c>
      <c r="D16493">
        <v>0</v>
      </c>
    </row>
    <row r="16494" spans="1:4">
      <c r="A16494">
        <v>0</v>
      </c>
      <c r="D16494">
        <v>0</v>
      </c>
    </row>
    <row r="16495" spans="1:4">
      <c r="A16495">
        <v>0</v>
      </c>
      <c r="D16495">
        <v>0</v>
      </c>
    </row>
    <row r="16496" spans="1:4">
      <c r="A16496">
        <v>0</v>
      </c>
      <c r="D16496">
        <v>0</v>
      </c>
    </row>
    <row r="16497" spans="1:4">
      <c r="A16497">
        <v>0</v>
      </c>
      <c r="D16497">
        <v>0</v>
      </c>
    </row>
    <row r="16498" spans="1:4">
      <c r="A16498">
        <v>0</v>
      </c>
      <c r="D16498">
        <v>0</v>
      </c>
    </row>
    <row r="16499" spans="1:4">
      <c r="A16499">
        <v>0</v>
      </c>
      <c r="D16499">
        <v>0</v>
      </c>
    </row>
    <row r="16500" spans="1:4">
      <c r="A16500">
        <v>0</v>
      </c>
      <c r="D16500">
        <v>0</v>
      </c>
    </row>
    <row r="16501" spans="1:4">
      <c r="A16501">
        <v>0</v>
      </c>
      <c r="D16501">
        <v>0</v>
      </c>
    </row>
    <row r="16502" spans="1:4">
      <c r="A16502">
        <v>0</v>
      </c>
      <c r="D16502">
        <v>0</v>
      </c>
    </row>
    <row r="16503" spans="1:4">
      <c r="A16503">
        <v>0</v>
      </c>
      <c r="D16503">
        <v>0</v>
      </c>
    </row>
    <row r="16504" spans="1:4">
      <c r="A16504">
        <v>0</v>
      </c>
      <c r="D16504">
        <v>0</v>
      </c>
    </row>
    <row r="16505" spans="1:4">
      <c r="A16505">
        <v>0</v>
      </c>
      <c r="D16505">
        <v>0</v>
      </c>
    </row>
    <row r="16506" spans="1:4">
      <c r="A16506">
        <v>0</v>
      </c>
      <c r="D16506">
        <v>0</v>
      </c>
    </row>
    <row r="16507" spans="1:4">
      <c r="A16507">
        <v>0</v>
      </c>
      <c r="D16507">
        <v>0</v>
      </c>
    </row>
    <row r="16508" spans="1:4">
      <c r="A16508">
        <v>0</v>
      </c>
      <c r="D16508">
        <v>0</v>
      </c>
    </row>
    <row r="16509" spans="1:4">
      <c r="A16509">
        <v>0</v>
      </c>
      <c r="D16509">
        <v>0</v>
      </c>
    </row>
    <row r="16510" spans="1:4">
      <c r="A16510">
        <v>0</v>
      </c>
      <c r="D16510">
        <v>0</v>
      </c>
    </row>
    <row r="16511" spans="1:4">
      <c r="A16511">
        <v>0</v>
      </c>
      <c r="D16511">
        <v>0</v>
      </c>
    </row>
    <row r="16512" spans="1:4">
      <c r="A16512">
        <v>0</v>
      </c>
      <c r="D16512">
        <v>0</v>
      </c>
    </row>
    <row r="16513" spans="1:4">
      <c r="A16513">
        <v>0</v>
      </c>
      <c r="D16513">
        <v>0</v>
      </c>
    </row>
    <row r="16514" spans="1:4">
      <c r="A16514">
        <v>0</v>
      </c>
      <c r="D16514">
        <v>0</v>
      </c>
    </row>
    <row r="16515" spans="1:4">
      <c r="A16515">
        <v>0</v>
      </c>
      <c r="D16515">
        <v>0</v>
      </c>
    </row>
    <row r="16516" spans="1:4">
      <c r="A16516">
        <v>0</v>
      </c>
      <c r="D16516">
        <v>0</v>
      </c>
    </row>
    <row r="16517" spans="1:4">
      <c r="A16517">
        <v>0</v>
      </c>
      <c r="D16517">
        <v>0</v>
      </c>
    </row>
    <row r="16518" spans="1:4">
      <c r="A16518">
        <v>0</v>
      </c>
      <c r="D16518">
        <v>0</v>
      </c>
    </row>
    <row r="16519" spans="1:4">
      <c r="A16519">
        <v>0</v>
      </c>
      <c r="D16519">
        <v>0</v>
      </c>
    </row>
    <row r="16520" spans="1:4">
      <c r="A16520">
        <v>0</v>
      </c>
      <c r="D16520">
        <v>0</v>
      </c>
    </row>
    <row r="16521" spans="1:4">
      <c r="A16521">
        <v>0</v>
      </c>
      <c r="D16521">
        <v>0</v>
      </c>
    </row>
    <row r="16522" spans="1:4">
      <c r="A16522">
        <v>0</v>
      </c>
      <c r="D16522">
        <v>0</v>
      </c>
    </row>
    <row r="16523" spans="1:4">
      <c r="A16523">
        <v>0</v>
      </c>
      <c r="D16523">
        <v>0</v>
      </c>
    </row>
    <row r="16524" spans="1:4">
      <c r="A16524">
        <v>0</v>
      </c>
      <c r="D16524">
        <v>0</v>
      </c>
    </row>
    <row r="16525" spans="1:4">
      <c r="A16525">
        <v>0</v>
      </c>
      <c r="D16525">
        <v>0</v>
      </c>
    </row>
    <row r="16526" spans="1:4">
      <c r="A16526">
        <v>0</v>
      </c>
      <c r="D16526">
        <v>0</v>
      </c>
    </row>
    <row r="16527" spans="1:4">
      <c r="A16527">
        <v>0</v>
      </c>
      <c r="D16527">
        <v>0</v>
      </c>
    </row>
    <row r="16528" spans="1:4">
      <c r="A16528">
        <v>0</v>
      </c>
      <c r="D16528">
        <v>0</v>
      </c>
    </row>
    <row r="16529" spans="1:4">
      <c r="A16529">
        <v>0</v>
      </c>
      <c r="D16529">
        <v>0</v>
      </c>
    </row>
    <row r="16530" spans="1:4">
      <c r="A16530">
        <v>0</v>
      </c>
      <c r="D16530">
        <v>0</v>
      </c>
    </row>
    <row r="16531" spans="1:4">
      <c r="A16531">
        <v>0</v>
      </c>
      <c r="D16531">
        <v>0</v>
      </c>
    </row>
    <row r="16532" spans="1:4">
      <c r="A16532">
        <v>0</v>
      </c>
      <c r="D16532">
        <v>0</v>
      </c>
    </row>
    <row r="16533" spans="1:4">
      <c r="A16533">
        <v>0</v>
      </c>
      <c r="D16533">
        <v>0</v>
      </c>
    </row>
    <row r="16534" spans="1:4">
      <c r="A16534">
        <v>0</v>
      </c>
      <c r="D16534">
        <v>0</v>
      </c>
    </row>
    <row r="16535" spans="1:4">
      <c r="A16535">
        <v>0</v>
      </c>
      <c r="D16535">
        <v>0</v>
      </c>
    </row>
    <row r="16536" spans="1:4">
      <c r="A16536">
        <v>0</v>
      </c>
      <c r="D16536">
        <v>0</v>
      </c>
    </row>
    <row r="16537" spans="1:4">
      <c r="A16537">
        <v>0</v>
      </c>
      <c r="D16537">
        <v>0</v>
      </c>
    </row>
    <row r="16538" spans="1:4">
      <c r="A16538">
        <v>0</v>
      </c>
      <c r="D16538">
        <v>0</v>
      </c>
    </row>
    <row r="16539" spans="1:4">
      <c r="A16539">
        <v>0</v>
      </c>
      <c r="D16539">
        <v>0</v>
      </c>
    </row>
    <row r="16540" spans="1:4">
      <c r="A16540">
        <v>0</v>
      </c>
      <c r="D16540">
        <v>0</v>
      </c>
    </row>
    <row r="16541" spans="1:4">
      <c r="A16541">
        <v>0</v>
      </c>
      <c r="D16541">
        <v>0</v>
      </c>
    </row>
    <row r="16542" spans="1:4">
      <c r="A16542">
        <v>0</v>
      </c>
      <c r="D16542">
        <v>0</v>
      </c>
    </row>
    <row r="16543" spans="1:4">
      <c r="A16543">
        <v>0</v>
      </c>
      <c r="D16543">
        <v>0</v>
      </c>
    </row>
    <row r="16544" spans="1:4">
      <c r="A16544">
        <v>0</v>
      </c>
      <c r="D16544">
        <v>0</v>
      </c>
    </row>
    <row r="16545" spans="1:4">
      <c r="A16545">
        <v>0</v>
      </c>
      <c r="D16545">
        <v>0</v>
      </c>
    </row>
    <row r="16546" spans="1:4">
      <c r="A16546">
        <v>0</v>
      </c>
      <c r="D16546">
        <v>0</v>
      </c>
    </row>
    <row r="16547" spans="1:4">
      <c r="A16547">
        <v>0</v>
      </c>
      <c r="D16547">
        <v>0</v>
      </c>
    </row>
    <row r="16548" spans="1:4">
      <c r="A16548">
        <v>0</v>
      </c>
      <c r="D16548">
        <v>0</v>
      </c>
    </row>
    <row r="16549" spans="1:4">
      <c r="A16549">
        <v>0</v>
      </c>
      <c r="D16549">
        <v>0</v>
      </c>
    </row>
    <row r="16550" spans="1:4">
      <c r="A16550">
        <v>0</v>
      </c>
      <c r="D16550">
        <v>0</v>
      </c>
    </row>
    <row r="16551" spans="1:4">
      <c r="A16551">
        <v>0</v>
      </c>
      <c r="D16551">
        <v>0</v>
      </c>
    </row>
    <row r="16552" spans="1:4">
      <c r="A16552">
        <v>0</v>
      </c>
      <c r="D16552">
        <v>0</v>
      </c>
    </row>
    <row r="16553" spans="1:4">
      <c r="A16553">
        <v>0</v>
      </c>
      <c r="D16553">
        <v>0</v>
      </c>
    </row>
    <row r="16554" spans="1:4">
      <c r="A16554">
        <v>0</v>
      </c>
      <c r="D16554">
        <v>0</v>
      </c>
    </row>
    <row r="16555" spans="1:4">
      <c r="A16555">
        <v>0</v>
      </c>
      <c r="D16555">
        <v>0</v>
      </c>
    </row>
    <row r="16556" spans="1:4">
      <c r="A16556">
        <v>0</v>
      </c>
      <c r="D16556">
        <v>0</v>
      </c>
    </row>
    <row r="16557" spans="1:4">
      <c r="A16557">
        <v>0</v>
      </c>
      <c r="D16557">
        <v>0</v>
      </c>
    </row>
    <row r="16558" spans="1:4">
      <c r="A16558">
        <v>0</v>
      </c>
      <c r="D16558">
        <v>0</v>
      </c>
    </row>
    <row r="16559" spans="1:4">
      <c r="A16559">
        <v>0</v>
      </c>
      <c r="D16559">
        <v>0</v>
      </c>
    </row>
    <row r="16560" spans="1:4">
      <c r="A16560">
        <v>0</v>
      </c>
      <c r="D16560">
        <v>0</v>
      </c>
    </row>
    <row r="16561" spans="1:4">
      <c r="A16561">
        <v>0</v>
      </c>
      <c r="D16561">
        <v>0</v>
      </c>
    </row>
    <row r="16562" spans="1:4">
      <c r="A16562">
        <v>0</v>
      </c>
      <c r="D16562">
        <v>0</v>
      </c>
    </row>
    <row r="16563" spans="1:4">
      <c r="A16563">
        <v>0</v>
      </c>
      <c r="D16563">
        <v>0</v>
      </c>
    </row>
    <row r="16564" spans="1:4">
      <c r="A16564">
        <v>0</v>
      </c>
      <c r="D16564">
        <v>0</v>
      </c>
    </row>
    <row r="16565" spans="1:4">
      <c r="A16565">
        <v>0</v>
      </c>
      <c r="D16565">
        <v>0</v>
      </c>
    </row>
    <row r="16566" spans="1:4">
      <c r="A16566">
        <v>0</v>
      </c>
      <c r="D16566">
        <v>0</v>
      </c>
    </row>
    <row r="16567" spans="1:4">
      <c r="A16567">
        <v>0</v>
      </c>
      <c r="D16567">
        <v>0</v>
      </c>
    </row>
    <row r="16568" spans="1:4">
      <c r="A16568">
        <v>0</v>
      </c>
      <c r="D16568">
        <v>0</v>
      </c>
    </row>
    <row r="16569" spans="1:4">
      <c r="A16569">
        <v>0</v>
      </c>
      <c r="D16569">
        <v>0</v>
      </c>
    </row>
    <row r="16570" spans="1:4">
      <c r="A16570">
        <v>0</v>
      </c>
      <c r="D16570">
        <v>0</v>
      </c>
    </row>
    <row r="16571" spans="1:4">
      <c r="A16571">
        <v>0</v>
      </c>
      <c r="D16571">
        <v>0</v>
      </c>
    </row>
    <row r="16572" spans="1:4">
      <c r="A16572">
        <v>0</v>
      </c>
      <c r="D16572">
        <v>0</v>
      </c>
    </row>
    <row r="16573" spans="1:4">
      <c r="A16573">
        <v>0</v>
      </c>
      <c r="D16573">
        <v>0</v>
      </c>
    </row>
    <row r="16574" spans="1:4">
      <c r="A16574">
        <v>0</v>
      </c>
      <c r="D16574">
        <v>0</v>
      </c>
    </row>
    <row r="16575" spans="1:4">
      <c r="A16575">
        <v>0</v>
      </c>
      <c r="D16575">
        <v>0</v>
      </c>
    </row>
    <row r="16576" spans="1:4">
      <c r="A16576">
        <v>0</v>
      </c>
      <c r="D16576">
        <v>0</v>
      </c>
    </row>
    <row r="16577" spans="1:4">
      <c r="A16577">
        <v>0</v>
      </c>
      <c r="D16577">
        <v>0</v>
      </c>
    </row>
    <row r="16578" spans="1:4">
      <c r="A16578">
        <v>0</v>
      </c>
      <c r="D16578">
        <v>0</v>
      </c>
    </row>
    <row r="16579" spans="1:4">
      <c r="A16579">
        <v>0</v>
      </c>
      <c r="D16579">
        <v>0</v>
      </c>
    </row>
    <row r="16580" spans="1:4">
      <c r="A16580">
        <v>0</v>
      </c>
      <c r="D16580">
        <v>0</v>
      </c>
    </row>
    <row r="16581" spans="1:4">
      <c r="A16581">
        <v>0</v>
      </c>
      <c r="D16581">
        <v>0</v>
      </c>
    </row>
    <row r="16582" spans="1:4">
      <c r="A16582">
        <v>0</v>
      </c>
      <c r="D16582">
        <v>0</v>
      </c>
    </row>
    <row r="16583" spans="1:4">
      <c r="A16583">
        <v>0</v>
      </c>
      <c r="D16583">
        <v>0</v>
      </c>
    </row>
    <row r="16584" spans="1:4">
      <c r="A16584">
        <v>0</v>
      </c>
      <c r="D16584">
        <v>0</v>
      </c>
    </row>
    <row r="16585" spans="1:4">
      <c r="A16585">
        <v>0</v>
      </c>
      <c r="D16585">
        <v>0</v>
      </c>
    </row>
    <row r="16586" spans="1:4">
      <c r="A16586">
        <v>0</v>
      </c>
      <c r="D16586">
        <v>0</v>
      </c>
    </row>
    <row r="16587" spans="1:4">
      <c r="A16587">
        <v>0</v>
      </c>
      <c r="D16587">
        <v>0</v>
      </c>
    </row>
    <row r="16588" spans="1:4">
      <c r="A16588">
        <v>0</v>
      </c>
      <c r="D16588">
        <v>0</v>
      </c>
    </row>
    <row r="16589" spans="1:4">
      <c r="A16589">
        <v>0</v>
      </c>
      <c r="D16589">
        <v>0</v>
      </c>
    </row>
    <row r="16590" spans="1:4">
      <c r="A16590">
        <v>0</v>
      </c>
      <c r="D16590">
        <v>0</v>
      </c>
    </row>
    <row r="16591" spans="1:4">
      <c r="A16591">
        <v>0</v>
      </c>
      <c r="D16591">
        <v>0</v>
      </c>
    </row>
    <row r="16592" spans="1:4">
      <c r="A16592">
        <v>0</v>
      </c>
      <c r="D16592">
        <v>0</v>
      </c>
    </row>
    <row r="16593" spans="1:4">
      <c r="A16593">
        <v>0</v>
      </c>
      <c r="D16593">
        <v>0</v>
      </c>
    </row>
    <row r="16594" spans="1:4">
      <c r="A16594">
        <v>0</v>
      </c>
      <c r="D16594">
        <v>0</v>
      </c>
    </row>
    <row r="16595" spans="1:4">
      <c r="A16595">
        <v>0</v>
      </c>
      <c r="D16595">
        <v>0</v>
      </c>
    </row>
    <row r="16596" spans="1:4">
      <c r="A16596">
        <v>0</v>
      </c>
      <c r="D16596">
        <v>0</v>
      </c>
    </row>
    <row r="16597" spans="1:4">
      <c r="A16597">
        <v>0</v>
      </c>
      <c r="D16597">
        <v>0</v>
      </c>
    </row>
    <row r="16598" spans="1:4">
      <c r="A16598">
        <v>0</v>
      </c>
      <c r="D16598">
        <v>0</v>
      </c>
    </row>
    <row r="16599" spans="1:4">
      <c r="A16599">
        <v>0</v>
      </c>
      <c r="D16599">
        <v>0</v>
      </c>
    </row>
    <row r="16600" spans="1:4">
      <c r="A16600">
        <v>0</v>
      </c>
      <c r="D16600">
        <v>0</v>
      </c>
    </row>
    <row r="16601" spans="1:4">
      <c r="A16601">
        <v>0</v>
      </c>
      <c r="D16601">
        <v>0</v>
      </c>
    </row>
    <row r="16602" spans="1:4">
      <c r="A16602">
        <v>0</v>
      </c>
      <c r="D16602">
        <v>0</v>
      </c>
    </row>
    <row r="16603" spans="1:4">
      <c r="A16603">
        <v>0</v>
      </c>
      <c r="D16603">
        <v>0</v>
      </c>
    </row>
    <row r="16604" spans="1:4">
      <c r="A16604">
        <v>0</v>
      </c>
      <c r="D16604">
        <v>0</v>
      </c>
    </row>
    <row r="16605" spans="1:4">
      <c r="A16605">
        <v>0</v>
      </c>
      <c r="D16605">
        <v>0</v>
      </c>
    </row>
    <row r="16606" spans="1:4">
      <c r="A16606">
        <v>0</v>
      </c>
      <c r="D16606">
        <v>0</v>
      </c>
    </row>
    <row r="16607" spans="1:4">
      <c r="A16607">
        <v>0</v>
      </c>
      <c r="D16607">
        <v>0</v>
      </c>
    </row>
    <row r="16608" spans="1:4">
      <c r="A16608">
        <v>0</v>
      </c>
      <c r="D16608">
        <v>0</v>
      </c>
    </row>
    <row r="16609" spans="1:4">
      <c r="A16609">
        <v>0</v>
      </c>
      <c r="D16609">
        <v>0</v>
      </c>
    </row>
    <row r="16610" spans="1:4">
      <c r="A16610">
        <v>0</v>
      </c>
      <c r="D16610">
        <v>0</v>
      </c>
    </row>
    <row r="16611" spans="1:4">
      <c r="A16611">
        <v>0</v>
      </c>
      <c r="D16611">
        <v>0</v>
      </c>
    </row>
    <row r="16612" spans="1:4">
      <c r="A16612">
        <v>0</v>
      </c>
      <c r="D16612">
        <v>0</v>
      </c>
    </row>
    <row r="16613" spans="1:4">
      <c r="A16613">
        <v>0</v>
      </c>
      <c r="D16613">
        <v>0</v>
      </c>
    </row>
    <row r="16614" spans="1:4">
      <c r="A16614">
        <v>0</v>
      </c>
      <c r="D16614">
        <v>0</v>
      </c>
    </row>
    <row r="16615" spans="1:4">
      <c r="A16615">
        <v>0</v>
      </c>
      <c r="D16615">
        <v>0</v>
      </c>
    </row>
    <row r="16616" spans="1:4">
      <c r="A16616">
        <v>0</v>
      </c>
      <c r="D16616">
        <v>0</v>
      </c>
    </row>
    <row r="16617" spans="1:4">
      <c r="A16617">
        <v>0</v>
      </c>
      <c r="D16617">
        <v>0</v>
      </c>
    </row>
    <row r="16618" spans="1:4">
      <c r="A16618">
        <v>0</v>
      </c>
      <c r="D16618">
        <v>0</v>
      </c>
    </row>
    <row r="16619" spans="1:4">
      <c r="A16619">
        <v>0</v>
      </c>
      <c r="D16619">
        <v>0</v>
      </c>
    </row>
    <row r="16620" spans="1:4">
      <c r="A16620">
        <v>0</v>
      </c>
      <c r="D16620">
        <v>0</v>
      </c>
    </row>
    <row r="16621" spans="1:4">
      <c r="A16621">
        <v>0</v>
      </c>
      <c r="D16621">
        <v>0</v>
      </c>
    </row>
    <row r="16622" spans="1:4">
      <c r="A16622">
        <v>0</v>
      </c>
      <c r="D16622">
        <v>0</v>
      </c>
    </row>
    <row r="16623" spans="1:4">
      <c r="A16623">
        <v>0</v>
      </c>
      <c r="D16623">
        <v>0</v>
      </c>
    </row>
    <row r="16624" spans="1:4">
      <c r="A16624">
        <v>0</v>
      </c>
      <c r="D16624">
        <v>0</v>
      </c>
    </row>
    <row r="16625" spans="1:4">
      <c r="A16625">
        <v>0</v>
      </c>
      <c r="D16625">
        <v>0</v>
      </c>
    </row>
    <row r="16626" spans="1:4">
      <c r="A16626">
        <v>0</v>
      </c>
      <c r="D16626">
        <v>0</v>
      </c>
    </row>
    <row r="16627" spans="1:4">
      <c r="A16627">
        <v>0</v>
      </c>
      <c r="D16627">
        <v>0</v>
      </c>
    </row>
    <row r="16628" spans="1:4">
      <c r="A16628">
        <v>0</v>
      </c>
      <c r="D16628">
        <v>0</v>
      </c>
    </row>
    <row r="16629" spans="1:4">
      <c r="A16629">
        <v>0</v>
      </c>
      <c r="D16629">
        <v>0</v>
      </c>
    </row>
    <row r="16630" spans="1:4">
      <c r="A16630">
        <v>0</v>
      </c>
      <c r="D16630">
        <v>0</v>
      </c>
    </row>
    <row r="16631" spans="1:4">
      <c r="A16631">
        <v>0</v>
      </c>
      <c r="D16631">
        <v>0</v>
      </c>
    </row>
    <row r="16632" spans="1:4">
      <c r="A16632">
        <v>0</v>
      </c>
      <c r="D16632">
        <v>0</v>
      </c>
    </row>
    <row r="16633" spans="1:4">
      <c r="A16633">
        <v>0</v>
      </c>
      <c r="D16633">
        <v>0</v>
      </c>
    </row>
    <row r="16634" spans="1:4">
      <c r="A16634">
        <v>0</v>
      </c>
      <c r="D16634">
        <v>0</v>
      </c>
    </row>
    <row r="16635" spans="1:4">
      <c r="A16635">
        <v>0</v>
      </c>
      <c r="D16635">
        <v>0</v>
      </c>
    </row>
    <row r="16636" spans="1:4">
      <c r="A16636">
        <v>0</v>
      </c>
      <c r="D16636">
        <v>0</v>
      </c>
    </row>
    <row r="16637" spans="1:4">
      <c r="A16637">
        <v>0</v>
      </c>
      <c r="D16637">
        <v>0</v>
      </c>
    </row>
    <row r="16638" spans="1:4">
      <c r="A16638">
        <v>0</v>
      </c>
      <c r="D16638">
        <v>0</v>
      </c>
    </row>
    <row r="16639" spans="1:4">
      <c r="A16639">
        <v>0</v>
      </c>
      <c r="D16639">
        <v>0</v>
      </c>
    </row>
    <row r="16640" spans="1:4">
      <c r="A16640">
        <v>0</v>
      </c>
      <c r="D16640">
        <v>0</v>
      </c>
    </row>
    <row r="16641" spans="1:4">
      <c r="A16641">
        <v>0</v>
      </c>
      <c r="D16641">
        <v>0</v>
      </c>
    </row>
    <row r="16642" spans="1:4">
      <c r="A16642">
        <v>0</v>
      </c>
      <c r="D16642">
        <v>0</v>
      </c>
    </row>
    <row r="16643" spans="1:4">
      <c r="A16643">
        <v>0</v>
      </c>
      <c r="D16643">
        <v>0</v>
      </c>
    </row>
    <row r="16644" spans="1:4">
      <c r="A16644">
        <v>0</v>
      </c>
      <c r="D16644">
        <v>0</v>
      </c>
    </row>
    <row r="16645" spans="1:4">
      <c r="A16645">
        <v>0</v>
      </c>
      <c r="D16645">
        <v>0</v>
      </c>
    </row>
    <row r="16646" spans="1:4">
      <c r="A16646">
        <v>0</v>
      </c>
      <c r="D16646">
        <v>0</v>
      </c>
    </row>
    <row r="16647" spans="1:4">
      <c r="A16647">
        <v>0</v>
      </c>
      <c r="D16647">
        <v>0</v>
      </c>
    </row>
    <row r="16648" spans="1:4">
      <c r="A16648">
        <v>0</v>
      </c>
      <c r="D16648">
        <v>0</v>
      </c>
    </row>
    <row r="16649" spans="1:4">
      <c r="A16649">
        <v>0</v>
      </c>
      <c r="D16649">
        <v>0</v>
      </c>
    </row>
    <row r="16650" spans="1:4">
      <c r="A16650">
        <v>0</v>
      </c>
      <c r="D16650">
        <v>0</v>
      </c>
    </row>
    <row r="16651" spans="1:4">
      <c r="A16651">
        <v>0</v>
      </c>
      <c r="D16651">
        <v>0</v>
      </c>
    </row>
    <row r="16652" spans="1:4">
      <c r="A16652">
        <v>0</v>
      </c>
      <c r="D16652">
        <v>0</v>
      </c>
    </row>
    <row r="16653" spans="1:4">
      <c r="A16653">
        <v>0</v>
      </c>
      <c r="D16653">
        <v>0</v>
      </c>
    </row>
    <row r="16654" spans="1:4">
      <c r="A16654">
        <v>0</v>
      </c>
      <c r="D16654">
        <v>0</v>
      </c>
    </row>
    <row r="16655" spans="1:4">
      <c r="A16655">
        <v>0</v>
      </c>
      <c r="D16655">
        <v>0</v>
      </c>
    </row>
    <row r="16656" spans="1:4">
      <c r="A16656">
        <v>0</v>
      </c>
      <c r="D16656">
        <v>0</v>
      </c>
    </row>
    <row r="16657" spans="1:4">
      <c r="A16657">
        <v>0</v>
      </c>
      <c r="D16657">
        <v>0</v>
      </c>
    </row>
    <row r="16658" spans="1:4">
      <c r="A16658">
        <v>0</v>
      </c>
      <c r="D16658">
        <v>0</v>
      </c>
    </row>
    <row r="16659" spans="1:4">
      <c r="A16659">
        <v>0</v>
      </c>
      <c r="D16659">
        <v>0</v>
      </c>
    </row>
    <row r="16660" spans="1:4">
      <c r="A16660">
        <v>0</v>
      </c>
      <c r="D16660">
        <v>0</v>
      </c>
    </row>
    <row r="16661" spans="1:4">
      <c r="A16661">
        <v>0</v>
      </c>
      <c r="D16661">
        <v>0</v>
      </c>
    </row>
    <row r="16662" spans="1:4">
      <c r="A16662">
        <v>0</v>
      </c>
      <c r="D16662">
        <v>0</v>
      </c>
    </row>
    <row r="16663" spans="1:4">
      <c r="A16663">
        <v>0</v>
      </c>
      <c r="D16663">
        <v>0</v>
      </c>
    </row>
    <row r="16664" spans="1:4">
      <c r="A16664">
        <v>0</v>
      </c>
      <c r="D16664">
        <v>0</v>
      </c>
    </row>
    <row r="16665" spans="1:4">
      <c r="A16665">
        <v>0</v>
      </c>
      <c r="D16665">
        <v>0</v>
      </c>
    </row>
    <row r="16666" spans="1:4">
      <c r="A16666">
        <v>0</v>
      </c>
      <c r="D16666">
        <v>0</v>
      </c>
    </row>
    <row r="16667" spans="1:4">
      <c r="A16667">
        <v>0</v>
      </c>
      <c r="D16667">
        <v>0</v>
      </c>
    </row>
    <row r="16668" spans="1:4">
      <c r="A16668">
        <v>0</v>
      </c>
      <c r="D16668">
        <v>0</v>
      </c>
    </row>
    <row r="16669" spans="1:4">
      <c r="A16669">
        <v>0</v>
      </c>
      <c r="D16669">
        <v>0</v>
      </c>
    </row>
    <row r="16670" spans="1:4">
      <c r="A16670">
        <v>0</v>
      </c>
      <c r="D16670">
        <v>0</v>
      </c>
    </row>
    <row r="16671" spans="1:4">
      <c r="A16671">
        <v>0</v>
      </c>
      <c r="D16671">
        <v>0</v>
      </c>
    </row>
    <row r="16672" spans="1:4">
      <c r="A16672">
        <v>0</v>
      </c>
      <c r="D16672">
        <v>0</v>
      </c>
    </row>
    <row r="16673" spans="1:4">
      <c r="A16673">
        <v>0</v>
      </c>
      <c r="D16673">
        <v>0</v>
      </c>
    </row>
    <row r="16674" spans="1:4">
      <c r="A16674">
        <v>0</v>
      </c>
      <c r="D16674">
        <v>0</v>
      </c>
    </row>
    <row r="16675" spans="1:4">
      <c r="A16675">
        <v>0</v>
      </c>
      <c r="D16675">
        <v>0</v>
      </c>
    </row>
    <row r="16676" spans="1:4">
      <c r="A16676">
        <v>0</v>
      </c>
      <c r="D16676">
        <v>0</v>
      </c>
    </row>
    <row r="16677" spans="1:4">
      <c r="A16677">
        <v>0</v>
      </c>
      <c r="D16677">
        <v>0</v>
      </c>
    </row>
    <row r="16678" spans="1:4">
      <c r="A16678">
        <v>0</v>
      </c>
      <c r="D16678">
        <v>0</v>
      </c>
    </row>
    <row r="16679" spans="1:4">
      <c r="A16679">
        <v>0</v>
      </c>
      <c r="D16679">
        <v>0</v>
      </c>
    </row>
    <row r="16680" spans="1:4">
      <c r="A16680">
        <v>0</v>
      </c>
      <c r="D16680">
        <v>0</v>
      </c>
    </row>
    <row r="16681" spans="1:4">
      <c r="A16681">
        <v>0</v>
      </c>
      <c r="D16681">
        <v>0</v>
      </c>
    </row>
    <row r="16682" spans="1:4">
      <c r="A16682">
        <v>0</v>
      </c>
      <c r="D16682">
        <v>0</v>
      </c>
    </row>
    <row r="16683" spans="1:4">
      <c r="A16683">
        <v>0</v>
      </c>
      <c r="D16683">
        <v>0</v>
      </c>
    </row>
    <row r="16684" spans="1:4">
      <c r="A16684">
        <v>0</v>
      </c>
      <c r="D16684">
        <v>0</v>
      </c>
    </row>
    <row r="16685" spans="1:4">
      <c r="A16685">
        <v>0</v>
      </c>
      <c r="D16685">
        <v>0</v>
      </c>
    </row>
    <row r="16686" spans="1:4">
      <c r="A16686">
        <v>0</v>
      </c>
      <c r="D16686">
        <v>0</v>
      </c>
    </row>
    <row r="16687" spans="1:4">
      <c r="A16687">
        <v>0</v>
      </c>
      <c r="D16687">
        <v>0</v>
      </c>
    </row>
    <row r="16688" spans="1:4">
      <c r="A16688">
        <v>0</v>
      </c>
      <c r="D16688">
        <v>0</v>
      </c>
    </row>
    <row r="16689" spans="1:4">
      <c r="A16689">
        <v>0</v>
      </c>
      <c r="D16689">
        <v>0</v>
      </c>
    </row>
    <row r="16690" spans="1:4">
      <c r="A16690">
        <v>0</v>
      </c>
      <c r="D16690">
        <v>0</v>
      </c>
    </row>
    <row r="16691" spans="1:4">
      <c r="A16691">
        <v>0</v>
      </c>
      <c r="D16691">
        <v>0</v>
      </c>
    </row>
    <row r="16692" spans="1:4">
      <c r="A16692">
        <v>0</v>
      </c>
      <c r="D16692">
        <v>0</v>
      </c>
    </row>
    <row r="16693" spans="1:4">
      <c r="A16693">
        <v>0</v>
      </c>
      <c r="D16693">
        <v>0</v>
      </c>
    </row>
    <row r="16694" spans="1:4">
      <c r="A16694">
        <v>0</v>
      </c>
      <c r="D16694">
        <v>0</v>
      </c>
    </row>
    <row r="16695" spans="1:4">
      <c r="A16695">
        <v>0</v>
      </c>
      <c r="D16695">
        <v>0</v>
      </c>
    </row>
    <row r="16696" spans="1:4">
      <c r="A16696">
        <v>0</v>
      </c>
      <c r="D16696">
        <v>0</v>
      </c>
    </row>
    <row r="16697" spans="1:4">
      <c r="A16697">
        <v>0</v>
      </c>
      <c r="D16697">
        <v>0</v>
      </c>
    </row>
    <row r="16698" spans="1:4">
      <c r="A16698">
        <v>0</v>
      </c>
      <c r="D16698">
        <v>0</v>
      </c>
    </row>
    <row r="16699" spans="1:4">
      <c r="A16699">
        <v>0</v>
      </c>
      <c r="D16699">
        <v>0</v>
      </c>
    </row>
    <row r="16700" spans="1:4">
      <c r="A16700">
        <v>0</v>
      </c>
      <c r="D16700">
        <v>0</v>
      </c>
    </row>
    <row r="16701" spans="1:4">
      <c r="A16701">
        <v>0</v>
      </c>
      <c r="D16701">
        <v>0</v>
      </c>
    </row>
    <row r="16702" spans="1:4">
      <c r="A16702">
        <v>0</v>
      </c>
      <c r="D16702">
        <v>0</v>
      </c>
    </row>
    <row r="16703" spans="1:4">
      <c r="A16703">
        <v>0</v>
      </c>
      <c r="D16703">
        <v>0</v>
      </c>
    </row>
    <row r="16704" spans="1:4">
      <c r="A16704">
        <v>0</v>
      </c>
      <c r="D16704">
        <v>0</v>
      </c>
    </row>
    <row r="16705" spans="1:4">
      <c r="A16705">
        <v>0</v>
      </c>
      <c r="D16705">
        <v>0</v>
      </c>
    </row>
    <row r="16706" spans="1:4">
      <c r="A16706">
        <v>0</v>
      </c>
      <c r="D16706">
        <v>0</v>
      </c>
    </row>
    <row r="16707" spans="1:4">
      <c r="A16707">
        <v>0</v>
      </c>
      <c r="D16707">
        <v>0</v>
      </c>
    </row>
    <row r="16708" spans="1:4">
      <c r="A16708">
        <v>0</v>
      </c>
      <c r="D16708">
        <v>0</v>
      </c>
    </row>
    <row r="16709" spans="1:4">
      <c r="A16709">
        <v>0</v>
      </c>
      <c r="D16709">
        <v>0</v>
      </c>
    </row>
    <row r="16710" spans="1:4">
      <c r="A16710">
        <v>0</v>
      </c>
      <c r="D16710">
        <v>0</v>
      </c>
    </row>
    <row r="16711" spans="1:4">
      <c r="A16711">
        <v>0</v>
      </c>
      <c r="D16711">
        <v>0</v>
      </c>
    </row>
    <row r="16712" spans="1:4">
      <c r="A16712">
        <v>0</v>
      </c>
      <c r="D16712">
        <v>0</v>
      </c>
    </row>
    <row r="16713" spans="1:4">
      <c r="A16713">
        <v>0</v>
      </c>
      <c r="D16713">
        <v>0</v>
      </c>
    </row>
    <row r="16714" spans="1:4">
      <c r="A16714">
        <v>0</v>
      </c>
      <c r="D16714">
        <v>0</v>
      </c>
    </row>
    <row r="16715" spans="1:4">
      <c r="A16715">
        <v>0</v>
      </c>
      <c r="D16715">
        <v>0</v>
      </c>
    </row>
    <row r="16716" spans="1:4">
      <c r="A16716">
        <v>0</v>
      </c>
      <c r="D16716">
        <v>0</v>
      </c>
    </row>
    <row r="16717" spans="1:4">
      <c r="A16717">
        <v>0</v>
      </c>
      <c r="D16717">
        <v>0</v>
      </c>
    </row>
    <row r="16718" spans="1:4">
      <c r="A16718">
        <v>0</v>
      </c>
      <c r="D16718">
        <v>0</v>
      </c>
    </row>
    <row r="16719" spans="1:4">
      <c r="A16719">
        <v>0</v>
      </c>
      <c r="D16719">
        <v>0</v>
      </c>
    </row>
    <row r="16720" spans="1:4">
      <c r="A16720">
        <v>0</v>
      </c>
      <c r="D16720">
        <v>0</v>
      </c>
    </row>
    <row r="16721" spans="1:4">
      <c r="A16721">
        <v>0</v>
      </c>
      <c r="D16721">
        <v>0</v>
      </c>
    </row>
    <row r="16722" spans="1:4">
      <c r="A16722">
        <v>0</v>
      </c>
      <c r="D16722">
        <v>0</v>
      </c>
    </row>
    <row r="16723" spans="1:4">
      <c r="A16723">
        <v>0</v>
      </c>
      <c r="D16723">
        <v>0</v>
      </c>
    </row>
    <row r="16724" spans="1:4">
      <c r="A16724">
        <v>0</v>
      </c>
      <c r="D16724">
        <v>0</v>
      </c>
    </row>
    <row r="16725" spans="1:4">
      <c r="A16725">
        <v>0</v>
      </c>
      <c r="D16725">
        <v>0</v>
      </c>
    </row>
    <row r="16726" spans="1:4">
      <c r="A16726">
        <v>0</v>
      </c>
      <c r="D16726">
        <v>0</v>
      </c>
    </row>
    <row r="16727" spans="1:4">
      <c r="A16727">
        <v>0</v>
      </c>
      <c r="D16727">
        <v>0</v>
      </c>
    </row>
    <row r="16728" spans="1:4">
      <c r="A16728">
        <v>0</v>
      </c>
      <c r="D16728">
        <v>0</v>
      </c>
    </row>
    <row r="16729" spans="1:4">
      <c r="A16729">
        <v>0</v>
      </c>
      <c r="D16729">
        <v>0</v>
      </c>
    </row>
    <row r="16730" spans="1:4">
      <c r="A16730">
        <v>0</v>
      </c>
      <c r="D16730">
        <v>0</v>
      </c>
    </row>
    <row r="16731" spans="1:4">
      <c r="A16731">
        <v>0</v>
      </c>
      <c r="D16731">
        <v>0</v>
      </c>
    </row>
    <row r="16732" spans="1:4">
      <c r="A16732">
        <v>0</v>
      </c>
      <c r="D16732">
        <v>0</v>
      </c>
    </row>
    <row r="16733" spans="1:4">
      <c r="A16733">
        <v>0</v>
      </c>
      <c r="D16733">
        <v>0</v>
      </c>
    </row>
    <row r="16734" spans="1:4">
      <c r="A16734">
        <v>0</v>
      </c>
      <c r="D16734">
        <v>0</v>
      </c>
    </row>
    <row r="16735" spans="1:4">
      <c r="A16735">
        <v>0</v>
      </c>
      <c r="D16735">
        <v>0</v>
      </c>
    </row>
    <row r="16736" spans="1:4">
      <c r="A16736">
        <v>0</v>
      </c>
      <c r="D16736">
        <v>0</v>
      </c>
    </row>
    <row r="16737" spans="1:4">
      <c r="A16737">
        <v>0</v>
      </c>
      <c r="D16737">
        <v>0</v>
      </c>
    </row>
    <row r="16738" spans="1:4">
      <c r="A16738">
        <v>0</v>
      </c>
      <c r="D16738">
        <v>0</v>
      </c>
    </row>
    <row r="16739" spans="1:4">
      <c r="A16739">
        <v>0</v>
      </c>
      <c r="D16739">
        <v>0</v>
      </c>
    </row>
    <row r="16740" spans="1:4">
      <c r="A16740">
        <v>0</v>
      </c>
      <c r="D16740">
        <v>0</v>
      </c>
    </row>
    <row r="16741" spans="1:4">
      <c r="A16741">
        <v>0</v>
      </c>
      <c r="D16741">
        <v>0</v>
      </c>
    </row>
    <row r="16742" spans="1:4">
      <c r="A16742">
        <v>0</v>
      </c>
      <c r="D16742">
        <v>0</v>
      </c>
    </row>
    <row r="16743" spans="1:4">
      <c r="A16743">
        <v>0</v>
      </c>
      <c r="D16743">
        <v>0</v>
      </c>
    </row>
    <row r="16744" spans="1:4">
      <c r="A16744">
        <v>0</v>
      </c>
      <c r="D16744">
        <v>0</v>
      </c>
    </row>
    <row r="16745" spans="1:4">
      <c r="A16745">
        <v>0</v>
      </c>
      <c r="D16745">
        <v>0</v>
      </c>
    </row>
    <row r="16746" spans="1:4">
      <c r="A16746">
        <v>0</v>
      </c>
      <c r="D16746">
        <v>0</v>
      </c>
    </row>
    <row r="16747" spans="1:4">
      <c r="A16747">
        <v>0</v>
      </c>
      <c r="D16747">
        <v>0</v>
      </c>
    </row>
    <row r="16748" spans="1:4">
      <c r="A16748">
        <v>0</v>
      </c>
      <c r="D16748">
        <v>0</v>
      </c>
    </row>
    <row r="16749" spans="1:4">
      <c r="A16749">
        <v>0</v>
      </c>
      <c r="D16749">
        <v>0</v>
      </c>
    </row>
    <row r="16750" spans="1:4">
      <c r="A16750">
        <v>0</v>
      </c>
      <c r="D16750">
        <v>0</v>
      </c>
    </row>
    <row r="16751" spans="1:4">
      <c r="A16751">
        <v>0</v>
      </c>
      <c r="D16751">
        <v>0</v>
      </c>
    </row>
    <row r="16752" spans="1:4">
      <c r="A16752">
        <v>0</v>
      </c>
      <c r="D16752">
        <v>0</v>
      </c>
    </row>
    <row r="16753" spans="1:4">
      <c r="A16753">
        <v>0</v>
      </c>
      <c r="D16753">
        <v>0</v>
      </c>
    </row>
    <row r="16754" spans="1:4">
      <c r="A16754">
        <v>0</v>
      </c>
      <c r="D16754">
        <v>0</v>
      </c>
    </row>
    <row r="16755" spans="1:4">
      <c r="A16755">
        <v>0</v>
      </c>
      <c r="D16755">
        <v>0</v>
      </c>
    </row>
    <row r="16756" spans="1:4">
      <c r="A16756">
        <v>0</v>
      </c>
      <c r="D16756">
        <v>0</v>
      </c>
    </row>
    <row r="16757" spans="1:4">
      <c r="A16757">
        <v>0</v>
      </c>
      <c r="D16757">
        <v>0</v>
      </c>
    </row>
    <row r="16758" spans="1:4">
      <c r="A16758">
        <v>0</v>
      </c>
      <c r="D16758">
        <v>0</v>
      </c>
    </row>
    <row r="16759" spans="1:4">
      <c r="A16759">
        <v>0</v>
      </c>
      <c r="D16759">
        <v>0</v>
      </c>
    </row>
    <row r="16760" spans="1:4">
      <c r="A16760">
        <v>0</v>
      </c>
      <c r="D16760">
        <v>0</v>
      </c>
    </row>
    <row r="16761" spans="1:4">
      <c r="A16761">
        <v>0</v>
      </c>
      <c r="D16761">
        <v>0</v>
      </c>
    </row>
    <row r="16762" spans="1:4">
      <c r="A16762">
        <v>0</v>
      </c>
      <c r="D16762">
        <v>0</v>
      </c>
    </row>
    <row r="16763" spans="1:4">
      <c r="A16763">
        <v>0</v>
      </c>
      <c r="D16763">
        <v>0</v>
      </c>
    </row>
    <row r="16764" spans="1:4">
      <c r="A16764">
        <v>0</v>
      </c>
      <c r="D16764">
        <v>0</v>
      </c>
    </row>
    <row r="16765" spans="1:4">
      <c r="A16765">
        <v>0</v>
      </c>
      <c r="D16765">
        <v>0</v>
      </c>
    </row>
    <row r="16766" spans="1:4">
      <c r="A16766">
        <v>0</v>
      </c>
      <c r="D16766">
        <v>0</v>
      </c>
    </row>
    <row r="16767" spans="1:4">
      <c r="A16767">
        <v>0</v>
      </c>
      <c r="D16767">
        <v>0</v>
      </c>
    </row>
    <row r="16768" spans="1:4">
      <c r="A16768">
        <v>0</v>
      </c>
      <c r="D16768">
        <v>0</v>
      </c>
    </row>
    <row r="16769" spans="1:4">
      <c r="A16769">
        <v>0</v>
      </c>
      <c r="D16769">
        <v>0</v>
      </c>
    </row>
    <row r="16770" spans="1:4">
      <c r="A16770">
        <v>0</v>
      </c>
      <c r="D16770">
        <v>0</v>
      </c>
    </row>
    <row r="16771" spans="1:4">
      <c r="A16771">
        <v>0</v>
      </c>
      <c r="D16771">
        <v>0</v>
      </c>
    </row>
    <row r="16772" spans="1:4">
      <c r="A16772">
        <v>0</v>
      </c>
      <c r="D16772">
        <v>0</v>
      </c>
    </row>
    <row r="16773" spans="1:4">
      <c r="A16773">
        <v>0</v>
      </c>
      <c r="D16773">
        <v>0</v>
      </c>
    </row>
    <row r="16774" spans="1:4">
      <c r="A16774">
        <v>0</v>
      </c>
      <c r="D16774">
        <v>0</v>
      </c>
    </row>
    <row r="16775" spans="1:4">
      <c r="A16775">
        <v>0</v>
      </c>
      <c r="D16775">
        <v>0</v>
      </c>
    </row>
    <row r="16776" spans="1:4">
      <c r="A16776">
        <v>0</v>
      </c>
      <c r="D16776">
        <v>0</v>
      </c>
    </row>
    <row r="16777" spans="1:4">
      <c r="A16777">
        <v>0</v>
      </c>
      <c r="D16777">
        <v>0</v>
      </c>
    </row>
    <row r="16778" spans="1:4">
      <c r="A16778">
        <v>0</v>
      </c>
      <c r="D16778">
        <v>0</v>
      </c>
    </row>
    <row r="16779" spans="1:4">
      <c r="A16779">
        <v>0</v>
      </c>
      <c r="D16779">
        <v>0</v>
      </c>
    </row>
    <row r="16780" spans="1:4">
      <c r="A16780">
        <v>0</v>
      </c>
      <c r="D16780">
        <v>0</v>
      </c>
    </row>
    <row r="16781" spans="1:4">
      <c r="A16781">
        <v>0</v>
      </c>
      <c r="D16781">
        <v>0</v>
      </c>
    </row>
    <row r="16782" spans="1:4">
      <c r="A16782">
        <v>0</v>
      </c>
      <c r="D16782">
        <v>0</v>
      </c>
    </row>
    <row r="16783" spans="1:4">
      <c r="A16783">
        <v>0</v>
      </c>
      <c r="D16783">
        <v>0</v>
      </c>
    </row>
    <row r="16784" spans="1:4">
      <c r="A16784">
        <v>0</v>
      </c>
      <c r="D16784">
        <v>0</v>
      </c>
    </row>
    <row r="16785" spans="1:4">
      <c r="A16785">
        <v>0</v>
      </c>
      <c r="D16785">
        <v>0</v>
      </c>
    </row>
    <row r="16786" spans="1:4">
      <c r="A16786">
        <v>0</v>
      </c>
      <c r="D16786">
        <v>0</v>
      </c>
    </row>
    <row r="16787" spans="1:4">
      <c r="A16787">
        <v>0</v>
      </c>
      <c r="D16787">
        <v>0</v>
      </c>
    </row>
    <row r="16788" spans="1:4">
      <c r="A16788">
        <v>0</v>
      </c>
      <c r="D16788">
        <v>0</v>
      </c>
    </row>
    <row r="16789" spans="1:4">
      <c r="A16789">
        <v>0</v>
      </c>
      <c r="D16789">
        <v>0</v>
      </c>
    </row>
    <row r="16790" spans="1:4">
      <c r="A16790">
        <v>0</v>
      </c>
      <c r="D16790">
        <v>0</v>
      </c>
    </row>
    <row r="16791" spans="1:4">
      <c r="A16791">
        <v>0</v>
      </c>
      <c r="D16791">
        <v>0</v>
      </c>
    </row>
    <row r="16792" spans="1:4">
      <c r="A16792">
        <v>0</v>
      </c>
      <c r="D16792">
        <v>0</v>
      </c>
    </row>
    <row r="16793" spans="1:4">
      <c r="A16793">
        <v>0</v>
      </c>
      <c r="D16793">
        <v>0</v>
      </c>
    </row>
    <row r="16794" spans="1:4">
      <c r="A16794">
        <v>0</v>
      </c>
      <c r="D16794">
        <v>0</v>
      </c>
    </row>
    <row r="16795" spans="1:4">
      <c r="A16795">
        <v>0</v>
      </c>
      <c r="D16795">
        <v>0</v>
      </c>
    </row>
    <row r="16796" spans="1:4">
      <c r="A16796">
        <v>0</v>
      </c>
      <c r="D16796">
        <v>0</v>
      </c>
    </row>
    <row r="16797" spans="1:4">
      <c r="A16797">
        <v>0</v>
      </c>
      <c r="D16797">
        <v>0</v>
      </c>
    </row>
    <row r="16798" spans="1:4">
      <c r="A16798">
        <v>0</v>
      </c>
      <c r="D16798">
        <v>0</v>
      </c>
    </row>
    <row r="16799" spans="1:4">
      <c r="A16799">
        <v>0</v>
      </c>
      <c r="D16799">
        <v>0</v>
      </c>
    </row>
    <row r="16800" spans="1:4">
      <c r="A16800">
        <v>0</v>
      </c>
      <c r="D16800">
        <v>0</v>
      </c>
    </row>
    <row r="16801" spans="1:4">
      <c r="A16801">
        <v>0</v>
      </c>
      <c r="D16801">
        <v>0</v>
      </c>
    </row>
    <row r="16802" spans="1:4">
      <c r="A16802">
        <v>0</v>
      </c>
      <c r="D16802">
        <v>0</v>
      </c>
    </row>
    <row r="16803" spans="1:4">
      <c r="A16803">
        <v>0</v>
      </c>
      <c r="D16803">
        <v>0</v>
      </c>
    </row>
    <row r="16804" spans="1:4">
      <c r="A16804">
        <v>0</v>
      </c>
      <c r="D16804">
        <v>0</v>
      </c>
    </row>
    <row r="16805" spans="1:4">
      <c r="A16805">
        <v>0</v>
      </c>
      <c r="D16805">
        <v>0</v>
      </c>
    </row>
    <row r="16806" spans="1:4">
      <c r="A16806">
        <v>0</v>
      </c>
      <c r="D16806">
        <v>0</v>
      </c>
    </row>
    <row r="16807" spans="1:4">
      <c r="A16807">
        <v>0</v>
      </c>
      <c r="D16807">
        <v>0</v>
      </c>
    </row>
    <row r="16808" spans="1:4">
      <c r="A16808">
        <v>0</v>
      </c>
      <c r="D16808">
        <v>0</v>
      </c>
    </row>
    <row r="16809" spans="1:4">
      <c r="A16809">
        <v>0</v>
      </c>
      <c r="D16809">
        <v>0</v>
      </c>
    </row>
    <row r="16810" spans="1:4">
      <c r="A16810">
        <v>0</v>
      </c>
      <c r="D16810">
        <v>0</v>
      </c>
    </row>
    <row r="16811" spans="1:4">
      <c r="A16811">
        <v>0</v>
      </c>
      <c r="D16811">
        <v>0</v>
      </c>
    </row>
    <row r="16812" spans="1:4">
      <c r="A16812">
        <v>0</v>
      </c>
      <c r="D16812">
        <v>0</v>
      </c>
    </row>
    <row r="16813" spans="1:4">
      <c r="A16813">
        <v>0</v>
      </c>
      <c r="D16813">
        <v>0</v>
      </c>
    </row>
    <row r="16814" spans="1:4">
      <c r="A16814">
        <v>0</v>
      </c>
      <c r="D16814">
        <v>0</v>
      </c>
    </row>
    <row r="16815" spans="1:4">
      <c r="A16815">
        <v>0</v>
      </c>
      <c r="D16815">
        <v>0</v>
      </c>
    </row>
    <row r="16816" spans="1:4">
      <c r="A16816">
        <v>0</v>
      </c>
      <c r="D16816">
        <v>0</v>
      </c>
    </row>
    <row r="16817" spans="1:4">
      <c r="A16817">
        <v>0</v>
      </c>
      <c r="D16817">
        <v>0</v>
      </c>
    </row>
    <row r="16818" spans="1:4">
      <c r="A16818">
        <v>0</v>
      </c>
      <c r="D16818">
        <v>0</v>
      </c>
    </row>
    <row r="16819" spans="1:4">
      <c r="A16819">
        <v>0</v>
      </c>
      <c r="D16819">
        <v>0</v>
      </c>
    </row>
    <row r="16820" spans="1:4">
      <c r="A16820">
        <v>0</v>
      </c>
      <c r="D16820">
        <v>0</v>
      </c>
    </row>
    <row r="16821" spans="1:4">
      <c r="A16821">
        <v>0</v>
      </c>
      <c r="D16821">
        <v>0</v>
      </c>
    </row>
    <row r="16822" spans="1:4">
      <c r="A16822">
        <v>0</v>
      </c>
      <c r="D16822">
        <v>0</v>
      </c>
    </row>
    <row r="16823" spans="1:4">
      <c r="A16823">
        <v>0</v>
      </c>
      <c r="D16823">
        <v>0</v>
      </c>
    </row>
    <row r="16824" spans="1:4">
      <c r="A16824">
        <v>0</v>
      </c>
      <c r="D16824">
        <v>0</v>
      </c>
    </row>
    <row r="16825" spans="1:4">
      <c r="A16825">
        <v>0</v>
      </c>
      <c r="D16825">
        <v>0</v>
      </c>
    </row>
    <row r="16826" spans="1:4">
      <c r="A16826">
        <v>0</v>
      </c>
      <c r="D16826">
        <v>0</v>
      </c>
    </row>
    <row r="16827" spans="1:4">
      <c r="A16827">
        <v>0</v>
      </c>
      <c r="D16827">
        <v>0</v>
      </c>
    </row>
    <row r="16828" spans="1:4">
      <c r="A16828">
        <v>0</v>
      </c>
      <c r="D16828">
        <v>0</v>
      </c>
    </row>
    <row r="16829" spans="1:4">
      <c r="A16829">
        <v>0</v>
      </c>
      <c r="D16829">
        <v>0</v>
      </c>
    </row>
    <row r="16830" spans="1:4">
      <c r="A16830">
        <v>0</v>
      </c>
      <c r="D16830">
        <v>0</v>
      </c>
    </row>
    <row r="16831" spans="1:4">
      <c r="A16831">
        <v>0</v>
      </c>
      <c r="D16831">
        <v>0</v>
      </c>
    </row>
    <row r="16832" spans="1:4">
      <c r="A16832">
        <v>0</v>
      </c>
      <c r="D16832">
        <v>0</v>
      </c>
    </row>
    <row r="16833" spans="1:4">
      <c r="A16833">
        <v>0</v>
      </c>
      <c r="D16833">
        <v>0</v>
      </c>
    </row>
    <row r="16834" spans="1:4">
      <c r="A16834">
        <v>0</v>
      </c>
      <c r="D16834">
        <v>0</v>
      </c>
    </row>
    <row r="16835" spans="1:4">
      <c r="A16835">
        <v>0</v>
      </c>
      <c r="D16835">
        <v>0</v>
      </c>
    </row>
    <row r="16836" spans="1:4">
      <c r="A16836">
        <v>0</v>
      </c>
      <c r="D16836">
        <v>0</v>
      </c>
    </row>
    <row r="16837" spans="1:4">
      <c r="A16837">
        <v>0</v>
      </c>
      <c r="D16837">
        <v>0</v>
      </c>
    </row>
    <row r="16838" spans="1:4">
      <c r="A16838">
        <v>0</v>
      </c>
      <c r="D16838">
        <v>0</v>
      </c>
    </row>
    <row r="16839" spans="1:4">
      <c r="A16839">
        <v>0</v>
      </c>
      <c r="D16839">
        <v>0</v>
      </c>
    </row>
    <row r="16840" spans="1:4">
      <c r="A16840">
        <v>0</v>
      </c>
      <c r="D16840">
        <v>0</v>
      </c>
    </row>
    <row r="16841" spans="1:4">
      <c r="A16841">
        <v>0</v>
      </c>
      <c r="D16841">
        <v>0</v>
      </c>
    </row>
    <row r="16842" spans="1:4">
      <c r="A16842">
        <v>0</v>
      </c>
      <c r="D16842">
        <v>0</v>
      </c>
    </row>
    <row r="16843" spans="1:4">
      <c r="A16843">
        <v>0</v>
      </c>
      <c r="D16843">
        <v>0</v>
      </c>
    </row>
    <row r="16844" spans="1:4">
      <c r="A16844">
        <v>0</v>
      </c>
      <c r="D16844">
        <v>0</v>
      </c>
    </row>
    <row r="16845" spans="1:4">
      <c r="A16845">
        <v>0</v>
      </c>
      <c r="D16845">
        <v>0</v>
      </c>
    </row>
    <row r="16846" spans="1:4">
      <c r="A16846">
        <v>0</v>
      </c>
      <c r="D16846">
        <v>0</v>
      </c>
    </row>
    <row r="16847" spans="1:4">
      <c r="A16847">
        <v>0</v>
      </c>
      <c r="D16847">
        <v>0</v>
      </c>
    </row>
    <row r="16848" spans="1:4">
      <c r="A16848">
        <v>0</v>
      </c>
      <c r="D16848">
        <v>0</v>
      </c>
    </row>
    <row r="16849" spans="1:4">
      <c r="A16849">
        <v>0</v>
      </c>
      <c r="D16849">
        <v>0</v>
      </c>
    </row>
    <row r="16850" spans="1:4">
      <c r="A16850">
        <v>0</v>
      </c>
      <c r="D16850">
        <v>0</v>
      </c>
    </row>
    <row r="16851" spans="1:4">
      <c r="A16851">
        <v>0</v>
      </c>
      <c r="D16851">
        <v>0</v>
      </c>
    </row>
    <row r="16852" spans="1:4">
      <c r="A16852">
        <v>0</v>
      </c>
      <c r="D16852">
        <v>0</v>
      </c>
    </row>
    <row r="16853" spans="1:4">
      <c r="A16853">
        <v>0</v>
      </c>
      <c r="D16853">
        <v>0</v>
      </c>
    </row>
    <row r="16854" spans="1:4">
      <c r="A16854">
        <v>0</v>
      </c>
      <c r="D16854">
        <v>0</v>
      </c>
    </row>
    <row r="16855" spans="1:4">
      <c r="A16855">
        <v>0</v>
      </c>
      <c r="D16855">
        <v>0</v>
      </c>
    </row>
    <row r="16856" spans="1:4">
      <c r="A16856">
        <v>0</v>
      </c>
      <c r="D16856">
        <v>0</v>
      </c>
    </row>
    <row r="16857" spans="1:4">
      <c r="A16857">
        <v>0</v>
      </c>
      <c r="D16857">
        <v>0</v>
      </c>
    </row>
    <row r="16858" spans="1:4">
      <c r="A16858">
        <v>0</v>
      </c>
      <c r="D16858">
        <v>0</v>
      </c>
    </row>
    <row r="16859" spans="1:4">
      <c r="A16859">
        <v>0</v>
      </c>
      <c r="D16859">
        <v>0</v>
      </c>
    </row>
    <row r="16860" spans="1:4">
      <c r="A16860">
        <v>0</v>
      </c>
      <c r="D16860">
        <v>0</v>
      </c>
    </row>
    <row r="16861" spans="1:4">
      <c r="A16861">
        <v>0</v>
      </c>
      <c r="D16861">
        <v>0</v>
      </c>
    </row>
    <row r="16862" spans="1:4">
      <c r="A16862">
        <v>0</v>
      </c>
      <c r="D16862">
        <v>0</v>
      </c>
    </row>
    <row r="16863" spans="1:4">
      <c r="A16863">
        <v>0</v>
      </c>
      <c r="D16863">
        <v>0</v>
      </c>
    </row>
    <row r="16864" spans="1:4">
      <c r="A16864">
        <v>0</v>
      </c>
      <c r="D16864">
        <v>0</v>
      </c>
    </row>
    <row r="16865" spans="1:4">
      <c r="A16865">
        <v>0</v>
      </c>
      <c r="D16865">
        <v>0</v>
      </c>
    </row>
    <row r="16866" spans="1:4">
      <c r="A16866">
        <v>0</v>
      </c>
      <c r="D16866">
        <v>0</v>
      </c>
    </row>
    <row r="16867" spans="1:4">
      <c r="A16867">
        <v>0</v>
      </c>
      <c r="D16867">
        <v>0</v>
      </c>
    </row>
    <row r="16868" spans="1:4">
      <c r="A16868">
        <v>0</v>
      </c>
      <c r="D16868">
        <v>0</v>
      </c>
    </row>
    <row r="16869" spans="1:4">
      <c r="A16869">
        <v>0</v>
      </c>
      <c r="D16869">
        <v>0</v>
      </c>
    </row>
    <row r="16870" spans="1:4">
      <c r="A16870">
        <v>0</v>
      </c>
      <c r="D16870">
        <v>0</v>
      </c>
    </row>
    <row r="16871" spans="1:4">
      <c r="A16871">
        <v>0</v>
      </c>
      <c r="D16871">
        <v>0</v>
      </c>
    </row>
    <row r="16872" spans="1:4">
      <c r="A16872">
        <v>0</v>
      </c>
      <c r="D16872">
        <v>0</v>
      </c>
    </row>
    <row r="16873" spans="1:4">
      <c r="A16873">
        <v>0</v>
      </c>
      <c r="D16873">
        <v>0</v>
      </c>
    </row>
    <row r="16874" spans="1:4">
      <c r="A16874">
        <v>0</v>
      </c>
      <c r="D16874">
        <v>0</v>
      </c>
    </row>
    <row r="16875" spans="1:4">
      <c r="A16875">
        <v>0</v>
      </c>
      <c r="D16875">
        <v>0</v>
      </c>
    </row>
    <row r="16876" spans="1:4">
      <c r="A16876">
        <v>0</v>
      </c>
      <c r="D16876">
        <v>0</v>
      </c>
    </row>
    <row r="16877" spans="1:4">
      <c r="A16877">
        <v>0</v>
      </c>
      <c r="D16877">
        <v>0</v>
      </c>
    </row>
    <row r="16878" spans="1:4">
      <c r="A16878">
        <v>0</v>
      </c>
      <c r="D16878">
        <v>0</v>
      </c>
    </row>
    <row r="16879" spans="1:4">
      <c r="A16879">
        <v>0</v>
      </c>
      <c r="D16879">
        <v>0</v>
      </c>
    </row>
    <row r="16880" spans="1:4">
      <c r="A16880">
        <v>0</v>
      </c>
      <c r="D16880">
        <v>0</v>
      </c>
    </row>
    <row r="16881" spans="1:4">
      <c r="A16881">
        <v>0</v>
      </c>
      <c r="D16881">
        <v>0</v>
      </c>
    </row>
    <row r="16882" spans="1:4">
      <c r="A16882">
        <v>0</v>
      </c>
      <c r="D16882">
        <v>0</v>
      </c>
    </row>
    <row r="16883" spans="1:4">
      <c r="A16883">
        <v>0</v>
      </c>
      <c r="D16883">
        <v>0</v>
      </c>
    </row>
    <row r="16884" spans="1:4">
      <c r="A16884">
        <v>0</v>
      </c>
      <c r="D16884">
        <v>0</v>
      </c>
    </row>
    <row r="16885" spans="1:4">
      <c r="A16885">
        <v>0</v>
      </c>
      <c r="D16885">
        <v>0</v>
      </c>
    </row>
    <row r="16886" spans="1:4">
      <c r="A16886">
        <v>0</v>
      </c>
      <c r="D16886">
        <v>0</v>
      </c>
    </row>
    <row r="16887" spans="1:4">
      <c r="A16887">
        <v>0</v>
      </c>
      <c r="D16887">
        <v>0</v>
      </c>
    </row>
    <row r="16888" spans="1:4">
      <c r="A16888">
        <v>0</v>
      </c>
      <c r="D16888">
        <v>0</v>
      </c>
    </row>
    <row r="16889" spans="1:4">
      <c r="A16889">
        <v>0</v>
      </c>
      <c r="D16889">
        <v>0</v>
      </c>
    </row>
    <row r="16890" spans="1:4">
      <c r="A16890">
        <v>0</v>
      </c>
      <c r="D16890">
        <v>0</v>
      </c>
    </row>
    <row r="16891" spans="1:4">
      <c r="A16891">
        <v>0</v>
      </c>
      <c r="D16891">
        <v>0</v>
      </c>
    </row>
    <row r="16892" spans="1:4">
      <c r="A16892">
        <v>0</v>
      </c>
      <c r="D16892">
        <v>0</v>
      </c>
    </row>
    <row r="16893" spans="1:4">
      <c r="A16893">
        <v>0</v>
      </c>
      <c r="D16893">
        <v>0</v>
      </c>
    </row>
    <row r="16894" spans="1:4">
      <c r="A16894">
        <v>0</v>
      </c>
      <c r="D16894">
        <v>0</v>
      </c>
    </row>
    <row r="16895" spans="1:4">
      <c r="A16895">
        <v>0</v>
      </c>
      <c r="D16895">
        <v>0</v>
      </c>
    </row>
    <row r="16896" spans="1:4">
      <c r="A16896">
        <v>0</v>
      </c>
      <c r="D16896">
        <v>0</v>
      </c>
    </row>
    <row r="16897" spans="1:4">
      <c r="A16897">
        <v>0</v>
      </c>
      <c r="D16897">
        <v>0</v>
      </c>
    </row>
    <row r="16898" spans="1:4">
      <c r="A16898">
        <v>0</v>
      </c>
      <c r="D16898">
        <v>0</v>
      </c>
    </row>
    <row r="16899" spans="1:4">
      <c r="A16899">
        <v>0</v>
      </c>
      <c r="D16899">
        <v>0</v>
      </c>
    </row>
    <row r="16900" spans="1:4">
      <c r="A16900">
        <v>0</v>
      </c>
      <c r="D16900">
        <v>0</v>
      </c>
    </row>
    <row r="16901" spans="1:4">
      <c r="A16901">
        <v>0</v>
      </c>
      <c r="D16901">
        <v>0</v>
      </c>
    </row>
    <row r="16902" spans="1:4">
      <c r="A16902">
        <v>0</v>
      </c>
      <c r="D16902">
        <v>0</v>
      </c>
    </row>
    <row r="16903" spans="1:4">
      <c r="A16903">
        <v>0</v>
      </c>
      <c r="D16903">
        <v>0</v>
      </c>
    </row>
    <row r="16904" spans="1:4">
      <c r="A16904">
        <v>0</v>
      </c>
      <c r="D16904">
        <v>0</v>
      </c>
    </row>
    <row r="16905" spans="1:4">
      <c r="A16905">
        <v>0</v>
      </c>
      <c r="D16905">
        <v>0</v>
      </c>
    </row>
    <row r="16906" spans="1:4">
      <c r="A16906">
        <v>0</v>
      </c>
      <c r="D16906">
        <v>0</v>
      </c>
    </row>
    <row r="16907" spans="1:4">
      <c r="A16907">
        <v>0</v>
      </c>
      <c r="D16907">
        <v>0</v>
      </c>
    </row>
    <row r="16908" spans="1:4">
      <c r="A16908">
        <v>0</v>
      </c>
      <c r="D16908">
        <v>0</v>
      </c>
    </row>
    <row r="16909" spans="1:4">
      <c r="A16909">
        <v>0</v>
      </c>
      <c r="D16909">
        <v>0</v>
      </c>
    </row>
    <row r="16910" spans="1:4">
      <c r="A16910">
        <v>0</v>
      </c>
      <c r="D16910">
        <v>0</v>
      </c>
    </row>
    <row r="16911" spans="1:4">
      <c r="A16911">
        <v>0</v>
      </c>
      <c r="D16911">
        <v>0</v>
      </c>
    </row>
    <row r="16912" spans="1:4">
      <c r="A16912">
        <v>0</v>
      </c>
      <c r="D16912">
        <v>0</v>
      </c>
    </row>
    <row r="16913" spans="1:4">
      <c r="A16913">
        <v>0</v>
      </c>
      <c r="D16913">
        <v>0</v>
      </c>
    </row>
    <row r="16914" spans="1:4">
      <c r="A16914">
        <v>0</v>
      </c>
      <c r="D16914">
        <v>0</v>
      </c>
    </row>
    <row r="16915" spans="1:4">
      <c r="A16915">
        <v>0</v>
      </c>
      <c r="D16915">
        <v>0</v>
      </c>
    </row>
    <row r="16916" spans="1:4">
      <c r="A16916">
        <v>0</v>
      </c>
      <c r="D16916">
        <v>0</v>
      </c>
    </row>
    <row r="16917" spans="1:4">
      <c r="A16917">
        <v>0</v>
      </c>
      <c r="D16917">
        <v>0</v>
      </c>
    </row>
    <row r="16918" spans="1:4">
      <c r="A16918">
        <v>0</v>
      </c>
      <c r="D16918">
        <v>0</v>
      </c>
    </row>
    <row r="16919" spans="1:4">
      <c r="A16919">
        <v>0</v>
      </c>
      <c r="D16919">
        <v>0</v>
      </c>
    </row>
    <row r="16920" spans="1:4">
      <c r="A16920">
        <v>0</v>
      </c>
      <c r="D16920">
        <v>0</v>
      </c>
    </row>
    <row r="16921" spans="1:4">
      <c r="A16921">
        <v>0</v>
      </c>
      <c r="D16921">
        <v>0</v>
      </c>
    </row>
    <row r="16922" spans="1:4">
      <c r="A16922">
        <v>0</v>
      </c>
      <c r="D16922">
        <v>0</v>
      </c>
    </row>
    <row r="16923" spans="1:4">
      <c r="A16923">
        <v>0</v>
      </c>
      <c r="D16923">
        <v>0</v>
      </c>
    </row>
    <row r="16924" spans="1:4">
      <c r="A16924">
        <v>0</v>
      </c>
      <c r="D16924">
        <v>0</v>
      </c>
    </row>
    <row r="16925" spans="1:4">
      <c r="A16925">
        <v>0</v>
      </c>
      <c r="D16925">
        <v>0</v>
      </c>
    </row>
    <row r="16926" spans="1:4">
      <c r="A16926">
        <v>0</v>
      </c>
      <c r="D16926">
        <v>0</v>
      </c>
    </row>
    <row r="16927" spans="1:4">
      <c r="A16927">
        <v>0</v>
      </c>
      <c r="D16927">
        <v>0</v>
      </c>
    </row>
    <row r="16928" spans="1:4">
      <c r="A16928">
        <v>0</v>
      </c>
      <c r="D16928">
        <v>0</v>
      </c>
    </row>
    <row r="16929" spans="1:4">
      <c r="A16929">
        <v>0</v>
      </c>
      <c r="D16929">
        <v>0</v>
      </c>
    </row>
    <row r="16930" spans="1:4">
      <c r="A16930">
        <v>0</v>
      </c>
      <c r="D16930">
        <v>0</v>
      </c>
    </row>
    <row r="16931" spans="1:4">
      <c r="A16931">
        <v>0</v>
      </c>
      <c r="D16931">
        <v>0</v>
      </c>
    </row>
    <row r="16932" spans="1:4">
      <c r="A16932">
        <v>0</v>
      </c>
      <c r="D16932">
        <v>0</v>
      </c>
    </row>
    <row r="16933" spans="1:4">
      <c r="A16933">
        <v>0</v>
      </c>
      <c r="D16933">
        <v>0</v>
      </c>
    </row>
    <row r="16934" spans="1:4">
      <c r="A16934">
        <v>0</v>
      </c>
      <c r="D16934">
        <v>0</v>
      </c>
    </row>
    <row r="16935" spans="1:4">
      <c r="A16935">
        <v>0</v>
      </c>
      <c r="D16935">
        <v>0</v>
      </c>
    </row>
    <row r="16936" spans="1:4">
      <c r="A16936">
        <v>0</v>
      </c>
      <c r="D16936">
        <v>0</v>
      </c>
    </row>
    <row r="16937" spans="1:4">
      <c r="A16937">
        <v>0</v>
      </c>
      <c r="D16937">
        <v>0</v>
      </c>
    </row>
    <row r="16938" spans="1:4">
      <c r="A16938">
        <v>0</v>
      </c>
      <c r="D16938">
        <v>0</v>
      </c>
    </row>
    <row r="16939" spans="1:4">
      <c r="A16939">
        <v>0</v>
      </c>
      <c r="D16939">
        <v>0</v>
      </c>
    </row>
    <row r="16940" spans="1:4">
      <c r="A16940">
        <v>0</v>
      </c>
      <c r="D16940">
        <v>0</v>
      </c>
    </row>
    <row r="16941" spans="1:4">
      <c r="A16941">
        <v>0</v>
      </c>
      <c r="D16941">
        <v>0</v>
      </c>
    </row>
    <row r="16942" spans="1:4">
      <c r="A16942">
        <v>0</v>
      </c>
      <c r="D16942">
        <v>0</v>
      </c>
    </row>
    <row r="16943" spans="1:4">
      <c r="A16943">
        <v>0</v>
      </c>
      <c r="D16943">
        <v>0</v>
      </c>
    </row>
    <row r="16944" spans="1:4">
      <c r="A16944">
        <v>0</v>
      </c>
      <c r="D16944">
        <v>0</v>
      </c>
    </row>
    <row r="16945" spans="1:4">
      <c r="A16945">
        <v>0</v>
      </c>
      <c r="D16945">
        <v>0</v>
      </c>
    </row>
    <row r="16946" spans="1:4">
      <c r="A16946">
        <v>0</v>
      </c>
      <c r="D16946">
        <v>0</v>
      </c>
    </row>
    <row r="16947" spans="1:4">
      <c r="A16947">
        <v>0</v>
      </c>
      <c r="D16947">
        <v>0</v>
      </c>
    </row>
    <row r="16948" spans="1:4">
      <c r="A16948">
        <v>0</v>
      </c>
      <c r="D16948">
        <v>0</v>
      </c>
    </row>
    <row r="16949" spans="1:4">
      <c r="A16949">
        <v>0</v>
      </c>
      <c r="D16949">
        <v>0</v>
      </c>
    </row>
    <row r="16950" spans="1:4">
      <c r="A16950">
        <v>0</v>
      </c>
      <c r="D16950">
        <v>0</v>
      </c>
    </row>
    <row r="16951" spans="1:4">
      <c r="A16951">
        <v>0</v>
      </c>
      <c r="D16951">
        <v>0</v>
      </c>
    </row>
    <row r="16952" spans="1:4">
      <c r="A16952">
        <v>0</v>
      </c>
      <c r="D16952">
        <v>0</v>
      </c>
    </row>
    <row r="16953" spans="1:4">
      <c r="A16953">
        <v>0</v>
      </c>
      <c r="D16953">
        <v>0</v>
      </c>
    </row>
    <row r="16954" spans="1:4">
      <c r="A16954">
        <v>0</v>
      </c>
      <c r="D16954">
        <v>0</v>
      </c>
    </row>
    <row r="16955" spans="1:4">
      <c r="A16955">
        <v>0</v>
      </c>
      <c r="D16955">
        <v>0</v>
      </c>
    </row>
    <row r="16956" spans="1:4">
      <c r="A16956">
        <v>0</v>
      </c>
      <c r="D16956">
        <v>0</v>
      </c>
    </row>
    <row r="16957" spans="1:4">
      <c r="A16957">
        <v>0</v>
      </c>
      <c r="D16957">
        <v>0</v>
      </c>
    </row>
    <row r="16958" spans="1:4">
      <c r="A16958">
        <v>0</v>
      </c>
      <c r="D16958">
        <v>0</v>
      </c>
    </row>
    <row r="16959" spans="1:4">
      <c r="A16959">
        <v>0</v>
      </c>
      <c r="D16959">
        <v>0</v>
      </c>
    </row>
    <row r="16960" spans="1:4">
      <c r="A16960">
        <v>0</v>
      </c>
      <c r="D16960">
        <v>0</v>
      </c>
    </row>
    <row r="16961" spans="1:4">
      <c r="A16961">
        <v>0</v>
      </c>
      <c r="D16961">
        <v>0</v>
      </c>
    </row>
    <row r="16962" spans="1:4">
      <c r="A16962">
        <v>0</v>
      </c>
      <c r="D16962">
        <v>0</v>
      </c>
    </row>
    <row r="16963" spans="1:4">
      <c r="A16963">
        <v>0</v>
      </c>
      <c r="D16963">
        <v>0</v>
      </c>
    </row>
    <row r="16964" spans="1:4">
      <c r="A16964">
        <v>0</v>
      </c>
      <c r="D16964">
        <v>0</v>
      </c>
    </row>
    <row r="16965" spans="1:4">
      <c r="A16965">
        <v>0</v>
      </c>
      <c r="D16965">
        <v>0</v>
      </c>
    </row>
    <row r="16966" spans="1:4">
      <c r="A16966">
        <v>0</v>
      </c>
      <c r="D16966">
        <v>0</v>
      </c>
    </row>
    <row r="16967" spans="1:4">
      <c r="A16967">
        <v>0</v>
      </c>
      <c r="D16967">
        <v>0</v>
      </c>
    </row>
    <row r="16968" spans="1:4">
      <c r="A16968">
        <v>0</v>
      </c>
      <c r="D16968">
        <v>0</v>
      </c>
    </row>
    <row r="16969" spans="1:4">
      <c r="A16969">
        <v>0</v>
      </c>
      <c r="D16969">
        <v>0</v>
      </c>
    </row>
    <row r="16970" spans="1:4">
      <c r="A16970">
        <v>0</v>
      </c>
      <c r="D16970">
        <v>0</v>
      </c>
    </row>
    <row r="16971" spans="1:4">
      <c r="A16971">
        <v>0</v>
      </c>
      <c r="D16971">
        <v>0</v>
      </c>
    </row>
    <row r="16972" spans="1:4">
      <c r="A16972">
        <v>0</v>
      </c>
      <c r="D16972">
        <v>0</v>
      </c>
    </row>
    <row r="16973" spans="1:4">
      <c r="A16973">
        <v>0</v>
      </c>
      <c r="D16973">
        <v>0</v>
      </c>
    </row>
    <row r="16974" spans="1:4">
      <c r="A16974">
        <v>0</v>
      </c>
      <c r="D16974">
        <v>0</v>
      </c>
    </row>
    <row r="16975" spans="1:4">
      <c r="A16975">
        <v>0</v>
      </c>
      <c r="D16975">
        <v>0</v>
      </c>
    </row>
    <row r="16976" spans="1:4">
      <c r="A16976">
        <v>0</v>
      </c>
      <c r="D16976">
        <v>0</v>
      </c>
    </row>
    <row r="16977" spans="1:4">
      <c r="A16977">
        <v>0</v>
      </c>
      <c r="D16977">
        <v>0</v>
      </c>
    </row>
    <row r="16978" spans="1:4">
      <c r="A16978">
        <v>0</v>
      </c>
      <c r="D16978">
        <v>0</v>
      </c>
    </row>
    <row r="16979" spans="1:4">
      <c r="A16979">
        <v>0</v>
      </c>
      <c r="D16979">
        <v>0</v>
      </c>
    </row>
    <row r="16980" spans="1:4">
      <c r="A16980">
        <v>0</v>
      </c>
      <c r="D16980">
        <v>0</v>
      </c>
    </row>
    <row r="16981" spans="1:4">
      <c r="A16981">
        <v>0</v>
      </c>
      <c r="D16981">
        <v>0</v>
      </c>
    </row>
    <row r="16982" spans="1:4">
      <c r="A16982">
        <v>0</v>
      </c>
      <c r="D16982">
        <v>0</v>
      </c>
    </row>
    <row r="16983" spans="1:4">
      <c r="A16983">
        <v>0</v>
      </c>
      <c r="D16983">
        <v>0</v>
      </c>
    </row>
    <row r="16984" spans="1:4">
      <c r="A16984">
        <v>0</v>
      </c>
      <c r="D16984">
        <v>0</v>
      </c>
    </row>
    <row r="16985" spans="1:4">
      <c r="A16985">
        <v>0</v>
      </c>
      <c r="D16985">
        <v>0</v>
      </c>
    </row>
    <row r="16986" spans="1:4">
      <c r="A16986">
        <v>0</v>
      </c>
      <c r="D16986">
        <v>0</v>
      </c>
    </row>
    <row r="16987" spans="1:4">
      <c r="A16987">
        <v>0</v>
      </c>
      <c r="D16987">
        <v>0</v>
      </c>
    </row>
    <row r="16988" spans="1:4">
      <c r="A16988">
        <v>0</v>
      </c>
      <c r="D16988">
        <v>0</v>
      </c>
    </row>
    <row r="16989" spans="1:4">
      <c r="A16989">
        <v>0</v>
      </c>
      <c r="D16989">
        <v>0</v>
      </c>
    </row>
    <row r="16990" spans="1:4">
      <c r="A16990">
        <v>0</v>
      </c>
      <c r="D16990">
        <v>0</v>
      </c>
    </row>
    <row r="16991" spans="1:4">
      <c r="A16991">
        <v>0</v>
      </c>
      <c r="D16991">
        <v>0</v>
      </c>
    </row>
    <row r="16992" spans="1:4">
      <c r="A16992">
        <v>0</v>
      </c>
      <c r="D16992">
        <v>0</v>
      </c>
    </row>
    <row r="16993" spans="1:4">
      <c r="A16993">
        <v>0</v>
      </c>
      <c r="D16993">
        <v>0</v>
      </c>
    </row>
    <row r="16994" spans="1:4">
      <c r="A16994">
        <v>0</v>
      </c>
      <c r="D16994">
        <v>0</v>
      </c>
    </row>
    <row r="16995" spans="1:4">
      <c r="A16995">
        <v>0</v>
      </c>
      <c r="D16995">
        <v>0</v>
      </c>
    </row>
    <row r="16996" spans="1:4">
      <c r="A16996">
        <v>0</v>
      </c>
      <c r="D16996">
        <v>0</v>
      </c>
    </row>
    <row r="16997" spans="1:4">
      <c r="A16997">
        <v>0</v>
      </c>
      <c r="D16997">
        <v>0</v>
      </c>
    </row>
    <row r="16998" spans="1:4">
      <c r="A16998">
        <v>0</v>
      </c>
      <c r="D16998">
        <v>0</v>
      </c>
    </row>
    <row r="16999" spans="1:4">
      <c r="A16999">
        <v>0</v>
      </c>
      <c r="D16999">
        <v>0</v>
      </c>
    </row>
    <row r="17000" spans="1:4">
      <c r="A17000">
        <v>0</v>
      </c>
      <c r="D17000">
        <v>0</v>
      </c>
    </row>
    <row r="17001" spans="1:4">
      <c r="A17001">
        <v>0</v>
      </c>
      <c r="D17001">
        <v>0</v>
      </c>
    </row>
    <row r="17002" spans="1:4">
      <c r="A17002">
        <v>0</v>
      </c>
      <c r="D17002">
        <v>0</v>
      </c>
    </row>
    <row r="17003" spans="1:4">
      <c r="A17003">
        <v>0</v>
      </c>
      <c r="D17003">
        <v>0</v>
      </c>
    </row>
    <row r="17004" spans="1:4">
      <c r="A17004">
        <v>0</v>
      </c>
      <c r="D17004">
        <v>0</v>
      </c>
    </row>
    <row r="17005" spans="1:4">
      <c r="A17005">
        <v>0</v>
      </c>
      <c r="D17005">
        <v>0</v>
      </c>
    </row>
    <row r="17006" spans="1:4">
      <c r="A17006">
        <v>0</v>
      </c>
      <c r="D17006">
        <v>0</v>
      </c>
    </row>
    <row r="17007" spans="1:4">
      <c r="A17007">
        <v>0</v>
      </c>
      <c r="D17007">
        <v>0</v>
      </c>
    </row>
    <row r="17008" spans="1:4">
      <c r="A17008">
        <v>0</v>
      </c>
      <c r="D17008">
        <v>0</v>
      </c>
    </row>
    <row r="17009" spans="1:4">
      <c r="A17009">
        <v>0</v>
      </c>
      <c r="D17009">
        <v>0</v>
      </c>
    </row>
    <row r="17010" spans="1:4">
      <c r="A17010">
        <v>0</v>
      </c>
      <c r="D17010">
        <v>0</v>
      </c>
    </row>
    <row r="17011" spans="1:4">
      <c r="A17011">
        <v>0</v>
      </c>
      <c r="D17011">
        <v>0</v>
      </c>
    </row>
    <row r="17012" spans="1:4">
      <c r="A17012">
        <v>0</v>
      </c>
      <c r="D17012">
        <v>0</v>
      </c>
    </row>
    <row r="17013" spans="1:4">
      <c r="A17013">
        <v>0</v>
      </c>
      <c r="D17013">
        <v>0</v>
      </c>
    </row>
    <row r="17014" spans="1:4">
      <c r="A17014">
        <v>0</v>
      </c>
      <c r="D17014">
        <v>0</v>
      </c>
    </row>
    <row r="17015" spans="1:4">
      <c r="A17015">
        <v>0</v>
      </c>
      <c r="D17015">
        <v>0</v>
      </c>
    </row>
    <row r="17016" spans="1:4">
      <c r="A17016">
        <v>0</v>
      </c>
      <c r="D17016">
        <v>0</v>
      </c>
    </row>
    <row r="17017" spans="1:4">
      <c r="A17017">
        <v>0</v>
      </c>
      <c r="D17017">
        <v>0</v>
      </c>
    </row>
    <row r="17018" spans="1:4">
      <c r="A17018">
        <v>0</v>
      </c>
      <c r="D17018">
        <v>0</v>
      </c>
    </row>
    <row r="17019" spans="1:4">
      <c r="A17019">
        <v>0</v>
      </c>
      <c r="D17019">
        <v>0</v>
      </c>
    </row>
    <row r="17020" spans="1:4">
      <c r="A17020">
        <v>0</v>
      </c>
      <c r="D17020">
        <v>0</v>
      </c>
    </row>
    <row r="17021" spans="1:4">
      <c r="A17021">
        <v>0</v>
      </c>
      <c r="D17021">
        <v>0</v>
      </c>
    </row>
    <row r="17022" spans="1:4">
      <c r="A17022">
        <v>0</v>
      </c>
      <c r="D17022">
        <v>0</v>
      </c>
    </row>
    <row r="17023" spans="1:4">
      <c r="A17023">
        <v>0</v>
      </c>
      <c r="D17023">
        <v>0</v>
      </c>
    </row>
    <row r="17024" spans="1:4">
      <c r="A17024">
        <v>0</v>
      </c>
      <c r="D17024">
        <v>0</v>
      </c>
    </row>
    <row r="17025" spans="1:4">
      <c r="A17025">
        <v>0</v>
      </c>
      <c r="D17025">
        <v>0</v>
      </c>
    </row>
    <row r="17026" spans="1:4">
      <c r="A17026">
        <v>0</v>
      </c>
      <c r="D17026">
        <v>0</v>
      </c>
    </row>
    <row r="17027" spans="1:4">
      <c r="A17027">
        <v>0</v>
      </c>
      <c r="D17027">
        <v>0</v>
      </c>
    </row>
    <row r="17028" spans="1:4">
      <c r="A17028">
        <v>0</v>
      </c>
      <c r="D17028">
        <v>0</v>
      </c>
    </row>
    <row r="17029" spans="1:4">
      <c r="A17029">
        <v>0</v>
      </c>
      <c r="D17029">
        <v>0</v>
      </c>
    </row>
    <row r="17030" spans="1:4">
      <c r="A17030">
        <v>0</v>
      </c>
      <c r="D17030">
        <v>0</v>
      </c>
    </row>
    <row r="17031" spans="1:4">
      <c r="A17031">
        <v>0</v>
      </c>
      <c r="D17031">
        <v>0</v>
      </c>
    </row>
    <row r="17032" spans="1:4">
      <c r="A17032">
        <v>0</v>
      </c>
      <c r="D17032">
        <v>0</v>
      </c>
    </row>
    <row r="17033" spans="1:4">
      <c r="A17033">
        <v>0</v>
      </c>
      <c r="D17033">
        <v>0</v>
      </c>
    </row>
    <row r="17034" spans="1:4">
      <c r="A17034">
        <v>0</v>
      </c>
      <c r="D17034">
        <v>0</v>
      </c>
    </row>
    <row r="17035" spans="1:4">
      <c r="A17035">
        <v>0</v>
      </c>
      <c r="D17035">
        <v>0</v>
      </c>
    </row>
    <row r="17036" spans="1:4">
      <c r="A17036">
        <v>0</v>
      </c>
      <c r="D17036">
        <v>0</v>
      </c>
    </row>
    <row r="17037" spans="1:4">
      <c r="A17037">
        <v>0</v>
      </c>
      <c r="D17037">
        <v>0</v>
      </c>
    </row>
    <row r="17038" spans="1:4">
      <c r="A17038">
        <v>0</v>
      </c>
      <c r="D17038">
        <v>0</v>
      </c>
    </row>
    <row r="17039" spans="1:4">
      <c r="A17039">
        <v>0</v>
      </c>
      <c r="D17039">
        <v>0</v>
      </c>
    </row>
    <row r="17040" spans="1:4">
      <c r="A17040">
        <v>0</v>
      </c>
      <c r="D17040">
        <v>0</v>
      </c>
    </row>
    <row r="17041" spans="1:4">
      <c r="A17041">
        <v>0</v>
      </c>
      <c r="D17041">
        <v>0</v>
      </c>
    </row>
    <row r="17042" spans="1:4">
      <c r="A17042">
        <v>0</v>
      </c>
      <c r="D17042">
        <v>0</v>
      </c>
    </row>
    <row r="17043" spans="1:4">
      <c r="A17043">
        <v>0</v>
      </c>
      <c r="D17043">
        <v>0</v>
      </c>
    </row>
    <row r="17044" spans="1:4">
      <c r="A17044">
        <v>0</v>
      </c>
      <c r="D17044">
        <v>0</v>
      </c>
    </row>
    <row r="17045" spans="1:4">
      <c r="A17045">
        <v>0</v>
      </c>
      <c r="D17045">
        <v>0</v>
      </c>
    </row>
    <row r="17046" spans="1:4">
      <c r="A17046">
        <v>0</v>
      </c>
      <c r="D17046">
        <v>0</v>
      </c>
    </row>
    <row r="17047" spans="1:4">
      <c r="A17047">
        <v>0</v>
      </c>
      <c r="D17047">
        <v>0</v>
      </c>
    </row>
    <row r="17048" spans="1:4">
      <c r="A17048">
        <v>0</v>
      </c>
      <c r="D17048">
        <v>0</v>
      </c>
    </row>
    <row r="17049" spans="1:4">
      <c r="A17049">
        <v>0</v>
      </c>
      <c r="D17049">
        <v>0</v>
      </c>
    </row>
    <row r="17050" spans="1:4">
      <c r="A17050">
        <v>0</v>
      </c>
      <c r="D17050">
        <v>0</v>
      </c>
    </row>
    <row r="17051" spans="1:4">
      <c r="A17051">
        <v>0</v>
      </c>
      <c r="D17051">
        <v>0</v>
      </c>
    </row>
    <row r="17052" spans="1:4">
      <c r="A17052">
        <v>0</v>
      </c>
      <c r="D17052">
        <v>0</v>
      </c>
    </row>
    <row r="17053" spans="1:4">
      <c r="A17053">
        <v>0</v>
      </c>
      <c r="D17053">
        <v>0</v>
      </c>
    </row>
    <row r="17054" spans="1:4">
      <c r="A17054">
        <v>0</v>
      </c>
      <c r="D17054">
        <v>0</v>
      </c>
    </row>
    <row r="17055" spans="1:4">
      <c r="A17055">
        <v>0</v>
      </c>
      <c r="D17055">
        <v>0</v>
      </c>
    </row>
    <row r="17056" spans="1:4">
      <c r="A17056">
        <v>0</v>
      </c>
      <c r="D17056">
        <v>0</v>
      </c>
    </row>
    <row r="17057" spans="1:4">
      <c r="A17057">
        <v>0</v>
      </c>
      <c r="D17057">
        <v>0</v>
      </c>
    </row>
    <row r="17058" spans="1:4">
      <c r="A17058">
        <v>0</v>
      </c>
      <c r="D17058">
        <v>0</v>
      </c>
    </row>
    <row r="17059" spans="1:4">
      <c r="A17059">
        <v>0</v>
      </c>
      <c r="D17059">
        <v>0</v>
      </c>
    </row>
    <row r="17060" spans="1:4">
      <c r="A17060">
        <v>0</v>
      </c>
      <c r="D17060">
        <v>0</v>
      </c>
    </row>
    <row r="17061" spans="1:4">
      <c r="A17061">
        <v>0</v>
      </c>
      <c r="D17061">
        <v>0</v>
      </c>
    </row>
    <row r="17062" spans="1:4">
      <c r="A17062">
        <v>0</v>
      </c>
      <c r="D17062">
        <v>0</v>
      </c>
    </row>
    <row r="17063" spans="1:4">
      <c r="A17063">
        <v>0</v>
      </c>
      <c r="D17063">
        <v>0</v>
      </c>
    </row>
    <row r="17064" spans="1:4">
      <c r="A17064">
        <v>0</v>
      </c>
      <c r="D17064">
        <v>0</v>
      </c>
    </row>
    <row r="17065" spans="1:4">
      <c r="A17065">
        <v>0</v>
      </c>
      <c r="D17065">
        <v>0</v>
      </c>
    </row>
    <row r="17066" spans="1:4">
      <c r="A17066">
        <v>0</v>
      </c>
      <c r="D17066">
        <v>0</v>
      </c>
    </row>
    <row r="17067" spans="1:4">
      <c r="A17067">
        <v>0</v>
      </c>
      <c r="D17067">
        <v>0</v>
      </c>
    </row>
    <row r="17068" spans="1:4">
      <c r="A17068">
        <v>0</v>
      </c>
      <c r="D17068">
        <v>0</v>
      </c>
    </row>
    <row r="17069" spans="1:4">
      <c r="A17069">
        <v>0</v>
      </c>
      <c r="D17069">
        <v>0</v>
      </c>
    </row>
    <row r="17070" spans="1:4">
      <c r="A17070">
        <v>0</v>
      </c>
      <c r="D17070">
        <v>0</v>
      </c>
    </row>
    <row r="17071" spans="1:4">
      <c r="A17071">
        <v>0</v>
      </c>
      <c r="D17071">
        <v>0</v>
      </c>
    </row>
    <row r="17072" spans="1:4">
      <c r="A17072">
        <v>0</v>
      </c>
      <c r="D17072">
        <v>0</v>
      </c>
    </row>
    <row r="17073" spans="1:4">
      <c r="A17073">
        <v>0</v>
      </c>
      <c r="D17073">
        <v>0</v>
      </c>
    </row>
    <row r="17074" spans="1:4">
      <c r="A17074">
        <v>0</v>
      </c>
      <c r="D17074">
        <v>0</v>
      </c>
    </row>
    <row r="17075" spans="1:4">
      <c r="A17075">
        <v>0</v>
      </c>
      <c r="D17075">
        <v>0</v>
      </c>
    </row>
    <row r="17076" spans="1:4">
      <c r="A17076">
        <v>0</v>
      </c>
      <c r="D17076">
        <v>0</v>
      </c>
    </row>
    <row r="17077" spans="1:4">
      <c r="A17077">
        <v>0</v>
      </c>
      <c r="D17077">
        <v>0</v>
      </c>
    </row>
    <row r="17078" spans="1:4">
      <c r="A17078">
        <v>0</v>
      </c>
      <c r="D17078">
        <v>0</v>
      </c>
    </row>
    <row r="17079" spans="1:4">
      <c r="A17079">
        <v>0</v>
      </c>
      <c r="D17079">
        <v>0</v>
      </c>
    </row>
    <row r="17080" spans="1:4">
      <c r="A17080">
        <v>0</v>
      </c>
      <c r="D17080">
        <v>0</v>
      </c>
    </row>
    <row r="17081" spans="1:4">
      <c r="A17081">
        <v>0</v>
      </c>
      <c r="D17081">
        <v>0</v>
      </c>
    </row>
    <row r="17082" spans="1:4">
      <c r="A17082">
        <v>0</v>
      </c>
      <c r="D17082">
        <v>0</v>
      </c>
    </row>
    <row r="17083" spans="1:4">
      <c r="A17083">
        <v>0</v>
      </c>
      <c r="D17083">
        <v>0</v>
      </c>
    </row>
    <row r="17084" spans="1:4">
      <c r="A17084">
        <v>0</v>
      </c>
      <c r="D17084">
        <v>0</v>
      </c>
    </row>
    <row r="17085" spans="1:4">
      <c r="A17085">
        <v>0</v>
      </c>
      <c r="D17085">
        <v>0</v>
      </c>
    </row>
    <row r="17086" spans="1:4">
      <c r="A17086">
        <v>0</v>
      </c>
      <c r="D17086">
        <v>0</v>
      </c>
    </row>
    <row r="17087" spans="1:4">
      <c r="A17087">
        <v>0</v>
      </c>
      <c r="D17087">
        <v>0</v>
      </c>
    </row>
    <row r="17088" spans="1:4">
      <c r="A17088">
        <v>0</v>
      </c>
      <c r="D17088">
        <v>0</v>
      </c>
    </row>
    <row r="17089" spans="1:4">
      <c r="A17089">
        <v>0</v>
      </c>
      <c r="D17089">
        <v>0</v>
      </c>
    </row>
    <row r="17090" spans="1:4">
      <c r="A17090">
        <v>0</v>
      </c>
      <c r="D17090">
        <v>0</v>
      </c>
    </row>
    <row r="17091" spans="1:4">
      <c r="A17091">
        <v>0</v>
      </c>
      <c r="D17091">
        <v>0</v>
      </c>
    </row>
    <row r="17092" spans="1:4">
      <c r="A17092">
        <v>0</v>
      </c>
      <c r="D17092">
        <v>0</v>
      </c>
    </row>
    <row r="17093" spans="1:4">
      <c r="A17093">
        <v>0</v>
      </c>
      <c r="D17093">
        <v>0</v>
      </c>
    </row>
    <row r="17094" spans="1:4">
      <c r="A17094">
        <v>0</v>
      </c>
      <c r="D17094">
        <v>0</v>
      </c>
    </row>
    <row r="17095" spans="1:4">
      <c r="A17095">
        <v>0</v>
      </c>
      <c r="D17095">
        <v>0</v>
      </c>
    </row>
    <row r="17096" spans="1:4">
      <c r="A17096">
        <v>0</v>
      </c>
      <c r="D17096">
        <v>0</v>
      </c>
    </row>
    <row r="17097" spans="1:4">
      <c r="A17097">
        <v>0</v>
      </c>
      <c r="D17097">
        <v>0</v>
      </c>
    </row>
    <row r="17098" spans="1:4">
      <c r="A17098">
        <v>0</v>
      </c>
      <c r="D17098">
        <v>0</v>
      </c>
    </row>
    <row r="17099" spans="1:4">
      <c r="A17099">
        <v>0</v>
      </c>
      <c r="D17099">
        <v>0</v>
      </c>
    </row>
    <row r="17100" spans="1:4">
      <c r="A17100">
        <v>0</v>
      </c>
      <c r="D17100">
        <v>0</v>
      </c>
    </row>
    <row r="17101" spans="1:4">
      <c r="A17101">
        <v>0</v>
      </c>
      <c r="D17101">
        <v>0</v>
      </c>
    </row>
    <row r="17102" spans="1:4">
      <c r="A17102">
        <v>0</v>
      </c>
      <c r="D17102">
        <v>0</v>
      </c>
    </row>
    <row r="17103" spans="1:4">
      <c r="A17103">
        <v>0</v>
      </c>
      <c r="D17103">
        <v>0</v>
      </c>
    </row>
    <row r="17104" spans="1:4">
      <c r="A17104">
        <v>0</v>
      </c>
      <c r="D17104">
        <v>0</v>
      </c>
    </row>
    <row r="17105" spans="1:4">
      <c r="A17105">
        <v>0</v>
      </c>
      <c r="D17105">
        <v>0</v>
      </c>
    </row>
    <row r="17106" spans="1:4">
      <c r="A17106">
        <v>0</v>
      </c>
      <c r="D17106">
        <v>0</v>
      </c>
    </row>
    <row r="17107" spans="1:4">
      <c r="A17107">
        <v>0</v>
      </c>
      <c r="D17107">
        <v>0</v>
      </c>
    </row>
    <row r="17108" spans="1:4">
      <c r="A17108">
        <v>0</v>
      </c>
      <c r="D17108">
        <v>0</v>
      </c>
    </row>
    <row r="17109" spans="1:4">
      <c r="A17109">
        <v>0</v>
      </c>
      <c r="D17109">
        <v>0</v>
      </c>
    </row>
    <row r="17110" spans="1:4">
      <c r="A17110">
        <v>0</v>
      </c>
      <c r="D17110">
        <v>0</v>
      </c>
    </row>
    <row r="17111" spans="1:4">
      <c r="A17111">
        <v>0</v>
      </c>
      <c r="D17111">
        <v>0</v>
      </c>
    </row>
    <row r="17112" spans="1:4">
      <c r="A17112">
        <v>0</v>
      </c>
      <c r="D17112">
        <v>0</v>
      </c>
    </row>
    <row r="17113" spans="1:4">
      <c r="A17113">
        <v>0</v>
      </c>
      <c r="D17113">
        <v>0</v>
      </c>
    </row>
    <row r="17114" spans="1:4">
      <c r="A17114">
        <v>0</v>
      </c>
      <c r="D17114">
        <v>0</v>
      </c>
    </row>
    <row r="17115" spans="1:4">
      <c r="A17115">
        <v>0</v>
      </c>
      <c r="D17115">
        <v>0</v>
      </c>
    </row>
    <row r="17116" spans="1:4">
      <c r="A17116">
        <v>0</v>
      </c>
      <c r="D17116">
        <v>0</v>
      </c>
    </row>
    <row r="17117" spans="1:4">
      <c r="A17117">
        <v>0</v>
      </c>
      <c r="D17117">
        <v>0</v>
      </c>
    </row>
    <row r="17118" spans="1:4">
      <c r="A17118">
        <v>0</v>
      </c>
      <c r="D17118">
        <v>0</v>
      </c>
    </row>
    <row r="17119" spans="1:4">
      <c r="A17119">
        <v>0</v>
      </c>
      <c r="D17119">
        <v>0</v>
      </c>
    </row>
    <row r="17120" spans="1:4">
      <c r="A17120">
        <v>0</v>
      </c>
      <c r="D17120">
        <v>0</v>
      </c>
    </row>
    <row r="17121" spans="1:4">
      <c r="A17121">
        <v>0</v>
      </c>
      <c r="D17121">
        <v>0</v>
      </c>
    </row>
    <row r="17122" spans="1:4">
      <c r="A17122">
        <v>0</v>
      </c>
      <c r="D17122">
        <v>0</v>
      </c>
    </row>
    <row r="17123" spans="1:4">
      <c r="A17123">
        <v>0</v>
      </c>
      <c r="D17123">
        <v>0</v>
      </c>
    </row>
    <row r="17124" spans="1:4">
      <c r="A17124">
        <v>0</v>
      </c>
      <c r="D17124">
        <v>0</v>
      </c>
    </row>
    <row r="17125" spans="1:4">
      <c r="A17125">
        <v>0</v>
      </c>
      <c r="D17125">
        <v>0</v>
      </c>
    </row>
    <row r="17126" spans="1:4">
      <c r="A17126">
        <v>0</v>
      </c>
      <c r="D17126">
        <v>0</v>
      </c>
    </row>
    <row r="17127" spans="1:4">
      <c r="A17127">
        <v>0</v>
      </c>
      <c r="D17127">
        <v>0</v>
      </c>
    </row>
    <row r="17128" spans="1:4">
      <c r="A17128">
        <v>0</v>
      </c>
      <c r="D17128">
        <v>0</v>
      </c>
    </row>
    <row r="17129" spans="1:4">
      <c r="A17129">
        <v>0</v>
      </c>
      <c r="D17129">
        <v>0</v>
      </c>
    </row>
    <row r="17130" spans="1:4">
      <c r="A17130">
        <v>0</v>
      </c>
      <c r="D17130">
        <v>0</v>
      </c>
    </row>
    <row r="17131" spans="1:4">
      <c r="A17131">
        <v>0</v>
      </c>
      <c r="D17131">
        <v>0</v>
      </c>
    </row>
    <row r="17132" spans="1:4">
      <c r="A17132">
        <v>0</v>
      </c>
      <c r="D17132">
        <v>0</v>
      </c>
    </row>
    <row r="17133" spans="1:4">
      <c r="A17133">
        <v>0</v>
      </c>
      <c r="D17133">
        <v>0</v>
      </c>
    </row>
    <row r="17134" spans="1:4">
      <c r="A17134">
        <v>0</v>
      </c>
      <c r="D17134">
        <v>0</v>
      </c>
    </row>
    <row r="17135" spans="1:4">
      <c r="A17135">
        <v>0</v>
      </c>
      <c r="D17135">
        <v>0</v>
      </c>
    </row>
    <row r="17136" spans="1:4">
      <c r="A17136">
        <v>0</v>
      </c>
      <c r="D17136">
        <v>0</v>
      </c>
    </row>
    <row r="17137" spans="1:4">
      <c r="A17137">
        <v>0</v>
      </c>
      <c r="D17137">
        <v>0</v>
      </c>
    </row>
    <row r="17138" spans="1:4">
      <c r="A17138">
        <v>0</v>
      </c>
      <c r="D17138">
        <v>0</v>
      </c>
    </row>
    <row r="17139" spans="1:4">
      <c r="A17139">
        <v>0</v>
      </c>
      <c r="D17139">
        <v>0</v>
      </c>
    </row>
    <row r="17140" spans="1:4">
      <c r="A17140">
        <v>0</v>
      </c>
      <c r="D17140">
        <v>0</v>
      </c>
    </row>
    <row r="17141" spans="1:4">
      <c r="A17141">
        <v>0</v>
      </c>
      <c r="D17141">
        <v>0</v>
      </c>
    </row>
    <row r="17142" spans="1:4">
      <c r="A17142">
        <v>0</v>
      </c>
      <c r="D17142">
        <v>0</v>
      </c>
    </row>
    <row r="17143" spans="1:4">
      <c r="A17143">
        <v>0</v>
      </c>
      <c r="D17143">
        <v>0</v>
      </c>
    </row>
    <row r="17144" spans="1:4">
      <c r="A17144">
        <v>0</v>
      </c>
      <c r="D17144">
        <v>0</v>
      </c>
    </row>
    <row r="17145" spans="1:4">
      <c r="A17145">
        <v>0</v>
      </c>
      <c r="D17145">
        <v>0</v>
      </c>
    </row>
    <row r="17146" spans="1:4">
      <c r="A17146">
        <v>0</v>
      </c>
      <c r="D17146">
        <v>0</v>
      </c>
    </row>
    <row r="17147" spans="1:4">
      <c r="A17147">
        <v>0</v>
      </c>
      <c r="D17147">
        <v>0</v>
      </c>
    </row>
    <row r="17148" spans="1:4">
      <c r="A17148">
        <v>0</v>
      </c>
      <c r="D17148">
        <v>0</v>
      </c>
    </row>
    <row r="17149" spans="1:4">
      <c r="A17149">
        <v>0</v>
      </c>
      <c r="D17149">
        <v>0</v>
      </c>
    </row>
    <row r="17150" spans="1:4">
      <c r="A17150">
        <v>0</v>
      </c>
      <c r="D17150">
        <v>0</v>
      </c>
    </row>
    <row r="17151" spans="1:4">
      <c r="A17151">
        <v>0</v>
      </c>
      <c r="D17151">
        <v>0</v>
      </c>
    </row>
    <row r="17152" spans="1:4">
      <c r="A17152">
        <v>0</v>
      </c>
      <c r="D17152">
        <v>0</v>
      </c>
    </row>
    <row r="17153" spans="1:4">
      <c r="A17153">
        <v>0</v>
      </c>
      <c r="D17153">
        <v>0</v>
      </c>
    </row>
    <row r="17154" spans="1:4">
      <c r="A17154">
        <v>0</v>
      </c>
      <c r="D17154">
        <v>0</v>
      </c>
    </row>
    <row r="17155" spans="1:4">
      <c r="A17155">
        <v>0</v>
      </c>
      <c r="D17155">
        <v>0</v>
      </c>
    </row>
    <row r="17156" spans="1:4">
      <c r="A17156">
        <v>0</v>
      </c>
      <c r="D17156">
        <v>0</v>
      </c>
    </row>
    <row r="17157" spans="1:4">
      <c r="A17157">
        <v>0</v>
      </c>
      <c r="D17157">
        <v>0</v>
      </c>
    </row>
    <row r="17158" spans="1:4">
      <c r="A17158">
        <v>0</v>
      </c>
      <c r="D17158">
        <v>0</v>
      </c>
    </row>
    <row r="17159" spans="1:4">
      <c r="A17159">
        <v>0</v>
      </c>
      <c r="D17159">
        <v>0</v>
      </c>
    </row>
    <row r="17160" spans="1:4">
      <c r="A17160">
        <v>0</v>
      </c>
      <c r="D17160">
        <v>0</v>
      </c>
    </row>
    <row r="17161" spans="1:4">
      <c r="A17161">
        <v>0</v>
      </c>
      <c r="D17161">
        <v>0</v>
      </c>
    </row>
    <row r="17162" spans="1:4">
      <c r="A17162">
        <v>0</v>
      </c>
      <c r="D17162">
        <v>0</v>
      </c>
    </row>
    <row r="17163" spans="1:4">
      <c r="A17163">
        <v>0</v>
      </c>
      <c r="D17163">
        <v>0</v>
      </c>
    </row>
    <row r="17164" spans="1:4">
      <c r="A17164">
        <v>0</v>
      </c>
      <c r="D17164">
        <v>0</v>
      </c>
    </row>
    <row r="17165" spans="1:4">
      <c r="A17165">
        <v>0</v>
      </c>
      <c r="D17165">
        <v>0</v>
      </c>
    </row>
    <row r="17166" spans="1:4">
      <c r="A17166">
        <v>0</v>
      </c>
      <c r="D17166">
        <v>0</v>
      </c>
    </row>
    <row r="17167" spans="1:4">
      <c r="A17167">
        <v>0</v>
      </c>
      <c r="D17167">
        <v>0</v>
      </c>
    </row>
    <row r="17168" spans="1:4">
      <c r="A17168">
        <v>0</v>
      </c>
      <c r="D17168">
        <v>0</v>
      </c>
    </row>
    <row r="17169" spans="1:4">
      <c r="A17169">
        <v>0</v>
      </c>
      <c r="D17169">
        <v>0</v>
      </c>
    </row>
    <row r="17170" spans="1:4">
      <c r="A17170">
        <v>0</v>
      </c>
      <c r="D17170">
        <v>0</v>
      </c>
    </row>
    <row r="17171" spans="1:4">
      <c r="A17171">
        <v>0</v>
      </c>
      <c r="D17171">
        <v>0</v>
      </c>
    </row>
    <row r="17172" spans="1:4">
      <c r="A17172">
        <v>0</v>
      </c>
      <c r="D17172">
        <v>0</v>
      </c>
    </row>
    <row r="17173" spans="1:4">
      <c r="A17173">
        <v>0</v>
      </c>
      <c r="D17173">
        <v>0</v>
      </c>
    </row>
    <row r="17174" spans="1:4">
      <c r="A17174">
        <v>0</v>
      </c>
      <c r="D17174">
        <v>0</v>
      </c>
    </row>
    <row r="17175" spans="1:4">
      <c r="A17175">
        <v>0</v>
      </c>
      <c r="D17175">
        <v>0</v>
      </c>
    </row>
    <row r="17176" spans="1:4">
      <c r="A17176">
        <v>0</v>
      </c>
      <c r="D17176">
        <v>0</v>
      </c>
    </row>
    <row r="17177" spans="1:4">
      <c r="A17177">
        <v>0</v>
      </c>
      <c r="D17177">
        <v>0</v>
      </c>
    </row>
    <row r="17178" spans="1:4">
      <c r="A17178">
        <v>0</v>
      </c>
      <c r="D17178">
        <v>0</v>
      </c>
    </row>
    <row r="17179" spans="1:4">
      <c r="A17179">
        <v>0</v>
      </c>
      <c r="D17179">
        <v>0</v>
      </c>
    </row>
    <row r="17180" spans="1:4">
      <c r="A17180">
        <v>0</v>
      </c>
      <c r="D17180">
        <v>0</v>
      </c>
    </row>
    <row r="17181" spans="1:4">
      <c r="A17181">
        <v>0</v>
      </c>
      <c r="D17181">
        <v>0</v>
      </c>
    </row>
    <row r="17182" spans="1:4">
      <c r="A17182">
        <v>0</v>
      </c>
      <c r="D17182">
        <v>0</v>
      </c>
    </row>
    <row r="17183" spans="1:4">
      <c r="A17183">
        <v>0</v>
      </c>
      <c r="D17183">
        <v>0</v>
      </c>
    </row>
    <row r="17184" spans="1:4">
      <c r="A17184">
        <v>0</v>
      </c>
      <c r="D17184">
        <v>0</v>
      </c>
    </row>
    <row r="17185" spans="1:4">
      <c r="A17185">
        <v>0</v>
      </c>
      <c r="D17185">
        <v>0</v>
      </c>
    </row>
    <row r="17186" spans="1:4">
      <c r="A17186">
        <v>0</v>
      </c>
      <c r="D17186">
        <v>0</v>
      </c>
    </row>
    <row r="17187" spans="1:4">
      <c r="A17187">
        <v>0</v>
      </c>
      <c r="D17187">
        <v>0</v>
      </c>
    </row>
    <row r="17188" spans="1:4">
      <c r="A17188">
        <v>0</v>
      </c>
      <c r="D17188">
        <v>0</v>
      </c>
    </row>
    <row r="17189" spans="1:4">
      <c r="A17189">
        <v>0</v>
      </c>
      <c r="D17189">
        <v>0</v>
      </c>
    </row>
    <row r="17190" spans="1:4">
      <c r="A17190">
        <v>0</v>
      </c>
      <c r="D17190">
        <v>0</v>
      </c>
    </row>
    <row r="17191" spans="1:4">
      <c r="A17191">
        <v>0</v>
      </c>
      <c r="D17191">
        <v>0</v>
      </c>
    </row>
    <row r="17192" spans="1:4">
      <c r="A17192">
        <v>0</v>
      </c>
      <c r="D17192">
        <v>0</v>
      </c>
    </row>
    <row r="17193" spans="1:4">
      <c r="A17193">
        <v>0</v>
      </c>
      <c r="D17193">
        <v>0</v>
      </c>
    </row>
    <row r="17194" spans="1:4">
      <c r="A17194">
        <v>0</v>
      </c>
      <c r="D17194">
        <v>0</v>
      </c>
    </row>
    <row r="17195" spans="1:4">
      <c r="A17195">
        <v>0</v>
      </c>
      <c r="D17195">
        <v>0</v>
      </c>
    </row>
    <row r="17196" spans="1:4">
      <c r="A17196">
        <v>0</v>
      </c>
      <c r="D17196">
        <v>0</v>
      </c>
    </row>
    <row r="17197" spans="1:4">
      <c r="A17197">
        <v>0</v>
      </c>
      <c r="D17197">
        <v>0</v>
      </c>
    </row>
    <row r="17198" spans="1:4">
      <c r="A17198">
        <v>0</v>
      </c>
      <c r="D17198">
        <v>0</v>
      </c>
    </row>
    <row r="17199" spans="1:4">
      <c r="A17199">
        <v>0</v>
      </c>
      <c r="D17199">
        <v>0</v>
      </c>
    </row>
    <row r="17200" spans="1:4">
      <c r="A17200">
        <v>0</v>
      </c>
      <c r="D17200">
        <v>0</v>
      </c>
    </row>
    <row r="17201" spans="1:4">
      <c r="A17201">
        <v>0</v>
      </c>
      <c r="D17201">
        <v>0</v>
      </c>
    </row>
    <row r="17202" spans="1:4">
      <c r="A17202">
        <v>0</v>
      </c>
      <c r="D17202">
        <v>0</v>
      </c>
    </row>
    <row r="17203" spans="1:4">
      <c r="A17203">
        <v>0</v>
      </c>
      <c r="D17203">
        <v>0</v>
      </c>
    </row>
    <row r="17204" spans="1:4">
      <c r="A17204">
        <v>0</v>
      </c>
      <c r="D17204">
        <v>0</v>
      </c>
    </row>
    <row r="17205" spans="1:4">
      <c r="A17205">
        <v>0</v>
      </c>
      <c r="D17205">
        <v>0</v>
      </c>
    </row>
    <row r="17206" spans="1:4">
      <c r="A17206">
        <v>0</v>
      </c>
      <c r="D17206">
        <v>0</v>
      </c>
    </row>
    <row r="17207" spans="1:4">
      <c r="A17207">
        <v>0</v>
      </c>
      <c r="D17207">
        <v>0</v>
      </c>
    </row>
    <row r="17208" spans="1:4">
      <c r="A17208">
        <v>0</v>
      </c>
      <c r="D17208">
        <v>0</v>
      </c>
    </row>
    <row r="17209" spans="1:4">
      <c r="A17209">
        <v>0</v>
      </c>
      <c r="D17209">
        <v>0</v>
      </c>
    </row>
    <row r="17210" spans="1:4">
      <c r="A17210">
        <v>0</v>
      </c>
      <c r="D17210">
        <v>0</v>
      </c>
    </row>
    <row r="17211" spans="1:4">
      <c r="A17211">
        <v>0</v>
      </c>
      <c r="D17211">
        <v>0</v>
      </c>
    </row>
    <row r="17212" spans="1:4">
      <c r="A17212">
        <v>0</v>
      </c>
      <c r="D17212">
        <v>0</v>
      </c>
    </row>
    <row r="17213" spans="1:4">
      <c r="A17213">
        <v>0</v>
      </c>
      <c r="D17213">
        <v>0</v>
      </c>
    </row>
    <row r="17214" spans="1:4">
      <c r="A17214">
        <v>0</v>
      </c>
      <c r="D17214">
        <v>0</v>
      </c>
    </row>
    <row r="17215" spans="1:4">
      <c r="A17215">
        <v>0</v>
      </c>
      <c r="D17215">
        <v>0</v>
      </c>
    </row>
    <row r="17216" spans="1:4">
      <c r="A17216">
        <v>0</v>
      </c>
      <c r="D17216">
        <v>0</v>
      </c>
    </row>
    <row r="17217" spans="1:4">
      <c r="A17217">
        <v>0</v>
      </c>
      <c r="D17217">
        <v>0</v>
      </c>
    </row>
    <row r="17218" spans="1:4">
      <c r="A17218">
        <v>0</v>
      </c>
      <c r="D17218">
        <v>0</v>
      </c>
    </row>
    <row r="17219" spans="1:4">
      <c r="A17219">
        <v>0</v>
      </c>
      <c r="D17219">
        <v>0</v>
      </c>
    </row>
    <row r="17220" spans="1:4">
      <c r="A17220">
        <v>0</v>
      </c>
      <c r="D17220">
        <v>0</v>
      </c>
    </row>
    <row r="17221" spans="1:4">
      <c r="A17221">
        <v>0</v>
      </c>
      <c r="D17221">
        <v>0</v>
      </c>
    </row>
    <row r="17222" spans="1:4">
      <c r="A17222">
        <v>0</v>
      </c>
      <c r="D17222">
        <v>0</v>
      </c>
    </row>
    <row r="17223" spans="1:4">
      <c r="A17223">
        <v>0</v>
      </c>
      <c r="D17223">
        <v>0</v>
      </c>
    </row>
    <row r="17224" spans="1:4">
      <c r="A17224">
        <v>0</v>
      </c>
      <c r="D17224">
        <v>0</v>
      </c>
    </row>
    <row r="17225" spans="1:4">
      <c r="A17225">
        <v>0</v>
      </c>
      <c r="D17225">
        <v>0</v>
      </c>
    </row>
    <row r="17226" spans="1:4">
      <c r="A17226">
        <v>0</v>
      </c>
      <c r="D17226">
        <v>0</v>
      </c>
    </row>
    <row r="17227" spans="1:4">
      <c r="A17227">
        <v>0</v>
      </c>
      <c r="D17227">
        <v>0</v>
      </c>
    </row>
    <row r="17228" spans="1:4">
      <c r="A17228">
        <v>0</v>
      </c>
      <c r="D17228">
        <v>0</v>
      </c>
    </row>
    <row r="17229" spans="1:4">
      <c r="A17229">
        <v>0</v>
      </c>
      <c r="D17229">
        <v>0</v>
      </c>
    </row>
    <row r="17230" spans="1:4">
      <c r="A17230">
        <v>0</v>
      </c>
      <c r="D17230">
        <v>0</v>
      </c>
    </row>
    <row r="17231" spans="1:4">
      <c r="A17231">
        <v>0</v>
      </c>
      <c r="D17231">
        <v>0</v>
      </c>
    </row>
    <row r="17232" spans="1:4">
      <c r="A17232">
        <v>0</v>
      </c>
      <c r="D17232">
        <v>0</v>
      </c>
    </row>
    <row r="17233" spans="1:4">
      <c r="A17233">
        <v>0</v>
      </c>
      <c r="D17233">
        <v>0</v>
      </c>
    </row>
    <row r="17234" spans="1:4">
      <c r="A17234">
        <v>0</v>
      </c>
      <c r="D17234">
        <v>0</v>
      </c>
    </row>
    <row r="17235" spans="1:4">
      <c r="A17235">
        <v>0</v>
      </c>
      <c r="D17235">
        <v>0</v>
      </c>
    </row>
    <row r="17236" spans="1:4">
      <c r="A17236">
        <v>0</v>
      </c>
      <c r="D17236">
        <v>0</v>
      </c>
    </row>
    <row r="17237" spans="1:4">
      <c r="A17237">
        <v>0</v>
      </c>
      <c r="D17237">
        <v>0</v>
      </c>
    </row>
    <row r="17238" spans="1:4">
      <c r="A17238">
        <v>0</v>
      </c>
      <c r="D17238">
        <v>0</v>
      </c>
    </row>
    <row r="17239" spans="1:4">
      <c r="A17239">
        <v>0</v>
      </c>
      <c r="D17239">
        <v>0</v>
      </c>
    </row>
    <row r="17240" spans="1:4">
      <c r="A17240">
        <v>0</v>
      </c>
      <c r="D17240">
        <v>0</v>
      </c>
    </row>
    <row r="17241" spans="1:4">
      <c r="A17241">
        <v>0</v>
      </c>
      <c r="D17241">
        <v>0</v>
      </c>
    </row>
    <row r="17242" spans="1:4">
      <c r="A17242">
        <v>0</v>
      </c>
      <c r="D17242">
        <v>0</v>
      </c>
    </row>
    <row r="17243" spans="1:4">
      <c r="A17243">
        <v>0</v>
      </c>
      <c r="D17243">
        <v>0</v>
      </c>
    </row>
    <row r="17244" spans="1:4">
      <c r="A17244">
        <v>0</v>
      </c>
      <c r="D17244">
        <v>0</v>
      </c>
    </row>
    <row r="17245" spans="1:4">
      <c r="A17245">
        <v>0</v>
      </c>
      <c r="D17245">
        <v>0</v>
      </c>
    </row>
    <row r="17246" spans="1:4">
      <c r="A17246">
        <v>0</v>
      </c>
      <c r="D17246">
        <v>0</v>
      </c>
    </row>
    <row r="17247" spans="1:4">
      <c r="A17247">
        <v>0</v>
      </c>
      <c r="D17247">
        <v>0</v>
      </c>
    </row>
    <row r="17248" spans="1:4">
      <c r="A17248">
        <v>0</v>
      </c>
      <c r="D17248">
        <v>0</v>
      </c>
    </row>
    <row r="17249" spans="1:4">
      <c r="A17249">
        <v>0</v>
      </c>
      <c r="D17249">
        <v>0</v>
      </c>
    </row>
    <row r="17250" spans="1:4">
      <c r="A17250">
        <v>0</v>
      </c>
      <c r="D17250">
        <v>0</v>
      </c>
    </row>
    <row r="17251" spans="1:4">
      <c r="A17251">
        <v>0</v>
      </c>
      <c r="D17251">
        <v>0</v>
      </c>
    </row>
    <row r="17252" spans="1:4">
      <c r="A17252">
        <v>0</v>
      </c>
      <c r="D17252">
        <v>0</v>
      </c>
    </row>
    <row r="17253" spans="1:4">
      <c r="A17253">
        <v>0</v>
      </c>
      <c r="D17253">
        <v>0</v>
      </c>
    </row>
    <row r="17254" spans="1:4">
      <c r="A17254">
        <v>0</v>
      </c>
      <c r="D17254">
        <v>0</v>
      </c>
    </row>
    <row r="17255" spans="1:4">
      <c r="A17255">
        <v>0</v>
      </c>
      <c r="D17255">
        <v>0</v>
      </c>
    </row>
    <row r="17256" spans="1:4">
      <c r="A17256">
        <v>0</v>
      </c>
      <c r="D17256">
        <v>0</v>
      </c>
    </row>
    <row r="17257" spans="1:4">
      <c r="A17257">
        <v>0</v>
      </c>
      <c r="D17257">
        <v>0</v>
      </c>
    </row>
    <row r="17258" spans="1:4">
      <c r="A17258">
        <v>0</v>
      </c>
      <c r="D17258">
        <v>0</v>
      </c>
    </row>
    <row r="17259" spans="1:4">
      <c r="A17259">
        <v>0</v>
      </c>
      <c r="D17259">
        <v>0</v>
      </c>
    </row>
    <row r="17260" spans="1:4">
      <c r="A17260">
        <v>0</v>
      </c>
      <c r="D17260">
        <v>0</v>
      </c>
    </row>
    <row r="17261" spans="1:4">
      <c r="A17261">
        <v>0</v>
      </c>
      <c r="D17261">
        <v>0</v>
      </c>
    </row>
    <row r="17262" spans="1:4">
      <c r="A17262">
        <v>0</v>
      </c>
      <c r="D17262">
        <v>0</v>
      </c>
    </row>
    <row r="17263" spans="1:4">
      <c r="A17263">
        <v>0</v>
      </c>
      <c r="D17263">
        <v>0</v>
      </c>
    </row>
    <row r="17264" spans="1:4">
      <c r="A17264">
        <v>0</v>
      </c>
      <c r="D17264">
        <v>0</v>
      </c>
    </row>
    <row r="17265" spans="1:4">
      <c r="A17265">
        <v>0</v>
      </c>
      <c r="D17265">
        <v>0</v>
      </c>
    </row>
    <row r="17266" spans="1:4">
      <c r="A17266">
        <v>0</v>
      </c>
      <c r="D17266">
        <v>0</v>
      </c>
    </row>
    <row r="17267" spans="1:4">
      <c r="A17267">
        <v>0</v>
      </c>
      <c r="D17267">
        <v>0</v>
      </c>
    </row>
    <row r="17268" spans="1:4">
      <c r="A17268">
        <v>0</v>
      </c>
      <c r="D17268">
        <v>0</v>
      </c>
    </row>
    <row r="17269" spans="1:4">
      <c r="A17269">
        <v>0</v>
      </c>
      <c r="D17269">
        <v>0</v>
      </c>
    </row>
    <row r="17270" spans="1:4">
      <c r="A17270">
        <v>0</v>
      </c>
      <c r="D17270">
        <v>0</v>
      </c>
    </row>
    <row r="17271" spans="1:4">
      <c r="A17271">
        <v>0</v>
      </c>
      <c r="D17271">
        <v>0</v>
      </c>
    </row>
    <row r="17272" spans="1:4">
      <c r="A17272">
        <v>0</v>
      </c>
      <c r="D17272">
        <v>0</v>
      </c>
    </row>
    <row r="17273" spans="1:4">
      <c r="A17273">
        <v>0</v>
      </c>
      <c r="D17273">
        <v>0</v>
      </c>
    </row>
    <row r="17274" spans="1:4">
      <c r="A17274">
        <v>0</v>
      </c>
      <c r="D17274">
        <v>0</v>
      </c>
    </row>
    <row r="17275" spans="1:4">
      <c r="A17275">
        <v>0</v>
      </c>
      <c r="D17275">
        <v>0</v>
      </c>
    </row>
    <row r="17276" spans="1:4">
      <c r="A17276">
        <v>0</v>
      </c>
      <c r="D17276">
        <v>0</v>
      </c>
    </row>
    <row r="17277" spans="1:4">
      <c r="A17277">
        <v>0</v>
      </c>
      <c r="D17277">
        <v>0</v>
      </c>
    </row>
    <row r="17278" spans="1:4">
      <c r="A17278">
        <v>0</v>
      </c>
      <c r="D17278">
        <v>0</v>
      </c>
    </row>
    <row r="17279" spans="1:4">
      <c r="A17279">
        <v>0</v>
      </c>
      <c r="D17279">
        <v>0</v>
      </c>
    </row>
    <row r="17280" spans="1:4">
      <c r="A17280">
        <v>0</v>
      </c>
      <c r="D17280">
        <v>0</v>
      </c>
    </row>
    <row r="17281" spans="1:4">
      <c r="A17281">
        <v>0</v>
      </c>
      <c r="D17281">
        <v>0</v>
      </c>
    </row>
    <row r="17282" spans="1:4">
      <c r="A17282">
        <v>0</v>
      </c>
      <c r="D17282">
        <v>0</v>
      </c>
    </row>
    <row r="17283" spans="1:4">
      <c r="A17283">
        <v>0</v>
      </c>
      <c r="D17283">
        <v>0</v>
      </c>
    </row>
    <row r="17284" spans="1:4">
      <c r="A17284">
        <v>0</v>
      </c>
      <c r="D17284">
        <v>0</v>
      </c>
    </row>
    <row r="17285" spans="1:4">
      <c r="A17285">
        <v>0</v>
      </c>
      <c r="D17285">
        <v>0</v>
      </c>
    </row>
    <row r="17286" spans="1:4">
      <c r="A17286">
        <v>0</v>
      </c>
      <c r="D17286">
        <v>0</v>
      </c>
    </row>
    <row r="17287" spans="1:4">
      <c r="A17287">
        <v>0</v>
      </c>
      <c r="D17287">
        <v>0</v>
      </c>
    </row>
    <row r="17288" spans="1:4">
      <c r="A17288">
        <v>0</v>
      </c>
      <c r="D17288">
        <v>0</v>
      </c>
    </row>
    <row r="17289" spans="1:4">
      <c r="A17289">
        <v>0</v>
      </c>
      <c r="D17289">
        <v>0</v>
      </c>
    </row>
    <row r="17290" spans="1:4">
      <c r="A17290">
        <v>0</v>
      </c>
      <c r="D17290">
        <v>0</v>
      </c>
    </row>
    <row r="17291" spans="1:4">
      <c r="A17291">
        <v>0</v>
      </c>
      <c r="D17291">
        <v>0</v>
      </c>
    </row>
    <row r="17292" spans="1:4">
      <c r="A17292">
        <v>0</v>
      </c>
      <c r="D17292">
        <v>0</v>
      </c>
    </row>
    <row r="17293" spans="1:4">
      <c r="A17293">
        <v>0</v>
      </c>
      <c r="D17293">
        <v>0</v>
      </c>
    </row>
    <row r="17294" spans="1:4">
      <c r="A17294">
        <v>0</v>
      </c>
      <c r="D17294">
        <v>0</v>
      </c>
    </row>
    <row r="17295" spans="1:4">
      <c r="A17295">
        <v>0</v>
      </c>
      <c r="D17295">
        <v>0</v>
      </c>
    </row>
    <row r="17296" spans="1:4">
      <c r="A17296">
        <v>0</v>
      </c>
      <c r="D17296">
        <v>0</v>
      </c>
    </row>
    <row r="17297" spans="1:4">
      <c r="A17297">
        <v>0</v>
      </c>
      <c r="D17297">
        <v>0</v>
      </c>
    </row>
    <row r="17298" spans="1:4">
      <c r="A17298">
        <v>0</v>
      </c>
      <c r="D17298">
        <v>0</v>
      </c>
    </row>
    <row r="17299" spans="1:4">
      <c r="A17299">
        <v>0</v>
      </c>
      <c r="D17299">
        <v>0</v>
      </c>
    </row>
    <row r="17300" spans="1:4">
      <c r="A17300">
        <v>0</v>
      </c>
      <c r="D17300">
        <v>0</v>
      </c>
    </row>
    <row r="17301" spans="1:4">
      <c r="A17301">
        <v>0</v>
      </c>
      <c r="D17301">
        <v>0</v>
      </c>
    </row>
    <row r="17302" spans="1:4">
      <c r="A17302">
        <v>0</v>
      </c>
      <c r="D17302">
        <v>0</v>
      </c>
    </row>
    <row r="17303" spans="1:4">
      <c r="A17303">
        <v>0</v>
      </c>
      <c r="D17303">
        <v>0</v>
      </c>
    </row>
    <row r="17304" spans="1:4">
      <c r="A17304">
        <v>0</v>
      </c>
      <c r="D17304">
        <v>0</v>
      </c>
    </row>
    <row r="17305" spans="1:4">
      <c r="A17305">
        <v>0</v>
      </c>
      <c r="D17305">
        <v>0</v>
      </c>
    </row>
    <row r="17306" spans="1:4">
      <c r="A17306">
        <v>0</v>
      </c>
      <c r="D17306">
        <v>0</v>
      </c>
    </row>
    <row r="17307" spans="1:4">
      <c r="A17307">
        <v>0</v>
      </c>
      <c r="D17307">
        <v>0</v>
      </c>
    </row>
    <row r="17308" spans="1:4">
      <c r="A17308">
        <v>0</v>
      </c>
      <c r="D17308">
        <v>0</v>
      </c>
    </row>
    <row r="17309" spans="1:4">
      <c r="A17309">
        <v>0</v>
      </c>
      <c r="D17309">
        <v>0</v>
      </c>
    </row>
    <row r="17310" spans="1:4">
      <c r="A17310">
        <v>0</v>
      </c>
      <c r="D17310">
        <v>0</v>
      </c>
    </row>
    <row r="17311" spans="1:4">
      <c r="A17311">
        <v>0</v>
      </c>
      <c r="D17311">
        <v>0</v>
      </c>
    </row>
    <row r="17312" spans="1:4">
      <c r="A17312">
        <v>0</v>
      </c>
      <c r="D17312">
        <v>0</v>
      </c>
    </row>
    <row r="17313" spans="1:4">
      <c r="A17313">
        <v>0</v>
      </c>
      <c r="D17313">
        <v>0</v>
      </c>
    </row>
    <row r="17314" spans="1:4">
      <c r="A17314">
        <v>0</v>
      </c>
      <c r="D17314">
        <v>0</v>
      </c>
    </row>
    <row r="17315" spans="1:4">
      <c r="A17315">
        <v>0</v>
      </c>
      <c r="D17315">
        <v>0</v>
      </c>
    </row>
    <row r="17316" spans="1:4">
      <c r="A17316">
        <v>0</v>
      </c>
      <c r="D17316">
        <v>0</v>
      </c>
    </row>
    <row r="17317" spans="1:4">
      <c r="A17317">
        <v>0</v>
      </c>
      <c r="D17317">
        <v>0</v>
      </c>
    </row>
    <row r="17318" spans="1:4">
      <c r="A17318">
        <v>0</v>
      </c>
      <c r="D17318">
        <v>0</v>
      </c>
    </row>
    <row r="17319" spans="1:4">
      <c r="A17319">
        <v>0</v>
      </c>
      <c r="D17319">
        <v>0</v>
      </c>
    </row>
    <row r="17320" spans="1:4">
      <c r="A17320">
        <v>0</v>
      </c>
      <c r="D17320">
        <v>0</v>
      </c>
    </row>
    <row r="17321" spans="1:4">
      <c r="A17321">
        <v>0</v>
      </c>
      <c r="D17321">
        <v>0</v>
      </c>
    </row>
    <row r="17322" spans="1:4">
      <c r="A17322">
        <v>0</v>
      </c>
      <c r="D17322">
        <v>0</v>
      </c>
    </row>
    <row r="17323" spans="1:4">
      <c r="A17323">
        <v>0</v>
      </c>
      <c r="D17323">
        <v>0</v>
      </c>
    </row>
    <row r="17324" spans="1:4">
      <c r="A17324">
        <v>0</v>
      </c>
      <c r="D17324">
        <v>0</v>
      </c>
    </row>
    <row r="17325" spans="1:4">
      <c r="A17325">
        <v>0</v>
      </c>
      <c r="D17325">
        <v>0</v>
      </c>
    </row>
    <row r="17326" spans="1:4">
      <c r="A17326">
        <v>0</v>
      </c>
      <c r="D17326">
        <v>0</v>
      </c>
    </row>
    <row r="17327" spans="1:4">
      <c r="A17327">
        <v>0</v>
      </c>
      <c r="D17327">
        <v>0</v>
      </c>
    </row>
    <row r="17328" spans="1:4">
      <c r="A17328">
        <v>0</v>
      </c>
      <c r="D17328">
        <v>0</v>
      </c>
    </row>
    <row r="17329" spans="1:4">
      <c r="A17329">
        <v>0</v>
      </c>
      <c r="D17329">
        <v>0</v>
      </c>
    </row>
    <row r="17330" spans="1:4">
      <c r="A17330">
        <v>0</v>
      </c>
      <c r="D17330">
        <v>0</v>
      </c>
    </row>
    <row r="17331" spans="1:4">
      <c r="A17331">
        <v>0</v>
      </c>
      <c r="D17331">
        <v>0</v>
      </c>
    </row>
    <row r="17332" spans="1:4">
      <c r="A17332">
        <v>0</v>
      </c>
      <c r="D17332">
        <v>0</v>
      </c>
    </row>
    <row r="17333" spans="1:4">
      <c r="A17333">
        <v>0</v>
      </c>
      <c r="D17333">
        <v>0</v>
      </c>
    </row>
    <row r="17334" spans="1:4">
      <c r="A17334">
        <v>0</v>
      </c>
      <c r="D17334">
        <v>0</v>
      </c>
    </row>
    <row r="17335" spans="1:4">
      <c r="A17335">
        <v>0</v>
      </c>
      <c r="D17335">
        <v>0</v>
      </c>
    </row>
    <row r="17336" spans="1:4">
      <c r="A17336">
        <v>0</v>
      </c>
      <c r="D17336">
        <v>0</v>
      </c>
    </row>
    <row r="17337" spans="1:4">
      <c r="A17337">
        <v>0</v>
      </c>
      <c r="D17337">
        <v>0</v>
      </c>
    </row>
    <row r="17338" spans="1:4">
      <c r="A17338">
        <v>0</v>
      </c>
      <c r="D17338">
        <v>0</v>
      </c>
    </row>
    <row r="17339" spans="1:4">
      <c r="A17339">
        <v>0</v>
      </c>
      <c r="D17339">
        <v>0</v>
      </c>
    </row>
    <row r="17340" spans="1:4">
      <c r="A17340">
        <v>0</v>
      </c>
      <c r="D17340">
        <v>0</v>
      </c>
    </row>
    <row r="17341" spans="1:4">
      <c r="A17341">
        <v>0</v>
      </c>
      <c r="D17341">
        <v>0</v>
      </c>
    </row>
    <row r="17342" spans="1:4">
      <c r="A17342">
        <v>0</v>
      </c>
      <c r="D17342">
        <v>0</v>
      </c>
    </row>
    <row r="17343" spans="1:4">
      <c r="A17343">
        <v>0</v>
      </c>
      <c r="D17343">
        <v>0</v>
      </c>
    </row>
    <row r="17344" spans="1:4">
      <c r="A17344">
        <v>0</v>
      </c>
      <c r="D17344">
        <v>0</v>
      </c>
    </row>
    <row r="17345" spans="1:4">
      <c r="A17345">
        <v>0</v>
      </c>
      <c r="D17345">
        <v>0</v>
      </c>
    </row>
    <row r="17346" spans="1:4">
      <c r="A17346">
        <v>0</v>
      </c>
      <c r="D17346">
        <v>0</v>
      </c>
    </row>
    <row r="17347" spans="1:4">
      <c r="A17347">
        <v>0</v>
      </c>
      <c r="D17347">
        <v>0</v>
      </c>
    </row>
    <row r="17348" spans="1:4">
      <c r="A17348">
        <v>0</v>
      </c>
      <c r="D17348">
        <v>0</v>
      </c>
    </row>
    <row r="17349" spans="1:4">
      <c r="A17349">
        <v>0</v>
      </c>
      <c r="D17349">
        <v>0</v>
      </c>
    </row>
    <row r="17350" spans="1:4">
      <c r="A17350">
        <v>0</v>
      </c>
      <c r="D17350">
        <v>0</v>
      </c>
    </row>
    <row r="17351" spans="1:4">
      <c r="A17351">
        <v>0</v>
      </c>
      <c r="D17351">
        <v>0</v>
      </c>
    </row>
    <row r="17352" spans="1:4">
      <c r="A17352">
        <v>0</v>
      </c>
      <c r="D17352">
        <v>0</v>
      </c>
    </row>
    <row r="17353" spans="1:4">
      <c r="A17353">
        <v>0</v>
      </c>
      <c r="D17353">
        <v>0</v>
      </c>
    </row>
    <row r="17354" spans="1:4">
      <c r="A17354">
        <v>0</v>
      </c>
      <c r="D17354">
        <v>0</v>
      </c>
    </row>
    <row r="17355" spans="1:4">
      <c r="A17355">
        <v>0</v>
      </c>
      <c r="D17355">
        <v>0</v>
      </c>
    </row>
    <row r="17356" spans="1:4">
      <c r="A17356">
        <v>0</v>
      </c>
      <c r="D17356">
        <v>0</v>
      </c>
    </row>
    <row r="17357" spans="1:4">
      <c r="A17357">
        <v>0</v>
      </c>
      <c r="D17357">
        <v>0</v>
      </c>
    </row>
    <row r="17358" spans="1:4">
      <c r="A17358">
        <v>0</v>
      </c>
      <c r="D17358">
        <v>0</v>
      </c>
    </row>
    <row r="17359" spans="1:4">
      <c r="A17359">
        <v>0</v>
      </c>
      <c r="D17359">
        <v>0</v>
      </c>
    </row>
    <row r="17360" spans="1:4">
      <c r="A17360">
        <v>0</v>
      </c>
      <c r="D17360">
        <v>0</v>
      </c>
    </row>
    <row r="17361" spans="1:4">
      <c r="A17361">
        <v>0</v>
      </c>
      <c r="D17361">
        <v>0</v>
      </c>
    </row>
    <row r="17362" spans="1:4">
      <c r="A17362">
        <v>0</v>
      </c>
      <c r="D17362">
        <v>0</v>
      </c>
    </row>
    <row r="17363" spans="1:4">
      <c r="A17363">
        <v>0</v>
      </c>
      <c r="D17363">
        <v>0</v>
      </c>
    </row>
    <row r="17364" spans="1:4">
      <c r="A17364">
        <v>0</v>
      </c>
      <c r="D17364">
        <v>0</v>
      </c>
    </row>
    <row r="17365" spans="1:4">
      <c r="A17365">
        <v>0</v>
      </c>
      <c r="D17365">
        <v>0</v>
      </c>
    </row>
    <row r="17366" spans="1:4">
      <c r="A17366">
        <v>0</v>
      </c>
      <c r="D17366">
        <v>0</v>
      </c>
    </row>
    <row r="17367" spans="1:4">
      <c r="A17367">
        <v>0</v>
      </c>
      <c r="D17367">
        <v>0</v>
      </c>
    </row>
    <row r="17368" spans="1:4">
      <c r="A17368">
        <v>0</v>
      </c>
      <c r="D17368">
        <v>0</v>
      </c>
    </row>
    <row r="17369" spans="1:4">
      <c r="A17369">
        <v>0</v>
      </c>
      <c r="D17369">
        <v>0</v>
      </c>
    </row>
    <row r="17370" spans="1:4">
      <c r="A17370">
        <v>0</v>
      </c>
      <c r="D17370">
        <v>0</v>
      </c>
    </row>
    <row r="17371" spans="1:4">
      <c r="A17371">
        <v>0</v>
      </c>
      <c r="D17371">
        <v>0</v>
      </c>
    </row>
    <row r="17372" spans="1:4">
      <c r="A17372">
        <v>0</v>
      </c>
      <c r="D17372">
        <v>0</v>
      </c>
    </row>
    <row r="17373" spans="1:4">
      <c r="A17373">
        <v>0</v>
      </c>
      <c r="D17373">
        <v>0</v>
      </c>
    </row>
    <row r="17374" spans="1:4">
      <c r="A17374">
        <v>0</v>
      </c>
      <c r="D17374">
        <v>0</v>
      </c>
    </row>
    <row r="17375" spans="1:4">
      <c r="A17375">
        <v>0</v>
      </c>
      <c r="D17375">
        <v>0</v>
      </c>
    </row>
    <row r="17376" spans="1:4">
      <c r="A17376">
        <v>0</v>
      </c>
      <c r="D17376">
        <v>0</v>
      </c>
    </row>
    <row r="17377" spans="1:4">
      <c r="A17377">
        <v>0</v>
      </c>
      <c r="D17377">
        <v>0</v>
      </c>
    </row>
    <row r="17378" spans="1:4">
      <c r="A17378">
        <v>0</v>
      </c>
      <c r="D17378">
        <v>0</v>
      </c>
    </row>
    <row r="17379" spans="1:4">
      <c r="A17379">
        <v>0</v>
      </c>
      <c r="D17379">
        <v>0</v>
      </c>
    </row>
    <row r="17380" spans="1:4">
      <c r="A17380">
        <v>0</v>
      </c>
      <c r="D17380">
        <v>0</v>
      </c>
    </row>
    <row r="17381" spans="1:4">
      <c r="A17381">
        <v>0</v>
      </c>
      <c r="D17381">
        <v>0</v>
      </c>
    </row>
    <row r="17382" spans="1:4">
      <c r="A17382">
        <v>0</v>
      </c>
      <c r="D17382">
        <v>0</v>
      </c>
    </row>
    <row r="17383" spans="1:4">
      <c r="A17383">
        <v>0</v>
      </c>
      <c r="D17383">
        <v>0</v>
      </c>
    </row>
    <row r="17384" spans="1:4">
      <c r="A17384">
        <v>0</v>
      </c>
      <c r="D17384">
        <v>0</v>
      </c>
    </row>
    <row r="17385" spans="1:4">
      <c r="A17385">
        <v>0</v>
      </c>
      <c r="D17385">
        <v>0</v>
      </c>
    </row>
    <row r="17386" spans="1:4">
      <c r="A17386">
        <v>0</v>
      </c>
      <c r="D17386">
        <v>0</v>
      </c>
    </row>
    <row r="17387" spans="1:4">
      <c r="A17387">
        <v>0</v>
      </c>
      <c r="D17387">
        <v>0</v>
      </c>
    </row>
    <row r="17388" spans="1:4">
      <c r="A17388">
        <v>0</v>
      </c>
      <c r="D17388">
        <v>0</v>
      </c>
    </row>
    <row r="17389" spans="1:4">
      <c r="A17389">
        <v>0</v>
      </c>
      <c r="D17389">
        <v>0</v>
      </c>
    </row>
    <row r="17390" spans="1:4">
      <c r="A17390">
        <v>0</v>
      </c>
      <c r="D17390">
        <v>0</v>
      </c>
    </row>
    <row r="17391" spans="1:4">
      <c r="A17391">
        <v>0</v>
      </c>
      <c r="D17391">
        <v>0</v>
      </c>
    </row>
    <row r="17392" spans="1:4">
      <c r="A17392">
        <v>0</v>
      </c>
      <c r="D17392">
        <v>0</v>
      </c>
    </row>
    <row r="17393" spans="1:4">
      <c r="A17393">
        <v>0</v>
      </c>
      <c r="D17393">
        <v>0</v>
      </c>
    </row>
    <row r="17394" spans="1:4">
      <c r="A17394">
        <v>0</v>
      </c>
      <c r="D17394">
        <v>0</v>
      </c>
    </row>
    <row r="17395" spans="1:4">
      <c r="A17395">
        <v>0</v>
      </c>
      <c r="D17395">
        <v>0</v>
      </c>
    </row>
    <row r="17396" spans="1:4">
      <c r="A17396">
        <v>0</v>
      </c>
      <c r="D17396">
        <v>0</v>
      </c>
    </row>
    <row r="17397" spans="1:4">
      <c r="A17397">
        <v>0</v>
      </c>
      <c r="D17397">
        <v>0</v>
      </c>
    </row>
    <row r="17398" spans="1:4">
      <c r="A17398">
        <v>0</v>
      </c>
      <c r="D17398">
        <v>0</v>
      </c>
    </row>
    <row r="17399" spans="1:4">
      <c r="A17399">
        <v>0</v>
      </c>
      <c r="D17399">
        <v>0</v>
      </c>
    </row>
    <row r="17400" spans="1:4">
      <c r="A17400">
        <v>0</v>
      </c>
      <c r="D17400">
        <v>0</v>
      </c>
    </row>
    <row r="17401" spans="1:4">
      <c r="A17401">
        <v>0</v>
      </c>
      <c r="D17401">
        <v>0</v>
      </c>
    </row>
    <row r="17402" spans="1:4">
      <c r="A17402">
        <v>0</v>
      </c>
      <c r="D17402">
        <v>0</v>
      </c>
    </row>
    <row r="17403" spans="1:4">
      <c r="A17403">
        <v>0</v>
      </c>
      <c r="D17403">
        <v>0</v>
      </c>
    </row>
    <row r="17404" spans="1:4">
      <c r="A17404">
        <v>0</v>
      </c>
      <c r="D17404">
        <v>0</v>
      </c>
    </row>
    <row r="17405" spans="1:4">
      <c r="A17405">
        <v>0</v>
      </c>
      <c r="D17405">
        <v>0</v>
      </c>
    </row>
    <row r="17406" spans="1:4">
      <c r="A17406">
        <v>0</v>
      </c>
      <c r="D17406">
        <v>0</v>
      </c>
    </row>
    <row r="17407" spans="1:4">
      <c r="A17407">
        <v>0</v>
      </c>
      <c r="D17407">
        <v>0</v>
      </c>
    </row>
    <row r="17408" spans="1:4">
      <c r="A17408">
        <v>0</v>
      </c>
      <c r="D17408">
        <v>0</v>
      </c>
    </row>
    <row r="17409" spans="1:4">
      <c r="A17409">
        <v>0</v>
      </c>
      <c r="D17409">
        <v>0</v>
      </c>
    </row>
    <row r="17410" spans="1:4">
      <c r="A17410">
        <v>0</v>
      </c>
      <c r="D17410">
        <v>0</v>
      </c>
    </row>
    <row r="17411" spans="1:4">
      <c r="A17411">
        <v>0</v>
      </c>
      <c r="D17411">
        <v>0</v>
      </c>
    </row>
    <row r="17412" spans="1:4">
      <c r="A17412">
        <v>0</v>
      </c>
      <c r="D17412">
        <v>0</v>
      </c>
    </row>
    <row r="17413" spans="1:4">
      <c r="A17413">
        <v>0</v>
      </c>
      <c r="D17413">
        <v>0</v>
      </c>
    </row>
    <row r="17414" spans="1:4">
      <c r="A17414">
        <v>0</v>
      </c>
      <c r="D17414">
        <v>0</v>
      </c>
    </row>
    <row r="17415" spans="1:4">
      <c r="A17415">
        <v>0</v>
      </c>
      <c r="D17415">
        <v>0</v>
      </c>
    </row>
    <row r="17416" spans="1:4">
      <c r="A17416">
        <v>0</v>
      </c>
      <c r="D17416">
        <v>0</v>
      </c>
    </row>
    <row r="17417" spans="1:4">
      <c r="A17417">
        <v>0</v>
      </c>
      <c r="D17417">
        <v>0</v>
      </c>
    </row>
    <row r="17418" spans="1:4">
      <c r="A17418">
        <v>0</v>
      </c>
      <c r="D17418">
        <v>0</v>
      </c>
    </row>
    <row r="17419" spans="1:4">
      <c r="A17419">
        <v>0</v>
      </c>
      <c r="D17419">
        <v>0</v>
      </c>
    </row>
    <row r="17420" spans="1:4">
      <c r="A17420">
        <v>0</v>
      </c>
      <c r="D17420">
        <v>0</v>
      </c>
    </row>
    <row r="17421" spans="1:4">
      <c r="A17421">
        <v>0</v>
      </c>
      <c r="D17421">
        <v>0</v>
      </c>
    </row>
    <row r="17422" spans="1:4">
      <c r="A17422">
        <v>0</v>
      </c>
      <c r="D17422">
        <v>0</v>
      </c>
    </row>
    <row r="17423" spans="1:4">
      <c r="A17423">
        <v>0</v>
      </c>
      <c r="D17423">
        <v>0</v>
      </c>
    </row>
    <row r="17424" spans="1:4">
      <c r="A17424">
        <v>0</v>
      </c>
      <c r="D17424">
        <v>0</v>
      </c>
    </row>
    <row r="17425" spans="1:4">
      <c r="A17425">
        <v>0</v>
      </c>
      <c r="D17425">
        <v>0</v>
      </c>
    </row>
    <row r="17426" spans="1:4">
      <c r="A17426">
        <v>0</v>
      </c>
      <c r="D17426">
        <v>0</v>
      </c>
    </row>
    <row r="17427" spans="1:4">
      <c r="A17427">
        <v>0</v>
      </c>
      <c r="D17427">
        <v>0</v>
      </c>
    </row>
    <row r="17428" spans="1:4">
      <c r="A17428">
        <v>0</v>
      </c>
      <c r="D17428">
        <v>0</v>
      </c>
    </row>
    <row r="17429" spans="1:4">
      <c r="A17429">
        <v>0</v>
      </c>
      <c r="D17429">
        <v>0</v>
      </c>
    </row>
    <row r="17430" spans="1:4">
      <c r="A17430">
        <v>0</v>
      </c>
      <c r="D17430">
        <v>0</v>
      </c>
    </row>
    <row r="17431" spans="1:4">
      <c r="A17431">
        <v>0</v>
      </c>
      <c r="D17431">
        <v>0</v>
      </c>
    </row>
    <row r="17432" spans="1:4">
      <c r="A17432">
        <v>0</v>
      </c>
      <c r="D17432">
        <v>0</v>
      </c>
    </row>
    <row r="17433" spans="1:4">
      <c r="A17433">
        <v>0</v>
      </c>
      <c r="D17433">
        <v>0</v>
      </c>
    </row>
    <row r="17434" spans="1:4">
      <c r="A17434">
        <v>0</v>
      </c>
      <c r="D17434">
        <v>0</v>
      </c>
    </row>
    <row r="17435" spans="1:4">
      <c r="A17435">
        <v>0</v>
      </c>
      <c r="D17435">
        <v>0</v>
      </c>
    </row>
    <row r="17436" spans="1:4">
      <c r="A17436">
        <v>0</v>
      </c>
      <c r="D17436">
        <v>0</v>
      </c>
    </row>
    <row r="17437" spans="1:4">
      <c r="A17437">
        <v>0</v>
      </c>
      <c r="D17437">
        <v>0</v>
      </c>
    </row>
    <row r="17438" spans="1:4">
      <c r="A17438">
        <v>0</v>
      </c>
      <c r="D17438">
        <v>0</v>
      </c>
    </row>
    <row r="17439" spans="1:4">
      <c r="A17439">
        <v>0</v>
      </c>
      <c r="D17439">
        <v>0</v>
      </c>
    </row>
    <row r="17440" spans="1:4">
      <c r="A17440">
        <v>0</v>
      </c>
      <c r="D17440">
        <v>0</v>
      </c>
    </row>
    <row r="17441" spans="1:4">
      <c r="A17441">
        <v>0</v>
      </c>
      <c r="D17441">
        <v>0</v>
      </c>
    </row>
    <row r="17442" spans="1:4">
      <c r="A17442">
        <v>0</v>
      </c>
      <c r="D17442">
        <v>0</v>
      </c>
    </row>
    <row r="17443" spans="1:4">
      <c r="A17443">
        <v>0</v>
      </c>
      <c r="D17443">
        <v>0</v>
      </c>
    </row>
    <row r="17444" spans="1:4">
      <c r="A17444">
        <v>0</v>
      </c>
      <c r="D17444">
        <v>0</v>
      </c>
    </row>
    <row r="17445" spans="1:4">
      <c r="A17445">
        <v>0</v>
      </c>
      <c r="D17445">
        <v>0</v>
      </c>
    </row>
    <row r="17446" spans="1:4">
      <c r="A17446">
        <v>0</v>
      </c>
      <c r="D17446">
        <v>0</v>
      </c>
    </row>
    <row r="17447" spans="1:4">
      <c r="A17447">
        <v>0</v>
      </c>
      <c r="D17447">
        <v>0</v>
      </c>
    </row>
    <row r="17448" spans="1:4">
      <c r="A17448">
        <v>0</v>
      </c>
      <c r="D17448">
        <v>0</v>
      </c>
    </row>
    <row r="17449" spans="1:4">
      <c r="A17449">
        <v>0</v>
      </c>
      <c r="D17449">
        <v>0</v>
      </c>
    </row>
    <row r="17450" spans="1:4">
      <c r="A17450">
        <v>0</v>
      </c>
      <c r="D17450">
        <v>0</v>
      </c>
    </row>
    <row r="17451" spans="1:4">
      <c r="A17451">
        <v>0</v>
      </c>
      <c r="D17451">
        <v>0</v>
      </c>
    </row>
    <row r="17452" spans="1:4">
      <c r="A17452">
        <v>0</v>
      </c>
      <c r="D17452">
        <v>0</v>
      </c>
    </row>
    <row r="17453" spans="1:4">
      <c r="A17453">
        <v>0</v>
      </c>
      <c r="D17453">
        <v>0</v>
      </c>
    </row>
    <row r="17454" spans="1:4">
      <c r="A17454">
        <v>0</v>
      </c>
      <c r="D17454">
        <v>0</v>
      </c>
    </row>
    <row r="17455" spans="1:4">
      <c r="A17455">
        <v>0</v>
      </c>
      <c r="D17455">
        <v>0</v>
      </c>
    </row>
    <row r="17456" spans="1:4">
      <c r="A17456">
        <v>0</v>
      </c>
      <c r="D17456">
        <v>0</v>
      </c>
    </row>
    <row r="17457" spans="1:4">
      <c r="A17457">
        <v>0</v>
      </c>
      <c r="D17457">
        <v>0</v>
      </c>
    </row>
    <row r="17458" spans="1:4">
      <c r="A17458">
        <v>0</v>
      </c>
      <c r="D17458">
        <v>0</v>
      </c>
    </row>
    <row r="17459" spans="1:4">
      <c r="A17459">
        <v>0</v>
      </c>
      <c r="D17459">
        <v>0</v>
      </c>
    </row>
    <row r="17460" spans="1:4">
      <c r="A17460">
        <v>0</v>
      </c>
      <c r="D17460">
        <v>0</v>
      </c>
    </row>
    <row r="17461" spans="1:4">
      <c r="A17461">
        <v>0</v>
      </c>
      <c r="D17461">
        <v>0</v>
      </c>
    </row>
    <row r="17462" spans="1:4">
      <c r="A17462">
        <v>0</v>
      </c>
      <c r="D17462">
        <v>0</v>
      </c>
    </row>
    <row r="17463" spans="1:4">
      <c r="A17463">
        <v>0</v>
      </c>
      <c r="D17463">
        <v>0</v>
      </c>
    </row>
    <row r="17464" spans="1:4">
      <c r="A17464">
        <v>0</v>
      </c>
      <c r="D17464">
        <v>0</v>
      </c>
    </row>
    <row r="17465" spans="1:4">
      <c r="A17465">
        <v>0</v>
      </c>
      <c r="D17465">
        <v>0</v>
      </c>
    </row>
    <row r="17466" spans="1:4">
      <c r="A17466">
        <v>0</v>
      </c>
      <c r="D17466">
        <v>0</v>
      </c>
    </row>
    <row r="17467" spans="1:4">
      <c r="A17467">
        <v>0</v>
      </c>
      <c r="D17467">
        <v>0</v>
      </c>
    </row>
    <row r="17468" spans="1:4">
      <c r="A17468">
        <v>0</v>
      </c>
      <c r="D17468">
        <v>0</v>
      </c>
    </row>
    <row r="17469" spans="1:4">
      <c r="A17469">
        <v>0</v>
      </c>
      <c r="D17469">
        <v>0</v>
      </c>
    </row>
    <row r="17470" spans="1:4">
      <c r="A17470">
        <v>0</v>
      </c>
      <c r="D17470">
        <v>0</v>
      </c>
    </row>
    <row r="17471" spans="1:4">
      <c r="A17471">
        <v>0</v>
      </c>
      <c r="D17471">
        <v>0</v>
      </c>
    </row>
    <row r="17472" spans="1:4">
      <c r="A17472">
        <v>0</v>
      </c>
      <c r="D17472">
        <v>0</v>
      </c>
    </row>
    <row r="17473" spans="1:4">
      <c r="A17473">
        <v>0</v>
      </c>
      <c r="D17473">
        <v>0</v>
      </c>
    </row>
    <row r="17474" spans="1:4">
      <c r="A17474">
        <v>0</v>
      </c>
      <c r="D17474">
        <v>0</v>
      </c>
    </row>
    <row r="17475" spans="1:4">
      <c r="A17475">
        <v>0</v>
      </c>
      <c r="D17475">
        <v>0</v>
      </c>
    </row>
    <row r="17476" spans="1:4">
      <c r="A17476">
        <v>0</v>
      </c>
      <c r="D17476">
        <v>0</v>
      </c>
    </row>
    <row r="17477" spans="1:4">
      <c r="A17477">
        <v>0</v>
      </c>
      <c r="D17477">
        <v>0</v>
      </c>
    </row>
    <row r="17478" spans="1:4">
      <c r="A17478">
        <v>0</v>
      </c>
      <c r="D17478">
        <v>0</v>
      </c>
    </row>
    <row r="17479" spans="1:4">
      <c r="A17479">
        <v>0</v>
      </c>
      <c r="D17479">
        <v>0</v>
      </c>
    </row>
    <row r="17480" spans="1:4">
      <c r="A17480">
        <v>0</v>
      </c>
      <c r="D17480">
        <v>0</v>
      </c>
    </row>
    <row r="17481" spans="1:4">
      <c r="A17481">
        <v>0</v>
      </c>
      <c r="D17481">
        <v>0</v>
      </c>
    </row>
    <row r="17482" spans="1:4">
      <c r="A17482">
        <v>0</v>
      </c>
      <c r="D17482">
        <v>0</v>
      </c>
    </row>
    <row r="17483" spans="1:4">
      <c r="A17483">
        <v>0</v>
      </c>
      <c r="D17483">
        <v>0</v>
      </c>
    </row>
    <row r="17484" spans="1:4">
      <c r="A17484">
        <v>0</v>
      </c>
      <c r="D17484">
        <v>0</v>
      </c>
    </row>
    <row r="17485" spans="1:4">
      <c r="A17485">
        <v>0</v>
      </c>
      <c r="D17485">
        <v>0</v>
      </c>
    </row>
    <row r="17486" spans="1:4">
      <c r="A17486">
        <v>0</v>
      </c>
      <c r="D17486">
        <v>0</v>
      </c>
    </row>
    <row r="17487" spans="1:4">
      <c r="A17487">
        <v>0</v>
      </c>
      <c r="D17487">
        <v>0</v>
      </c>
    </row>
    <row r="17488" spans="1:4">
      <c r="A17488">
        <v>0</v>
      </c>
      <c r="D17488">
        <v>0</v>
      </c>
    </row>
    <row r="17489" spans="1:4">
      <c r="A17489">
        <v>0</v>
      </c>
      <c r="D17489">
        <v>0</v>
      </c>
    </row>
    <row r="17490" spans="1:4">
      <c r="A17490">
        <v>0</v>
      </c>
      <c r="D17490">
        <v>0</v>
      </c>
    </row>
    <row r="17491" spans="1:4">
      <c r="A17491">
        <v>0</v>
      </c>
      <c r="D17491">
        <v>0</v>
      </c>
    </row>
    <row r="17492" spans="1:4">
      <c r="A17492">
        <v>0</v>
      </c>
      <c r="D17492">
        <v>0</v>
      </c>
    </row>
    <row r="17493" spans="1:4">
      <c r="A17493">
        <v>0</v>
      </c>
      <c r="D17493">
        <v>0</v>
      </c>
    </row>
    <row r="17494" spans="1:4">
      <c r="A17494">
        <v>0</v>
      </c>
      <c r="D17494">
        <v>0</v>
      </c>
    </row>
    <row r="17495" spans="1:4">
      <c r="A17495">
        <v>0</v>
      </c>
      <c r="D17495">
        <v>0</v>
      </c>
    </row>
    <row r="17496" spans="1:4">
      <c r="A17496">
        <v>0</v>
      </c>
      <c r="D17496">
        <v>0</v>
      </c>
    </row>
    <row r="17497" spans="1:4">
      <c r="A17497">
        <v>0</v>
      </c>
      <c r="D17497">
        <v>0</v>
      </c>
    </row>
    <row r="17498" spans="1:4">
      <c r="A17498">
        <v>0</v>
      </c>
      <c r="D17498">
        <v>0</v>
      </c>
    </row>
    <row r="17499" spans="1:4">
      <c r="A17499">
        <v>0</v>
      </c>
      <c r="D17499">
        <v>0</v>
      </c>
    </row>
    <row r="17500" spans="1:4">
      <c r="A17500">
        <v>0</v>
      </c>
      <c r="D17500">
        <v>0</v>
      </c>
    </row>
    <row r="17501" spans="1:4">
      <c r="A17501">
        <v>0</v>
      </c>
      <c r="D17501">
        <v>0</v>
      </c>
    </row>
    <row r="17502" spans="1:4">
      <c r="A17502">
        <v>0</v>
      </c>
      <c r="D17502">
        <v>0</v>
      </c>
    </row>
    <row r="17503" spans="1:4">
      <c r="A17503">
        <v>0</v>
      </c>
      <c r="D17503">
        <v>0</v>
      </c>
    </row>
    <row r="17504" spans="1:4">
      <c r="A17504">
        <v>0</v>
      </c>
      <c r="D17504">
        <v>0</v>
      </c>
    </row>
    <row r="17505" spans="1:4">
      <c r="A17505">
        <v>0</v>
      </c>
      <c r="D17505">
        <v>0</v>
      </c>
    </row>
    <row r="17506" spans="1:4">
      <c r="A17506">
        <v>0</v>
      </c>
      <c r="D17506">
        <v>0</v>
      </c>
    </row>
    <row r="17507" spans="1:4">
      <c r="A17507">
        <v>0</v>
      </c>
      <c r="D17507">
        <v>0</v>
      </c>
    </row>
    <row r="17508" spans="1:4">
      <c r="A17508">
        <v>0</v>
      </c>
      <c r="D17508">
        <v>0</v>
      </c>
    </row>
    <row r="17509" spans="1:4">
      <c r="A17509">
        <v>0</v>
      </c>
      <c r="D17509">
        <v>0</v>
      </c>
    </row>
    <row r="17510" spans="1:4">
      <c r="A17510">
        <v>0</v>
      </c>
      <c r="D17510">
        <v>0</v>
      </c>
    </row>
    <row r="17511" spans="1:4">
      <c r="A17511">
        <v>0</v>
      </c>
      <c r="D17511">
        <v>0</v>
      </c>
    </row>
    <row r="17512" spans="1:4">
      <c r="A17512">
        <v>0</v>
      </c>
      <c r="D17512">
        <v>0</v>
      </c>
    </row>
    <row r="17513" spans="1:4">
      <c r="A17513">
        <v>0</v>
      </c>
      <c r="D17513">
        <v>0</v>
      </c>
    </row>
    <row r="17514" spans="1:4">
      <c r="A17514">
        <v>0</v>
      </c>
      <c r="D17514">
        <v>0</v>
      </c>
    </row>
    <row r="17515" spans="1:4">
      <c r="A17515">
        <v>0</v>
      </c>
      <c r="D17515">
        <v>0</v>
      </c>
    </row>
    <row r="17516" spans="1:4">
      <c r="A17516">
        <v>0</v>
      </c>
      <c r="D17516">
        <v>0</v>
      </c>
    </row>
    <row r="17517" spans="1:4">
      <c r="A17517">
        <v>0</v>
      </c>
      <c r="D17517">
        <v>0</v>
      </c>
    </row>
    <row r="17518" spans="1:4">
      <c r="A17518">
        <v>0</v>
      </c>
      <c r="D17518">
        <v>0</v>
      </c>
    </row>
    <row r="17519" spans="1:4">
      <c r="A17519">
        <v>0</v>
      </c>
      <c r="D17519">
        <v>0</v>
      </c>
    </row>
    <row r="17520" spans="1:4">
      <c r="A17520">
        <v>0</v>
      </c>
      <c r="D17520">
        <v>0</v>
      </c>
    </row>
    <row r="17521" spans="1:4">
      <c r="A17521">
        <v>0</v>
      </c>
      <c r="D17521">
        <v>0</v>
      </c>
    </row>
    <row r="17522" spans="1:4">
      <c r="A17522">
        <v>0</v>
      </c>
      <c r="D17522">
        <v>0</v>
      </c>
    </row>
    <row r="17523" spans="1:4">
      <c r="A17523">
        <v>0</v>
      </c>
      <c r="D17523">
        <v>0</v>
      </c>
    </row>
    <row r="17524" spans="1:4">
      <c r="A17524">
        <v>0</v>
      </c>
      <c r="D17524">
        <v>0</v>
      </c>
    </row>
    <row r="17525" spans="1:4">
      <c r="A17525">
        <v>0</v>
      </c>
      <c r="D17525">
        <v>0</v>
      </c>
    </row>
    <row r="17526" spans="1:4">
      <c r="A17526">
        <v>0</v>
      </c>
      <c r="D17526">
        <v>0</v>
      </c>
    </row>
    <row r="17527" spans="1:4">
      <c r="A17527">
        <v>0</v>
      </c>
      <c r="D17527">
        <v>0</v>
      </c>
    </row>
    <row r="17528" spans="1:4">
      <c r="A17528">
        <v>0</v>
      </c>
      <c r="D17528">
        <v>0</v>
      </c>
    </row>
    <row r="17529" spans="1:4">
      <c r="A17529">
        <v>0</v>
      </c>
      <c r="D17529">
        <v>0</v>
      </c>
    </row>
    <row r="17530" spans="1:4">
      <c r="A17530">
        <v>0</v>
      </c>
      <c r="D17530">
        <v>0</v>
      </c>
    </row>
    <row r="17531" spans="1:4">
      <c r="A17531">
        <v>0</v>
      </c>
      <c r="D17531">
        <v>0</v>
      </c>
    </row>
    <row r="17532" spans="1:4">
      <c r="A17532">
        <v>0</v>
      </c>
      <c r="D17532">
        <v>0</v>
      </c>
    </row>
    <row r="17533" spans="1:4">
      <c r="A17533">
        <v>0</v>
      </c>
      <c r="D17533">
        <v>0</v>
      </c>
    </row>
    <row r="17534" spans="1:4">
      <c r="A17534">
        <v>0</v>
      </c>
      <c r="D17534">
        <v>0</v>
      </c>
    </row>
    <row r="17535" spans="1:4">
      <c r="A17535">
        <v>0</v>
      </c>
      <c r="D17535">
        <v>0</v>
      </c>
    </row>
    <row r="17536" spans="1:4">
      <c r="A17536">
        <v>0</v>
      </c>
      <c r="D17536">
        <v>0</v>
      </c>
    </row>
    <row r="17537" spans="1:4">
      <c r="A17537">
        <v>0</v>
      </c>
      <c r="D17537">
        <v>0</v>
      </c>
    </row>
    <row r="17538" spans="1:4">
      <c r="A17538">
        <v>0</v>
      </c>
      <c r="D17538">
        <v>0</v>
      </c>
    </row>
    <row r="17539" spans="1:4">
      <c r="A17539">
        <v>0</v>
      </c>
      <c r="D17539">
        <v>0</v>
      </c>
    </row>
    <row r="17540" spans="1:4">
      <c r="A17540">
        <v>0</v>
      </c>
      <c r="D17540">
        <v>0</v>
      </c>
    </row>
    <row r="17541" spans="1:4">
      <c r="A17541">
        <v>0</v>
      </c>
      <c r="D17541">
        <v>0</v>
      </c>
    </row>
    <row r="17542" spans="1:4">
      <c r="A17542">
        <v>0</v>
      </c>
      <c r="D17542">
        <v>0</v>
      </c>
    </row>
    <row r="17543" spans="1:4">
      <c r="A17543">
        <v>0</v>
      </c>
      <c r="D17543">
        <v>0</v>
      </c>
    </row>
    <row r="17544" spans="1:4">
      <c r="A17544">
        <v>0</v>
      </c>
      <c r="D17544">
        <v>0</v>
      </c>
    </row>
    <row r="17545" spans="1:4">
      <c r="A17545">
        <v>0</v>
      </c>
      <c r="D17545">
        <v>0</v>
      </c>
    </row>
    <row r="17546" spans="1:4">
      <c r="A17546">
        <v>0</v>
      </c>
      <c r="D17546">
        <v>0</v>
      </c>
    </row>
    <row r="17547" spans="1:4">
      <c r="A17547">
        <v>0</v>
      </c>
      <c r="D17547">
        <v>0</v>
      </c>
    </row>
    <row r="17548" spans="1:4">
      <c r="A17548">
        <v>0</v>
      </c>
      <c r="D17548">
        <v>0</v>
      </c>
    </row>
    <row r="17549" spans="1:4">
      <c r="A17549">
        <v>0</v>
      </c>
      <c r="D17549">
        <v>0</v>
      </c>
    </row>
    <row r="17550" spans="1:4">
      <c r="A17550">
        <v>0</v>
      </c>
      <c r="D17550">
        <v>0</v>
      </c>
    </row>
    <row r="17551" spans="1:4">
      <c r="A17551">
        <v>0</v>
      </c>
      <c r="D17551">
        <v>0</v>
      </c>
    </row>
    <row r="17552" spans="1:4">
      <c r="A17552">
        <v>0</v>
      </c>
      <c r="D17552">
        <v>0</v>
      </c>
    </row>
    <row r="17553" spans="1:4">
      <c r="A17553">
        <v>0</v>
      </c>
      <c r="D17553">
        <v>0</v>
      </c>
    </row>
    <row r="17554" spans="1:4">
      <c r="A17554">
        <v>0</v>
      </c>
      <c r="D17554">
        <v>0</v>
      </c>
    </row>
    <row r="17555" spans="1:4">
      <c r="A17555">
        <v>0</v>
      </c>
      <c r="D17555">
        <v>0</v>
      </c>
    </row>
    <row r="17556" spans="1:4">
      <c r="A17556">
        <v>0</v>
      </c>
      <c r="D17556">
        <v>0</v>
      </c>
    </row>
    <row r="17557" spans="1:4">
      <c r="A17557">
        <v>0</v>
      </c>
      <c r="D17557">
        <v>0</v>
      </c>
    </row>
    <row r="17558" spans="1:4">
      <c r="A17558">
        <v>0</v>
      </c>
      <c r="D17558">
        <v>0</v>
      </c>
    </row>
    <row r="17559" spans="1:4">
      <c r="A17559">
        <v>0</v>
      </c>
      <c r="D17559">
        <v>0</v>
      </c>
    </row>
    <row r="17560" spans="1:4">
      <c r="A17560">
        <v>0</v>
      </c>
      <c r="D17560">
        <v>0</v>
      </c>
    </row>
    <row r="17561" spans="1:4">
      <c r="A17561">
        <v>0</v>
      </c>
      <c r="D17561">
        <v>0</v>
      </c>
    </row>
    <row r="17562" spans="1:4">
      <c r="A17562">
        <v>0</v>
      </c>
      <c r="D17562">
        <v>0</v>
      </c>
    </row>
    <row r="17563" spans="1:4">
      <c r="A17563">
        <v>0</v>
      </c>
      <c r="D17563">
        <v>0</v>
      </c>
    </row>
    <row r="17564" spans="1:4">
      <c r="A17564">
        <v>0</v>
      </c>
      <c r="D17564">
        <v>0</v>
      </c>
    </row>
    <row r="17565" spans="1:4">
      <c r="A17565">
        <v>0</v>
      </c>
      <c r="D17565">
        <v>0</v>
      </c>
    </row>
    <row r="17566" spans="1:4">
      <c r="A17566">
        <v>0</v>
      </c>
      <c r="D17566">
        <v>0</v>
      </c>
    </row>
    <row r="17567" spans="1:4">
      <c r="A17567">
        <v>0</v>
      </c>
      <c r="D17567">
        <v>0</v>
      </c>
    </row>
    <row r="17568" spans="1:4">
      <c r="A17568">
        <v>0</v>
      </c>
      <c r="D17568">
        <v>0</v>
      </c>
    </row>
    <row r="17569" spans="1:4">
      <c r="A17569">
        <v>0</v>
      </c>
      <c r="D17569">
        <v>0</v>
      </c>
    </row>
    <row r="17570" spans="1:4">
      <c r="A17570">
        <v>0</v>
      </c>
      <c r="D17570">
        <v>0</v>
      </c>
    </row>
    <row r="17571" spans="1:4">
      <c r="A17571">
        <v>0</v>
      </c>
      <c r="D17571">
        <v>0</v>
      </c>
    </row>
    <row r="17572" spans="1:4">
      <c r="A17572">
        <v>0</v>
      </c>
      <c r="D17572">
        <v>0</v>
      </c>
    </row>
    <row r="17573" spans="1:4">
      <c r="A17573">
        <v>0</v>
      </c>
      <c r="D17573">
        <v>0</v>
      </c>
    </row>
    <row r="17574" spans="1:4">
      <c r="A17574">
        <v>0</v>
      </c>
      <c r="D17574">
        <v>0</v>
      </c>
    </row>
    <row r="17575" spans="1:4">
      <c r="A17575">
        <v>0</v>
      </c>
      <c r="D17575">
        <v>0</v>
      </c>
    </row>
    <row r="17576" spans="1:4">
      <c r="A17576">
        <v>0</v>
      </c>
      <c r="D17576">
        <v>0</v>
      </c>
    </row>
    <row r="17577" spans="1:4">
      <c r="A17577">
        <v>0</v>
      </c>
      <c r="D17577">
        <v>0</v>
      </c>
    </row>
    <row r="17578" spans="1:4">
      <c r="A17578">
        <v>0</v>
      </c>
      <c r="D17578">
        <v>0</v>
      </c>
    </row>
    <row r="17579" spans="1:4">
      <c r="A17579">
        <v>0</v>
      </c>
      <c r="D17579">
        <v>0</v>
      </c>
    </row>
    <row r="17580" spans="1:4">
      <c r="A17580">
        <v>0</v>
      </c>
      <c r="D17580">
        <v>0</v>
      </c>
    </row>
    <row r="17581" spans="1:4">
      <c r="A17581">
        <v>0</v>
      </c>
      <c r="D17581">
        <v>0</v>
      </c>
    </row>
    <row r="17582" spans="1:4">
      <c r="A17582">
        <v>0</v>
      </c>
      <c r="D17582">
        <v>0</v>
      </c>
    </row>
    <row r="17583" spans="1:4">
      <c r="A17583">
        <v>0</v>
      </c>
      <c r="D17583">
        <v>0</v>
      </c>
    </row>
    <row r="17584" spans="1:4">
      <c r="A17584">
        <v>0</v>
      </c>
      <c r="D17584">
        <v>0</v>
      </c>
    </row>
    <row r="17585" spans="1:4">
      <c r="A17585">
        <v>0</v>
      </c>
      <c r="D17585">
        <v>0</v>
      </c>
    </row>
    <row r="17586" spans="1:4">
      <c r="A17586">
        <v>0</v>
      </c>
      <c r="D17586">
        <v>0</v>
      </c>
    </row>
    <row r="17587" spans="1:4">
      <c r="A17587">
        <v>0</v>
      </c>
      <c r="D17587">
        <v>0</v>
      </c>
    </row>
    <row r="17588" spans="1:4">
      <c r="A17588">
        <v>0</v>
      </c>
      <c r="D17588">
        <v>0</v>
      </c>
    </row>
    <row r="17589" spans="1:4">
      <c r="A17589">
        <v>0</v>
      </c>
      <c r="D17589">
        <v>0</v>
      </c>
    </row>
    <row r="17590" spans="1:4">
      <c r="A17590">
        <v>0</v>
      </c>
      <c r="D17590">
        <v>0</v>
      </c>
    </row>
    <row r="17591" spans="1:4">
      <c r="A17591">
        <v>0</v>
      </c>
      <c r="D17591">
        <v>0</v>
      </c>
    </row>
    <row r="17592" spans="1:4">
      <c r="A17592">
        <v>0</v>
      </c>
      <c r="D17592">
        <v>0</v>
      </c>
    </row>
    <row r="17593" spans="1:4">
      <c r="A17593">
        <v>0</v>
      </c>
      <c r="D17593">
        <v>0</v>
      </c>
    </row>
    <row r="17594" spans="1:4">
      <c r="A17594">
        <v>0</v>
      </c>
      <c r="D17594">
        <v>0</v>
      </c>
    </row>
    <row r="17595" spans="1:4">
      <c r="A17595">
        <v>0</v>
      </c>
      <c r="D17595">
        <v>0</v>
      </c>
    </row>
    <row r="17596" spans="1:4">
      <c r="A17596">
        <v>0</v>
      </c>
      <c r="D17596">
        <v>0</v>
      </c>
    </row>
    <row r="17597" spans="1:4">
      <c r="A17597">
        <v>0</v>
      </c>
      <c r="D17597">
        <v>0</v>
      </c>
    </row>
    <row r="17598" spans="1:4">
      <c r="A17598">
        <v>0</v>
      </c>
      <c r="D17598">
        <v>0</v>
      </c>
    </row>
    <row r="17599" spans="1:4">
      <c r="A17599">
        <v>0</v>
      </c>
      <c r="D17599">
        <v>0</v>
      </c>
    </row>
    <row r="17600" spans="1:4">
      <c r="A17600">
        <v>0</v>
      </c>
      <c r="D17600">
        <v>0</v>
      </c>
    </row>
    <row r="17601" spans="1:4">
      <c r="A17601">
        <v>0</v>
      </c>
      <c r="D17601">
        <v>0</v>
      </c>
    </row>
    <row r="17602" spans="1:4">
      <c r="A17602">
        <v>0</v>
      </c>
      <c r="D17602">
        <v>0</v>
      </c>
    </row>
    <row r="17603" spans="1:4">
      <c r="A17603">
        <v>0</v>
      </c>
      <c r="D17603">
        <v>0</v>
      </c>
    </row>
    <row r="17604" spans="1:4">
      <c r="A17604">
        <v>0</v>
      </c>
      <c r="D17604">
        <v>0</v>
      </c>
    </row>
    <row r="17605" spans="1:4">
      <c r="A17605">
        <v>0</v>
      </c>
      <c r="D17605">
        <v>0</v>
      </c>
    </row>
    <row r="17606" spans="1:4">
      <c r="A17606">
        <v>0</v>
      </c>
      <c r="D17606">
        <v>0</v>
      </c>
    </row>
    <row r="17607" spans="1:4">
      <c r="A17607">
        <v>0</v>
      </c>
      <c r="D17607">
        <v>0</v>
      </c>
    </row>
    <row r="17608" spans="1:4">
      <c r="A17608">
        <v>0</v>
      </c>
      <c r="D17608">
        <v>0</v>
      </c>
    </row>
    <row r="17609" spans="1:4">
      <c r="A17609">
        <v>0</v>
      </c>
      <c r="D17609">
        <v>0</v>
      </c>
    </row>
    <row r="17610" spans="1:4">
      <c r="A17610">
        <v>0</v>
      </c>
      <c r="D17610">
        <v>0</v>
      </c>
    </row>
    <row r="17611" spans="1:4">
      <c r="A17611">
        <v>0</v>
      </c>
      <c r="D17611">
        <v>0</v>
      </c>
    </row>
    <row r="17612" spans="1:4">
      <c r="A17612">
        <v>0</v>
      </c>
      <c r="D17612">
        <v>0</v>
      </c>
    </row>
    <row r="17613" spans="1:4">
      <c r="A17613">
        <v>0</v>
      </c>
      <c r="D17613">
        <v>0</v>
      </c>
    </row>
    <row r="17614" spans="1:4">
      <c r="A17614">
        <v>0</v>
      </c>
      <c r="D17614">
        <v>0</v>
      </c>
    </row>
    <row r="17615" spans="1:4">
      <c r="A17615">
        <v>0</v>
      </c>
      <c r="D17615">
        <v>0</v>
      </c>
    </row>
    <row r="17616" spans="1:4">
      <c r="A17616">
        <v>0</v>
      </c>
      <c r="D17616">
        <v>0</v>
      </c>
    </row>
    <row r="17617" spans="1:4">
      <c r="A17617">
        <v>0</v>
      </c>
      <c r="D17617">
        <v>0</v>
      </c>
    </row>
    <row r="17618" spans="1:4">
      <c r="A17618">
        <v>0</v>
      </c>
      <c r="D17618">
        <v>0</v>
      </c>
    </row>
    <row r="17619" spans="1:4">
      <c r="A17619">
        <v>0</v>
      </c>
      <c r="D17619">
        <v>0</v>
      </c>
    </row>
    <row r="17620" spans="1:4">
      <c r="A17620">
        <v>0</v>
      </c>
      <c r="D17620">
        <v>0</v>
      </c>
    </row>
    <row r="17621" spans="1:4">
      <c r="A17621">
        <v>0</v>
      </c>
      <c r="D17621">
        <v>0</v>
      </c>
    </row>
    <row r="17622" spans="1:4">
      <c r="A17622">
        <v>0</v>
      </c>
      <c r="D17622">
        <v>0</v>
      </c>
    </row>
    <row r="17623" spans="1:4">
      <c r="A17623">
        <v>0</v>
      </c>
      <c r="D17623">
        <v>0</v>
      </c>
    </row>
    <row r="17624" spans="1:4">
      <c r="A17624">
        <v>0</v>
      </c>
      <c r="D17624">
        <v>0</v>
      </c>
    </row>
    <row r="17625" spans="1:4">
      <c r="A17625">
        <v>0</v>
      </c>
      <c r="D17625">
        <v>0</v>
      </c>
    </row>
    <row r="17626" spans="1:4">
      <c r="A17626">
        <v>0</v>
      </c>
      <c r="D17626">
        <v>0</v>
      </c>
    </row>
    <row r="17627" spans="1:4">
      <c r="A17627">
        <v>0</v>
      </c>
      <c r="D17627">
        <v>0</v>
      </c>
    </row>
    <row r="17628" spans="1:4">
      <c r="A17628">
        <v>0</v>
      </c>
      <c r="D17628">
        <v>0</v>
      </c>
    </row>
    <row r="17629" spans="1:4">
      <c r="A17629">
        <v>0</v>
      </c>
      <c r="D17629">
        <v>0</v>
      </c>
    </row>
    <row r="17630" spans="1:4">
      <c r="A17630">
        <v>0</v>
      </c>
      <c r="D17630">
        <v>0</v>
      </c>
    </row>
    <row r="17631" spans="1:4">
      <c r="A17631">
        <v>0</v>
      </c>
      <c r="D17631">
        <v>0</v>
      </c>
    </row>
    <row r="17632" spans="1:4">
      <c r="A17632">
        <v>0</v>
      </c>
      <c r="D17632">
        <v>0</v>
      </c>
    </row>
    <row r="17633" spans="1:4">
      <c r="A17633">
        <v>0</v>
      </c>
      <c r="D17633">
        <v>0</v>
      </c>
    </row>
    <row r="17634" spans="1:4">
      <c r="A17634">
        <v>0</v>
      </c>
      <c r="D17634">
        <v>0</v>
      </c>
    </row>
    <row r="17635" spans="1:4">
      <c r="A17635">
        <v>0</v>
      </c>
      <c r="D17635">
        <v>0</v>
      </c>
    </row>
    <row r="17636" spans="1:4">
      <c r="A17636">
        <v>0</v>
      </c>
      <c r="D17636">
        <v>0</v>
      </c>
    </row>
    <row r="17637" spans="1:4">
      <c r="A17637">
        <v>0</v>
      </c>
      <c r="D17637">
        <v>0</v>
      </c>
    </row>
    <row r="17638" spans="1:4">
      <c r="A17638">
        <v>0</v>
      </c>
      <c r="D17638">
        <v>0</v>
      </c>
    </row>
    <row r="17639" spans="1:4">
      <c r="A17639">
        <v>0</v>
      </c>
      <c r="D17639">
        <v>0</v>
      </c>
    </row>
    <row r="17640" spans="1:4">
      <c r="A17640">
        <v>0</v>
      </c>
      <c r="D17640">
        <v>0</v>
      </c>
    </row>
    <row r="17641" spans="1:4">
      <c r="A17641">
        <v>0</v>
      </c>
      <c r="D17641">
        <v>0</v>
      </c>
    </row>
    <row r="17642" spans="1:4">
      <c r="A17642">
        <v>0</v>
      </c>
      <c r="D17642">
        <v>0</v>
      </c>
    </row>
    <row r="17643" spans="1:4">
      <c r="A17643">
        <v>0</v>
      </c>
      <c r="D17643">
        <v>0</v>
      </c>
    </row>
    <row r="17644" spans="1:4">
      <c r="A17644">
        <v>0</v>
      </c>
      <c r="D17644">
        <v>0</v>
      </c>
    </row>
    <row r="17645" spans="1:4">
      <c r="A17645">
        <v>0</v>
      </c>
      <c r="D17645">
        <v>0</v>
      </c>
    </row>
    <row r="17646" spans="1:4">
      <c r="A17646">
        <v>0</v>
      </c>
      <c r="D17646">
        <v>0</v>
      </c>
    </row>
    <row r="17647" spans="1:4">
      <c r="A17647">
        <v>0</v>
      </c>
      <c r="D17647">
        <v>0</v>
      </c>
    </row>
    <row r="17648" spans="1:4">
      <c r="A17648">
        <v>0</v>
      </c>
      <c r="D17648">
        <v>0</v>
      </c>
    </row>
    <row r="17649" spans="1:4">
      <c r="A17649">
        <v>0</v>
      </c>
      <c r="D17649">
        <v>0</v>
      </c>
    </row>
    <row r="17650" spans="1:4">
      <c r="A17650">
        <v>0</v>
      </c>
      <c r="D17650">
        <v>0</v>
      </c>
    </row>
    <row r="17651" spans="1:4">
      <c r="A17651">
        <v>0</v>
      </c>
      <c r="D17651">
        <v>0</v>
      </c>
    </row>
    <row r="17652" spans="1:4">
      <c r="A17652">
        <v>0</v>
      </c>
      <c r="D17652">
        <v>0</v>
      </c>
    </row>
    <row r="17653" spans="1:4">
      <c r="A17653">
        <v>0</v>
      </c>
      <c r="D17653">
        <v>0</v>
      </c>
    </row>
    <row r="17654" spans="1:4">
      <c r="A17654">
        <v>0</v>
      </c>
      <c r="D17654">
        <v>0</v>
      </c>
    </row>
    <row r="17655" spans="1:4">
      <c r="A17655">
        <v>0</v>
      </c>
      <c r="D17655">
        <v>0</v>
      </c>
    </row>
    <row r="17656" spans="1:4">
      <c r="A17656">
        <v>0</v>
      </c>
      <c r="D17656">
        <v>0</v>
      </c>
    </row>
    <row r="17657" spans="1:4">
      <c r="A17657">
        <v>0</v>
      </c>
      <c r="D17657">
        <v>0</v>
      </c>
    </row>
    <row r="17658" spans="1:4">
      <c r="A17658">
        <v>0</v>
      </c>
      <c r="D17658">
        <v>0</v>
      </c>
    </row>
    <row r="17659" spans="1:4">
      <c r="A17659">
        <v>0</v>
      </c>
      <c r="D17659">
        <v>0</v>
      </c>
    </row>
    <row r="17660" spans="1:4">
      <c r="A17660">
        <v>0</v>
      </c>
      <c r="D17660">
        <v>0</v>
      </c>
    </row>
    <row r="17661" spans="1:4">
      <c r="A17661">
        <v>0</v>
      </c>
      <c r="D17661">
        <v>0</v>
      </c>
    </row>
    <row r="17662" spans="1:4">
      <c r="A17662">
        <v>0</v>
      </c>
      <c r="D17662">
        <v>0</v>
      </c>
    </row>
    <row r="17663" spans="1:4">
      <c r="A17663">
        <v>0</v>
      </c>
      <c r="D17663">
        <v>0</v>
      </c>
    </row>
    <row r="17664" spans="1:4">
      <c r="A17664">
        <v>0</v>
      </c>
      <c r="D17664">
        <v>0</v>
      </c>
    </row>
    <row r="17665" spans="1:4">
      <c r="A17665">
        <v>0</v>
      </c>
      <c r="D17665">
        <v>0</v>
      </c>
    </row>
    <row r="17666" spans="1:4">
      <c r="A17666">
        <v>0</v>
      </c>
      <c r="D17666">
        <v>0</v>
      </c>
    </row>
    <row r="17667" spans="1:4">
      <c r="A17667">
        <v>0</v>
      </c>
      <c r="D17667">
        <v>0</v>
      </c>
    </row>
    <row r="17668" spans="1:4">
      <c r="A17668">
        <v>0</v>
      </c>
      <c r="D17668">
        <v>0</v>
      </c>
    </row>
    <row r="17669" spans="1:4">
      <c r="A17669">
        <v>0</v>
      </c>
      <c r="D17669">
        <v>0</v>
      </c>
    </row>
    <row r="17670" spans="1:4">
      <c r="A17670">
        <v>0</v>
      </c>
      <c r="D17670">
        <v>0</v>
      </c>
    </row>
    <row r="17671" spans="1:4">
      <c r="A17671">
        <v>0</v>
      </c>
      <c r="D17671">
        <v>0</v>
      </c>
    </row>
    <row r="17672" spans="1:4">
      <c r="A17672">
        <v>0</v>
      </c>
      <c r="D17672">
        <v>0</v>
      </c>
    </row>
    <row r="17673" spans="1:4">
      <c r="A17673">
        <v>0</v>
      </c>
      <c r="D17673">
        <v>0</v>
      </c>
    </row>
    <row r="17674" spans="1:4">
      <c r="A17674">
        <v>0</v>
      </c>
      <c r="D17674">
        <v>0</v>
      </c>
    </row>
    <row r="17675" spans="1:4">
      <c r="A17675">
        <v>0</v>
      </c>
      <c r="D17675">
        <v>0</v>
      </c>
    </row>
    <row r="17676" spans="1:4">
      <c r="A17676">
        <v>0</v>
      </c>
      <c r="D17676">
        <v>0</v>
      </c>
    </row>
    <row r="17677" spans="1:4">
      <c r="A17677">
        <v>0</v>
      </c>
      <c r="D17677">
        <v>0</v>
      </c>
    </row>
    <row r="17678" spans="1:4">
      <c r="A17678">
        <v>0</v>
      </c>
      <c r="D17678">
        <v>0</v>
      </c>
    </row>
    <row r="17679" spans="1:4">
      <c r="A17679">
        <v>0</v>
      </c>
      <c r="D17679">
        <v>0</v>
      </c>
    </row>
    <row r="17680" spans="1:4">
      <c r="A17680">
        <v>0</v>
      </c>
      <c r="D17680">
        <v>0</v>
      </c>
    </row>
    <row r="17681" spans="1:4">
      <c r="A17681">
        <v>0</v>
      </c>
      <c r="D17681">
        <v>0</v>
      </c>
    </row>
    <row r="17682" spans="1:4">
      <c r="A17682">
        <v>0</v>
      </c>
      <c r="D17682">
        <v>0</v>
      </c>
    </row>
    <row r="17683" spans="1:4">
      <c r="A17683">
        <v>0</v>
      </c>
      <c r="D17683">
        <v>0</v>
      </c>
    </row>
    <row r="17684" spans="1:4">
      <c r="A17684">
        <v>0</v>
      </c>
      <c r="D17684">
        <v>0</v>
      </c>
    </row>
    <row r="17685" spans="1:4">
      <c r="A17685">
        <v>0</v>
      </c>
      <c r="D17685">
        <v>0</v>
      </c>
    </row>
    <row r="17686" spans="1:4">
      <c r="A17686">
        <v>0</v>
      </c>
      <c r="D17686">
        <v>0</v>
      </c>
    </row>
    <row r="17687" spans="1:4">
      <c r="A17687">
        <v>0</v>
      </c>
      <c r="D17687">
        <v>0</v>
      </c>
    </row>
    <row r="17688" spans="1:4">
      <c r="A17688">
        <v>0</v>
      </c>
      <c r="D17688">
        <v>0</v>
      </c>
    </row>
    <row r="17689" spans="1:4">
      <c r="A17689">
        <v>0</v>
      </c>
      <c r="D17689">
        <v>0</v>
      </c>
    </row>
    <row r="17690" spans="1:4">
      <c r="A17690">
        <v>0</v>
      </c>
      <c r="D17690">
        <v>0</v>
      </c>
    </row>
    <row r="17691" spans="1:4">
      <c r="A17691">
        <v>0</v>
      </c>
      <c r="D17691">
        <v>0</v>
      </c>
    </row>
    <row r="17692" spans="1:4">
      <c r="A17692">
        <v>0</v>
      </c>
      <c r="D17692">
        <v>0</v>
      </c>
    </row>
    <row r="17693" spans="1:4">
      <c r="A17693">
        <v>0</v>
      </c>
      <c r="D17693">
        <v>0</v>
      </c>
    </row>
    <row r="17694" spans="1:4">
      <c r="A17694">
        <v>0</v>
      </c>
      <c r="D17694">
        <v>0</v>
      </c>
    </row>
    <row r="17695" spans="1:4">
      <c r="A17695">
        <v>0</v>
      </c>
      <c r="D17695">
        <v>0</v>
      </c>
    </row>
    <row r="17696" spans="1:4">
      <c r="A17696">
        <v>0</v>
      </c>
      <c r="D17696">
        <v>0</v>
      </c>
    </row>
    <row r="17697" spans="1:4">
      <c r="A17697">
        <v>0</v>
      </c>
      <c r="D17697">
        <v>0</v>
      </c>
    </row>
    <row r="17698" spans="1:4">
      <c r="A17698">
        <v>0</v>
      </c>
      <c r="D17698">
        <v>0</v>
      </c>
    </row>
    <row r="17699" spans="1:4">
      <c r="A17699">
        <v>0</v>
      </c>
      <c r="D17699">
        <v>0</v>
      </c>
    </row>
    <row r="17700" spans="1:4">
      <c r="A17700">
        <v>0</v>
      </c>
      <c r="D17700">
        <v>0</v>
      </c>
    </row>
    <row r="17701" spans="1:4">
      <c r="A17701">
        <v>0</v>
      </c>
      <c r="D17701">
        <v>0</v>
      </c>
    </row>
    <row r="17702" spans="1:4">
      <c r="A17702">
        <v>0</v>
      </c>
      <c r="D17702">
        <v>0</v>
      </c>
    </row>
    <row r="17703" spans="1:4">
      <c r="A17703">
        <v>0</v>
      </c>
      <c r="D17703">
        <v>0</v>
      </c>
    </row>
    <row r="17704" spans="1:4">
      <c r="A17704">
        <v>0</v>
      </c>
      <c r="D17704">
        <v>0</v>
      </c>
    </row>
    <row r="17705" spans="1:4">
      <c r="A17705">
        <v>0</v>
      </c>
      <c r="D17705">
        <v>0</v>
      </c>
    </row>
    <row r="17706" spans="1:4">
      <c r="A17706">
        <v>0</v>
      </c>
      <c r="D17706">
        <v>0</v>
      </c>
    </row>
    <row r="17707" spans="1:4">
      <c r="A17707">
        <v>0</v>
      </c>
      <c r="D17707">
        <v>0</v>
      </c>
    </row>
    <row r="17708" spans="1:4">
      <c r="A17708">
        <v>0</v>
      </c>
      <c r="D17708">
        <v>0</v>
      </c>
    </row>
    <row r="17709" spans="1:4">
      <c r="A17709">
        <v>0</v>
      </c>
      <c r="D17709">
        <v>0</v>
      </c>
    </row>
    <row r="17710" spans="1:4">
      <c r="A17710">
        <v>0</v>
      </c>
      <c r="D17710">
        <v>0</v>
      </c>
    </row>
    <row r="17711" spans="1:4">
      <c r="A17711">
        <v>0</v>
      </c>
      <c r="D17711">
        <v>0</v>
      </c>
    </row>
    <row r="17712" spans="1:4">
      <c r="A17712">
        <v>0</v>
      </c>
      <c r="D17712">
        <v>0</v>
      </c>
    </row>
    <row r="17713" spans="1:4">
      <c r="A17713">
        <v>0</v>
      </c>
      <c r="D17713">
        <v>0</v>
      </c>
    </row>
    <row r="17714" spans="1:4">
      <c r="A17714">
        <v>0</v>
      </c>
      <c r="D17714">
        <v>0</v>
      </c>
    </row>
    <row r="17715" spans="1:4">
      <c r="A17715">
        <v>0</v>
      </c>
      <c r="D17715">
        <v>0</v>
      </c>
    </row>
    <row r="17716" spans="1:4">
      <c r="A17716">
        <v>0</v>
      </c>
      <c r="D17716">
        <v>0</v>
      </c>
    </row>
    <row r="17717" spans="1:4">
      <c r="A17717">
        <v>0</v>
      </c>
      <c r="D17717">
        <v>0</v>
      </c>
    </row>
    <row r="17718" spans="1:4">
      <c r="A17718">
        <v>0</v>
      </c>
      <c r="D17718">
        <v>0</v>
      </c>
    </row>
    <row r="17719" spans="1:4">
      <c r="A17719">
        <v>0</v>
      </c>
      <c r="D17719">
        <v>0</v>
      </c>
    </row>
    <row r="17720" spans="1:4">
      <c r="A17720">
        <v>0</v>
      </c>
      <c r="D17720">
        <v>0</v>
      </c>
    </row>
    <row r="17721" spans="1:4">
      <c r="A17721">
        <v>0</v>
      </c>
      <c r="D17721">
        <v>0</v>
      </c>
    </row>
    <row r="17722" spans="1:4">
      <c r="A17722">
        <v>0</v>
      </c>
      <c r="D17722">
        <v>0</v>
      </c>
    </row>
    <row r="17723" spans="1:4">
      <c r="A17723">
        <v>0</v>
      </c>
      <c r="D17723">
        <v>0</v>
      </c>
    </row>
    <row r="17724" spans="1:4">
      <c r="A17724">
        <v>0</v>
      </c>
      <c r="D17724">
        <v>0</v>
      </c>
    </row>
    <row r="17725" spans="1:4">
      <c r="A17725">
        <v>0</v>
      </c>
      <c r="D17725">
        <v>0</v>
      </c>
    </row>
    <row r="17726" spans="1:4">
      <c r="A17726">
        <v>0</v>
      </c>
      <c r="D17726">
        <v>0</v>
      </c>
    </row>
    <row r="17727" spans="1:4">
      <c r="A17727">
        <v>0</v>
      </c>
      <c r="D17727">
        <v>0</v>
      </c>
    </row>
    <row r="17728" spans="1:4">
      <c r="A17728">
        <v>0</v>
      </c>
      <c r="D17728">
        <v>0</v>
      </c>
    </row>
    <row r="17729" spans="1:4">
      <c r="A17729">
        <v>0</v>
      </c>
      <c r="D17729">
        <v>0</v>
      </c>
    </row>
    <row r="17730" spans="1:4">
      <c r="A17730">
        <v>0</v>
      </c>
      <c r="D17730">
        <v>0</v>
      </c>
    </row>
    <row r="17731" spans="1:4">
      <c r="A17731">
        <v>0</v>
      </c>
      <c r="D17731">
        <v>0</v>
      </c>
    </row>
    <row r="17732" spans="1:4">
      <c r="A17732">
        <v>0</v>
      </c>
      <c r="D17732">
        <v>0</v>
      </c>
    </row>
    <row r="17733" spans="1:4">
      <c r="A17733">
        <v>0</v>
      </c>
      <c r="D17733">
        <v>0</v>
      </c>
    </row>
    <row r="17734" spans="1:4">
      <c r="A17734">
        <v>0</v>
      </c>
      <c r="D17734">
        <v>0</v>
      </c>
    </row>
    <row r="17735" spans="1:4">
      <c r="A17735">
        <v>0</v>
      </c>
      <c r="D17735">
        <v>0</v>
      </c>
    </row>
    <row r="17736" spans="1:4">
      <c r="A17736">
        <v>0</v>
      </c>
      <c r="D17736">
        <v>0</v>
      </c>
    </row>
    <row r="17737" spans="1:4">
      <c r="A17737">
        <v>0</v>
      </c>
      <c r="D17737">
        <v>0</v>
      </c>
    </row>
    <row r="17738" spans="1:4">
      <c r="A17738">
        <v>0</v>
      </c>
      <c r="D17738">
        <v>0</v>
      </c>
    </row>
    <row r="17739" spans="1:4">
      <c r="A17739">
        <v>0</v>
      </c>
      <c r="D17739">
        <v>0</v>
      </c>
    </row>
    <row r="17740" spans="1:4">
      <c r="A17740">
        <v>0</v>
      </c>
      <c r="D17740">
        <v>0</v>
      </c>
    </row>
    <row r="17741" spans="1:4">
      <c r="A17741">
        <v>0</v>
      </c>
      <c r="D17741">
        <v>0</v>
      </c>
    </row>
    <row r="17742" spans="1:4">
      <c r="A17742">
        <v>0</v>
      </c>
      <c r="D17742">
        <v>0</v>
      </c>
    </row>
    <row r="17743" spans="1:4">
      <c r="A17743">
        <v>0</v>
      </c>
      <c r="D17743">
        <v>0</v>
      </c>
    </row>
    <row r="17744" spans="1:4">
      <c r="A17744">
        <v>0</v>
      </c>
      <c r="D17744">
        <v>0</v>
      </c>
    </row>
    <row r="17745" spans="1:4">
      <c r="A17745">
        <v>0</v>
      </c>
      <c r="D17745">
        <v>0</v>
      </c>
    </row>
    <row r="17746" spans="1:4">
      <c r="A17746">
        <v>0</v>
      </c>
      <c r="D17746">
        <v>0</v>
      </c>
    </row>
    <row r="17747" spans="1:4">
      <c r="A17747">
        <v>0</v>
      </c>
      <c r="D17747">
        <v>0</v>
      </c>
    </row>
    <row r="17748" spans="1:4">
      <c r="A17748">
        <v>0</v>
      </c>
      <c r="D17748">
        <v>0</v>
      </c>
    </row>
    <row r="17749" spans="1:4">
      <c r="A17749">
        <v>0</v>
      </c>
      <c r="D17749">
        <v>0</v>
      </c>
    </row>
    <row r="17750" spans="1:4">
      <c r="A17750">
        <v>0</v>
      </c>
      <c r="D17750">
        <v>0</v>
      </c>
    </row>
    <row r="17751" spans="1:4">
      <c r="A17751">
        <v>0</v>
      </c>
      <c r="D17751">
        <v>0</v>
      </c>
    </row>
    <row r="17752" spans="1:4">
      <c r="A17752">
        <v>0</v>
      </c>
      <c r="D17752">
        <v>0</v>
      </c>
    </row>
    <row r="17753" spans="1:4">
      <c r="A17753">
        <v>0</v>
      </c>
      <c r="D17753">
        <v>0</v>
      </c>
    </row>
    <row r="17754" spans="1:4">
      <c r="A17754">
        <v>0</v>
      </c>
      <c r="D17754">
        <v>0</v>
      </c>
    </row>
    <row r="17755" spans="1:4">
      <c r="A17755">
        <v>0</v>
      </c>
      <c r="D17755">
        <v>0</v>
      </c>
    </row>
    <row r="17756" spans="1:4">
      <c r="A17756">
        <v>0</v>
      </c>
      <c r="D17756">
        <v>0</v>
      </c>
    </row>
    <row r="17757" spans="1:4">
      <c r="A17757">
        <v>0</v>
      </c>
      <c r="D17757">
        <v>0</v>
      </c>
    </row>
    <row r="17758" spans="1:4">
      <c r="A17758">
        <v>0</v>
      </c>
      <c r="D17758">
        <v>0</v>
      </c>
    </row>
    <row r="17759" spans="1:4">
      <c r="A17759">
        <v>0</v>
      </c>
      <c r="D17759">
        <v>0</v>
      </c>
    </row>
    <row r="17760" spans="1:4">
      <c r="A17760">
        <v>0</v>
      </c>
      <c r="D17760">
        <v>0</v>
      </c>
    </row>
    <row r="17761" spans="1:4">
      <c r="A17761">
        <v>0</v>
      </c>
      <c r="D17761">
        <v>0</v>
      </c>
    </row>
    <row r="17762" spans="1:4">
      <c r="A17762">
        <v>0</v>
      </c>
      <c r="D17762">
        <v>0</v>
      </c>
    </row>
    <row r="17763" spans="1:4">
      <c r="A17763">
        <v>0</v>
      </c>
      <c r="D17763">
        <v>0</v>
      </c>
    </row>
    <row r="17764" spans="1:4">
      <c r="A17764">
        <v>0</v>
      </c>
      <c r="D17764">
        <v>0</v>
      </c>
    </row>
    <row r="17765" spans="1:4">
      <c r="A17765">
        <v>0</v>
      </c>
      <c r="D17765">
        <v>0</v>
      </c>
    </row>
    <row r="17766" spans="1:4">
      <c r="A17766">
        <v>0</v>
      </c>
      <c r="D17766">
        <v>0</v>
      </c>
    </row>
    <row r="17767" spans="1:4">
      <c r="A17767">
        <v>0</v>
      </c>
      <c r="D17767">
        <v>0</v>
      </c>
    </row>
    <row r="17768" spans="1:4">
      <c r="A17768">
        <v>0</v>
      </c>
      <c r="D17768">
        <v>0</v>
      </c>
    </row>
    <row r="17769" spans="1:4">
      <c r="A17769">
        <v>0</v>
      </c>
      <c r="D17769">
        <v>0</v>
      </c>
    </row>
    <row r="17770" spans="1:4">
      <c r="A17770">
        <v>0</v>
      </c>
      <c r="D17770">
        <v>0</v>
      </c>
    </row>
    <row r="17771" spans="1:4">
      <c r="A17771">
        <v>0</v>
      </c>
      <c r="D17771">
        <v>0</v>
      </c>
    </row>
    <row r="17772" spans="1:4">
      <c r="A17772">
        <v>0</v>
      </c>
      <c r="D17772">
        <v>0</v>
      </c>
    </row>
    <row r="17773" spans="1:4">
      <c r="A17773">
        <v>0</v>
      </c>
      <c r="D17773">
        <v>0</v>
      </c>
    </row>
    <row r="17774" spans="1:4">
      <c r="A17774">
        <v>0</v>
      </c>
      <c r="D17774">
        <v>0</v>
      </c>
    </row>
    <row r="17775" spans="1:4">
      <c r="A17775">
        <v>0</v>
      </c>
      <c r="D17775">
        <v>0</v>
      </c>
    </row>
    <row r="17776" spans="1:4">
      <c r="A17776">
        <v>0</v>
      </c>
      <c r="D17776">
        <v>0</v>
      </c>
    </row>
    <row r="17777" spans="1:4">
      <c r="A17777">
        <v>0</v>
      </c>
      <c r="D17777">
        <v>0</v>
      </c>
    </row>
    <row r="17778" spans="1:4">
      <c r="A17778">
        <v>0</v>
      </c>
      <c r="D17778">
        <v>0</v>
      </c>
    </row>
    <row r="17779" spans="1:4">
      <c r="A17779">
        <v>0</v>
      </c>
      <c r="D17779">
        <v>0</v>
      </c>
    </row>
    <row r="17780" spans="1:4">
      <c r="A17780">
        <v>0</v>
      </c>
      <c r="D17780">
        <v>0</v>
      </c>
    </row>
    <row r="17781" spans="1:4">
      <c r="A17781">
        <v>0</v>
      </c>
      <c r="D17781">
        <v>0</v>
      </c>
    </row>
    <row r="17782" spans="1:4">
      <c r="A17782">
        <v>0</v>
      </c>
      <c r="D17782">
        <v>0</v>
      </c>
    </row>
    <row r="17783" spans="1:4">
      <c r="A17783">
        <v>0</v>
      </c>
      <c r="D17783">
        <v>0</v>
      </c>
    </row>
    <row r="17784" spans="1:4">
      <c r="A17784">
        <v>0</v>
      </c>
      <c r="D17784">
        <v>0</v>
      </c>
    </row>
    <row r="17785" spans="1:4">
      <c r="A17785">
        <v>0</v>
      </c>
      <c r="D17785">
        <v>0</v>
      </c>
    </row>
    <row r="17786" spans="1:4">
      <c r="A17786">
        <v>0</v>
      </c>
      <c r="D17786">
        <v>0</v>
      </c>
    </row>
    <row r="17787" spans="1:4">
      <c r="A17787">
        <v>0</v>
      </c>
      <c r="D17787">
        <v>0</v>
      </c>
    </row>
    <row r="17788" spans="1:4">
      <c r="A17788">
        <v>0</v>
      </c>
      <c r="D17788">
        <v>0</v>
      </c>
    </row>
    <row r="17789" spans="1:4">
      <c r="A17789">
        <v>0</v>
      </c>
      <c r="D17789">
        <v>0</v>
      </c>
    </row>
    <row r="17790" spans="1:4">
      <c r="A17790">
        <v>0</v>
      </c>
      <c r="D17790">
        <v>0</v>
      </c>
    </row>
    <row r="17791" spans="1:4">
      <c r="A17791">
        <v>0</v>
      </c>
      <c r="D17791">
        <v>0</v>
      </c>
    </row>
    <row r="17792" spans="1:4">
      <c r="A17792">
        <v>0</v>
      </c>
      <c r="D17792">
        <v>0</v>
      </c>
    </row>
    <row r="17793" spans="1:4">
      <c r="A17793">
        <v>0</v>
      </c>
      <c r="D17793">
        <v>0</v>
      </c>
    </row>
    <row r="17794" spans="1:4">
      <c r="A17794">
        <v>0</v>
      </c>
      <c r="D17794">
        <v>0</v>
      </c>
    </row>
    <row r="17795" spans="1:4">
      <c r="A17795">
        <v>0</v>
      </c>
      <c r="D17795">
        <v>0</v>
      </c>
    </row>
    <row r="17796" spans="1:4">
      <c r="A17796">
        <v>0</v>
      </c>
      <c r="D17796">
        <v>0</v>
      </c>
    </row>
    <row r="17797" spans="1:4">
      <c r="A17797">
        <v>0</v>
      </c>
      <c r="D17797">
        <v>0</v>
      </c>
    </row>
    <row r="17798" spans="1:4">
      <c r="A17798">
        <v>0</v>
      </c>
      <c r="D17798">
        <v>0</v>
      </c>
    </row>
    <row r="17799" spans="1:4">
      <c r="A17799">
        <v>0</v>
      </c>
      <c r="D17799">
        <v>0</v>
      </c>
    </row>
    <row r="17800" spans="1:4">
      <c r="A17800">
        <v>0</v>
      </c>
      <c r="D17800">
        <v>0</v>
      </c>
    </row>
    <row r="17801" spans="1:4">
      <c r="A17801">
        <v>0</v>
      </c>
      <c r="D17801">
        <v>0</v>
      </c>
    </row>
    <row r="17802" spans="1:4">
      <c r="A17802">
        <v>0</v>
      </c>
      <c r="D17802">
        <v>0</v>
      </c>
    </row>
    <row r="17803" spans="1:4">
      <c r="A17803">
        <v>0</v>
      </c>
      <c r="D17803">
        <v>0</v>
      </c>
    </row>
    <row r="17804" spans="1:4">
      <c r="A17804">
        <v>0</v>
      </c>
      <c r="D17804">
        <v>0</v>
      </c>
    </row>
    <row r="17805" spans="1:4">
      <c r="A17805">
        <v>0</v>
      </c>
      <c r="D17805">
        <v>0</v>
      </c>
    </row>
    <row r="17806" spans="1:4">
      <c r="A17806">
        <v>0</v>
      </c>
      <c r="D17806">
        <v>0</v>
      </c>
    </row>
    <row r="17807" spans="1:4">
      <c r="A17807">
        <v>0</v>
      </c>
      <c r="D17807">
        <v>0</v>
      </c>
    </row>
    <row r="17808" spans="1:4">
      <c r="A17808">
        <v>0</v>
      </c>
      <c r="D17808">
        <v>0</v>
      </c>
    </row>
    <row r="17809" spans="1:4">
      <c r="A17809">
        <v>0</v>
      </c>
      <c r="D17809">
        <v>0</v>
      </c>
    </row>
    <row r="17810" spans="1:4">
      <c r="A17810">
        <v>0</v>
      </c>
      <c r="D17810">
        <v>0</v>
      </c>
    </row>
    <row r="17811" spans="1:4">
      <c r="A17811">
        <v>0</v>
      </c>
      <c r="D17811">
        <v>0</v>
      </c>
    </row>
    <row r="17812" spans="1:4">
      <c r="A17812">
        <v>0</v>
      </c>
      <c r="D17812">
        <v>0</v>
      </c>
    </row>
    <row r="17813" spans="1:4">
      <c r="A17813">
        <v>0</v>
      </c>
      <c r="D17813">
        <v>0</v>
      </c>
    </row>
    <row r="17814" spans="1:4">
      <c r="A17814">
        <v>0</v>
      </c>
      <c r="D17814">
        <v>0</v>
      </c>
    </row>
    <row r="17815" spans="1:4">
      <c r="A17815">
        <v>0</v>
      </c>
      <c r="D17815">
        <v>0</v>
      </c>
    </row>
    <row r="17816" spans="1:4">
      <c r="A17816">
        <v>0</v>
      </c>
      <c r="D17816">
        <v>0</v>
      </c>
    </row>
    <row r="17817" spans="1:4">
      <c r="A17817">
        <v>0</v>
      </c>
      <c r="D17817">
        <v>0</v>
      </c>
    </row>
    <row r="17818" spans="1:4">
      <c r="A17818">
        <v>0</v>
      </c>
      <c r="D17818">
        <v>0</v>
      </c>
    </row>
    <row r="17819" spans="1:4">
      <c r="A17819">
        <v>0</v>
      </c>
      <c r="D17819">
        <v>0</v>
      </c>
    </row>
    <row r="17820" spans="1:4">
      <c r="A17820">
        <v>0</v>
      </c>
      <c r="D17820">
        <v>0</v>
      </c>
    </row>
    <row r="17821" spans="1:4">
      <c r="A17821">
        <v>0</v>
      </c>
      <c r="D17821">
        <v>0</v>
      </c>
    </row>
    <row r="17822" spans="1:4">
      <c r="A17822">
        <v>0</v>
      </c>
      <c r="D17822">
        <v>0</v>
      </c>
    </row>
    <row r="17823" spans="1:4">
      <c r="A17823">
        <v>0</v>
      </c>
      <c r="D17823">
        <v>0</v>
      </c>
    </row>
    <row r="17824" spans="1:4">
      <c r="A17824">
        <v>0</v>
      </c>
      <c r="D17824">
        <v>0</v>
      </c>
    </row>
    <row r="17825" spans="1:4">
      <c r="A17825">
        <v>0</v>
      </c>
      <c r="D17825">
        <v>0</v>
      </c>
    </row>
    <row r="17826" spans="1:4">
      <c r="A17826">
        <v>0</v>
      </c>
      <c r="D17826">
        <v>0</v>
      </c>
    </row>
    <row r="17827" spans="1:4">
      <c r="A17827">
        <v>0</v>
      </c>
      <c r="D17827">
        <v>0</v>
      </c>
    </row>
    <row r="17828" spans="1:4">
      <c r="A17828">
        <v>0</v>
      </c>
      <c r="D17828">
        <v>0</v>
      </c>
    </row>
    <row r="17829" spans="1:4">
      <c r="A17829">
        <v>0</v>
      </c>
      <c r="D17829">
        <v>0</v>
      </c>
    </row>
    <row r="17830" spans="1:4">
      <c r="A17830">
        <v>0</v>
      </c>
      <c r="D17830">
        <v>0</v>
      </c>
    </row>
    <row r="17831" spans="1:4">
      <c r="A17831">
        <v>0</v>
      </c>
      <c r="D17831">
        <v>0</v>
      </c>
    </row>
    <row r="17832" spans="1:4">
      <c r="A17832">
        <v>0</v>
      </c>
      <c r="D17832">
        <v>0</v>
      </c>
    </row>
    <row r="17833" spans="1:4">
      <c r="A17833">
        <v>0</v>
      </c>
      <c r="D17833">
        <v>0</v>
      </c>
    </row>
    <row r="17834" spans="1:4">
      <c r="A17834">
        <v>0</v>
      </c>
      <c r="D17834">
        <v>0</v>
      </c>
    </row>
    <row r="17835" spans="1:4">
      <c r="A17835">
        <v>0</v>
      </c>
      <c r="D17835">
        <v>0</v>
      </c>
    </row>
    <row r="17836" spans="1:4">
      <c r="A17836">
        <v>0</v>
      </c>
      <c r="D17836">
        <v>0</v>
      </c>
    </row>
    <row r="17837" spans="1:4">
      <c r="A17837">
        <v>0</v>
      </c>
      <c r="D17837">
        <v>0</v>
      </c>
    </row>
    <row r="17838" spans="1:4">
      <c r="A17838">
        <v>0</v>
      </c>
      <c r="D17838">
        <v>0</v>
      </c>
    </row>
    <row r="17839" spans="1:4">
      <c r="A17839">
        <v>0</v>
      </c>
      <c r="D17839">
        <v>0</v>
      </c>
    </row>
    <row r="17840" spans="1:4">
      <c r="A17840">
        <v>0</v>
      </c>
      <c r="D17840">
        <v>0</v>
      </c>
    </row>
    <row r="17841" spans="1:4">
      <c r="A17841">
        <v>0</v>
      </c>
      <c r="D17841">
        <v>0</v>
      </c>
    </row>
    <row r="17842" spans="1:4">
      <c r="A17842">
        <v>0</v>
      </c>
      <c r="D17842">
        <v>0</v>
      </c>
    </row>
    <row r="17843" spans="1:4">
      <c r="A17843">
        <v>0</v>
      </c>
      <c r="D17843">
        <v>0</v>
      </c>
    </row>
    <row r="17844" spans="1:4">
      <c r="A17844">
        <v>0</v>
      </c>
      <c r="D17844">
        <v>0</v>
      </c>
    </row>
    <row r="17845" spans="1:4">
      <c r="A17845">
        <v>0</v>
      </c>
      <c r="D17845">
        <v>0</v>
      </c>
    </row>
    <row r="17846" spans="1:4">
      <c r="A17846">
        <v>0</v>
      </c>
      <c r="D17846">
        <v>0</v>
      </c>
    </row>
    <row r="17847" spans="1:4">
      <c r="A17847">
        <v>0</v>
      </c>
      <c r="D17847">
        <v>0</v>
      </c>
    </row>
    <row r="17848" spans="1:4">
      <c r="A17848">
        <v>0</v>
      </c>
      <c r="D17848">
        <v>0</v>
      </c>
    </row>
    <row r="17849" spans="1:4">
      <c r="A17849">
        <v>0</v>
      </c>
      <c r="D17849">
        <v>0</v>
      </c>
    </row>
    <row r="17850" spans="1:4">
      <c r="A17850">
        <v>0</v>
      </c>
      <c r="D17850">
        <v>0</v>
      </c>
    </row>
    <row r="17851" spans="1:4">
      <c r="A17851">
        <v>0</v>
      </c>
      <c r="D17851">
        <v>0</v>
      </c>
    </row>
    <row r="17852" spans="1:4">
      <c r="A17852">
        <v>0</v>
      </c>
      <c r="D17852">
        <v>0</v>
      </c>
    </row>
    <row r="17853" spans="1:4">
      <c r="A17853">
        <v>0</v>
      </c>
      <c r="D17853">
        <v>0</v>
      </c>
    </row>
    <row r="17854" spans="1:4">
      <c r="A17854">
        <v>0</v>
      </c>
      <c r="D17854">
        <v>0</v>
      </c>
    </row>
    <row r="17855" spans="1:4">
      <c r="A17855">
        <v>0</v>
      </c>
      <c r="D17855">
        <v>0</v>
      </c>
    </row>
    <row r="17856" spans="1:4">
      <c r="A17856">
        <v>0</v>
      </c>
      <c r="D17856">
        <v>0</v>
      </c>
    </row>
    <row r="17857" spans="1:4">
      <c r="A17857">
        <v>0</v>
      </c>
      <c r="D17857">
        <v>0</v>
      </c>
    </row>
    <row r="17858" spans="1:4">
      <c r="A17858">
        <v>0</v>
      </c>
      <c r="D17858">
        <v>0</v>
      </c>
    </row>
    <row r="17859" spans="1:4">
      <c r="A17859">
        <v>0</v>
      </c>
      <c r="D17859">
        <v>0</v>
      </c>
    </row>
    <row r="17860" spans="1:4">
      <c r="A17860">
        <v>0</v>
      </c>
      <c r="D17860">
        <v>0</v>
      </c>
    </row>
    <row r="17861" spans="1:4">
      <c r="A17861">
        <v>0</v>
      </c>
      <c r="D17861">
        <v>0</v>
      </c>
    </row>
    <row r="17862" spans="1:4">
      <c r="A17862">
        <v>0</v>
      </c>
      <c r="D17862">
        <v>0</v>
      </c>
    </row>
    <row r="17863" spans="1:4">
      <c r="A17863">
        <v>0</v>
      </c>
      <c r="D17863">
        <v>0</v>
      </c>
    </row>
    <row r="17864" spans="1:4">
      <c r="A17864">
        <v>0</v>
      </c>
      <c r="D17864">
        <v>0</v>
      </c>
    </row>
    <row r="17865" spans="1:4">
      <c r="A17865">
        <v>0</v>
      </c>
      <c r="D17865">
        <v>0</v>
      </c>
    </row>
    <row r="17866" spans="1:4">
      <c r="A17866">
        <v>0</v>
      </c>
      <c r="D17866">
        <v>0</v>
      </c>
    </row>
    <row r="17867" spans="1:4">
      <c r="A17867">
        <v>0</v>
      </c>
      <c r="D17867">
        <v>0</v>
      </c>
    </row>
    <row r="17868" spans="1:4">
      <c r="A17868">
        <v>0</v>
      </c>
      <c r="D17868">
        <v>0</v>
      </c>
    </row>
    <row r="17869" spans="1:4">
      <c r="A17869">
        <v>0</v>
      </c>
      <c r="D17869">
        <v>0</v>
      </c>
    </row>
    <row r="17870" spans="1:4">
      <c r="A17870">
        <v>0</v>
      </c>
      <c r="D17870">
        <v>0</v>
      </c>
    </row>
    <row r="17871" spans="1:4">
      <c r="A17871">
        <v>0</v>
      </c>
      <c r="D17871">
        <v>0</v>
      </c>
    </row>
    <row r="17872" spans="1:4">
      <c r="A17872">
        <v>0</v>
      </c>
      <c r="D17872">
        <v>0</v>
      </c>
    </row>
    <row r="17873" spans="1:4">
      <c r="A17873">
        <v>0</v>
      </c>
      <c r="D17873">
        <v>0</v>
      </c>
    </row>
    <row r="17874" spans="1:4">
      <c r="A17874">
        <v>0</v>
      </c>
      <c r="D17874">
        <v>0</v>
      </c>
    </row>
    <row r="17875" spans="1:4">
      <c r="A17875">
        <v>0</v>
      </c>
      <c r="D17875">
        <v>0</v>
      </c>
    </row>
    <row r="17876" spans="1:4">
      <c r="A17876">
        <v>0</v>
      </c>
      <c r="D17876">
        <v>0</v>
      </c>
    </row>
    <row r="17877" spans="1:4">
      <c r="A17877">
        <v>0</v>
      </c>
      <c r="D17877">
        <v>0</v>
      </c>
    </row>
    <row r="17878" spans="1:4">
      <c r="A17878">
        <v>0</v>
      </c>
      <c r="D17878">
        <v>0</v>
      </c>
    </row>
    <row r="17879" spans="1:4">
      <c r="A17879">
        <v>0</v>
      </c>
      <c r="D17879">
        <v>0</v>
      </c>
    </row>
    <row r="17880" spans="1:4">
      <c r="A17880">
        <v>0</v>
      </c>
      <c r="D17880">
        <v>0</v>
      </c>
    </row>
    <row r="17881" spans="1:4">
      <c r="A17881">
        <v>0</v>
      </c>
      <c r="D17881">
        <v>0</v>
      </c>
    </row>
    <row r="17882" spans="1:4">
      <c r="A17882">
        <v>0</v>
      </c>
      <c r="D17882">
        <v>0</v>
      </c>
    </row>
    <row r="17883" spans="1:4">
      <c r="A17883">
        <v>0</v>
      </c>
      <c r="D17883">
        <v>0</v>
      </c>
    </row>
    <row r="17884" spans="1:4">
      <c r="A17884">
        <v>0</v>
      </c>
      <c r="D17884">
        <v>0</v>
      </c>
    </row>
    <row r="17885" spans="1:4">
      <c r="A17885">
        <v>0</v>
      </c>
      <c r="D17885">
        <v>0</v>
      </c>
    </row>
    <row r="17886" spans="1:4">
      <c r="A17886">
        <v>0</v>
      </c>
      <c r="D17886">
        <v>0</v>
      </c>
    </row>
    <row r="17887" spans="1:4">
      <c r="A17887">
        <v>0</v>
      </c>
      <c r="D17887">
        <v>0</v>
      </c>
    </row>
    <row r="17888" spans="1:4">
      <c r="A17888">
        <v>0</v>
      </c>
      <c r="D17888">
        <v>0</v>
      </c>
    </row>
    <row r="17889" spans="1:4">
      <c r="A17889">
        <v>0</v>
      </c>
      <c r="D17889">
        <v>0</v>
      </c>
    </row>
    <row r="17890" spans="1:4">
      <c r="A17890">
        <v>0</v>
      </c>
      <c r="D17890">
        <v>0</v>
      </c>
    </row>
    <row r="17891" spans="1:4">
      <c r="A17891">
        <v>0</v>
      </c>
      <c r="D17891">
        <v>0</v>
      </c>
    </row>
    <row r="17892" spans="1:4">
      <c r="A17892">
        <v>0</v>
      </c>
      <c r="D17892">
        <v>0</v>
      </c>
    </row>
    <row r="17893" spans="1:4">
      <c r="A17893">
        <v>0</v>
      </c>
      <c r="D17893">
        <v>0</v>
      </c>
    </row>
    <row r="17894" spans="1:4">
      <c r="A17894">
        <v>0</v>
      </c>
      <c r="D17894">
        <v>0</v>
      </c>
    </row>
    <row r="17895" spans="1:4">
      <c r="A17895">
        <v>0</v>
      </c>
      <c r="D17895">
        <v>0</v>
      </c>
    </row>
    <row r="17896" spans="1:4">
      <c r="A17896">
        <v>0</v>
      </c>
      <c r="D17896">
        <v>0</v>
      </c>
    </row>
    <row r="17897" spans="1:4">
      <c r="A17897">
        <v>0</v>
      </c>
      <c r="D17897">
        <v>0</v>
      </c>
    </row>
    <row r="17898" spans="1:4">
      <c r="A17898">
        <v>0</v>
      </c>
      <c r="D17898">
        <v>0</v>
      </c>
    </row>
    <row r="17899" spans="1:4">
      <c r="A17899">
        <v>0</v>
      </c>
      <c r="D17899">
        <v>0</v>
      </c>
    </row>
    <row r="17900" spans="1:4">
      <c r="A17900">
        <v>0</v>
      </c>
      <c r="D17900">
        <v>0</v>
      </c>
    </row>
    <row r="17901" spans="1:4">
      <c r="A17901">
        <v>0</v>
      </c>
      <c r="D17901">
        <v>0</v>
      </c>
    </row>
    <row r="17902" spans="1:4">
      <c r="A17902">
        <v>0</v>
      </c>
      <c r="D17902">
        <v>0</v>
      </c>
    </row>
    <row r="17903" spans="1:4">
      <c r="A17903">
        <v>0</v>
      </c>
      <c r="D17903">
        <v>0</v>
      </c>
    </row>
    <row r="17904" spans="1:4">
      <c r="A17904">
        <v>0</v>
      </c>
      <c r="D17904">
        <v>0</v>
      </c>
    </row>
    <row r="17905" spans="1:4">
      <c r="A17905">
        <v>0</v>
      </c>
      <c r="D17905">
        <v>0</v>
      </c>
    </row>
    <row r="17906" spans="1:4">
      <c r="A17906">
        <v>0</v>
      </c>
      <c r="D17906">
        <v>0</v>
      </c>
    </row>
    <row r="17907" spans="1:4">
      <c r="A17907">
        <v>0</v>
      </c>
      <c r="D17907">
        <v>0</v>
      </c>
    </row>
    <row r="17908" spans="1:4">
      <c r="A17908">
        <v>0</v>
      </c>
      <c r="D17908">
        <v>0</v>
      </c>
    </row>
    <row r="17909" spans="1:4">
      <c r="A17909">
        <v>0</v>
      </c>
      <c r="D17909">
        <v>0</v>
      </c>
    </row>
    <row r="17910" spans="1:4">
      <c r="A17910">
        <v>0</v>
      </c>
      <c r="D17910">
        <v>0</v>
      </c>
    </row>
    <row r="17911" spans="1:4">
      <c r="A17911">
        <v>0</v>
      </c>
      <c r="D17911">
        <v>0</v>
      </c>
    </row>
    <row r="17912" spans="1:4">
      <c r="A17912">
        <v>0</v>
      </c>
      <c r="D17912">
        <v>0</v>
      </c>
    </row>
    <row r="17913" spans="1:4">
      <c r="A17913">
        <v>0</v>
      </c>
      <c r="D17913">
        <v>0</v>
      </c>
    </row>
    <row r="17914" spans="1:4">
      <c r="A17914">
        <v>0</v>
      </c>
      <c r="D17914">
        <v>0</v>
      </c>
    </row>
    <row r="17915" spans="1:4">
      <c r="A17915">
        <v>0</v>
      </c>
      <c r="D17915">
        <v>0</v>
      </c>
    </row>
    <row r="17916" spans="1:4">
      <c r="A17916">
        <v>0</v>
      </c>
      <c r="D17916">
        <v>0</v>
      </c>
    </row>
    <row r="17917" spans="1:4">
      <c r="A17917">
        <v>0</v>
      </c>
      <c r="D17917">
        <v>0</v>
      </c>
    </row>
    <row r="17918" spans="1:4">
      <c r="A17918">
        <v>0</v>
      </c>
      <c r="D17918">
        <v>0</v>
      </c>
    </row>
    <row r="17919" spans="1:4">
      <c r="A17919">
        <v>0</v>
      </c>
      <c r="D17919">
        <v>0</v>
      </c>
    </row>
    <row r="17920" spans="1:4">
      <c r="A17920">
        <v>0</v>
      </c>
      <c r="D17920">
        <v>0</v>
      </c>
    </row>
    <row r="17921" spans="1:4">
      <c r="A17921">
        <v>0</v>
      </c>
      <c r="D17921">
        <v>0</v>
      </c>
    </row>
    <row r="17922" spans="1:4">
      <c r="A17922">
        <v>0</v>
      </c>
      <c r="D17922">
        <v>0</v>
      </c>
    </row>
    <row r="17923" spans="1:4">
      <c r="A17923">
        <v>0</v>
      </c>
      <c r="D17923">
        <v>0</v>
      </c>
    </row>
    <row r="17924" spans="1:4">
      <c r="A17924">
        <v>0</v>
      </c>
      <c r="D17924">
        <v>0</v>
      </c>
    </row>
    <row r="17925" spans="1:4">
      <c r="A17925">
        <v>0</v>
      </c>
      <c r="D17925">
        <v>0</v>
      </c>
    </row>
    <row r="17926" spans="1:4">
      <c r="A17926">
        <v>0</v>
      </c>
      <c r="D17926">
        <v>0</v>
      </c>
    </row>
    <row r="17927" spans="1:4">
      <c r="A17927">
        <v>0</v>
      </c>
      <c r="D17927">
        <v>0</v>
      </c>
    </row>
    <row r="17928" spans="1:4">
      <c r="A17928">
        <v>0</v>
      </c>
      <c r="D17928">
        <v>0</v>
      </c>
    </row>
    <row r="17929" spans="1:4">
      <c r="A17929">
        <v>0</v>
      </c>
      <c r="D17929">
        <v>0</v>
      </c>
    </row>
    <row r="17930" spans="1:4">
      <c r="A17930">
        <v>0</v>
      </c>
      <c r="D17930">
        <v>0</v>
      </c>
    </row>
    <row r="17931" spans="1:4">
      <c r="A17931">
        <v>0</v>
      </c>
      <c r="D17931">
        <v>0</v>
      </c>
    </row>
    <row r="17932" spans="1:4">
      <c r="A17932">
        <v>0</v>
      </c>
      <c r="D17932">
        <v>0</v>
      </c>
    </row>
    <row r="17933" spans="1:4">
      <c r="A17933">
        <v>0</v>
      </c>
      <c r="D17933">
        <v>0</v>
      </c>
    </row>
    <row r="17934" spans="1:4">
      <c r="A17934">
        <v>0</v>
      </c>
      <c r="D17934">
        <v>0</v>
      </c>
    </row>
    <row r="17935" spans="1:4">
      <c r="A17935">
        <v>0</v>
      </c>
      <c r="D17935">
        <v>0</v>
      </c>
    </row>
    <row r="17936" spans="1:4">
      <c r="A17936">
        <v>0</v>
      </c>
      <c r="D17936">
        <v>0</v>
      </c>
    </row>
    <row r="17937" spans="1:4">
      <c r="A17937">
        <v>0</v>
      </c>
      <c r="D17937">
        <v>0</v>
      </c>
    </row>
    <row r="17938" spans="1:4">
      <c r="A17938">
        <v>0</v>
      </c>
      <c r="D17938">
        <v>0</v>
      </c>
    </row>
    <row r="17939" spans="1:4">
      <c r="A17939">
        <v>0</v>
      </c>
      <c r="D17939">
        <v>0</v>
      </c>
    </row>
    <row r="17940" spans="1:4">
      <c r="A17940">
        <v>0</v>
      </c>
      <c r="D17940">
        <v>0</v>
      </c>
    </row>
    <row r="17941" spans="1:4">
      <c r="A17941">
        <v>0</v>
      </c>
      <c r="D17941">
        <v>0</v>
      </c>
    </row>
    <row r="17942" spans="1:4">
      <c r="A17942">
        <v>0</v>
      </c>
      <c r="D17942">
        <v>0</v>
      </c>
    </row>
    <row r="17943" spans="1:4">
      <c r="A17943">
        <v>0</v>
      </c>
      <c r="D17943">
        <v>0</v>
      </c>
    </row>
    <row r="17944" spans="1:4">
      <c r="A17944">
        <v>0</v>
      </c>
      <c r="D17944">
        <v>0</v>
      </c>
    </row>
    <row r="17945" spans="1:4">
      <c r="A17945">
        <v>0</v>
      </c>
      <c r="D17945">
        <v>0</v>
      </c>
    </row>
    <row r="17946" spans="1:4">
      <c r="A17946">
        <v>0</v>
      </c>
      <c r="D17946">
        <v>0</v>
      </c>
    </row>
    <row r="17947" spans="1:4">
      <c r="A17947">
        <v>0</v>
      </c>
      <c r="D17947">
        <v>0</v>
      </c>
    </row>
    <row r="17948" spans="1:4">
      <c r="A17948">
        <v>0</v>
      </c>
      <c r="D17948">
        <v>0</v>
      </c>
    </row>
    <row r="17949" spans="1:4">
      <c r="A17949">
        <v>0</v>
      </c>
      <c r="D17949">
        <v>0</v>
      </c>
    </row>
    <row r="17950" spans="1:4">
      <c r="A17950">
        <v>0</v>
      </c>
      <c r="D17950">
        <v>0</v>
      </c>
    </row>
    <row r="17951" spans="1:4">
      <c r="A17951">
        <v>0</v>
      </c>
      <c r="D17951">
        <v>0</v>
      </c>
    </row>
    <row r="17952" spans="1:4">
      <c r="A17952">
        <v>0</v>
      </c>
      <c r="D17952">
        <v>0</v>
      </c>
    </row>
    <row r="17953" spans="1:4">
      <c r="A17953">
        <v>0</v>
      </c>
      <c r="D17953">
        <v>0</v>
      </c>
    </row>
    <row r="17954" spans="1:4">
      <c r="A17954">
        <v>0</v>
      </c>
      <c r="D17954">
        <v>0</v>
      </c>
    </row>
    <row r="17955" spans="1:4">
      <c r="A17955">
        <v>0</v>
      </c>
      <c r="D17955">
        <v>0</v>
      </c>
    </row>
    <row r="17956" spans="1:4">
      <c r="A17956">
        <v>0</v>
      </c>
      <c r="D17956">
        <v>0</v>
      </c>
    </row>
    <row r="17957" spans="1:4">
      <c r="A17957">
        <v>0</v>
      </c>
      <c r="D17957">
        <v>0</v>
      </c>
    </row>
    <row r="17958" spans="1:4">
      <c r="A17958">
        <v>0</v>
      </c>
      <c r="D17958">
        <v>0</v>
      </c>
    </row>
    <row r="17959" spans="1:4">
      <c r="A17959">
        <v>0</v>
      </c>
      <c r="D17959">
        <v>0</v>
      </c>
    </row>
    <row r="17960" spans="1:4">
      <c r="A17960">
        <v>0</v>
      </c>
      <c r="D17960">
        <v>0</v>
      </c>
    </row>
    <row r="17961" spans="1:4">
      <c r="A17961">
        <v>0</v>
      </c>
      <c r="D17961">
        <v>0</v>
      </c>
    </row>
    <row r="17962" spans="1:4">
      <c r="A17962">
        <v>0</v>
      </c>
      <c r="D17962">
        <v>0</v>
      </c>
    </row>
    <row r="17963" spans="1:4">
      <c r="A17963">
        <v>0</v>
      </c>
      <c r="D17963">
        <v>0</v>
      </c>
    </row>
    <row r="17964" spans="1:4">
      <c r="A17964">
        <v>0</v>
      </c>
      <c r="D17964">
        <v>0</v>
      </c>
    </row>
    <row r="17965" spans="1:4">
      <c r="A17965">
        <v>0</v>
      </c>
      <c r="D17965">
        <v>0</v>
      </c>
    </row>
    <row r="17966" spans="1:4">
      <c r="A17966">
        <v>0</v>
      </c>
      <c r="D17966">
        <v>0</v>
      </c>
    </row>
    <row r="17967" spans="1:4">
      <c r="A17967">
        <v>0</v>
      </c>
      <c r="D17967">
        <v>0</v>
      </c>
    </row>
    <row r="17968" spans="1:4">
      <c r="A17968">
        <v>0</v>
      </c>
      <c r="D17968">
        <v>0</v>
      </c>
    </row>
    <row r="17969" spans="1:4">
      <c r="A17969">
        <v>0</v>
      </c>
      <c r="D17969">
        <v>0</v>
      </c>
    </row>
    <row r="17970" spans="1:4">
      <c r="A17970">
        <v>0</v>
      </c>
      <c r="D17970">
        <v>0</v>
      </c>
    </row>
    <row r="17971" spans="1:4">
      <c r="A17971">
        <v>0</v>
      </c>
      <c r="D17971">
        <v>0</v>
      </c>
    </row>
    <row r="17972" spans="1:4">
      <c r="A17972">
        <v>0</v>
      </c>
      <c r="D17972">
        <v>0</v>
      </c>
    </row>
    <row r="17973" spans="1:4">
      <c r="A17973">
        <v>0</v>
      </c>
      <c r="D17973">
        <v>0</v>
      </c>
    </row>
    <row r="17974" spans="1:4">
      <c r="A17974">
        <v>0</v>
      </c>
      <c r="D17974">
        <v>0</v>
      </c>
    </row>
    <row r="17975" spans="1:4">
      <c r="A17975">
        <v>0</v>
      </c>
      <c r="D17975">
        <v>0</v>
      </c>
    </row>
    <row r="17976" spans="1:4">
      <c r="A17976">
        <v>0</v>
      </c>
      <c r="D17976">
        <v>0</v>
      </c>
    </row>
    <row r="17977" spans="1:4">
      <c r="A17977">
        <v>0</v>
      </c>
      <c r="D17977">
        <v>0</v>
      </c>
    </row>
    <row r="17978" spans="1:4">
      <c r="A17978">
        <v>0</v>
      </c>
      <c r="D17978">
        <v>0</v>
      </c>
    </row>
    <row r="17979" spans="1:4">
      <c r="A17979">
        <v>0</v>
      </c>
      <c r="D17979">
        <v>0</v>
      </c>
    </row>
    <row r="17980" spans="1:4">
      <c r="A17980">
        <v>0</v>
      </c>
      <c r="D17980">
        <v>0</v>
      </c>
    </row>
    <row r="17981" spans="1:4">
      <c r="A17981">
        <v>0</v>
      </c>
      <c r="D17981">
        <v>0</v>
      </c>
    </row>
    <row r="17982" spans="1:4">
      <c r="A17982">
        <v>0</v>
      </c>
      <c r="D17982">
        <v>0</v>
      </c>
    </row>
    <row r="17983" spans="1:4">
      <c r="A17983">
        <v>0</v>
      </c>
      <c r="D17983">
        <v>0</v>
      </c>
    </row>
    <row r="17984" spans="1:4">
      <c r="A17984">
        <v>0</v>
      </c>
      <c r="D17984">
        <v>0</v>
      </c>
    </row>
    <row r="17985" spans="1:4">
      <c r="A17985">
        <v>0</v>
      </c>
      <c r="D17985">
        <v>0</v>
      </c>
    </row>
    <row r="17986" spans="1:4">
      <c r="A17986">
        <v>0</v>
      </c>
      <c r="D17986">
        <v>0</v>
      </c>
    </row>
    <row r="17987" spans="1:4">
      <c r="A17987">
        <v>0</v>
      </c>
      <c r="D17987">
        <v>0</v>
      </c>
    </row>
    <row r="17988" spans="1:4">
      <c r="A17988">
        <v>0</v>
      </c>
      <c r="D17988">
        <v>0</v>
      </c>
    </row>
    <row r="17989" spans="1:4">
      <c r="A17989">
        <v>0</v>
      </c>
      <c r="D17989">
        <v>0</v>
      </c>
    </row>
    <row r="17990" spans="1:4">
      <c r="A17990">
        <v>0</v>
      </c>
      <c r="D17990">
        <v>0</v>
      </c>
    </row>
    <row r="17991" spans="1:4">
      <c r="A17991">
        <v>0</v>
      </c>
      <c r="D17991">
        <v>0</v>
      </c>
    </row>
    <row r="17992" spans="1:4">
      <c r="A17992">
        <v>0</v>
      </c>
      <c r="D17992">
        <v>0</v>
      </c>
    </row>
    <row r="17993" spans="1:4">
      <c r="A17993">
        <v>0</v>
      </c>
      <c r="D17993">
        <v>0</v>
      </c>
    </row>
    <row r="17994" spans="1:4">
      <c r="A17994">
        <v>0</v>
      </c>
      <c r="D17994">
        <v>0</v>
      </c>
    </row>
    <row r="17995" spans="1:4">
      <c r="A17995">
        <v>0</v>
      </c>
      <c r="D17995">
        <v>0</v>
      </c>
    </row>
    <row r="17996" spans="1:4">
      <c r="A17996">
        <v>0</v>
      </c>
      <c r="D17996">
        <v>0</v>
      </c>
    </row>
    <row r="17997" spans="1:4">
      <c r="A17997">
        <v>0</v>
      </c>
      <c r="D17997">
        <v>0</v>
      </c>
    </row>
    <row r="17998" spans="1:4">
      <c r="A17998">
        <v>0</v>
      </c>
      <c r="D17998">
        <v>0</v>
      </c>
    </row>
    <row r="17999" spans="1:4">
      <c r="A17999">
        <v>0</v>
      </c>
      <c r="D17999">
        <v>0</v>
      </c>
    </row>
    <row r="18000" spans="1:4">
      <c r="A18000">
        <v>0</v>
      </c>
      <c r="D18000">
        <v>0</v>
      </c>
    </row>
    <row r="18001" spans="1:4">
      <c r="A18001">
        <v>0</v>
      </c>
      <c r="D18001">
        <v>0</v>
      </c>
    </row>
    <row r="18002" spans="1:4">
      <c r="A18002">
        <v>0</v>
      </c>
      <c r="D18002">
        <v>0</v>
      </c>
    </row>
    <row r="18003" spans="1:4">
      <c r="A18003">
        <v>0</v>
      </c>
      <c r="D18003">
        <v>0</v>
      </c>
    </row>
    <row r="18004" spans="1:4">
      <c r="A18004">
        <v>0</v>
      </c>
      <c r="D18004">
        <v>0</v>
      </c>
    </row>
    <row r="18005" spans="1:4">
      <c r="A18005">
        <v>0</v>
      </c>
      <c r="D18005">
        <v>0</v>
      </c>
    </row>
    <row r="18006" spans="1:4">
      <c r="A18006">
        <v>0</v>
      </c>
      <c r="D18006">
        <v>0</v>
      </c>
    </row>
    <row r="18007" spans="1:4">
      <c r="A18007">
        <v>0</v>
      </c>
      <c r="D18007">
        <v>0</v>
      </c>
    </row>
    <row r="18008" spans="1:4">
      <c r="A18008">
        <v>0</v>
      </c>
      <c r="D18008">
        <v>0</v>
      </c>
    </row>
    <row r="18009" spans="1:4">
      <c r="A18009">
        <v>0</v>
      </c>
      <c r="D18009">
        <v>0</v>
      </c>
    </row>
    <row r="18010" spans="1:4">
      <c r="A18010">
        <v>0</v>
      </c>
      <c r="D18010">
        <v>0</v>
      </c>
    </row>
    <row r="18011" spans="1:4">
      <c r="A18011">
        <v>0</v>
      </c>
      <c r="D18011">
        <v>0</v>
      </c>
    </row>
    <row r="18012" spans="1:4">
      <c r="A18012">
        <v>0</v>
      </c>
      <c r="D18012">
        <v>0</v>
      </c>
    </row>
    <row r="18013" spans="1:4">
      <c r="A18013">
        <v>0</v>
      </c>
      <c r="D18013">
        <v>0</v>
      </c>
    </row>
    <row r="18014" spans="1:4">
      <c r="A18014">
        <v>0</v>
      </c>
      <c r="D18014">
        <v>0</v>
      </c>
    </row>
    <row r="18015" spans="1:4">
      <c r="A18015">
        <v>0</v>
      </c>
      <c r="D18015">
        <v>0</v>
      </c>
    </row>
    <row r="18016" spans="1:4">
      <c r="A18016">
        <v>0</v>
      </c>
      <c r="D18016">
        <v>0</v>
      </c>
    </row>
    <row r="18017" spans="1:4">
      <c r="A18017">
        <v>0</v>
      </c>
      <c r="D18017">
        <v>0</v>
      </c>
    </row>
    <row r="18018" spans="1:4">
      <c r="A18018">
        <v>0</v>
      </c>
      <c r="D18018">
        <v>0</v>
      </c>
    </row>
    <row r="18019" spans="1:4">
      <c r="A18019">
        <v>0</v>
      </c>
      <c r="D18019">
        <v>0</v>
      </c>
    </row>
    <row r="18020" spans="1:4">
      <c r="A18020">
        <v>0</v>
      </c>
      <c r="D18020">
        <v>0</v>
      </c>
    </row>
    <row r="18021" spans="1:4">
      <c r="A18021">
        <v>0</v>
      </c>
      <c r="D18021">
        <v>0</v>
      </c>
    </row>
    <row r="18022" spans="1:4">
      <c r="A18022">
        <v>0</v>
      </c>
      <c r="D18022">
        <v>0</v>
      </c>
    </row>
    <row r="18023" spans="1:4">
      <c r="A18023">
        <v>0</v>
      </c>
      <c r="D18023">
        <v>0</v>
      </c>
    </row>
    <row r="18024" spans="1:4">
      <c r="A18024">
        <v>0</v>
      </c>
      <c r="D18024">
        <v>0</v>
      </c>
    </row>
    <row r="18025" spans="1:4">
      <c r="A18025">
        <v>0</v>
      </c>
      <c r="D18025">
        <v>0</v>
      </c>
    </row>
    <row r="18026" spans="1:4">
      <c r="A18026">
        <v>0</v>
      </c>
      <c r="D18026">
        <v>0</v>
      </c>
    </row>
    <row r="18027" spans="1:4">
      <c r="A18027">
        <v>0</v>
      </c>
      <c r="D18027">
        <v>0</v>
      </c>
    </row>
    <row r="18028" spans="1:4">
      <c r="A18028">
        <v>0</v>
      </c>
      <c r="D18028">
        <v>0</v>
      </c>
    </row>
    <row r="18029" spans="1:4">
      <c r="A18029">
        <v>0</v>
      </c>
      <c r="D18029">
        <v>0</v>
      </c>
    </row>
    <row r="18030" spans="1:4">
      <c r="A18030">
        <v>0</v>
      </c>
      <c r="D18030">
        <v>0</v>
      </c>
    </row>
    <row r="18031" spans="1:4">
      <c r="A18031">
        <v>0</v>
      </c>
      <c r="D18031">
        <v>0</v>
      </c>
    </row>
    <row r="18032" spans="1:4">
      <c r="A18032">
        <v>0</v>
      </c>
      <c r="D18032">
        <v>0</v>
      </c>
    </row>
    <row r="18033" spans="1:4">
      <c r="A18033">
        <v>0</v>
      </c>
      <c r="D18033">
        <v>0</v>
      </c>
    </row>
    <row r="18034" spans="1:4">
      <c r="A18034">
        <v>0</v>
      </c>
      <c r="D18034">
        <v>0</v>
      </c>
    </row>
    <row r="18035" spans="1:4">
      <c r="A18035">
        <v>0</v>
      </c>
      <c r="D18035">
        <v>0</v>
      </c>
    </row>
    <row r="18036" spans="1:4">
      <c r="A18036">
        <v>0</v>
      </c>
      <c r="D18036">
        <v>0</v>
      </c>
    </row>
    <row r="18037" spans="1:4">
      <c r="A18037">
        <v>0</v>
      </c>
      <c r="D18037">
        <v>0</v>
      </c>
    </row>
    <row r="18038" spans="1:4">
      <c r="A18038">
        <v>0</v>
      </c>
      <c r="D18038">
        <v>0</v>
      </c>
    </row>
    <row r="18039" spans="1:4">
      <c r="A18039">
        <v>0</v>
      </c>
      <c r="D18039">
        <v>0</v>
      </c>
    </row>
    <row r="18040" spans="1:4">
      <c r="A18040">
        <v>0</v>
      </c>
      <c r="D18040">
        <v>0</v>
      </c>
    </row>
    <row r="18041" spans="1:4">
      <c r="A18041">
        <v>0</v>
      </c>
      <c r="D18041">
        <v>0</v>
      </c>
    </row>
    <row r="18042" spans="1:4">
      <c r="A18042">
        <v>0</v>
      </c>
      <c r="D18042">
        <v>0</v>
      </c>
    </row>
    <row r="18043" spans="1:4">
      <c r="A18043">
        <v>0</v>
      </c>
      <c r="D18043">
        <v>0</v>
      </c>
    </row>
    <row r="18044" spans="1:4">
      <c r="A18044">
        <v>0</v>
      </c>
      <c r="D18044">
        <v>0</v>
      </c>
    </row>
    <row r="18045" spans="1:4">
      <c r="A18045">
        <v>0</v>
      </c>
      <c r="D18045">
        <v>0</v>
      </c>
    </row>
    <row r="18046" spans="1:4">
      <c r="A18046">
        <v>0</v>
      </c>
      <c r="D18046">
        <v>0</v>
      </c>
    </row>
    <row r="18047" spans="1:4">
      <c r="A18047">
        <v>0</v>
      </c>
      <c r="D18047">
        <v>0</v>
      </c>
    </row>
    <row r="18048" spans="1:4">
      <c r="A18048">
        <v>0</v>
      </c>
      <c r="D18048">
        <v>0</v>
      </c>
    </row>
    <row r="18049" spans="1:4">
      <c r="A18049">
        <v>0</v>
      </c>
      <c r="D18049">
        <v>0</v>
      </c>
    </row>
    <row r="18050" spans="1:4">
      <c r="A18050">
        <v>0</v>
      </c>
      <c r="D18050">
        <v>0</v>
      </c>
    </row>
    <row r="18051" spans="1:4">
      <c r="A18051">
        <v>0</v>
      </c>
      <c r="D18051">
        <v>0</v>
      </c>
    </row>
    <row r="18052" spans="1:4">
      <c r="A18052">
        <v>0</v>
      </c>
      <c r="D18052">
        <v>0</v>
      </c>
    </row>
    <row r="18053" spans="1:4">
      <c r="A18053">
        <v>0</v>
      </c>
      <c r="D18053">
        <v>0</v>
      </c>
    </row>
    <row r="18054" spans="1:4">
      <c r="A18054">
        <v>0</v>
      </c>
      <c r="D18054">
        <v>0</v>
      </c>
    </row>
    <row r="18055" spans="1:4">
      <c r="A18055">
        <v>0</v>
      </c>
      <c r="D18055">
        <v>0</v>
      </c>
    </row>
    <row r="18056" spans="1:4">
      <c r="A18056">
        <v>0</v>
      </c>
      <c r="D18056">
        <v>0</v>
      </c>
    </row>
    <row r="18057" spans="1:4">
      <c r="A18057">
        <v>0</v>
      </c>
      <c r="D18057">
        <v>0</v>
      </c>
    </row>
    <row r="18058" spans="1:4">
      <c r="A18058">
        <v>0</v>
      </c>
      <c r="D18058">
        <v>0</v>
      </c>
    </row>
    <row r="18059" spans="1:4">
      <c r="A18059">
        <v>0</v>
      </c>
      <c r="D18059">
        <v>0</v>
      </c>
    </row>
    <row r="18060" spans="1:4">
      <c r="A18060">
        <v>0</v>
      </c>
      <c r="D18060">
        <v>0</v>
      </c>
    </row>
    <row r="18061" spans="1:4">
      <c r="A18061">
        <v>0</v>
      </c>
      <c r="D18061">
        <v>0</v>
      </c>
    </row>
    <row r="18062" spans="1:4">
      <c r="A18062">
        <v>0</v>
      </c>
      <c r="D18062">
        <v>0</v>
      </c>
    </row>
    <row r="18063" spans="1:4">
      <c r="A18063">
        <v>0</v>
      </c>
      <c r="D18063">
        <v>0</v>
      </c>
    </row>
    <row r="18064" spans="1:4">
      <c r="A18064">
        <v>0</v>
      </c>
      <c r="D18064">
        <v>0</v>
      </c>
    </row>
    <row r="18065" spans="1:4">
      <c r="A18065">
        <v>0</v>
      </c>
      <c r="D18065">
        <v>0</v>
      </c>
    </row>
    <row r="18066" spans="1:4">
      <c r="A18066">
        <v>0</v>
      </c>
      <c r="D18066">
        <v>0</v>
      </c>
    </row>
    <row r="18067" spans="1:4">
      <c r="A18067">
        <v>0</v>
      </c>
      <c r="D18067">
        <v>0</v>
      </c>
    </row>
    <row r="18068" spans="1:4">
      <c r="A18068">
        <v>0</v>
      </c>
      <c r="D18068">
        <v>0</v>
      </c>
    </row>
    <row r="18069" spans="1:4">
      <c r="A18069">
        <v>0</v>
      </c>
      <c r="D18069">
        <v>0</v>
      </c>
    </row>
    <row r="18070" spans="1:4">
      <c r="A18070">
        <v>0</v>
      </c>
      <c r="D18070">
        <v>0</v>
      </c>
    </row>
    <row r="18071" spans="1:4">
      <c r="A18071">
        <v>0</v>
      </c>
      <c r="D18071">
        <v>0</v>
      </c>
    </row>
    <row r="18072" spans="1:4">
      <c r="A18072">
        <v>0</v>
      </c>
      <c r="D18072">
        <v>0</v>
      </c>
    </row>
    <row r="18073" spans="1:4">
      <c r="A18073">
        <v>0</v>
      </c>
      <c r="D18073">
        <v>0</v>
      </c>
    </row>
    <row r="18074" spans="1:4">
      <c r="A18074">
        <v>0</v>
      </c>
      <c r="D18074">
        <v>0</v>
      </c>
    </row>
    <row r="18075" spans="1:4">
      <c r="A18075">
        <v>0</v>
      </c>
      <c r="D18075">
        <v>0</v>
      </c>
    </row>
    <row r="18076" spans="1:4">
      <c r="A18076">
        <v>0</v>
      </c>
      <c r="D18076">
        <v>0</v>
      </c>
    </row>
    <row r="18077" spans="1:4">
      <c r="A18077">
        <v>0</v>
      </c>
      <c r="D18077">
        <v>0</v>
      </c>
    </row>
    <row r="18078" spans="1:4">
      <c r="A18078">
        <v>0</v>
      </c>
      <c r="D18078">
        <v>0</v>
      </c>
    </row>
    <row r="18079" spans="1:4">
      <c r="A18079">
        <v>0</v>
      </c>
      <c r="D18079">
        <v>0</v>
      </c>
    </row>
    <row r="18080" spans="1:4">
      <c r="A18080">
        <v>0</v>
      </c>
      <c r="D18080">
        <v>0</v>
      </c>
    </row>
    <row r="18081" spans="1:4">
      <c r="A18081">
        <v>0</v>
      </c>
      <c r="D18081">
        <v>0</v>
      </c>
    </row>
    <row r="18082" spans="1:4">
      <c r="A18082">
        <v>0</v>
      </c>
      <c r="D18082">
        <v>0</v>
      </c>
    </row>
    <row r="18083" spans="1:4">
      <c r="A18083">
        <v>0</v>
      </c>
      <c r="D18083">
        <v>0</v>
      </c>
    </row>
    <row r="18084" spans="1:4">
      <c r="A18084">
        <v>0</v>
      </c>
      <c r="D18084">
        <v>0</v>
      </c>
    </row>
    <row r="18085" spans="1:4">
      <c r="A18085">
        <v>0</v>
      </c>
      <c r="D18085">
        <v>0</v>
      </c>
    </row>
    <row r="18086" spans="1:4">
      <c r="A18086">
        <v>0</v>
      </c>
      <c r="D18086">
        <v>0</v>
      </c>
    </row>
    <row r="18087" spans="1:4">
      <c r="A18087">
        <v>0</v>
      </c>
      <c r="D18087">
        <v>0</v>
      </c>
    </row>
    <row r="18088" spans="1:4">
      <c r="A18088">
        <v>0</v>
      </c>
      <c r="D18088">
        <v>0</v>
      </c>
    </row>
    <row r="18089" spans="1:4">
      <c r="A18089">
        <v>0</v>
      </c>
      <c r="D18089">
        <v>0</v>
      </c>
    </row>
    <row r="18090" spans="1:4">
      <c r="A18090">
        <v>0</v>
      </c>
      <c r="D18090">
        <v>0</v>
      </c>
    </row>
    <row r="18091" spans="1:4">
      <c r="A18091">
        <v>0</v>
      </c>
      <c r="D18091">
        <v>0</v>
      </c>
    </row>
    <row r="18092" spans="1:4">
      <c r="A18092">
        <v>0</v>
      </c>
      <c r="D18092">
        <v>0</v>
      </c>
    </row>
    <row r="18093" spans="1:4">
      <c r="A18093">
        <v>0</v>
      </c>
      <c r="D18093">
        <v>0</v>
      </c>
    </row>
    <row r="18094" spans="1:4">
      <c r="A18094">
        <v>0</v>
      </c>
      <c r="D18094">
        <v>0</v>
      </c>
    </row>
    <row r="18095" spans="1:4">
      <c r="A18095">
        <v>0</v>
      </c>
      <c r="D18095">
        <v>0</v>
      </c>
    </row>
    <row r="18096" spans="1:4">
      <c r="A18096">
        <v>0</v>
      </c>
      <c r="D18096">
        <v>0</v>
      </c>
    </row>
    <row r="18097" spans="1:4">
      <c r="A18097">
        <v>0</v>
      </c>
      <c r="D18097">
        <v>0</v>
      </c>
    </row>
    <row r="18098" spans="1:4">
      <c r="A18098">
        <v>0</v>
      </c>
      <c r="D18098">
        <v>0</v>
      </c>
    </row>
    <row r="18099" spans="1:4">
      <c r="A18099">
        <v>0</v>
      </c>
      <c r="D18099">
        <v>0</v>
      </c>
    </row>
    <row r="18100" spans="1:4">
      <c r="A18100">
        <v>0</v>
      </c>
      <c r="D18100">
        <v>0</v>
      </c>
    </row>
    <row r="18101" spans="1:4">
      <c r="A18101">
        <v>0</v>
      </c>
      <c r="D18101">
        <v>0</v>
      </c>
    </row>
    <row r="18102" spans="1:4">
      <c r="A18102">
        <v>0</v>
      </c>
      <c r="D18102">
        <v>0</v>
      </c>
    </row>
    <row r="18103" spans="1:4">
      <c r="A18103">
        <v>0</v>
      </c>
      <c r="D18103">
        <v>0</v>
      </c>
    </row>
    <row r="18104" spans="1:4">
      <c r="A18104">
        <v>0</v>
      </c>
      <c r="D18104">
        <v>0</v>
      </c>
    </row>
    <row r="18105" spans="1:4">
      <c r="A18105">
        <v>0</v>
      </c>
      <c r="D18105">
        <v>0</v>
      </c>
    </row>
    <row r="18106" spans="1:4">
      <c r="A18106">
        <v>0</v>
      </c>
      <c r="D18106">
        <v>0</v>
      </c>
    </row>
    <row r="18107" spans="1:4">
      <c r="A18107">
        <v>0</v>
      </c>
      <c r="D18107">
        <v>0</v>
      </c>
    </row>
    <row r="18108" spans="1:4">
      <c r="A18108">
        <v>0</v>
      </c>
      <c r="D18108">
        <v>0</v>
      </c>
    </row>
    <row r="18109" spans="1:4">
      <c r="A18109">
        <v>0</v>
      </c>
      <c r="D18109">
        <v>0</v>
      </c>
    </row>
    <row r="18110" spans="1:4">
      <c r="A18110">
        <v>0</v>
      </c>
      <c r="D18110">
        <v>0</v>
      </c>
    </row>
    <row r="18111" spans="1:4">
      <c r="A18111">
        <v>0</v>
      </c>
      <c r="D18111">
        <v>0</v>
      </c>
    </row>
    <row r="18112" spans="1:4">
      <c r="A18112">
        <v>0</v>
      </c>
      <c r="D18112">
        <v>0</v>
      </c>
    </row>
    <row r="18113" spans="1:4">
      <c r="A18113">
        <v>0</v>
      </c>
      <c r="D18113">
        <v>0</v>
      </c>
    </row>
    <row r="18114" spans="1:4">
      <c r="A18114">
        <v>0</v>
      </c>
      <c r="D18114">
        <v>0</v>
      </c>
    </row>
    <row r="18115" spans="1:4">
      <c r="A18115">
        <v>0</v>
      </c>
      <c r="D18115">
        <v>0</v>
      </c>
    </row>
    <row r="18116" spans="1:4">
      <c r="A18116">
        <v>0</v>
      </c>
      <c r="D18116">
        <v>0</v>
      </c>
    </row>
    <row r="18117" spans="1:4">
      <c r="A18117">
        <v>0</v>
      </c>
      <c r="D18117">
        <v>0</v>
      </c>
    </row>
    <row r="18118" spans="1:4">
      <c r="A18118">
        <v>0</v>
      </c>
      <c r="D18118">
        <v>0</v>
      </c>
    </row>
    <row r="18119" spans="1:4">
      <c r="A18119">
        <v>0</v>
      </c>
      <c r="D18119">
        <v>0</v>
      </c>
    </row>
    <row r="18120" spans="1:4">
      <c r="A18120">
        <v>0</v>
      </c>
      <c r="D18120">
        <v>0</v>
      </c>
    </row>
    <row r="18121" spans="1:4">
      <c r="A18121">
        <v>0</v>
      </c>
      <c r="D18121">
        <v>0</v>
      </c>
    </row>
    <row r="18122" spans="1:4">
      <c r="A18122">
        <v>0</v>
      </c>
      <c r="D18122">
        <v>0</v>
      </c>
    </row>
    <row r="18123" spans="1:4">
      <c r="A18123">
        <v>0</v>
      </c>
      <c r="D18123">
        <v>0</v>
      </c>
    </row>
    <row r="18124" spans="1:4">
      <c r="A18124">
        <v>0</v>
      </c>
      <c r="D18124">
        <v>0</v>
      </c>
    </row>
    <row r="18125" spans="1:4">
      <c r="A18125">
        <v>0</v>
      </c>
      <c r="D18125">
        <v>0</v>
      </c>
    </row>
    <row r="18126" spans="1:4">
      <c r="A18126">
        <v>0</v>
      </c>
      <c r="D18126">
        <v>0</v>
      </c>
    </row>
    <row r="18127" spans="1:4">
      <c r="A18127">
        <v>0</v>
      </c>
      <c r="D18127">
        <v>0</v>
      </c>
    </row>
    <row r="18128" spans="1:4">
      <c r="A18128">
        <v>0</v>
      </c>
      <c r="D18128">
        <v>0</v>
      </c>
    </row>
    <row r="18129" spans="1:4">
      <c r="A18129">
        <v>0</v>
      </c>
      <c r="D18129">
        <v>0</v>
      </c>
    </row>
    <row r="18130" spans="1:4">
      <c r="A18130">
        <v>0</v>
      </c>
      <c r="D18130">
        <v>0</v>
      </c>
    </row>
    <row r="18131" spans="1:4">
      <c r="A18131">
        <v>0</v>
      </c>
      <c r="D18131">
        <v>0</v>
      </c>
    </row>
    <row r="18132" spans="1:4">
      <c r="A18132">
        <v>0</v>
      </c>
      <c r="D18132">
        <v>0</v>
      </c>
    </row>
    <row r="18133" spans="1:4">
      <c r="A18133">
        <v>0</v>
      </c>
      <c r="D18133">
        <v>0</v>
      </c>
    </row>
    <row r="18134" spans="1:4">
      <c r="A18134">
        <v>0</v>
      </c>
      <c r="D18134">
        <v>0</v>
      </c>
    </row>
    <row r="18135" spans="1:4">
      <c r="A18135">
        <v>0</v>
      </c>
      <c r="D18135">
        <v>0</v>
      </c>
    </row>
    <row r="18136" spans="1:4">
      <c r="A18136">
        <v>0</v>
      </c>
      <c r="D18136">
        <v>0</v>
      </c>
    </row>
    <row r="18137" spans="1:4">
      <c r="A18137">
        <v>0</v>
      </c>
      <c r="D18137">
        <v>0</v>
      </c>
    </row>
    <row r="18138" spans="1:4">
      <c r="A18138">
        <v>0</v>
      </c>
      <c r="D18138">
        <v>0</v>
      </c>
    </row>
    <row r="18139" spans="1:4">
      <c r="A18139">
        <v>0</v>
      </c>
      <c r="D18139">
        <v>0</v>
      </c>
    </row>
    <row r="18140" spans="1:4">
      <c r="A18140">
        <v>0</v>
      </c>
      <c r="D18140">
        <v>0</v>
      </c>
    </row>
    <row r="18141" spans="1:4">
      <c r="A18141">
        <v>0</v>
      </c>
      <c r="D18141">
        <v>0</v>
      </c>
    </row>
    <row r="18142" spans="1:4">
      <c r="A18142">
        <v>0</v>
      </c>
      <c r="D18142">
        <v>0</v>
      </c>
    </row>
    <row r="18143" spans="1:4">
      <c r="A18143">
        <v>0</v>
      </c>
      <c r="D18143">
        <v>0</v>
      </c>
    </row>
    <row r="18144" spans="1:4">
      <c r="A18144">
        <v>0</v>
      </c>
      <c r="D18144">
        <v>0</v>
      </c>
    </row>
    <row r="18145" spans="1:4">
      <c r="A18145">
        <v>0</v>
      </c>
      <c r="D18145">
        <v>0</v>
      </c>
    </row>
    <row r="18146" spans="1:4">
      <c r="A18146">
        <v>0</v>
      </c>
      <c r="D18146">
        <v>0</v>
      </c>
    </row>
    <row r="18147" spans="1:4">
      <c r="A18147">
        <v>0</v>
      </c>
      <c r="D18147">
        <v>0</v>
      </c>
    </row>
    <row r="18148" spans="1:4">
      <c r="A18148">
        <v>0</v>
      </c>
      <c r="D18148">
        <v>0</v>
      </c>
    </row>
    <row r="18149" spans="1:4">
      <c r="A18149">
        <v>0</v>
      </c>
      <c r="D18149">
        <v>0</v>
      </c>
    </row>
    <row r="18150" spans="1:4">
      <c r="A18150">
        <v>0</v>
      </c>
      <c r="D18150">
        <v>0</v>
      </c>
    </row>
    <row r="18151" spans="1:4">
      <c r="A18151">
        <v>0</v>
      </c>
      <c r="D18151">
        <v>0</v>
      </c>
    </row>
    <row r="18152" spans="1:4">
      <c r="A18152">
        <v>0</v>
      </c>
      <c r="D18152">
        <v>0</v>
      </c>
    </row>
    <row r="18153" spans="1:4">
      <c r="A18153">
        <v>0</v>
      </c>
      <c r="D18153">
        <v>0</v>
      </c>
    </row>
    <row r="18154" spans="1:4">
      <c r="A18154">
        <v>0</v>
      </c>
      <c r="D18154">
        <v>0</v>
      </c>
    </row>
    <row r="18155" spans="1:4">
      <c r="A18155">
        <v>0</v>
      </c>
      <c r="D18155">
        <v>0</v>
      </c>
    </row>
    <row r="18156" spans="1:4">
      <c r="A18156">
        <v>0</v>
      </c>
      <c r="D18156">
        <v>0</v>
      </c>
    </row>
    <row r="18157" spans="1:4">
      <c r="A18157">
        <v>0</v>
      </c>
      <c r="D18157">
        <v>0</v>
      </c>
    </row>
    <row r="18158" spans="1:4">
      <c r="A18158">
        <v>0</v>
      </c>
      <c r="D18158">
        <v>0</v>
      </c>
    </row>
    <row r="18159" spans="1:4">
      <c r="A18159">
        <v>0</v>
      </c>
      <c r="D18159">
        <v>0</v>
      </c>
    </row>
    <row r="18160" spans="1:4">
      <c r="A18160">
        <v>0</v>
      </c>
      <c r="D18160">
        <v>0</v>
      </c>
    </row>
    <row r="18161" spans="1:4">
      <c r="A18161">
        <v>0</v>
      </c>
      <c r="D18161">
        <v>0</v>
      </c>
    </row>
    <row r="18162" spans="1:4">
      <c r="A18162">
        <v>0</v>
      </c>
      <c r="D18162">
        <v>0</v>
      </c>
    </row>
    <row r="18163" spans="1:4">
      <c r="A18163">
        <v>0</v>
      </c>
      <c r="D18163">
        <v>0</v>
      </c>
    </row>
    <row r="18164" spans="1:4">
      <c r="A18164">
        <v>0</v>
      </c>
      <c r="D18164">
        <v>0</v>
      </c>
    </row>
    <row r="18165" spans="1:4">
      <c r="A18165">
        <v>0</v>
      </c>
      <c r="D18165">
        <v>0</v>
      </c>
    </row>
    <row r="18166" spans="1:4">
      <c r="A18166">
        <v>0</v>
      </c>
      <c r="D18166">
        <v>0</v>
      </c>
    </row>
    <row r="18167" spans="1:4">
      <c r="A18167">
        <v>0</v>
      </c>
      <c r="D18167">
        <v>0</v>
      </c>
    </row>
    <row r="18168" spans="1:4">
      <c r="A18168">
        <v>0</v>
      </c>
      <c r="D18168">
        <v>0</v>
      </c>
    </row>
    <row r="18169" spans="1:4">
      <c r="A18169">
        <v>0</v>
      </c>
      <c r="D18169">
        <v>0</v>
      </c>
    </row>
    <row r="18170" spans="1:4">
      <c r="A18170">
        <v>0</v>
      </c>
      <c r="D18170">
        <v>0</v>
      </c>
    </row>
    <row r="18171" spans="1:4">
      <c r="A18171">
        <v>0</v>
      </c>
      <c r="D18171">
        <v>0</v>
      </c>
    </row>
    <row r="18172" spans="1:4">
      <c r="A18172">
        <v>0</v>
      </c>
      <c r="D18172">
        <v>0</v>
      </c>
    </row>
    <row r="18173" spans="1:4">
      <c r="A18173">
        <v>0</v>
      </c>
      <c r="D18173">
        <v>0</v>
      </c>
    </row>
    <row r="18174" spans="1:4">
      <c r="A18174">
        <v>0</v>
      </c>
      <c r="D18174">
        <v>0</v>
      </c>
    </row>
    <row r="18175" spans="1:4">
      <c r="A18175">
        <v>0</v>
      </c>
      <c r="D18175">
        <v>0</v>
      </c>
    </row>
    <row r="18176" spans="1:4">
      <c r="A18176">
        <v>0</v>
      </c>
      <c r="D18176">
        <v>0</v>
      </c>
    </row>
    <row r="18177" spans="1:4">
      <c r="A18177">
        <v>0</v>
      </c>
      <c r="D18177">
        <v>0</v>
      </c>
    </row>
    <row r="18178" spans="1:4">
      <c r="A18178">
        <v>0</v>
      </c>
      <c r="D18178">
        <v>0</v>
      </c>
    </row>
    <row r="18179" spans="1:4">
      <c r="A18179">
        <v>0</v>
      </c>
      <c r="D18179">
        <v>0</v>
      </c>
    </row>
    <row r="18180" spans="1:4">
      <c r="A18180">
        <v>0</v>
      </c>
      <c r="D18180">
        <v>0</v>
      </c>
    </row>
    <row r="18181" spans="1:4">
      <c r="A18181">
        <v>0</v>
      </c>
      <c r="D18181">
        <v>0</v>
      </c>
    </row>
    <row r="18182" spans="1:4">
      <c r="A18182">
        <v>0</v>
      </c>
      <c r="D18182">
        <v>0</v>
      </c>
    </row>
    <row r="18183" spans="1:4">
      <c r="A18183">
        <v>0</v>
      </c>
      <c r="D18183">
        <v>0</v>
      </c>
    </row>
    <row r="18184" spans="1:4">
      <c r="A18184">
        <v>0</v>
      </c>
      <c r="D18184">
        <v>0</v>
      </c>
    </row>
    <row r="18185" spans="1:4">
      <c r="A18185">
        <v>0</v>
      </c>
      <c r="D18185">
        <v>0</v>
      </c>
    </row>
    <row r="18186" spans="1:4">
      <c r="A18186">
        <v>0</v>
      </c>
      <c r="D18186">
        <v>0</v>
      </c>
    </row>
    <row r="18187" spans="1:4">
      <c r="A18187">
        <v>0</v>
      </c>
      <c r="D18187">
        <v>0</v>
      </c>
    </row>
    <row r="18188" spans="1:4">
      <c r="A18188">
        <v>0</v>
      </c>
      <c r="D18188">
        <v>0</v>
      </c>
    </row>
    <row r="18189" spans="1:4">
      <c r="A18189">
        <v>0</v>
      </c>
      <c r="D18189">
        <v>0</v>
      </c>
    </row>
    <row r="18190" spans="1:4">
      <c r="A18190">
        <v>0</v>
      </c>
      <c r="D18190">
        <v>0</v>
      </c>
    </row>
    <row r="18191" spans="1:4">
      <c r="A18191">
        <v>0</v>
      </c>
      <c r="D18191">
        <v>0</v>
      </c>
    </row>
    <row r="18192" spans="1:4">
      <c r="A18192">
        <v>0</v>
      </c>
      <c r="D18192">
        <v>0</v>
      </c>
    </row>
    <row r="18193" spans="1:4">
      <c r="A18193">
        <v>0</v>
      </c>
      <c r="D18193">
        <v>0</v>
      </c>
    </row>
    <row r="18194" spans="1:4">
      <c r="A18194">
        <v>0</v>
      </c>
      <c r="D18194">
        <v>0</v>
      </c>
    </row>
    <row r="18195" spans="1:4">
      <c r="A18195">
        <v>0</v>
      </c>
      <c r="D18195">
        <v>0</v>
      </c>
    </row>
    <row r="18196" spans="1:4">
      <c r="A18196">
        <v>0</v>
      </c>
      <c r="D18196">
        <v>0</v>
      </c>
    </row>
    <row r="18197" spans="1:4">
      <c r="A18197">
        <v>0</v>
      </c>
      <c r="D18197">
        <v>0</v>
      </c>
    </row>
    <row r="18198" spans="1:4">
      <c r="A18198">
        <v>0</v>
      </c>
      <c r="D18198">
        <v>0</v>
      </c>
    </row>
    <row r="18199" spans="1:4">
      <c r="A18199">
        <v>0</v>
      </c>
      <c r="D18199">
        <v>0</v>
      </c>
    </row>
    <row r="18200" spans="1:4">
      <c r="A18200">
        <v>0</v>
      </c>
      <c r="D18200">
        <v>0</v>
      </c>
    </row>
    <row r="18201" spans="1:4">
      <c r="A18201">
        <v>0</v>
      </c>
      <c r="D18201">
        <v>0</v>
      </c>
    </row>
    <row r="18202" spans="1:4">
      <c r="A18202">
        <v>0</v>
      </c>
      <c r="D18202">
        <v>0</v>
      </c>
    </row>
    <row r="18203" spans="1:4">
      <c r="A18203">
        <v>0</v>
      </c>
      <c r="D18203">
        <v>0</v>
      </c>
    </row>
    <row r="18204" spans="1:4">
      <c r="A18204">
        <v>0</v>
      </c>
      <c r="D18204">
        <v>0</v>
      </c>
    </row>
    <row r="18205" spans="1:4">
      <c r="A18205">
        <v>0</v>
      </c>
      <c r="D18205">
        <v>0</v>
      </c>
    </row>
    <row r="18206" spans="1:4">
      <c r="A18206">
        <v>0</v>
      </c>
      <c r="D18206">
        <v>0</v>
      </c>
    </row>
    <row r="18207" spans="1:4">
      <c r="A18207">
        <v>0</v>
      </c>
      <c r="D18207">
        <v>0</v>
      </c>
    </row>
    <row r="18208" spans="1:4">
      <c r="A18208">
        <v>0</v>
      </c>
      <c r="D18208">
        <v>0</v>
      </c>
    </row>
    <row r="18209" spans="1:4">
      <c r="A18209">
        <v>0</v>
      </c>
      <c r="D18209">
        <v>0</v>
      </c>
    </row>
    <row r="18210" spans="1:4">
      <c r="A18210">
        <v>0</v>
      </c>
      <c r="D18210">
        <v>0</v>
      </c>
    </row>
    <row r="18211" spans="1:4">
      <c r="A18211">
        <v>0</v>
      </c>
      <c r="D18211">
        <v>0</v>
      </c>
    </row>
    <row r="18212" spans="1:4">
      <c r="A18212">
        <v>0</v>
      </c>
      <c r="D18212">
        <v>0</v>
      </c>
    </row>
    <row r="18213" spans="1:4">
      <c r="A18213">
        <v>0</v>
      </c>
      <c r="D18213">
        <v>0</v>
      </c>
    </row>
    <row r="18214" spans="1:4">
      <c r="A18214">
        <v>0</v>
      </c>
      <c r="D18214">
        <v>0</v>
      </c>
    </row>
    <row r="18215" spans="1:4">
      <c r="A18215">
        <v>0</v>
      </c>
      <c r="D18215">
        <v>0</v>
      </c>
    </row>
    <row r="18216" spans="1:4">
      <c r="A18216">
        <v>0</v>
      </c>
      <c r="D18216">
        <v>0</v>
      </c>
    </row>
    <row r="18217" spans="1:4">
      <c r="A18217">
        <v>0</v>
      </c>
      <c r="D18217">
        <v>0</v>
      </c>
    </row>
    <row r="18218" spans="1:4">
      <c r="A18218">
        <v>0</v>
      </c>
      <c r="D18218">
        <v>0</v>
      </c>
    </row>
    <row r="18219" spans="1:4">
      <c r="A18219">
        <v>0</v>
      </c>
      <c r="D18219">
        <v>0</v>
      </c>
    </row>
    <row r="18220" spans="1:4">
      <c r="A18220">
        <v>0</v>
      </c>
      <c r="D18220">
        <v>0</v>
      </c>
    </row>
    <row r="18221" spans="1:4">
      <c r="A18221">
        <v>0</v>
      </c>
      <c r="D18221">
        <v>0</v>
      </c>
    </row>
    <row r="18222" spans="1:4">
      <c r="A18222">
        <v>0</v>
      </c>
      <c r="D18222">
        <v>0</v>
      </c>
    </row>
    <row r="18223" spans="1:4">
      <c r="A18223">
        <v>0</v>
      </c>
      <c r="D18223">
        <v>0</v>
      </c>
    </row>
    <row r="18224" spans="1:4">
      <c r="A18224">
        <v>0</v>
      </c>
      <c r="D18224">
        <v>0</v>
      </c>
    </row>
    <row r="18225" spans="1:4">
      <c r="A18225">
        <v>0</v>
      </c>
      <c r="D18225">
        <v>0</v>
      </c>
    </row>
    <row r="18226" spans="1:4">
      <c r="A18226">
        <v>0</v>
      </c>
      <c r="D18226">
        <v>0</v>
      </c>
    </row>
    <row r="18227" spans="1:4">
      <c r="A18227">
        <v>0</v>
      </c>
      <c r="D18227">
        <v>0</v>
      </c>
    </row>
    <row r="18228" spans="1:4">
      <c r="A18228">
        <v>0</v>
      </c>
      <c r="D18228">
        <v>0</v>
      </c>
    </row>
    <row r="18229" spans="1:4">
      <c r="A18229">
        <v>0</v>
      </c>
      <c r="D18229">
        <v>0</v>
      </c>
    </row>
    <row r="18230" spans="1:4">
      <c r="A18230">
        <v>0</v>
      </c>
      <c r="D18230">
        <v>0</v>
      </c>
    </row>
    <row r="18231" spans="1:4">
      <c r="A18231">
        <v>0</v>
      </c>
      <c r="D18231">
        <v>0</v>
      </c>
    </row>
    <row r="18232" spans="1:4">
      <c r="A18232">
        <v>0</v>
      </c>
      <c r="D18232">
        <v>0</v>
      </c>
    </row>
    <row r="18233" spans="1:4">
      <c r="A18233">
        <v>0</v>
      </c>
      <c r="D18233">
        <v>0</v>
      </c>
    </row>
    <row r="18234" spans="1:4">
      <c r="A18234">
        <v>0</v>
      </c>
      <c r="D18234">
        <v>0</v>
      </c>
    </row>
    <row r="18235" spans="1:4">
      <c r="A18235">
        <v>0</v>
      </c>
      <c r="D18235">
        <v>0</v>
      </c>
    </row>
    <row r="18236" spans="1:4">
      <c r="A18236">
        <v>0</v>
      </c>
      <c r="D18236">
        <v>0</v>
      </c>
    </row>
    <row r="18237" spans="1:4">
      <c r="A18237">
        <v>0</v>
      </c>
      <c r="D18237">
        <v>0</v>
      </c>
    </row>
    <row r="18238" spans="1:4">
      <c r="A18238">
        <v>0</v>
      </c>
      <c r="D18238">
        <v>0</v>
      </c>
    </row>
    <row r="18239" spans="1:4">
      <c r="A18239">
        <v>0</v>
      </c>
      <c r="D18239">
        <v>0</v>
      </c>
    </row>
    <row r="18240" spans="1:4">
      <c r="A18240">
        <v>0</v>
      </c>
      <c r="D18240">
        <v>0</v>
      </c>
    </row>
    <row r="18241" spans="1:4">
      <c r="A18241">
        <v>0</v>
      </c>
      <c r="D18241">
        <v>0</v>
      </c>
    </row>
    <row r="18242" spans="1:4">
      <c r="A18242">
        <v>0</v>
      </c>
      <c r="D18242">
        <v>0</v>
      </c>
    </row>
    <row r="18243" spans="1:4">
      <c r="A18243">
        <v>0</v>
      </c>
      <c r="D18243">
        <v>0</v>
      </c>
    </row>
    <row r="18244" spans="1:4">
      <c r="A18244">
        <v>0</v>
      </c>
      <c r="D18244">
        <v>0</v>
      </c>
    </row>
    <row r="18245" spans="1:4">
      <c r="A18245">
        <v>0</v>
      </c>
      <c r="D18245">
        <v>0</v>
      </c>
    </row>
    <row r="18246" spans="1:4">
      <c r="A18246">
        <v>0</v>
      </c>
      <c r="D18246">
        <v>0</v>
      </c>
    </row>
    <row r="18247" spans="1:4">
      <c r="A18247">
        <v>0</v>
      </c>
      <c r="D18247">
        <v>0</v>
      </c>
    </row>
    <row r="18248" spans="1:4">
      <c r="A18248">
        <v>0</v>
      </c>
      <c r="D18248">
        <v>0</v>
      </c>
    </row>
    <row r="18249" spans="1:4">
      <c r="A18249">
        <v>0</v>
      </c>
      <c r="D18249">
        <v>0</v>
      </c>
    </row>
    <row r="18250" spans="1:4">
      <c r="A18250">
        <v>0</v>
      </c>
      <c r="D18250">
        <v>0</v>
      </c>
    </row>
    <row r="18251" spans="1:4">
      <c r="A18251">
        <v>0</v>
      </c>
      <c r="D18251">
        <v>0</v>
      </c>
    </row>
    <row r="18252" spans="1:4">
      <c r="A18252">
        <v>0</v>
      </c>
      <c r="D18252">
        <v>0</v>
      </c>
    </row>
    <row r="18253" spans="1:4">
      <c r="A18253">
        <v>0</v>
      </c>
      <c r="D18253">
        <v>0</v>
      </c>
    </row>
    <row r="18254" spans="1:4">
      <c r="A18254">
        <v>0</v>
      </c>
      <c r="D18254">
        <v>0</v>
      </c>
    </row>
    <row r="18255" spans="1:4">
      <c r="A18255">
        <v>0</v>
      </c>
      <c r="D18255">
        <v>0</v>
      </c>
    </row>
    <row r="18256" spans="1:4">
      <c r="A18256">
        <v>0</v>
      </c>
      <c r="D18256">
        <v>0</v>
      </c>
    </row>
    <row r="18257" spans="1:4">
      <c r="A18257">
        <v>0</v>
      </c>
      <c r="D18257">
        <v>0</v>
      </c>
    </row>
    <row r="18258" spans="1:4">
      <c r="A18258">
        <v>0</v>
      </c>
      <c r="D18258">
        <v>0</v>
      </c>
    </row>
    <row r="18259" spans="1:4">
      <c r="A18259">
        <v>0</v>
      </c>
      <c r="D18259">
        <v>0</v>
      </c>
    </row>
    <row r="18260" spans="1:4">
      <c r="A18260">
        <v>0</v>
      </c>
      <c r="D18260">
        <v>0</v>
      </c>
    </row>
    <row r="18261" spans="1:4">
      <c r="A18261">
        <v>0</v>
      </c>
      <c r="D18261">
        <v>0</v>
      </c>
    </row>
    <row r="18262" spans="1:4">
      <c r="A18262">
        <v>0</v>
      </c>
      <c r="D18262">
        <v>0</v>
      </c>
    </row>
    <row r="18263" spans="1:4">
      <c r="A18263">
        <v>0</v>
      </c>
      <c r="D18263">
        <v>0</v>
      </c>
    </row>
    <row r="18264" spans="1:4">
      <c r="A18264">
        <v>0</v>
      </c>
      <c r="D18264">
        <v>0</v>
      </c>
    </row>
    <row r="18265" spans="1:4">
      <c r="A18265">
        <v>0</v>
      </c>
      <c r="D18265">
        <v>0</v>
      </c>
    </row>
    <row r="18266" spans="1:4">
      <c r="A18266">
        <v>0</v>
      </c>
      <c r="D18266">
        <v>0</v>
      </c>
    </row>
    <row r="18267" spans="1:4">
      <c r="A18267">
        <v>0</v>
      </c>
      <c r="D18267">
        <v>0</v>
      </c>
    </row>
    <row r="18268" spans="1:4">
      <c r="A18268">
        <v>0</v>
      </c>
      <c r="D18268">
        <v>0</v>
      </c>
    </row>
    <row r="18269" spans="1:4">
      <c r="A18269">
        <v>0</v>
      </c>
      <c r="D18269">
        <v>0</v>
      </c>
    </row>
    <row r="18270" spans="1:4">
      <c r="A18270">
        <v>0</v>
      </c>
      <c r="D18270">
        <v>0</v>
      </c>
    </row>
    <row r="18271" spans="1:4">
      <c r="A18271">
        <v>0</v>
      </c>
      <c r="D18271">
        <v>0</v>
      </c>
    </row>
    <row r="18272" spans="1:4">
      <c r="A18272">
        <v>0</v>
      </c>
      <c r="D18272">
        <v>0</v>
      </c>
    </row>
    <row r="18273" spans="1:4">
      <c r="A18273">
        <v>0</v>
      </c>
      <c r="D18273">
        <v>0</v>
      </c>
    </row>
    <row r="18274" spans="1:4">
      <c r="A18274">
        <v>0</v>
      </c>
      <c r="D18274">
        <v>0</v>
      </c>
    </row>
    <row r="18275" spans="1:4">
      <c r="A18275">
        <v>0</v>
      </c>
      <c r="D18275">
        <v>0</v>
      </c>
    </row>
    <row r="18276" spans="1:4">
      <c r="A18276">
        <v>0</v>
      </c>
      <c r="D18276">
        <v>0</v>
      </c>
    </row>
    <row r="18277" spans="1:4">
      <c r="A18277">
        <v>0</v>
      </c>
      <c r="D18277">
        <v>0</v>
      </c>
    </row>
    <row r="18278" spans="1:4">
      <c r="A18278">
        <v>0</v>
      </c>
      <c r="D18278">
        <v>0</v>
      </c>
    </row>
    <row r="18279" spans="1:4">
      <c r="A18279">
        <v>0</v>
      </c>
      <c r="D18279">
        <v>0</v>
      </c>
    </row>
    <row r="18280" spans="1:4">
      <c r="A18280">
        <v>0</v>
      </c>
      <c r="D18280">
        <v>0</v>
      </c>
    </row>
    <row r="18281" spans="1:4">
      <c r="A18281">
        <v>0</v>
      </c>
      <c r="D18281">
        <v>0</v>
      </c>
    </row>
    <row r="18282" spans="1:4">
      <c r="A18282">
        <v>0</v>
      </c>
      <c r="D18282">
        <v>0</v>
      </c>
    </row>
    <row r="18283" spans="1:4">
      <c r="A18283">
        <v>0</v>
      </c>
      <c r="D18283">
        <v>0</v>
      </c>
    </row>
    <row r="18284" spans="1:4">
      <c r="A18284">
        <v>0</v>
      </c>
      <c r="D18284">
        <v>0</v>
      </c>
    </row>
    <row r="18285" spans="1:4">
      <c r="A18285">
        <v>0</v>
      </c>
      <c r="D18285">
        <v>0</v>
      </c>
    </row>
    <row r="18286" spans="1:4">
      <c r="A18286">
        <v>0</v>
      </c>
      <c r="D18286">
        <v>0</v>
      </c>
    </row>
    <row r="18287" spans="1:4">
      <c r="A18287">
        <v>0</v>
      </c>
      <c r="D18287">
        <v>0</v>
      </c>
    </row>
    <row r="18288" spans="1:4">
      <c r="A18288">
        <v>0</v>
      </c>
      <c r="D18288">
        <v>0</v>
      </c>
    </row>
    <row r="18289" spans="1:4">
      <c r="A18289">
        <v>0</v>
      </c>
      <c r="D18289">
        <v>0</v>
      </c>
    </row>
    <row r="18290" spans="1:4">
      <c r="A18290">
        <v>0</v>
      </c>
      <c r="D18290">
        <v>0</v>
      </c>
    </row>
    <row r="18291" spans="1:4">
      <c r="A18291">
        <v>0</v>
      </c>
      <c r="D18291">
        <v>0</v>
      </c>
    </row>
    <row r="18292" spans="1:4">
      <c r="A18292">
        <v>0</v>
      </c>
      <c r="D18292">
        <v>0</v>
      </c>
    </row>
    <row r="18293" spans="1:4">
      <c r="A18293">
        <v>0</v>
      </c>
      <c r="D18293">
        <v>0</v>
      </c>
    </row>
    <row r="18294" spans="1:4">
      <c r="A18294">
        <v>0</v>
      </c>
      <c r="D18294">
        <v>0</v>
      </c>
    </row>
    <row r="18295" spans="1:4">
      <c r="A18295">
        <v>0</v>
      </c>
      <c r="D18295">
        <v>0</v>
      </c>
    </row>
    <row r="18296" spans="1:4">
      <c r="A18296">
        <v>0</v>
      </c>
      <c r="D18296">
        <v>0</v>
      </c>
    </row>
    <row r="18297" spans="1:4">
      <c r="A18297">
        <v>0</v>
      </c>
      <c r="D18297">
        <v>0</v>
      </c>
    </row>
    <row r="18298" spans="1:4">
      <c r="A18298">
        <v>0</v>
      </c>
      <c r="D18298">
        <v>0</v>
      </c>
    </row>
    <row r="18299" spans="1:4">
      <c r="A18299">
        <v>0</v>
      </c>
      <c r="D18299">
        <v>0</v>
      </c>
    </row>
    <row r="18300" spans="1:4">
      <c r="A18300">
        <v>0</v>
      </c>
      <c r="D18300">
        <v>0</v>
      </c>
    </row>
    <row r="18301" spans="1:4">
      <c r="A18301">
        <v>0</v>
      </c>
      <c r="D18301">
        <v>0</v>
      </c>
    </row>
    <row r="18302" spans="1:4">
      <c r="A18302">
        <v>0</v>
      </c>
      <c r="D18302">
        <v>0</v>
      </c>
    </row>
    <row r="18303" spans="1:4">
      <c r="A18303">
        <v>0</v>
      </c>
      <c r="D18303">
        <v>0</v>
      </c>
    </row>
    <row r="18304" spans="1:4">
      <c r="A18304">
        <v>0</v>
      </c>
      <c r="D18304">
        <v>0</v>
      </c>
    </row>
    <row r="18305" spans="1:4">
      <c r="A18305">
        <v>0</v>
      </c>
      <c r="D18305">
        <v>0</v>
      </c>
    </row>
    <row r="18306" spans="1:4">
      <c r="A18306">
        <v>0</v>
      </c>
      <c r="D18306">
        <v>0</v>
      </c>
    </row>
    <row r="18307" spans="1:4">
      <c r="A18307">
        <v>0</v>
      </c>
      <c r="D18307">
        <v>0</v>
      </c>
    </row>
    <row r="18308" spans="1:4">
      <c r="A18308">
        <v>0</v>
      </c>
      <c r="D18308">
        <v>0</v>
      </c>
    </row>
    <row r="18309" spans="1:4">
      <c r="A18309">
        <v>0</v>
      </c>
      <c r="D18309">
        <v>0</v>
      </c>
    </row>
    <row r="18310" spans="1:4">
      <c r="A18310">
        <v>0</v>
      </c>
      <c r="D18310">
        <v>0</v>
      </c>
    </row>
    <row r="18311" spans="1:4">
      <c r="A18311">
        <v>0</v>
      </c>
      <c r="D18311">
        <v>0</v>
      </c>
    </row>
    <row r="18312" spans="1:4">
      <c r="A18312">
        <v>0</v>
      </c>
      <c r="D18312">
        <v>0</v>
      </c>
    </row>
    <row r="18313" spans="1:4">
      <c r="A18313">
        <v>0</v>
      </c>
      <c r="D18313">
        <v>0</v>
      </c>
    </row>
    <row r="18314" spans="1:4">
      <c r="A18314">
        <v>0</v>
      </c>
      <c r="D18314">
        <v>0</v>
      </c>
    </row>
    <row r="18315" spans="1:4">
      <c r="A18315">
        <v>0</v>
      </c>
      <c r="D18315">
        <v>0</v>
      </c>
    </row>
    <row r="18316" spans="1:4">
      <c r="A18316">
        <v>0</v>
      </c>
      <c r="D18316">
        <v>0</v>
      </c>
    </row>
    <row r="18317" spans="1:4">
      <c r="A18317">
        <v>0</v>
      </c>
      <c r="D18317">
        <v>0</v>
      </c>
    </row>
    <row r="18318" spans="1:4">
      <c r="A18318">
        <v>0</v>
      </c>
      <c r="D18318">
        <v>0</v>
      </c>
    </row>
    <row r="18319" spans="1:4">
      <c r="A18319">
        <v>0</v>
      </c>
      <c r="D18319">
        <v>0</v>
      </c>
    </row>
    <row r="18320" spans="1:4">
      <c r="A18320">
        <v>0</v>
      </c>
      <c r="D18320">
        <v>0</v>
      </c>
    </row>
    <row r="18321" spans="1:4">
      <c r="A18321">
        <v>0</v>
      </c>
      <c r="D18321">
        <v>0</v>
      </c>
    </row>
    <row r="18322" spans="1:4">
      <c r="A18322">
        <v>0</v>
      </c>
      <c r="D18322">
        <v>0</v>
      </c>
    </row>
    <row r="18323" spans="1:4">
      <c r="A18323">
        <v>0</v>
      </c>
      <c r="D18323">
        <v>0</v>
      </c>
    </row>
    <row r="18324" spans="1:4">
      <c r="A18324">
        <v>0</v>
      </c>
      <c r="D18324">
        <v>0</v>
      </c>
    </row>
    <row r="18325" spans="1:4">
      <c r="A18325">
        <v>0</v>
      </c>
      <c r="D18325">
        <v>0</v>
      </c>
    </row>
    <row r="18326" spans="1:4">
      <c r="A18326">
        <v>0</v>
      </c>
      <c r="D18326">
        <v>0</v>
      </c>
    </row>
    <row r="18327" spans="1:4">
      <c r="A18327">
        <v>0</v>
      </c>
      <c r="D18327">
        <v>0</v>
      </c>
    </row>
    <row r="18328" spans="1:4">
      <c r="A18328">
        <v>0</v>
      </c>
      <c r="D18328">
        <v>0</v>
      </c>
    </row>
    <row r="18329" spans="1:4">
      <c r="A18329">
        <v>0</v>
      </c>
      <c r="D18329">
        <v>0</v>
      </c>
    </row>
    <row r="18330" spans="1:4">
      <c r="A18330">
        <v>0</v>
      </c>
      <c r="D18330">
        <v>0</v>
      </c>
    </row>
    <row r="18331" spans="1:4">
      <c r="A18331">
        <v>0</v>
      </c>
      <c r="D18331">
        <v>0</v>
      </c>
    </row>
    <row r="18332" spans="1:4">
      <c r="A18332">
        <v>0</v>
      </c>
      <c r="D18332">
        <v>0</v>
      </c>
    </row>
    <row r="18333" spans="1:4">
      <c r="A18333">
        <v>0</v>
      </c>
      <c r="D18333">
        <v>0</v>
      </c>
    </row>
    <row r="18334" spans="1:4">
      <c r="A18334">
        <v>0</v>
      </c>
      <c r="D18334">
        <v>0</v>
      </c>
    </row>
    <row r="18335" spans="1:4">
      <c r="A18335">
        <v>0</v>
      </c>
      <c r="D18335">
        <v>0</v>
      </c>
    </row>
    <row r="18336" spans="1:4">
      <c r="A18336">
        <v>0</v>
      </c>
      <c r="D18336">
        <v>0</v>
      </c>
    </row>
    <row r="18337" spans="1:4">
      <c r="A18337">
        <v>0</v>
      </c>
      <c r="D18337">
        <v>0</v>
      </c>
    </row>
    <row r="18338" spans="1:4">
      <c r="A18338">
        <v>0</v>
      </c>
      <c r="D18338">
        <v>0</v>
      </c>
    </row>
    <row r="18339" spans="1:4">
      <c r="A18339">
        <v>0</v>
      </c>
      <c r="D18339">
        <v>0</v>
      </c>
    </row>
    <row r="18340" spans="1:4">
      <c r="A18340">
        <v>0</v>
      </c>
      <c r="D18340">
        <v>0</v>
      </c>
    </row>
    <row r="18341" spans="1:4">
      <c r="A18341">
        <v>0</v>
      </c>
      <c r="D18341">
        <v>0</v>
      </c>
    </row>
    <row r="18342" spans="1:4">
      <c r="A18342">
        <v>0</v>
      </c>
      <c r="D18342">
        <v>0</v>
      </c>
    </row>
    <row r="18343" spans="1:4">
      <c r="A18343">
        <v>0</v>
      </c>
      <c r="D18343">
        <v>0</v>
      </c>
    </row>
    <row r="18344" spans="1:4">
      <c r="A18344">
        <v>0</v>
      </c>
      <c r="D18344">
        <v>0</v>
      </c>
    </row>
    <row r="18345" spans="1:4">
      <c r="A18345">
        <v>0</v>
      </c>
      <c r="D18345">
        <v>0</v>
      </c>
    </row>
    <row r="18346" spans="1:4">
      <c r="A18346">
        <v>0</v>
      </c>
      <c r="D18346">
        <v>0</v>
      </c>
    </row>
    <row r="18347" spans="1:4">
      <c r="A18347">
        <v>0</v>
      </c>
      <c r="D18347">
        <v>0</v>
      </c>
    </row>
    <row r="18348" spans="1:4">
      <c r="A18348">
        <v>0</v>
      </c>
      <c r="D18348">
        <v>0</v>
      </c>
    </row>
    <row r="18349" spans="1:4">
      <c r="A18349">
        <v>0</v>
      </c>
      <c r="D18349">
        <v>0</v>
      </c>
    </row>
    <row r="18350" spans="1:4">
      <c r="A18350">
        <v>0</v>
      </c>
      <c r="D18350">
        <v>0</v>
      </c>
    </row>
    <row r="18351" spans="1:4">
      <c r="A18351">
        <v>0</v>
      </c>
      <c r="D18351">
        <v>0</v>
      </c>
    </row>
    <row r="18352" spans="1:4">
      <c r="A18352">
        <v>0</v>
      </c>
      <c r="D18352">
        <v>0</v>
      </c>
    </row>
    <row r="18353" spans="1:4">
      <c r="A18353">
        <v>0</v>
      </c>
      <c r="D18353">
        <v>0</v>
      </c>
    </row>
    <row r="18354" spans="1:4">
      <c r="A18354">
        <v>0</v>
      </c>
      <c r="D18354">
        <v>0</v>
      </c>
    </row>
    <row r="18355" spans="1:4">
      <c r="A18355">
        <v>0</v>
      </c>
      <c r="D18355">
        <v>0</v>
      </c>
    </row>
    <row r="18356" spans="1:4">
      <c r="A18356">
        <v>0</v>
      </c>
      <c r="D18356">
        <v>0</v>
      </c>
    </row>
    <row r="18357" spans="1:4">
      <c r="A18357">
        <v>0</v>
      </c>
      <c r="D18357">
        <v>0</v>
      </c>
    </row>
    <row r="18358" spans="1:4">
      <c r="A18358">
        <v>0</v>
      </c>
      <c r="D18358">
        <v>0</v>
      </c>
    </row>
    <row r="18359" spans="1:4">
      <c r="A18359">
        <v>0</v>
      </c>
      <c r="D18359">
        <v>0</v>
      </c>
    </row>
    <row r="18360" spans="1:4">
      <c r="A18360">
        <v>0</v>
      </c>
      <c r="D18360">
        <v>0</v>
      </c>
    </row>
    <row r="18361" spans="1:4">
      <c r="A18361">
        <v>0</v>
      </c>
      <c r="D18361">
        <v>0</v>
      </c>
    </row>
    <row r="18362" spans="1:4">
      <c r="A18362">
        <v>0</v>
      </c>
      <c r="D18362">
        <v>0</v>
      </c>
    </row>
    <row r="18363" spans="1:4">
      <c r="A18363">
        <v>0</v>
      </c>
      <c r="D18363">
        <v>0</v>
      </c>
    </row>
    <row r="18364" spans="1:4">
      <c r="A18364">
        <v>0</v>
      </c>
      <c r="D18364">
        <v>0</v>
      </c>
    </row>
    <row r="18365" spans="1:4">
      <c r="A18365">
        <v>0</v>
      </c>
      <c r="D18365">
        <v>0</v>
      </c>
    </row>
    <row r="18366" spans="1:4">
      <c r="A18366">
        <v>0</v>
      </c>
      <c r="D18366">
        <v>0</v>
      </c>
    </row>
    <row r="18367" spans="1:4">
      <c r="A18367">
        <v>0</v>
      </c>
      <c r="D18367">
        <v>0</v>
      </c>
    </row>
    <row r="18368" spans="1:4">
      <c r="A18368">
        <v>0</v>
      </c>
      <c r="D18368">
        <v>0</v>
      </c>
    </row>
    <row r="18369" spans="1:4">
      <c r="A18369">
        <v>0</v>
      </c>
      <c r="D18369">
        <v>0</v>
      </c>
    </row>
    <row r="18370" spans="1:4">
      <c r="A18370">
        <v>0</v>
      </c>
      <c r="D18370">
        <v>0</v>
      </c>
    </row>
    <row r="18371" spans="1:4">
      <c r="A18371">
        <v>0</v>
      </c>
      <c r="D18371">
        <v>0</v>
      </c>
    </row>
    <row r="18372" spans="1:4">
      <c r="A18372">
        <v>0</v>
      </c>
      <c r="D18372">
        <v>0</v>
      </c>
    </row>
    <row r="18373" spans="1:4">
      <c r="A18373">
        <v>0</v>
      </c>
      <c r="D18373">
        <v>0</v>
      </c>
    </row>
    <row r="18374" spans="1:4">
      <c r="A18374">
        <v>0</v>
      </c>
      <c r="D18374">
        <v>0</v>
      </c>
    </row>
    <row r="18375" spans="1:4">
      <c r="A18375">
        <v>0</v>
      </c>
      <c r="D18375">
        <v>0</v>
      </c>
    </row>
    <row r="18376" spans="1:4">
      <c r="A18376">
        <v>0</v>
      </c>
      <c r="D18376">
        <v>0</v>
      </c>
    </row>
    <row r="18377" spans="1:4">
      <c r="A18377">
        <v>0</v>
      </c>
      <c r="D18377">
        <v>0</v>
      </c>
    </row>
    <row r="18378" spans="1:4">
      <c r="A18378">
        <v>0</v>
      </c>
      <c r="D18378">
        <v>0</v>
      </c>
    </row>
    <row r="18379" spans="1:4">
      <c r="A18379">
        <v>0</v>
      </c>
      <c r="D18379">
        <v>0</v>
      </c>
    </row>
    <row r="18380" spans="1:4">
      <c r="A18380">
        <v>0</v>
      </c>
      <c r="D18380">
        <v>0</v>
      </c>
    </row>
    <row r="18381" spans="1:4">
      <c r="A18381">
        <v>0</v>
      </c>
      <c r="D18381">
        <v>0</v>
      </c>
    </row>
    <row r="18382" spans="1:4">
      <c r="A18382">
        <v>0</v>
      </c>
      <c r="D18382">
        <v>0</v>
      </c>
    </row>
    <row r="18383" spans="1:4">
      <c r="A18383">
        <v>0</v>
      </c>
      <c r="D18383">
        <v>0</v>
      </c>
    </row>
    <row r="18384" spans="1:4">
      <c r="A18384">
        <v>0</v>
      </c>
      <c r="D18384">
        <v>0</v>
      </c>
    </row>
    <row r="18385" spans="1:4">
      <c r="A18385">
        <v>0</v>
      </c>
      <c r="D18385">
        <v>0</v>
      </c>
    </row>
    <row r="18386" spans="1:4">
      <c r="A18386">
        <v>0</v>
      </c>
      <c r="D18386">
        <v>0</v>
      </c>
    </row>
    <row r="18387" spans="1:4">
      <c r="A18387">
        <v>0</v>
      </c>
      <c r="D18387">
        <v>0</v>
      </c>
    </row>
    <row r="18388" spans="1:4">
      <c r="A18388">
        <v>0</v>
      </c>
      <c r="D18388">
        <v>0</v>
      </c>
    </row>
    <row r="18389" spans="1:4">
      <c r="A18389">
        <v>0</v>
      </c>
      <c r="D18389">
        <v>0</v>
      </c>
    </row>
    <row r="18390" spans="1:4">
      <c r="A18390">
        <v>0</v>
      </c>
      <c r="D18390">
        <v>0</v>
      </c>
    </row>
    <row r="18391" spans="1:4">
      <c r="A18391">
        <v>0</v>
      </c>
      <c r="D18391">
        <v>0</v>
      </c>
    </row>
    <row r="18392" spans="1:4">
      <c r="A18392">
        <v>0</v>
      </c>
      <c r="D18392">
        <v>0</v>
      </c>
    </row>
    <row r="18393" spans="1:4">
      <c r="A18393">
        <v>0</v>
      </c>
      <c r="D18393">
        <v>0</v>
      </c>
    </row>
    <row r="18394" spans="1:4">
      <c r="A18394">
        <v>0</v>
      </c>
      <c r="D18394">
        <v>0</v>
      </c>
    </row>
    <row r="18395" spans="1:4">
      <c r="A18395">
        <v>0</v>
      </c>
      <c r="D18395">
        <v>0</v>
      </c>
    </row>
    <row r="18396" spans="1:4">
      <c r="A18396">
        <v>0</v>
      </c>
      <c r="D18396">
        <v>0</v>
      </c>
    </row>
    <row r="18397" spans="1:4">
      <c r="A18397">
        <v>0</v>
      </c>
      <c r="D18397">
        <v>0</v>
      </c>
    </row>
    <row r="18398" spans="1:4">
      <c r="A18398">
        <v>0</v>
      </c>
      <c r="D18398">
        <v>0</v>
      </c>
    </row>
    <row r="18399" spans="1:4">
      <c r="A18399">
        <v>0</v>
      </c>
      <c r="D18399">
        <v>0</v>
      </c>
    </row>
    <row r="18400" spans="1:4">
      <c r="A18400">
        <v>0</v>
      </c>
      <c r="D18400">
        <v>0</v>
      </c>
    </row>
    <row r="18401" spans="1:4">
      <c r="A18401">
        <v>0</v>
      </c>
      <c r="D18401">
        <v>0</v>
      </c>
    </row>
    <row r="18402" spans="1:4">
      <c r="A18402">
        <v>0</v>
      </c>
      <c r="D18402">
        <v>0</v>
      </c>
    </row>
    <row r="18403" spans="1:4">
      <c r="A18403">
        <v>0</v>
      </c>
      <c r="D18403">
        <v>0</v>
      </c>
    </row>
    <row r="18404" spans="1:4">
      <c r="A18404">
        <v>0</v>
      </c>
      <c r="D18404">
        <v>0</v>
      </c>
    </row>
    <row r="18405" spans="1:4">
      <c r="A18405">
        <v>0</v>
      </c>
      <c r="D18405">
        <v>0</v>
      </c>
    </row>
    <row r="18406" spans="1:4">
      <c r="A18406">
        <v>0</v>
      </c>
      <c r="D18406">
        <v>0</v>
      </c>
    </row>
    <row r="18407" spans="1:4">
      <c r="A18407">
        <v>0</v>
      </c>
      <c r="D18407">
        <v>0</v>
      </c>
    </row>
    <row r="18408" spans="1:4">
      <c r="A18408">
        <v>0</v>
      </c>
      <c r="D18408">
        <v>0</v>
      </c>
    </row>
    <row r="18409" spans="1:4">
      <c r="A18409">
        <v>0</v>
      </c>
      <c r="D18409">
        <v>0</v>
      </c>
    </row>
    <row r="18410" spans="1:4">
      <c r="A18410">
        <v>0</v>
      </c>
      <c r="D18410">
        <v>0</v>
      </c>
    </row>
    <row r="18411" spans="1:4">
      <c r="A18411">
        <v>0</v>
      </c>
      <c r="D18411">
        <v>0</v>
      </c>
    </row>
    <row r="18412" spans="1:4">
      <c r="A18412">
        <v>0</v>
      </c>
      <c r="D18412">
        <v>0</v>
      </c>
    </row>
    <row r="18413" spans="1:4">
      <c r="A18413">
        <v>0</v>
      </c>
      <c r="D18413">
        <v>0</v>
      </c>
    </row>
    <row r="18414" spans="1:4">
      <c r="A18414">
        <v>0</v>
      </c>
      <c r="D18414">
        <v>0</v>
      </c>
    </row>
    <row r="18415" spans="1:4">
      <c r="A18415">
        <v>0</v>
      </c>
      <c r="D18415">
        <v>0</v>
      </c>
    </row>
    <row r="18416" spans="1:4">
      <c r="A18416">
        <v>0</v>
      </c>
      <c r="D18416">
        <v>0</v>
      </c>
    </row>
    <row r="18417" spans="1:4">
      <c r="A18417">
        <v>0</v>
      </c>
      <c r="D18417">
        <v>0</v>
      </c>
    </row>
    <row r="18418" spans="1:4">
      <c r="A18418">
        <v>0</v>
      </c>
      <c r="D18418">
        <v>0</v>
      </c>
    </row>
    <row r="18419" spans="1:4">
      <c r="A18419">
        <v>0</v>
      </c>
      <c r="D18419">
        <v>0</v>
      </c>
    </row>
    <row r="18420" spans="1:4">
      <c r="A18420">
        <v>0</v>
      </c>
      <c r="D18420">
        <v>0</v>
      </c>
    </row>
    <row r="18421" spans="1:4">
      <c r="A18421">
        <v>0</v>
      </c>
      <c r="D18421">
        <v>0</v>
      </c>
    </row>
    <row r="18422" spans="1:4">
      <c r="A18422">
        <v>0</v>
      </c>
      <c r="D18422">
        <v>0</v>
      </c>
    </row>
    <row r="18423" spans="1:4">
      <c r="A18423">
        <v>0</v>
      </c>
      <c r="D18423">
        <v>0</v>
      </c>
    </row>
    <row r="18424" spans="1:4">
      <c r="A18424">
        <v>0</v>
      </c>
      <c r="D18424">
        <v>0</v>
      </c>
    </row>
    <row r="18425" spans="1:4">
      <c r="A18425">
        <v>0</v>
      </c>
      <c r="D18425">
        <v>0</v>
      </c>
    </row>
    <row r="18426" spans="1:4">
      <c r="A18426">
        <v>0</v>
      </c>
      <c r="D18426">
        <v>0</v>
      </c>
    </row>
    <row r="18427" spans="1:4">
      <c r="A18427">
        <v>0</v>
      </c>
      <c r="D18427">
        <v>0</v>
      </c>
    </row>
    <row r="18428" spans="1:4">
      <c r="A18428">
        <v>0</v>
      </c>
      <c r="D18428">
        <v>0</v>
      </c>
    </row>
    <row r="18429" spans="1:4">
      <c r="A18429">
        <v>0</v>
      </c>
      <c r="D18429">
        <v>0</v>
      </c>
    </row>
    <row r="18430" spans="1:4">
      <c r="A18430">
        <v>0</v>
      </c>
      <c r="D18430">
        <v>0</v>
      </c>
    </row>
    <row r="18431" spans="1:4">
      <c r="A18431">
        <v>0</v>
      </c>
      <c r="D18431">
        <v>0</v>
      </c>
    </row>
    <row r="18432" spans="1:4">
      <c r="A18432">
        <v>0</v>
      </c>
      <c r="D18432">
        <v>0</v>
      </c>
    </row>
    <row r="18433" spans="1:4">
      <c r="A18433">
        <v>0</v>
      </c>
      <c r="D18433">
        <v>0</v>
      </c>
    </row>
    <row r="18434" spans="1:4">
      <c r="A18434">
        <v>0</v>
      </c>
      <c r="D18434">
        <v>0</v>
      </c>
    </row>
    <row r="18435" spans="1:4">
      <c r="A18435">
        <v>0</v>
      </c>
      <c r="D18435">
        <v>0</v>
      </c>
    </row>
    <row r="18436" spans="1:4">
      <c r="A18436">
        <v>0</v>
      </c>
      <c r="D18436">
        <v>0</v>
      </c>
    </row>
    <row r="18437" spans="1:4">
      <c r="A18437">
        <v>0</v>
      </c>
      <c r="D18437">
        <v>0</v>
      </c>
    </row>
    <row r="18438" spans="1:4">
      <c r="A18438">
        <v>0</v>
      </c>
      <c r="D18438">
        <v>0</v>
      </c>
    </row>
    <row r="18439" spans="1:4">
      <c r="A18439">
        <v>0</v>
      </c>
      <c r="D18439">
        <v>0</v>
      </c>
    </row>
    <row r="18440" spans="1:4">
      <c r="A18440">
        <v>0</v>
      </c>
      <c r="D18440">
        <v>0</v>
      </c>
    </row>
    <row r="18441" spans="1:4">
      <c r="A18441">
        <v>0</v>
      </c>
      <c r="D18441">
        <v>0</v>
      </c>
    </row>
    <row r="18442" spans="1:4">
      <c r="A18442">
        <v>0</v>
      </c>
      <c r="D18442">
        <v>0</v>
      </c>
    </row>
    <row r="18443" spans="1:4">
      <c r="A18443">
        <v>0</v>
      </c>
      <c r="D18443">
        <v>0</v>
      </c>
    </row>
    <row r="18444" spans="1:4">
      <c r="A18444">
        <v>0</v>
      </c>
      <c r="D18444">
        <v>0</v>
      </c>
    </row>
    <row r="18445" spans="1:4">
      <c r="A18445">
        <v>0</v>
      </c>
      <c r="D18445">
        <v>0</v>
      </c>
    </row>
    <row r="18446" spans="1:4">
      <c r="A18446">
        <v>0</v>
      </c>
      <c r="D18446">
        <v>0</v>
      </c>
    </row>
    <row r="18447" spans="1:4">
      <c r="A18447">
        <v>0</v>
      </c>
      <c r="D18447">
        <v>0</v>
      </c>
    </row>
    <row r="18448" spans="1:4">
      <c r="A18448">
        <v>0</v>
      </c>
      <c r="D18448">
        <v>0</v>
      </c>
    </row>
    <row r="18449" spans="1:4">
      <c r="A18449">
        <v>0</v>
      </c>
      <c r="D18449">
        <v>0</v>
      </c>
    </row>
    <row r="18450" spans="1:4">
      <c r="A18450">
        <v>0</v>
      </c>
      <c r="D18450">
        <v>0</v>
      </c>
    </row>
    <row r="18451" spans="1:4">
      <c r="A18451">
        <v>0</v>
      </c>
      <c r="D18451">
        <v>0</v>
      </c>
    </row>
    <row r="18452" spans="1:4">
      <c r="A18452">
        <v>0</v>
      </c>
      <c r="D18452">
        <v>0</v>
      </c>
    </row>
    <row r="18453" spans="1:4">
      <c r="A18453">
        <v>0</v>
      </c>
      <c r="D18453">
        <v>0</v>
      </c>
    </row>
    <row r="18454" spans="1:4">
      <c r="A18454">
        <v>0</v>
      </c>
      <c r="D18454">
        <v>0</v>
      </c>
    </row>
    <row r="18455" spans="1:4">
      <c r="A18455">
        <v>0</v>
      </c>
      <c r="D18455">
        <v>0</v>
      </c>
    </row>
    <row r="18456" spans="1:4">
      <c r="A18456">
        <v>0</v>
      </c>
      <c r="D18456">
        <v>0</v>
      </c>
    </row>
    <row r="18457" spans="1:4">
      <c r="A18457">
        <v>0</v>
      </c>
      <c r="D18457">
        <v>0</v>
      </c>
    </row>
    <row r="18458" spans="1:4">
      <c r="A18458">
        <v>0</v>
      </c>
      <c r="D18458">
        <v>0</v>
      </c>
    </row>
    <row r="18459" spans="1:4">
      <c r="A18459">
        <v>0</v>
      </c>
      <c r="D18459">
        <v>0</v>
      </c>
    </row>
    <row r="18460" spans="1:4">
      <c r="A18460">
        <v>0</v>
      </c>
      <c r="D18460">
        <v>0</v>
      </c>
    </row>
    <row r="18461" spans="1:4">
      <c r="A18461">
        <v>0</v>
      </c>
      <c r="D18461">
        <v>0</v>
      </c>
    </row>
    <row r="18462" spans="1:4">
      <c r="A18462">
        <v>0</v>
      </c>
      <c r="D18462">
        <v>0</v>
      </c>
    </row>
    <row r="18463" spans="1:4">
      <c r="A18463">
        <v>0</v>
      </c>
      <c r="D18463">
        <v>0</v>
      </c>
    </row>
    <row r="18464" spans="1:4">
      <c r="A18464">
        <v>0</v>
      </c>
      <c r="D18464">
        <v>0</v>
      </c>
    </row>
    <row r="18465" spans="1:4">
      <c r="A18465">
        <v>0</v>
      </c>
      <c r="D18465">
        <v>0</v>
      </c>
    </row>
    <row r="18466" spans="1:4">
      <c r="A18466">
        <v>0</v>
      </c>
      <c r="D18466">
        <v>0</v>
      </c>
    </row>
    <row r="18467" spans="1:4">
      <c r="A18467">
        <v>0</v>
      </c>
      <c r="D18467">
        <v>0</v>
      </c>
    </row>
    <row r="18468" spans="1:4">
      <c r="A18468">
        <v>0</v>
      </c>
      <c r="D18468">
        <v>0</v>
      </c>
    </row>
    <row r="18469" spans="1:4">
      <c r="A18469">
        <v>0</v>
      </c>
      <c r="D18469">
        <v>0</v>
      </c>
    </row>
    <row r="18470" spans="1:4">
      <c r="A18470">
        <v>0</v>
      </c>
      <c r="D18470">
        <v>0</v>
      </c>
    </row>
    <row r="18471" spans="1:4">
      <c r="A18471">
        <v>0</v>
      </c>
      <c r="D18471">
        <v>0</v>
      </c>
    </row>
    <row r="18472" spans="1:4">
      <c r="A18472">
        <v>0</v>
      </c>
      <c r="D18472">
        <v>0</v>
      </c>
    </row>
    <row r="18473" spans="1:4">
      <c r="A18473">
        <v>0</v>
      </c>
      <c r="D18473">
        <v>0</v>
      </c>
    </row>
    <row r="18474" spans="1:4">
      <c r="A18474">
        <v>0</v>
      </c>
      <c r="D18474">
        <v>0</v>
      </c>
    </row>
    <row r="18475" spans="1:4">
      <c r="A18475">
        <v>0</v>
      </c>
      <c r="D18475">
        <v>0</v>
      </c>
    </row>
    <row r="18476" spans="1:4">
      <c r="A18476">
        <v>0</v>
      </c>
      <c r="D18476">
        <v>0</v>
      </c>
    </row>
    <row r="18477" spans="1:4">
      <c r="A18477">
        <v>0</v>
      </c>
      <c r="D18477">
        <v>0</v>
      </c>
    </row>
    <row r="18478" spans="1:4">
      <c r="A18478">
        <v>0</v>
      </c>
      <c r="D18478">
        <v>0</v>
      </c>
    </row>
    <row r="18479" spans="1:4">
      <c r="A18479">
        <v>0</v>
      </c>
      <c r="D18479">
        <v>0</v>
      </c>
    </row>
    <row r="18480" spans="1:4">
      <c r="A18480">
        <v>0</v>
      </c>
      <c r="D18480">
        <v>0</v>
      </c>
    </row>
    <row r="18481" spans="1:4">
      <c r="A18481">
        <v>0</v>
      </c>
      <c r="D18481">
        <v>0</v>
      </c>
    </row>
    <row r="18482" spans="1:4">
      <c r="A18482">
        <v>0</v>
      </c>
      <c r="D18482">
        <v>0</v>
      </c>
    </row>
    <row r="18483" spans="1:4">
      <c r="A18483">
        <v>0</v>
      </c>
      <c r="D18483">
        <v>0</v>
      </c>
    </row>
    <row r="18484" spans="1:4">
      <c r="A18484">
        <v>0</v>
      </c>
      <c r="D18484">
        <v>0</v>
      </c>
    </row>
    <row r="18485" spans="1:4">
      <c r="A18485">
        <v>0</v>
      </c>
      <c r="D18485">
        <v>0</v>
      </c>
    </row>
    <row r="18486" spans="1:4">
      <c r="A18486">
        <v>0</v>
      </c>
      <c r="D18486">
        <v>0</v>
      </c>
    </row>
    <row r="18487" spans="1:4">
      <c r="A18487">
        <v>0</v>
      </c>
      <c r="D18487">
        <v>0</v>
      </c>
    </row>
    <row r="18488" spans="1:4">
      <c r="A18488">
        <v>0</v>
      </c>
      <c r="D18488">
        <v>0</v>
      </c>
    </row>
    <row r="18489" spans="1:4">
      <c r="A18489">
        <v>0</v>
      </c>
      <c r="D18489">
        <v>0</v>
      </c>
    </row>
    <row r="18490" spans="1:4">
      <c r="A18490">
        <v>0</v>
      </c>
      <c r="D18490">
        <v>0</v>
      </c>
    </row>
    <row r="18491" spans="1:4">
      <c r="A18491">
        <v>0</v>
      </c>
      <c r="D18491">
        <v>0</v>
      </c>
    </row>
    <row r="18492" spans="1:4">
      <c r="A18492">
        <v>0</v>
      </c>
      <c r="D18492">
        <v>0</v>
      </c>
    </row>
    <row r="18493" spans="1:4">
      <c r="A18493">
        <v>0</v>
      </c>
      <c r="D18493">
        <v>0</v>
      </c>
    </row>
    <row r="18494" spans="1:4">
      <c r="A18494">
        <v>0</v>
      </c>
      <c r="D18494">
        <v>0</v>
      </c>
    </row>
    <row r="18495" spans="1:4">
      <c r="A18495">
        <v>0</v>
      </c>
      <c r="D18495">
        <v>0</v>
      </c>
    </row>
    <row r="18496" spans="1:4">
      <c r="A18496">
        <v>0</v>
      </c>
      <c r="D18496">
        <v>0</v>
      </c>
    </row>
    <row r="18497" spans="1:4">
      <c r="A18497">
        <v>0</v>
      </c>
      <c r="D18497">
        <v>0</v>
      </c>
    </row>
    <row r="18498" spans="1:4">
      <c r="A18498">
        <v>0</v>
      </c>
      <c r="D18498">
        <v>0</v>
      </c>
    </row>
    <row r="18499" spans="1:4">
      <c r="A18499">
        <v>0</v>
      </c>
      <c r="D18499">
        <v>0</v>
      </c>
    </row>
    <row r="18500" spans="1:4">
      <c r="A18500">
        <v>0</v>
      </c>
      <c r="D18500">
        <v>0</v>
      </c>
    </row>
    <row r="18501" spans="1:4">
      <c r="A18501">
        <v>0</v>
      </c>
      <c r="D18501">
        <v>0</v>
      </c>
    </row>
    <row r="18502" spans="1:4">
      <c r="A18502">
        <v>0</v>
      </c>
      <c r="D18502">
        <v>0</v>
      </c>
    </row>
    <row r="18503" spans="1:4">
      <c r="A18503">
        <v>0</v>
      </c>
      <c r="D18503">
        <v>0</v>
      </c>
    </row>
    <row r="18504" spans="1:4">
      <c r="A18504">
        <v>0</v>
      </c>
      <c r="D18504">
        <v>0</v>
      </c>
    </row>
    <row r="18505" spans="1:4">
      <c r="A18505">
        <v>0</v>
      </c>
      <c r="D18505">
        <v>0</v>
      </c>
    </row>
    <row r="18506" spans="1:4">
      <c r="A18506">
        <v>0</v>
      </c>
      <c r="D18506">
        <v>0</v>
      </c>
    </row>
    <row r="18507" spans="1:4">
      <c r="A18507">
        <v>0</v>
      </c>
      <c r="D18507">
        <v>0</v>
      </c>
    </row>
    <row r="18508" spans="1:4">
      <c r="A18508">
        <v>0</v>
      </c>
      <c r="D18508">
        <v>0</v>
      </c>
    </row>
    <row r="18509" spans="1:4">
      <c r="A18509">
        <v>0</v>
      </c>
      <c r="D18509">
        <v>0</v>
      </c>
    </row>
    <row r="18510" spans="1:4">
      <c r="A18510">
        <v>0</v>
      </c>
      <c r="D18510">
        <v>0</v>
      </c>
    </row>
    <row r="18511" spans="1:4">
      <c r="A18511">
        <v>0</v>
      </c>
      <c r="D18511">
        <v>0</v>
      </c>
    </row>
    <row r="18512" spans="1:4">
      <c r="A18512">
        <v>0</v>
      </c>
      <c r="D18512">
        <v>0</v>
      </c>
    </row>
    <row r="18513" spans="1:4">
      <c r="A18513">
        <v>0</v>
      </c>
      <c r="D18513">
        <v>0</v>
      </c>
    </row>
    <row r="18514" spans="1:4">
      <c r="A18514">
        <v>0</v>
      </c>
      <c r="D18514">
        <v>0</v>
      </c>
    </row>
    <row r="18515" spans="1:4">
      <c r="A18515">
        <v>0</v>
      </c>
      <c r="D18515">
        <v>0</v>
      </c>
    </row>
    <row r="18516" spans="1:4">
      <c r="A18516">
        <v>0</v>
      </c>
      <c r="D18516">
        <v>0</v>
      </c>
    </row>
    <row r="18517" spans="1:4">
      <c r="A18517">
        <v>0</v>
      </c>
      <c r="D18517">
        <v>0</v>
      </c>
    </row>
    <row r="18518" spans="1:4">
      <c r="A18518">
        <v>0</v>
      </c>
      <c r="D18518">
        <v>0</v>
      </c>
    </row>
    <row r="18519" spans="1:4">
      <c r="A18519">
        <v>0</v>
      </c>
      <c r="D18519">
        <v>0</v>
      </c>
    </row>
    <row r="18520" spans="1:4">
      <c r="A18520">
        <v>0</v>
      </c>
      <c r="D18520">
        <v>0</v>
      </c>
    </row>
    <row r="18521" spans="1:4">
      <c r="A18521">
        <v>0</v>
      </c>
      <c r="D18521">
        <v>0</v>
      </c>
    </row>
    <row r="18522" spans="1:4">
      <c r="A18522">
        <v>0</v>
      </c>
      <c r="D18522">
        <v>0</v>
      </c>
    </row>
    <row r="18523" spans="1:4">
      <c r="A18523">
        <v>0</v>
      </c>
      <c r="D18523">
        <v>0</v>
      </c>
    </row>
    <row r="18524" spans="1:4">
      <c r="A18524">
        <v>0</v>
      </c>
      <c r="D18524">
        <v>0</v>
      </c>
    </row>
    <row r="18525" spans="1:4">
      <c r="A18525">
        <v>0</v>
      </c>
      <c r="D18525">
        <v>0</v>
      </c>
    </row>
    <row r="18526" spans="1:4">
      <c r="A18526">
        <v>0</v>
      </c>
      <c r="D18526">
        <v>0</v>
      </c>
    </row>
    <row r="18527" spans="1:4">
      <c r="A18527">
        <v>0</v>
      </c>
      <c r="D18527">
        <v>0</v>
      </c>
    </row>
    <row r="18528" spans="1:4">
      <c r="A18528">
        <v>0</v>
      </c>
      <c r="D18528">
        <v>0</v>
      </c>
    </row>
    <row r="18529" spans="1:4">
      <c r="A18529">
        <v>0</v>
      </c>
      <c r="D18529">
        <v>0</v>
      </c>
    </row>
    <row r="18530" spans="1:4">
      <c r="A18530">
        <v>0</v>
      </c>
      <c r="D18530">
        <v>0</v>
      </c>
    </row>
    <row r="18531" spans="1:4">
      <c r="A18531">
        <v>0</v>
      </c>
      <c r="D18531">
        <v>0</v>
      </c>
    </row>
    <row r="18532" spans="1:4">
      <c r="A18532">
        <v>0</v>
      </c>
      <c r="D18532">
        <v>0</v>
      </c>
    </row>
    <row r="18533" spans="1:4">
      <c r="A18533">
        <v>0</v>
      </c>
      <c r="D18533">
        <v>0</v>
      </c>
    </row>
    <row r="18534" spans="1:4">
      <c r="A18534">
        <v>0</v>
      </c>
      <c r="D18534">
        <v>0</v>
      </c>
    </row>
    <row r="18535" spans="1:4">
      <c r="A18535">
        <v>0</v>
      </c>
      <c r="D18535">
        <v>0</v>
      </c>
    </row>
    <row r="18536" spans="1:4">
      <c r="A18536">
        <v>0</v>
      </c>
      <c r="D18536">
        <v>0</v>
      </c>
    </row>
    <row r="18537" spans="1:4">
      <c r="A18537">
        <v>0</v>
      </c>
      <c r="D18537">
        <v>0</v>
      </c>
    </row>
    <row r="18538" spans="1:4">
      <c r="A18538">
        <v>0</v>
      </c>
      <c r="D18538">
        <v>0</v>
      </c>
    </row>
    <row r="18539" spans="1:4">
      <c r="A18539">
        <v>0</v>
      </c>
      <c r="D18539">
        <v>0</v>
      </c>
    </row>
    <row r="18540" spans="1:4">
      <c r="A18540">
        <v>0</v>
      </c>
      <c r="D18540">
        <v>0</v>
      </c>
    </row>
    <row r="18541" spans="1:4">
      <c r="A18541">
        <v>0</v>
      </c>
      <c r="D18541">
        <v>0</v>
      </c>
    </row>
    <row r="18542" spans="1:4">
      <c r="A18542">
        <v>0</v>
      </c>
      <c r="D18542">
        <v>0</v>
      </c>
    </row>
    <row r="18543" spans="1:4">
      <c r="A18543">
        <v>0</v>
      </c>
      <c r="D18543">
        <v>0</v>
      </c>
    </row>
    <row r="18544" spans="1:4">
      <c r="A18544">
        <v>0</v>
      </c>
      <c r="D18544">
        <v>0</v>
      </c>
    </row>
    <row r="18545" spans="1:4">
      <c r="A18545">
        <v>0</v>
      </c>
      <c r="D18545">
        <v>0</v>
      </c>
    </row>
    <row r="18546" spans="1:4">
      <c r="A18546">
        <v>0</v>
      </c>
      <c r="D18546">
        <v>0</v>
      </c>
    </row>
    <row r="18547" spans="1:4">
      <c r="A18547">
        <v>0</v>
      </c>
      <c r="D18547">
        <v>0</v>
      </c>
    </row>
    <row r="18548" spans="1:4">
      <c r="A18548">
        <v>0</v>
      </c>
      <c r="D18548">
        <v>0</v>
      </c>
    </row>
    <row r="18549" spans="1:4">
      <c r="A18549">
        <v>0</v>
      </c>
      <c r="D18549">
        <v>0</v>
      </c>
    </row>
    <row r="18550" spans="1:4">
      <c r="A18550">
        <v>0</v>
      </c>
      <c r="D18550">
        <v>0</v>
      </c>
    </row>
    <row r="18551" spans="1:4">
      <c r="A18551">
        <v>0</v>
      </c>
      <c r="D18551">
        <v>0</v>
      </c>
    </row>
    <row r="18552" spans="1:4">
      <c r="A18552">
        <v>0</v>
      </c>
      <c r="D18552">
        <v>0</v>
      </c>
    </row>
    <row r="18553" spans="1:4">
      <c r="A18553">
        <v>0</v>
      </c>
      <c r="D18553">
        <v>0</v>
      </c>
    </row>
    <row r="18554" spans="1:4">
      <c r="A18554">
        <v>0</v>
      </c>
      <c r="D18554">
        <v>0</v>
      </c>
    </row>
    <row r="18555" spans="1:4">
      <c r="A18555">
        <v>0</v>
      </c>
      <c r="D18555">
        <v>0</v>
      </c>
    </row>
    <row r="18556" spans="1:4">
      <c r="A18556">
        <v>0</v>
      </c>
      <c r="D18556">
        <v>0</v>
      </c>
    </row>
    <row r="18557" spans="1:4">
      <c r="A18557">
        <v>0</v>
      </c>
      <c r="D18557">
        <v>0</v>
      </c>
    </row>
    <row r="18558" spans="1:4">
      <c r="A18558">
        <v>0</v>
      </c>
      <c r="D18558">
        <v>0</v>
      </c>
    </row>
    <row r="18559" spans="1:4">
      <c r="A18559">
        <v>0</v>
      </c>
      <c r="D18559">
        <v>0</v>
      </c>
    </row>
    <row r="18560" spans="1:4">
      <c r="A18560">
        <v>0</v>
      </c>
      <c r="D18560">
        <v>0</v>
      </c>
    </row>
    <row r="18561" spans="1:4">
      <c r="A18561">
        <v>0</v>
      </c>
      <c r="D18561">
        <v>0</v>
      </c>
    </row>
    <row r="18562" spans="1:4">
      <c r="A18562">
        <v>0</v>
      </c>
      <c r="D18562">
        <v>0</v>
      </c>
    </row>
    <row r="18563" spans="1:4">
      <c r="A18563">
        <v>0</v>
      </c>
      <c r="D18563">
        <v>0</v>
      </c>
    </row>
    <row r="18564" spans="1:4">
      <c r="A18564">
        <v>0</v>
      </c>
      <c r="D18564">
        <v>0</v>
      </c>
    </row>
    <row r="18565" spans="1:4">
      <c r="A18565">
        <v>0</v>
      </c>
      <c r="D18565">
        <v>0</v>
      </c>
    </row>
    <row r="18566" spans="1:4">
      <c r="A18566">
        <v>0</v>
      </c>
      <c r="D18566">
        <v>0</v>
      </c>
    </row>
    <row r="18567" spans="1:4">
      <c r="A18567">
        <v>0</v>
      </c>
      <c r="D18567">
        <v>0</v>
      </c>
    </row>
    <row r="18568" spans="1:4">
      <c r="A18568">
        <v>0</v>
      </c>
      <c r="D18568">
        <v>0</v>
      </c>
    </row>
    <row r="18569" spans="1:4">
      <c r="A18569">
        <v>0</v>
      </c>
      <c r="D18569">
        <v>0</v>
      </c>
    </row>
    <row r="18570" spans="1:4">
      <c r="A18570">
        <v>0</v>
      </c>
      <c r="D18570">
        <v>0</v>
      </c>
    </row>
    <row r="18571" spans="1:4">
      <c r="A18571">
        <v>0</v>
      </c>
      <c r="D18571">
        <v>0</v>
      </c>
    </row>
    <row r="18572" spans="1:4">
      <c r="A18572">
        <v>0</v>
      </c>
      <c r="D18572">
        <v>0</v>
      </c>
    </row>
    <row r="18573" spans="1:4">
      <c r="A18573">
        <v>0</v>
      </c>
      <c r="D18573">
        <v>0</v>
      </c>
    </row>
    <row r="18574" spans="1:4">
      <c r="A18574">
        <v>0</v>
      </c>
      <c r="D18574">
        <v>0</v>
      </c>
    </row>
    <row r="18575" spans="1:4">
      <c r="A18575">
        <v>0</v>
      </c>
      <c r="D18575">
        <v>0</v>
      </c>
    </row>
    <row r="18576" spans="1:4">
      <c r="A18576">
        <v>0</v>
      </c>
      <c r="D18576">
        <v>0</v>
      </c>
    </row>
    <row r="18577" spans="1:4">
      <c r="A18577">
        <v>0</v>
      </c>
      <c r="D18577">
        <v>0</v>
      </c>
    </row>
    <row r="18578" spans="1:4">
      <c r="A18578">
        <v>0</v>
      </c>
      <c r="D18578">
        <v>0</v>
      </c>
    </row>
    <row r="18579" spans="1:4">
      <c r="A18579">
        <v>0</v>
      </c>
      <c r="D18579">
        <v>0</v>
      </c>
    </row>
    <row r="18580" spans="1:4">
      <c r="A18580">
        <v>0</v>
      </c>
      <c r="D18580">
        <v>0</v>
      </c>
    </row>
    <row r="18581" spans="1:4">
      <c r="A18581">
        <v>0</v>
      </c>
      <c r="D18581">
        <v>0</v>
      </c>
    </row>
    <row r="18582" spans="1:4">
      <c r="A18582">
        <v>0</v>
      </c>
      <c r="D18582">
        <v>0</v>
      </c>
    </row>
    <row r="18583" spans="1:4">
      <c r="A18583">
        <v>0</v>
      </c>
      <c r="D18583">
        <v>0</v>
      </c>
    </row>
    <row r="18584" spans="1:4">
      <c r="A18584">
        <v>0</v>
      </c>
      <c r="D18584">
        <v>0</v>
      </c>
    </row>
    <row r="18585" spans="1:4">
      <c r="A18585">
        <v>0</v>
      </c>
      <c r="D18585">
        <v>0</v>
      </c>
    </row>
    <row r="18586" spans="1:4">
      <c r="A18586">
        <v>0</v>
      </c>
      <c r="D18586">
        <v>0</v>
      </c>
    </row>
    <row r="18587" spans="1:4">
      <c r="A18587">
        <v>0</v>
      </c>
      <c r="D18587">
        <v>0</v>
      </c>
    </row>
    <row r="18588" spans="1:4">
      <c r="A18588">
        <v>0</v>
      </c>
      <c r="D18588">
        <v>0</v>
      </c>
    </row>
    <row r="18589" spans="1:4">
      <c r="A18589">
        <v>0</v>
      </c>
      <c r="D18589">
        <v>0</v>
      </c>
    </row>
    <row r="18590" spans="1:4">
      <c r="A18590">
        <v>0</v>
      </c>
      <c r="D18590">
        <v>0</v>
      </c>
    </row>
    <row r="18591" spans="1:4">
      <c r="A18591">
        <v>0</v>
      </c>
      <c r="D18591">
        <v>0</v>
      </c>
    </row>
    <row r="18592" spans="1:4">
      <c r="A18592">
        <v>0</v>
      </c>
      <c r="D18592">
        <v>0</v>
      </c>
    </row>
    <row r="18593" spans="1:4">
      <c r="A18593">
        <v>0</v>
      </c>
      <c r="D18593">
        <v>0</v>
      </c>
    </row>
    <row r="18594" spans="1:4">
      <c r="A18594">
        <v>0</v>
      </c>
      <c r="D18594">
        <v>0</v>
      </c>
    </row>
    <row r="18595" spans="1:4">
      <c r="A18595">
        <v>0</v>
      </c>
      <c r="D18595">
        <v>0</v>
      </c>
    </row>
    <row r="18596" spans="1:4">
      <c r="A18596">
        <v>0</v>
      </c>
      <c r="D18596">
        <v>0</v>
      </c>
    </row>
    <row r="18597" spans="1:4">
      <c r="A18597">
        <v>0</v>
      </c>
      <c r="D18597">
        <v>0</v>
      </c>
    </row>
    <row r="18598" spans="1:4">
      <c r="A18598">
        <v>0</v>
      </c>
      <c r="D18598">
        <v>0</v>
      </c>
    </row>
    <row r="18599" spans="1:4">
      <c r="A18599">
        <v>0</v>
      </c>
      <c r="D18599">
        <v>0</v>
      </c>
    </row>
    <row r="18600" spans="1:4">
      <c r="A18600">
        <v>0</v>
      </c>
      <c r="D18600">
        <v>0</v>
      </c>
    </row>
    <row r="18601" spans="1:4">
      <c r="A18601">
        <v>0</v>
      </c>
      <c r="D18601">
        <v>0</v>
      </c>
    </row>
    <row r="18602" spans="1:4">
      <c r="A18602">
        <v>0</v>
      </c>
      <c r="D18602">
        <v>0</v>
      </c>
    </row>
    <row r="18603" spans="1:4">
      <c r="A18603">
        <v>0</v>
      </c>
      <c r="D18603">
        <v>0</v>
      </c>
    </row>
    <row r="18604" spans="1:4">
      <c r="A18604">
        <v>0</v>
      </c>
      <c r="D18604">
        <v>0</v>
      </c>
    </row>
    <row r="18605" spans="1:4">
      <c r="A18605">
        <v>0</v>
      </c>
      <c r="D18605">
        <v>0</v>
      </c>
    </row>
    <row r="18606" spans="1:4">
      <c r="A18606">
        <v>0</v>
      </c>
      <c r="D18606">
        <v>0</v>
      </c>
    </row>
    <row r="18607" spans="1:4">
      <c r="A18607">
        <v>0</v>
      </c>
      <c r="D18607">
        <v>0</v>
      </c>
    </row>
    <row r="18608" spans="1:4">
      <c r="A18608">
        <v>0</v>
      </c>
      <c r="D18608">
        <v>0</v>
      </c>
    </row>
    <row r="18609" spans="1:4">
      <c r="A18609">
        <v>0</v>
      </c>
      <c r="D18609">
        <v>0</v>
      </c>
    </row>
    <row r="18610" spans="1:4">
      <c r="A18610">
        <v>0</v>
      </c>
      <c r="D18610">
        <v>0</v>
      </c>
    </row>
    <row r="18611" spans="1:4">
      <c r="A18611">
        <v>0</v>
      </c>
      <c r="D18611">
        <v>0</v>
      </c>
    </row>
    <row r="18612" spans="1:4">
      <c r="A18612">
        <v>0</v>
      </c>
      <c r="D18612">
        <v>0</v>
      </c>
    </row>
    <row r="18613" spans="1:4">
      <c r="A18613">
        <v>0</v>
      </c>
      <c r="D18613">
        <v>0</v>
      </c>
    </row>
    <row r="18614" spans="1:4">
      <c r="A18614">
        <v>0</v>
      </c>
      <c r="D18614">
        <v>0</v>
      </c>
    </row>
    <row r="18615" spans="1:4">
      <c r="A18615">
        <v>0</v>
      </c>
      <c r="D18615">
        <v>0</v>
      </c>
    </row>
    <row r="18616" spans="1:4">
      <c r="A18616">
        <v>0</v>
      </c>
      <c r="D18616">
        <v>0</v>
      </c>
    </row>
    <row r="18617" spans="1:4">
      <c r="A18617">
        <v>0</v>
      </c>
      <c r="D18617">
        <v>0</v>
      </c>
    </row>
    <row r="18618" spans="1:4">
      <c r="A18618">
        <v>0</v>
      </c>
      <c r="D18618">
        <v>0</v>
      </c>
    </row>
    <row r="18619" spans="1:4">
      <c r="A18619">
        <v>0</v>
      </c>
      <c r="D18619">
        <v>0</v>
      </c>
    </row>
    <row r="18620" spans="1:4">
      <c r="A18620">
        <v>0</v>
      </c>
      <c r="D18620">
        <v>0</v>
      </c>
    </row>
    <row r="18621" spans="1:4">
      <c r="A18621">
        <v>0</v>
      </c>
      <c r="D18621">
        <v>0</v>
      </c>
    </row>
    <row r="18622" spans="1:4">
      <c r="A18622">
        <v>0</v>
      </c>
      <c r="D18622">
        <v>0</v>
      </c>
    </row>
    <row r="18623" spans="1:4">
      <c r="A18623">
        <v>0</v>
      </c>
      <c r="D18623">
        <v>0</v>
      </c>
    </row>
    <row r="18624" spans="1:4">
      <c r="A18624">
        <v>0</v>
      </c>
      <c r="D18624">
        <v>0</v>
      </c>
    </row>
    <row r="18625" spans="1:4">
      <c r="A18625">
        <v>0</v>
      </c>
      <c r="D18625">
        <v>0</v>
      </c>
    </row>
    <row r="18626" spans="1:4">
      <c r="A18626">
        <v>0</v>
      </c>
      <c r="D18626">
        <v>0</v>
      </c>
    </row>
    <row r="18627" spans="1:4">
      <c r="A18627">
        <v>0</v>
      </c>
      <c r="D18627">
        <v>0</v>
      </c>
    </row>
    <row r="18628" spans="1:4">
      <c r="A18628">
        <v>0</v>
      </c>
      <c r="D18628">
        <v>0</v>
      </c>
    </row>
    <row r="18629" spans="1:4">
      <c r="A18629">
        <v>0</v>
      </c>
      <c r="D18629">
        <v>0</v>
      </c>
    </row>
    <row r="18630" spans="1:4">
      <c r="A18630">
        <v>0</v>
      </c>
      <c r="D18630">
        <v>0</v>
      </c>
    </row>
    <row r="18631" spans="1:4">
      <c r="A18631">
        <v>0</v>
      </c>
      <c r="D18631">
        <v>0</v>
      </c>
    </row>
    <row r="18632" spans="1:4">
      <c r="A18632">
        <v>0</v>
      </c>
      <c r="D18632">
        <v>0</v>
      </c>
    </row>
    <row r="18633" spans="1:4">
      <c r="A18633">
        <v>0</v>
      </c>
      <c r="D18633">
        <v>0</v>
      </c>
    </row>
    <row r="18634" spans="1:4">
      <c r="A18634">
        <v>0</v>
      </c>
      <c r="D18634">
        <v>0</v>
      </c>
    </row>
    <row r="18635" spans="1:4">
      <c r="A18635">
        <v>0</v>
      </c>
      <c r="D18635">
        <v>0</v>
      </c>
    </row>
    <row r="18636" spans="1:4">
      <c r="A18636">
        <v>0</v>
      </c>
      <c r="D18636">
        <v>0</v>
      </c>
    </row>
    <row r="18637" spans="1:4">
      <c r="A18637">
        <v>0</v>
      </c>
      <c r="D18637">
        <v>0</v>
      </c>
    </row>
    <row r="18638" spans="1:4">
      <c r="A18638">
        <v>0</v>
      </c>
      <c r="D18638">
        <v>0</v>
      </c>
    </row>
    <row r="18639" spans="1:4">
      <c r="A18639">
        <v>0</v>
      </c>
      <c r="D18639">
        <v>0</v>
      </c>
    </row>
    <row r="18640" spans="1:4">
      <c r="A18640">
        <v>0</v>
      </c>
      <c r="D18640">
        <v>0</v>
      </c>
    </row>
    <row r="18641" spans="1:4">
      <c r="A18641">
        <v>0</v>
      </c>
      <c r="D18641">
        <v>0</v>
      </c>
    </row>
    <row r="18642" spans="1:4">
      <c r="A18642">
        <v>0</v>
      </c>
      <c r="D18642">
        <v>0</v>
      </c>
    </row>
    <row r="18643" spans="1:4">
      <c r="A18643">
        <v>0</v>
      </c>
      <c r="D18643">
        <v>0</v>
      </c>
    </row>
    <row r="18644" spans="1:4">
      <c r="A18644">
        <v>0</v>
      </c>
      <c r="D18644">
        <v>0</v>
      </c>
    </row>
    <row r="18645" spans="1:4">
      <c r="A18645">
        <v>0</v>
      </c>
      <c r="D18645">
        <v>0</v>
      </c>
    </row>
    <row r="18646" spans="1:4">
      <c r="A18646">
        <v>0</v>
      </c>
      <c r="D18646">
        <v>0</v>
      </c>
    </row>
    <row r="18647" spans="1:4">
      <c r="A18647">
        <v>0</v>
      </c>
      <c r="D18647">
        <v>0</v>
      </c>
    </row>
    <row r="18648" spans="1:4">
      <c r="A18648">
        <v>0</v>
      </c>
      <c r="D18648">
        <v>0</v>
      </c>
    </row>
    <row r="18649" spans="1:4">
      <c r="A18649">
        <v>0</v>
      </c>
      <c r="D18649">
        <v>0</v>
      </c>
    </row>
    <row r="18650" spans="1:4">
      <c r="A18650">
        <v>0</v>
      </c>
      <c r="D18650">
        <v>0</v>
      </c>
    </row>
    <row r="18651" spans="1:4">
      <c r="A18651">
        <v>0</v>
      </c>
      <c r="D18651">
        <v>0</v>
      </c>
    </row>
    <row r="18652" spans="1:4">
      <c r="A18652">
        <v>0</v>
      </c>
      <c r="D18652">
        <v>0</v>
      </c>
    </row>
    <row r="18653" spans="1:4">
      <c r="A18653">
        <v>0</v>
      </c>
      <c r="D18653">
        <v>0</v>
      </c>
    </row>
    <row r="18654" spans="1:4">
      <c r="A18654">
        <v>0</v>
      </c>
      <c r="D18654">
        <v>0</v>
      </c>
    </row>
    <row r="18655" spans="1:4">
      <c r="A18655">
        <v>0</v>
      </c>
      <c r="D18655">
        <v>0</v>
      </c>
    </row>
    <row r="18656" spans="1:4">
      <c r="A18656">
        <v>0</v>
      </c>
      <c r="D18656">
        <v>0</v>
      </c>
    </row>
    <row r="18657" spans="1:4">
      <c r="A18657">
        <v>0</v>
      </c>
      <c r="D18657">
        <v>0</v>
      </c>
    </row>
    <row r="18658" spans="1:4">
      <c r="A18658">
        <v>0</v>
      </c>
      <c r="D18658">
        <v>0</v>
      </c>
    </row>
    <row r="18659" spans="1:4">
      <c r="A18659">
        <v>0</v>
      </c>
      <c r="D18659">
        <v>0</v>
      </c>
    </row>
    <row r="18660" spans="1:4">
      <c r="A18660">
        <v>0</v>
      </c>
      <c r="D18660">
        <v>0</v>
      </c>
    </row>
    <row r="18661" spans="1:4">
      <c r="A18661">
        <v>0</v>
      </c>
      <c r="D18661">
        <v>0</v>
      </c>
    </row>
    <row r="18662" spans="1:4">
      <c r="A18662">
        <v>0</v>
      </c>
      <c r="D18662">
        <v>0</v>
      </c>
    </row>
    <row r="18663" spans="1:4">
      <c r="A18663">
        <v>0</v>
      </c>
      <c r="D18663">
        <v>0</v>
      </c>
    </row>
    <row r="18664" spans="1:4">
      <c r="A18664">
        <v>0</v>
      </c>
      <c r="D18664">
        <v>0</v>
      </c>
    </row>
    <row r="18665" spans="1:4">
      <c r="A18665">
        <v>0</v>
      </c>
      <c r="D18665">
        <v>0</v>
      </c>
    </row>
    <row r="18666" spans="1:4">
      <c r="A18666">
        <v>0</v>
      </c>
      <c r="D18666">
        <v>0</v>
      </c>
    </row>
    <row r="18667" spans="1:4">
      <c r="A18667">
        <v>0</v>
      </c>
      <c r="D18667">
        <v>0</v>
      </c>
    </row>
    <row r="18668" spans="1:4">
      <c r="A18668">
        <v>0</v>
      </c>
      <c r="D18668">
        <v>0</v>
      </c>
    </row>
    <row r="18669" spans="1:4">
      <c r="A18669">
        <v>0</v>
      </c>
      <c r="D18669">
        <v>0</v>
      </c>
    </row>
    <row r="18670" spans="1:4">
      <c r="A18670">
        <v>0</v>
      </c>
      <c r="D18670">
        <v>0</v>
      </c>
    </row>
    <row r="18671" spans="1:4">
      <c r="A18671">
        <v>0</v>
      </c>
      <c r="D18671">
        <v>0</v>
      </c>
    </row>
    <row r="18672" spans="1:4">
      <c r="A18672">
        <v>0</v>
      </c>
      <c r="D18672">
        <v>0</v>
      </c>
    </row>
    <row r="18673" spans="1:4">
      <c r="A18673">
        <v>0</v>
      </c>
      <c r="D18673">
        <v>0</v>
      </c>
    </row>
    <row r="18674" spans="1:4">
      <c r="A18674">
        <v>0</v>
      </c>
      <c r="D18674">
        <v>0</v>
      </c>
    </row>
    <row r="18675" spans="1:4">
      <c r="A18675">
        <v>0</v>
      </c>
      <c r="D18675">
        <v>0</v>
      </c>
    </row>
    <row r="18676" spans="1:4">
      <c r="A18676">
        <v>0</v>
      </c>
      <c r="D18676">
        <v>0</v>
      </c>
    </row>
    <row r="18677" spans="1:4">
      <c r="A18677">
        <v>0</v>
      </c>
      <c r="D18677">
        <v>0</v>
      </c>
    </row>
    <row r="18678" spans="1:4">
      <c r="A18678">
        <v>0</v>
      </c>
      <c r="D18678">
        <v>0</v>
      </c>
    </row>
    <row r="18679" spans="1:4">
      <c r="A18679">
        <v>0</v>
      </c>
      <c r="D18679">
        <v>0</v>
      </c>
    </row>
    <row r="18680" spans="1:4">
      <c r="A18680">
        <v>0</v>
      </c>
      <c r="D18680">
        <v>0</v>
      </c>
    </row>
    <row r="18681" spans="1:4">
      <c r="A18681">
        <v>0</v>
      </c>
      <c r="D18681">
        <v>0</v>
      </c>
    </row>
    <row r="18682" spans="1:4">
      <c r="A18682">
        <v>0</v>
      </c>
      <c r="D18682">
        <v>0</v>
      </c>
    </row>
    <row r="18683" spans="1:4">
      <c r="A18683">
        <v>0</v>
      </c>
      <c r="D18683">
        <v>0</v>
      </c>
    </row>
    <row r="18684" spans="1:4">
      <c r="A18684">
        <v>0</v>
      </c>
      <c r="D18684">
        <v>0</v>
      </c>
    </row>
    <row r="18685" spans="1:4">
      <c r="A18685">
        <v>0</v>
      </c>
      <c r="D18685">
        <v>0</v>
      </c>
    </row>
    <row r="18686" spans="1:4">
      <c r="A18686">
        <v>0</v>
      </c>
      <c r="D18686">
        <v>0</v>
      </c>
    </row>
    <row r="18687" spans="1:4">
      <c r="A18687">
        <v>0</v>
      </c>
      <c r="D18687">
        <v>0</v>
      </c>
    </row>
    <row r="18688" spans="1:4">
      <c r="A18688">
        <v>0</v>
      </c>
      <c r="D18688">
        <v>0</v>
      </c>
    </row>
    <row r="18689" spans="1:4">
      <c r="A18689">
        <v>0</v>
      </c>
      <c r="D18689">
        <v>0</v>
      </c>
    </row>
    <row r="18690" spans="1:4">
      <c r="A18690">
        <v>0</v>
      </c>
      <c r="D18690">
        <v>0</v>
      </c>
    </row>
    <row r="18691" spans="1:4">
      <c r="A18691">
        <v>0</v>
      </c>
      <c r="D18691">
        <v>0</v>
      </c>
    </row>
    <row r="18692" spans="1:4">
      <c r="A18692">
        <v>0</v>
      </c>
      <c r="D18692">
        <v>0</v>
      </c>
    </row>
    <row r="18693" spans="1:4">
      <c r="A18693">
        <v>0</v>
      </c>
      <c r="D18693">
        <v>0</v>
      </c>
    </row>
    <row r="18694" spans="1:4">
      <c r="A18694">
        <v>0</v>
      </c>
      <c r="D18694">
        <v>0</v>
      </c>
    </row>
    <row r="18695" spans="1:4">
      <c r="A18695">
        <v>0</v>
      </c>
      <c r="D18695">
        <v>0</v>
      </c>
    </row>
    <row r="18696" spans="1:4">
      <c r="A18696">
        <v>0</v>
      </c>
      <c r="D18696">
        <v>0</v>
      </c>
    </row>
    <row r="18697" spans="1:4">
      <c r="A18697">
        <v>0</v>
      </c>
      <c r="D18697">
        <v>0</v>
      </c>
    </row>
    <row r="18698" spans="1:4">
      <c r="A18698">
        <v>0</v>
      </c>
      <c r="D18698">
        <v>0</v>
      </c>
    </row>
    <row r="18699" spans="1:4">
      <c r="A18699">
        <v>0</v>
      </c>
      <c r="D18699">
        <v>0</v>
      </c>
    </row>
    <row r="18700" spans="1:4">
      <c r="A18700">
        <v>0</v>
      </c>
      <c r="D18700">
        <v>0</v>
      </c>
    </row>
    <row r="18701" spans="1:4">
      <c r="A18701">
        <v>0</v>
      </c>
      <c r="D18701">
        <v>0</v>
      </c>
    </row>
    <row r="18702" spans="1:4">
      <c r="A18702">
        <v>0</v>
      </c>
      <c r="D18702">
        <v>0</v>
      </c>
    </row>
    <row r="18703" spans="1:4">
      <c r="A18703">
        <v>0</v>
      </c>
      <c r="D18703">
        <v>0</v>
      </c>
    </row>
    <row r="18704" spans="1:4">
      <c r="A18704">
        <v>0</v>
      </c>
      <c r="D18704">
        <v>0</v>
      </c>
    </row>
    <row r="18705" spans="1:4">
      <c r="A18705">
        <v>0</v>
      </c>
      <c r="D18705">
        <v>0</v>
      </c>
    </row>
    <row r="18706" spans="1:4">
      <c r="A18706">
        <v>0</v>
      </c>
      <c r="D18706">
        <v>0</v>
      </c>
    </row>
    <row r="18707" spans="1:4">
      <c r="A18707">
        <v>0</v>
      </c>
      <c r="D18707">
        <v>0</v>
      </c>
    </row>
    <row r="18708" spans="1:4">
      <c r="A18708">
        <v>0</v>
      </c>
      <c r="D18708">
        <v>0</v>
      </c>
    </row>
    <row r="18709" spans="1:4">
      <c r="A18709">
        <v>0</v>
      </c>
      <c r="D18709">
        <v>0</v>
      </c>
    </row>
    <row r="18710" spans="1:4">
      <c r="A18710">
        <v>0</v>
      </c>
      <c r="D18710">
        <v>0</v>
      </c>
    </row>
    <row r="18711" spans="1:4">
      <c r="A18711">
        <v>0</v>
      </c>
      <c r="D18711">
        <v>0</v>
      </c>
    </row>
    <row r="18712" spans="1:4">
      <c r="A18712">
        <v>0</v>
      </c>
      <c r="D18712">
        <v>0</v>
      </c>
    </row>
    <row r="18713" spans="1:4">
      <c r="A18713">
        <v>0</v>
      </c>
      <c r="D18713">
        <v>0</v>
      </c>
    </row>
    <row r="18714" spans="1:4">
      <c r="A18714">
        <v>0</v>
      </c>
      <c r="D18714">
        <v>0</v>
      </c>
    </row>
    <row r="18715" spans="1:4">
      <c r="A18715">
        <v>0</v>
      </c>
      <c r="D18715">
        <v>0</v>
      </c>
    </row>
    <row r="18716" spans="1:4">
      <c r="A18716">
        <v>0</v>
      </c>
      <c r="D18716">
        <v>0</v>
      </c>
    </row>
    <row r="18717" spans="1:4">
      <c r="A18717">
        <v>0</v>
      </c>
      <c r="D18717">
        <v>0</v>
      </c>
    </row>
    <row r="18718" spans="1:4">
      <c r="A18718">
        <v>0</v>
      </c>
      <c r="D18718">
        <v>0</v>
      </c>
    </row>
    <row r="18719" spans="1:4">
      <c r="A18719">
        <v>0</v>
      </c>
      <c r="D18719">
        <v>0</v>
      </c>
    </row>
    <row r="18720" spans="1:4">
      <c r="A18720">
        <v>0</v>
      </c>
      <c r="D18720">
        <v>0</v>
      </c>
    </row>
    <row r="18721" spans="1:4">
      <c r="A18721">
        <v>0</v>
      </c>
      <c r="D18721">
        <v>0</v>
      </c>
    </row>
    <row r="18722" spans="1:4">
      <c r="A18722">
        <v>0</v>
      </c>
      <c r="D18722">
        <v>0</v>
      </c>
    </row>
    <row r="18723" spans="1:4">
      <c r="A18723">
        <v>0</v>
      </c>
      <c r="D18723">
        <v>0</v>
      </c>
    </row>
    <row r="18724" spans="1:4">
      <c r="A18724">
        <v>0</v>
      </c>
      <c r="D18724">
        <v>0</v>
      </c>
    </row>
    <row r="18725" spans="1:4">
      <c r="A18725">
        <v>0</v>
      </c>
      <c r="D18725">
        <v>0</v>
      </c>
    </row>
    <row r="18726" spans="1:4">
      <c r="A18726">
        <v>0</v>
      </c>
      <c r="D18726">
        <v>0</v>
      </c>
    </row>
    <row r="18727" spans="1:4">
      <c r="A18727">
        <v>0</v>
      </c>
      <c r="D18727">
        <v>0</v>
      </c>
    </row>
    <row r="18728" spans="1:4">
      <c r="A18728">
        <v>0</v>
      </c>
      <c r="D18728">
        <v>0</v>
      </c>
    </row>
    <row r="18729" spans="1:4">
      <c r="A18729">
        <v>0</v>
      </c>
      <c r="D18729">
        <v>0</v>
      </c>
    </row>
    <row r="18730" spans="1:4">
      <c r="A18730">
        <v>0</v>
      </c>
      <c r="D18730">
        <v>0</v>
      </c>
    </row>
    <row r="18731" spans="1:4">
      <c r="A18731">
        <v>0</v>
      </c>
      <c r="D18731">
        <v>0</v>
      </c>
    </row>
    <row r="18732" spans="1:4">
      <c r="A18732">
        <v>0</v>
      </c>
      <c r="D18732">
        <v>0</v>
      </c>
    </row>
    <row r="18733" spans="1:4">
      <c r="A18733">
        <v>0</v>
      </c>
      <c r="D18733">
        <v>0</v>
      </c>
    </row>
    <row r="18734" spans="1:4">
      <c r="A18734">
        <v>0</v>
      </c>
      <c r="D18734">
        <v>0</v>
      </c>
    </row>
    <row r="18735" spans="1:4">
      <c r="A18735">
        <v>0</v>
      </c>
      <c r="D18735">
        <v>0</v>
      </c>
    </row>
    <row r="18736" spans="1:4">
      <c r="A18736">
        <v>0</v>
      </c>
      <c r="D18736">
        <v>0</v>
      </c>
    </row>
    <row r="18737" spans="1:4">
      <c r="A18737">
        <v>0</v>
      </c>
      <c r="D18737">
        <v>0</v>
      </c>
    </row>
    <row r="18738" spans="1:4">
      <c r="A18738">
        <v>0</v>
      </c>
      <c r="D18738">
        <v>0</v>
      </c>
    </row>
    <row r="18739" spans="1:4">
      <c r="A18739">
        <v>0</v>
      </c>
      <c r="D18739">
        <v>0</v>
      </c>
    </row>
    <row r="18740" spans="1:4">
      <c r="A18740">
        <v>0</v>
      </c>
      <c r="D18740">
        <v>0</v>
      </c>
    </row>
    <row r="18741" spans="1:4">
      <c r="A18741">
        <v>0</v>
      </c>
      <c r="D18741">
        <v>0</v>
      </c>
    </row>
    <row r="18742" spans="1:4">
      <c r="A18742">
        <v>0</v>
      </c>
      <c r="D18742">
        <v>0</v>
      </c>
    </row>
    <row r="18743" spans="1:4">
      <c r="A18743">
        <v>0</v>
      </c>
      <c r="D18743">
        <v>0</v>
      </c>
    </row>
    <row r="18744" spans="1:4">
      <c r="A18744">
        <v>0</v>
      </c>
      <c r="D18744">
        <v>0</v>
      </c>
    </row>
    <row r="18745" spans="1:4">
      <c r="A18745">
        <v>0</v>
      </c>
      <c r="D18745">
        <v>0</v>
      </c>
    </row>
    <row r="18746" spans="1:4">
      <c r="A18746">
        <v>0</v>
      </c>
      <c r="D18746">
        <v>0</v>
      </c>
    </row>
    <row r="18747" spans="1:4">
      <c r="A18747">
        <v>0</v>
      </c>
      <c r="D18747">
        <v>0</v>
      </c>
    </row>
    <row r="18748" spans="1:4">
      <c r="A18748">
        <v>0</v>
      </c>
      <c r="D18748">
        <v>0</v>
      </c>
    </row>
    <row r="18749" spans="1:4">
      <c r="A18749">
        <v>0</v>
      </c>
      <c r="D18749">
        <v>0</v>
      </c>
    </row>
    <row r="18750" spans="1:4">
      <c r="A18750">
        <v>0</v>
      </c>
      <c r="D18750">
        <v>0</v>
      </c>
    </row>
    <row r="18751" spans="1:4">
      <c r="A18751">
        <v>0</v>
      </c>
      <c r="D18751">
        <v>0</v>
      </c>
    </row>
    <row r="18752" spans="1:4">
      <c r="A18752">
        <v>0</v>
      </c>
      <c r="D18752">
        <v>0</v>
      </c>
    </row>
    <row r="18753" spans="1:4">
      <c r="A18753">
        <v>0</v>
      </c>
      <c r="D18753">
        <v>0</v>
      </c>
    </row>
    <row r="18754" spans="1:4">
      <c r="A18754">
        <v>0</v>
      </c>
      <c r="D18754">
        <v>0</v>
      </c>
    </row>
    <row r="18755" spans="1:4">
      <c r="A18755">
        <v>0</v>
      </c>
      <c r="D18755">
        <v>0</v>
      </c>
    </row>
    <row r="18756" spans="1:4">
      <c r="A18756">
        <v>0</v>
      </c>
      <c r="D18756">
        <v>0</v>
      </c>
    </row>
    <row r="18757" spans="1:4">
      <c r="A18757">
        <v>0</v>
      </c>
      <c r="D18757">
        <v>0</v>
      </c>
    </row>
    <row r="18758" spans="1:4">
      <c r="A18758">
        <v>0</v>
      </c>
      <c r="D18758">
        <v>0</v>
      </c>
    </row>
    <row r="18759" spans="1:4">
      <c r="A18759">
        <v>0</v>
      </c>
      <c r="D18759">
        <v>0</v>
      </c>
    </row>
    <row r="18760" spans="1:4">
      <c r="A18760">
        <v>0</v>
      </c>
      <c r="D18760">
        <v>0</v>
      </c>
    </row>
    <row r="18761" spans="1:4">
      <c r="A18761">
        <v>0</v>
      </c>
      <c r="D18761">
        <v>0</v>
      </c>
    </row>
    <row r="18762" spans="1:4">
      <c r="A18762">
        <v>0</v>
      </c>
      <c r="D18762">
        <v>0</v>
      </c>
    </row>
    <row r="18763" spans="1:4">
      <c r="A18763">
        <v>0</v>
      </c>
      <c r="D18763">
        <v>0</v>
      </c>
    </row>
    <row r="18764" spans="1:4">
      <c r="A18764">
        <v>0</v>
      </c>
      <c r="D18764">
        <v>0</v>
      </c>
    </row>
    <row r="18765" spans="1:4">
      <c r="A18765">
        <v>0</v>
      </c>
      <c r="D18765">
        <v>0</v>
      </c>
    </row>
    <row r="18766" spans="1:4">
      <c r="A18766">
        <v>0</v>
      </c>
      <c r="D18766">
        <v>0</v>
      </c>
    </row>
    <row r="18767" spans="1:4">
      <c r="A18767">
        <v>0</v>
      </c>
      <c r="D18767">
        <v>0</v>
      </c>
    </row>
    <row r="18768" spans="1:4">
      <c r="A18768">
        <v>0</v>
      </c>
      <c r="D18768">
        <v>0</v>
      </c>
    </row>
    <row r="18769" spans="1:4">
      <c r="A18769">
        <v>0</v>
      </c>
      <c r="D18769">
        <v>0</v>
      </c>
    </row>
    <row r="18770" spans="1:4">
      <c r="A18770">
        <v>0</v>
      </c>
      <c r="D18770">
        <v>0</v>
      </c>
    </row>
    <row r="18771" spans="1:4">
      <c r="A18771">
        <v>0</v>
      </c>
      <c r="D18771">
        <v>0</v>
      </c>
    </row>
    <row r="18772" spans="1:4">
      <c r="A18772">
        <v>0</v>
      </c>
      <c r="D18772">
        <v>0</v>
      </c>
    </row>
    <row r="18773" spans="1:4">
      <c r="A18773">
        <v>0</v>
      </c>
      <c r="D18773">
        <v>0</v>
      </c>
    </row>
    <row r="18774" spans="1:4">
      <c r="A18774">
        <v>0</v>
      </c>
      <c r="D18774">
        <v>0</v>
      </c>
    </row>
    <row r="18775" spans="1:4">
      <c r="A18775">
        <v>0</v>
      </c>
      <c r="D18775">
        <v>0</v>
      </c>
    </row>
    <row r="18776" spans="1:4">
      <c r="A18776">
        <v>0</v>
      </c>
      <c r="D18776">
        <v>0</v>
      </c>
    </row>
    <row r="18777" spans="1:4">
      <c r="A18777">
        <v>0</v>
      </c>
      <c r="D18777">
        <v>0</v>
      </c>
    </row>
    <row r="18778" spans="1:4">
      <c r="A18778">
        <v>0</v>
      </c>
      <c r="D18778">
        <v>0</v>
      </c>
    </row>
    <row r="18779" spans="1:4">
      <c r="A18779">
        <v>0</v>
      </c>
      <c r="D18779">
        <v>0</v>
      </c>
    </row>
    <row r="18780" spans="1:4">
      <c r="A18780">
        <v>0</v>
      </c>
      <c r="D18780">
        <v>0</v>
      </c>
    </row>
    <row r="18781" spans="1:4">
      <c r="A18781">
        <v>0</v>
      </c>
      <c r="D18781">
        <v>0</v>
      </c>
    </row>
    <row r="18782" spans="1:4">
      <c r="A18782">
        <v>0</v>
      </c>
      <c r="D18782">
        <v>0</v>
      </c>
    </row>
    <row r="18783" spans="1:4">
      <c r="A18783">
        <v>0</v>
      </c>
      <c r="D18783">
        <v>0</v>
      </c>
    </row>
    <row r="18784" spans="1:4">
      <c r="A18784">
        <v>0</v>
      </c>
      <c r="D18784">
        <v>0</v>
      </c>
    </row>
    <row r="18785" spans="1:4">
      <c r="A18785">
        <v>0</v>
      </c>
      <c r="D18785">
        <v>0</v>
      </c>
    </row>
    <row r="18786" spans="1:4">
      <c r="A18786">
        <v>0</v>
      </c>
      <c r="D18786">
        <v>0</v>
      </c>
    </row>
    <row r="18787" spans="1:4">
      <c r="A18787">
        <v>0</v>
      </c>
      <c r="D18787">
        <v>0</v>
      </c>
    </row>
    <row r="18788" spans="1:4">
      <c r="A18788">
        <v>0</v>
      </c>
      <c r="D18788">
        <v>0</v>
      </c>
    </row>
    <row r="18789" spans="1:4">
      <c r="A18789">
        <v>0</v>
      </c>
      <c r="D18789">
        <v>0</v>
      </c>
    </row>
    <row r="18790" spans="1:4">
      <c r="A18790">
        <v>0</v>
      </c>
      <c r="D18790">
        <v>0</v>
      </c>
    </row>
    <row r="18791" spans="1:4">
      <c r="A18791">
        <v>0</v>
      </c>
      <c r="D18791">
        <v>0</v>
      </c>
    </row>
    <row r="18792" spans="1:4">
      <c r="A18792">
        <v>0</v>
      </c>
      <c r="D18792">
        <v>0</v>
      </c>
    </row>
    <row r="18793" spans="1:4">
      <c r="A18793">
        <v>0</v>
      </c>
      <c r="D18793">
        <v>0</v>
      </c>
    </row>
    <row r="18794" spans="1:4">
      <c r="A18794">
        <v>0</v>
      </c>
      <c r="D18794">
        <v>0</v>
      </c>
    </row>
    <row r="18795" spans="1:4">
      <c r="A18795">
        <v>0</v>
      </c>
      <c r="D18795">
        <v>0</v>
      </c>
    </row>
    <row r="18796" spans="1:4">
      <c r="A18796">
        <v>0</v>
      </c>
      <c r="D18796">
        <v>0</v>
      </c>
    </row>
    <row r="18797" spans="1:4">
      <c r="A18797">
        <v>0</v>
      </c>
      <c r="D18797">
        <v>0</v>
      </c>
    </row>
    <row r="18798" spans="1:4">
      <c r="A18798">
        <v>0</v>
      </c>
      <c r="D18798">
        <v>0</v>
      </c>
    </row>
    <row r="18799" spans="1:4">
      <c r="A18799">
        <v>0</v>
      </c>
      <c r="D18799">
        <v>0</v>
      </c>
    </row>
    <row r="18800" spans="1:4">
      <c r="A18800">
        <v>0</v>
      </c>
      <c r="D18800">
        <v>0</v>
      </c>
    </row>
    <row r="18801" spans="1:4">
      <c r="A18801">
        <v>0</v>
      </c>
      <c r="D18801">
        <v>0</v>
      </c>
    </row>
    <row r="18802" spans="1:4">
      <c r="A18802">
        <v>0</v>
      </c>
      <c r="D18802">
        <v>0</v>
      </c>
    </row>
    <row r="18803" spans="1:4">
      <c r="A18803">
        <v>0</v>
      </c>
      <c r="D18803">
        <v>0</v>
      </c>
    </row>
    <row r="18804" spans="1:4">
      <c r="A18804">
        <v>0</v>
      </c>
      <c r="D18804">
        <v>0</v>
      </c>
    </row>
    <row r="18805" spans="1:4">
      <c r="A18805">
        <v>0</v>
      </c>
      <c r="D18805">
        <v>0</v>
      </c>
    </row>
    <row r="18806" spans="1:4">
      <c r="A18806">
        <v>0</v>
      </c>
      <c r="D18806">
        <v>0</v>
      </c>
    </row>
    <row r="18807" spans="1:4">
      <c r="A18807">
        <v>0</v>
      </c>
      <c r="D18807">
        <v>0</v>
      </c>
    </row>
    <row r="18808" spans="1:4">
      <c r="A18808">
        <v>0</v>
      </c>
      <c r="D18808">
        <v>0</v>
      </c>
    </row>
    <row r="18809" spans="1:4">
      <c r="A18809">
        <v>0</v>
      </c>
      <c r="D18809">
        <v>0</v>
      </c>
    </row>
    <row r="18810" spans="1:4">
      <c r="A18810">
        <v>0</v>
      </c>
      <c r="D18810">
        <v>0</v>
      </c>
    </row>
    <row r="18811" spans="1:4">
      <c r="A18811">
        <v>0</v>
      </c>
      <c r="D18811">
        <v>0</v>
      </c>
    </row>
    <row r="18812" spans="1:4">
      <c r="A18812">
        <v>0</v>
      </c>
      <c r="D18812">
        <v>0</v>
      </c>
    </row>
    <row r="18813" spans="1:4">
      <c r="A18813">
        <v>0</v>
      </c>
      <c r="D18813">
        <v>0</v>
      </c>
    </row>
    <row r="18814" spans="1:4">
      <c r="A18814">
        <v>0</v>
      </c>
      <c r="D18814">
        <v>0</v>
      </c>
    </row>
    <row r="18815" spans="1:4">
      <c r="A18815">
        <v>0</v>
      </c>
      <c r="D18815">
        <v>0</v>
      </c>
    </row>
    <row r="18816" spans="1:4">
      <c r="A18816">
        <v>0</v>
      </c>
      <c r="D18816">
        <v>0</v>
      </c>
    </row>
    <row r="18817" spans="1:4">
      <c r="A18817">
        <v>0</v>
      </c>
      <c r="D18817">
        <v>0</v>
      </c>
    </row>
    <row r="18818" spans="1:4">
      <c r="A18818">
        <v>0</v>
      </c>
      <c r="D18818">
        <v>0</v>
      </c>
    </row>
    <row r="18819" spans="1:4">
      <c r="A18819">
        <v>0</v>
      </c>
      <c r="D18819">
        <v>0</v>
      </c>
    </row>
    <row r="18820" spans="1:4">
      <c r="A18820">
        <v>0</v>
      </c>
      <c r="D18820">
        <v>0</v>
      </c>
    </row>
    <row r="18821" spans="1:4">
      <c r="A18821">
        <v>0</v>
      </c>
      <c r="D18821">
        <v>0</v>
      </c>
    </row>
    <row r="18822" spans="1:4">
      <c r="A18822">
        <v>0</v>
      </c>
      <c r="D18822">
        <v>0</v>
      </c>
    </row>
    <row r="18823" spans="1:4">
      <c r="A18823">
        <v>0</v>
      </c>
      <c r="D18823">
        <v>0</v>
      </c>
    </row>
    <row r="18824" spans="1:4">
      <c r="A18824">
        <v>0</v>
      </c>
      <c r="D18824">
        <v>0</v>
      </c>
    </row>
    <row r="18825" spans="1:4">
      <c r="A18825">
        <v>0</v>
      </c>
      <c r="D18825">
        <v>0</v>
      </c>
    </row>
    <row r="18826" spans="1:4">
      <c r="A18826">
        <v>0</v>
      </c>
      <c r="D18826">
        <v>0</v>
      </c>
    </row>
    <row r="18827" spans="1:4">
      <c r="A18827">
        <v>0</v>
      </c>
      <c r="D18827">
        <v>0</v>
      </c>
    </row>
    <row r="18828" spans="1:4">
      <c r="A18828">
        <v>0</v>
      </c>
      <c r="D18828">
        <v>0</v>
      </c>
    </row>
    <row r="18829" spans="1:4">
      <c r="A18829">
        <v>0</v>
      </c>
      <c r="D18829">
        <v>0</v>
      </c>
    </row>
    <row r="18830" spans="1:4">
      <c r="A18830">
        <v>0</v>
      </c>
      <c r="D18830">
        <v>0</v>
      </c>
    </row>
    <row r="18831" spans="1:4">
      <c r="A18831">
        <v>0</v>
      </c>
      <c r="D18831">
        <v>0</v>
      </c>
    </row>
    <row r="18832" spans="1:4">
      <c r="A18832">
        <v>0</v>
      </c>
      <c r="D18832">
        <v>0</v>
      </c>
    </row>
    <row r="18833" spans="1:4">
      <c r="A18833">
        <v>0</v>
      </c>
      <c r="D18833">
        <v>0</v>
      </c>
    </row>
    <row r="18834" spans="1:4">
      <c r="A18834">
        <v>0</v>
      </c>
      <c r="D18834">
        <v>0</v>
      </c>
    </row>
    <row r="18835" spans="1:4">
      <c r="A18835">
        <v>0</v>
      </c>
      <c r="D18835">
        <v>0</v>
      </c>
    </row>
    <row r="18836" spans="1:4">
      <c r="A18836">
        <v>0</v>
      </c>
      <c r="D18836">
        <v>0</v>
      </c>
    </row>
    <row r="18837" spans="1:4">
      <c r="A18837">
        <v>0</v>
      </c>
      <c r="D18837">
        <v>0</v>
      </c>
    </row>
    <row r="18838" spans="1:4">
      <c r="A18838">
        <v>0</v>
      </c>
      <c r="D18838">
        <v>0</v>
      </c>
    </row>
    <row r="18839" spans="1:4">
      <c r="A18839">
        <v>0</v>
      </c>
      <c r="D18839">
        <v>0</v>
      </c>
    </row>
    <row r="18840" spans="1:4">
      <c r="A18840">
        <v>0</v>
      </c>
      <c r="D18840">
        <v>0</v>
      </c>
    </row>
    <row r="18841" spans="1:4">
      <c r="A18841">
        <v>0</v>
      </c>
      <c r="D18841">
        <v>0</v>
      </c>
    </row>
    <row r="18842" spans="1:4">
      <c r="A18842">
        <v>0</v>
      </c>
      <c r="D18842">
        <v>0</v>
      </c>
    </row>
    <row r="18843" spans="1:4">
      <c r="A18843">
        <v>0</v>
      </c>
      <c r="D18843">
        <v>0</v>
      </c>
    </row>
    <row r="18844" spans="1:4">
      <c r="A18844">
        <v>0</v>
      </c>
      <c r="D18844">
        <v>0</v>
      </c>
    </row>
    <row r="18845" spans="1:4">
      <c r="A18845">
        <v>0</v>
      </c>
      <c r="D18845">
        <v>0</v>
      </c>
    </row>
    <row r="18846" spans="1:4">
      <c r="A18846">
        <v>0</v>
      </c>
      <c r="D18846">
        <v>0</v>
      </c>
    </row>
    <row r="18847" spans="1:4">
      <c r="A18847">
        <v>0</v>
      </c>
      <c r="D18847">
        <v>0</v>
      </c>
    </row>
    <row r="18848" spans="1:4">
      <c r="A18848">
        <v>0</v>
      </c>
      <c r="D18848">
        <v>0</v>
      </c>
    </row>
    <row r="18849" spans="1:4">
      <c r="A18849">
        <v>0</v>
      </c>
      <c r="D18849">
        <v>0</v>
      </c>
    </row>
    <row r="18850" spans="1:4">
      <c r="A18850">
        <v>0</v>
      </c>
      <c r="D18850">
        <v>0</v>
      </c>
    </row>
    <row r="18851" spans="1:4">
      <c r="A18851">
        <v>0</v>
      </c>
      <c r="D18851">
        <v>0</v>
      </c>
    </row>
    <row r="18852" spans="1:4">
      <c r="A18852">
        <v>0</v>
      </c>
      <c r="D18852">
        <v>0</v>
      </c>
    </row>
    <row r="18853" spans="1:4">
      <c r="A18853">
        <v>0</v>
      </c>
      <c r="D18853">
        <v>0</v>
      </c>
    </row>
    <row r="18854" spans="1:4">
      <c r="A18854">
        <v>0</v>
      </c>
      <c r="D18854">
        <v>0</v>
      </c>
    </row>
    <row r="18855" spans="1:4">
      <c r="A18855">
        <v>0</v>
      </c>
      <c r="D18855">
        <v>0</v>
      </c>
    </row>
    <row r="18856" spans="1:4">
      <c r="A18856">
        <v>0</v>
      </c>
      <c r="D18856">
        <v>0</v>
      </c>
    </row>
    <row r="18857" spans="1:4">
      <c r="A18857">
        <v>0</v>
      </c>
      <c r="D18857">
        <v>0</v>
      </c>
    </row>
    <row r="18858" spans="1:4">
      <c r="A18858">
        <v>0</v>
      </c>
      <c r="D18858">
        <v>0</v>
      </c>
    </row>
    <row r="18859" spans="1:4">
      <c r="A18859">
        <v>0</v>
      </c>
      <c r="D18859">
        <v>0</v>
      </c>
    </row>
    <row r="18860" spans="1:4">
      <c r="A18860">
        <v>0</v>
      </c>
      <c r="D18860">
        <v>0</v>
      </c>
    </row>
    <row r="18861" spans="1:4">
      <c r="A18861">
        <v>0</v>
      </c>
      <c r="D18861">
        <v>0</v>
      </c>
    </row>
    <row r="18862" spans="1:4">
      <c r="A18862">
        <v>0</v>
      </c>
      <c r="D18862">
        <v>0</v>
      </c>
    </row>
    <row r="18863" spans="1:4">
      <c r="A18863">
        <v>0</v>
      </c>
      <c r="D18863">
        <v>0</v>
      </c>
    </row>
    <row r="18864" spans="1:4">
      <c r="A18864">
        <v>0</v>
      </c>
      <c r="D18864">
        <v>0</v>
      </c>
    </row>
    <row r="18865" spans="1:4">
      <c r="A18865">
        <v>0</v>
      </c>
      <c r="D18865">
        <v>0</v>
      </c>
    </row>
    <row r="18866" spans="1:4">
      <c r="A18866">
        <v>0</v>
      </c>
      <c r="D18866">
        <v>0</v>
      </c>
    </row>
    <row r="18867" spans="1:4">
      <c r="A18867">
        <v>0</v>
      </c>
      <c r="D18867">
        <v>0</v>
      </c>
    </row>
    <row r="18868" spans="1:4">
      <c r="A18868">
        <v>0</v>
      </c>
      <c r="D18868">
        <v>0</v>
      </c>
    </row>
    <row r="18869" spans="1:4">
      <c r="A18869">
        <v>0</v>
      </c>
      <c r="D18869">
        <v>0</v>
      </c>
    </row>
    <row r="18870" spans="1:4">
      <c r="A18870">
        <v>0</v>
      </c>
      <c r="D18870">
        <v>0</v>
      </c>
    </row>
    <row r="18871" spans="1:4">
      <c r="A18871">
        <v>0</v>
      </c>
      <c r="D18871">
        <v>0</v>
      </c>
    </row>
    <row r="18872" spans="1:4">
      <c r="A18872">
        <v>0</v>
      </c>
      <c r="D18872">
        <v>0</v>
      </c>
    </row>
    <row r="18873" spans="1:4">
      <c r="A18873">
        <v>0</v>
      </c>
      <c r="D18873">
        <v>0</v>
      </c>
    </row>
    <row r="18874" spans="1:4">
      <c r="A18874">
        <v>0</v>
      </c>
      <c r="D18874">
        <v>0</v>
      </c>
    </row>
    <row r="18875" spans="1:4">
      <c r="A18875">
        <v>0</v>
      </c>
      <c r="D18875">
        <v>0</v>
      </c>
    </row>
    <row r="18876" spans="1:4">
      <c r="A18876">
        <v>0</v>
      </c>
      <c r="D18876">
        <v>0</v>
      </c>
    </row>
    <row r="18877" spans="1:4">
      <c r="A18877">
        <v>0</v>
      </c>
      <c r="D18877">
        <v>0</v>
      </c>
    </row>
    <row r="18878" spans="1:4">
      <c r="A18878">
        <v>0</v>
      </c>
      <c r="D18878">
        <v>0</v>
      </c>
    </row>
    <row r="18879" spans="1:4">
      <c r="A18879">
        <v>0</v>
      </c>
      <c r="D18879">
        <v>0</v>
      </c>
    </row>
    <row r="18880" spans="1:4">
      <c r="A18880">
        <v>0</v>
      </c>
      <c r="D18880">
        <v>0</v>
      </c>
    </row>
    <row r="18881" spans="1:4">
      <c r="A18881">
        <v>0</v>
      </c>
      <c r="D18881">
        <v>0</v>
      </c>
    </row>
    <row r="18882" spans="1:4">
      <c r="A18882">
        <v>0</v>
      </c>
      <c r="D18882">
        <v>0</v>
      </c>
    </row>
    <row r="18883" spans="1:4">
      <c r="A18883">
        <v>0</v>
      </c>
      <c r="D18883">
        <v>0</v>
      </c>
    </row>
    <row r="18884" spans="1:4">
      <c r="A18884">
        <v>0</v>
      </c>
      <c r="D18884">
        <v>0</v>
      </c>
    </row>
    <row r="18885" spans="1:4">
      <c r="A18885">
        <v>0</v>
      </c>
      <c r="D18885">
        <v>0</v>
      </c>
    </row>
    <row r="18886" spans="1:4">
      <c r="A18886">
        <v>0</v>
      </c>
      <c r="D18886">
        <v>0</v>
      </c>
    </row>
    <row r="18887" spans="1:4">
      <c r="A18887">
        <v>0</v>
      </c>
      <c r="D18887">
        <v>0</v>
      </c>
    </row>
    <row r="18888" spans="1:4">
      <c r="A18888">
        <v>0</v>
      </c>
      <c r="D18888">
        <v>0</v>
      </c>
    </row>
    <row r="18889" spans="1:4">
      <c r="A18889">
        <v>0</v>
      </c>
      <c r="D18889">
        <v>0</v>
      </c>
    </row>
    <row r="18890" spans="1:4">
      <c r="A18890">
        <v>0</v>
      </c>
      <c r="D18890">
        <v>0</v>
      </c>
    </row>
    <row r="18891" spans="1:4">
      <c r="A18891">
        <v>0</v>
      </c>
      <c r="D18891">
        <v>0</v>
      </c>
    </row>
    <row r="18892" spans="1:4">
      <c r="A18892">
        <v>0</v>
      </c>
      <c r="D18892">
        <v>0</v>
      </c>
    </row>
    <row r="18893" spans="1:4">
      <c r="A18893">
        <v>0</v>
      </c>
      <c r="D18893">
        <v>0</v>
      </c>
    </row>
    <row r="18894" spans="1:4">
      <c r="A18894">
        <v>0</v>
      </c>
      <c r="D18894">
        <v>0</v>
      </c>
    </row>
    <row r="18895" spans="1:4">
      <c r="A18895">
        <v>0</v>
      </c>
      <c r="D18895">
        <v>0</v>
      </c>
    </row>
    <row r="18896" spans="1:4">
      <c r="A18896">
        <v>0</v>
      </c>
      <c r="D18896">
        <v>0</v>
      </c>
    </row>
    <row r="18897" spans="1:4">
      <c r="A18897">
        <v>0</v>
      </c>
      <c r="D18897">
        <v>0</v>
      </c>
    </row>
    <row r="18898" spans="1:4">
      <c r="A18898">
        <v>0</v>
      </c>
      <c r="D18898">
        <v>0</v>
      </c>
    </row>
    <row r="18899" spans="1:4">
      <c r="A18899">
        <v>0</v>
      </c>
      <c r="D18899">
        <v>0</v>
      </c>
    </row>
    <row r="18900" spans="1:4">
      <c r="A18900">
        <v>0</v>
      </c>
      <c r="D18900">
        <v>0</v>
      </c>
    </row>
    <row r="18901" spans="1:4">
      <c r="A18901">
        <v>0</v>
      </c>
      <c r="D18901">
        <v>0</v>
      </c>
    </row>
    <row r="18902" spans="1:4">
      <c r="A18902">
        <v>0</v>
      </c>
      <c r="D18902">
        <v>0</v>
      </c>
    </row>
    <row r="18903" spans="1:4">
      <c r="A18903">
        <v>0</v>
      </c>
      <c r="D18903">
        <v>0</v>
      </c>
    </row>
    <row r="18904" spans="1:4">
      <c r="A18904">
        <v>0</v>
      </c>
      <c r="D18904">
        <v>0</v>
      </c>
    </row>
    <row r="18905" spans="1:4">
      <c r="A18905">
        <v>0</v>
      </c>
      <c r="D18905">
        <v>0</v>
      </c>
    </row>
    <row r="18906" spans="1:4">
      <c r="A18906">
        <v>0</v>
      </c>
      <c r="D18906">
        <v>0</v>
      </c>
    </row>
    <row r="18907" spans="1:4">
      <c r="A18907">
        <v>0</v>
      </c>
      <c r="D18907">
        <v>0</v>
      </c>
    </row>
    <row r="18908" spans="1:4">
      <c r="A18908">
        <v>0</v>
      </c>
      <c r="D18908">
        <v>0</v>
      </c>
    </row>
    <row r="18909" spans="1:4">
      <c r="A18909">
        <v>0</v>
      </c>
      <c r="D18909">
        <v>0</v>
      </c>
    </row>
    <row r="18910" spans="1:4">
      <c r="A18910">
        <v>0</v>
      </c>
      <c r="D18910">
        <v>0</v>
      </c>
    </row>
    <row r="18911" spans="1:4">
      <c r="A18911">
        <v>0</v>
      </c>
      <c r="D18911">
        <v>0</v>
      </c>
    </row>
    <row r="18912" spans="1:4">
      <c r="A18912">
        <v>0</v>
      </c>
      <c r="D18912">
        <v>0</v>
      </c>
    </row>
    <row r="18913" spans="1:4">
      <c r="A18913">
        <v>0</v>
      </c>
      <c r="D18913">
        <v>0</v>
      </c>
    </row>
    <row r="18914" spans="1:4">
      <c r="A18914">
        <v>0</v>
      </c>
      <c r="D18914">
        <v>0</v>
      </c>
    </row>
    <row r="18915" spans="1:4">
      <c r="A18915">
        <v>0</v>
      </c>
      <c r="D18915">
        <v>0</v>
      </c>
    </row>
    <row r="18916" spans="1:4">
      <c r="A18916">
        <v>0</v>
      </c>
      <c r="D18916">
        <v>0</v>
      </c>
    </row>
    <row r="18917" spans="1:4">
      <c r="A18917">
        <v>0</v>
      </c>
      <c r="D18917">
        <v>0</v>
      </c>
    </row>
    <row r="18918" spans="1:4">
      <c r="A18918">
        <v>0</v>
      </c>
      <c r="D18918">
        <v>0</v>
      </c>
    </row>
    <row r="18919" spans="1:4">
      <c r="A18919">
        <v>0</v>
      </c>
      <c r="D18919">
        <v>0</v>
      </c>
    </row>
    <row r="18920" spans="1:4">
      <c r="A18920">
        <v>0</v>
      </c>
      <c r="D18920">
        <v>0</v>
      </c>
    </row>
    <row r="18921" spans="1:4">
      <c r="A18921">
        <v>0</v>
      </c>
      <c r="D18921">
        <v>0</v>
      </c>
    </row>
    <row r="18922" spans="1:4">
      <c r="A18922">
        <v>0</v>
      </c>
      <c r="D18922">
        <v>0</v>
      </c>
    </row>
    <row r="18923" spans="1:4">
      <c r="A18923">
        <v>0</v>
      </c>
      <c r="D18923">
        <v>0</v>
      </c>
    </row>
    <row r="18924" spans="1:4">
      <c r="A18924">
        <v>0</v>
      </c>
      <c r="D18924">
        <v>0</v>
      </c>
    </row>
    <row r="18925" spans="1:4">
      <c r="A18925">
        <v>0</v>
      </c>
      <c r="D18925">
        <v>0</v>
      </c>
    </row>
    <row r="18926" spans="1:4">
      <c r="A18926">
        <v>0</v>
      </c>
      <c r="D18926">
        <v>0</v>
      </c>
    </row>
    <row r="18927" spans="1:4">
      <c r="A18927">
        <v>0</v>
      </c>
      <c r="D18927">
        <v>0</v>
      </c>
    </row>
    <row r="18928" spans="1:4">
      <c r="A18928">
        <v>0</v>
      </c>
      <c r="D18928">
        <v>0</v>
      </c>
    </row>
    <row r="18929" spans="1:4">
      <c r="A18929">
        <v>0</v>
      </c>
      <c r="D18929">
        <v>0</v>
      </c>
    </row>
    <row r="18930" spans="1:4">
      <c r="A18930">
        <v>0</v>
      </c>
      <c r="D18930">
        <v>0</v>
      </c>
    </row>
    <row r="18931" spans="1:4">
      <c r="A18931">
        <v>0</v>
      </c>
      <c r="D18931">
        <v>0</v>
      </c>
    </row>
    <row r="18932" spans="1:4">
      <c r="A18932">
        <v>0</v>
      </c>
      <c r="D18932">
        <v>0</v>
      </c>
    </row>
    <row r="18933" spans="1:4">
      <c r="A18933">
        <v>0</v>
      </c>
      <c r="D18933">
        <v>0</v>
      </c>
    </row>
    <row r="18934" spans="1:4">
      <c r="A18934">
        <v>0</v>
      </c>
      <c r="D18934">
        <v>0</v>
      </c>
    </row>
    <row r="18935" spans="1:4">
      <c r="A18935">
        <v>0</v>
      </c>
      <c r="D18935">
        <v>0</v>
      </c>
    </row>
    <row r="18936" spans="1:4">
      <c r="A18936">
        <v>0</v>
      </c>
      <c r="D18936">
        <v>0</v>
      </c>
    </row>
    <row r="18937" spans="1:4">
      <c r="A18937">
        <v>0</v>
      </c>
      <c r="D18937">
        <v>0</v>
      </c>
    </row>
    <row r="18938" spans="1:4">
      <c r="A18938">
        <v>0</v>
      </c>
      <c r="D18938">
        <v>0</v>
      </c>
    </row>
    <row r="18939" spans="1:4">
      <c r="A18939">
        <v>0</v>
      </c>
      <c r="D18939">
        <v>0</v>
      </c>
    </row>
    <row r="18940" spans="1:4">
      <c r="A18940">
        <v>0</v>
      </c>
      <c r="D18940">
        <v>0</v>
      </c>
    </row>
    <row r="18941" spans="1:4">
      <c r="A18941">
        <v>0</v>
      </c>
      <c r="D18941">
        <v>0</v>
      </c>
    </row>
    <row r="18942" spans="1:4">
      <c r="A18942">
        <v>0</v>
      </c>
      <c r="D18942">
        <v>0</v>
      </c>
    </row>
    <row r="18943" spans="1:4">
      <c r="A18943">
        <v>0</v>
      </c>
      <c r="D18943">
        <v>0</v>
      </c>
    </row>
    <row r="18944" spans="1:4">
      <c r="A18944">
        <v>0</v>
      </c>
      <c r="D18944">
        <v>0</v>
      </c>
    </row>
    <row r="18945" spans="1:4">
      <c r="A18945">
        <v>0</v>
      </c>
      <c r="D18945">
        <v>0</v>
      </c>
    </row>
    <row r="18946" spans="1:4">
      <c r="A18946">
        <v>0</v>
      </c>
      <c r="D18946">
        <v>0</v>
      </c>
    </row>
    <row r="18947" spans="1:4">
      <c r="A18947">
        <v>0</v>
      </c>
      <c r="D18947">
        <v>0</v>
      </c>
    </row>
    <row r="18948" spans="1:4">
      <c r="A18948">
        <v>0</v>
      </c>
      <c r="D18948">
        <v>0</v>
      </c>
    </row>
    <row r="18949" spans="1:4">
      <c r="A18949">
        <v>0</v>
      </c>
      <c r="D18949">
        <v>0</v>
      </c>
    </row>
    <row r="18950" spans="1:4">
      <c r="A18950">
        <v>0</v>
      </c>
      <c r="D18950">
        <v>0</v>
      </c>
    </row>
    <row r="18951" spans="1:4">
      <c r="A18951">
        <v>0</v>
      </c>
      <c r="D18951">
        <v>0</v>
      </c>
    </row>
    <row r="18952" spans="1:4">
      <c r="A18952">
        <v>0</v>
      </c>
      <c r="D18952">
        <v>0</v>
      </c>
    </row>
    <row r="18953" spans="1:4">
      <c r="A18953">
        <v>0</v>
      </c>
      <c r="D18953">
        <v>0</v>
      </c>
    </row>
    <row r="18954" spans="1:4">
      <c r="A18954">
        <v>0</v>
      </c>
      <c r="D18954">
        <v>0</v>
      </c>
    </row>
    <row r="18955" spans="1:4">
      <c r="A18955">
        <v>0</v>
      </c>
      <c r="D18955">
        <v>0</v>
      </c>
    </row>
    <row r="18956" spans="1:4">
      <c r="A18956">
        <v>0</v>
      </c>
      <c r="D18956">
        <v>0</v>
      </c>
    </row>
    <row r="18957" spans="1:4">
      <c r="A18957">
        <v>0</v>
      </c>
      <c r="D18957">
        <v>0</v>
      </c>
    </row>
    <row r="18958" spans="1:4">
      <c r="A18958">
        <v>0</v>
      </c>
      <c r="D18958">
        <v>0</v>
      </c>
    </row>
    <row r="18959" spans="1:4">
      <c r="A18959">
        <v>0</v>
      </c>
      <c r="D18959">
        <v>0</v>
      </c>
    </row>
    <row r="18960" spans="1:4">
      <c r="A18960">
        <v>0</v>
      </c>
      <c r="D18960">
        <v>0</v>
      </c>
    </row>
    <row r="18961" spans="1:4">
      <c r="A18961">
        <v>0</v>
      </c>
      <c r="D18961">
        <v>0</v>
      </c>
    </row>
    <row r="18962" spans="1:4">
      <c r="A18962">
        <v>0</v>
      </c>
      <c r="D18962">
        <v>0</v>
      </c>
    </row>
    <row r="18963" spans="1:4">
      <c r="A18963">
        <v>0</v>
      </c>
      <c r="D18963">
        <v>0</v>
      </c>
    </row>
    <row r="18964" spans="1:4">
      <c r="A18964">
        <v>0</v>
      </c>
      <c r="D18964">
        <v>0</v>
      </c>
    </row>
    <row r="18965" spans="1:4">
      <c r="A18965">
        <v>0</v>
      </c>
      <c r="D18965">
        <v>0</v>
      </c>
    </row>
    <row r="18966" spans="1:4">
      <c r="A18966">
        <v>0</v>
      </c>
      <c r="D18966">
        <v>0</v>
      </c>
    </row>
    <row r="18967" spans="1:4">
      <c r="A18967">
        <v>0</v>
      </c>
      <c r="D18967">
        <v>0</v>
      </c>
    </row>
    <row r="18968" spans="1:4">
      <c r="A18968">
        <v>0</v>
      </c>
      <c r="D18968">
        <v>0</v>
      </c>
    </row>
    <row r="18969" spans="1:4">
      <c r="A18969">
        <v>0</v>
      </c>
      <c r="D18969">
        <v>0</v>
      </c>
    </row>
    <row r="18970" spans="1:4">
      <c r="A18970">
        <v>0</v>
      </c>
      <c r="D18970">
        <v>0</v>
      </c>
    </row>
    <row r="18971" spans="1:4">
      <c r="A18971">
        <v>0</v>
      </c>
      <c r="D18971">
        <v>0</v>
      </c>
    </row>
    <row r="18972" spans="1:4">
      <c r="A18972">
        <v>0</v>
      </c>
      <c r="D18972">
        <v>0</v>
      </c>
    </row>
    <row r="18973" spans="1:4">
      <c r="A18973">
        <v>0</v>
      </c>
      <c r="D18973">
        <v>0</v>
      </c>
    </row>
    <row r="18974" spans="1:4">
      <c r="A18974">
        <v>0</v>
      </c>
      <c r="D18974">
        <v>0</v>
      </c>
    </row>
    <row r="18975" spans="1:4">
      <c r="A18975">
        <v>0</v>
      </c>
      <c r="D18975">
        <v>0</v>
      </c>
    </row>
    <row r="18976" spans="1:4">
      <c r="A18976">
        <v>0</v>
      </c>
      <c r="D18976">
        <v>0</v>
      </c>
    </row>
    <row r="18977" spans="1:4">
      <c r="A18977">
        <v>0</v>
      </c>
      <c r="D18977">
        <v>0</v>
      </c>
    </row>
    <row r="18978" spans="1:4">
      <c r="A18978">
        <v>0</v>
      </c>
      <c r="D18978">
        <v>0</v>
      </c>
    </row>
    <row r="18979" spans="1:4">
      <c r="A18979">
        <v>0</v>
      </c>
      <c r="D18979">
        <v>0</v>
      </c>
    </row>
    <row r="18980" spans="1:4">
      <c r="A18980">
        <v>0</v>
      </c>
      <c r="D18980">
        <v>0</v>
      </c>
    </row>
    <row r="18981" spans="1:4">
      <c r="A18981">
        <v>0</v>
      </c>
      <c r="D18981">
        <v>0</v>
      </c>
    </row>
    <row r="18982" spans="1:4">
      <c r="A18982">
        <v>0</v>
      </c>
      <c r="D18982">
        <v>0</v>
      </c>
    </row>
    <row r="18983" spans="1:4">
      <c r="A18983">
        <v>0</v>
      </c>
      <c r="D18983">
        <v>0</v>
      </c>
    </row>
    <row r="18984" spans="1:4">
      <c r="A18984">
        <v>0</v>
      </c>
      <c r="D18984">
        <v>0</v>
      </c>
    </row>
    <row r="18985" spans="1:4">
      <c r="A18985">
        <v>0</v>
      </c>
      <c r="D18985">
        <v>0</v>
      </c>
    </row>
    <row r="18986" spans="1:4">
      <c r="A18986">
        <v>0</v>
      </c>
      <c r="D18986">
        <v>0</v>
      </c>
    </row>
    <row r="18987" spans="1:4">
      <c r="A18987">
        <v>0</v>
      </c>
      <c r="D18987">
        <v>0</v>
      </c>
    </row>
    <row r="18988" spans="1:4">
      <c r="A18988">
        <v>0</v>
      </c>
      <c r="D18988">
        <v>0</v>
      </c>
    </row>
    <row r="18989" spans="1:4">
      <c r="A18989">
        <v>0</v>
      </c>
      <c r="D18989">
        <v>0</v>
      </c>
    </row>
    <row r="18990" spans="1:4">
      <c r="A18990">
        <v>0</v>
      </c>
      <c r="D18990">
        <v>0</v>
      </c>
    </row>
    <row r="18991" spans="1:4">
      <c r="A18991">
        <v>0</v>
      </c>
      <c r="D18991">
        <v>0</v>
      </c>
    </row>
    <row r="18992" spans="1:4">
      <c r="A18992">
        <v>0</v>
      </c>
      <c r="D18992">
        <v>0</v>
      </c>
    </row>
    <row r="18993" spans="1:4">
      <c r="A18993">
        <v>0</v>
      </c>
      <c r="D18993">
        <v>0</v>
      </c>
    </row>
    <row r="18994" spans="1:4">
      <c r="A18994">
        <v>0</v>
      </c>
      <c r="D18994">
        <v>0</v>
      </c>
    </row>
    <row r="18995" spans="1:4">
      <c r="A18995">
        <v>0</v>
      </c>
      <c r="D18995">
        <v>0</v>
      </c>
    </row>
    <row r="18996" spans="1:4">
      <c r="A18996">
        <v>0</v>
      </c>
      <c r="D18996">
        <v>0</v>
      </c>
    </row>
    <row r="18997" spans="1:4">
      <c r="A18997">
        <v>0</v>
      </c>
      <c r="D18997">
        <v>0</v>
      </c>
    </row>
    <row r="18998" spans="1:4">
      <c r="A18998">
        <v>0</v>
      </c>
      <c r="D18998">
        <v>0</v>
      </c>
    </row>
    <row r="18999" spans="1:4">
      <c r="A18999">
        <v>0</v>
      </c>
      <c r="D18999">
        <v>0</v>
      </c>
    </row>
    <row r="19000" spans="1:4">
      <c r="A19000">
        <v>0</v>
      </c>
      <c r="D19000">
        <v>0</v>
      </c>
    </row>
    <row r="19001" spans="1:4">
      <c r="A19001">
        <v>0</v>
      </c>
      <c r="D19001">
        <v>0</v>
      </c>
    </row>
    <row r="19002" spans="1:4">
      <c r="A19002">
        <v>0</v>
      </c>
      <c r="D19002">
        <v>0</v>
      </c>
    </row>
    <row r="19003" spans="1:4">
      <c r="A19003">
        <v>0</v>
      </c>
      <c r="D19003">
        <v>0</v>
      </c>
    </row>
    <row r="19004" spans="1:4">
      <c r="A19004">
        <v>0</v>
      </c>
      <c r="D19004">
        <v>0</v>
      </c>
    </row>
    <row r="19005" spans="1:4">
      <c r="A19005">
        <v>0</v>
      </c>
      <c r="D19005">
        <v>0</v>
      </c>
    </row>
    <row r="19006" spans="1:4">
      <c r="A19006">
        <v>0</v>
      </c>
      <c r="D19006">
        <v>0</v>
      </c>
    </row>
    <row r="19007" spans="1:4">
      <c r="A19007">
        <v>0</v>
      </c>
      <c r="D19007">
        <v>0</v>
      </c>
    </row>
    <row r="19008" spans="1:4">
      <c r="A19008">
        <v>0</v>
      </c>
      <c r="D19008">
        <v>0</v>
      </c>
    </row>
    <row r="19009" spans="1:4">
      <c r="A19009">
        <v>0</v>
      </c>
      <c r="D19009">
        <v>0</v>
      </c>
    </row>
    <row r="19010" spans="1:4">
      <c r="A19010">
        <v>0</v>
      </c>
      <c r="D19010">
        <v>0</v>
      </c>
    </row>
    <row r="19011" spans="1:4">
      <c r="A19011">
        <v>0</v>
      </c>
      <c r="D19011">
        <v>0</v>
      </c>
    </row>
    <row r="19012" spans="1:4">
      <c r="A19012">
        <v>0</v>
      </c>
      <c r="D19012">
        <v>0</v>
      </c>
    </row>
    <row r="19013" spans="1:4">
      <c r="A19013">
        <v>0</v>
      </c>
      <c r="D19013">
        <v>0</v>
      </c>
    </row>
    <row r="19014" spans="1:4">
      <c r="A19014">
        <v>0</v>
      </c>
      <c r="D19014">
        <v>0</v>
      </c>
    </row>
    <row r="19015" spans="1:4">
      <c r="A19015">
        <v>0</v>
      </c>
      <c r="D19015">
        <v>0</v>
      </c>
    </row>
    <row r="19016" spans="1:4">
      <c r="A19016">
        <v>0</v>
      </c>
      <c r="D19016">
        <v>0</v>
      </c>
    </row>
    <row r="19017" spans="1:4">
      <c r="A19017">
        <v>0</v>
      </c>
      <c r="D19017">
        <v>0</v>
      </c>
    </row>
    <row r="19018" spans="1:4">
      <c r="A19018">
        <v>0</v>
      </c>
      <c r="D19018">
        <v>0</v>
      </c>
    </row>
    <row r="19019" spans="1:4">
      <c r="A19019">
        <v>0</v>
      </c>
      <c r="D19019">
        <v>0</v>
      </c>
    </row>
    <row r="19020" spans="1:4">
      <c r="A19020">
        <v>0</v>
      </c>
      <c r="D19020">
        <v>0</v>
      </c>
    </row>
    <row r="19021" spans="1:4">
      <c r="A19021">
        <v>0</v>
      </c>
      <c r="D19021">
        <v>0</v>
      </c>
    </row>
    <row r="19022" spans="1:4">
      <c r="A19022">
        <v>0</v>
      </c>
      <c r="D19022">
        <v>0</v>
      </c>
    </row>
    <row r="19023" spans="1:4">
      <c r="A19023">
        <v>0</v>
      </c>
      <c r="D19023">
        <v>0</v>
      </c>
    </row>
    <row r="19024" spans="1:4">
      <c r="A19024">
        <v>0</v>
      </c>
      <c r="D19024">
        <v>0</v>
      </c>
    </row>
    <row r="19025" spans="1:4">
      <c r="A19025">
        <v>0</v>
      </c>
      <c r="D19025">
        <v>0</v>
      </c>
    </row>
    <row r="19026" spans="1:4">
      <c r="A19026">
        <v>0</v>
      </c>
      <c r="D19026">
        <v>0</v>
      </c>
    </row>
    <row r="19027" spans="1:4">
      <c r="A19027">
        <v>0</v>
      </c>
      <c r="D19027">
        <v>0</v>
      </c>
    </row>
    <row r="19028" spans="1:4">
      <c r="A19028">
        <v>0</v>
      </c>
      <c r="D19028">
        <v>0</v>
      </c>
    </row>
    <row r="19029" spans="1:4">
      <c r="A19029">
        <v>0</v>
      </c>
      <c r="D19029">
        <v>0</v>
      </c>
    </row>
    <row r="19030" spans="1:4">
      <c r="A19030">
        <v>0</v>
      </c>
      <c r="D19030">
        <v>0</v>
      </c>
    </row>
    <row r="19031" spans="1:4">
      <c r="A19031">
        <v>0</v>
      </c>
      <c r="D19031">
        <v>0</v>
      </c>
    </row>
    <row r="19032" spans="1:4">
      <c r="A19032">
        <v>0</v>
      </c>
      <c r="D19032">
        <v>0</v>
      </c>
    </row>
    <row r="19033" spans="1:4">
      <c r="A19033">
        <v>0</v>
      </c>
      <c r="D19033">
        <v>0</v>
      </c>
    </row>
    <row r="19034" spans="1:4">
      <c r="A19034">
        <v>0</v>
      </c>
      <c r="D19034">
        <v>0</v>
      </c>
    </row>
    <row r="19035" spans="1:4">
      <c r="A19035">
        <v>0</v>
      </c>
      <c r="D19035">
        <v>0</v>
      </c>
    </row>
    <row r="19036" spans="1:4">
      <c r="A19036">
        <v>0</v>
      </c>
      <c r="D19036">
        <v>0</v>
      </c>
    </row>
    <row r="19037" spans="1:4">
      <c r="A19037">
        <v>0</v>
      </c>
      <c r="D19037">
        <v>0</v>
      </c>
    </row>
    <row r="19038" spans="1:4">
      <c r="A19038">
        <v>0</v>
      </c>
      <c r="D19038">
        <v>0</v>
      </c>
    </row>
    <row r="19039" spans="1:4">
      <c r="A19039">
        <v>0</v>
      </c>
      <c r="D19039">
        <v>0</v>
      </c>
    </row>
    <row r="19040" spans="1:4">
      <c r="A19040">
        <v>0</v>
      </c>
      <c r="D19040">
        <v>0</v>
      </c>
    </row>
    <row r="19041" spans="1:4">
      <c r="A19041">
        <v>0</v>
      </c>
      <c r="D19041">
        <v>0</v>
      </c>
    </row>
    <row r="19042" spans="1:4">
      <c r="A19042">
        <v>0</v>
      </c>
      <c r="D19042">
        <v>0</v>
      </c>
    </row>
    <row r="19043" spans="1:4">
      <c r="A19043">
        <v>0</v>
      </c>
      <c r="D19043">
        <v>0</v>
      </c>
    </row>
    <row r="19044" spans="1:4">
      <c r="A19044">
        <v>0</v>
      </c>
      <c r="D19044">
        <v>0</v>
      </c>
    </row>
    <row r="19045" spans="1:4">
      <c r="A19045">
        <v>0</v>
      </c>
      <c r="D19045">
        <v>0</v>
      </c>
    </row>
    <row r="19046" spans="1:4">
      <c r="A19046">
        <v>0</v>
      </c>
      <c r="D19046">
        <v>0</v>
      </c>
    </row>
    <row r="19047" spans="1:4">
      <c r="A19047">
        <v>0</v>
      </c>
      <c r="D19047">
        <v>0</v>
      </c>
    </row>
    <row r="19048" spans="1:4">
      <c r="A19048">
        <v>0</v>
      </c>
      <c r="D19048">
        <v>0</v>
      </c>
    </row>
    <row r="19049" spans="1:4">
      <c r="A19049">
        <v>0</v>
      </c>
      <c r="D19049">
        <v>0</v>
      </c>
    </row>
    <row r="19050" spans="1:4">
      <c r="A19050">
        <v>0</v>
      </c>
      <c r="D19050">
        <v>0</v>
      </c>
    </row>
    <row r="19051" spans="1:4">
      <c r="A19051">
        <v>0</v>
      </c>
      <c r="D19051">
        <v>0</v>
      </c>
    </row>
    <row r="19052" spans="1:4">
      <c r="A19052">
        <v>0</v>
      </c>
      <c r="D19052">
        <v>0</v>
      </c>
    </row>
    <row r="19053" spans="1:4">
      <c r="A19053">
        <v>0</v>
      </c>
      <c r="D19053">
        <v>0</v>
      </c>
    </row>
    <row r="19054" spans="1:4">
      <c r="A19054">
        <v>0</v>
      </c>
      <c r="D19054">
        <v>0</v>
      </c>
    </row>
    <row r="19055" spans="1:4">
      <c r="A19055">
        <v>0</v>
      </c>
      <c r="D19055">
        <v>0</v>
      </c>
    </row>
    <row r="19056" spans="1:4">
      <c r="A19056">
        <v>0</v>
      </c>
      <c r="D19056">
        <v>0</v>
      </c>
    </row>
    <row r="19057" spans="1:4">
      <c r="A19057">
        <v>0</v>
      </c>
      <c r="D19057">
        <v>0</v>
      </c>
    </row>
    <row r="19058" spans="1:4">
      <c r="A19058">
        <v>0</v>
      </c>
      <c r="D19058">
        <v>0</v>
      </c>
    </row>
    <row r="19059" spans="1:4">
      <c r="A19059">
        <v>0</v>
      </c>
      <c r="D19059">
        <v>0</v>
      </c>
    </row>
    <row r="19060" spans="1:4">
      <c r="A19060">
        <v>0</v>
      </c>
      <c r="D19060">
        <v>0</v>
      </c>
    </row>
    <row r="19061" spans="1:4">
      <c r="A19061">
        <v>0</v>
      </c>
      <c r="D19061">
        <v>0</v>
      </c>
    </row>
    <row r="19062" spans="1:4">
      <c r="A19062">
        <v>0</v>
      </c>
      <c r="D19062">
        <v>0</v>
      </c>
    </row>
    <row r="19063" spans="1:4">
      <c r="A19063">
        <v>0</v>
      </c>
      <c r="D19063">
        <v>0</v>
      </c>
    </row>
    <row r="19064" spans="1:4">
      <c r="A19064">
        <v>0</v>
      </c>
      <c r="D19064">
        <v>0</v>
      </c>
    </row>
    <row r="19065" spans="1:4">
      <c r="A19065">
        <v>0</v>
      </c>
      <c r="D19065">
        <v>0</v>
      </c>
    </row>
    <row r="19066" spans="1:4">
      <c r="A19066">
        <v>0</v>
      </c>
      <c r="D19066">
        <v>0</v>
      </c>
    </row>
    <row r="19067" spans="1:4">
      <c r="A19067">
        <v>0</v>
      </c>
      <c r="D19067">
        <v>0</v>
      </c>
    </row>
    <row r="19068" spans="1:4">
      <c r="A19068">
        <v>0</v>
      </c>
      <c r="D19068">
        <v>0</v>
      </c>
    </row>
    <row r="19069" spans="1:4">
      <c r="A19069">
        <v>0</v>
      </c>
      <c r="D19069">
        <v>0</v>
      </c>
    </row>
    <row r="19070" spans="1:4">
      <c r="A19070">
        <v>0</v>
      </c>
      <c r="D19070">
        <v>0</v>
      </c>
    </row>
    <row r="19071" spans="1:4">
      <c r="A19071">
        <v>0</v>
      </c>
      <c r="D19071">
        <v>0</v>
      </c>
    </row>
    <row r="19072" spans="1:4">
      <c r="A19072">
        <v>0</v>
      </c>
      <c r="D19072">
        <v>0</v>
      </c>
    </row>
    <row r="19073" spans="1:4">
      <c r="A19073">
        <v>0</v>
      </c>
      <c r="D19073">
        <v>0</v>
      </c>
    </row>
    <row r="19074" spans="1:4">
      <c r="A19074">
        <v>0</v>
      </c>
      <c r="D19074">
        <v>0</v>
      </c>
    </row>
    <row r="19075" spans="1:4">
      <c r="A19075">
        <v>0</v>
      </c>
      <c r="D19075">
        <v>0</v>
      </c>
    </row>
    <row r="19076" spans="1:4">
      <c r="A19076">
        <v>0</v>
      </c>
      <c r="D19076">
        <v>0</v>
      </c>
    </row>
    <row r="19077" spans="1:4">
      <c r="A19077">
        <v>0</v>
      </c>
      <c r="D19077">
        <v>0</v>
      </c>
    </row>
    <row r="19078" spans="1:4">
      <c r="A19078">
        <v>0</v>
      </c>
      <c r="D19078">
        <v>0</v>
      </c>
    </row>
    <row r="19079" spans="1:4">
      <c r="A19079">
        <v>0</v>
      </c>
      <c r="D19079">
        <v>0</v>
      </c>
    </row>
    <row r="19080" spans="1:4">
      <c r="A19080">
        <v>0</v>
      </c>
      <c r="D19080">
        <v>0</v>
      </c>
    </row>
    <row r="19081" spans="1:4">
      <c r="A19081">
        <v>0</v>
      </c>
      <c r="D19081">
        <v>0</v>
      </c>
    </row>
    <row r="19082" spans="1:4">
      <c r="A19082">
        <v>0</v>
      </c>
      <c r="D19082">
        <v>0</v>
      </c>
    </row>
    <row r="19083" spans="1:4">
      <c r="A19083">
        <v>0</v>
      </c>
      <c r="D19083">
        <v>0</v>
      </c>
    </row>
    <row r="19084" spans="1:4">
      <c r="A19084">
        <v>0</v>
      </c>
      <c r="D19084">
        <v>0</v>
      </c>
    </row>
    <row r="19085" spans="1:4">
      <c r="A19085">
        <v>0</v>
      </c>
      <c r="D19085">
        <v>0</v>
      </c>
    </row>
    <row r="19086" spans="1:4">
      <c r="A19086">
        <v>0</v>
      </c>
      <c r="D19086">
        <v>0</v>
      </c>
    </row>
    <row r="19087" spans="1:4">
      <c r="A19087">
        <v>0</v>
      </c>
      <c r="D19087">
        <v>0</v>
      </c>
    </row>
    <row r="19088" spans="1:4">
      <c r="A19088">
        <v>0</v>
      </c>
      <c r="D19088">
        <v>0</v>
      </c>
    </row>
    <row r="19089" spans="1:4">
      <c r="A19089">
        <v>0</v>
      </c>
      <c r="D19089">
        <v>0</v>
      </c>
    </row>
    <row r="19090" spans="1:4">
      <c r="A19090">
        <v>0</v>
      </c>
      <c r="D19090">
        <v>0</v>
      </c>
    </row>
    <row r="19091" spans="1:4">
      <c r="A19091">
        <v>0</v>
      </c>
      <c r="D19091">
        <v>0</v>
      </c>
    </row>
    <row r="19092" spans="1:4">
      <c r="A19092">
        <v>0</v>
      </c>
      <c r="D19092">
        <v>0</v>
      </c>
    </row>
    <row r="19093" spans="1:4">
      <c r="A19093">
        <v>0</v>
      </c>
      <c r="D19093">
        <v>0</v>
      </c>
    </row>
    <row r="19094" spans="1:4">
      <c r="A19094">
        <v>0</v>
      </c>
      <c r="D19094">
        <v>0</v>
      </c>
    </row>
    <row r="19095" spans="1:4">
      <c r="A19095">
        <v>0</v>
      </c>
      <c r="D19095">
        <v>0</v>
      </c>
    </row>
    <row r="19096" spans="1:4">
      <c r="A19096">
        <v>0</v>
      </c>
      <c r="D19096">
        <v>0</v>
      </c>
    </row>
    <row r="19097" spans="1:4">
      <c r="A19097">
        <v>0</v>
      </c>
      <c r="D19097">
        <v>0</v>
      </c>
    </row>
    <row r="19098" spans="1:4">
      <c r="A19098">
        <v>0</v>
      </c>
      <c r="D19098">
        <v>0</v>
      </c>
    </row>
    <row r="19099" spans="1:4">
      <c r="A19099">
        <v>0</v>
      </c>
      <c r="D19099">
        <v>0</v>
      </c>
    </row>
    <row r="19100" spans="1:4">
      <c r="A19100">
        <v>0</v>
      </c>
      <c r="D19100">
        <v>0</v>
      </c>
    </row>
    <row r="19101" spans="1:4">
      <c r="A19101">
        <v>0</v>
      </c>
      <c r="D19101">
        <v>0</v>
      </c>
    </row>
    <row r="19102" spans="1:4">
      <c r="A19102">
        <v>0</v>
      </c>
      <c r="D19102">
        <v>0</v>
      </c>
    </row>
    <row r="19103" spans="1:4">
      <c r="A19103">
        <v>0</v>
      </c>
      <c r="D19103">
        <v>0</v>
      </c>
    </row>
    <row r="19104" spans="1:4">
      <c r="A19104">
        <v>0</v>
      </c>
      <c r="D19104">
        <v>0</v>
      </c>
    </row>
    <row r="19105" spans="1:4">
      <c r="A19105">
        <v>0</v>
      </c>
      <c r="D19105">
        <v>0</v>
      </c>
    </row>
    <row r="19106" spans="1:4">
      <c r="A19106">
        <v>0</v>
      </c>
      <c r="D19106">
        <v>0</v>
      </c>
    </row>
    <row r="19107" spans="1:4">
      <c r="A19107">
        <v>0</v>
      </c>
      <c r="D19107">
        <v>0</v>
      </c>
    </row>
    <row r="19108" spans="1:4">
      <c r="A19108">
        <v>0</v>
      </c>
      <c r="D19108">
        <v>0</v>
      </c>
    </row>
    <row r="19109" spans="1:4">
      <c r="A19109">
        <v>0</v>
      </c>
      <c r="D19109">
        <v>0</v>
      </c>
    </row>
    <row r="19110" spans="1:4">
      <c r="A19110">
        <v>0</v>
      </c>
      <c r="D19110">
        <v>0</v>
      </c>
    </row>
    <row r="19111" spans="1:4">
      <c r="A19111">
        <v>0</v>
      </c>
      <c r="D19111">
        <v>0</v>
      </c>
    </row>
    <row r="19112" spans="1:4">
      <c r="A19112">
        <v>0</v>
      </c>
      <c r="D19112">
        <v>0</v>
      </c>
    </row>
    <row r="19113" spans="1:4">
      <c r="A19113">
        <v>0</v>
      </c>
      <c r="D19113">
        <v>0</v>
      </c>
    </row>
    <row r="19114" spans="1:4">
      <c r="A19114">
        <v>0</v>
      </c>
      <c r="D19114">
        <v>0</v>
      </c>
    </row>
    <row r="19115" spans="1:4">
      <c r="A19115">
        <v>0</v>
      </c>
      <c r="D19115">
        <v>0</v>
      </c>
    </row>
    <row r="19116" spans="1:4">
      <c r="A19116">
        <v>0</v>
      </c>
      <c r="D19116">
        <v>0</v>
      </c>
    </row>
    <row r="19117" spans="1:4">
      <c r="A19117">
        <v>0</v>
      </c>
      <c r="D19117">
        <v>0</v>
      </c>
    </row>
    <row r="19118" spans="1:4">
      <c r="A19118">
        <v>0</v>
      </c>
      <c r="D19118">
        <v>0</v>
      </c>
    </row>
    <row r="19119" spans="1:4">
      <c r="A19119">
        <v>0</v>
      </c>
      <c r="D19119">
        <v>0</v>
      </c>
    </row>
    <row r="19120" spans="1:4">
      <c r="A19120">
        <v>0</v>
      </c>
      <c r="D19120">
        <v>0</v>
      </c>
    </row>
    <row r="19121" spans="1:4">
      <c r="A19121">
        <v>0</v>
      </c>
      <c r="D19121">
        <v>0</v>
      </c>
    </row>
    <row r="19122" spans="1:4">
      <c r="A19122">
        <v>0</v>
      </c>
      <c r="D19122">
        <v>0</v>
      </c>
    </row>
    <row r="19123" spans="1:4">
      <c r="A19123">
        <v>0</v>
      </c>
      <c r="D19123">
        <v>0</v>
      </c>
    </row>
    <row r="19124" spans="1:4">
      <c r="A19124">
        <v>0</v>
      </c>
      <c r="D19124">
        <v>0</v>
      </c>
    </row>
    <row r="19125" spans="1:4">
      <c r="A19125">
        <v>0</v>
      </c>
      <c r="D19125">
        <v>0</v>
      </c>
    </row>
    <row r="19126" spans="1:4">
      <c r="A19126">
        <v>0</v>
      </c>
      <c r="D19126">
        <v>0</v>
      </c>
    </row>
    <row r="19127" spans="1:4">
      <c r="A19127">
        <v>0</v>
      </c>
      <c r="D19127">
        <v>0</v>
      </c>
    </row>
    <row r="19128" spans="1:4">
      <c r="A19128">
        <v>0</v>
      </c>
      <c r="D19128">
        <v>0</v>
      </c>
    </row>
    <row r="19129" spans="1:4">
      <c r="A19129">
        <v>0</v>
      </c>
      <c r="D19129">
        <v>0</v>
      </c>
    </row>
    <row r="19130" spans="1:4">
      <c r="A19130">
        <v>0</v>
      </c>
      <c r="D19130">
        <v>0</v>
      </c>
    </row>
    <row r="19131" spans="1:4">
      <c r="A19131">
        <v>0</v>
      </c>
      <c r="D19131">
        <v>0</v>
      </c>
    </row>
    <row r="19132" spans="1:4">
      <c r="A19132">
        <v>0</v>
      </c>
      <c r="D19132">
        <v>0</v>
      </c>
    </row>
    <row r="19133" spans="1:4">
      <c r="A19133">
        <v>0</v>
      </c>
      <c r="D19133">
        <v>0</v>
      </c>
    </row>
    <row r="19134" spans="1:4">
      <c r="A19134">
        <v>0</v>
      </c>
      <c r="D19134">
        <v>0</v>
      </c>
    </row>
    <row r="19135" spans="1:4">
      <c r="A19135">
        <v>0</v>
      </c>
      <c r="D19135">
        <v>0</v>
      </c>
    </row>
    <row r="19136" spans="1:4">
      <c r="A19136">
        <v>0</v>
      </c>
      <c r="D19136">
        <v>0</v>
      </c>
    </row>
    <row r="19137" spans="1:4">
      <c r="A19137">
        <v>0</v>
      </c>
      <c r="D19137">
        <v>0</v>
      </c>
    </row>
    <row r="19138" spans="1:4">
      <c r="A19138">
        <v>0</v>
      </c>
      <c r="D19138">
        <v>0</v>
      </c>
    </row>
    <row r="19139" spans="1:4">
      <c r="A19139">
        <v>0</v>
      </c>
      <c r="D19139">
        <v>0</v>
      </c>
    </row>
    <row r="19140" spans="1:4">
      <c r="A19140">
        <v>0</v>
      </c>
      <c r="D19140">
        <v>0</v>
      </c>
    </row>
    <row r="19141" spans="1:4">
      <c r="A19141">
        <v>0</v>
      </c>
      <c r="D19141">
        <v>0</v>
      </c>
    </row>
    <row r="19142" spans="1:4">
      <c r="A19142">
        <v>0</v>
      </c>
      <c r="D19142">
        <v>0</v>
      </c>
    </row>
    <row r="19143" spans="1:4">
      <c r="A19143">
        <v>0</v>
      </c>
      <c r="D19143">
        <v>0</v>
      </c>
    </row>
    <row r="19144" spans="1:4">
      <c r="A19144">
        <v>0</v>
      </c>
      <c r="D19144">
        <v>0</v>
      </c>
    </row>
    <row r="19145" spans="1:4">
      <c r="A19145">
        <v>0</v>
      </c>
      <c r="D19145">
        <v>0</v>
      </c>
    </row>
    <row r="19146" spans="1:4">
      <c r="A19146">
        <v>0</v>
      </c>
      <c r="D19146">
        <v>0</v>
      </c>
    </row>
    <row r="19147" spans="1:4">
      <c r="A19147">
        <v>0</v>
      </c>
      <c r="D19147">
        <v>0</v>
      </c>
    </row>
    <row r="19148" spans="1:4">
      <c r="A19148">
        <v>0</v>
      </c>
      <c r="D19148">
        <v>0</v>
      </c>
    </row>
    <row r="19149" spans="1:4">
      <c r="A19149">
        <v>0</v>
      </c>
      <c r="D19149">
        <v>0</v>
      </c>
    </row>
    <row r="19150" spans="1:4">
      <c r="A19150">
        <v>0</v>
      </c>
      <c r="D19150">
        <v>0</v>
      </c>
    </row>
    <row r="19151" spans="1:4">
      <c r="A19151">
        <v>0</v>
      </c>
      <c r="D19151">
        <v>0</v>
      </c>
    </row>
    <row r="19152" spans="1:4">
      <c r="A19152">
        <v>0</v>
      </c>
      <c r="D19152">
        <v>0</v>
      </c>
    </row>
    <row r="19153" spans="1:4">
      <c r="A19153">
        <v>0</v>
      </c>
      <c r="D19153">
        <v>0</v>
      </c>
    </row>
    <row r="19154" spans="1:4">
      <c r="A19154">
        <v>0</v>
      </c>
      <c r="D19154">
        <v>0</v>
      </c>
    </row>
    <row r="19155" spans="1:4">
      <c r="A19155">
        <v>0</v>
      </c>
      <c r="D19155">
        <v>0</v>
      </c>
    </row>
    <row r="19156" spans="1:4">
      <c r="A19156">
        <v>0</v>
      </c>
      <c r="D19156">
        <v>0</v>
      </c>
    </row>
    <row r="19157" spans="1:4">
      <c r="A19157">
        <v>0</v>
      </c>
      <c r="D19157">
        <v>0</v>
      </c>
    </row>
    <row r="19158" spans="1:4">
      <c r="A19158">
        <v>0</v>
      </c>
      <c r="D19158">
        <v>0</v>
      </c>
    </row>
    <row r="19159" spans="1:4">
      <c r="A19159">
        <v>0</v>
      </c>
      <c r="D19159">
        <v>0</v>
      </c>
    </row>
    <row r="19160" spans="1:4">
      <c r="A19160">
        <v>0</v>
      </c>
      <c r="D19160">
        <v>0</v>
      </c>
    </row>
    <row r="19161" spans="1:4">
      <c r="A19161">
        <v>0</v>
      </c>
      <c r="D19161">
        <v>0</v>
      </c>
    </row>
    <row r="19162" spans="1:4">
      <c r="A19162">
        <v>0</v>
      </c>
      <c r="D19162">
        <v>0</v>
      </c>
    </row>
    <row r="19163" spans="1:4">
      <c r="A19163">
        <v>0</v>
      </c>
      <c r="D19163">
        <v>0</v>
      </c>
    </row>
    <row r="19164" spans="1:4">
      <c r="A19164">
        <v>0</v>
      </c>
      <c r="D19164">
        <v>0</v>
      </c>
    </row>
    <row r="19165" spans="1:4">
      <c r="A19165">
        <v>0</v>
      </c>
      <c r="D19165">
        <v>0</v>
      </c>
    </row>
    <row r="19166" spans="1:4">
      <c r="A19166">
        <v>0</v>
      </c>
      <c r="D19166">
        <v>0</v>
      </c>
    </row>
    <row r="19167" spans="1:4">
      <c r="A19167">
        <v>0</v>
      </c>
      <c r="D19167">
        <v>0</v>
      </c>
    </row>
    <row r="19168" spans="1:4">
      <c r="A19168">
        <v>0</v>
      </c>
      <c r="D19168">
        <v>0</v>
      </c>
    </row>
    <row r="19169" spans="1:4">
      <c r="A19169">
        <v>0</v>
      </c>
      <c r="D19169">
        <v>0</v>
      </c>
    </row>
    <row r="19170" spans="1:4">
      <c r="A19170">
        <v>0</v>
      </c>
      <c r="D19170">
        <v>0</v>
      </c>
    </row>
    <row r="19171" spans="1:4">
      <c r="A19171">
        <v>0</v>
      </c>
      <c r="D19171">
        <v>0</v>
      </c>
    </row>
    <row r="19172" spans="1:4">
      <c r="A19172">
        <v>0</v>
      </c>
      <c r="D19172">
        <v>0</v>
      </c>
    </row>
    <row r="19173" spans="1:4">
      <c r="A19173">
        <v>0</v>
      </c>
      <c r="D19173">
        <v>0</v>
      </c>
    </row>
    <row r="19174" spans="1:4">
      <c r="A19174">
        <v>0</v>
      </c>
      <c r="D19174">
        <v>0</v>
      </c>
    </row>
    <row r="19175" spans="1:4">
      <c r="A19175">
        <v>0</v>
      </c>
      <c r="D19175">
        <v>0</v>
      </c>
    </row>
    <row r="19176" spans="1:4">
      <c r="A19176">
        <v>0</v>
      </c>
      <c r="D19176">
        <v>0</v>
      </c>
    </row>
    <row r="19177" spans="1:4">
      <c r="A19177">
        <v>0</v>
      </c>
      <c r="D19177">
        <v>0</v>
      </c>
    </row>
    <row r="19178" spans="1:4">
      <c r="A19178">
        <v>0</v>
      </c>
      <c r="D19178">
        <v>0</v>
      </c>
    </row>
    <row r="19179" spans="1:4">
      <c r="A19179">
        <v>0</v>
      </c>
      <c r="D19179">
        <v>0</v>
      </c>
    </row>
    <row r="19180" spans="1:4">
      <c r="A19180">
        <v>0</v>
      </c>
      <c r="D19180">
        <v>0</v>
      </c>
    </row>
    <row r="19181" spans="1:4">
      <c r="A19181">
        <v>0</v>
      </c>
      <c r="D19181">
        <v>0</v>
      </c>
    </row>
    <row r="19182" spans="1:4">
      <c r="A19182">
        <v>0</v>
      </c>
      <c r="D19182">
        <v>0</v>
      </c>
    </row>
    <row r="19183" spans="1:4">
      <c r="A19183">
        <v>0</v>
      </c>
      <c r="D19183">
        <v>0</v>
      </c>
    </row>
    <row r="19184" spans="1:4">
      <c r="A19184">
        <v>0</v>
      </c>
      <c r="D19184">
        <v>0</v>
      </c>
    </row>
    <row r="19185" spans="1:4">
      <c r="A19185">
        <v>0</v>
      </c>
      <c r="D19185">
        <v>0</v>
      </c>
    </row>
    <row r="19186" spans="1:4">
      <c r="A19186">
        <v>0</v>
      </c>
      <c r="D19186">
        <v>0</v>
      </c>
    </row>
    <row r="19187" spans="1:4">
      <c r="A19187">
        <v>0</v>
      </c>
      <c r="D19187">
        <v>0</v>
      </c>
    </row>
    <row r="19188" spans="1:4">
      <c r="A19188">
        <v>0</v>
      </c>
      <c r="D19188">
        <v>0</v>
      </c>
    </row>
    <row r="19189" spans="1:4">
      <c r="A19189">
        <v>0</v>
      </c>
      <c r="D19189">
        <v>0</v>
      </c>
    </row>
    <row r="19190" spans="1:4">
      <c r="A19190">
        <v>0</v>
      </c>
      <c r="D19190">
        <v>0</v>
      </c>
    </row>
    <row r="19191" spans="1:4">
      <c r="A19191">
        <v>0</v>
      </c>
      <c r="D19191">
        <v>0</v>
      </c>
    </row>
    <row r="19192" spans="1:4">
      <c r="A19192">
        <v>0</v>
      </c>
      <c r="D19192">
        <v>0</v>
      </c>
    </row>
    <row r="19193" spans="1:4">
      <c r="A19193">
        <v>0</v>
      </c>
      <c r="D19193">
        <v>0</v>
      </c>
    </row>
    <row r="19194" spans="1:4">
      <c r="A19194">
        <v>0</v>
      </c>
      <c r="D19194">
        <v>0</v>
      </c>
    </row>
    <row r="19195" spans="1:4">
      <c r="A19195">
        <v>0</v>
      </c>
      <c r="D19195">
        <v>0</v>
      </c>
    </row>
    <row r="19196" spans="1:4">
      <c r="A19196">
        <v>0</v>
      </c>
      <c r="D19196">
        <v>0</v>
      </c>
    </row>
    <row r="19197" spans="1:4">
      <c r="A19197">
        <v>0</v>
      </c>
      <c r="D19197">
        <v>0</v>
      </c>
    </row>
    <row r="19198" spans="1:4">
      <c r="A19198">
        <v>0</v>
      </c>
      <c r="D19198">
        <v>0</v>
      </c>
    </row>
    <row r="19199" spans="1:4">
      <c r="A19199">
        <v>0</v>
      </c>
      <c r="D19199">
        <v>0</v>
      </c>
    </row>
    <row r="19200" spans="1:4">
      <c r="A19200">
        <v>0</v>
      </c>
      <c r="D19200">
        <v>0</v>
      </c>
    </row>
    <row r="19201" spans="1:4">
      <c r="A19201">
        <v>0</v>
      </c>
      <c r="D19201">
        <v>0</v>
      </c>
    </row>
    <row r="19202" spans="1:4">
      <c r="A19202">
        <v>0</v>
      </c>
      <c r="D19202">
        <v>0</v>
      </c>
    </row>
    <row r="19203" spans="1:4">
      <c r="A19203">
        <v>0</v>
      </c>
      <c r="D19203">
        <v>0</v>
      </c>
    </row>
    <row r="19204" spans="1:4">
      <c r="A19204">
        <v>0</v>
      </c>
      <c r="D19204">
        <v>0</v>
      </c>
    </row>
    <row r="19205" spans="1:4">
      <c r="A19205">
        <v>0</v>
      </c>
      <c r="D19205">
        <v>0</v>
      </c>
    </row>
    <row r="19206" spans="1:4">
      <c r="A19206">
        <v>0</v>
      </c>
      <c r="D19206">
        <v>0</v>
      </c>
    </row>
    <row r="19207" spans="1:4">
      <c r="A19207">
        <v>0</v>
      </c>
      <c r="D19207">
        <v>0</v>
      </c>
    </row>
    <row r="19208" spans="1:4">
      <c r="A19208">
        <v>0</v>
      </c>
      <c r="D19208">
        <v>0</v>
      </c>
    </row>
    <row r="19209" spans="1:4">
      <c r="A19209">
        <v>0</v>
      </c>
      <c r="D19209">
        <v>0</v>
      </c>
    </row>
    <row r="19210" spans="1:4">
      <c r="A19210">
        <v>0</v>
      </c>
      <c r="D19210">
        <v>0</v>
      </c>
    </row>
    <row r="19211" spans="1:4">
      <c r="A19211">
        <v>0</v>
      </c>
      <c r="D19211">
        <v>0</v>
      </c>
    </row>
    <row r="19212" spans="1:4">
      <c r="A19212">
        <v>0</v>
      </c>
      <c r="D19212">
        <v>0</v>
      </c>
    </row>
    <row r="19213" spans="1:4">
      <c r="A19213">
        <v>0</v>
      </c>
      <c r="D19213">
        <v>0</v>
      </c>
    </row>
    <row r="19214" spans="1:4">
      <c r="A19214">
        <v>0</v>
      </c>
      <c r="D19214">
        <v>0</v>
      </c>
    </row>
    <row r="19215" spans="1:4">
      <c r="A19215">
        <v>0</v>
      </c>
      <c r="D19215">
        <v>0</v>
      </c>
    </row>
    <row r="19216" spans="1:4">
      <c r="A19216">
        <v>0</v>
      </c>
      <c r="D19216">
        <v>0</v>
      </c>
    </row>
    <row r="19217" spans="1:4">
      <c r="A19217">
        <v>0</v>
      </c>
      <c r="D19217">
        <v>0</v>
      </c>
    </row>
    <row r="19218" spans="1:4">
      <c r="A19218">
        <v>0</v>
      </c>
      <c r="D19218">
        <v>0</v>
      </c>
    </row>
    <row r="19219" spans="1:4">
      <c r="A19219">
        <v>0</v>
      </c>
      <c r="D19219">
        <v>0</v>
      </c>
    </row>
    <row r="19220" spans="1:4">
      <c r="A19220">
        <v>0</v>
      </c>
      <c r="D19220">
        <v>0</v>
      </c>
    </row>
    <row r="19221" spans="1:4">
      <c r="A19221">
        <v>0</v>
      </c>
      <c r="D19221">
        <v>0</v>
      </c>
    </row>
    <row r="19222" spans="1:4">
      <c r="A19222">
        <v>0</v>
      </c>
      <c r="D19222">
        <v>0</v>
      </c>
    </row>
    <row r="19223" spans="1:4">
      <c r="A19223">
        <v>0</v>
      </c>
      <c r="D19223">
        <v>0</v>
      </c>
    </row>
    <row r="19224" spans="1:4">
      <c r="A19224">
        <v>0</v>
      </c>
      <c r="D19224">
        <v>0</v>
      </c>
    </row>
    <row r="19225" spans="1:4">
      <c r="A19225">
        <v>0</v>
      </c>
      <c r="D19225">
        <v>0</v>
      </c>
    </row>
    <row r="19226" spans="1:4">
      <c r="A19226">
        <v>0</v>
      </c>
      <c r="D19226">
        <v>0</v>
      </c>
    </row>
    <row r="19227" spans="1:4">
      <c r="A19227">
        <v>0</v>
      </c>
      <c r="D19227">
        <v>0</v>
      </c>
    </row>
    <row r="19228" spans="1:4">
      <c r="A19228">
        <v>0</v>
      </c>
      <c r="D19228">
        <v>0</v>
      </c>
    </row>
    <row r="19229" spans="1:4">
      <c r="A19229">
        <v>0</v>
      </c>
      <c r="D19229">
        <v>0</v>
      </c>
    </row>
    <row r="19230" spans="1:4">
      <c r="A19230">
        <v>0</v>
      </c>
      <c r="D19230">
        <v>0</v>
      </c>
    </row>
    <row r="19231" spans="1:4">
      <c r="A19231">
        <v>0</v>
      </c>
      <c r="D19231">
        <v>0</v>
      </c>
    </row>
    <row r="19232" spans="1:4">
      <c r="A19232">
        <v>0</v>
      </c>
      <c r="D19232">
        <v>0</v>
      </c>
    </row>
    <row r="19233" spans="1:4">
      <c r="A19233">
        <v>0</v>
      </c>
      <c r="D19233">
        <v>0</v>
      </c>
    </row>
    <row r="19234" spans="1:4">
      <c r="A19234">
        <v>0</v>
      </c>
      <c r="D19234">
        <v>0</v>
      </c>
    </row>
    <row r="19235" spans="1:4">
      <c r="A19235">
        <v>0</v>
      </c>
      <c r="D19235">
        <v>0</v>
      </c>
    </row>
    <row r="19236" spans="1:4">
      <c r="A19236">
        <v>0</v>
      </c>
      <c r="D19236">
        <v>0</v>
      </c>
    </row>
    <row r="19237" spans="1:4">
      <c r="A19237">
        <v>0</v>
      </c>
      <c r="D19237">
        <v>0</v>
      </c>
    </row>
    <row r="19238" spans="1:4">
      <c r="A19238">
        <v>0</v>
      </c>
      <c r="D19238">
        <v>0</v>
      </c>
    </row>
    <row r="19239" spans="1:4">
      <c r="A19239">
        <v>0</v>
      </c>
      <c r="D19239">
        <v>0</v>
      </c>
    </row>
    <row r="19240" spans="1:4">
      <c r="A19240">
        <v>0</v>
      </c>
      <c r="D19240">
        <v>0</v>
      </c>
    </row>
    <row r="19241" spans="1:4">
      <c r="A19241">
        <v>0</v>
      </c>
      <c r="D19241">
        <v>0</v>
      </c>
    </row>
    <row r="19242" spans="1:4">
      <c r="A19242">
        <v>0</v>
      </c>
      <c r="D19242">
        <v>0</v>
      </c>
    </row>
    <row r="19243" spans="1:4">
      <c r="A19243">
        <v>0</v>
      </c>
      <c r="D19243">
        <v>0</v>
      </c>
    </row>
    <row r="19244" spans="1:4">
      <c r="A19244">
        <v>0</v>
      </c>
      <c r="D19244">
        <v>0</v>
      </c>
    </row>
    <row r="19245" spans="1:4">
      <c r="A19245">
        <v>0</v>
      </c>
      <c r="D19245">
        <v>0</v>
      </c>
    </row>
    <row r="19246" spans="1:4">
      <c r="A19246">
        <v>0</v>
      </c>
      <c r="D19246">
        <v>0</v>
      </c>
    </row>
    <row r="19247" spans="1:4">
      <c r="A19247">
        <v>0</v>
      </c>
      <c r="D19247">
        <v>0</v>
      </c>
    </row>
    <row r="19248" spans="1:4">
      <c r="A19248">
        <v>0</v>
      </c>
      <c r="D19248">
        <v>0</v>
      </c>
    </row>
    <row r="19249" spans="1:4">
      <c r="A19249">
        <v>0</v>
      </c>
      <c r="D19249">
        <v>0</v>
      </c>
    </row>
    <row r="19250" spans="1:4">
      <c r="A19250">
        <v>0</v>
      </c>
      <c r="D19250">
        <v>0</v>
      </c>
    </row>
    <row r="19251" spans="1:4">
      <c r="A19251">
        <v>0</v>
      </c>
      <c r="D19251">
        <v>0</v>
      </c>
    </row>
    <row r="19252" spans="1:4">
      <c r="A19252">
        <v>0</v>
      </c>
      <c r="D19252">
        <v>0</v>
      </c>
    </row>
    <row r="19253" spans="1:4">
      <c r="A19253">
        <v>0</v>
      </c>
      <c r="D19253">
        <v>0</v>
      </c>
    </row>
    <row r="19254" spans="1:4">
      <c r="A19254">
        <v>0</v>
      </c>
      <c r="D19254">
        <v>0</v>
      </c>
    </row>
    <row r="19255" spans="1:4">
      <c r="A19255">
        <v>0</v>
      </c>
      <c r="D19255">
        <v>0</v>
      </c>
    </row>
    <row r="19256" spans="1:4">
      <c r="A19256">
        <v>0</v>
      </c>
      <c r="D19256">
        <v>0</v>
      </c>
    </row>
    <row r="19257" spans="1:4">
      <c r="A19257">
        <v>0</v>
      </c>
      <c r="D19257">
        <v>0</v>
      </c>
    </row>
    <row r="19258" spans="1:4">
      <c r="A19258">
        <v>0</v>
      </c>
      <c r="D19258">
        <v>0</v>
      </c>
    </row>
    <row r="19259" spans="1:4">
      <c r="A19259">
        <v>0</v>
      </c>
      <c r="D19259">
        <v>0</v>
      </c>
    </row>
    <row r="19260" spans="1:4">
      <c r="A19260">
        <v>0</v>
      </c>
      <c r="D19260">
        <v>0</v>
      </c>
    </row>
    <row r="19261" spans="1:4">
      <c r="A19261">
        <v>0</v>
      </c>
      <c r="D19261">
        <v>0</v>
      </c>
    </row>
    <row r="19262" spans="1:4">
      <c r="A19262">
        <v>0</v>
      </c>
      <c r="D19262">
        <v>0</v>
      </c>
    </row>
    <row r="19263" spans="1:4">
      <c r="A19263">
        <v>0</v>
      </c>
      <c r="D19263">
        <v>0</v>
      </c>
    </row>
    <row r="19264" spans="1:4">
      <c r="A19264">
        <v>0</v>
      </c>
      <c r="D19264">
        <v>0</v>
      </c>
    </row>
    <row r="19265" spans="1:4">
      <c r="A19265">
        <v>0</v>
      </c>
      <c r="D19265">
        <v>0</v>
      </c>
    </row>
    <row r="19266" spans="1:4">
      <c r="A19266">
        <v>0</v>
      </c>
      <c r="D19266">
        <v>0</v>
      </c>
    </row>
    <row r="19267" spans="1:4">
      <c r="A19267">
        <v>0</v>
      </c>
      <c r="D19267">
        <v>0</v>
      </c>
    </row>
    <row r="19268" spans="1:4">
      <c r="A19268">
        <v>0</v>
      </c>
      <c r="D19268">
        <v>0</v>
      </c>
    </row>
    <row r="19269" spans="1:4">
      <c r="A19269">
        <v>0</v>
      </c>
      <c r="D19269">
        <v>0</v>
      </c>
    </row>
    <row r="19270" spans="1:4">
      <c r="A19270">
        <v>0</v>
      </c>
      <c r="D19270">
        <v>0</v>
      </c>
    </row>
    <row r="19271" spans="1:4">
      <c r="A19271">
        <v>0</v>
      </c>
      <c r="D19271">
        <v>0</v>
      </c>
    </row>
    <row r="19272" spans="1:4">
      <c r="A19272">
        <v>0</v>
      </c>
      <c r="D19272">
        <v>0</v>
      </c>
    </row>
    <row r="19273" spans="1:4">
      <c r="A19273">
        <v>0</v>
      </c>
      <c r="D19273">
        <v>0</v>
      </c>
    </row>
    <row r="19274" spans="1:4">
      <c r="A19274">
        <v>0</v>
      </c>
      <c r="D19274">
        <v>0</v>
      </c>
    </row>
    <row r="19275" spans="1:4">
      <c r="A19275">
        <v>0</v>
      </c>
      <c r="D19275">
        <v>0</v>
      </c>
    </row>
    <row r="19276" spans="1:4">
      <c r="A19276">
        <v>0</v>
      </c>
      <c r="D19276">
        <v>0</v>
      </c>
    </row>
    <row r="19277" spans="1:4">
      <c r="A19277">
        <v>0</v>
      </c>
      <c r="D19277">
        <v>0</v>
      </c>
    </row>
    <row r="19278" spans="1:4">
      <c r="A19278">
        <v>0</v>
      </c>
      <c r="D19278">
        <v>0</v>
      </c>
    </row>
    <row r="19279" spans="1:4">
      <c r="A19279">
        <v>0</v>
      </c>
      <c r="D19279">
        <v>0</v>
      </c>
    </row>
    <row r="19280" spans="1:4">
      <c r="A19280">
        <v>0</v>
      </c>
      <c r="D19280">
        <v>0</v>
      </c>
    </row>
    <row r="19281" spans="1:4">
      <c r="A19281">
        <v>0</v>
      </c>
      <c r="D19281">
        <v>0</v>
      </c>
    </row>
    <row r="19282" spans="1:4">
      <c r="A19282">
        <v>0</v>
      </c>
      <c r="D19282">
        <v>0</v>
      </c>
    </row>
    <row r="19283" spans="1:4">
      <c r="A19283">
        <v>0</v>
      </c>
      <c r="D19283">
        <v>0</v>
      </c>
    </row>
    <row r="19284" spans="1:4">
      <c r="A19284">
        <v>0</v>
      </c>
      <c r="D19284">
        <v>0</v>
      </c>
    </row>
    <row r="19285" spans="1:4">
      <c r="A19285">
        <v>0</v>
      </c>
      <c r="D19285">
        <v>0</v>
      </c>
    </row>
    <row r="19286" spans="1:4">
      <c r="A19286">
        <v>0</v>
      </c>
      <c r="D19286">
        <v>0</v>
      </c>
    </row>
    <row r="19287" spans="1:4">
      <c r="A19287">
        <v>0</v>
      </c>
      <c r="D19287">
        <v>0</v>
      </c>
    </row>
    <row r="19288" spans="1:4">
      <c r="A19288">
        <v>0</v>
      </c>
      <c r="D19288">
        <v>0</v>
      </c>
    </row>
    <row r="19289" spans="1:4">
      <c r="A19289">
        <v>0</v>
      </c>
      <c r="D19289">
        <v>0</v>
      </c>
    </row>
    <row r="19290" spans="1:4">
      <c r="A19290">
        <v>0</v>
      </c>
      <c r="D19290">
        <v>0</v>
      </c>
    </row>
    <row r="19291" spans="1:4">
      <c r="A19291">
        <v>0</v>
      </c>
      <c r="D19291">
        <v>0</v>
      </c>
    </row>
    <row r="19292" spans="1:4">
      <c r="A19292">
        <v>0</v>
      </c>
      <c r="D19292">
        <v>0</v>
      </c>
    </row>
    <row r="19293" spans="1:4">
      <c r="A19293">
        <v>0</v>
      </c>
      <c r="D19293">
        <v>0</v>
      </c>
    </row>
    <row r="19294" spans="1:4">
      <c r="A19294">
        <v>0</v>
      </c>
      <c r="D19294">
        <v>0</v>
      </c>
    </row>
    <row r="19295" spans="1:4">
      <c r="A19295">
        <v>0</v>
      </c>
      <c r="D19295">
        <v>0</v>
      </c>
    </row>
    <row r="19296" spans="1:4">
      <c r="A19296">
        <v>0</v>
      </c>
      <c r="D19296">
        <v>0</v>
      </c>
    </row>
    <row r="19297" spans="1:4">
      <c r="A19297">
        <v>0</v>
      </c>
      <c r="D19297">
        <v>0</v>
      </c>
    </row>
    <row r="19298" spans="1:4">
      <c r="A19298">
        <v>0</v>
      </c>
      <c r="D19298">
        <v>0</v>
      </c>
    </row>
    <row r="19299" spans="1:4">
      <c r="A19299">
        <v>0</v>
      </c>
      <c r="D19299">
        <v>0</v>
      </c>
    </row>
    <row r="19300" spans="1:4">
      <c r="A19300">
        <v>0</v>
      </c>
      <c r="D19300">
        <v>0</v>
      </c>
    </row>
    <row r="19301" spans="1:4">
      <c r="A19301">
        <v>0</v>
      </c>
      <c r="D19301">
        <v>0</v>
      </c>
    </row>
    <row r="19302" spans="1:4">
      <c r="A19302">
        <v>0</v>
      </c>
      <c r="D19302">
        <v>0</v>
      </c>
    </row>
    <row r="19303" spans="1:4">
      <c r="A19303">
        <v>0</v>
      </c>
      <c r="D19303">
        <v>0</v>
      </c>
    </row>
    <row r="19304" spans="1:4">
      <c r="A19304">
        <v>0</v>
      </c>
      <c r="D19304">
        <v>0</v>
      </c>
    </row>
    <row r="19305" spans="1:4">
      <c r="A19305">
        <v>0</v>
      </c>
      <c r="D19305">
        <v>0</v>
      </c>
    </row>
    <row r="19306" spans="1:4">
      <c r="A19306">
        <v>0</v>
      </c>
      <c r="D19306">
        <v>0</v>
      </c>
    </row>
    <row r="19307" spans="1:4">
      <c r="A19307">
        <v>0</v>
      </c>
      <c r="D19307">
        <v>0</v>
      </c>
    </row>
    <row r="19308" spans="1:4">
      <c r="A19308">
        <v>0</v>
      </c>
      <c r="D19308">
        <v>0</v>
      </c>
    </row>
    <row r="19309" spans="1:4">
      <c r="A19309">
        <v>0</v>
      </c>
      <c r="D19309">
        <v>0</v>
      </c>
    </row>
    <row r="19310" spans="1:4">
      <c r="A19310">
        <v>0</v>
      </c>
      <c r="D19310">
        <v>0</v>
      </c>
    </row>
    <row r="19311" spans="1:4">
      <c r="A19311">
        <v>0</v>
      </c>
      <c r="D19311">
        <v>0</v>
      </c>
    </row>
    <row r="19312" spans="1:4">
      <c r="A19312">
        <v>0</v>
      </c>
      <c r="D19312">
        <v>0</v>
      </c>
    </row>
    <row r="19313" spans="1:4">
      <c r="A19313">
        <v>0</v>
      </c>
      <c r="D19313">
        <v>0</v>
      </c>
    </row>
    <row r="19314" spans="1:4">
      <c r="A19314">
        <v>0</v>
      </c>
      <c r="D19314">
        <v>0</v>
      </c>
    </row>
    <row r="19315" spans="1:4">
      <c r="A19315">
        <v>0</v>
      </c>
      <c r="D19315">
        <v>0</v>
      </c>
    </row>
    <row r="19316" spans="1:4">
      <c r="A19316">
        <v>0</v>
      </c>
      <c r="D19316">
        <v>0</v>
      </c>
    </row>
    <row r="19317" spans="1:4">
      <c r="A19317">
        <v>0</v>
      </c>
      <c r="D19317">
        <v>0</v>
      </c>
    </row>
    <row r="19318" spans="1:4">
      <c r="A19318">
        <v>0</v>
      </c>
      <c r="D19318">
        <v>0</v>
      </c>
    </row>
    <row r="19319" spans="1:4">
      <c r="A19319">
        <v>0</v>
      </c>
      <c r="D19319">
        <v>0</v>
      </c>
    </row>
    <row r="19320" spans="1:4">
      <c r="A19320">
        <v>0</v>
      </c>
      <c r="D19320">
        <v>0</v>
      </c>
    </row>
    <row r="19321" spans="1:4">
      <c r="A19321">
        <v>0</v>
      </c>
      <c r="D19321">
        <v>0</v>
      </c>
    </row>
    <row r="19322" spans="1:4">
      <c r="A19322">
        <v>0</v>
      </c>
      <c r="D19322">
        <v>0</v>
      </c>
    </row>
    <row r="19323" spans="1:4">
      <c r="A19323">
        <v>0</v>
      </c>
      <c r="D19323">
        <v>0</v>
      </c>
    </row>
    <row r="19324" spans="1:4">
      <c r="A19324">
        <v>0</v>
      </c>
      <c r="D19324">
        <v>0</v>
      </c>
    </row>
    <row r="19325" spans="1:4">
      <c r="A19325">
        <v>0</v>
      </c>
      <c r="D19325">
        <v>0</v>
      </c>
    </row>
    <row r="19326" spans="1:4">
      <c r="A19326">
        <v>0</v>
      </c>
      <c r="D19326">
        <v>0</v>
      </c>
    </row>
    <row r="19327" spans="1:4">
      <c r="A19327">
        <v>0</v>
      </c>
      <c r="D19327">
        <v>0</v>
      </c>
    </row>
    <row r="19328" spans="1:4">
      <c r="A19328">
        <v>0</v>
      </c>
      <c r="D19328">
        <v>0</v>
      </c>
    </row>
    <row r="19329" spans="1:4">
      <c r="A19329">
        <v>0</v>
      </c>
      <c r="D19329">
        <v>0</v>
      </c>
    </row>
    <row r="19330" spans="1:4">
      <c r="A19330">
        <v>0</v>
      </c>
      <c r="D19330">
        <v>0</v>
      </c>
    </row>
    <row r="19331" spans="1:4">
      <c r="A19331">
        <v>0</v>
      </c>
      <c r="D19331">
        <v>0</v>
      </c>
    </row>
    <row r="19332" spans="1:4">
      <c r="A19332">
        <v>0</v>
      </c>
      <c r="D19332">
        <v>0</v>
      </c>
    </row>
    <row r="19333" spans="1:4">
      <c r="A19333">
        <v>0</v>
      </c>
      <c r="D19333">
        <v>0</v>
      </c>
    </row>
    <row r="19334" spans="1:4">
      <c r="A19334">
        <v>0</v>
      </c>
      <c r="D19334">
        <v>0</v>
      </c>
    </row>
    <row r="19335" spans="1:4">
      <c r="A19335">
        <v>0</v>
      </c>
      <c r="D19335">
        <v>0</v>
      </c>
    </row>
    <row r="19336" spans="1:4">
      <c r="A19336">
        <v>0</v>
      </c>
      <c r="D19336">
        <v>0</v>
      </c>
    </row>
    <row r="19337" spans="1:4">
      <c r="A19337">
        <v>0</v>
      </c>
      <c r="D19337">
        <v>0</v>
      </c>
    </row>
    <row r="19338" spans="1:4">
      <c r="A19338">
        <v>0</v>
      </c>
      <c r="D19338">
        <v>0</v>
      </c>
    </row>
    <row r="19339" spans="1:4">
      <c r="A19339">
        <v>0</v>
      </c>
      <c r="D19339">
        <v>0</v>
      </c>
    </row>
    <row r="19340" spans="1:4">
      <c r="A19340">
        <v>0</v>
      </c>
      <c r="D19340">
        <v>0</v>
      </c>
    </row>
    <row r="19341" spans="1:4">
      <c r="A19341">
        <v>0</v>
      </c>
      <c r="D19341">
        <v>0</v>
      </c>
    </row>
    <row r="19342" spans="1:4">
      <c r="A19342">
        <v>0</v>
      </c>
      <c r="D19342">
        <v>0</v>
      </c>
    </row>
    <row r="19343" spans="1:4">
      <c r="A19343">
        <v>0</v>
      </c>
      <c r="D19343">
        <v>0</v>
      </c>
    </row>
    <row r="19344" spans="1:4">
      <c r="A19344">
        <v>0</v>
      </c>
      <c r="D19344">
        <v>0</v>
      </c>
    </row>
    <row r="19345" spans="1:4">
      <c r="A19345">
        <v>0</v>
      </c>
      <c r="D19345">
        <v>0</v>
      </c>
    </row>
    <row r="19346" spans="1:4">
      <c r="A19346">
        <v>0</v>
      </c>
      <c r="D19346">
        <v>0</v>
      </c>
    </row>
    <row r="19347" spans="1:4">
      <c r="A19347">
        <v>0</v>
      </c>
      <c r="D19347">
        <v>0</v>
      </c>
    </row>
    <row r="19348" spans="1:4">
      <c r="A19348">
        <v>0</v>
      </c>
      <c r="D19348">
        <v>0</v>
      </c>
    </row>
    <row r="19349" spans="1:4">
      <c r="A19349">
        <v>0</v>
      </c>
      <c r="D19349">
        <v>0</v>
      </c>
    </row>
    <row r="19350" spans="1:4">
      <c r="A19350">
        <v>0</v>
      </c>
      <c r="D19350">
        <v>0</v>
      </c>
    </row>
    <row r="19351" spans="1:4">
      <c r="A19351">
        <v>0</v>
      </c>
      <c r="D19351">
        <v>0</v>
      </c>
    </row>
    <row r="19352" spans="1:4">
      <c r="A19352">
        <v>0</v>
      </c>
      <c r="D19352">
        <v>0</v>
      </c>
    </row>
    <row r="19353" spans="1:4">
      <c r="A19353">
        <v>0</v>
      </c>
      <c r="D19353">
        <v>0</v>
      </c>
    </row>
    <row r="19354" spans="1:4">
      <c r="A19354">
        <v>0</v>
      </c>
      <c r="D19354">
        <v>0</v>
      </c>
    </row>
    <row r="19355" spans="1:4">
      <c r="A19355">
        <v>0</v>
      </c>
      <c r="D19355">
        <v>0</v>
      </c>
    </row>
    <row r="19356" spans="1:4">
      <c r="A19356">
        <v>0</v>
      </c>
      <c r="D19356">
        <v>0</v>
      </c>
    </row>
    <row r="19357" spans="1:4">
      <c r="A19357">
        <v>0</v>
      </c>
      <c r="D19357">
        <v>0</v>
      </c>
    </row>
    <row r="19358" spans="1:4">
      <c r="A19358">
        <v>0</v>
      </c>
      <c r="D19358">
        <v>0</v>
      </c>
    </row>
    <row r="19359" spans="1:4">
      <c r="A19359">
        <v>0</v>
      </c>
      <c r="D19359">
        <v>0</v>
      </c>
    </row>
    <row r="19360" spans="1:4">
      <c r="A19360">
        <v>0</v>
      </c>
      <c r="D19360">
        <v>0</v>
      </c>
    </row>
    <row r="19361" spans="1:4">
      <c r="A19361">
        <v>0</v>
      </c>
      <c r="D19361">
        <v>0</v>
      </c>
    </row>
    <row r="19362" spans="1:4">
      <c r="A19362">
        <v>0</v>
      </c>
      <c r="D19362">
        <v>0</v>
      </c>
    </row>
    <row r="19363" spans="1:4">
      <c r="A19363">
        <v>0</v>
      </c>
      <c r="D19363">
        <v>0</v>
      </c>
    </row>
    <row r="19364" spans="1:4">
      <c r="A19364">
        <v>0</v>
      </c>
      <c r="D19364">
        <v>0</v>
      </c>
    </row>
    <row r="19365" spans="1:4">
      <c r="A19365">
        <v>0</v>
      </c>
      <c r="D19365">
        <v>0</v>
      </c>
    </row>
    <row r="19366" spans="1:4">
      <c r="A19366">
        <v>0</v>
      </c>
      <c r="D19366">
        <v>0</v>
      </c>
    </row>
    <row r="19367" spans="1:4">
      <c r="A19367">
        <v>0</v>
      </c>
      <c r="D19367">
        <v>0</v>
      </c>
    </row>
    <row r="19368" spans="1:4">
      <c r="A19368">
        <v>0</v>
      </c>
      <c r="D19368">
        <v>0</v>
      </c>
    </row>
    <row r="19369" spans="1:4">
      <c r="A19369">
        <v>0</v>
      </c>
      <c r="D19369">
        <v>0</v>
      </c>
    </row>
    <row r="19370" spans="1:4">
      <c r="A19370">
        <v>0</v>
      </c>
      <c r="D19370">
        <v>0</v>
      </c>
    </row>
    <row r="19371" spans="1:4">
      <c r="A19371">
        <v>0</v>
      </c>
      <c r="D19371">
        <v>0</v>
      </c>
    </row>
    <row r="19372" spans="1:4">
      <c r="A19372">
        <v>0</v>
      </c>
      <c r="D19372">
        <v>0</v>
      </c>
    </row>
    <row r="19373" spans="1:4">
      <c r="A19373">
        <v>0</v>
      </c>
      <c r="D19373">
        <v>0</v>
      </c>
    </row>
    <row r="19374" spans="1:4">
      <c r="A19374">
        <v>0</v>
      </c>
      <c r="D19374">
        <v>0</v>
      </c>
    </row>
    <row r="19375" spans="1:4">
      <c r="A19375">
        <v>0</v>
      </c>
      <c r="D19375">
        <v>0</v>
      </c>
    </row>
    <row r="19376" spans="1:4">
      <c r="A19376">
        <v>0</v>
      </c>
      <c r="D19376">
        <v>0</v>
      </c>
    </row>
    <row r="19377" spans="1:4">
      <c r="A19377">
        <v>0</v>
      </c>
      <c r="D19377">
        <v>0</v>
      </c>
    </row>
    <row r="19378" spans="1:4">
      <c r="A19378">
        <v>0</v>
      </c>
      <c r="D19378">
        <v>0</v>
      </c>
    </row>
    <row r="19379" spans="1:4">
      <c r="A19379">
        <v>0</v>
      </c>
      <c r="D19379">
        <v>0</v>
      </c>
    </row>
    <row r="19380" spans="1:4">
      <c r="A19380">
        <v>0</v>
      </c>
      <c r="D19380">
        <v>0</v>
      </c>
    </row>
    <row r="19381" spans="1:4">
      <c r="A19381">
        <v>0</v>
      </c>
      <c r="D19381">
        <v>0</v>
      </c>
    </row>
    <row r="19382" spans="1:4">
      <c r="A19382">
        <v>0</v>
      </c>
      <c r="D19382">
        <v>0</v>
      </c>
    </row>
    <row r="19383" spans="1:4">
      <c r="A19383">
        <v>0</v>
      </c>
      <c r="D19383">
        <v>0</v>
      </c>
    </row>
    <row r="19384" spans="1:4">
      <c r="A19384">
        <v>0</v>
      </c>
      <c r="D19384">
        <v>0</v>
      </c>
    </row>
    <row r="19385" spans="1:4">
      <c r="A19385">
        <v>0</v>
      </c>
      <c r="D19385">
        <v>0</v>
      </c>
    </row>
    <row r="19386" spans="1:4">
      <c r="A19386">
        <v>0</v>
      </c>
      <c r="D19386">
        <v>0</v>
      </c>
    </row>
    <row r="19387" spans="1:4">
      <c r="A19387">
        <v>0</v>
      </c>
      <c r="D19387">
        <v>0</v>
      </c>
    </row>
    <row r="19388" spans="1:4">
      <c r="A19388">
        <v>0</v>
      </c>
      <c r="D19388">
        <v>0</v>
      </c>
    </row>
    <row r="19389" spans="1:4">
      <c r="A19389">
        <v>0</v>
      </c>
      <c r="D19389">
        <v>0</v>
      </c>
    </row>
    <row r="19390" spans="1:4">
      <c r="A19390">
        <v>0</v>
      </c>
      <c r="D19390">
        <v>0</v>
      </c>
    </row>
    <row r="19391" spans="1:4">
      <c r="A19391">
        <v>0</v>
      </c>
      <c r="D19391">
        <v>0</v>
      </c>
    </row>
    <row r="19392" spans="1:4">
      <c r="A19392">
        <v>0</v>
      </c>
      <c r="D19392">
        <v>0</v>
      </c>
    </row>
    <row r="19393" spans="1:4">
      <c r="A19393">
        <v>0</v>
      </c>
      <c r="D19393">
        <v>0</v>
      </c>
    </row>
    <row r="19394" spans="1:4">
      <c r="A19394">
        <v>0</v>
      </c>
      <c r="D19394">
        <v>0</v>
      </c>
    </row>
    <row r="19395" spans="1:4">
      <c r="A19395">
        <v>0</v>
      </c>
      <c r="D19395">
        <v>0</v>
      </c>
    </row>
    <row r="19396" spans="1:4">
      <c r="A19396">
        <v>0</v>
      </c>
      <c r="D19396">
        <v>0</v>
      </c>
    </row>
    <row r="19397" spans="1:4">
      <c r="A19397">
        <v>0</v>
      </c>
      <c r="D19397">
        <v>0</v>
      </c>
    </row>
    <row r="19398" spans="1:4">
      <c r="A19398">
        <v>0</v>
      </c>
      <c r="D19398">
        <v>0</v>
      </c>
    </row>
    <row r="19399" spans="1:4">
      <c r="A19399">
        <v>0</v>
      </c>
      <c r="D19399">
        <v>0</v>
      </c>
    </row>
    <row r="19400" spans="1:4">
      <c r="A19400">
        <v>0</v>
      </c>
      <c r="D19400">
        <v>0</v>
      </c>
    </row>
    <row r="19401" spans="1:4">
      <c r="A19401">
        <v>0</v>
      </c>
      <c r="D19401">
        <v>0</v>
      </c>
    </row>
    <row r="19402" spans="1:4">
      <c r="A19402">
        <v>0</v>
      </c>
      <c r="D19402">
        <v>0</v>
      </c>
    </row>
    <row r="19403" spans="1:4">
      <c r="A19403">
        <v>0</v>
      </c>
      <c r="D19403">
        <v>0</v>
      </c>
    </row>
    <row r="19404" spans="1:4">
      <c r="A19404">
        <v>0</v>
      </c>
      <c r="D19404">
        <v>0</v>
      </c>
    </row>
    <row r="19405" spans="1:4">
      <c r="A19405">
        <v>0</v>
      </c>
      <c r="D19405">
        <v>0</v>
      </c>
    </row>
    <row r="19406" spans="1:4">
      <c r="A19406">
        <v>0</v>
      </c>
      <c r="D19406">
        <v>0</v>
      </c>
    </row>
    <row r="19407" spans="1:4">
      <c r="A19407">
        <v>0</v>
      </c>
      <c r="D19407">
        <v>0</v>
      </c>
    </row>
    <row r="19408" spans="1:4">
      <c r="A19408">
        <v>0</v>
      </c>
      <c r="D19408">
        <v>0</v>
      </c>
    </row>
    <row r="19409" spans="1:4">
      <c r="A19409">
        <v>0</v>
      </c>
      <c r="D19409">
        <v>0</v>
      </c>
    </row>
    <row r="19410" spans="1:4">
      <c r="A19410">
        <v>0</v>
      </c>
      <c r="D19410">
        <v>0</v>
      </c>
    </row>
    <row r="19411" spans="1:4">
      <c r="A19411">
        <v>0</v>
      </c>
      <c r="D19411">
        <v>0</v>
      </c>
    </row>
    <row r="19412" spans="1:4">
      <c r="A19412">
        <v>0</v>
      </c>
      <c r="D19412">
        <v>0</v>
      </c>
    </row>
    <row r="19413" spans="1:4">
      <c r="A19413">
        <v>0</v>
      </c>
      <c r="D19413">
        <v>0</v>
      </c>
    </row>
    <row r="19414" spans="1:4">
      <c r="A19414">
        <v>0</v>
      </c>
      <c r="D19414">
        <v>0</v>
      </c>
    </row>
    <row r="19415" spans="1:4">
      <c r="A19415">
        <v>0</v>
      </c>
      <c r="D19415">
        <v>0</v>
      </c>
    </row>
    <row r="19416" spans="1:4">
      <c r="A19416">
        <v>0</v>
      </c>
      <c r="D19416">
        <v>0</v>
      </c>
    </row>
    <row r="19417" spans="1:4">
      <c r="A19417">
        <v>0</v>
      </c>
      <c r="D19417">
        <v>0</v>
      </c>
    </row>
    <row r="19418" spans="1:4">
      <c r="A19418">
        <v>0</v>
      </c>
      <c r="D19418">
        <v>0</v>
      </c>
    </row>
    <row r="19419" spans="1:4">
      <c r="A19419">
        <v>0</v>
      </c>
      <c r="D19419">
        <v>0</v>
      </c>
    </row>
    <row r="19420" spans="1:4">
      <c r="A19420">
        <v>0</v>
      </c>
      <c r="D19420">
        <v>0</v>
      </c>
    </row>
    <row r="19421" spans="1:4">
      <c r="A19421">
        <v>0</v>
      </c>
      <c r="D19421">
        <v>0</v>
      </c>
    </row>
    <row r="19422" spans="1:4">
      <c r="A19422">
        <v>0</v>
      </c>
      <c r="D19422">
        <v>0</v>
      </c>
    </row>
    <row r="19423" spans="1:4">
      <c r="A19423">
        <v>0</v>
      </c>
      <c r="D19423">
        <v>0</v>
      </c>
    </row>
    <row r="19424" spans="1:4">
      <c r="A19424">
        <v>0</v>
      </c>
      <c r="D19424">
        <v>0</v>
      </c>
    </row>
    <row r="19425" spans="1:4">
      <c r="A19425">
        <v>0</v>
      </c>
      <c r="D19425">
        <v>0</v>
      </c>
    </row>
    <row r="19426" spans="1:4">
      <c r="A19426">
        <v>0</v>
      </c>
      <c r="D19426">
        <v>0</v>
      </c>
    </row>
    <row r="19427" spans="1:4">
      <c r="A19427">
        <v>0</v>
      </c>
      <c r="D19427">
        <v>0</v>
      </c>
    </row>
    <row r="19428" spans="1:4">
      <c r="A19428">
        <v>0</v>
      </c>
      <c r="D19428">
        <v>0</v>
      </c>
    </row>
    <row r="19429" spans="1:4">
      <c r="A19429">
        <v>0</v>
      </c>
      <c r="D19429">
        <v>0</v>
      </c>
    </row>
    <row r="19430" spans="1:4">
      <c r="A19430">
        <v>0</v>
      </c>
      <c r="D19430">
        <v>0</v>
      </c>
    </row>
    <row r="19431" spans="1:4">
      <c r="A19431">
        <v>0</v>
      </c>
      <c r="D19431">
        <v>0</v>
      </c>
    </row>
    <row r="19432" spans="1:4">
      <c r="A19432">
        <v>0</v>
      </c>
      <c r="D19432">
        <v>0</v>
      </c>
    </row>
    <row r="19433" spans="1:4">
      <c r="A19433">
        <v>0</v>
      </c>
      <c r="D19433">
        <v>0</v>
      </c>
    </row>
    <row r="19434" spans="1:4">
      <c r="A19434">
        <v>0</v>
      </c>
      <c r="D19434">
        <v>0</v>
      </c>
    </row>
    <row r="19435" spans="1:4">
      <c r="A19435">
        <v>0</v>
      </c>
      <c r="D19435">
        <v>0</v>
      </c>
    </row>
    <row r="19436" spans="1:4">
      <c r="A19436">
        <v>0</v>
      </c>
      <c r="D19436">
        <v>0</v>
      </c>
    </row>
    <row r="19437" spans="1:4">
      <c r="A19437">
        <v>0</v>
      </c>
      <c r="D19437">
        <v>0</v>
      </c>
    </row>
    <row r="19438" spans="1:4">
      <c r="A19438">
        <v>0</v>
      </c>
      <c r="D19438">
        <v>0</v>
      </c>
    </row>
    <row r="19439" spans="1:4">
      <c r="A19439">
        <v>0</v>
      </c>
      <c r="D19439">
        <v>0</v>
      </c>
    </row>
    <row r="19440" spans="1:4">
      <c r="A19440">
        <v>0</v>
      </c>
      <c r="D19440">
        <v>0</v>
      </c>
    </row>
    <row r="19441" spans="1:4">
      <c r="A19441">
        <v>0</v>
      </c>
      <c r="D19441">
        <v>0</v>
      </c>
    </row>
    <row r="19442" spans="1:4">
      <c r="A19442">
        <v>0</v>
      </c>
      <c r="D19442">
        <v>0</v>
      </c>
    </row>
    <row r="19443" spans="1:4">
      <c r="A19443">
        <v>0</v>
      </c>
      <c r="D19443">
        <v>0</v>
      </c>
    </row>
    <row r="19444" spans="1:4">
      <c r="A19444">
        <v>0</v>
      </c>
      <c r="D19444">
        <v>0</v>
      </c>
    </row>
    <row r="19445" spans="1:4">
      <c r="A19445">
        <v>0</v>
      </c>
      <c r="D19445">
        <v>0</v>
      </c>
    </row>
    <row r="19446" spans="1:4">
      <c r="A19446">
        <v>0</v>
      </c>
      <c r="D19446">
        <v>0</v>
      </c>
    </row>
    <row r="19447" spans="1:4">
      <c r="A19447">
        <v>0</v>
      </c>
      <c r="D19447">
        <v>0</v>
      </c>
    </row>
    <row r="19448" spans="1:4">
      <c r="A19448">
        <v>0</v>
      </c>
      <c r="D19448">
        <v>0</v>
      </c>
    </row>
    <row r="19449" spans="1:4">
      <c r="A19449">
        <v>0</v>
      </c>
      <c r="D19449">
        <v>0</v>
      </c>
    </row>
    <row r="19450" spans="1:4">
      <c r="A19450">
        <v>0</v>
      </c>
      <c r="D19450">
        <v>0</v>
      </c>
    </row>
    <row r="19451" spans="1:4">
      <c r="A19451">
        <v>0</v>
      </c>
      <c r="D19451">
        <v>0</v>
      </c>
    </row>
    <row r="19452" spans="1:4">
      <c r="A19452">
        <v>0</v>
      </c>
      <c r="D19452">
        <v>0</v>
      </c>
    </row>
    <row r="19453" spans="1:4">
      <c r="A19453">
        <v>0</v>
      </c>
      <c r="D19453">
        <v>0</v>
      </c>
    </row>
    <row r="19454" spans="1:4">
      <c r="A19454">
        <v>0</v>
      </c>
      <c r="D19454">
        <v>0</v>
      </c>
    </row>
    <row r="19455" spans="1:4">
      <c r="A19455">
        <v>0</v>
      </c>
      <c r="D19455">
        <v>0</v>
      </c>
    </row>
    <row r="19456" spans="1:4">
      <c r="A19456">
        <v>0</v>
      </c>
      <c r="D19456">
        <v>0</v>
      </c>
    </row>
    <row r="19457" spans="1:4">
      <c r="A19457">
        <v>0</v>
      </c>
      <c r="D19457">
        <v>0</v>
      </c>
    </row>
    <row r="19458" spans="1:4">
      <c r="A19458">
        <v>0</v>
      </c>
      <c r="D19458">
        <v>0</v>
      </c>
    </row>
    <row r="19459" spans="1:4">
      <c r="A19459">
        <v>0</v>
      </c>
      <c r="D19459">
        <v>0</v>
      </c>
    </row>
    <row r="19460" spans="1:4">
      <c r="A19460">
        <v>0</v>
      </c>
      <c r="D19460">
        <v>0</v>
      </c>
    </row>
    <row r="19461" spans="1:4">
      <c r="A19461">
        <v>0</v>
      </c>
      <c r="D19461">
        <v>0</v>
      </c>
    </row>
    <row r="19462" spans="1:4">
      <c r="A19462">
        <v>0</v>
      </c>
      <c r="D19462">
        <v>0</v>
      </c>
    </row>
    <row r="19463" spans="1:4">
      <c r="A19463">
        <v>0</v>
      </c>
      <c r="D19463">
        <v>0</v>
      </c>
    </row>
    <row r="19464" spans="1:4">
      <c r="A19464">
        <v>0</v>
      </c>
      <c r="D19464">
        <v>0</v>
      </c>
    </row>
    <row r="19465" spans="1:4">
      <c r="A19465">
        <v>0</v>
      </c>
      <c r="D19465">
        <v>0</v>
      </c>
    </row>
    <row r="19466" spans="1:4">
      <c r="A19466">
        <v>0</v>
      </c>
      <c r="D19466">
        <v>0</v>
      </c>
    </row>
    <row r="19467" spans="1:4">
      <c r="A19467">
        <v>0</v>
      </c>
      <c r="D19467">
        <v>0</v>
      </c>
    </row>
    <row r="19468" spans="1:4">
      <c r="A19468">
        <v>0</v>
      </c>
      <c r="D19468">
        <v>0</v>
      </c>
    </row>
    <row r="19469" spans="1:4">
      <c r="A19469">
        <v>0</v>
      </c>
      <c r="D19469">
        <v>0</v>
      </c>
    </row>
    <row r="19470" spans="1:4">
      <c r="A19470">
        <v>0</v>
      </c>
      <c r="D19470">
        <v>0</v>
      </c>
    </row>
    <row r="19471" spans="1:4">
      <c r="A19471">
        <v>0</v>
      </c>
      <c r="D19471">
        <v>0</v>
      </c>
    </row>
    <row r="19472" spans="1:4">
      <c r="A19472">
        <v>0</v>
      </c>
      <c r="D19472">
        <v>0</v>
      </c>
    </row>
    <row r="19473" spans="1:4">
      <c r="A19473">
        <v>0</v>
      </c>
      <c r="D19473">
        <v>0</v>
      </c>
    </row>
    <row r="19474" spans="1:4">
      <c r="A19474">
        <v>0</v>
      </c>
      <c r="D19474">
        <v>0</v>
      </c>
    </row>
    <row r="19475" spans="1:4">
      <c r="A19475">
        <v>0</v>
      </c>
      <c r="D19475">
        <v>0</v>
      </c>
    </row>
    <row r="19476" spans="1:4">
      <c r="A19476">
        <v>0</v>
      </c>
      <c r="D19476">
        <v>0</v>
      </c>
    </row>
    <row r="19477" spans="1:4">
      <c r="A19477">
        <v>0</v>
      </c>
      <c r="D19477">
        <v>0</v>
      </c>
    </row>
    <row r="19478" spans="1:4">
      <c r="A19478">
        <v>0</v>
      </c>
      <c r="D19478">
        <v>0</v>
      </c>
    </row>
    <row r="19479" spans="1:4">
      <c r="A19479">
        <v>0</v>
      </c>
      <c r="D19479">
        <v>0</v>
      </c>
    </row>
    <row r="19480" spans="1:4">
      <c r="A19480">
        <v>0</v>
      </c>
      <c r="D19480">
        <v>0</v>
      </c>
    </row>
    <row r="19481" spans="1:4">
      <c r="A19481">
        <v>0</v>
      </c>
      <c r="D19481">
        <v>0</v>
      </c>
    </row>
    <row r="19482" spans="1:4">
      <c r="A19482">
        <v>0</v>
      </c>
      <c r="D19482">
        <v>0</v>
      </c>
    </row>
    <row r="19483" spans="1:4">
      <c r="A19483">
        <v>0</v>
      </c>
      <c r="D19483">
        <v>0</v>
      </c>
    </row>
    <row r="19484" spans="1:4">
      <c r="A19484">
        <v>0</v>
      </c>
      <c r="D19484">
        <v>0</v>
      </c>
    </row>
    <row r="19485" spans="1:4">
      <c r="A19485">
        <v>0</v>
      </c>
      <c r="D19485">
        <v>0</v>
      </c>
    </row>
    <row r="19486" spans="1:4">
      <c r="A19486">
        <v>0</v>
      </c>
      <c r="D19486">
        <v>0</v>
      </c>
    </row>
    <row r="19487" spans="1:4">
      <c r="A19487">
        <v>0</v>
      </c>
      <c r="D19487">
        <v>0</v>
      </c>
    </row>
    <row r="19488" spans="1:4">
      <c r="A19488">
        <v>0</v>
      </c>
      <c r="D19488">
        <v>0</v>
      </c>
    </row>
    <row r="19489" spans="1:4">
      <c r="A19489">
        <v>0</v>
      </c>
      <c r="D19489">
        <v>0</v>
      </c>
    </row>
    <row r="19490" spans="1:4">
      <c r="A19490">
        <v>0</v>
      </c>
      <c r="D19490">
        <v>0</v>
      </c>
    </row>
    <row r="19491" spans="1:4">
      <c r="A19491">
        <v>0</v>
      </c>
      <c r="D19491">
        <v>0</v>
      </c>
    </row>
    <row r="19492" spans="1:4">
      <c r="A19492">
        <v>0</v>
      </c>
      <c r="D19492">
        <v>0</v>
      </c>
    </row>
    <row r="19493" spans="1:4">
      <c r="A19493">
        <v>0</v>
      </c>
      <c r="D19493">
        <v>0</v>
      </c>
    </row>
    <row r="19494" spans="1:4">
      <c r="A19494">
        <v>0</v>
      </c>
      <c r="D19494">
        <v>0</v>
      </c>
    </row>
    <row r="19495" spans="1:4">
      <c r="A19495">
        <v>0</v>
      </c>
      <c r="D19495">
        <v>0</v>
      </c>
    </row>
    <row r="19496" spans="1:4">
      <c r="A19496">
        <v>0</v>
      </c>
      <c r="D19496">
        <v>0</v>
      </c>
    </row>
    <row r="19497" spans="1:4">
      <c r="A19497">
        <v>0</v>
      </c>
      <c r="D19497">
        <v>0</v>
      </c>
    </row>
    <row r="19498" spans="1:4">
      <c r="A19498">
        <v>0</v>
      </c>
      <c r="D19498">
        <v>0</v>
      </c>
    </row>
    <row r="19499" spans="1:4">
      <c r="A19499">
        <v>0</v>
      </c>
      <c r="D19499">
        <v>0</v>
      </c>
    </row>
    <row r="19500" spans="1:4">
      <c r="A19500">
        <v>0</v>
      </c>
      <c r="D19500">
        <v>0</v>
      </c>
    </row>
    <row r="19501" spans="1:4">
      <c r="A19501">
        <v>0</v>
      </c>
      <c r="D19501">
        <v>0</v>
      </c>
    </row>
    <row r="19502" spans="1:4">
      <c r="A19502">
        <v>0</v>
      </c>
      <c r="D19502">
        <v>0</v>
      </c>
    </row>
    <row r="19503" spans="1:4">
      <c r="A19503">
        <v>0</v>
      </c>
      <c r="D19503">
        <v>0</v>
      </c>
    </row>
    <row r="19504" spans="1:4">
      <c r="A19504">
        <v>0</v>
      </c>
      <c r="D19504">
        <v>0</v>
      </c>
    </row>
    <row r="19505" spans="1:4">
      <c r="A19505">
        <v>0</v>
      </c>
      <c r="D19505">
        <v>0</v>
      </c>
    </row>
    <row r="19506" spans="1:4">
      <c r="A19506">
        <v>0</v>
      </c>
      <c r="D19506">
        <v>0</v>
      </c>
    </row>
    <row r="19507" spans="1:4">
      <c r="A19507">
        <v>0</v>
      </c>
      <c r="D19507">
        <v>0</v>
      </c>
    </row>
    <row r="19508" spans="1:4">
      <c r="A19508">
        <v>0</v>
      </c>
      <c r="D19508">
        <v>0</v>
      </c>
    </row>
    <row r="19509" spans="1:4">
      <c r="A19509">
        <v>0</v>
      </c>
      <c r="D19509">
        <v>0</v>
      </c>
    </row>
    <row r="19510" spans="1:4">
      <c r="A19510">
        <v>0</v>
      </c>
      <c r="D19510">
        <v>0</v>
      </c>
    </row>
    <row r="19511" spans="1:4">
      <c r="A19511">
        <v>0</v>
      </c>
      <c r="D19511">
        <v>0</v>
      </c>
    </row>
    <row r="19512" spans="1:4">
      <c r="A19512">
        <v>0</v>
      </c>
      <c r="D19512">
        <v>0</v>
      </c>
    </row>
    <row r="19513" spans="1:4">
      <c r="A19513">
        <v>0</v>
      </c>
      <c r="D19513">
        <v>0</v>
      </c>
    </row>
    <row r="19514" spans="1:4">
      <c r="A19514">
        <v>0</v>
      </c>
      <c r="D19514">
        <v>0</v>
      </c>
    </row>
    <row r="19515" spans="1:4">
      <c r="A19515">
        <v>0</v>
      </c>
      <c r="D19515">
        <v>0</v>
      </c>
    </row>
    <row r="19516" spans="1:4">
      <c r="A19516">
        <v>0</v>
      </c>
      <c r="D19516">
        <v>0</v>
      </c>
    </row>
    <row r="19517" spans="1:4">
      <c r="A19517">
        <v>0</v>
      </c>
      <c r="D19517">
        <v>0</v>
      </c>
    </row>
    <row r="19518" spans="1:4">
      <c r="A19518">
        <v>0</v>
      </c>
      <c r="D19518">
        <v>0</v>
      </c>
    </row>
    <row r="19519" spans="1:4">
      <c r="A19519">
        <v>0</v>
      </c>
      <c r="D19519">
        <v>0</v>
      </c>
    </row>
    <row r="19520" spans="1:4">
      <c r="A19520">
        <v>0</v>
      </c>
      <c r="D19520">
        <v>0</v>
      </c>
    </row>
    <row r="19521" spans="1:4">
      <c r="A19521">
        <v>0</v>
      </c>
      <c r="D19521">
        <v>0</v>
      </c>
    </row>
    <row r="19522" spans="1:4">
      <c r="A19522">
        <v>0</v>
      </c>
      <c r="D19522">
        <v>0</v>
      </c>
    </row>
    <row r="19523" spans="1:4">
      <c r="A19523">
        <v>0</v>
      </c>
      <c r="D19523">
        <v>0</v>
      </c>
    </row>
    <row r="19524" spans="1:4">
      <c r="A19524">
        <v>0</v>
      </c>
      <c r="D19524">
        <v>0</v>
      </c>
    </row>
    <row r="19525" spans="1:4">
      <c r="A19525">
        <v>0</v>
      </c>
      <c r="D19525">
        <v>0</v>
      </c>
    </row>
    <row r="19526" spans="1:4">
      <c r="A19526">
        <v>0</v>
      </c>
      <c r="D19526">
        <v>0</v>
      </c>
    </row>
    <row r="19527" spans="1:4">
      <c r="A19527">
        <v>0</v>
      </c>
      <c r="D19527">
        <v>0</v>
      </c>
    </row>
    <row r="19528" spans="1:4">
      <c r="A19528">
        <v>0</v>
      </c>
      <c r="D19528">
        <v>0</v>
      </c>
    </row>
    <row r="19529" spans="1:4">
      <c r="A19529">
        <v>0</v>
      </c>
      <c r="D19529">
        <v>0</v>
      </c>
    </row>
    <row r="19530" spans="1:4">
      <c r="A19530">
        <v>0</v>
      </c>
      <c r="D19530">
        <v>0</v>
      </c>
    </row>
    <row r="19531" spans="1:4">
      <c r="A19531">
        <v>0</v>
      </c>
      <c r="D19531">
        <v>0</v>
      </c>
    </row>
    <row r="19532" spans="1:4">
      <c r="A19532">
        <v>0</v>
      </c>
      <c r="D19532">
        <v>0</v>
      </c>
    </row>
    <row r="19533" spans="1:4">
      <c r="A19533">
        <v>0</v>
      </c>
      <c r="D19533">
        <v>0</v>
      </c>
    </row>
    <row r="19534" spans="1:4">
      <c r="A19534">
        <v>0</v>
      </c>
      <c r="D19534">
        <v>0</v>
      </c>
    </row>
    <row r="19535" spans="1:4">
      <c r="A19535">
        <v>0</v>
      </c>
      <c r="D19535">
        <v>0</v>
      </c>
    </row>
    <row r="19536" spans="1:4">
      <c r="A19536">
        <v>0</v>
      </c>
      <c r="D19536">
        <v>0</v>
      </c>
    </row>
    <row r="19537" spans="1:4">
      <c r="A19537">
        <v>0</v>
      </c>
      <c r="D19537">
        <v>0</v>
      </c>
    </row>
    <row r="19538" spans="1:4">
      <c r="A19538">
        <v>0</v>
      </c>
      <c r="D19538">
        <v>0</v>
      </c>
    </row>
    <row r="19539" spans="1:4">
      <c r="A19539">
        <v>0</v>
      </c>
      <c r="D19539">
        <v>0</v>
      </c>
    </row>
    <row r="19540" spans="1:4">
      <c r="A19540">
        <v>0</v>
      </c>
      <c r="D19540">
        <v>0</v>
      </c>
    </row>
    <row r="19541" spans="1:4">
      <c r="A19541">
        <v>0</v>
      </c>
      <c r="D19541">
        <v>0</v>
      </c>
    </row>
    <row r="19542" spans="1:4">
      <c r="A19542">
        <v>0</v>
      </c>
      <c r="D19542">
        <v>0</v>
      </c>
    </row>
    <row r="19543" spans="1:4">
      <c r="A19543">
        <v>0</v>
      </c>
      <c r="D19543">
        <v>0</v>
      </c>
    </row>
    <row r="19544" spans="1:4">
      <c r="A19544">
        <v>0</v>
      </c>
      <c r="D19544">
        <v>0</v>
      </c>
    </row>
    <row r="19545" spans="1:4">
      <c r="A19545">
        <v>0</v>
      </c>
      <c r="D19545">
        <v>0</v>
      </c>
    </row>
    <row r="19546" spans="1:4">
      <c r="A19546">
        <v>0</v>
      </c>
      <c r="D19546">
        <v>0</v>
      </c>
    </row>
    <row r="19547" spans="1:4">
      <c r="A19547">
        <v>0</v>
      </c>
      <c r="D19547">
        <v>0</v>
      </c>
    </row>
    <row r="19548" spans="1:4">
      <c r="A19548">
        <v>0</v>
      </c>
      <c r="D19548">
        <v>0</v>
      </c>
    </row>
    <row r="19549" spans="1:4">
      <c r="A19549">
        <v>0</v>
      </c>
      <c r="D19549">
        <v>0</v>
      </c>
    </row>
    <row r="19550" spans="1:4">
      <c r="A19550">
        <v>0</v>
      </c>
      <c r="D19550">
        <v>0</v>
      </c>
    </row>
    <row r="19551" spans="1:4">
      <c r="A19551">
        <v>0</v>
      </c>
      <c r="D19551">
        <v>0</v>
      </c>
    </row>
    <row r="19552" spans="1:4">
      <c r="A19552">
        <v>0</v>
      </c>
      <c r="D19552">
        <v>0</v>
      </c>
    </row>
    <row r="19553" spans="1:4">
      <c r="A19553">
        <v>0</v>
      </c>
      <c r="D19553">
        <v>0</v>
      </c>
    </row>
    <row r="19554" spans="1:4">
      <c r="A19554">
        <v>0</v>
      </c>
      <c r="D19554">
        <v>0</v>
      </c>
    </row>
    <row r="19555" spans="1:4">
      <c r="A19555">
        <v>0</v>
      </c>
      <c r="D19555">
        <v>0</v>
      </c>
    </row>
    <row r="19556" spans="1:4">
      <c r="A19556">
        <v>0</v>
      </c>
      <c r="D19556">
        <v>0</v>
      </c>
    </row>
    <row r="19557" spans="1:4">
      <c r="A19557">
        <v>0</v>
      </c>
      <c r="D19557">
        <v>0</v>
      </c>
    </row>
    <row r="19558" spans="1:4">
      <c r="A19558">
        <v>0</v>
      </c>
      <c r="D19558">
        <v>0</v>
      </c>
    </row>
    <row r="19559" spans="1:4">
      <c r="A19559">
        <v>0</v>
      </c>
      <c r="D19559">
        <v>0</v>
      </c>
    </row>
    <row r="19560" spans="1:4">
      <c r="A19560">
        <v>0</v>
      </c>
      <c r="D19560">
        <v>0</v>
      </c>
    </row>
    <row r="19561" spans="1:4">
      <c r="A19561">
        <v>0</v>
      </c>
      <c r="D19561">
        <v>0</v>
      </c>
    </row>
    <row r="19562" spans="1:4">
      <c r="A19562">
        <v>0</v>
      </c>
      <c r="D19562">
        <v>0</v>
      </c>
    </row>
    <row r="19563" spans="1:4">
      <c r="A19563">
        <v>0</v>
      </c>
      <c r="D19563">
        <v>0</v>
      </c>
    </row>
    <row r="19564" spans="1:4">
      <c r="A19564">
        <v>0</v>
      </c>
      <c r="D19564">
        <v>0</v>
      </c>
    </row>
    <row r="19565" spans="1:4">
      <c r="A19565">
        <v>0</v>
      </c>
      <c r="D19565">
        <v>0</v>
      </c>
    </row>
    <row r="19566" spans="1:4">
      <c r="A19566">
        <v>0</v>
      </c>
      <c r="D19566">
        <v>0</v>
      </c>
    </row>
    <row r="19567" spans="1:4">
      <c r="A19567">
        <v>0</v>
      </c>
      <c r="D19567">
        <v>0</v>
      </c>
    </row>
    <row r="19568" spans="1:4">
      <c r="A19568">
        <v>0</v>
      </c>
      <c r="D19568">
        <v>0</v>
      </c>
    </row>
    <row r="19569" spans="1:4">
      <c r="A19569">
        <v>0</v>
      </c>
      <c r="D19569">
        <v>0</v>
      </c>
    </row>
    <row r="19570" spans="1:4">
      <c r="A19570">
        <v>0</v>
      </c>
      <c r="D19570">
        <v>0</v>
      </c>
    </row>
    <row r="19571" spans="1:4">
      <c r="A19571">
        <v>0</v>
      </c>
      <c r="D19571">
        <v>0</v>
      </c>
    </row>
    <row r="19572" spans="1:4">
      <c r="A19572">
        <v>0</v>
      </c>
      <c r="D19572">
        <v>0</v>
      </c>
    </row>
    <row r="19573" spans="1:4">
      <c r="A19573">
        <v>0</v>
      </c>
      <c r="D19573">
        <v>0</v>
      </c>
    </row>
    <row r="19574" spans="1:4">
      <c r="A19574">
        <v>0</v>
      </c>
      <c r="D19574">
        <v>0</v>
      </c>
    </row>
    <row r="19575" spans="1:4">
      <c r="A19575">
        <v>0</v>
      </c>
      <c r="D19575">
        <v>0</v>
      </c>
    </row>
    <row r="19576" spans="1:4">
      <c r="A19576">
        <v>0</v>
      </c>
      <c r="D19576">
        <v>0</v>
      </c>
    </row>
    <row r="19577" spans="1:4">
      <c r="A19577">
        <v>0</v>
      </c>
      <c r="D19577">
        <v>0</v>
      </c>
    </row>
    <row r="19578" spans="1:4">
      <c r="A19578">
        <v>0</v>
      </c>
      <c r="D19578">
        <v>0</v>
      </c>
    </row>
    <row r="19579" spans="1:4">
      <c r="A19579">
        <v>0</v>
      </c>
      <c r="D19579">
        <v>0</v>
      </c>
    </row>
    <row r="19580" spans="1:4">
      <c r="A19580">
        <v>0</v>
      </c>
      <c r="D19580">
        <v>0</v>
      </c>
    </row>
    <row r="19581" spans="1:4">
      <c r="A19581">
        <v>0</v>
      </c>
      <c r="D19581">
        <v>0</v>
      </c>
    </row>
    <row r="19582" spans="1:4">
      <c r="A19582">
        <v>0</v>
      </c>
      <c r="D19582">
        <v>0</v>
      </c>
    </row>
    <row r="19583" spans="1:4">
      <c r="A19583">
        <v>0</v>
      </c>
      <c r="D19583">
        <v>0</v>
      </c>
    </row>
    <row r="19584" spans="1:4">
      <c r="A19584">
        <v>0</v>
      </c>
      <c r="D19584">
        <v>0</v>
      </c>
    </row>
    <row r="19585" spans="1:4">
      <c r="A19585">
        <v>0</v>
      </c>
      <c r="D19585">
        <v>0</v>
      </c>
    </row>
    <row r="19586" spans="1:4">
      <c r="A19586">
        <v>0</v>
      </c>
      <c r="D19586">
        <v>0</v>
      </c>
    </row>
    <row r="19587" spans="1:4">
      <c r="A19587">
        <v>0</v>
      </c>
      <c r="D19587">
        <v>0</v>
      </c>
    </row>
    <row r="19588" spans="1:4">
      <c r="A19588">
        <v>0</v>
      </c>
      <c r="D19588">
        <v>0</v>
      </c>
    </row>
    <row r="19589" spans="1:4">
      <c r="A19589">
        <v>0</v>
      </c>
      <c r="D19589">
        <v>0</v>
      </c>
    </row>
    <row r="19590" spans="1:4">
      <c r="A19590">
        <v>0</v>
      </c>
      <c r="D19590">
        <v>0</v>
      </c>
    </row>
    <row r="19591" spans="1:4">
      <c r="A19591">
        <v>0</v>
      </c>
      <c r="D19591">
        <v>0</v>
      </c>
    </row>
    <row r="19592" spans="1:4">
      <c r="A19592">
        <v>0</v>
      </c>
      <c r="D19592">
        <v>0</v>
      </c>
    </row>
    <row r="19593" spans="1:4">
      <c r="A19593">
        <v>0</v>
      </c>
      <c r="D19593">
        <v>0</v>
      </c>
    </row>
    <row r="19594" spans="1:4">
      <c r="A19594">
        <v>0</v>
      </c>
      <c r="D19594">
        <v>0</v>
      </c>
    </row>
    <row r="19595" spans="1:4">
      <c r="A19595">
        <v>0</v>
      </c>
      <c r="D19595">
        <v>0</v>
      </c>
    </row>
    <row r="19596" spans="1:4">
      <c r="A19596">
        <v>0</v>
      </c>
      <c r="D19596">
        <v>0</v>
      </c>
    </row>
    <row r="19597" spans="1:4">
      <c r="A19597">
        <v>0</v>
      </c>
      <c r="D19597">
        <v>0</v>
      </c>
    </row>
    <row r="19598" spans="1:4">
      <c r="A19598">
        <v>0</v>
      </c>
      <c r="D19598">
        <v>0</v>
      </c>
    </row>
    <row r="19599" spans="1:4">
      <c r="A19599">
        <v>0</v>
      </c>
      <c r="D19599">
        <v>0</v>
      </c>
    </row>
    <row r="19600" spans="1:4">
      <c r="A19600">
        <v>0</v>
      </c>
      <c r="D19600">
        <v>0</v>
      </c>
    </row>
    <row r="19601" spans="1:4">
      <c r="A19601">
        <v>0</v>
      </c>
      <c r="D19601">
        <v>0</v>
      </c>
    </row>
    <row r="19602" spans="1:4">
      <c r="A19602">
        <v>0</v>
      </c>
      <c r="D19602">
        <v>0</v>
      </c>
    </row>
    <row r="19603" spans="1:4">
      <c r="A19603">
        <v>0</v>
      </c>
      <c r="D19603">
        <v>0</v>
      </c>
    </row>
    <row r="19604" spans="1:4">
      <c r="A19604">
        <v>0</v>
      </c>
      <c r="D19604">
        <v>0</v>
      </c>
    </row>
    <row r="19605" spans="1:4">
      <c r="A19605">
        <v>0</v>
      </c>
      <c r="D19605">
        <v>0</v>
      </c>
    </row>
    <row r="19606" spans="1:4">
      <c r="A19606">
        <v>0</v>
      </c>
      <c r="D19606">
        <v>0</v>
      </c>
    </row>
    <row r="19607" spans="1:4">
      <c r="A19607">
        <v>0</v>
      </c>
      <c r="D19607">
        <v>0</v>
      </c>
    </row>
    <row r="19608" spans="1:4">
      <c r="A19608">
        <v>0</v>
      </c>
      <c r="D19608">
        <v>0</v>
      </c>
    </row>
    <row r="19609" spans="1:4">
      <c r="A19609">
        <v>0</v>
      </c>
      <c r="D19609">
        <v>0</v>
      </c>
    </row>
    <row r="19610" spans="1:4">
      <c r="A19610">
        <v>0</v>
      </c>
      <c r="D19610">
        <v>0</v>
      </c>
    </row>
    <row r="19611" spans="1:4">
      <c r="A19611">
        <v>0</v>
      </c>
      <c r="D19611">
        <v>0</v>
      </c>
    </row>
    <row r="19612" spans="1:4">
      <c r="A19612">
        <v>0</v>
      </c>
      <c r="D19612">
        <v>0</v>
      </c>
    </row>
    <row r="19613" spans="1:4">
      <c r="A19613">
        <v>0</v>
      </c>
      <c r="D19613">
        <v>0</v>
      </c>
    </row>
    <row r="19614" spans="1:4">
      <c r="A19614">
        <v>0</v>
      </c>
      <c r="D19614">
        <v>0</v>
      </c>
    </row>
    <row r="19615" spans="1:4">
      <c r="A19615">
        <v>0</v>
      </c>
      <c r="D19615">
        <v>0</v>
      </c>
    </row>
    <row r="19616" spans="1:4">
      <c r="A19616">
        <v>0</v>
      </c>
      <c r="D19616">
        <v>0</v>
      </c>
    </row>
    <row r="19617" spans="1:4">
      <c r="A19617">
        <v>0</v>
      </c>
      <c r="D19617">
        <v>0</v>
      </c>
    </row>
    <row r="19618" spans="1:4">
      <c r="A19618">
        <v>0</v>
      </c>
      <c r="D19618">
        <v>0</v>
      </c>
    </row>
    <row r="19619" spans="1:4">
      <c r="A19619">
        <v>0</v>
      </c>
      <c r="D19619">
        <v>0</v>
      </c>
    </row>
    <row r="19620" spans="1:4">
      <c r="A19620">
        <v>0</v>
      </c>
      <c r="D19620">
        <v>0</v>
      </c>
    </row>
    <row r="19621" spans="1:4">
      <c r="A19621">
        <v>0</v>
      </c>
      <c r="D19621">
        <v>0</v>
      </c>
    </row>
    <row r="19622" spans="1:4">
      <c r="A19622">
        <v>0</v>
      </c>
      <c r="D19622">
        <v>0</v>
      </c>
    </row>
    <row r="19623" spans="1:4">
      <c r="A19623">
        <v>0</v>
      </c>
      <c r="D19623">
        <v>0</v>
      </c>
    </row>
    <row r="19624" spans="1:4">
      <c r="A19624">
        <v>0</v>
      </c>
      <c r="D19624">
        <v>0</v>
      </c>
    </row>
    <row r="19625" spans="1:4">
      <c r="A19625">
        <v>0</v>
      </c>
      <c r="D19625">
        <v>0</v>
      </c>
    </row>
    <row r="19626" spans="1:4">
      <c r="A19626">
        <v>0</v>
      </c>
      <c r="D19626">
        <v>0</v>
      </c>
    </row>
    <row r="19627" spans="1:4">
      <c r="A19627">
        <v>0</v>
      </c>
      <c r="D19627">
        <v>0</v>
      </c>
    </row>
    <row r="19628" spans="1:4">
      <c r="A19628">
        <v>0</v>
      </c>
      <c r="D19628">
        <v>0</v>
      </c>
    </row>
    <row r="19629" spans="1:4">
      <c r="A19629">
        <v>0</v>
      </c>
      <c r="D19629">
        <v>0</v>
      </c>
    </row>
    <row r="19630" spans="1:4">
      <c r="A19630">
        <v>0</v>
      </c>
      <c r="D19630">
        <v>0</v>
      </c>
    </row>
    <row r="19631" spans="1:4">
      <c r="A19631">
        <v>0</v>
      </c>
      <c r="D19631">
        <v>0</v>
      </c>
    </row>
    <row r="19632" spans="1:4">
      <c r="A19632">
        <v>0</v>
      </c>
      <c r="D19632">
        <v>0</v>
      </c>
    </row>
    <row r="19633" spans="1:4">
      <c r="A19633">
        <v>0</v>
      </c>
      <c r="D19633">
        <v>0</v>
      </c>
    </row>
    <row r="19634" spans="1:4">
      <c r="A19634">
        <v>0</v>
      </c>
      <c r="D19634">
        <v>0</v>
      </c>
    </row>
    <row r="19635" spans="1:4">
      <c r="A19635">
        <v>0</v>
      </c>
      <c r="D19635">
        <v>0</v>
      </c>
    </row>
    <row r="19636" spans="1:4">
      <c r="A19636">
        <v>0</v>
      </c>
      <c r="D19636">
        <v>0</v>
      </c>
    </row>
    <row r="19637" spans="1:4">
      <c r="A19637">
        <v>0</v>
      </c>
      <c r="D19637">
        <v>0</v>
      </c>
    </row>
    <row r="19638" spans="1:4">
      <c r="A19638">
        <v>0</v>
      </c>
      <c r="D19638">
        <v>0</v>
      </c>
    </row>
    <row r="19639" spans="1:4">
      <c r="A19639">
        <v>0</v>
      </c>
      <c r="D19639">
        <v>0</v>
      </c>
    </row>
    <row r="19640" spans="1:4">
      <c r="A19640">
        <v>0</v>
      </c>
      <c r="D19640">
        <v>0</v>
      </c>
    </row>
    <row r="19641" spans="1:4">
      <c r="A19641">
        <v>0</v>
      </c>
      <c r="D19641">
        <v>0</v>
      </c>
    </row>
    <row r="19642" spans="1:4">
      <c r="A19642">
        <v>0</v>
      </c>
      <c r="D19642">
        <v>0</v>
      </c>
    </row>
    <row r="19643" spans="1:4">
      <c r="A19643">
        <v>0</v>
      </c>
      <c r="D19643">
        <v>0</v>
      </c>
    </row>
    <row r="19644" spans="1:4">
      <c r="A19644">
        <v>0</v>
      </c>
      <c r="D19644">
        <v>0</v>
      </c>
    </row>
    <row r="19645" spans="1:4">
      <c r="A19645">
        <v>0</v>
      </c>
      <c r="D19645">
        <v>0</v>
      </c>
    </row>
    <row r="19646" spans="1:4">
      <c r="A19646">
        <v>0</v>
      </c>
      <c r="D19646">
        <v>0</v>
      </c>
    </row>
    <row r="19647" spans="1:4">
      <c r="A19647">
        <v>0</v>
      </c>
      <c r="D19647">
        <v>0</v>
      </c>
    </row>
    <row r="19648" spans="1:4">
      <c r="A19648">
        <v>0</v>
      </c>
      <c r="D19648">
        <v>0</v>
      </c>
    </row>
    <row r="19649" spans="1:4">
      <c r="A19649">
        <v>0</v>
      </c>
      <c r="D19649">
        <v>0</v>
      </c>
    </row>
    <row r="19650" spans="1:4">
      <c r="A19650">
        <v>0</v>
      </c>
      <c r="D19650">
        <v>0</v>
      </c>
    </row>
    <row r="19651" spans="1:4">
      <c r="A19651">
        <v>0</v>
      </c>
      <c r="D19651">
        <v>0</v>
      </c>
    </row>
    <row r="19652" spans="1:4">
      <c r="A19652">
        <v>0</v>
      </c>
      <c r="D19652">
        <v>0</v>
      </c>
    </row>
    <row r="19653" spans="1:4">
      <c r="A19653">
        <v>0</v>
      </c>
      <c r="D19653">
        <v>0</v>
      </c>
    </row>
    <row r="19654" spans="1:4">
      <c r="A19654">
        <v>0</v>
      </c>
      <c r="D19654">
        <v>0</v>
      </c>
    </row>
    <row r="19655" spans="1:4">
      <c r="A19655">
        <v>0</v>
      </c>
      <c r="D19655">
        <v>0</v>
      </c>
    </row>
    <row r="19656" spans="1:4">
      <c r="A19656">
        <v>0</v>
      </c>
      <c r="D19656">
        <v>0</v>
      </c>
    </row>
    <row r="19657" spans="1:4">
      <c r="A19657">
        <v>0</v>
      </c>
      <c r="D19657">
        <v>0</v>
      </c>
    </row>
    <row r="19658" spans="1:4">
      <c r="A19658">
        <v>0</v>
      </c>
      <c r="D19658">
        <v>0</v>
      </c>
    </row>
    <row r="19659" spans="1:4">
      <c r="A19659">
        <v>0</v>
      </c>
      <c r="D19659">
        <v>0</v>
      </c>
    </row>
    <row r="19660" spans="1:4">
      <c r="A19660">
        <v>0</v>
      </c>
      <c r="D19660">
        <v>0</v>
      </c>
    </row>
    <row r="19661" spans="1:4">
      <c r="A19661">
        <v>0</v>
      </c>
      <c r="D19661">
        <v>0</v>
      </c>
    </row>
    <row r="19662" spans="1:4">
      <c r="A19662">
        <v>0</v>
      </c>
      <c r="D19662">
        <v>0</v>
      </c>
    </row>
    <row r="19663" spans="1:4">
      <c r="A19663">
        <v>0</v>
      </c>
      <c r="D19663">
        <v>0</v>
      </c>
    </row>
    <row r="19664" spans="1:4">
      <c r="A19664">
        <v>0</v>
      </c>
      <c r="D19664">
        <v>0</v>
      </c>
    </row>
    <row r="19665" spans="1:4">
      <c r="A19665">
        <v>0</v>
      </c>
      <c r="D19665">
        <v>0</v>
      </c>
    </row>
    <row r="19666" spans="1:4">
      <c r="A19666">
        <v>0</v>
      </c>
      <c r="D19666">
        <v>0</v>
      </c>
    </row>
    <row r="19667" spans="1:4">
      <c r="A19667">
        <v>0</v>
      </c>
      <c r="D19667">
        <v>0</v>
      </c>
    </row>
    <row r="19668" spans="1:4">
      <c r="A19668">
        <v>0</v>
      </c>
      <c r="D19668">
        <v>0</v>
      </c>
    </row>
    <row r="19669" spans="1:4">
      <c r="A19669">
        <v>0</v>
      </c>
      <c r="D19669">
        <v>0</v>
      </c>
    </row>
    <row r="19670" spans="1:4">
      <c r="A19670">
        <v>0</v>
      </c>
      <c r="D19670">
        <v>0</v>
      </c>
    </row>
    <row r="19671" spans="1:4">
      <c r="A19671">
        <v>0</v>
      </c>
      <c r="D19671">
        <v>0</v>
      </c>
    </row>
    <row r="19672" spans="1:4">
      <c r="A19672">
        <v>0</v>
      </c>
      <c r="D19672">
        <v>0</v>
      </c>
    </row>
    <row r="19673" spans="1:4">
      <c r="A19673">
        <v>0</v>
      </c>
      <c r="D19673">
        <v>0</v>
      </c>
    </row>
    <row r="19674" spans="1:4">
      <c r="A19674">
        <v>0</v>
      </c>
      <c r="D19674">
        <v>0</v>
      </c>
    </row>
    <row r="19675" spans="1:4">
      <c r="A19675">
        <v>0</v>
      </c>
      <c r="D19675">
        <v>0</v>
      </c>
    </row>
    <row r="19676" spans="1:4">
      <c r="A19676">
        <v>0</v>
      </c>
      <c r="D19676">
        <v>0</v>
      </c>
    </row>
    <row r="19677" spans="1:4">
      <c r="A19677">
        <v>0</v>
      </c>
      <c r="D19677">
        <v>0</v>
      </c>
    </row>
    <row r="19678" spans="1:4">
      <c r="A19678">
        <v>0</v>
      </c>
      <c r="D19678">
        <v>0</v>
      </c>
    </row>
    <row r="19679" spans="1:4">
      <c r="A19679">
        <v>0</v>
      </c>
      <c r="D19679">
        <v>0</v>
      </c>
    </row>
    <row r="19680" spans="1:4">
      <c r="A19680">
        <v>0</v>
      </c>
      <c r="D19680">
        <v>0</v>
      </c>
    </row>
    <row r="19681" spans="1:4">
      <c r="A19681">
        <v>0</v>
      </c>
      <c r="D19681">
        <v>0</v>
      </c>
    </row>
    <row r="19682" spans="1:4">
      <c r="A19682">
        <v>0</v>
      </c>
      <c r="D19682">
        <v>0</v>
      </c>
    </row>
    <row r="19683" spans="1:4">
      <c r="A19683">
        <v>0</v>
      </c>
      <c r="D19683">
        <v>0</v>
      </c>
    </row>
    <row r="19684" spans="1:4">
      <c r="A19684">
        <v>0</v>
      </c>
      <c r="D19684">
        <v>0</v>
      </c>
    </row>
    <row r="19685" spans="1:4">
      <c r="A19685">
        <v>0</v>
      </c>
      <c r="D19685">
        <v>0</v>
      </c>
    </row>
    <row r="19686" spans="1:4">
      <c r="A19686">
        <v>0</v>
      </c>
      <c r="D19686">
        <v>0</v>
      </c>
    </row>
    <row r="19687" spans="1:4">
      <c r="A19687">
        <v>0</v>
      </c>
      <c r="D19687">
        <v>0</v>
      </c>
    </row>
    <row r="19688" spans="1:4">
      <c r="A19688">
        <v>0</v>
      </c>
      <c r="D19688">
        <v>0</v>
      </c>
    </row>
    <row r="19689" spans="1:4">
      <c r="A19689">
        <v>0</v>
      </c>
      <c r="D19689">
        <v>0</v>
      </c>
    </row>
    <row r="19690" spans="1:4">
      <c r="A19690">
        <v>0</v>
      </c>
      <c r="D19690">
        <v>0</v>
      </c>
    </row>
    <row r="19691" spans="1:4">
      <c r="A19691">
        <v>0</v>
      </c>
      <c r="D19691">
        <v>0</v>
      </c>
    </row>
    <row r="19692" spans="1:4">
      <c r="A19692">
        <v>0</v>
      </c>
      <c r="D19692">
        <v>0</v>
      </c>
    </row>
    <row r="19693" spans="1:4">
      <c r="A19693">
        <v>0</v>
      </c>
      <c r="D19693">
        <v>0</v>
      </c>
    </row>
    <row r="19694" spans="1:4">
      <c r="A19694">
        <v>0</v>
      </c>
      <c r="D19694">
        <v>0</v>
      </c>
    </row>
    <row r="19695" spans="1:4">
      <c r="A19695">
        <v>0</v>
      </c>
      <c r="D19695">
        <v>0</v>
      </c>
    </row>
    <row r="19696" spans="1:4">
      <c r="A19696">
        <v>0</v>
      </c>
      <c r="D19696">
        <v>0</v>
      </c>
    </row>
    <row r="19697" spans="1:4">
      <c r="A19697">
        <v>0</v>
      </c>
      <c r="D19697">
        <v>0</v>
      </c>
    </row>
    <row r="19698" spans="1:4">
      <c r="A19698">
        <v>0</v>
      </c>
      <c r="D19698">
        <v>0</v>
      </c>
    </row>
    <row r="19699" spans="1:4">
      <c r="A19699">
        <v>0</v>
      </c>
      <c r="D19699">
        <v>0</v>
      </c>
    </row>
    <row r="19700" spans="1:4">
      <c r="A19700">
        <v>0</v>
      </c>
      <c r="D19700">
        <v>0</v>
      </c>
    </row>
    <row r="19701" spans="1:4">
      <c r="A19701">
        <v>0</v>
      </c>
      <c r="D19701">
        <v>0</v>
      </c>
    </row>
    <row r="19702" spans="1:4">
      <c r="A19702">
        <v>0</v>
      </c>
      <c r="D19702">
        <v>0</v>
      </c>
    </row>
    <row r="19703" spans="1:4">
      <c r="A19703">
        <v>0</v>
      </c>
      <c r="D19703">
        <v>0</v>
      </c>
    </row>
    <row r="19704" spans="1:4">
      <c r="A19704">
        <v>0</v>
      </c>
      <c r="D19704">
        <v>0</v>
      </c>
    </row>
    <row r="19705" spans="1:4">
      <c r="A19705">
        <v>0</v>
      </c>
      <c r="D19705">
        <v>0</v>
      </c>
    </row>
    <row r="19706" spans="1:4">
      <c r="A19706">
        <v>0</v>
      </c>
      <c r="D19706">
        <v>0</v>
      </c>
    </row>
    <row r="19707" spans="1:4">
      <c r="A19707">
        <v>0</v>
      </c>
      <c r="D19707">
        <v>0</v>
      </c>
    </row>
    <row r="19708" spans="1:4">
      <c r="A19708">
        <v>0</v>
      </c>
      <c r="D19708">
        <v>0</v>
      </c>
    </row>
    <row r="19709" spans="1:4">
      <c r="A19709">
        <v>0</v>
      </c>
      <c r="D19709">
        <v>0</v>
      </c>
    </row>
    <row r="19710" spans="1:4">
      <c r="A19710">
        <v>0</v>
      </c>
      <c r="D19710">
        <v>0</v>
      </c>
    </row>
    <row r="19711" spans="1:4">
      <c r="A19711">
        <v>0</v>
      </c>
      <c r="D19711">
        <v>0</v>
      </c>
    </row>
    <row r="19712" spans="1:4">
      <c r="A19712">
        <v>0</v>
      </c>
      <c r="D19712">
        <v>0</v>
      </c>
    </row>
    <row r="19713" spans="1:4">
      <c r="A19713">
        <v>0</v>
      </c>
      <c r="D19713">
        <v>0</v>
      </c>
    </row>
    <row r="19714" spans="1:4">
      <c r="A19714">
        <v>0</v>
      </c>
      <c r="D19714">
        <v>0</v>
      </c>
    </row>
    <row r="19715" spans="1:4">
      <c r="A19715">
        <v>0</v>
      </c>
      <c r="D19715">
        <v>0</v>
      </c>
    </row>
    <row r="19716" spans="1:4">
      <c r="A19716">
        <v>0</v>
      </c>
      <c r="D19716">
        <v>0</v>
      </c>
    </row>
    <row r="19717" spans="1:4">
      <c r="A19717">
        <v>0</v>
      </c>
      <c r="D19717">
        <v>0</v>
      </c>
    </row>
    <row r="19718" spans="1:4">
      <c r="A19718">
        <v>0</v>
      </c>
      <c r="D19718">
        <v>0</v>
      </c>
    </row>
    <row r="19719" spans="1:4">
      <c r="A19719">
        <v>0</v>
      </c>
      <c r="D19719">
        <v>0</v>
      </c>
    </row>
    <row r="19720" spans="1:4">
      <c r="A19720">
        <v>0</v>
      </c>
      <c r="D19720">
        <v>0</v>
      </c>
    </row>
    <row r="19721" spans="1:4">
      <c r="A19721">
        <v>0</v>
      </c>
      <c r="D19721">
        <v>0</v>
      </c>
    </row>
    <row r="19722" spans="1:4">
      <c r="A19722">
        <v>0</v>
      </c>
      <c r="D19722">
        <v>0</v>
      </c>
    </row>
    <row r="19723" spans="1:4">
      <c r="A19723">
        <v>0</v>
      </c>
      <c r="D19723">
        <v>0</v>
      </c>
    </row>
    <row r="19724" spans="1:4">
      <c r="A19724">
        <v>0</v>
      </c>
      <c r="D19724">
        <v>0</v>
      </c>
    </row>
    <row r="19725" spans="1:4">
      <c r="A19725">
        <v>0</v>
      </c>
      <c r="D19725">
        <v>0</v>
      </c>
    </row>
    <row r="19726" spans="1:4">
      <c r="A19726">
        <v>0</v>
      </c>
      <c r="D19726">
        <v>0</v>
      </c>
    </row>
    <row r="19727" spans="1:4">
      <c r="A19727">
        <v>0</v>
      </c>
      <c r="D19727">
        <v>0</v>
      </c>
    </row>
    <row r="19728" spans="1:4">
      <c r="A19728">
        <v>0</v>
      </c>
      <c r="D19728">
        <v>0</v>
      </c>
    </row>
    <row r="19729" spans="1:4">
      <c r="A19729">
        <v>0</v>
      </c>
      <c r="D19729">
        <v>0</v>
      </c>
    </row>
    <row r="19730" spans="1:4">
      <c r="A19730">
        <v>0</v>
      </c>
      <c r="D19730">
        <v>0</v>
      </c>
    </row>
    <row r="19731" spans="1:4">
      <c r="A19731">
        <v>0</v>
      </c>
      <c r="D19731">
        <v>0</v>
      </c>
    </row>
    <row r="19732" spans="1:4">
      <c r="A19732">
        <v>0</v>
      </c>
      <c r="D19732">
        <v>0</v>
      </c>
    </row>
    <row r="19733" spans="1:4">
      <c r="A19733">
        <v>0</v>
      </c>
      <c r="D19733">
        <v>0</v>
      </c>
    </row>
    <row r="19734" spans="1:4">
      <c r="A19734">
        <v>0</v>
      </c>
      <c r="D19734">
        <v>0</v>
      </c>
    </row>
    <row r="19735" spans="1:4">
      <c r="A19735">
        <v>0</v>
      </c>
      <c r="D19735">
        <v>0</v>
      </c>
    </row>
    <row r="19736" spans="1:4">
      <c r="A19736">
        <v>0</v>
      </c>
      <c r="D19736">
        <v>0</v>
      </c>
    </row>
    <row r="19737" spans="1:4">
      <c r="A19737">
        <v>0</v>
      </c>
      <c r="D19737">
        <v>0</v>
      </c>
    </row>
    <row r="19738" spans="1:4">
      <c r="A19738">
        <v>0</v>
      </c>
      <c r="D19738">
        <v>0</v>
      </c>
    </row>
    <row r="19739" spans="1:4">
      <c r="A19739">
        <v>0</v>
      </c>
      <c r="D19739">
        <v>0</v>
      </c>
    </row>
    <row r="19740" spans="1:4">
      <c r="A19740">
        <v>0</v>
      </c>
      <c r="D19740">
        <v>0</v>
      </c>
    </row>
    <row r="19741" spans="1:4">
      <c r="A19741">
        <v>0</v>
      </c>
      <c r="D19741">
        <v>0</v>
      </c>
    </row>
    <row r="19742" spans="1:4">
      <c r="A19742">
        <v>0</v>
      </c>
      <c r="D19742">
        <v>0</v>
      </c>
    </row>
    <row r="19743" spans="1:4">
      <c r="A19743">
        <v>0</v>
      </c>
      <c r="D19743">
        <v>0</v>
      </c>
    </row>
    <row r="19744" spans="1:4">
      <c r="A19744">
        <v>0</v>
      </c>
      <c r="D19744">
        <v>0</v>
      </c>
    </row>
    <row r="19745" spans="1:4">
      <c r="A19745">
        <v>0</v>
      </c>
      <c r="D19745">
        <v>0</v>
      </c>
    </row>
    <row r="19746" spans="1:4">
      <c r="A19746">
        <v>0</v>
      </c>
      <c r="D19746">
        <v>0</v>
      </c>
    </row>
    <row r="19747" spans="1:4">
      <c r="A19747">
        <v>0</v>
      </c>
      <c r="D19747">
        <v>0</v>
      </c>
    </row>
    <row r="19748" spans="1:4">
      <c r="A19748">
        <v>0</v>
      </c>
      <c r="D19748">
        <v>0</v>
      </c>
    </row>
    <row r="19749" spans="1:4">
      <c r="A19749">
        <v>0</v>
      </c>
      <c r="D19749">
        <v>0</v>
      </c>
    </row>
    <row r="19750" spans="1:4">
      <c r="A19750">
        <v>0</v>
      </c>
      <c r="D19750">
        <v>0</v>
      </c>
    </row>
    <row r="19751" spans="1:4">
      <c r="A19751">
        <v>0</v>
      </c>
      <c r="D19751">
        <v>0</v>
      </c>
    </row>
    <row r="19752" spans="1:4">
      <c r="A19752">
        <v>0</v>
      </c>
      <c r="D19752">
        <v>0</v>
      </c>
    </row>
    <row r="19753" spans="1:4">
      <c r="A19753">
        <v>0</v>
      </c>
      <c r="D19753">
        <v>0</v>
      </c>
    </row>
    <row r="19754" spans="1:4">
      <c r="A19754">
        <v>0</v>
      </c>
      <c r="D19754">
        <v>0</v>
      </c>
    </row>
    <row r="19755" spans="1:4">
      <c r="A19755">
        <v>0</v>
      </c>
      <c r="D19755">
        <v>0</v>
      </c>
    </row>
    <row r="19756" spans="1:4">
      <c r="A19756">
        <v>0</v>
      </c>
      <c r="D19756">
        <v>0</v>
      </c>
    </row>
    <row r="19757" spans="1:4">
      <c r="A19757">
        <v>0</v>
      </c>
      <c r="D19757">
        <v>0</v>
      </c>
    </row>
    <row r="19758" spans="1:4">
      <c r="A19758">
        <v>0</v>
      </c>
      <c r="D19758">
        <v>0</v>
      </c>
    </row>
    <row r="19759" spans="1:4">
      <c r="A19759">
        <v>0</v>
      </c>
      <c r="D19759">
        <v>0</v>
      </c>
    </row>
    <row r="19760" spans="1:4">
      <c r="A19760">
        <v>0</v>
      </c>
      <c r="D19760">
        <v>0</v>
      </c>
    </row>
    <row r="19761" spans="1:4">
      <c r="A19761">
        <v>0</v>
      </c>
      <c r="D19761">
        <v>0</v>
      </c>
    </row>
    <row r="19762" spans="1:4">
      <c r="A19762">
        <v>0</v>
      </c>
      <c r="D19762">
        <v>0</v>
      </c>
    </row>
    <row r="19763" spans="1:4">
      <c r="A19763">
        <v>0</v>
      </c>
      <c r="D19763">
        <v>0</v>
      </c>
    </row>
    <row r="19764" spans="1:4">
      <c r="A19764">
        <v>0</v>
      </c>
      <c r="D19764">
        <v>0</v>
      </c>
    </row>
    <row r="19765" spans="1:4">
      <c r="A19765">
        <v>0</v>
      </c>
      <c r="D19765">
        <v>0</v>
      </c>
    </row>
    <row r="19766" spans="1:4">
      <c r="A19766">
        <v>0</v>
      </c>
      <c r="D19766">
        <v>0</v>
      </c>
    </row>
    <row r="19767" spans="1:4">
      <c r="A19767">
        <v>0</v>
      </c>
      <c r="D19767">
        <v>0</v>
      </c>
    </row>
    <row r="19768" spans="1:4">
      <c r="A19768">
        <v>0</v>
      </c>
      <c r="D19768">
        <v>0</v>
      </c>
    </row>
    <row r="19769" spans="1:4">
      <c r="A19769">
        <v>0</v>
      </c>
      <c r="D19769">
        <v>0</v>
      </c>
    </row>
    <row r="19770" spans="1:4">
      <c r="A19770">
        <v>0</v>
      </c>
      <c r="D19770">
        <v>0</v>
      </c>
    </row>
    <row r="19771" spans="1:4">
      <c r="A19771">
        <v>0</v>
      </c>
      <c r="D19771">
        <v>0</v>
      </c>
    </row>
    <row r="19772" spans="1:4">
      <c r="A19772">
        <v>0</v>
      </c>
      <c r="D19772">
        <v>0</v>
      </c>
    </row>
    <row r="19773" spans="1:4">
      <c r="A19773">
        <v>0</v>
      </c>
      <c r="D19773">
        <v>0</v>
      </c>
    </row>
    <row r="19774" spans="1:4">
      <c r="A19774">
        <v>0</v>
      </c>
      <c r="D19774">
        <v>0</v>
      </c>
    </row>
    <row r="19775" spans="1:4">
      <c r="A19775">
        <v>0</v>
      </c>
      <c r="D19775">
        <v>0</v>
      </c>
    </row>
    <row r="19776" spans="1:4">
      <c r="A19776">
        <v>0</v>
      </c>
      <c r="D19776">
        <v>0</v>
      </c>
    </row>
    <row r="19777" spans="1:4">
      <c r="A19777">
        <v>0</v>
      </c>
      <c r="D19777">
        <v>0</v>
      </c>
    </row>
    <row r="19778" spans="1:4">
      <c r="A19778">
        <v>0</v>
      </c>
      <c r="D19778">
        <v>0</v>
      </c>
    </row>
    <row r="19779" spans="1:4">
      <c r="A19779">
        <v>0</v>
      </c>
      <c r="D19779">
        <v>0</v>
      </c>
    </row>
    <row r="19780" spans="1:4">
      <c r="A19780">
        <v>0</v>
      </c>
      <c r="D19780">
        <v>0</v>
      </c>
    </row>
    <row r="19781" spans="1:4">
      <c r="A19781">
        <v>0</v>
      </c>
      <c r="D19781">
        <v>0</v>
      </c>
    </row>
    <row r="19782" spans="1:4">
      <c r="A19782">
        <v>0</v>
      </c>
      <c r="D19782">
        <v>0</v>
      </c>
    </row>
    <row r="19783" spans="1:4">
      <c r="A19783">
        <v>0</v>
      </c>
      <c r="D19783">
        <v>0</v>
      </c>
    </row>
    <row r="19784" spans="1:4">
      <c r="A19784">
        <v>0</v>
      </c>
      <c r="D19784">
        <v>0</v>
      </c>
    </row>
    <row r="19785" spans="1:4">
      <c r="A19785">
        <v>0</v>
      </c>
      <c r="D19785">
        <v>0</v>
      </c>
    </row>
    <row r="19786" spans="1:4">
      <c r="A19786">
        <v>0</v>
      </c>
      <c r="D19786">
        <v>0</v>
      </c>
    </row>
    <row r="19787" spans="1:4">
      <c r="A19787">
        <v>0</v>
      </c>
      <c r="D19787">
        <v>0</v>
      </c>
    </row>
    <row r="19788" spans="1:4">
      <c r="A19788">
        <v>0</v>
      </c>
      <c r="D19788">
        <v>0</v>
      </c>
    </row>
    <row r="19789" spans="1:4">
      <c r="A19789">
        <v>0</v>
      </c>
      <c r="D19789">
        <v>0</v>
      </c>
    </row>
    <row r="19790" spans="1:4">
      <c r="A19790">
        <v>0</v>
      </c>
      <c r="D19790">
        <v>0</v>
      </c>
    </row>
    <row r="19791" spans="1:4">
      <c r="A19791">
        <v>0</v>
      </c>
      <c r="D19791">
        <v>0</v>
      </c>
    </row>
    <row r="19792" spans="1:4">
      <c r="A19792">
        <v>0</v>
      </c>
      <c r="D19792">
        <v>0</v>
      </c>
    </row>
    <row r="19793" spans="1:4">
      <c r="A19793">
        <v>0</v>
      </c>
      <c r="D19793">
        <v>0</v>
      </c>
    </row>
    <row r="19794" spans="1:4">
      <c r="A19794">
        <v>0</v>
      </c>
      <c r="D19794">
        <v>0</v>
      </c>
    </row>
    <row r="19795" spans="1:4">
      <c r="A19795">
        <v>0</v>
      </c>
      <c r="D19795">
        <v>0</v>
      </c>
    </row>
    <row r="19796" spans="1:4">
      <c r="A19796">
        <v>0</v>
      </c>
      <c r="D19796">
        <v>0</v>
      </c>
    </row>
    <row r="19797" spans="1:4">
      <c r="A19797">
        <v>0</v>
      </c>
      <c r="D19797">
        <v>0</v>
      </c>
    </row>
    <row r="19798" spans="1:4">
      <c r="A19798">
        <v>0</v>
      </c>
      <c r="D19798">
        <v>0</v>
      </c>
    </row>
    <row r="19799" spans="1:4">
      <c r="A19799">
        <v>0</v>
      </c>
      <c r="D19799">
        <v>0</v>
      </c>
    </row>
    <row r="19800" spans="1:4">
      <c r="A19800">
        <v>0</v>
      </c>
      <c r="D19800">
        <v>0</v>
      </c>
    </row>
    <row r="19801" spans="1:4">
      <c r="A19801">
        <v>0</v>
      </c>
      <c r="D19801">
        <v>0</v>
      </c>
    </row>
    <row r="19802" spans="1:4">
      <c r="A19802">
        <v>0</v>
      </c>
      <c r="D19802">
        <v>0</v>
      </c>
    </row>
    <row r="19803" spans="1:4">
      <c r="A19803">
        <v>0</v>
      </c>
      <c r="D19803">
        <v>0</v>
      </c>
    </row>
    <row r="19804" spans="1:4">
      <c r="A19804">
        <v>0</v>
      </c>
      <c r="D19804">
        <v>0</v>
      </c>
    </row>
    <row r="19805" spans="1:4">
      <c r="A19805">
        <v>0</v>
      </c>
      <c r="D19805">
        <v>0</v>
      </c>
    </row>
    <row r="19806" spans="1:4">
      <c r="A19806">
        <v>0</v>
      </c>
      <c r="D19806">
        <v>0</v>
      </c>
    </row>
    <row r="19807" spans="1:4">
      <c r="A19807">
        <v>0</v>
      </c>
      <c r="D19807">
        <v>0</v>
      </c>
    </row>
    <row r="19808" spans="1:4">
      <c r="A19808">
        <v>0</v>
      </c>
      <c r="D19808">
        <v>0</v>
      </c>
    </row>
    <row r="19809" spans="1:4">
      <c r="A19809">
        <v>0</v>
      </c>
      <c r="D19809">
        <v>0</v>
      </c>
    </row>
    <row r="19810" spans="1:4">
      <c r="A19810">
        <v>0</v>
      </c>
      <c r="D19810">
        <v>0</v>
      </c>
    </row>
    <row r="19811" spans="1:4">
      <c r="A19811">
        <v>0</v>
      </c>
      <c r="D19811">
        <v>0</v>
      </c>
    </row>
    <row r="19812" spans="1:4">
      <c r="A19812">
        <v>0</v>
      </c>
      <c r="D19812">
        <v>0</v>
      </c>
    </row>
    <row r="19813" spans="1:4">
      <c r="A19813">
        <v>0</v>
      </c>
      <c r="D19813">
        <v>0</v>
      </c>
    </row>
    <row r="19814" spans="1:4">
      <c r="A19814">
        <v>0</v>
      </c>
      <c r="D19814">
        <v>0</v>
      </c>
    </row>
    <row r="19815" spans="1:4">
      <c r="A19815">
        <v>0</v>
      </c>
      <c r="D19815">
        <v>0</v>
      </c>
    </row>
    <row r="19816" spans="1:4">
      <c r="A19816">
        <v>0</v>
      </c>
      <c r="D19816">
        <v>0</v>
      </c>
    </row>
    <row r="19817" spans="1:4">
      <c r="A19817">
        <v>0</v>
      </c>
      <c r="D19817">
        <v>0</v>
      </c>
    </row>
    <row r="19818" spans="1:4">
      <c r="A19818">
        <v>0</v>
      </c>
      <c r="D19818">
        <v>0</v>
      </c>
    </row>
    <row r="19819" spans="1:4">
      <c r="A19819">
        <v>0</v>
      </c>
      <c r="D19819">
        <v>0</v>
      </c>
    </row>
    <row r="19820" spans="1:4">
      <c r="A19820">
        <v>0</v>
      </c>
      <c r="D19820">
        <v>0</v>
      </c>
    </row>
    <row r="19821" spans="1:4">
      <c r="A19821">
        <v>0</v>
      </c>
      <c r="D19821">
        <v>0</v>
      </c>
    </row>
    <row r="19822" spans="1:4">
      <c r="A19822">
        <v>0</v>
      </c>
      <c r="D19822">
        <v>0</v>
      </c>
    </row>
    <row r="19823" spans="1:4">
      <c r="A19823">
        <v>0</v>
      </c>
      <c r="D19823">
        <v>0</v>
      </c>
    </row>
    <row r="19824" spans="1:4">
      <c r="A19824">
        <v>0</v>
      </c>
      <c r="D19824">
        <v>0</v>
      </c>
    </row>
    <row r="19825" spans="1:4">
      <c r="A19825">
        <v>0</v>
      </c>
      <c r="D19825">
        <v>0</v>
      </c>
    </row>
    <row r="19826" spans="1:4">
      <c r="A19826">
        <v>0</v>
      </c>
      <c r="D19826">
        <v>0</v>
      </c>
    </row>
    <row r="19827" spans="1:4">
      <c r="A19827">
        <v>0</v>
      </c>
      <c r="D19827">
        <v>0</v>
      </c>
    </row>
    <row r="19828" spans="1:4">
      <c r="A19828">
        <v>0</v>
      </c>
      <c r="D19828">
        <v>0</v>
      </c>
    </row>
    <row r="19829" spans="1:4">
      <c r="A19829">
        <v>0</v>
      </c>
      <c r="D19829">
        <v>0</v>
      </c>
    </row>
    <row r="19830" spans="1:4">
      <c r="A19830">
        <v>0</v>
      </c>
      <c r="D19830">
        <v>0</v>
      </c>
    </row>
    <row r="19831" spans="1:4">
      <c r="A19831">
        <v>0</v>
      </c>
      <c r="D19831">
        <v>0</v>
      </c>
    </row>
    <row r="19832" spans="1:4">
      <c r="A19832">
        <v>0</v>
      </c>
      <c r="D19832">
        <v>0</v>
      </c>
    </row>
    <row r="19833" spans="1:4">
      <c r="A19833">
        <v>0</v>
      </c>
      <c r="D19833">
        <v>0</v>
      </c>
    </row>
    <row r="19834" spans="1:4">
      <c r="A19834">
        <v>0</v>
      </c>
      <c r="D19834">
        <v>0</v>
      </c>
    </row>
    <row r="19835" spans="1:4">
      <c r="A19835">
        <v>0</v>
      </c>
      <c r="D19835">
        <v>0</v>
      </c>
    </row>
    <row r="19836" spans="1:4">
      <c r="A19836">
        <v>0</v>
      </c>
      <c r="D19836">
        <v>0</v>
      </c>
    </row>
    <row r="19837" spans="1:4">
      <c r="A19837">
        <v>0</v>
      </c>
      <c r="D19837">
        <v>0</v>
      </c>
    </row>
    <row r="19838" spans="1:4">
      <c r="A19838">
        <v>0</v>
      </c>
      <c r="D19838">
        <v>0</v>
      </c>
    </row>
    <row r="19839" spans="1:4">
      <c r="A19839">
        <v>0</v>
      </c>
      <c r="D19839">
        <v>0</v>
      </c>
    </row>
    <row r="19840" spans="1:4">
      <c r="A19840">
        <v>0</v>
      </c>
      <c r="D19840">
        <v>0</v>
      </c>
    </row>
    <row r="19841" spans="1:4">
      <c r="A19841">
        <v>0</v>
      </c>
      <c r="D19841">
        <v>0</v>
      </c>
    </row>
    <row r="19842" spans="1:4">
      <c r="A19842">
        <v>0</v>
      </c>
      <c r="D19842">
        <v>0</v>
      </c>
    </row>
    <row r="19843" spans="1:4">
      <c r="A19843">
        <v>0</v>
      </c>
      <c r="D19843">
        <v>0</v>
      </c>
    </row>
    <row r="19844" spans="1:4">
      <c r="A19844">
        <v>0</v>
      </c>
      <c r="D19844">
        <v>0</v>
      </c>
    </row>
    <row r="19845" spans="1:4">
      <c r="A19845">
        <v>0</v>
      </c>
      <c r="D19845">
        <v>0</v>
      </c>
    </row>
    <row r="19846" spans="1:4">
      <c r="A19846">
        <v>0</v>
      </c>
      <c r="D19846">
        <v>0</v>
      </c>
    </row>
    <row r="19847" spans="1:4">
      <c r="A19847">
        <v>0</v>
      </c>
      <c r="D19847">
        <v>0</v>
      </c>
    </row>
    <row r="19848" spans="1:4">
      <c r="A19848">
        <v>0</v>
      </c>
      <c r="D19848">
        <v>0</v>
      </c>
    </row>
    <row r="19849" spans="1:4">
      <c r="A19849">
        <v>0</v>
      </c>
      <c r="D19849">
        <v>0</v>
      </c>
    </row>
    <row r="19850" spans="1:4">
      <c r="A19850">
        <v>0</v>
      </c>
      <c r="D19850">
        <v>0</v>
      </c>
    </row>
    <row r="19851" spans="1:4">
      <c r="A19851">
        <v>0</v>
      </c>
      <c r="D19851">
        <v>0</v>
      </c>
    </row>
    <row r="19852" spans="1:4">
      <c r="A19852">
        <v>0</v>
      </c>
      <c r="D19852">
        <v>0</v>
      </c>
    </row>
    <row r="19853" spans="1:4">
      <c r="A19853">
        <v>0</v>
      </c>
      <c r="D19853">
        <v>0</v>
      </c>
    </row>
    <row r="19854" spans="1:4">
      <c r="A19854">
        <v>0</v>
      </c>
      <c r="D19854">
        <v>0</v>
      </c>
    </row>
    <row r="19855" spans="1:4">
      <c r="A19855">
        <v>0</v>
      </c>
      <c r="D19855">
        <v>0</v>
      </c>
    </row>
    <row r="19856" spans="1:4">
      <c r="A19856">
        <v>0</v>
      </c>
      <c r="D19856">
        <v>0</v>
      </c>
    </row>
    <row r="19857" spans="1:4">
      <c r="A19857">
        <v>0</v>
      </c>
      <c r="D19857">
        <v>0</v>
      </c>
    </row>
    <row r="19858" spans="1:4">
      <c r="A19858">
        <v>0</v>
      </c>
      <c r="D19858">
        <v>0</v>
      </c>
    </row>
    <row r="19859" spans="1:4">
      <c r="A19859">
        <v>0</v>
      </c>
      <c r="D19859">
        <v>0</v>
      </c>
    </row>
    <row r="19860" spans="1:4">
      <c r="A19860">
        <v>0</v>
      </c>
      <c r="D19860">
        <v>0</v>
      </c>
    </row>
    <row r="19861" spans="1:4">
      <c r="A19861">
        <v>0</v>
      </c>
      <c r="D19861">
        <v>0</v>
      </c>
    </row>
    <row r="19862" spans="1:4">
      <c r="A19862">
        <v>0</v>
      </c>
      <c r="D19862">
        <v>0</v>
      </c>
    </row>
    <row r="19863" spans="1:4">
      <c r="A19863">
        <v>0</v>
      </c>
      <c r="D19863">
        <v>0</v>
      </c>
    </row>
    <row r="19864" spans="1:4">
      <c r="A19864">
        <v>0</v>
      </c>
      <c r="D19864">
        <v>0</v>
      </c>
    </row>
    <row r="19865" spans="1:4">
      <c r="A19865">
        <v>0</v>
      </c>
      <c r="D19865">
        <v>0</v>
      </c>
    </row>
    <row r="19866" spans="1:4">
      <c r="A19866">
        <v>0</v>
      </c>
      <c r="D19866">
        <v>0</v>
      </c>
    </row>
    <row r="19867" spans="1:4">
      <c r="A19867">
        <v>0</v>
      </c>
      <c r="D19867">
        <v>0</v>
      </c>
    </row>
    <row r="19868" spans="1:4">
      <c r="A19868">
        <v>0</v>
      </c>
      <c r="D19868">
        <v>0</v>
      </c>
    </row>
    <row r="19869" spans="1:4">
      <c r="A19869">
        <v>0</v>
      </c>
      <c r="D19869">
        <v>0</v>
      </c>
    </row>
    <row r="19870" spans="1:4">
      <c r="A19870">
        <v>0</v>
      </c>
      <c r="D19870">
        <v>0</v>
      </c>
    </row>
    <row r="19871" spans="1:4">
      <c r="A19871">
        <v>0</v>
      </c>
      <c r="D19871">
        <v>0</v>
      </c>
    </row>
    <row r="19872" spans="1:4">
      <c r="A19872">
        <v>0</v>
      </c>
      <c r="D19872">
        <v>0</v>
      </c>
    </row>
    <row r="19873" spans="1:4">
      <c r="A19873">
        <v>0</v>
      </c>
      <c r="D19873">
        <v>0</v>
      </c>
    </row>
    <row r="19874" spans="1:4">
      <c r="A19874">
        <v>0</v>
      </c>
      <c r="D19874">
        <v>0</v>
      </c>
    </row>
    <row r="19875" spans="1:4">
      <c r="A19875">
        <v>0</v>
      </c>
      <c r="D19875">
        <v>0</v>
      </c>
    </row>
    <row r="19876" spans="1:4">
      <c r="A19876">
        <v>0</v>
      </c>
      <c r="D19876">
        <v>0</v>
      </c>
    </row>
    <row r="19877" spans="1:4">
      <c r="A19877">
        <v>0</v>
      </c>
      <c r="D19877">
        <v>0</v>
      </c>
    </row>
    <row r="19878" spans="1:4">
      <c r="A19878">
        <v>0</v>
      </c>
      <c r="D19878">
        <v>0</v>
      </c>
    </row>
    <row r="19879" spans="1:4">
      <c r="A19879">
        <v>0</v>
      </c>
      <c r="D19879">
        <v>0</v>
      </c>
    </row>
    <row r="19880" spans="1:4">
      <c r="A19880">
        <v>0</v>
      </c>
      <c r="D19880">
        <v>0</v>
      </c>
    </row>
    <row r="19881" spans="1:4">
      <c r="A19881">
        <v>0</v>
      </c>
      <c r="D19881">
        <v>0</v>
      </c>
    </row>
    <row r="19882" spans="1:4">
      <c r="A19882">
        <v>0</v>
      </c>
      <c r="D19882">
        <v>0</v>
      </c>
    </row>
    <row r="19883" spans="1:4">
      <c r="A19883">
        <v>0</v>
      </c>
      <c r="D19883">
        <v>0</v>
      </c>
    </row>
    <row r="19884" spans="1:4">
      <c r="A19884">
        <v>0</v>
      </c>
      <c r="D19884">
        <v>0</v>
      </c>
    </row>
    <row r="19885" spans="1:4">
      <c r="A19885">
        <v>0</v>
      </c>
      <c r="D19885">
        <v>0</v>
      </c>
    </row>
    <row r="19886" spans="1:4">
      <c r="A19886">
        <v>0</v>
      </c>
      <c r="D19886">
        <v>0</v>
      </c>
    </row>
    <row r="19887" spans="1:4">
      <c r="A19887">
        <v>0</v>
      </c>
      <c r="D19887">
        <v>0</v>
      </c>
    </row>
    <row r="19888" spans="1:4">
      <c r="A19888">
        <v>0</v>
      </c>
      <c r="D19888">
        <v>0</v>
      </c>
    </row>
    <row r="19889" spans="1:4">
      <c r="A19889">
        <v>0</v>
      </c>
      <c r="D19889">
        <v>0</v>
      </c>
    </row>
    <row r="19890" spans="1:4">
      <c r="A19890">
        <v>0</v>
      </c>
      <c r="D19890">
        <v>0</v>
      </c>
    </row>
    <row r="19891" spans="1:4">
      <c r="A19891">
        <v>0</v>
      </c>
      <c r="D19891">
        <v>0</v>
      </c>
    </row>
    <row r="19892" spans="1:4">
      <c r="A19892">
        <v>0</v>
      </c>
      <c r="D19892">
        <v>0</v>
      </c>
    </row>
    <row r="19893" spans="1:4">
      <c r="A19893">
        <v>0</v>
      </c>
      <c r="D19893">
        <v>0</v>
      </c>
    </row>
    <row r="19894" spans="1:4">
      <c r="A19894">
        <v>0</v>
      </c>
      <c r="D19894">
        <v>0</v>
      </c>
    </row>
    <row r="19895" spans="1:4">
      <c r="A19895">
        <v>0</v>
      </c>
      <c r="D19895">
        <v>0</v>
      </c>
    </row>
    <row r="19896" spans="1:4">
      <c r="A19896">
        <v>0</v>
      </c>
      <c r="D19896">
        <v>0</v>
      </c>
    </row>
    <row r="19897" spans="1:4">
      <c r="A19897">
        <v>0</v>
      </c>
      <c r="D19897">
        <v>0</v>
      </c>
    </row>
    <row r="19898" spans="1:4">
      <c r="A19898">
        <v>0</v>
      </c>
      <c r="D19898">
        <v>0</v>
      </c>
    </row>
    <row r="19899" spans="1:4">
      <c r="A19899">
        <v>0</v>
      </c>
      <c r="D19899">
        <v>0</v>
      </c>
    </row>
    <row r="19900" spans="1:4">
      <c r="A19900">
        <v>0</v>
      </c>
      <c r="D19900">
        <v>0</v>
      </c>
    </row>
    <row r="19901" spans="1:4">
      <c r="A19901">
        <v>0</v>
      </c>
      <c r="D19901">
        <v>0</v>
      </c>
    </row>
    <row r="19902" spans="1:4">
      <c r="A19902">
        <v>0</v>
      </c>
      <c r="D19902">
        <v>0</v>
      </c>
    </row>
    <row r="19903" spans="1:4">
      <c r="A19903">
        <v>0</v>
      </c>
      <c r="D19903">
        <v>0</v>
      </c>
    </row>
    <row r="19904" spans="1:4">
      <c r="A19904">
        <v>0</v>
      </c>
      <c r="D19904">
        <v>0</v>
      </c>
    </row>
    <row r="19905" spans="1:4">
      <c r="A19905">
        <v>0</v>
      </c>
      <c r="D19905">
        <v>0</v>
      </c>
    </row>
    <row r="19906" spans="1:4">
      <c r="A19906">
        <v>0</v>
      </c>
      <c r="D19906">
        <v>0</v>
      </c>
    </row>
    <row r="19907" spans="1:4">
      <c r="A19907">
        <v>0</v>
      </c>
      <c r="D19907">
        <v>0</v>
      </c>
    </row>
    <row r="19908" spans="1:4">
      <c r="A19908">
        <v>0</v>
      </c>
      <c r="D19908">
        <v>0</v>
      </c>
    </row>
    <row r="19909" spans="1:4">
      <c r="A19909">
        <v>0</v>
      </c>
      <c r="D19909">
        <v>0</v>
      </c>
    </row>
    <row r="19910" spans="1:4">
      <c r="A19910">
        <v>0</v>
      </c>
      <c r="D19910">
        <v>0</v>
      </c>
    </row>
    <row r="19911" spans="1:4">
      <c r="A19911">
        <v>0</v>
      </c>
      <c r="D19911">
        <v>0</v>
      </c>
    </row>
    <row r="19912" spans="1:4">
      <c r="A19912">
        <v>0</v>
      </c>
      <c r="D19912">
        <v>0</v>
      </c>
    </row>
    <row r="19913" spans="1:4">
      <c r="A19913">
        <v>0</v>
      </c>
      <c r="D19913">
        <v>0</v>
      </c>
    </row>
    <row r="19914" spans="1:4">
      <c r="A19914">
        <v>0</v>
      </c>
      <c r="D19914">
        <v>0</v>
      </c>
    </row>
    <row r="19915" spans="1:4">
      <c r="A19915">
        <v>0</v>
      </c>
      <c r="D19915">
        <v>0</v>
      </c>
    </row>
    <row r="19916" spans="1:4">
      <c r="A19916">
        <v>0</v>
      </c>
      <c r="D19916">
        <v>0</v>
      </c>
    </row>
    <row r="19917" spans="1:4">
      <c r="A19917">
        <v>0</v>
      </c>
      <c r="D19917">
        <v>0</v>
      </c>
    </row>
    <row r="19918" spans="1:4">
      <c r="A19918">
        <v>0</v>
      </c>
      <c r="D19918">
        <v>0</v>
      </c>
    </row>
    <row r="19919" spans="1:4">
      <c r="A19919">
        <v>0</v>
      </c>
      <c r="D19919">
        <v>0</v>
      </c>
    </row>
    <row r="19920" spans="1:4">
      <c r="A19920">
        <v>0</v>
      </c>
      <c r="D19920">
        <v>0</v>
      </c>
    </row>
    <row r="19921" spans="1:4">
      <c r="A19921">
        <v>0</v>
      </c>
      <c r="D19921">
        <v>0</v>
      </c>
    </row>
    <row r="19922" spans="1:4">
      <c r="A19922">
        <v>0</v>
      </c>
      <c r="D19922">
        <v>0</v>
      </c>
    </row>
    <row r="19923" spans="1:4">
      <c r="A19923">
        <v>0</v>
      </c>
      <c r="D19923">
        <v>0</v>
      </c>
    </row>
    <row r="19924" spans="1:4">
      <c r="A19924">
        <v>0</v>
      </c>
      <c r="D19924">
        <v>0</v>
      </c>
    </row>
    <row r="19925" spans="1:4">
      <c r="A19925">
        <v>0</v>
      </c>
      <c r="D19925">
        <v>0</v>
      </c>
    </row>
    <row r="19926" spans="1:4">
      <c r="A19926">
        <v>0</v>
      </c>
      <c r="D19926">
        <v>0</v>
      </c>
    </row>
    <row r="19927" spans="1:4">
      <c r="A19927">
        <v>0</v>
      </c>
      <c r="D19927">
        <v>0</v>
      </c>
    </row>
    <row r="19928" spans="1:4">
      <c r="A19928">
        <v>0</v>
      </c>
      <c r="D19928">
        <v>0</v>
      </c>
    </row>
    <row r="19929" spans="1:4">
      <c r="A19929">
        <v>0</v>
      </c>
      <c r="D19929">
        <v>0</v>
      </c>
    </row>
    <row r="19930" spans="1:4">
      <c r="A19930">
        <v>0</v>
      </c>
      <c r="D19930">
        <v>0</v>
      </c>
    </row>
    <row r="19931" spans="1:4">
      <c r="A19931">
        <v>0</v>
      </c>
      <c r="D19931">
        <v>0</v>
      </c>
    </row>
    <row r="19932" spans="1:4">
      <c r="A19932">
        <v>0</v>
      </c>
      <c r="D19932">
        <v>0</v>
      </c>
    </row>
    <row r="19933" spans="1:4">
      <c r="A19933">
        <v>0</v>
      </c>
      <c r="D19933">
        <v>0</v>
      </c>
    </row>
    <row r="19934" spans="1:4">
      <c r="A19934">
        <v>0</v>
      </c>
      <c r="D19934">
        <v>0</v>
      </c>
    </row>
    <row r="19935" spans="1:4">
      <c r="A19935">
        <v>0</v>
      </c>
      <c r="D19935">
        <v>0</v>
      </c>
    </row>
    <row r="19936" spans="1:4">
      <c r="A19936">
        <v>0</v>
      </c>
      <c r="D19936">
        <v>0</v>
      </c>
    </row>
    <row r="19937" spans="1:4">
      <c r="A19937">
        <v>0</v>
      </c>
      <c r="D19937">
        <v>0</v>
      </c>
    </row>
    <row r="19938" spans="1:4">
      <c r="A19938">
        <v>0</v>
      </c>
      <c r="D19938">
        <v>0</v>
      </c>
    </row>
    <row r="19939" spans="1:4">
      <c r="A19939">
        <v>0</v>
      </c>
      <c r="D19939">
        <v>0</v>
      </c>
    </row>
    <row r="19940" spans="1:4">
      <c r="A19940">
        <v>0</v>
      </c>
      <c r="D19940">
        <v>0</v>
      </c>
    </row>
    <row r="19941" spans="1:4">
      <c r="A19941">
        <v>0</v>
      </c>
      <c r="D19941">
        <v>0</v>
      </c>
    </row>
    <row r="19942" spans="1:4">
      <c r="A19942">
        <v>0</v>
      </c>
      <c r="D19942">
        <v>0</v>
      </c>
    </row>
    <row r="19943" spans="1:4">
      <c r="A19943">
        <v>0</v>
      </c>
      <c r="D19943">
        <v>0</v>
      </c>
    </row>
    <row r="19944" spans="1:4">
      <c r="A19944">
        <v>0</v>
      </c>
      <c r="D19944">
        <v>0</v>
      </c>
    </row>
    <row r="19945" spans="1:4">
      <c r="A19945">
        <v>0</v>
      </c>
      <c r="D19945">
        <v>0</v>
      </c>
    </row>
    <row r="19946" spans="1:4">
      <c r="A19946">
        <v>0</v>
      </c>
      <c r="D19946">
        <v>0</v>
      </c>
    </row>
    <row r="19947" spans="1:4">
      <c r="A19947">
        <v>0</v>
      </c>
      <c r="D19947">
        <v>0</v>
      </c>
    </row>
    <row r="19948" spans="1:4">
      <c r="A19948">
        <v>0</v>
      </c>
      <c r="D19948">
        <v>0</v>
      </c>
    </row>
    <row r="19949" spans="1:4">
      <c r="A19949">
        <v>0</v>
      </c>
      <c r="D19949">
        <v>0</v>
      </c>
    </row>
    <row r="19950" spans="1:4">
      <c r="A19950">
        <v>0</v>
      </c>
      <c r="D19950">
        <v>0</v>
      </c>
    </row>
    <row r="19951" spans="1:4">
      <c r="A19951">
        <v>0</v>
      </c>
      <c r="D19951">
        <v>0</v>
      </c>
    </row>
    <row r="19952" spans="1:4">
      <c r="A19952">
        <v>0</v>
      </c>
      <c r="D19952">
        <v>0</v>
      </c>
    </row>
    <row r="19953" spans="1:4">
      <c r="A19953">
        <v>0</v>
      </c>
      <c r="D19953">
        <v>0</v>
      </c>
    </row>
    <row r="19954" spans="1:4">
      <c r="A19954">
        <v>0</v>
      </c>
      <c r="D19954">
        <v>0</v>
      </c>
    </row>
    <row r="19955" spans="1:4">
      <c r="A19955">
        <v>0</v>
      </c>
      <c r="D19955">
        <v>0</v>
      </c>
    </row>
    <row r="19956" spans="1:4">
      <c r="A19956">
        <v>0</v>
      </c>
      <c r="D19956">
        <v>0</v>
      </c>
    </row>
    <row r="19957" spans="1:4">
      <c r="A19957">
        <v>0</v>
      </c>
      <c r="D19957">
        <v>0</v>
      </c>
    </row>
    <row r="19958" spans="1:4">
      <c r="A19958">
        <v>0</v>
      </c>
      <c r="D19958">
        <v>0</v>
      </c>
    </row>
    <row r="19959" spans="1:4">
      <c r="A19959">
        <v>0</v>
      </c>
      <c r="D19959">
        <v>0</v>
      </c>
    </row>
    <row r="19960" spans="1:4">
      <c r="A19960">
        <v>0</v>
      </c>
      <c r="D19960">
        <v>0</v>
      </c>
    </row>
    <row r="19961" spans="1:4">
      <c r="A19961">
        <v>0</v>
      </c>
      <c r="D19961">
        <v>0</v>
      </c>
    </row>
    <row r="19962" spans="1:4">
      <c r="A19962">
        <v>0</v>
      </c>
      <c r="D19962">
        <v>0</v>
      </c>
    </row>
    <row r="19963" spans="1:4">
      <c r="A19963">
        <v>0</v>
      </c>
      <c r="D19963">
        <v>0</v>
      </c>
    </row>
    <row r="19964" spans="1:4">
      <c r="A19964">
        <v>0</v>
      </c>
      <c r="D19964">
        <v>0</v>
      </c>
    </row>
    <row r="19965" spans="1:4">
      <c r="A19965">
        <v>0</v>
      </c>
      <c r="D19965">
        <v>0</v>
      </c>
    </row>
    <row r="19966" spans="1:4">
      <c r="A19966">
        <v>0</v>
      </c>
      <c r="D19966">
        <v>0</v>
      </c>
    </row>
    <row r="19967" spans="1:4">
      <c r="A19967">
        <v>0</v>
      </c>
      <c r="D19967">
        <v>0</v>
      </c>
    </row>
    <row r="19968" spans="1:4">
      <c r="A19968">
        <v>0</v>
      </c>
      <c r="D19968">
        <v>0</v>
      </c>
    </row>
    <row r="19969" spans="1:4">
      <c r="A19969">
        <v>0</v>
      </c>
      <c r="D19969">
        <v>0</v>
      </c>
    </row>
    <row r="19970" spans="1:4">
      <c r="A19970">
        <v>0</v>
      </c>
      <c r="D19970">
        <v>0</v>
      </c>
    </row>
    <row r="19971" spans="1:4">
      <c r="A19971">
        <v>0</v>
      </c>
      <c r="D19971">
        <v>0</v>
      </c>
    </row>
    <row r="19972" spans="1:4">
      <c r="A19972">
        <v>0</v>
      </c>
      <c r="D19972">
        <v>0</v>
      </c>
    </row>
    <row r="19973" spans="1:4">
      <c r="A19973">
        <v>0</v>
      </c>
      <c r="D19973">
        <v>0</v>
      </c>
    </row>
    <row r="19974" spans="1:4">
      <c r="A19974">
        <v>0</v>
      </c>
      <c r="D19974">
        <v>0</v>
      </c>
    </row>
    <row r="19975" spans="1:4">
      <c r="A19975">
        <v>0</v>
      </c>
      <c r="D19975">
        <v>0</v>
      </c>
    </row>
    <row r="19976" spans="1:4">
      <c r="A19976">
        <v>0</v>
      </c>
      <c r="D19976">
        <v>0</v>
      </c>
    </row>
    <row r="19977" spans="1:4">
      <c r="A19977">
        <v>0</v>
      </c>
      <c r="D19977">
        <v>0</v>
      </c>
    </row>
    <row r="19978" spans="1:4">
      <c r="A19978">
        <v>0</v>
      </c>
      <c r="D19978">
        <v>0</v>
      </c>
    </row>
    <row r="19979" spans="1:4">
      <c r="A19979">
        <v>0</v>
      </c>
      <c r="D19979">
        <v>0</v>
      </c>
    </row>
    <row r="19980" spans="1:4">
      <c r="A19980">
        <v>0</v>
      </c>
      <c r="D19980">
        <v>0</v>
      </c>
    </row>
    <row r="19981" spans="1:4">
      <c r="A19981">
        <v>0</v>
      </c>
      <c r="D19981">
        <v>0</v>
      </c>
    </row>
    <row r="19982" spans="1:4">
      <c r="A19982">
        <v>0</v>
      </c>
      <c r="D19982">
        <v>0</v>
      </c>
    </row>
    <row r="19983" spans="1:4">
      <c r="A19983">
        <v>0</v>
      </c>
      <c r="D19983">
        <v>0</v>
      </c>
    </row>
    <row r="19984" spans="1:4">
      <c r="A19984">
        <v>0</v>
      </c>
      <c r="D19984">
        <v>0</v>
      </c>
    </row>
    <row r="19985" spans="1:4">
      <c r="A19985">
        <v>0</v>
      </c>
      <c r="D19985">
        <v>0</v>
      </c>
    </row>
    <row r="19986" spans="1:4">
      <c r="A19986">
        <v>0</v>
      </c>
      <c r="D19986">
        <v>0</v>
      </c>
    </row>
    <row r="19987" spans="1:4">
      <c r="A19987">
        <v>0</v>
      </c>
      <c r="D19987">
        <v>0</v>
      </c>
    </row>
    <row r="19988" spans="1:4">
      <c r="A19988">
        <v>0</v>
      </c>
      <c r="D19988">
        <v>0</v>
      </c>
    </row>
    <row r="19989" spans="1:4">
      <c r="A19989">
        <v>0</v>
      </c>
      <c r="D19989">
        <v>0</v>
      </c>
    </row>
    <row r="19990" spans="1:4">
      <c r="A19990">
        <v>0</v>
      </c>
      <c r="D19990">
        <v>0</v>
      </c>
    </row>
    <row r="19991" spans="1:4">
      <c r="A19991">
        <v>0</v>
      </c>
      <c r="D19991">
        <v>0</v>
      </c>
    </row>
    <row r="19992" spans="1:4">
      <c r="A19992">
        <v>0</v>
      </c>
      <c r="D19992">
        <v>0</v>
      </c>
    </row>
    <row r="19993" spans="1:4">
      <c r="A19993">
        <v>0</v>
      </c>
      <c r="D19993">
        <v>0</v>
      </c>
    </row>
    <row r="19994" spans="1:4">
      <c r="A19994">
        <v>0</v>
      </c>
      <c r="D19994">
        <v>0</v>
      </c>
    </row>
    <row r="19995" spans="1:4">
      <c r="A19995">
        <v>0</v>
      </c>
      <c r="D19995">
        <v>0</v>
      </c>
    </row>
    <row r="19996" spans="1:4">
      <c r="A19996">
        <v>0</v>
      </c>
      <c r="D19996">
        <v>0</v>
      </c>
    </row>
    <row r="19997" spans="1:4">
      <c r="A19997">
        <v>0</v>
      </c>
      <c r="D19997">
        <v>0</v>
      </c>
    </row>
    <row r="19998" spans="1:4">
      <c r="A19998">
        <v>0</v>
      </c>
      <c r="D19998">
        <v>0</v>
      </c>
    </row>
    <row r="19999" spans="1:4">
      <c r="A19999">
        <v>0</v>
      </c>
      <c r="D19999">
        <v>0</v>
      </c>
    </row>
    <row r="20000" spans="1:4">
      <c r="A20000">
        <v>0</v>
      </c>
      <c r="D20000">
        <v>0</v>
      </c>
    </row>
    <row r="20001" spans="1:4">
      <c r="A20001">
        <v>0</v>
      </c>
      <c r="D20001">
        <v>0</v>
      </c>
    </row>
    <row r="20002" spans="1:4">
      <c r="A20002">
        <v>0</v>
      </c>
      <c r="D20002">
        <v>0</v>
      </c>
    </row>
    <row r="20003" spans="1:4">
      <c r="A20003">
        <v>0</v>
      </c>
      <c r="D20003">
        <v>0</v>
      </c>
    </row>
    <row r="20004" spans="1:4">
      <c r="A20004">
        <v>0</v>
      </c>
      <c r="D20004">
        <v>0</v>
      </c>
    </row>
    <row r="20005" spans="1:4">
      <c r="A20005">
        <v>0</v>
      </c>
      <c r="D20005">
        <v>0</v>
      </c>
    </row>
    <row r="20006" spans="1:4">
      <c r="A20006">
        <v>0</v>
      </c>
      <c r="D20006">
        <v>0</v>
      </c>
    </row>
    <row r="20007" spans="1:4">
      <c r="A20007">
        <v>0</v>
      </c>
      <c r="D20007">
        <v>0</v>
      </c>
    </row>
    <row r="20008" spans="1:4">
      <c r="A20008">
        <v>0</v>
      </c>
      <c r="D20008">
        <v>0</v>
      </c>
    </row>
    <row r="20009" spans="1:4">
      <c r="A20009">
        <v>0</v>
      </c>
      <c r="D20009">
        <v>0</v>
      </c>
    </row>
    <row r="20010" spans="1:4">
      <c r="A20010">
        <v>0</v>
      </c>
      <c r="D20010">
        <v>0</v>
      </c>
    </row>
    <row r="20011" spans="1:4">
      <c r="A20011">
        <v>0</v>
      </c>
      <c r="D20011">
        <v>0</v>
      </c>
    </row>
    <row r="20012" spans="1:4">
      <c r="A20012">
        <v>0</v>
      </c>
      <c r="D20012">
        <v>0</v>
      </c>
    </row>
    <row r="20013" spans="1:4">
      <c r="A20013">
        <v>0</v>
      </c>
      <c r="D20013">
        <v>0</v>
      </c>
    </row>
    <row r="20014" spans="1:4">
      <c r="A20014">
        <v>0</v>
      </c>
      <c r="D20014">
        <v>0</v>
      </c>
    </row>
    <row r="20015" spans="1:4">
      <c r="A20015">
        <v>0</v>
      </c>
      <c r="D20015">
        <v>0</v>
      </c>
    </row>
    <row r="20016" spans="1:4">
      <c r="A20016">
        <v>0</v>
      </c>
      <c r="D20016">
        <v>0</v>
      </c>
    </row>
    <row r="20017" spans="1:4">
      <c r="A20017">
        <v>0</v>
      </c>
      <c r="D20017">
        <v>0</v>
      </c>
    </row>
    <row r="20018" spans="1:4">
      <c r="A20018">
        <v>0</v>
      </c>
      <c r="D20018">
        <v>0</v>
      </c>
    </row>
    <row r="20019" spans="1:4">
      <c r="A20019">
        <v>0</v>
      </c>
      <c r="D20019">
        <v>0</v>
      </c>
    </row>
    <row r="20020" spans="1:4">
      <c r="A20020">
        <v>0</v>
      </c>
      <c r="D20020">
        <v>0</v>
      </c>
    </row>
    <row r="20021" spans="1:4">
      <c r="A20021">
        <v>0</v>
      </c>
      <c r="D20021">
        <v>0</v>
      </c>
    </row>
    <row r="20022" spans="1:4">
      <c r="A20022">
        <v>0</v>
      </c>
      <c r="D20022">
        <v>0</v>
      </c>
    </row>
    <row r="20023" spans="1:4">
      <c r="A20023">
        <v>0</v>
      </c>
      <c r="D20023">
        <v>0</v>
      </c>
    </row>
    <row r="20024" spans="1:4">
      <c r="A20024">
        <v>0</v>
      </c>
      <c r="D20024">
        <v>0</v>
      </c>
    </row>
    <row r="20025" spans="1:4">
      <c r="A20025">
        <v>0</v>
      </c>
      <c r="D20025">
        <v>0</v>
      </c>
    </row>
    <row r="20026" spans="1:4">
      <c r="A20026">
        <v>0</v>
      </c>
      <c r="D20026">
        <v>0</v>
      </c>
    </row>
    <row r="20027" spans="1:4">
      <c r="A20027">
        <v>0</v>
      </c>
      <c r="D20027">
        <v>0</v>
      </c>
    </row>
    <row r="20028" spans="1:4">
      <c r="A20028">
        <v>0</v>
      </c>
      <c r="D20028">
        <v>0</v>
      </c>
    </row>
    <row r="20029" spans="1:4">
      <c r="A20029">
        <v>0</v>
      </c>
      <c r="D20029">
        <v>0</v>
      </c>
    </row>
    <row r="20030" spans="1:4">
      <c r="A20030">
        <v>0</v>
      </c>
      <c r="D20030">
        <v>0</v>
      </c>
    </row>
    <row r="20031" spans="1:4">
      <c r="A20031">
        <v>0</v>
      </c>
      <c r="D20031">
        <v>0</v>
      </c>
    </row>
    <row r="20032" spans="1:4">
      <c r="A20032">
        <v>0</v>
      </c>
      <c r="D20032">
        <v>0</v>
      </c>
    </row>
    <row r="20033" spans="1:4">
      <c r="A20033">
        <v>0</v>
      </c>
      <c r="D20033">
        <v>0</v>
      </c>
    </row>
    <row r="20034" spans="1:4">
      <c r="A20034">
        <v>0</v>
      </c>
      <c r="D20034">
        <v>0</v>
      </c>
    </row>
    <row r="20035" spans="1:4">
      <c r="A20035">
        <v>0</v>
      </c>
      <c r="D20035">
        <v>0</v>
      </c>
    </row>
    <row r="20036" spans="1:4">
      <c r="A20036">
        <v>0</v>
      </c>
      <c r="D20036">
        <v>0</v>
      </c>
    </row>
    <row r="20037" spans="1:4">
      <c r="A20037">
        <v>0</v>
      </c>
      <c r="D20037">
        <v>0</v>
      </c>
    </row>
    <row r="20038" spans="1:4">
      <c r="A20038">
        <v>0</v>
      </c>
      <c r="D20038">
        <v>0</v>
      </c>
    </row>
    <row r="20039" spans="1:4">
      <c r="A20039">
        <v>0</v>
      </c>
      <c r="D20039">
        <v>0</v>
      </c>
    </row>
    <row r="20040" spans="1:4">
      <c r="A20040">
        <v>0</v>
      </c>
      <c r="D20040">
        <v>0</v>
      </c>
    </row>
    <row r="20041" spans="1:4">
      <c r="A20041">
        <v>0</v>
      </c>
      <c r="D20041">
        <v>0</v>
      </c>
    </row>
    <row r="20042" spans="1:4">
      <c r="A20042">
        <v>0</v>
      </c>
      <c r="D20042">
        <v>0</v>
      </c>
    </row>
    <row r="20043" spans="1:4">
      <c r="A20043">
        <v>0</v>
      </c>
      <c r="D20043">
        <v>0</v>
      </c>
    </row>
    <row r="20044" spans="1:4">
      <c r="A20044">
        <v>0</v>
      </c>
      <c r="D20044">
        <v>0</v>
      </c>
    </row>
    <row r="20045" spans="1:4">
      <c r="A20045">
        <v>0</v>
      </c>
      <c r="D20045">
        <v>0</v>
      </c>
    </row>
    <row r="20046" spans="1:4">
      <c r="A20046">
        <v>0</v>
      </c>
      <c r="D20046">
        <v>0</v>
      </c>
    </row>
    <row r="20047" spans="1:4">
      <c r="A20047">
        <v>0</v>
      </c>
      <c r="D20047">
        <v>0</v>
      </c>
    </row>
    <row r="20048" spans="1:4">
      <c r="A20048">
        <v>0</v>
      </c>
      <c r="D20048">
        <v>0</v>
      </c>
    </row>
    <row r="20049" spans="1:4">
      <c r="A20049">
        <v>0</v>
      </c>
      <c r="D20049">
        <v>0</v>
      </c>
    </row>
    <row r="20050" spans="1:4">
      <c r="A20050">
        <v>0</v>
      </c>
      <c r="D20050">
        <v>0</v>
      </c>
    </row>
    <row r="20051" spans="1:4">
      <c r="A20051">
        <v>0</v>
      </c>
      <c r="D20051">
        <v>0</v>
      </c>
    </row>
    <row r="20052" spans="1:4">
      <c r="A20052">
        <v>0</v>
      </c>
      <c r="D20052">
        <v>0</v>
      </c>
    </row>
    <row r="20053" spans="1:4">
      <c r="A20053">
        <v>0</v>
      </c>
      <c r="D20053">
        <v>0</v>
      </c>
    </row>
    <row r="20054" spans="1:4">
      <c r="A20054">
        <v>0</v>
      </c>
      <c r="D20054">
        <v>0</v>
      </c>
    </row>
    <row r="20055" spans="1:4">
      <c r="A20055">
        <v>0</v>
      </c>
      <c r="D20055">
        <v>0</v>
      </c>
    </row>
    <row r="20056" spans="1:4">
      <c r="A20056">
        <v>0</v>
      </c>
      <c r="D20056">
        <v>0</v>
      </c>
    </row>
    <row r="20057" spans="1:4">
      <c r="A20057">
        <v>0</v>
      </c>
      <c r="D20057">
        <v>0</v>
      </c>
    </row>
    <row r="20058" spans="1:4">
      <c r="A20058">
        <v>0</v>
      </c>
      <c r="D20058">
        <v>0</v>
      </c>
    </row>
    <row r="20059" spans="1:4">
      <c r="A20059">
        <v>0</v>
      </c>
      <c r="D20059">
        <v>0</v>
      </c>
    </row>
    <row r="20060" spans="1:4">
      <c r="A20060">
        <v>0</v>
      </c>
      <c r="D20060">
        <v>0</v>
      </c>
    </row>
    <row r="20061" spans="1:4">
      <c r="A20061">
        <v>0</v>
      </c>
      <c r="D20061">
        <v>0</v>
      </c>
    </row>
    <row r="20062" spans="1:4">
      <c r="A20062">
        <v>0</v>
      </c>
      <c r="D20062">
        <v>0</v>
      </c>
    </row>
    <row r="20063" spans="1:4">
      <c r="A20063">
        <v>0</v>
      </c>
      <c r="D20063">
        <v>0</v>
      </c>
    </row>
    <row r="20064" spans="1:4">
      <c r="A20064">
        <v>0</v>
      </c>
      <c r="D20064">
        <v>0</v>
      </c>
    </row>
    <row r="20065" spans="1:4">
      <c r="A20065">
        <v>0</v>
      </c>
      <c r="D20065">
        <v>0</v>
      </c>
    </row>
    <row r="20066" spans="1:4">
      <c r="A20066">
        <v>0</v>
      </c>
      <c r="D20066">
        <v>0</v>
      </c>
    </row>
    <row r="20067" spans="1:4">
      <c r="A20067">
        <v>0</v>
      </c>
      <c r="D20067">
        <v>0</v>
      </c>
    </row>
    <row r="20068" spans="1:4">
      <c r="A20068">
        <v>0</v>
      </c>
      <c r="D20068">
        <v>0</v>
      </c>
    </row>
    <row r="20069" spans="1:4">
      <c r="A20069">
        <v>0</v>
      </c>
      <c r="D20069">
        <v>0</v>
      </c>
    </row>
    <row r="20070" spans="1:4">
      <c r="A20070">
        <v>0</v>
      </c>
      <c r="D20070">
        <v>0</v>
      </c>
    </row>
    <row r="20071" spans="1:4">
      <c r="A20071">
        <v>0</v>
      </c>
      <c r="D20071">
        <v>0</v>
      </c>
    </row>
    <row r="20072" spans="1:4">
      <c r="A20072">
        <v>0</v>
      </c>
      <c r="D20072">
        <v>0</v>
      </c>
    </row>
    <row r="20073" spans="1:4">
      <c r="A20073">
        <v>0</v>
      </c>
      <c r="D20073">
        <v>0</v>
      </c>
    </row>
    <row r="20074" spans="1:4">
      <c r="A20074">
        <v>0</v>
      </c>
      <c r="D20074">
        <v>0</v>
      </c>
    </row>
    <row r="20075" spans="1:4">
      <c r="A20075">
        <v>0</v>
      </c>
      <c r="D20075">
        <v>0</v>
      </c>
    </row>
    <row r="20076" spans="1:4">
      <c r="A20076">
        <v>0</v>
      </c>
      <c r="D20076">
        <v>0</v>
      </c>
    </row>
    <row r="20077" spans="1:4">
      <c r="A20077">
        <v>0</v>
      </c>
      <c r="D20077">
        <v>0</v>
      </c>
    </row>
    <row r="20078" spans="1:4">
      <c r="A20078">
        <v>0</v>
      </c>
      <c r="D20078">
        <v>0</v>
      </c>
    </row>
    <row r="20079" spans="1:4">
      <c r="A20079">
        <v>0</v>
      </c>
      <c r="D20079">
        <v>0</v>
      </c>
    </row>
    <row r="20080" spans="1:4">
      <c r="A20080">
        <v>0</v>
      </c>
      <c r="D20080">
        <v>0</v>
      </c>
    </row>
    <row r="20081" spans="1:4">
      <c r="A20081">
        <v>0</v>
      </c>
      <c r="D20081">
        <v>0</v>
      </c>
    </row>
    <row r="20082" spans="1:4">
      <c r="A20082">
        <v>0</v>
      </c>
      <c r="D20082">
        <v>0</v>
      </c>
    </row>
    <row r="20083" spans="1:4">
      <c r="A20083">
        <v>0</v>
      </c>
      <c r="D20083">
        <v>0</v>
      </c>
    </row>
    <row r="20084" spans="1:4">
      <c r="A20084">
        <v>0</v>
      </c>
      <c r="D20084">
        <v>0</v>
      </c>
    </row>
    <row r="20085" spans="1:4">
      <c r="A20085">
        <v>0</v>
      </c>
      <c r="D20085">
        <v>0</v>
      </c>
    </row>
    <row r="20086" spans="1:4">
      <c r="A20086">
        <v>0</v>
      </c>
      <c r="D20086">
        <v>0</v>
      </c>
    </row>
    <row r="20087" spans="1:4">
      <c r="A20087">
        <v>0</v>
      </c>
      <c r="D20087">
        <v>0</v>
      </c>
    </row>
    <row r="20088" spans="1:4">
      <c r="A20088">
        <v>0</v>
      </c>
      <c r="D20088">
        <v>0</v>
      </c>
    </row>
    <row r="20089" spans="1:4">
      <c r="A20089">
        <v>0</v>
      </c>
      <c r="D20089">
        <v>0</v>
      </c>
    </row>
    <row r="20090" spans="1:4">
      <c r="A20090">
        <v>0</v>
      </c>
      <c r="D20090">
        <v>0</v>
      </c>
    </row>
    <row r="20091" spans="1:4">
      <c r="A20091">
        <v>0</v>
      </c>
      <c r="D20091">
        <v>0</v>
      </c>
    </row>
    <row r="20092" spans="1:4">
      <c r="A20092">
        <v>0</v>
      </c>
      <c r="D20092">
        <v>0</v>
      </c>
    </row>
    <row r="20093" spans="1:4">
      <c r="A20093">
        <v>0</v>
      </c>
      <c r="D20093">
        <v>0</v>
      </c>
    </row>
    <row r="20094" spans="1:4">
      <c r="A20094">
        <v>0</v>
      </c>
      <c r="D20094">
        <v>0</v>
      </c>
    </row>
    <row r="20095" spans="1:4">
      <c r="A20095">
        <v>0</v>
      </c>
      <c r="D20095">
        <v>0</v>
      </c>
    </row>
    <row r="20096" spans="1:4">
      <c r="A20096">
        <v>0</v>
      </c>
      <c r="D20096">
        <v>0</v>
      </c>
    </row>
    <row r="20097" spans="1:4">
      <c r="A20097">
        <v>0</v>
      </c>
      <c r="D20097">
        <v>0</v>
      </c>
    </row>
    <row r="20098" spans="1:4">
      <c r="A20098">
        <v>0</v>
      </c>
      <c r="D20098">
        <v>0</v>
      </c>
    </row>
    <row r="20099" spans="1:4">
      <c r="A20099">
        <v>0</v>
      </c>
      <c r="D20099">
        <v>0</v>
      </c>
    </row>
    <row r="20100" spans="1:4">
      <c r="A20100">
        <v>0</v>
      </c>
      <c r="D20100">
        <v>0</v>
      </c>
    </row>
    <row r="20101" spans="1:4">
      <c r="A20101">
        <v>0</v>
      </c>
      <c r="D20101">
        <v>0</v>
      </c>
    </row>
    <row r="20102" spans="1:4">
      <c r="A20102">
        <v>0</v>
      </c>
      <c r="D20102">
        <v>0</v>
      </c>
    </row>
    <row r="20103" spans="1:4">
      <c r="A20103">
        <v>0</v>
      </c>
      <c r="D20103">
        <v>0</v>
      </c>
    </row>
    <row r="20104" spans="1:4">
      <c r="A20104">
        <v>0</v>
      </c>
      <c r="D20104">
        <v>0</v>
      </c>
    </row>
    <row r="20105" spans="1:4">
      <c r="A20105">
        <v>0</v>
      </c>
      <c r="D20105">
        <v>0</v>
      </c>
    </row>
    <row r="20106" spans="1:4">
      <c r="A20106">
        <v>0</v>
      </c>
      <c r="D20106">
        <v>0</v>
      </c>
    </row>
    <row r="20107" spans="1:4">
      <c r="A20107">
        <v>0</v>
      </c>
      <c r="D20107">
        <v>0</v>
      </c>
    </row>
    <row r="20108" spans="1:4">
      <c r="A20108">
        <v>0</v>
      </c>
      <c r="D20108">
        <v>0</v>
      </c>
    </row>
    <row r="20109" spans="1:4">
      <c r="A20109">
        <v>0</v>
      </c>
      <c r="D20109">
        <v>0</v>
      </c>
    </row>
    <row r="20110" spans="1:4">
      <c r="A20110">
        <v>0</v>
      </c>
      <c r="D20110">
        <v>0</v>
      </c>
    </row>
    <row r="20111" spans="1:4">
      <c r="A20111">
        <v>0</v>
      </c>
      <c r="D20111">
        <v>0</v>
      </c>
    </row>
    <row r="20112" spans="1:4">
      <c r="A20112">
        <v>0</v>
      </c>
      <c r="D20112">
        <v>0</v>
      </c>
    </row>
    <row r="20113" spans="1:4">
      <c r="A20113">
        <v>0</v>
      </c>
      <c r="D20113">
        <v>0</v>
      </c>
    </row>
    <row r="20114" spans="1:4">
      <c r="A20114">
        <v>0</v>
      </c>
      <c r="D20114">
        <v>0</v>
      </c>
    </row>
    <row r="20115" spans="1:4">
      <c r="A20115">
        <v>0</v>
      </c>
      <c r="D20115">
        <v>0</v>
      </c>
    </row>
    <row r="20116" spans="1:4">
      <c r="A20116">
        <v>0</v>
      </c>
      <c r="D20116">
        <v>0</v>
      </c>
    </row>
    <row r="20117" spans="1:4">
      <c r="A20117">
        <v>0</v>
      </c>
      <c r="D20117">
        <v>0</v>
      </c>
    </row>
    <row r="20118" spans="1:4">
      <c r="A20118">
        <v>0</v>
      </c>
      <c r="D20118">
        <v>0</v>
      </c>
    </row>
    <row r="20119" spans="1:4">
      <c r="A20119">
        <v>0</v>
      </c>
      <c r="D20119">
        <v>0</v>
      </c>
    </row>
    <row r="20120" spans="1:4">
      <c r="A20120">
        <v>0</v>
      </c>
      <c r="D20120">
        <v>0</v>
      </c>
    </row>
    <row r="20121" spans="1:4">
      <c r="A20121">
        <v>0</v>
      </c>
      <c r="D20121">
        <v>0</v>
      </c>
    </row>
    <row r="20122" spans="1:4">
      <c r="A20122">
        <v>0</v>
      </c>
      <c r="D20122">
        <v>0</v>
      </c>
    </row>
    <row r="20123" spans="1:4">
      <c r="A20123">
        <v>0</v>
      </c>
      <c r="D20123">
        <v>0</v>
      </c>
    </row>
    <row r="20124" spans="1:4">
      <c r="A20124">
        <v>0</v>
      </c>
      <c r="D20124">
        <v>0</v>
      </c>
    </row>
    <row r="20125" spans="1:4">
      <c r="A20125">
        <v>0</v>
      </c>
      <c r="D20125">
        <v>0</v>
      </c>
    </row>
    <row r="20126" spans="1:4">
      <c r="A20126">
        <v>0</v>
      </c>
      <c r="D20126">
        <v>0</v>
      </c>
    </row>
    <row r="20127" spans="1:4">
      <c r="A20127">
        <v>0</v>
      </c>
      <c r="D20127">
        <v>0</v>
      </c>
    </row>
    <row r="20128" spans="1:4">
      <c r="A20128">
        <v>0</v>
      </c>
      <c r="D20128">
        <v>0</v>
      </c>
    </row>
    <row r="20129" spans="1:4">
      <c r="A20129">
        <v>0</v>
      </c>
      <c r="D20129">
        <v>0</v>
      </c>
    </row>
    <row r="20130" spans="1:4">
      <c r="A20130">
        <v>0</v>
      </c>
      <c r="D20130">
        <v>0</v>
      </c>
    </row>
    <row r="20131" spans="1:4">
      <c r="A20131">
        <v>0</v>
      </c>
      <c r="D20131">
        <v>0</v>
      </c>
    </row>
    <row r="20132" spans="1:4">
      <c r="A20132">
        <v>0</v>
      </c>
      <c r="D20132">
        <v>0</v>
      </c>
    </row>
    <row r="20133" spans="1:4">
      <c r="A20133">
        <v>0</v>
      </c>
      <c r="D20133">
        <v>0</v>
      </c>
    </row>
    <row r="20134" spans="1:4">
      <c r="A20134">
        <v>0</v>
      </c>
      <c r="D20134">
        <v>0</v>
      </c>
    </row>
    <row r="20135" spans="1:4">
      <c r="A20135">
        <v>0</v>
      </c>
      <c r="D20135">
        <v>0</v>
      </c>
    </row>
    <row r="20136" spans="1:4">
      <c r="A20136">
        <v>0</v>
      </c>
      <c r="D20136">
        <v>0</v>
      </c>
    </row>
    <row r="20137" spans="1:4">
      <c r="A20137">
        <v>0</v>
      </c>
      <c r="D20137">
        <v>0</v>
      </c>
    </row>
    <row r="20138" spans="1:4">
      <c r="A20138">
        <v>0</v>
      </c>
      <c r="D20138">
        <v>0</v>
      </c>
    </row>
    <row r="20139" spans="1:4">
      <c r="A20139">
        <v>0</v>
      </c>
      <c r="D20139">
        <v>0</v>
      </c>
    </row>
    <row r="20140" spans="1:4">
      <c r="A20140">
        <v>0</v>
      </c>
      <c r="D20140">
        <v>0</v>
      </c>
    </row>
    <row r="20141" spans="1:4">
      <c r="A20141">
        <v>0</v>
      </c>
      <c r="D20141">
        <v>0</v>
      </c>
    </row>
    <row r="20142" spans="1:4">
      <c r="A20142">
        <v>0</v>
      </c>
      <c r="D20142">
        <v>0</v>
      </c>
    </row>
    <row r="20143" spans="1:4">
      <c r="A20143">
        <v>0</v>
      </c>
      <c r="D20143">
        <v>0</v>
      </c>
    </row>
    <row r="20144" spans="1:4">
      <c r="A20144">
        <v>0</v>
      </c>
      <c r="D20144">
        <v>0</v>
      </c>
    </row>
    <row r="20145" spans="1:4">
      <c r="A20145">
        <v>0</v>
      </c>
      <c r="D20145">
        <v>0</v>
      </c>
    </row>
    <row r="20146" spans="1:4">
      <c r="A20146">
        <v>0</v>
      </c>
      <c r="D20146">
        <v>0</v>
      </c>
    </row>
    <row r="20147" spans="1:4">
      <c r="A20147">
        <v>0</v>
      </c>
      <c r="D20147">
        <v>0</v>
      </c>
    </row>
    <row r="20148" spans="1:4">
      <c r="A20148">
        <v>0</v>
      </c>
      <c r="D20148">
        <v>0</v>
      </c>
    </row>
    <row r="20149" spans="1:4">
      <c r="A20149">
        <v>0</v>
      </c>
      <c r="D20149">
        <v>0</v>
      </c>
    </row>
    <row r="20150" spans="1:4">
      <c r="A20150">
        <v>0</v>
      </c>
      <c r="D20150">
        <v>0</v>
      </c>
    </row>
    <row r="20151" spans="1:4">
      <c r="A20151">
        <v>0</v>
      </c>
      <c r="D20151">
        <v>0</v>
      </c>
    </row>
    <row r="20152" spans="1:4">
      <c r="A20152">
        <v>0</v>
      </c>
      <c r="D20152">
        <v>0</v>
      </c>
    </row>
    <row r="20153" spans="1:4">
      <c r="A20153">
        <v>0</v>
      </c>
      <c r="D20153">
        <v>0</v>
      </c>
    </row>
    <row r="20154" spans="1:4">
      <c r="A20154">
        <v>0</v>
      </c>
      <c r="D20154">
        <v>0</v>
      </c>
    </row>
    <row r="20155" spans="1:4">
      <c r="A20155">
        <v>0</v>
      </c>
      <c r="D20155">
        <v>0</v>
      </c>
    </row>
    <row r="20156" spans="1:4">
      <c r="A20156">
        <v>0</v>
      </c>
      <c r="D20156">
        <v>0</v>
      </c>
    </row>
    <row r="20157" spans="1:4">
      <c r="A20157">
        <v>0</v>
      </c>
      <c r="D20157">
        <v>0</v>
      </c>
    </row>
    <row r="20158" spans="1:4">
      <c r="A20158">
        <v>0</v>
      </c>
      <c r="D20158">
        <v>0</v>
      </c>
    </row>
    <row r="20159" spans="1:4">
      <c r="A20159">
        <v>0</v>
      </c>
      <c r="D20159">
        <v>0</v>
      </c>
    </row>
    <row r="20160" spans="1:4">
      <c r="A20160">
        <v>0</v>
      </c>
      <c r="D20160">
        <v>0</v>
      </c>
    </row>
    <row r="20161" spans="1:4">
      <c r="A20161">
        <v>0</v>
      </c>
      <c r="D20161">
        <v>0</v>
      </c>
    </row>
    <row r="20162" spans="1:4">
      <c r="A20162">
        <v>0</v>
      </c>
      <c r="D20162">
        <v>0</v>
      </c>
    </row>
    <row r="20163" spans="1:4">
      <c r="A20163">
        <v>0</v>
      </c>
      <c r="D20163">
        <v>0</v>
      </c>
    </row>
    <row r="20164" spans="1:4">
      <c r="A20164">
        <v>0</v>
      </c>
      <c r="D20164">
        <v>0</v>
      </c>
    </row>
    <row r="20165" spans="1:4">
      <c r="A20165">
        <v>0</v>
      </c>
      <c r="D20165">
        <v>0</v>
      </c>
    </row>
    <row r="20166" spans="1:4">
      <c r="A20166">
        <v>0</v>
      </c>
      <c r="D20166">
        <v>0</v>
      </c>
    </row>
    <row r="20167" spans="1:4">
      <c r="A20167">
        <v>0</v>
      </c>
      <c r="D20167">
        <v>0</v>
      </c>
    </row>
    <row r="20168" spans="1:4">
      <c r="A20168">
        <v>0</v>
      </c>
      <c r="D20168">
        <v>0</v>
      </c>
    </row>
    <row r="20169" spans="1:4">
      <c r="A20169">
        <v>0</v>
      </c>
      <c r="D20169">
        <v>0</v>
      </c>
    </row>
    <row r="20170" spans="1:4">
      <c r="A20170">
        <v>0</v>
      </c>
      <c r="D20170">
        <v>0</v>
      </c>
    </row>
    <row r="20171" spans="1:4">
      <c r="A20171">
        <v>0</v>
      </c>
      <c r="D20171">
        <v>0</v>
      </c>
    </row>
    <row r="20172" spans="1:4">
      <c r="A20172">
        <v>0</v>
      </c>
      <c r="D20172">
        <v>0</v>
      </c>
    </row>
    <row r="20173" spans="1:4">
      <c r="A20173">
        <v>0</v>
      </c>
      <c r="D20173">
        <v>0</v>
      </c>
    </row>
    <row r="20174" spans="1:4">
      <c r="A20174">
        <v>0</v>
      </c>
      <c r="D20174">
        <v>0</v>
      </c>
    </row>
    <row r="20175" spans="1:4">
      <c r="A20175">
        <v>0</v>
      </c>
      <c r="D20175">
        <v>0</v>
      </c>
    </row>
    <row r="20176" spans="1:4">
      <c r="A20176">
        <v>0</v>
      </c>
      <c r="D20176">
        <v>0</v>
      </c>
    </row>
    <row r="20177" spans="1:4">
      <c r="A20177">
        <v>0</v>
      </c>
      <c r="D20177">
        <v>0</v>
      </c>
    </row>
    <row r="20178" spans="1:4">
      <c r="A20178">
        <v>0</v>
      </c>
      <c r="D20178">
        <v>0</v>
      </c>
    </row>
    <row r="20179" spans="1:4">
      <c r="A20179">
        <v>0</v>
      </c>
      <c r="D20179">
        <v>0</v>
      </c>
    </row>
    <row r="20180" spans="1:4">
      <c r="A20180">
        <v>0</v>
      </c>
      <c r="D20180">
        <v>0</v>
      </c>
    </row>
    <row r="20181" spans="1:4">
      <c r="A20181">
        <v>0</v>
      </c>
      <c r="D20181">
        <v>0</v>
      </c>
    </row>
    <row r="20182" spans="1:4">
      <c r="A20182">
        <v>0</v>
      </c>
      <c r="D20182">
        <v>0</v>
      </c>
    </row>
    <row r="20183" spans="1:4">
      <c r="A20183">
        <v>0</v>
      </c>
      <c r="D20183">
        <v>0</v>
      </c>
    </row>
    <row r="20184" spans="1:4">
      <c r="A20184">
        <v>0</v>
      </c>
      <c r="D20184">
        <v>0</v>
      </c>
    </row>
    <row r="20185" spans="1:4">
      <c r="A20185">
        <v>0</v>
      </c>
      <c r="D20185">
        <v>0</v>
      </c>
    </row>
    <row r="20186" spans="1:4">
      <c r="A20186">
        <v>0</v>
      </c>
      <c r="D20186">
        <v>0</v>
      </c>
    </row>
    <row r="20187" spans="1:4">
      <c r="A20187">
        <v>0</v>
      </c>
      <c r="D20187">
        <v>0</v>
      </c>
    </row>
    <row r="20188" spans="1:4">
      <c r="A20188">
        <v>0</v>
      </c>
      <c r="D20188">
        <v>0</v>
      </c>
    </row>
    <row r="20189" spans="1:4">
      <c r="A20189">
        <v>0</v>
      </c>
      <c r="D20189">
        <v>0</v>
      </c>
    </row>
    <row r="20190" spans="1:4">
      <c r="A20190">
        <v>0</v>
      </c>
      <c r="D20190">
        <v>0</v>
      </c>
    </row>
    <row r="20191" spans="1:4">
      <c r="A20191">
        <v>0</v>
      </c>
      <c r="D20191">
        <v>0</v>
      </c>
    </row>
    <row r="20192" spans="1:4">
      <c r="A20192">
        <v>0</v>
      </c>
      <c r="D20192">
        <v>0</v>
      </c>
    </row>
    <row r="20193" spans="1:4">
      <c r="A20193">
        <v>0</v>
      </c>
      <c r="D20193">
        <v>0</v>
      </c>
    </row>
    <row r="20194" spans="1:4">
      <c r="A20194">
        <v>0</v>
      </c>
      <c r="D20194">
        <v>0</v>
      </c>
    </row>
    <row r="20195" spans="1:4">
      <c r="A20195">
        <v>0</v>
      </c>
      <c r="D20195">
        <v>0</v>
      </c>
    </row>
    <row r="20196" spans="1:4">
      <c r="A20196">
        <v>0</v>
      </c>
      <c r="D20196">
        <v>0</v>
      </c>
    </row>
    <row r="20197" spans="1:4">
      <c r="A20197">
        <v>0</v>
      </c>
      <c r="D20197">
        <v>0</v>
      </c>
    </row>
    <row r="20198" spans="1:4">
      <c r="A20198">
        <v>0</v>
      </c>
      <c r="D20198">
        <v>0</v>
      </c>
    </row>
    <row r="20199" spans="1:4">
      <c r="A20199">
        <v>0</v>
      </c>
      <c r="D20199">
        <v>0</v>
      </c>
    </row>
    <row r="20200" spans="1:4">
      <c r="A20200">
        <v>0</v>
      </c>
      <c r="D20200">
        <v>0</v>
      </c>
    </row>
    <row r="20201" spans="1:4">
      <c r="A20201">
        <v>0</v>
      </c>
      <c r="D20201">
        <v>0</v>
      </c>
    </row>
    <row r="20202" spans="1:4">
      <c r="A20202">
        <v>0</v>
      </c>
      <c r="D20202">
        <v>0</v>
      </c>
    </row>
    <row r="20203" spans="1:4">
      <c r="A20203">
        <v>0</v>
      </c>
      <c r="D20203">
        <v>0</v>
      </c>
    </row>
    <row r="20204" spans="1:4">
      <c r="A20204">
        <v>0</v>
      </c>
      <c r="D20204">
        <v>0</v>
      </c>
    </row>
    <row r="20205" spans="1:4">
      <c r="A20205">
        <v>0</v>
      </c>
      <c r="D20205">
        <v>0</v>
      </c>
    </row>
    <row r="20206" spans="1:4">
      <c r="A20206">
        <v>0</v>
      </c>
      <c r="D20206">
        <v>0</v>
      </c>
    </row>
    <row r="20207" spans="1:4">
      <c r="A20207">
        <v>0</v>
      </c>
      <c r="D20207">
        <v>0</v>
      </c>
    </row>
    <row r="20208" spans="1:4">
      <c r="A20208">
        <v>0</v>
      </c>
      <c r="D20208">
        <v>0</v>
      </c>
    </row>
    <row r="20209" spans="1:4">
      <c r="A20209">
        <v>0</v>
      </c>
      <c r="D20209">
        <v>0</v>
      </c>
    </row>
    <row r="20210" spans="1:4">
      <c r="A20210">
        <v>0</v>
      </c>
      <c r="D20210">
        <v>0</v>
      </c>
    </row>
    <row r="20211" spans="1:4">
      <c r="A20211">
        <v>0</v>
      </c>
      <c r="D20211">
        <v>0</v>
      </c>
    </row>
    <row r="20212" spans="1:4">
      <c r="A20212">
        <v>0</v>
      </c>
      <c r="D20212">
        <v>0</v>
      </c>
    </row>
    <row r="20213" spans="1:4">
      <c r="A20213">
        <v>0</v>
      </c>
      <c r="D20213">
        <v>0</v>
      </c>
    </row>
    <row r="20214" spans="1:4">
      <c r="A20214">
        <v>0</v>
      </c>
      <c r="D20214">
        <v>0</v>
      </c>
    </row>
    <row r="20215" spans="1:4">
      <c r="A20215">
        <v>0</v>
      </c>
      <c r="D20215">
        <v>0</v>
      </c>
    </row>
    <row r="20216" spans="1:4">
      <c r="A20216">
        <v>0</v>
      </c>
      <c r="D20216">
        <v>0</v>
      </c>
    </row>
    <row r="20217" spans="1:4">
      <c r="A20217">
        <v>0</v>
      </c>
      <c r="D20217">
        <v>0</v>
      </c>
    </row>
    <row r="20218" spans="1:4">
      <c r="A20218">
        <v>0</v>
      </c>
      <c r="D20218">
        <v>0</v>
      </c>
    </row>
    <row r="20219" spans="1:4">
      <c r="A20219">
        <v>0</v>
      </c>
      <c r="D20219">
        <v>0</v>
      </c>
    </row>
    <row r="20220" spans="1:4">
      <c r="A20220">
        <v>0</v>
      </c>
      <c r="D20220">
        <v>0</v>
      </c>
    </row>
    <row r="20221" spans="1:4">
      <c r="A20221">
        <v>0</v>
      </c>
      <c r="D20221">
        <v>0</v>
      </c>
    </row>
    <row r="20222" spans="1:4">
      <c r="A20222">
        <v>0</v>
      </c>
      <c r="D20222">
        <v>0</v>
      </c>
    </row>
    <row r="20223" spans="1:4">
      <c r="A20223">
        <v>0</v>
      </c>
      <c r="D20223">
        <v>0</v>
      </c>
    </row>
    <row r="20224" spans="1:4">
      <c r="A20224">
        <v>0</v>
      </c>
      <c r="D20224">
        <v>0</v>
      </c>
    </row>
    <row r="20225" spans="1:4">
      <c r="A20225">
        <v>0</v>
      </c>
      <c r="D20225">
        <v>0</v>
      </c>
    </row>
    <row r="20226" spans="1:4">
      <c r="A20226">
        <v>0</v>
      </c>
      <c r="D20226">
        <v>0</v>
      </c>
    </row>
    <row r="20227" spans="1:4">
      <c r="A20227">
        <v>0</v>
      </c>
      <c r="D20227">
        <v>0</v>
      </c>
    </row>
    <row r="20228" spans="1:4">
      <c r="A20228">
        <v>0</v>
      </c>
      <c r="D20228">
        <v>0</v>
      </c>
    </row>
    <row r="20229" spans="1:4">
      <c r="A20229">
        <v>0</v>
      </c>
      <c r="D20229">
        <v>0</v>
      </c>
    </row>
    <row r="20230" spans="1:4">
      <c r="A20230">
        <v>0</v>
      </c>
      <c r="D20230">
        <v>0</v>
      </c>
    </row>
    <row r="20231" spans="1:4">
      <c r="A20231">
        <v>0</v>
      </c>
      <c r="D20231">
        <v>0</v>
      </c>
    </row>
    <row r="20232" spans="1:4">
      <c r="A20232">
        <v>0</v>
      </c>
      <c r="D20232">
        <v>0</v>
      </c>
    </row>
    <row r="20233" spans="1:4">
      <c r="A20233">
        <v>0</v>
      </c>
      <c r="D20233">
        <v>0</v>
      </c>
    </row>
    <row r="20234" spans="1:4">
      <c r="A20234">
        <v>0</v>
      </c>
      <c r="D20234">
        <v>0</v>
      </c>
    </row>
    <row r="20235" spans="1:4">
      <c r="A20235">
        <v>0</v>
      </c>
      <c r="D20235">
        <v>0</v>
      </c>
    </row>
    <row r="20236" spans="1:4">
      <c r="A20236">
        <v>0</v>
      </c>
      <c r="D20236">
        <v>0</v>
      </c>
    </row>
    <row r="20237" spans="1:4">
      <c r="A20237">
        <v>0</v>
      </c>
      <c r="D20237">
        <v>0</v>
      </c>
    </row>
    <row r="20238" spans="1:4">
      <c r="A20238">
        <v>0</v>
      </c>
      <c r="D20238">
        <v>0</v>
      </c>
    </row>
    <row r="20239" spans="1:4">
      <c r="A20239">
        <v>0</v>
      </c>
      <c r="D20239">
        <v>0</v>
      </c>
    </row>
    <row r="20240" spans="1:4">
      <c r="A20240">
        <v>0</v>
      </c>
      <c r="D20240">
        <v>0</v>
      </c>
    </row>
    <row r="20241" spans="1:4">
      <c r="A20241">
        <v>0</v>
      </c>
      <c r="D20241">
        <v>0</v>
      </c>
    </row>
    <row r="20242" spans="1:4">
      <c r="A20242">
        <v>0</v>
      </c>
      <c r="D20242">
        <v>0</v>
      </c>
    </row>
    <row r="20243" spans="1:4">
      <c r="A20243">
        <v>0</v>
      </c>
      <c r="D20243">
        <v>0</v>
      </c>
    </row>
    <row r="20244" spans="1:4">
      <c r="A20244">
        <v>0</v>
      </c>
      <c r="D20244">
        <v>0</v>
      </c>
    </row>
    <row r="20245" spans="1:4">
      <c r="A20245">
        <v>0</v>
      </c>
      <c r="D20245">
        <v>0</v>
      </c>
    </row>
    <row r="20246" spans="1:4">
      <c r="A20246">
        <v>0</v>
      </c>
      <c r="D20246">
        <v>0</v>
      </c>
    </row>
    <row r="20247" spans="1:4">
      <c r="A20247">
        <v>0</v>
      </c>
      <c r="D20247">
        <v>0</v>
      </c>
    </row>
    <row r="20248" spans="1:4">
      <c r="A20248">
        <v>0</v>
      </c>
      <c r="D20248">
        <v>0</v>
      </c>
    </row>
    <row r="20249" spans="1:4">
      <c r="A20249">
        <v>0</v>
      </c>
      <c r="D20249">
        <v>0</v>
      </c>
    </row>
    <row r="20250" spans="1:4">
      <c r="A20250">
        <v>0</v>
      </c>
      <c r="D20250">
        <v>0</v>
      </c>
    </row>
    <row r="20251" spans="1:4">
      <c r="A20251">
        <v>0</v>
      </c>
      <c r="D20251">
        <v>0</v>
      </c>
    </row>
    <row r="20252" spans="1:4">
      <c r="A20252">
        <v>0</v>
      </c>
      <c r="D20252">
        <v>0</v>
      </c>
    </row>
    <row r="20253" spans="1:4">
      <c r="A20253">
        <v>0</v>
      </c>
      <c r="D20253">
        <v>0</v>
      </c>
    </row>
    <row r="20254" spans="1:4">
      <c r="A20254">
        <v>0</v>
      </c>
      <c r="D20254">
        <v>0</v>
      </c>
    </row>
    <row r="20255" spans="1:4">
      <c r="A20255">
        <v>0</v>
      </c>
      <c r="D20255">
        <v>0</v>
      </c>
    </row>
    <row r="20256" spans="1:4">
      <c r="A20256">
        <v>0</v>
      </c>
      <c r="D20256">
        <v>0</v>
      </c>
    </row>
    <row r="20257" spans="1:4">
      <c r="A20257">
        <v>0</v>
      </c>
      <c r="D20257">
        <v>0</v>
      </c>
    </row>
    <row r="20258" spans="1:4">
      <c r="A20258">
        <v>0</v>
      </c>
      <c r="D20258">
        <v>0</v>
      </c>
    </row>
    <row r="20259" spans="1:4">
      <c r="A20259">
        <v>0</v>
      </c>
      <c r="D20259">
        <v>0</v>
      </c>
    </row>
    <row r="20260" spans="1:4">
      <c r="A20260">
        <v>0</v>
      </c>
      <c r="D20260">
        <v>0</v>
      </c>
    </row>
    <row r="20261" spans="1:4">
      <c r="A20261">
        <v>0</v>
      </c>
      <c r="D20261">
        <v>0</v>
      </c>
    </row>
    <row r="20262" spans="1:4">
      <c r="A20262">
        <v>0</v>
      </c>
      <c r="D20262">
        <v>0</v>
      </c>
    </row>
    <row r="20263" spans="1:4">
      <c r="A20263">
        <v>0</v>
      </c>
      <c r="D20263">
        <v>0</v>
      </c>
    </row>
    <row r="20264" spans="1:4">
      <c r="A20264">
        <v>0</v>
      </c>
      <c r="D20264">
        <v>0</v>
      </c>
    </row>
    <row r="20265" spans="1:4">
      <c r="A20265">
        <v>0</v>
      </c>
      <c r="D20265">
        <v>0</v>
      </c>
    </row>
    <row r="20266" spans="1:4">
      <c r="A20266">
        <v>0</v>
      </c>
      <c r="D20266">
        <v>0</v>
      </c>
    </row>
    <row r="20267" spans="1:4">
      <c r="A20267">
        <v>0</v>
      </c>
      <c r="D20267">
        <v>0</v>
      </c>
    </row>
    <row r="20268" spans="1:4">
      <c r="A20268">
        <v>0</v>
      </c>
      <c r="D20268">
        <v>0</v>
      </c>
    </row>
    <row r="20269" spans="1:4">
      <c r="A20269">
        <v>0</v>
      </c>
      <c r="D20269">
        <v>0</v>
      </c>
    </row>
    <row r="20270" spans="1:4">
      <c r="A20270">
        <v>0</v>
      </c>
      <c r="D20270">
        <v>0</v>
      </c>
    </row>
    <row r="20271" spans="1:4">
      <c r="A20271">
        <v>0</v>
      </c>
      <c r="D20271">
        <v>0</v>
      </c>
    </row>
    <row r="20272" spans="1:4">
      <c r="A20272">
        <v>0</v>
      </c>
      <c r="D20272">
        <v>0</v>
      </c>
    </row>
    <row r="20273" spans="1:4">
      <c r="A20273">
        <v>0</v>
      </c>
      <c r="D20273">
        <v>0</v>
      </c>
    </row>
    <row r="20274" spans="1:4">
      <c r="A20274">
        <v>0</v>
      </c>
      <c r="D20274">
        <v>0</v>
      </c>
    </row>
    <row r="20275" spans="1:4">
      <c r="A20275">
        <v>0</v>
      </c>
      <c r="D20275">
        <v>0</v>
      </c>
    </row>
    <row r="20276" spans="1:4">
      <c r="A20276">
        <v>0</v>
      </c>
      <c r="D20276">
        <v>0</v>
      </c>
    </row>
    <row r="20277" spans="1:4">
      <c r="A20277">
        <v>0</v>
      </c>
      <c r="D20277">
        <v>0</v>
      </c>
    </row>
    <row r="20278" spans="1:4">
      <c r="A20278">
        <v>0</v>
      </c>
      <c r="D20278">
        <v>0</v>
      </c>
    </row>
    <row r="20279" spans="1:4">
      <c r="A20279">
        <v>0</v>
      </c>
      <c r="D20279">
        <v>0</v>
      </c>
    </row>
    <row r="20280" spans="1:4">
      <c r="A20280">
        <v>0</v>
      </c>
      <c r="D20280">
        <v>0</v>
      </c>
    </row>
    <row r="20281" spans="1:4">
      <c r="A20281">
        <v>0</v>
      </c>
      <c r="D20281">
        <v>0</v>
      </c>
    </row>
    <row r="20282" spans="1:4">
      <c r="A20282">
        <v>0</v>
      </c>
      <c r="D20282">
        <v>0</v>
      </c>
    </row>
    <row r="20283" spans="1:4">
      <c r="A20283">
        <v>0</v>
      </c>
      <c r="D20283">
        <v>0</v>
      </c>
    </row>
    <row r="20284" spans="1:4">
      <c r="A20284">
        <v>0</v>
      </c>
      <c r="D20284">
        <v>0</v>
      </c>
    </row>
    <row r="20285" spans="1:4">
      <c r="A20285">
        <v>0</v>
      </c>
      <c r="D20285">
        <v>0</v>
      </c>
    </row>
    <row r="20286" spans="1:4">
      <c r="A20286">
        <v>0</v>
      </c>
      <c r="D20286">
        <v>0</v>
      </c>
    </row>
    <row r="20287" spans="1:4">
      <c r="A20287">
        <v>0</v>
      </c>
      <c r="D20287">
        <v>0</v>
      </c>
    </row>
    <row r="20288" spans="1:4">
      <c r="A20288">
        <v>0</v>
      </c>
      <c r="D20288">
        <v>0</v>
      </c>
    </row>
    <row r="20289" spans="1:4">
      <c r="A20289">
        <v>0</v>
      </c>
      <c r="D20289">
        <v>0</v>
      </c>
    </row>
    <row r="20290" spans="1:4">
      <c r="A20290">
        <v>0</v>
      </c>
      <c r="D20290">
        <v>0</v>
      </c>
    </row>
    <row r="20291" spans="1:4">
      <c r="A20291">
        <v>0</v>
      </c>
      <c r="D20291">
        <v>0</v>
      </c>
    </row>
    <row r="20292" spans="1:4">
      <c r="A20292">
        <v>0</v>
      </c>
      <c r="D20292">
        <v>0</v>
      </c>
    </row>
    <row r="20293" spans="1:4">
      <c r="A20293">
        <v>0</v>
      </c>
      <c r="D20293">
        <v>0</v>
      </c>
    </row>
    <row r="20294" spans="1:4">
      <c r="A20294">
        <v>0</v>
      </c>
      <c r="D20294">
        <v>0</v>
      </c>
    </row>
    <row r="20295" spans="1:4">
      <c r="A20295">
        <v>0</v>
      </c>
      <c r="D20295">
        <v>0</v>
      </c>
    </row>
    <row r="20296" spans="1:4">
      <c r="A20296">
        <v>0</v>
      </c>
      <c r="D20296">
        <v>0</v>
      </c>
    </row>
    <row r="20297" spans="1:4">
      <c r="A20297">
        <v>0</v>
      </c>
      <c r="D20297">
        <v>0</v>
      </c>
    </row>
    <row r="20298" spans="1:4">
      <c r="A20298">
        <v>0</v>
      </c>
      <c r="D20298">
        <v>0</v>
      </c>
    </row>
    <row r="20299" spans="1:4">
      <c r="A20299">
        <v>0</v>
      </c>
      <c r="D20299">
        <v>0</v>
      </c>
    </row>
    <row r="20300" spans="1:4">
      <c r="A20300">
        <v>0</v>
      </c>
      <c r="D20300">
        <v>0</v>
      </c>
    </row>
    <row r="20301" spans="1:4">
      <c r="A20301">
        <v>0</v>
      </c>
      <c r="D20301">
        <v>0</v>
      </c>
    </row>
    <row r="20302" spans="1:4">
      <c r="A20302">
        <v>0</v>
      </c>
      <c r="D20302">
        <v>0</v>
      </c>
    </row>
    <row r="20303" spans="1:4">
      <c r="A20303">
        <v>0</v>
      </c>
      <c r="D20303">
        <v>0</v>
      </c>
    </row>
    <row r="20304" spans="1:4">
      <c r="A20304">
        <v>0</v>
      </c>
      <c r="D20304">
        <v>0</v>
      </c>
    </row>
    <row r="20305" spans="1:4">
      <c r="A20305">
        <v>0</v>
      </c>
      <c r="D20305">
        <v>0</v>
      </c>
    </row>
    <row r="20306" spans="1:4">
      <c r="A20306">
        <v>0</v>
      </c>
      <c r="D20306">
        <v>0</v>
      </c>
    </row>
    <row r="20307" spans="1:4">
      <c r="A20307">
        <v>0</v>
      </c>
      <c r="D20307">
        <v>0</v>
      </c>
    </row>
    <row r="20308" spans="1:4">
      <c r="A20308">
        <v>0</v>
      </c>
      <c r="D20308">
        <v>0</v>
      </c>
    </row>
    <row r="20309" spans="1:4">
      <c r="A20309">
        <v>0</v>
      </c>
      <c r="D20309">
        <v>0</v>
      </c>
    </row>
    <row r="20310" spans="1:4">
      <c r="A20310">
        <v>0</v>
      </c>
      <c r="D20310">
        <v>0</v>
      </c>
    </row>
    <row r="20311" spans="1:4">
      <c r="A20311">
        <v>0</v>
      </c>
      <c r="D20311">
        <v>0</v>
      </c>
    </row>
    <row r="20312" spans="1:4">
      <c r="A20312">
        <v>0</v>
      </c>
      <c r="D20312">
        <v>0</v>
      </c>
    </row>
    <row r="20313" spans="1:4">
      <c r="A20313">
        <v>0</v>
      </c>
      <c r="D20313">
        <v>0</v>
      </c>
    </row>
    <row r="20314" spans="1:4">
      <c r="A20314">
        <v>0</v>
      </c>
      <c r="D20314">
        <v>0</v>
      </c>
    </row>
    <row r="20315" spans="1:4">
      <c r="A20315">
        <v>0</v>
      </c>
      <c r="D20315">
        <v>0</v>
      </c>
    </row>
    <row r="20316" spans="1:4">
      <c r="A20316">
        <v>0</v>
      </c>
      <c r="D20316">
        <v>0</v>
      </c>
    </row>
    <row r="20317" spans="1:4">
      <c r="A20317">
        <v>0</v>
      </c>
      <c r="D20317">
        <v>0</v>
      </c>
    </row>
    <row r="20318" spans="1:4">
      <c r="A20318">
        <v>0</v>
      </c>
      <c r="D20318">
        <v>0</v>
      </c>
    </row>
    <row r="20319" spans="1:4">
      <c r="A20319">
        <v>0</v>
      </c>
      <c r="D20319">
        <v>0</v>
      </c>
    </row>
    <row r="20320" spans="1:4">
      <c r="A20320">
        <v>0</v>
      </c>
      <c r="D20320">
        <v>0</v>
      </c>
    </row>
    <row r="20321" spans="1:4">
      <c r="A20321">
        <v>0</v>
      </c>
      <c r="D20321">
        <v>0</v>
      </c>
    </row>
    <row r="20322" spans="1:4">
      <c r="A20322">
        <v>0</v>
      </c>
      <c r="D20322">
        <v>0</v>
      </c>
    </row>
    <row r="20323" spans="1:4">
      <c r="A20323">
        <v>0</v>
      </c>
      <c r="D20323">
        <v>0</v>
      </c>
    </row>
    <row r="20324" spans="1:4">
      <c r="A20324">
        <v>0</v>
      </c>
      <c r="D20324">
        <v>0</v>
      </c>
    </row>
    <row r="20325" spans="1:4">
      <c r="A20325">
        <v>0</v>
      </c>
      <c r="D20325">
        <v>0</v>
      </c>
    </row>
    <row r="20326" spans="1:4">
      <c r="A20326">
        <v>0</v>
      </c>
      <c r="D20326">
        <v>0</v>
      </c>
    </row>
    <row r="20327" spans="1:4">
      <c r="A20327">
        <v>0</v>
      </c>
      <c r="D20327">
        <v>0</v>
      </c>
    </row>
    <row r="20328" spans="1:4">
      <c r="A20328">
        <v>0</v>
      </c>
      <c r="D20328">
        <v>0</v>
      </c>
    </row>
    <row r="20329" spans="1:4">
      <c r="A20329">
        <v>0</v>
      </c>
      <c r="D20329">
        <v>0</v>
      </c>
    </row>
    <row r="20330" spans="1:4">
      <c r="A20330">
        <v>0</v>
      </c>
      <c r="D20330">
        <v>0</v>
      </c>
    </row>
    <row r="20331" spans="1:4">
      <c r="A20331">
        <v>0</v>
      </c>
      <c r="D20331">
        <v>0</v>
      </c>
    </row>
    <row r="20332" spans="1:4">
      <c r="A20332">
        <v>0</v>
      </c>
      <c r="D20332">
        <v>0</v>
      </c>
    </row>
    <row r="20333" spans="1:4">
      <c r="A20333">
        <v>0</v>
      </c>
      <c r="D20333">
        <v>0</v>
      </c>
    </row>
    <row r="20334" spans="1:4">
      <c r="A20334">
        <v>0</v>
      </c>
      <c r="D20334">
        <v>0</v>
      </c>
    </row>
    <row r="20335" spans="1:4">
      <c r="A20335">
        <v>0</v>
      </c>
      <c r="D20335">
        <v>0</v>
      </c>
    </row>
    <row r="20336" spans="1:4">
      <c r="A20336">
        <v>0</v>
      </c>
      <c r="D20336">
        <v>0</v>
      </c>
    </row>
    <row r="20337" spans="1:4">
      <c r="A20337">
        <v>0</v>
      </c>
      <c r="D20337">
        <v>0</v>
      </c>
    </row>
    <row r="20338" spans="1:4">
      <c r="A20338">
        <v>0</v>
      </c>
      <c r="D20338">
        <v>0</v>
      </c>
    </row>
    <row r="20339" spans="1:4">
      <c r="A20339">
        <v>0</v>
      </c>
      <c r="D20339">
        <v>0</v>
      </c>
    </row>
    <row r="20340" spans="1:4">
      <c r="A20340">
        <v>0</v>
      </c>
      <c r="D20340">
        <v>0</v>
      </c>
    </row>
    <row r="20341" spans="1:4">
      <c r="A20341">
        <v>0</v>
      </c>
      <c r="D20341">
        <v>0</v>
      </c>
    </row>
    <row r="20342" spans="1:4">
      <c r="A20342">
        <v>0</v>
      </c>
      <c r="D20342">
        <v>0</v>
      </c>
    </row>
    <row r="20343" spans="1:4">
      <c r="A20343">
        <v>0</v>
      </c>
      <c r="D20343">
        <v>0</v>
      </c>
    </row>
    <row r="20344" spans="1:4">
      <c r="A20344">
        <v>0</v>
      </c>
      <c r="D20344">
        <v>0</v>
      </c>
    </row>
    <row r="20345" spans="1:4">
      <c r="A20345">
        <v>0</v>
      </c>
      <c r="D20345">
        <v>0</v>
      </c>
    </row>
    <row r="20346" spans="1:4">
      <c r="A20346">
        <v>0</v>
      </c>
      <c r="D20346">
        <v>0</v>
      </c>
    </row>
    <row r="20347" spans="1:4">
      <c r="A20347">
        <v>0</v>
      </c>
      <c r="D20347">
        <v>0</v>
      </c>
    </row>
    <row r="20348" spans="1:4">
      <c r="A20348">
        <v>0</v>
      </c>
      <c r="D20348">
        <v>0</v>
      </c>
    </row>
    <row r="20349" spans="1:4">
      <c r="A20349">
        <v>0</v>
      </c>
      <c r="D20349">
        <v>0</v>
      </c>
    </row>
    <row r="20350" spans="1:4">
      <c r="A20350">
        <v>0</v>
      </c>
      <c r="D20350">
        <v>0</v>
      </c>
    </row>
    <row r="20351" spans="1:4">
      <c r="A20351">
        <v>0</v>
      </c>
      <c r="D20351">
        <v>0</v>
      </c>
    </row>
    <row r="20352" spans="1:4">
      <c r="A20352">
        <v>0</v>
      </c>
      <c r="D20352">
        <v>0</v>
      </c>
    </row>
    <row r="20353" spans="1:4">
      <c r="A20353">
        <v>0</v>
      </c>
      <c r="D20353">
        <v>0</v>
      </c>
    </row>
    <row r="20354" spans="1:4">
      <c r="A20354">
        <v>0</v>
      </c>
      <c r="D20354">
        <v>0</v>
      </c>
    </row>
    <row r="20355" spans="1:4">
      <c r="A20355">
        <v>0</v>
      </c>
      <c r="D20355">
        <v>0</v>
      </c>
    </row>
    <row r="20356" spans="1:4">
      <c r="A20356">
        <v>0</v>
      </c>
      <c r="D20356">
        <v>0</v>
      </c>
    </row>
    <row r="20357" spans="1:4">
      <c r="A20357">
        <v>0</v>
      </c>
      <c r="D20357">
        <v>0</v>
      </c>
    </row>
    <row r="20358" spans="1:4">
      <c r="A20358">
        <v>0</v>
      </c>
      <c r="D20358">
        <v>0</v>
      </c>
    </row>
    <row r="20359" spans="1:4">
      <c r="A20359">
        <v>0</v>
      </c>
      <c r="D20359">
        <v>0</v>
      </c>
    </row>
    <row r="20360" spans="1:4">
      <c r="A20360">
        <v>0</v>
      </c>
      <c r="D20360">
        <v>0</v>
      </c>
    </row>
    <row r="20361" spans="1:4">
      <c r="A20361">
        <v>0</v>
      </c>
      <c r="D20361">
        <v>0</v>
      </c>
    </row>
    <row r="20362" spans="1:4">
      <c r="A20362">
        <v>0</v>
      </c>
      <c r="D20362">
        <v>0</v>
      </c>
    </row>
    <row r="20363" spans="1:4">
      <c r="A20363">
        <v>0</v>
      </c>
      <c r="D20363">
        <v>0</v>
      </c>
    </row>
    <row r="20364" spans="1:4">
      <c r="A20364">
        <v>0</v>
      </c>
      <c r="D20364">
        <v>0</v>
      </c>
    </row>
    <row r="20365" spans="1:4">
      <c r="A20365">
        <v>0</v>
      </c>
      <c r="D20365">
        <v>0</v>
      </c>
    </row>
    <row r="20366" spans="1:4">
      <c r="A20366">
        <v>0</v>
      </c>
      <c r="D20366">
        <v>0</v>
      </c>
    </row>
    <row r="20367" spans="1:4">
      <c r="A20367">
        <v>0</v>
      </c>
      <c r="D20367">
        <v>0</v>
      </c>
    </row>
    <row r="20368" spans="1:4">
      <c r="A20368">
        <v>0</v>
      </c>
      <c r="D20368">
        <v>0</v>
      </c>
    </row>
    <row r="20369" spans="1:4">
      <c r="A20369">
        <v>0</v>
      </c>
      <c r="D20369">
        <v>0</v>
      </c>
    </row>
    <row r="20370" spans="1:4">
      <c r="A20370">
        <v>0</v>
      </c>
      <c r="D20370">
        <v>0</v>
      </c>
    </row>
    <row r="20371" spans="1:4">
      <c r="A20371">
        <v>0</v>
      </c>
      <c r="D20371">
        <v>0</v>
      </c>
    </row>
    <row r="20372" spans="1:4">
      <c r="A20372">
        <v>0</v>
      </c>
      <c r="D20372">
        <v>0</v>
      </c>
    </row>
    <row r="20373" spans="1:4">
      <c r="A20373">
        <v>0</v>
      </c>
      <c r="D20373">
        <v>0</v>
      </c>
    </row>
    <row r="20374" spans="1:4">
      <c r="A20374">
        <v>0</v>
      </c>
      <c r="D20374">
        <v>0</v>
      </c>
    </row>
    <row r="20375" spans="1:4">
      <c r="A20375">
        <v>0</v>
      </c>
      <c r="D20375">
        <v>0</v>
      </c>
    </row>
    <row r="20376" spans="1:4">
      <c r="A20376">
        <v>0</v>
      </c>
      <c r="D20376">
        <v>0</v>
      </c>
    </row>
    <row r="20377" spans="1:4">
      <c r="A20377">
        <v>0</v>
      </c>
      <c r="D20377">
        <v>0</v>
      </c>
    </row>
    <row r="20378" spans="1:4">
      <c r="A20378">
        <v>0</v>
      </c>
      <c r="D20378">
        <v>0</v>
      </c>
    </row>
    <row r="20379" spans="1:4">
      <c r="A20379">
        <v>0</v>
      </c>
      <c r="D20379">
        <v>0</v>
      </c>
    </row>
    <row r="20380" spans="1:4">
      <c r="A20380">
        <v>0</v>
      </c>
      <c r="D20380">
        <v>0</v>
      </c>
    </row>
    <row r="20381" spans="1:4">
      <c r="A20381">
        <v>0</v>
      </c>
      <c r="D20381">
        <v>0</v>
      </c>
    </row>
    <row r="20382" spans="1:4">
      <c r="A20382">
        <v>0</v>
      </c>
      <c r="D20382">
        <v>0</v>
      </c>
    </row>
    <row r="20383" spans="1:4">
      <c r="A20383">
        <v>0</v>
      </c>
      <c r="D20383">
        <v>0</v>
      </c>
    </row>
    <row r="20384" spans="1:4">
      <c r="A20384">
        <v>0</v>
      </c>
      <c r="D20384">
        <v>0</v>
      </c>
    </row>
    <row r="20385" spans="1:4">
      <c r="A20385">
        <v>0</v>
      </c>
      <c r="D20385">
        <v>0</v>
      </c>
    </row>
    <row r="20386" spans="1:4">
      <c r="A20386">
        <v>0</v>
      </c>
      <c r="D20386">
        <v>0</v>
      </c>
    </row>
    <row r="20387" spans="1:4">
      <c r="A20387">
        <v>0</v>
      </c>
      <c r="D20387">
        <v>0</v>
      </c>
    </row>
    <row r="20388" spans="1:4">
      <c r="A20388">
        <v>0</v>
      </c>
      <c r="D20388">
        <v>0</v>
      </c>
    </row>
    <row r="20389" spans="1:4">
      <c r="A20389">
        <v>0</v>
      </c>
      <c r="D20389">
        <v>0</v>
      </c>
    </row>
    <row r="20390" spans="1:4">
      <c r="A20390">
        <v>0</v>
      </c>
      <c r="D20390">
        <v>0</v>
      </c>
    </row>
    <row r="20391" spans="1:4">
      <c r="A20391">
        <v>0</v>
      </c>
      <c r="D20391">
        <v>0</v>
      </c>
    </row>
    <row r="20392" spans="1:4">
      <c r="A20392">
        <v>0</v>
      </c>
      <c r="D20392">
        <v>0</v>
      </c>
    </row>
    <row r="20393" spans="1:4">
      <c r="A20393">
        <v>0</v>
      </c>
      <c r="D20393">
        <v>0</v>
      </c>
    </row>
    <row r="20394" spans="1:4">
      <c r="A20394">
        <v>0</v>
      </c>
      <c r="D20394">
        <v>0</v>
      </c>
    </row>
    <row r="20395" spans="1:4">
      <c r="A20395">
        <v>0</v>
      </c>
      <c r="D20395">
        <v>0</v>
      </c>
    </row>
    <row r="20396" spans="1:4">
      <c r="A20396">
        <v>0</v>
      </c>
      <c r="D20396">
        <v>0</v>
      </c>
    </row>
    <row r="20397" spans="1:4">
      <c r="A20397">
        <v>0</v>
      </c>
      <c r="D20397">
        <v>0</v>
      </c>
    </row>
    <row r="20398" spans="1:4">
      <c r="A20398">
        <v>0</v>
      </c>
      <c r="D20398">
        <v>0</v>
      </c>
    </row>
    <row r="20399" spans="1:4">
      <c r="A20399">
        <v>0</v>
      </c>
      <c r="D20399">
        <v>0</v>
      </c>
    </row>
    <row r="20400" spans="1:4">
      <c r="A20400">
        <v>0</v>
      </c>
      <c r="D20400">
        <v>0</v>
      </c>
    </row>
    <row r="20401" spans="1:4">
      <c r="A20401">
        <v>0</v>
      </c>
      <c r="D20401">
        <v>0</v>
      </c>
    </row>
    <row r="20402" spans="1:4">
      <c r="A20402">
        <v>0</v>
      </c>
      <c r="D20402">
        <v>0</v>
      </c>
    </row>
    <row r="20403" spans="1:4">
      <c r="A20403">
        <v>0</v>
      </c>
      <c r="D20403">
        <v>0</v>
      </c>
    </row>
    <row r="20404" spans="1:4">
      <c r="A20404">
        <v>0</v>
      </c>
      <c r="D20404">
        <v>0</v>
      </c>
    </row>
    <row r="20405" spans="1:4">
      <c r="A20405">
        <v>0</v>
      </c>
      <c r="D20405">
        <v>0</v>
      </c>
    </row>
    <row r="20406" spans="1:4">
      <c r="A20406">
        <v>0</v>
      </c>
      <c r="D20406">
        <v>0</v>
      </c>
    </row>
    <row r="20407" spans="1:4">
      <c r="A20407">
        <v>0</v>
      </c>
      <c r="D20407">
        <v>0</v>
      </c>
    </row>
    <row r="20408" spans="1:4">
      <c r="A20408">
        <v>0</v>
      </c>
      <c r="D20408">
        <v>0</v>
      </c>
    </row>
    <row r="20409" spans="1:4">
      <c r="A20409">
        <v>0</v>
      </c>
      <c r="D20409">
        <v>0</v>
      </c>
    </row>
    <row r="20410" spans="1:4">
      <c r="A20410">
        <v>0</v>
      </c>
      <c r="D20410">
        <v>0</v>
      </c>
    </row>
    <row r="20411" spans="1:4">
      <c r="A20411">
        <v>0</v>
      </c>
      <c r="D20411">
        <v>0</v>
      </c>
    </row>
    <row r="20412" spans="1:4">
      <c r="A20412">
        <v>0</v>
      </c>
      <c r="D20412">
        <v>0</v>
      </c>
    </row>
    <row r="20413" spans="1:4">
      <c r="A20413">
        <v>0</v>
      </c>
      <c r="D20413">
        <v>0</v>
      </c>
    </row>
    <row r="20414" spans="1:4">
      <c r="A20414">
        <v>0</v>
      </c>
      <c r="D20414">
        <v>0</v>
      </c>
    </row>
    <row r="20415" spans="1:4">
      <c r="A20415">
        <v>0</v>
      </c>
      <c r="D20415">
        <v>0</v>
      </c>
    </row>
    <row r="20416" spans="1:4">
      <c r="A20416">
        <v>0</v>
      </c>
      <c r="D20416">
        <v>0</v>
      </c>
    </row>
    <row r="20417" spans="1:4">
      <c r="A20417">
        <v>0</v>
      </c>
      <c r="D20417">
        <v>0</v>
      </c>
    </row>
    <row r="20418" spans="1:4">
      <c r="A20418">
        <v>0</v>
      </c>
      <c r="D20418">
        <v>0</v>
      </c>
    </row>
    <row r="20419" spans="1:4">
      <c r="A20419">
        <v>0</v>
      </c>
      <c r="D20419">
        <v>0</v>
      </c>
    </row>
    <row r="20420" spans="1:4">
      <c r="A20420">
        <v>0</v>
      </c>
      <c r="D20420">
        <v>0</v>
      </c>
    </row>
    <row r="20421" spans="1:4">
      <c r="A20421">
        <v>0</v>
      </c>
      <c r="D20421">
        <v>0</v>
      </c>
    </row>
    <row r="20422" spans="1:4">
      <c r="A20422">
        <v>0</v>
      </c>
      <c r="D20422">
        <v>0</v>
      </c>
    </row>
    <row r="20423" spans="1:4">
      <c r="A20423">
        <v>0</v>
      </c>
      <c r="D20423">
        <v>0</v>
      </c>
    </row>
    <row r="20424" spans="1:4">
      <c r="A20424">
        <v>0</v>
      </c>
      <c r="D20424">
        <v>0</v>
      </c>
    </row>
    <row r="20425" spans="1:4">
      <c r="A20425">
        <v>0</v>
      </c>
      <c r="D20425">
        <v>0</v>
      </c>
    </row>
    <row r="20426" spans="1:4">
      <c r="A20426">
        <v>0</v>
      </c>
      <c r="D20426">
        <v>0</v>
      </c>
    </row>
    <row r="20427" spans="1:4">
      <c r="A20427">
        <v>0</v>
      </c>
      <c r="D20427">
        <v>0</v>
      </c>
    </row>
    <row r="20428" spans="1:4">
      <c r="A20428">
        <v>0</v>
      </c>
      <c r="D20428">
        <v>0</v>
      </c>
    </row>
    <row r="20429" spans="1:4">
      <c r="A20429">
        <v>0</v>
      </c>
      <c r="D20429">
        <v>0</v>
      </c>
    </row>
    <row r="20430" spans="1:4">
      <c r="A20430">
        <v>0</v>
      </c>
      <c r="D20430">
        <v>0</v>
      </c>
    </row>
    <row r="20431" spans="1:4">
      <c r="A20431">
        <v>0</v>
      </c>
      <c r="D20431">
        <v>0</v>
      </c>
    </row>
    <row r="20432" spans="1:4">
      <c r="A20432">
        <v>0</v>
      </c>
      <c r="D20432">
        <v>0</v>
      </c>
    </row>
    <row r="20433" spans="1:4">
      <c r="A20433">
        <v>0</v>
      </c>
      <c r="D20433">
        <v>0</v>
      </c>
    </row>
    <row r="20434" spans="1:4">
      <c r="A20434">
        <v>0</v>
      </c>
      <c r="D20434">
        <v>0</v>
      </c>
    </row>
    <row r="20435" spans="1:4">
      <c r="A20435">
        <v>0</v>
      </c>
      <c r="D20435">
        <v>0</v>
      </c>
    </row>
    <row r="20436" spans="1:4">
      <c r="A20436">
        <v>0</v>
      </c>
      <c r="D20436">
        <v>0</v>
      </c>
    </row>
    <row r="20437" spans="1:4">
      <c r="A20437">
        <v>0</v>
      </c>
      <c r="D20437">
        <v>0</v>
      </c>
    </row>
    <row r="20438" spans="1:4">
      <c r="A20438">
        <v>0</v>
      </c>
      <c r="D20438">
        <v>0</v>
      </c>
    </row>
    <row r="20439" spans="1:4">
      <c r="A20439">
        <v>0</v>
      </c>
      <c r="D20439">
        <v>0</v>
      </c>
    </row>
    <row r="20440" spans="1:4">
      <c r="A20440">
        <v>0</v>
      </c>
      <c r="D20440">
        <v>0</v>
      </c>
    </row>
    <row r="20441" spans="1:4">
      <c r="A20441">
        <v>0</v>
      </c>
      <c r="D20441">
        <v>0</v>
      </c>
    </row>
    <row r="20442" spans="1:4">
      <c r="A20442">
        <v>0</v>
      </c>
      <c r="D20442">
        <v>0</v>
      </c>
    </row>
    <row r="20443" spans="1:4">
      <c r="A20443">
        <v>0</v>
      </c>
      <c r="D20443">
        <v>0</v>
      </c>
    </row>
    <row r="20444" spans="1:4">
      <c r="A20444">
        <v>0</v>
      </c>
      <c r="D20444">
        <v>0</v>
      </c>
    </row>
    <row r="20445" spans="1:4">
      <c r="A20445">
        <v>0</v>
      </c>
      <c r="D20445">
        <v>0</v>
      </c>
    </row>
    <row r="20446" spans="1:4">
      <c r="A20446">
        <v>0</v>
      </c>
      <c r="D20446">
        <v>0</v>
      </c>
    </row>
    <row r="20447" spans="1:4">
      <c r="A20447">
        <v>0</v>
      </c>
      <c r="D20447">
        <v>0</v>
      </c>
    </row>
    <row r="20448" spans="1:4">
      <c r="A20448">
        <v>0</v>
      </c>
      <c r="D20448">
        <v>0</v>
      </c>
    </row>
    <row r="20449" spans="1:4">
      <c r="A20449">
        <v>0</v>
      </c>
      <c r="D20449">
        <v>0</v>
      </c>
    </row>
    <row r="20450" spans="1:4">
      <c r="A20450">
        <v>0</v>
      </c>
      <c r="D20450">
        <v>0</v>
      </c>
    </row>
    <row r="20451" spans="1:4">
      <c r="A20451">
        <v>0</v>
      </c>
      <c r="D20451">
        <v>0</v>
      </c>
    </row>
    <row r="20452" spans="1:4">
      <c r="A20452">
        <v>0</v>
      </c>
      <c r="D20452">
        <v>0</v>
      </c>
    </row>
    <row r="20453" spans="1:4">
      <c r="A20453">
        <v>0</v>
      </c>
      <c r="D20453">
        <v>0</v>
      </c>
    </row>
    <row r="20454" spans="1:4">
      <c r="A20454">
        <v>0</v>
      </c>
      <c r="D20454">
        <v>0</v>
      </c>
    </row>
    <row r="20455" spans="1:4">
      <c r="A20455">
        <v>0</v>
      </c>
      <c r="D20455">
        <v>0</v>
      </c>
    </row>
    <row r="20456" spans="1:4">
      <c r="A20456">
        <v>0</v>
      </c>
      <c r="D20456">
        <v>0</v>
      </c>
    </row>
    <row r="20457" spans="1:4">
      <c r="A20457">
        <v>0</v>
      </c>
      <c r="D20457">
        <v>0</v>
      </c>
    </row>
    <row r="20458" spans="1:4">
      <c r="A20458">
        <v>0</v>
      </c>
      <c r="D20458">
        <v>0</v>
      </c>
    </row>
    <row r="20459" spans="1:4">
      <c r="A20459">
        <v>0</v>
      </c>
      <c r="D20459">
        <v>0</v>
      </c>
    </row>
    <row r="20460" spans="1:4">
      <c r="A20460">
        <v>0</v>
      </c>
      <c r="D20460">
        <v>0</v>
      </c>
    </row>
    <row r="20461" spans="1:4">
      <c r="A20461">
        <v>0</v>
      </c>
      <c r="D20461">
        <v>0</v>
      </c>
    </row>
    <row r="20462" spans="1:4">
      <c r="A20462">
        <v>0</v>
      </c>
      <c r="D20462">
        <v>0</v>
      </c>
    </row>
    <row r="20463" spans="1:4">
      <c r="A20463">
        <v>0</v>
      </c>
      <c r="D20463">
        <v>0</v>
      </c>
    </row>
    <row r="20464" spans="1:4">
      <c r="A20464">
        <v>0</v>
      </c>
      <c r="D20464">
        <v>0</v>
      </c>
    </row>
    <row r="20465" spans="1:4">
      <c r="A20465">
        <v>0</v>
      </c>
      <c r="D20465">
        <v>0</v>
      </c>
    </row>
    <row r="20466" spans="1:4">
      <c r="A20466">
        <v>0</v>
      </c>
      <c r="D20466">
        <v>0</v>
      </c>
    </row>
    <row r="20467" spans="1:4">
      <c r="A20467">
        <v>0</v>
      </c>
      <c r="D20467">
        <v>0</v>
      </c>
    </row>
    <row r="20468" spans="1:4">
      <c r="A20468">
        <v>0</v>
      </c>
      <c r="D20468">
        <v>0</v>
      </c>
    </row>
    <row r="20469" spans="1:4">
      <c r="A20469">
        <v>0</v>
      </c>
      <c r="D20469">
        <v>0</v>
      </c>
    </row>
    <row r="20470" spans="1:4">
      <c r="A20470">
        <v>0</v>
      </c>
      <c r="D20470">
        <v>0</v>
      </c>
    </row>
    <row r="20471" spans="1:4">
      <c r="A20471">
        <v>0</v>
      </c>
      <c r="D20471">
        <v>0</v>
      </c>
    </row>
    <row r="20472" spans="1:4">
      <c r="A20472">
        <v>0</v>
      </c>
      <c r="D20472">
        <v>0</v>
      </c>
    </row>
    <row r="20473" spans="1:4">
      <c r="A20473">
        <v>0</v>
      </c>
      <c r="D20473">
        <v>0</v>
      </c>
    </row>
    <row r="20474" spans="1:4">
      <c r="A20474">
        <v>0</v>
      </c>
      <c r="D20474">
        <v>0</v>
      </c>
    </row>
    <row r="20475" spans="1:4">
      <c r="A20475">
        <v>0</v>
      </c>
      <c r="D20475">
        <v>0</v>
      </c>
    </row>
    <row r="20476" spans="1:4">
      <c r="A20476">
        <v>0</v>
      </c>
      <c r="D20476">
        <v>0</v>
      </c>
    </row>
    <row r="20477" spans="1:4">
      <c r="A20477">
        <v>0</v>
      </c>
      <c r="D20477">
        <v>0</v>
      </c>
    </row>
    <row r="20478" spans="1:4">
      <c r="A20478">
        <v>0</v>
      </c>
      <c r="D20478">
        <v>0</v>
      </c>
    </row>
    <row r="20479" spans="1:4">
      <c r="A20479">
        <v>0</v>
      </c>
      <c r="D20479">
        <v>0</v>
      </c>
    </row>
    <row r="20480" spans="1:4">
      <c r="A20480">
        <v>0</v>
      </c>
      <c r="D20480">
        <v>0</v>
      </c>
    </row>
    <row r="20481" spans="1:4">
      <c r="A20481">
        <v>0</v>
      </c>
      <c r="D20481">
        <v>0</v>
      </c>
    </row>
    <row r="20482" spans="1:4">
      <c r="A20482">
        <v>0</v>
      </c>
      <c r="D20482">
        <v>0</v>
      </c>
    </row>
    <row r="20483" spans="1:4">
      <c r="A20483">
        <v>0</v>
      </c>
      <c r="D20483">
        <v>0</v>
      </c>
    </row>
    <row r="20484" spans="1:4">
      <c r="A20484">
        <v>0</v>
      </c>
      <c r="D20484">
        <v>0</v>
      </c>
    </row>
    <row r="20485" spans="1:4">
      <c r="A20485">
        <v>0</v>
      </c>
      <c r="D20485">
        <v>0</v>
      </c>
    </row>
    <row r="20486" spans="1:4">
      <c r="A20486">
        <v>0</v>
      </c>
      <c r="D20486">
        <v>0</v>
      </c>
    </row>
    <row r="20487" spans="1:4">
      <c r="A20487">
        <v>0</v>
      </c>
      <c r="D20487">
        <v>0</v>
      </c>
    </row>
    <row r="20488" spans="1:4">
      <c r="A20488">
        <v>0</v>
      </c>
      <c r="D20488">
        <v>0</v>
      </c>
    </row>
    <row r="20489" spans="1:4">
      <c r="A20489">
        <v>0</v>
      </c>
      <c r="D20489">
        <v>0</v>
      </c>
    </row>
    <row r="20490" spans="1:4">
      <c r="A20490">
        <v>0</v>
      </c>
      <c r="D20490">
        <v>0</v>
      </c>
    </row>
    <row r="20491" spans="1:4">
      <c r="A20491">
        <v>0</v>
      </c>
      <c r="D20491">
        <v>0</v>
      </c>
    </row>
    <row r="20492" spans="1:4">
      <c r="A20492">
        <v>0</v>
      </c>
      <c r="D20492">
        <v>0</v>
      </c>
    </row>
    <row r="20493" spans="1:4">
      <c r="A20493">
        <v>0</v>
      </c>
      <c r="D20493">
        <v>0</v>
      </c>
    </row>
    <row r="20494" spans="1:4">
      <c r="A20494">
        <v>0</v>
      </c>
      <c r="D20494">
        <v>0</v>
      </c>
    </row>
    <row r="20495" spans="1:4">
      <c r="A20495">
        <v>0</v>
      </c>
      <c r="D20495">
        <v>0</v>
      </c>
    </row>
    <row r="20496" spans="1:4">
      <c r="A20496">
        <v>0</v>
      </c>
      <c r="D20496">
        <v>0</v>
      </c>
    </row>
    <row r="20497" spans="1:4">
      <c r="A20497">
        <v>0</v>
      </c>
      <c r="D20497">
        <v>0</v>
      </c>
    </row>
    <row r="20498" spans="1:4">
      <c r="A20498">
        <v>0</v>
      </c>
      <c r="D20498">
        <v>0</v>
      </c>
    </row>
    <row r="20499" spans="1:4">
      <c r="A20499">
        <v>0</v>
      </c>
      <c r="D20499">
        <v>0</v>
      </c>
    </row>
    <row r="20500" spans="1:4">
      <c r="A20500">
        <v>0</v>
      </c>
      <c r="D20500">
        <v>0</v>
      </c>
    </row>
    <row r="20501" spans="1:4">
      <c r="A20501">
        <v>0</v>
      </c>
      <c r="D20501">
        <v>0</v>
      </c>
    </row>
    <row r="20502" spans="1:4">
      <c r="A20502">
        <v>0</v>
      </c>
      <c r="D20502">
        <v>0</v>
      </c>
    </row>
    <row r="20503" spans="1:4">
      <c r="A20503">
        <v>0</v>
      </c>
      <c r="D20503">
        <v>0</v>
      </c>
    </row>
    <row r="20504" spans="1:4">
      <c r="A20504">
        <v>0</v>
      </c>
      <c r="D20504">
        <v>0</v>
      </c>
    </row>
    <row r="20505" spans="1:4">
      <c r="A20505">
        <v>0</v>
      </c>
      <c r="D20505">
        <v>0</v>
      </c>
    </row>
    <row r="20506" spans="1:4">
      <c r="A20506">
        <v>0</v>
      </c>
      <c r="D20506">
        <v>0</v>
      </c>
    </row>
    <row r="20507" spans="1:4">
      <c r="A20507">
        <v>0</v>
      </c>
      <c r="D20507">
        <v>0</v>
      </c>
    </row>
    <row r="20508" spans="1:4">
      <c r="A20508">
        <v>0</v>
      </c>
      <c r="D20508">
        <v>0</v>
      </c>
    </row>
    <row r="20509" spans="1:4">
      <c r="A20509">
        <v>0</v>
      </c>
      <c r="D20509">
        <v>0</v>
      </c>
    </row>
    <row r="20510" spans="1:4">
      <c r="A20510">
        <v>0</v>
      </c>
      <c r="D20510">
        <v>0</v>
      </c>
    </row>
    <row r="20511" spans="1:4">
      <c r="A20511">
        <v>0</v>
      </c>
      <c r="D20511">
        <v>0</v>
      </c>
    </row>
    <row r="20512" spans="1:4">
      <c r="A20512">
        <v>0</v>
      </c>
      <c r="D20512">
        <v>0</v>
      </c>
    </row>
    <row r="20513" spans="1:4">
      <c r="A20513">
        <v>0</v>
      </c>
      <c r="D20513">
        <v>0</v>
      </c>
    </row>
    <row r="20514" spans="1:4">
      <c r="A20514">
        <v>0</v>
      </c>
      <c r="D20514">
        <v>0</v>
      </c>
    </row>
    <row r="20515" spans="1:4">
      <c r="A20515">
        <v>0</v>
      </c>
      <c r="D20515">
        <v>0</v>
      </c>
    </row>
    <row r="20516" spans="1:4">
      <c r="A20516">
        <v>0</v>
      </c>
      <c r="D20516">
        <v>0</v>
      </c>
    </row>
    <row r="20517" spans="1:4">
      <c r="A20517">
        <v>0</v>
      </c>
      <c r="D20517">
        <v>0</v>
      </c>
    </row>
    <row r="20518" spans="1:4">
      <c r="A20518">
        <v>0</v>
      </c>
      <c r="D20518">
        <v>0</v>
      </c>
    </row>
    <row r="20519" spans="1:4">
      <c r="A20519">
        <v>0</v>
      </c>
      <c r="D20519">
        <v>0</v>
      </c>
    </row>
    <row r="20520" spans="1:4">
      <c r="A20520">
        <v>0</v>
      </c>
      <c r="D20520">
        <v>0</v>
      </c>
    </row>
    <row r="20521" spans="1:4">
      <c r="A20521">
        <v>0</v>
      </c>
      <c r="D20521">
        <v>0</v>
      </c>
    </row>
    <row r="20522" spans="1:4">
      <c r="A20522">
        <v>0</v>
      </c>
      <c r="D20522">
        <v>0</v>
      </c>
    </row>
    <row r="20523" spans="1:4">
      <c r="A20523">
        <v>0</v>
      </c>
      <c r="D20523">
        <v>0</v>
      </c>
    </row>
    <row r="20524" spans="1:4">
      <c r="A20524">
        <v>0</v>
      </c>
      <c r="D20524">
        <v>0</v>
      </c>
    </row>
    <row r="20525" spans="1:4">
      <c r="A20525">
        <v>0</v>
      </c>
      <c r="D20525">
        <v>0</v>
      </c>
    </row>
    <row r="20526" spans="1:4">
      <c r="A20526">
        <v>0</v>
      </c>
      <c r="D20526">
        <v>0</v>
      </c>
    </row>
    <row r="20527" spans="1:4">
      <c r="A20527">
        <v>0</v>
      </c>
      <c r="D20527">
        <v>0</v>
      </c>
    </row>
    <row r="20528" spans="1:4">
      <c r="A20528">
        <v>0</v>
      </c>
      <c r="D20528">
        <v>0</v>
      </c>
    </row>
    <row r="20529" spans="1:4">
      <c r="A20529">
        <v>0</v>
      </c>
      <c r="D20529">
        <v>0</v>
      </c>
    </row>
    <row r="20530" spans="1:4">
      <c r="A20530">
        <v>0</v>
      </c>
      <c r="D20530">
        <v>0</v>
      </c>
    </row>
    <row r="20531" spans="1:4">
      <c r="A20531">
        <v>0</v>
      </c>
      <c r="D20531">
        <v>0</v>
      </c>
    </row>
    <row r="20532" spans="1:4">
      <c r="A20532">
        <v>0</v>
      </c>
      <c r="D20532">
        <v>0</v>
      </c>
    </row>
    <row r="20533" spans="1:4">
      <c r="A20533">
        <v>0</v>
      </c>
      <c r="D20533">
        <v>0</v>
      </c>
    </row>
    <row r="20534" spans="1:4">
      <c r="A20534">
        <v>0</v>
      </c>
      <c r="D20534">
        <v>0</v>
      </c>
    </row>
    <row r="20535" spans="1:4">
      <c r="A20535">
        <v>0</v>
      </c>
      <c r="D20535">
        <v>0</v>
      </c>
    </row>
    <row r="20536" spans="1:4">
      <c r="A20536">
        <v>0</v>
      </c>
      <c r="D20536">
        <v>0</v>
      </c>
    </row>
    <row r="20537" spans="1:4">
      <c r="A20537">
        <v>0</v>
      </c>
      <c r="D20537">
        <v>0</v>
      </c>
    </row>
    <row r="20538" spans="1:4">
      <c r="A20538">
        <v>0</v>
      </c>
      <c r="D20538">
        <v>0</v>
      </c>
    </row>
    <row r="20539" spans="1:4">
      <c r="A20539">
        <v>0</v>
      </c>
      <c r="D20539">
        <v>0</v>
      </c>
    </row>
    <row r="20540" spans="1:4">
      <c r="A20540">
        <v>0</v>
      </c>
      <c r="D20540">
        <v>0</v>
      </c>
    </row>
    <row r="20541" spans="1:4">
      <c r="A20541">
        <v>0</v>
      </c>
      <c r="D20541">
        <v>0</v>
      </c>
    </row>
    <row r="20542" spans="1:4">
      <c r="A20542">
        <v>0</v>
      </c>
      <c r="D20542">
        <v>0</v>
      </c>
    </row>
    <row r="20543" spans="1:4">
      <c r="A20543">
        <v>0</v>
      </c>
      <c r="D20543">
        <v>0</v>
      </c>
    </row>
    <row r="20544" spans="1:4">
      <c r="A20544">
        <v>0</v>
      </c>
      <c r="D20544">
        <v>0</v>
      </c>
    </row>
    <row r="20545" spans="1:4">
      <c r="A20545">
        <v>0</v>
      </c>
      <c r="D20545">
        <v>0</v>
      </c>
    </row>
    <row r="20546" spans="1:4">
      <c r="A20546">
        <v>0</v>
      </c>
      <c r="D20546">
        <v>0</v>
      </c>
    </row>
    <row r="20547" spans="1:4">
      <c r="A20547">
        <v>0</v>
      </c>
      <c r="D20547">
        <v>0</v>
      </c>
    </row>
    <row r="20548" spans="1:4">
      <c r="A20548">
        <v>0</v>
      </c>
      <c r="D20548">
        <v>0</v>
      </c>
    </row>
    <row r="20549" spans="1:4">
      <c r="A20549">
        <v>0</v>
      </c>
      <c r="D20549">
        <v>0</v>
      </c>
    </row>
    <row r="20550" spans="1:4">
      <c r="A20550">
        <v>0</v>
      </c>
      <c r="D20550">
        <v>0</v>
      </c>
    </row>
    <row r="20551" spans="1:4">
      <c r="A20551">
        <v>0</v>
      </c>
      <c r="D20551">
        <v>0</v>
      </c>
    </row>
    <row r="20552" spans="1:4">
      <c r="A20552">
        <v>0</v>
      </c>
      <c r="D20552">
        <v>0</v>
      </c>
    </row>
    <row r="20553" spans="1:4">
      <c r="A20553">
        <v>0</v>
      </c>
      <c r="D20553">
        <v>0</v>
      </c>
    </row>
    <row r="20554" spans="1:4">
      <c r="A20554">
        <v>0</v>
      </c>
      <c r="D20554">
        <v>0</v>
      </c>
    </row>
    <row r="20555" spans="1:4">
      <c r="A20555">
        <v>0</v>
      </c>
      <c r="D20555">
        <v>0</v>
      </c>
    </row>
    <row r="20556" spans="1:4">
      <c r="A20556">
        <v>0</v>
      </c>
      <c r="D20556">
        <v>0</v>
      </c>
    </row>
    <row r="20557" spans="1:4">
      <c r="A20557">
        <v>0</v>
      </c>
      <c r="D20557">
        <v>0</v>
      </c>
    </row>
    <row r="20558" spans="1:4">
      <c r="A20558">
        <v>0</v>
      </c>
      <c r="D20558">
        <v>0</v>
      </c>
    </row>
    <row r="20559" spans="1:4">
      <c r="A20559">
        <v>0</v>
      </c>
      <c r="D20559">
        <v>0</v>
      </c>
    </row>
    <row r="20560" spans="1:4">
      <c r="A20560">
        <v>0</v>
      </c>
      <c r="D20560">
        <v>0</v>
      </c>
    </row>
    <row r="20561" spans="1:4">
      <c r="A20561">
        <v>0</v>
      </c>
      <c r="D20561">
        <v>0</v>
      </c>
    </row>
    <row r="20562" spans="1:4">
      <c r="A20562">
        <v>0</v>
      </c>
      <c r="D20562">
        <v>0</v>
      </c>
    </row>
    <row r="20563" spans="1:4">
      <c r="A20563">
        <v>0</v>
      </c>
      <c r="D20563">
        <v>0</v>
      </c>
    </row>
    <row r="20564" spans="1:4">
      <c r="A20564">
        <v>0</v>
      </c>
      <c r="D20564">
        <v>0</v>
      </c>
    </row>
    <row r="20565" spans="1:4">
      <c r="A20565">
        <v>0</v>
      </c>
      <c r="D20565">
        <v>0</v>
      </c>
    </row>
    <row r="20566" spans="1:4">
      <c r="A20566">
        <v>0</v>
      </c>
      <c r="D20566">
        <v>0</v>
      </c>
    </row>
    <row r="20567" spans="1:4">
      <c r="A20567">
        <v>0</v>
      </c>
      <c r="D20567">
        <v>0</v>
      </c>
    </row>
    <row r="20568" spans="1:4">
      <c r="A20568">
        <v>0</v>
      </c>
      <c r="D20568">
        <v>0</v>
      </c>
    </row>
    <row r="20569" spans="1:4">
      <c r="A20569">
        <v>0</v>
      </c>
      <c r="D20569">
        <v>0</v>
      </c>
    </row>
    <row r="20570" spans="1:4">
      <c r="A20570">
        <v>0</v>
      </c>
      <c r="D20570">
        <v>0</v>
      </c>
    </row>
    <row r="20571" spans="1:4">
      <c r="A20571">
        <v>0</v>
      </c>
      <c r="D20571">
        <v>0</v>
      </c>
    </row>
    <row r="20572" spans="1:4">
      <c r="A20572">
        <v>0</v>
      </c>
      <c r="D20572">
        <v>0</v>
      </c>
    </row>
    <row r="20573" spans="1:4">
      <c r="A20573">
        <v>0</v>
      </c>
      <c r="D20573">
        <v>0</v>
      </c>
    </row>
    <row r="20574" spans="1:4">
      <c r="A20574">
        <v>0</v>
      </c>
      <c r="D20574">
        <v>0</v>
      </c>
    </row>
    <row r="20575" spans="1:4">
      <c r="A20575">
        <v>0</v>
      </c>
      <c r="D20575">
        <v>0</v>
      </c>
    </row>
    <row r="20576" spans="1:4">
      <c r="A20576">
        <v>0</v>
      </c>
      <c r="D20576">
        <v>0</v>
      </c>
    </row>
    <row r="20577" spans="1:4">
      <c r="A20577">
        <v>0</v>
      </c>
      <c r="D20577">
        <v>0</v>
      </c>
    </row>
    <row r="20578" spans="1:4">
      <c r="A20578">
        <v>0</v>
      </c>
      <c r="D20578">
        <v>0</v>
      </c>
    </row>
    <row r="20579" spans="1:4">
      <c r="A20579">
        <v>0</v>
      </c>
      <c r="D20579">
        <v>0</v>
      </c>
    </row>
    <row r="20580" spans="1:4">
      <c r="A20580">
        <v>0</v>
      </c>
      <c r="D20580">
        <v>0</v>
      </c>
    </row>
    <row r="20581" spans="1:4">
      <c r="A20581">
        <v>0</v>
      </c>
      <c r="D20581">
        <v>0</v>
      </c>
    </row>
    <row r="20582" spans="1:4">
      <c r="A20582">
        <v>0</v>
      </c>
      <c r="D20582">
        <v>0</v>
      </c>
    </row>
    <row r="20583" spans="1:4">
      <c r="A20583">
        <v>0</v>
      </c>
      <c r="D20583">
        <v>0</v>
      </c>
    </row>
    <row r="20584" spans="1:4">
      <c r="A20584">
        <v>0</v>
      </c>
      <c r="D20584">
        <v>0</v>
      </c>
    </row>
    <row r="20585" spans="1:4">
      <c r="A20585">
        <v>0</v>
      </c>
      <c r="D20585">
        <v>0</v>
      </c>
    </row>
    <row r="20586" spans="1:4">
      <c r="A20586">
        <v>0</v>
      </c>
      <c r="D20586">
        <v>0</v>
      </c>
    </row>
    <row r="20587" spans="1:4">
      <c r="A20587">
        <v>0</v>
      </c>
      <c r="D20587">
        <v>0</v>
      </c>
    </row>
    <row r="20588" spans="1:4">
      <c r="A20588">
        <v>0</v>
      </c>
      <c r="D20588">
        <v>0</v>
      </c>
    </row>
    <row r="20589" spans="1:4">
      <c r="A20589">
        <v>0</v>
      </c>
      <c r="D20589">
        <v>0</v>
      </c>
    </row>
    <row r="20590" spans="1:4">
      <c r="A20590">
        <v>0</v>
      </c>
      <c r="D20590">
        <v>0</v>
      </c>
    </row>
    <row r="20591" spans="1:4">
      <c r="A20591">
        <v>0</v>
      </c>
      <c r="D20591">
        <v>0</v>
      </c>
    </row>
    <row r="20592" spans="1:4">
      <c r="A20592">
        <v>0</v>
      </c>
      <c r="D20592">
        <v>0</v>
      </c>
    </row>
    <row r="20593" spans="1:4">
      <c r="A20593">
        <v>0</v>
      </c>
      <c r="D20593">
        <v>0</v>
      </c>
    </row>
    <row r="20594" spans="1:4">
      <c r="A20594">
        <v>0</v>
      </c>
      <c r="D20594">
        <v>0</v>
      </c>
    </row>
    <row r="20595" spans="1:4">
      <c r="A20595">
        <v>0</v>
      </c>
      <c r="D20595">
        <v>0</v>
      </c>
    </row>
    <row r="20596" spans="1:4">
      <c r="A20596">
        <v>0</v>
      </c>
      <c r="D20596">
        <v>0</v>
      </c>
    </row>
    <row r="20597" spans="1:4">
      <c r="A20597">
        <v>0</v>
      </c>
      <c r="D20597">
        <v>0</v>
      </c>
    </row>
    <row r="20598" spans="1:4">
      <c r="A20598">
        <v>0</v>
      </c>
      <c r="D20598">
        <v>0</v>
      </c>
    </row>
    <row r="20599" spans="1:4">
      <c r="A20599">
        <v>0</v>
      </c>
      <c r="D20599">
        <v>0</v>
      </c>
    </row>
    <row r="20600" spans="1:4">
      <c r="A20600">
        <v>0</v>
      </c>
      <c r="D20600">
        <v>0</v>
      </c>
    </row>
    <row r="20601" spans="1:4">
      <c r="A20601">
        <v>0</v>
      </c>
      <c r="D20601">
        <v>0</v>
      </c>
    </row>
    <row r="20602" spans="1:4">
      <c r="A20602">
        <v>0</v>
      </c>
      <c r="D20602">
        <v>0</v>
      </c>
    </row>
    <row r="20603" spans="1:4">
      <c r="A20603">
        <v>0</v>
      </c>
      <c r="D20603">
        <v>0</v>
      </c>
    </row>
    <row r="20604" spans="1:4">
      <c r="A20604">
        <v>0</v>
      </c>
      <c r="D20604">
        <v>0</v>
      </c>
    </row>
    <row r="20605" spans="1:4">
      <c r="A20605">
        <v>0</v>
      </c>
      <c r="D20605">
        <v>0</v>
      </c>
    </row>
    <row r="20606" spans="1:4">
      <c r="A20606">
        <v>0</v>
      </c>
      <c r="D20606">
        <v>0</v>
      </c>
    </row>
    <row r="20607" spans="1:4">
      <c r="A20607">
        <v>0</v>
      </c>
      <c r="D20607">
        <v>0</v>
      </c>
    </row>
    <row r="20608" spans="1:4">
      <c r="A20608">
        <v>0</v>
      </c>
      <c r="D20608">
        <v>0</v>
      </c>
    </row>
    <row r="20609" spans="1:4">
      <c r="A20609">
        <v>0</v>
      </c>
      <c r="D20609">
        <v>0</v>
      </c>
    </row>
    <row r="20610" spans="1:4">
      <c r="A20610">
        <v>0</v>
      </c>
      <c r="D20610">
        <v>0</v>
      </c>
    </row>
    <row r="20611" spans="1:4">
      <c r="A20611">
        <v>0</v>
      </c>
      <c r="D20611">
        <v>0</v>
      </c>
    </row>
    <row r="20612" spans="1:4">
      <c r="A20612">
        <v>0</v>
      </c>
      <c r="D20612">
        <v>0</v>
      </c>
    </row>
    <row r="20613" spans="1:4">
      <c r="A20613">
        <v>0</v>
      </c>
      <c r="D20613">
        <v>0</v>
      </c>
    </row>
    <row r="20614" spans="1:4">
      <c r="A20614">
        <v>0</v>
      </c>
      <c r="D20614">
        <v>0</v>
      </c>
    </row>
    <row r="20615" spans="1:4">
      <c r="A20615">
        <v>0</v>
      </c>
      <c r="D20615">
        <v>0</v>
      </c>
    </row>
    <row r="20616" spans="1:4">
      <c r="A20616">
        <v>0</v>
      </c>
      <c r="D20616">
        <v>0</v>
      </c>
    </row>
    <row r="20617" spans="1:4">
      <c r="A20617">
        <v>0</v>
      </c>
      <c r="D20617">
        <v>0</v>
      </c>
    </row>
    <row r="20618" spans="1:4">
      <c r="A20618">
        <v>0</v>
      </c>
      <c r="D20618">
        <v>0</v>
      </c>
    </row>
    <row r="20619" spans="1:4">
      <c r="A20619">
        <v>0</v>
      </c>
      <c r="D20619">
        <v>0</v>
      </c>
    </row>
    <row r="20620" spans="1:4">
      <c r="A20620">
        <v>0</v>
      </c>
      <c r="D20620">
        <v>0</v>
      </c>
    </row>
    <row r="20621" spans="1:4">
      <c r="A20621">
        <v>0</v>
      </c>
      <c r="D20621">
        <v>0</v>
      </c>
    </row>
    <row r="20622" spans="1:4">
      <c r="A20622">
        <v>0</v>
      </c>
      <c r="D20622">
        <v>0</v>
      </c>
    </row>
    <row r="20623" spans="1:4">
      <c r="A20623">
        <v>0</v>
      </c>
      <c r="D20623">
        <v>0</v>
      </c>
    </row>
    <row r="20624" spans="1:4">
      <c r="A20624">
        <v>0</v>
      </c>
      <c r="D20624">
        <v>0</v>
      </c>
    </row>
    <row r="20625" spans="1:4">
      <c r="A20625">
        <v>0</v>
      </c>
      <c r="D20625">
        <v>0</v>
      </c>
    </row>
    <row r="20626" spans="1:4">
      <c r="A20626">
        <v>0</v>
      </c>
      <c r="D20626">
        <v>0</v>
      </c>
    </row>
    <row r="20627" spans="1:4">
      <c r="A20627">
        <v>0</v>
      </c>
      <c r="D20627">
        <v>0</v>
      </c>
    </row>
    <row r="20628" spans="1:4">
      <c r="A20628">
        <v>0</v>
      </c>
      <c r="D20628">
        <v>0</v>
      </c>
    </row>
    <row r="20629" spans="1:4">
      <c r="A20629">
        <v>0</v>
      </c>
      <c r="D20629">
        <v>0</v>
      </c>
    </row>
    <row r="20630" spans="1:4">
      <c r="A20630">
        <v>0</v>
      </c>
      <c r="D20630">
        <v>0</v>
      </c>
    </row>
    <row r="20631" spans="1:4">
      <c r="A20631">
        <v>0</v>
      </c>
      <c r="D20631">
        <v>0</v>
      </c>
    </row>
    <row r="20632" spans="1:4">
      <c r="A20632">
        <v>0</v>
      </c>
      <c r="D20632">
        <v>0</v>
      </c>
    </row>
    <row r="20633" spans="1:4">
      <c r="A20633">
        <v>0</v>
      </c>
      <c r="D20633">
        <v>0</v>
      </c>
    </row>
    <row r="20634" spans="1:4">
      <c r="A20634">
        <v>0</v>
      </c>
      <c r="D20634">
        <v>0</v>
      </c>
    </row>
    <row r="20635" spans="1:4">
      <c r="A20635">
        <v>0</v>
      </c>
      <c r="D20635">
        <v>0</v>
      </c>
    </row>
    <row r="20636" spans="1:4">
      <c r="A20636">
        <v>0</v>
      </c>
      <c r="D20636">
        <v>0</v>
      </c>
    </row>
    <row r="20637" spans="1:4">
      <c r="A20637">
        <v>0</v>
      </c>
      <c r="D20637">
        <v>0</v>
      </c>
    </row>
    <row r="20638" spans="1:4">
      <c r="A20638">
        <v>0</v>
      </c>
      <c r="D20638">
        <v>0</v>
      </c>
    </row>
    <row r="20639" spans="1:4">
      <c r="A20639">
        <v>0</v>
      </c>
      <c r="D20639">
        <v>0</v>
      </c>
    </row>
    <row r="20640" spans="1:4">
      <c r="A20640">
        <v>0</v>
      </c>
      <c r="D20640">
        <v>0</v>
      </c>
    </row>
    <row r="20641" spans="1:4">
      <c r="A20641">
        <v>0</v>
      </c>
      <c r="D20641">
        <v>0</v>
      </c>
    </row>
    <row r="20642" spans="1:4">
      <c r="A20642">
        <v>0</v>
      </c>
      <c r="D20642">
        <v>0</v>
      </c>
    </row>
    <row r="20643" spans="1:4">
      <c r="A20643">
        <v>0</v>
      </c>
      <c r="D20643">
        <v>0</v>
      </c>
    </row>
    <row r="20644" spans="1:4">
      <c r="A20644">
        <v>0</v>
      </c>
      <c r="D20644">
        <v>0</v>
      </c>
    </row>
    <row r="20645" spans="1:4">
      <c r="A20645">
        <v>0</v>
      </c>
      <c r="D20645">
        <v>0</v>
      </c>
    </row>
    <row r="20646" spans="1:4">
      <c r="A20646">
        <v>0</v>
      </c>
      <c r="D20646">
        <v>0</v>
      </c>
    </row>
    <row r="20647" spans="1:4">
      <c r="A20647">
        <v>0</v>
      </c>
      <c r="D20647">
        <v>0</v>
      </c>
    </row>
    <row r="20648" spans="1:4">
      <c r="A20648">
        <v>0</v>
      </c>
      <c r="D20648">
        <v>0</v>
      </c>
    </row>
    <row r="20649" spans="1:4">
      <c r="A20649">
        <v>0</v>
      </c>
      <c r="D20649">
        <v>0</v>
      </c>
    </row>
    <row r="20650" spans="1:4">
      <c r="A20650">
        <v>0</v>
      </c>
      <c r="D20650">
        <v>0</v>
      </c>
    </row>
    <row r="20651" spans="1:4">
      <c r="A20651">
        <v>0</v>
      </c>
      <c r="D20651">
        <v>0</v>
      </c>
    </row>
    <row r="20652" spans="1:4">
      <c r="A20652">
        <v>0</v>
      </c>
      <c r="D20652">
        <v>0</v>
      </c>
    </row>
    <row r="20653" spans="1:4">
      <c r="A20653">
        <v>0</v>
      </c>
      <c r="D20653">
        <v>0</v>
      </c>
    </row>
    <row r="20654" spans="1:4">
      <c r="A20654">
        <v>0</v>
      </c>
      <c r="D20654">
        <v>0</v>
      </c>
    </row>
    <row r="20655" spans="1:4">
      <c r="A20655">
        <v>0</v>
      </c>
      <c r="D20655">
        <v>0</v>
      </c>
    </row>
    <row r="20656" spans="1:4">
      <c r="A20656">
        <v>0</v>
      </c>
      <c r="D20656">
        <v>0</v>
      </c>
    </row>
    <row r="20657" spans="1:4">
      <c r="A20657">
        <v>0</v>
      </c>
      <c r="D20657">
        <v>0</v>
      </c>
    </row>
    <row r="20658" spans="1:4">
      <c r="A20658">
        <v>0</v>
      </c>
      <c r="D20658">
        <v>0</v>
      </c>
    </row>
    <row r="20659" spans="1:4">
      <c r="A20659">
        <v>0</v>
      </c>
      <c r="D20659">
        <v>0</v>
      </c>
    </row>
    <row r="20660" spans="1:4">
      <c r="A20660">
        <v>0</v>
      </c>
      <c r="D20660">
        <v>0</v>
      </c>
    </row>
    <row r="20661" spans="1:4">
      <c r="A20661">
        <v>0</v>
      </c>
      <c r="D20661">
        <v>0</v>
      </c>
    </row>
    <row r="20662" spans="1:4">
      <c r="A20662">
        <v>0</v>
      </c>
      <c r="D20662">
        <v>0</v>
      </c>
    </row>
    <row r="20663" spans="1:4">
      <c r="A20663">
        <v>0</v>
      </c>
      <c r="D20663">
        <v>0</v>
      </c>
    </row>
    <row r="20664" spans="1:4">
      <c r="A20664">
        <v>0</v>
      </c>
      <c r="D20664">
        <v>0</v>
      </c>
    </row>
    <row r="20665" spans="1:4">
      <c r="A20665">
        <v>0</v>
      </c>
      <c r="D20665">
        <v>0</v>
      </c>
    </row>
    <row r="20666" spans="1:4">
      <c r="A20666">
        <v>0</v>
      </c>
      <c r="D20666">
        <v>0</v>
      </c>
    </row>
    <row r="20667" spans="1:4">
      <c r="A20667">
        <v>0</v>
      </c>
      <c r="D20667">
        <v>0</v>
      </c>
    </row>
    <row r="20668" spans="1:4">
      <c r="A20668">
        <v>0</v>
      </c>
      <c r="D20668">
        <v>0</v>
      </c>
    </row>
    <row r="20669" spans="1:4">
      <c r="A20669">
        <v>0</v>
      </c>
      <c r="D20669">
        <v>0</v>
      </c>
    </row>
    <row r="20670" spans="1:4">
      <c r="A20670">
        <v>0</v>
      </c>
      <c r="D20670">
        <v>0</v>
      </c>
    </row>
    <row r="20671" spans="1:4">
      <c r="A20671">
        <v>0</v>
      </c>
      <c r="D20671">
        <v>0</v>
      </c>
    </row>
    <row r="20672" spans="1:4">
      <c r="A20672">
        <v>0</v>
      </c>
      <c r="D20672">
        <v>0</v>
      </c>
    </row>
    <row r="20673" spans="1:4">
      <c r="A20673">
        <v>0</v>
      </c>
      <c r="D20673">
        <v>0</v>
      </c>
    </row>
    <row r="20674" spans="1:4">
      <c r="A20674">
        <v>0</v>
      </c>
      <c r="D20674">
        <v>0</v>
      </c>
    </row>
    <row r="20675" spans="1:4">
      <c r="A20675">
        <v>0</v>
      </c>
      <c r="D20675">
        <v>0</v>
      </c>
    </row>
    <row r="20676" spans="1:4">
      <c r="A20676">
        <v>0</v>
      </c>
      <c r="D20676">
        <v>0</v>
      </c>
    </row>
    <row r="20677" spans="1:4">
      <c r="A20677">
        <v>0</v>
      </c>
      <c r="D20677">
        <v>0</v>
      </c>
    </row>
    <row r="20678" spans="1:4">
      <c r="A20678">
        <v>0</v>
      </c>
      <c r="D20678">
        <v>0</v>
      </c>
    </row>
    <row r="20679" spans="1:4">
      <c r="A20679">
        <v>0</v>
      </c>
      <c r="D20679">
        <v>0</v>
      </c>
    </row>
    <row r="20680" spans="1:4">
      <c r="A20680">
        <v>0</v>
      </c>
      <c r="D20680">
        <v>0</v>
      </c>
    </row>
    <row r="20681" spans="1:4">
      <c r="A20681">
        <v>0</v>
      </c>
      <c r="D20681">
        <v>0</v>
      </c>
    </row>
    <row r="20682" spans="1:4">
      <c r="A20682">
        <v>0</v>
      </c>
      <c r="D20682">
        <v>0</v>
      </c>
    </row>
    <row r="20683" spans="1:4">
      <c r="A20683">
        <v>0</v>
      </c>
      <c r="D20683">
        <v>0</v>
      </c>
    </row>
    <row r="20684" spans="1:4">
      <c r="A20684">
        <v>0</v>
      </c>
      <c r="D20684">
        <v>0</v>
      </c>
    </row>
    <row r="20685" spans="1:4">
      <c r="A20685">
        <v>0</v>
      </c>
      <c r="D20685">
        <v>0</v>
      </c>
    </row>
    <row r="20686" spans="1:4">
      <c r="A20686">
        <v>0</v>
      </c>
      <c r="D20686">
        <v>0</v>
      </c>
    </row>
    <row r="20687" spans="1:4">
      <c r="A20687">
        <v>0</v>
      </c>
      <c r="D20687">
        <v>0</v>
      </c>
    </row>
    <row r="20688" spans="1:4">
      <c r="A20688">
        <v>0</v>
      </c>
      <c r="D20688">
        <v>0</v>
      </c>
    </row>
    <row r="20689" spans="1:4">
      <c r="A20689">
        <v>0</v>
      </c>
      <c r="D20689">
        <v>0</v>
      </c>
    </row>
    <row r="20690" spans="1:4">
      <c r="A20690">
        <v>0</v>
      </c>
      <c r="D20690">
        <v>0</v>
      </c>
    </row>
    <row r="20691" spans="1:4">
      <c r="A20691">
        <v>0</v>
      </c>
      <c r="D20691">
        <v>0</v>
      </c>
    </row>
    <row r="20692" spans="1:4">
      <c r="A20692">
        <v>0</v>
      </c>
      <c r="D20692">
        <v>0</v>
      </c>
    </row>
    <row r="20693" spans="1:4">
      <c r="A20693">
        <v>0</v>
      </c>
      <c r="D20693">
        <v>0</v>
      </c>
    </row>
    <row r="20694" spans="1:4">
      <c r="A20694">
        <v>0</v>
      </c>
      <c r="D20694">
        <v>0</v>
      </c>
    </row>
    <row r="20695" spans="1:4">
      <c r="A20695">
        <v>0</v>
      </c>
      <c r="D20695">
        <v>0</v>
      </c>
    </row>
    <row r="20696" spans="1:4">
      <c r="A20696">
        <v>0</v>
      </c>
      <c r="D20696">
        <v>0</v>
      </c>
    </row>
    <row r="20697" spans="1:4">
      <c r="A20697">
        <v>0</v>
      </c>
      <c r="D20697">
        <v>0</v>
      </c>
    </row>
    <row r="20698" spans="1:4">
      <c r="A20698">
        <v>0</v>
      </c>
      <c r="D20698">
        <v>0</v>
      </c>
    </row>
    <row r="20699" spans="1:4">
      <c r="A20699">
        <v>0</v>
      </c>
      <c r="D20699">
        <v>0</v>
      </c>
    </row>
    <row r="20700" spans="1:4">
      <c r="A20700">
        <v>0</v>
      </c>
      <c r="D20700">
        <v>0</v>
      </c>
    </row>
    <row r="20701" spans="1:4">
      <c r="A20701">
        <v>0</v>
      </c>
      <c r="D20701">
        <v>0</v>
      </c>
    </row>
    <row r="20702" spans="1:4">
      <c r="A20702">
        <v>0</v>
      </c>
      <c r="D20702">
        <v>0</v>
      </c>
    </row>
    <row r="20703" spans="1:4">
      <c r="A20703">
        <v>0</v>
      </c>
      <c r="D20703">
        <v>0</v>
      </c>
    </row>
    <row r="20704" spans="1:4">
      <c r="A20704">
        <v>0</v>
      </c>
      <c r="D20704">
        <v>0</v>
      </c>
    </row>
    <row r="20705" spans="1:4">
      <c r="A20705">
        <v>0</v>
      </c>
      <c r="D20705">
        <v>0</v>
      </c>
    </row>
    <row r="20706" spans="1:4">
      <c r="A20706">
        <v>0</v>
      </c>
      <c r="D20706">
        <v>0</v>
      </c>
    </row>
    <row r="20707" spans="1:4">
      <c r="A20707">
        <v>0</v>
      </c>
      <c r="D20707">
        <v>0</v>
      </c>
    </row>
    <row r="20708" spans="1:4">
      <c r="A20708">
        <v>0</v>
      </c>
      <c r="D20708">
        <v>0</v>
      </c>
    </row>
    <row r="20709" spans="1:4">
      <c r="A20709">
        <v>0</v>
      </c>
      <c r="D20709">
        <v>0</v>
      </c>
    </row>
    <row r="20710" spans="1:4">
      <c r="A20710">
        <v>0</v>
      </c>
      <c r="D20710">
        <v>0</v>
      </c>
    </row>
    <row r="20711" spans="1:4">
      <c r="A20711">
        <v>0</v>
      </c>
      <c r="D20711">
        <v>0</v>
      </c>
    </row>
    <row r="20712" spans="1:4">
      <c r="A20712">
        <v>0</v>
      </c>
      <c r="D20712">
        <v>0</v>
      </c>
    </row>
    <row r="20713" spans="1:4">
      <c r="A20713">
        <v>0</v>
      </c>
      <c r="D20713">
        <v>0</v>
      </c>
    </row>
    <row r="20714" spans="1:4">
      <c r="A20714">
        <v>0</v>
      </c>
      <c r="D20714">
        <v>0</v>
      </c>
    </row>
    <row r="20715" spans="1:4">
      <c r="A20715">
        <v>0</v>
      </c>
      <c r="D20715">
        <v>0</v>
      </c>
    </row>
    <row r="20716" spans="1:4">
      <c r="A20716">
        <v>0</v>
      </c>
      <c r="D20716">
        <v>0</v>
      </c>
    </row>
    <row r="20717" spans="1:4">
      <c r="A20717">
        <v>0</v>
      </c>
      <c r="D20717">
        <v>0</v>
      </c>
    </row>
    <row r="20718" spans="1:4">
      <c r="A20718">
        <v>0</v>
      </c>
      <c r="D20718">
        <v>0</v>
      </c>
    </row>
    <row r="20719" spans="1:4">
      <c r="A20719">
        <v>0</v>
      </c>
      <c r="D20719">
        <v>0</v>
      </c>
    </row>
    <row r="20720" spans="1:4">
      <c r="A20720">
        <v>0</v>
      </c>
      <c r="D20720">
        <v>0</v>
      </c>
    </row>
    <row r="20721" spans="1:4">
      <c r="A20721">
        <v>0</v>
      </c>
      <c r="D20721">
        <v>0</v>
      </c>
    </row>
    <row r="20722" spans="1:4">
      <c r="A20722">
        <v>0</v>
      </c>
      <c r="D20722">
        <v>0</v>
      </c>
    </row>
    <row r="20723" spans="1:4">
      <c r="A20723">
        <v>0</v>
      </c>
      <c r="D20723">
        <v>0</v>
      </c>
    </row>
    <row r="20724" spans="1:4">
      <c r="A20724">
        <v>0</v>
      </c>
      <c r="D20724">
        <v>0</v>
      </c>
    </row>
    <row r="20725" spans="1:4">
      <c r="A20725">
        <v>0</v>
      </c>
      <c r="D20725">
        <v>0</v>
      </c>
    </row>
    <row r="20726" spans="1:4">
      <c r="A20726">
        <v>0</v>
      </c>
      <c r="D20726">
        <v>0</v>
      </c>
    </row>
    <row r="20727" spans="1:4">
      <c r="A20727">
        <v>0</v>
      </c>
      <c r="D20727">
        <v>0</v>
      </c>
    </row>
    <row r="20728" spans="1:4">
      <c r="A20728">
        <v>0</v>
      </c>
      <c r="D20728">
        <v>0</v>
      </c>
    </row>
    <row r="20729" spans="1:4">
      <c r="A20729">
        <v>0</v>
      </c>
      <c r="D20729">
        <v>0</v>
      </c>
    </row>
    <row r="20730" spans="1:4">
      <c r="A20730">
        <v>0</v>
      </c>
      <c r="D20730">
        <v>0</v>
      </c>
    </row>
    <row r="20731" spans="1:4">
      <c r="A20731">
        <v>0</v>
      </c>
      <c r="D20731">
        <v>0</v>
      </c>
    </row>
    <row r="20732" spans="1:4">
      <c r="A20732">
        <v>0</v>
      </c>
      <c r="D20732">
        <v>0</v>
      </c>
    </row>
    <row r="20733" spans="1:4">
      <c r="A20733">
        <v>0</v>
      </c>
      <c r="D20733">
        <v>0</v>
      </c>
    </row>
    <row r="20734" spans="1:4">
      <c r="A20734">
        <v>0</v>
      </c>
      <c r="D20734">
        <v>0</v>
      </c>
    </row>
    <row r="20735" spans="1:4">
      <c r="A20735">
        <v>0</v>
      </c>
      <c r="D20735">
        <v>0</v>
      </c>
    </row>
    <row r="20736" spans="1:4">
      <c r="A20736">
        <v>0</v>
      </c>
      <c r="D20736">
        <v>0</v>
      </c>
    </row>
    <row r="20737" spans="1:4">
      <c r="A20737">
        <v>0</v>
      </c>
      <c r="D20737">
        <v>0</v>
      </c>
    </row>
    <row r="20738" spans="1:4">
      <c r="A20738">
        <v>0</v>
      </c>
      <c r="D20738">
        <v>0</v>
      </c>
    </row>
    <row r="20739" spans="1:4">
      <c r="A20739">
        <v>0</v>
      </c>
      <c r="D20739">
        <v>0</v>
      </c>
    </row>
    <row r="20740" spans="1:4">
      <c r="A20740">
        <v>0</v>
      </c>
      <c r="D20740">
        <v>0</v>
      </c>
    </row>
    <row r="20741" spans="1:4">
      <c r="A20741">
        <v>0</v>
      </c>
      <c r="D20741">
        <v>0</v>
      </c>
    </row>
    <row r="20742" spans="1:4">
      <c r="A20742">
        <v>0</v>
      </c>
      <c r="D20742">
        <v>0</v>
      </c>
    </row>
    <row r="20743" spans="1:4">
      <c r="A20743">
        <v>0</v>
      </c>
      <c r="D20743">
        <v>0</v>
      </c>
    </row>
    <row r="20744" spans="1:4">
      <c r="A20744">
        <v>0</v>
      </c>
      <c r="D20744">
        <v>0</v>
      </c>
    </row>
    <row r="20745" spans="1:4">
      <c r="A20745">
        <v>0</v>
      </c>
      <c r="D20745">
        <v>0</v>
      </c>
    </row>
    <row r="20746" spans="1:4">
      <c r="A20746">
        <v>0</v>
      </c>
      <c r="D20746">
        <v>0</v>
      </c>
    </row>
    <row r="20747" spans="1:4">
      <c r="A20747">
        <v>0</v>
      </c>
      <c r="D20747">
        <v>0</v>
      </c>
    </row>
    <row r="20748" spans="1:4">
      <c r="A20748">
        <v>0</v>
      </c>
      <c r="D20748">
        <v>0</v>
      </c>
    </row>
    <row r="20749" spans="1:4">
      <c r="A20749">
        <v>0</v>
      </c>
      <c r="D20749">
        <v>0</v>
      </c>
    </row>
    <row r="20750" spans="1:4">
      <c r="A20750">
        <v>0</v>
      </c>
      <c r="D20750">
        <v>0</v>
      </c>
    </row>
    <row r="20751" spans="1:4">
      <c r="A20751">
        <v>0</v>
      </c>
      <c r="D20751">
        <v>0</v>
      </c>
    </row>
    <row r="20752" spans="1:4">
      <c r="A20752">
        <v>0</v>
      </c>
      <c r="D20752">
        <v>0</v>
      </c>
    </row>
    <row r="20753" spans="1:4">
      <c r="A20753">
        <v>0</v>
      </c>
      <c r="D20753">
        <v>0</v>
      </c>
    </row>
    <row r="20754" spans="1:4">
      <c r="A20754">
        <v>0</v>
      </c>
      <c r="D20754">
        <v>0</v>
      </c>
    </row>
    <row r="20755" spans="1:4">
      <c r="A20755">
        <v>0</v>
      </c>
      <c r="D20755">
        <v>0</v>
      </c>
    </row>
    <row r="20756" spans="1:4">
      <c r="A20756">
        <v>0</v>
      </c>
      <c r="D20756">
        <v>0</v>
      </c>
    </row>
    <row r="20757" spans="1:4">
      <c r="A20757">
        <v>0</v>
      </c>
      <c r="D20757">
        <v>0</v>
      </c>
    </row>
    <row r="20758" spans="1:4">
      <c r="A20758">
        <v>0</v>
      </c>
      <c r="D20758">
        <v>0</v>
      </c>
    </row>
    <row r="20759" spans="1:4">
      <c r="A20759">
        <v>0</v>
      </c>
      <c r="D20759">
        <v>0</v>
      </c>
    </row>
    <row r="20760" spans="1:4">
      <c r="A20760">
        <v>0</v>
      </c>
      <c r="D20760">
        <v>0</v>
      </c>
    </row>
    <row r="20761" spans="1:4">
      <c r="A20761">
        <v>0</v>
      </c>
      <c r="D20761">
        <v>0</v>
      </c>
    </row>
    <row r="20762" spans="1:4">
      <c r="A20762">
        <v>0</v>
      </c>
      <c r="D20762">
        <v>0</v>
      </c>
    </row>
    <row r="20763" spans="1:4">
      <c r="A20763">
        <v>0</v>
      </c>
      <c r="D20763">
        <v>0</v>
      </c>
    </row>
    <row r="20764" spans="1:4">
      <c r="A20764">
        <v>0</v>
      </c>
      <c r="D20764">
        <v>0</v>
      </c>
    </row>
    <row r="20765" spans="1:4">
      <c r="A20765">
        <v>0</v>
      </c>
      <c r="D20765">
        <v>0</v>
      </c>
    </row>
    <row r="20766" spans="1:4">
      <c r="A20766">
        <v>0</v>
      </c>
      <c r="D20766">
        <v>0</v>
      </c>
    </row>
    <row r="20767" spans="1:4">
      <c r="A20767">
        <v>0</v>
      </c>
      <c r="D20767">
        <v>0</v>
      </c>
    </row>
    <row r="20768" spans="1:4">
      <c r="A20768">
        <v>0</v>
      </c>
      <c r="D20768">
        <v>0</v>
      </c>
    </row>
    <row r="20769" spans="1:4">
      <c r="A20769">
        <v>0</v>
      </c>
      <c r="D20769">
        <v>0</v>
      </c>
    </row>
    <row r="20770" spans="1:4">
      <c r="A20770">
        <v>0</v>
      </c>
      <c r="D20770">
        <v>0</v>
      </c>
    </row>
    <row r="20771" spans="1:4">
      <c r="A20771">
        <v>0</v>
      </c>
      <c r="D20771">
        <v>0</v>
      </c>
    </row>
    <row r="20772" spans="1:4">
      <c r="A20772">
        <v>0</v>
      </c>
      <c r="D20772">
        <v>0</v>
      </c>
    </row>
    <row r="20773" spans="1:4">
      <c r="A20773">
        <v>0</v>
      </c>
      <c r="D20773">
        <v>0</v>
      </c>
    </row>
    <row r="20774" spans="1:4">
      <c r="A20774">
        <v>0</v>
      </c>
      <c r="D20774">
        <v>0</v>
      </c>
    </row>
    <row r="20775" spans="1:4">
      <c r="A20775">
        <v>0</v>
      </c>
      <c r="D20775">
        <v>0</v>
      </c>
    </row>
    <row r="20776" spans="1:4">
      <c r="A20776">
        <v>0</v>
      </c>
      <c r="D20776">
        <v>0</v>
      </c>
    </row>
    <row r="20777" spans="1:4">
      <c r="A20777">
        <v>0</v>
      </c>
      <c r="D20777">
        <v>0</v>
      </c>
    </row>
    <row r="20778" spans="1:4">
      <c r="A20778">
        <v>0</v>
      </c>
      <c r="D20778">
        <v>0</v>
      </c>
    </row>
    <row r="20779" spans="1:4">
      <c r="A20779">
        <v>0</v>
      </c>
      <c r="D20779">
        <v>0</v>
      </c>
    </row>
    <row r="20780" spans="1:4">
      <c r="A20780">
        <v>0</v>
      </c>
      <c r="D20780">
        <v>0</v>
      </c>
    </row>
    <row r="20781" spans="1:4">
      <c r="A20781">
        <v>0</v>
      </c>
      <c r="D20781">
        <v>0</v>
      </c>
    </row>
    <row r="20782" spans="1:4">
      <c r="A20782">
        <v>0</v>
      </c>
      <c r="D20782">
        <v>0</v>
      </c>
    </row>
    <row r="20783" spans="1:4">
      <c r="A20783">
        <v>0</v>
      </c>
      <c r="D20783">
        <v>0</v>
      </c>
    </row>
    <row r="20784" spans="1:4">
      <c r="A20784">
        <v>0</v>
      </c>
      <c r="D20784">
        <v>0</v>
      </c>
    </row>
    <row r="20785" spans="1:4">
      <c r="A20785">
        <v>0</v>
      </c>
      <c r="D20785">
        <v>0</v>
      </c>
    </row>
    <row r="20786" spans="1:4">
      <c r="A20786">
        <v>0</v>
      </c>
      <c r="D20786">
        <v>0</v>
      </c>
    </row>
    <row r="20787" spans="1:4">
      <c r="A20787">
        <v>0</v>
      </c>
      <c r="D20787">
        <v>0</v>
      </c>
    </row>
    <row r="20788" spans="1:4">
      <c r="A20788">
        <v>0</v>
      </c>
      <c r="D20788">
        <v>0</v>
      </c>
    </row>
    <row r="20789" spans="1:4">
      <c r="A20789">
        <v>0</v>
      </c>
      <c r="D20789">
        <v>0</v>
      </c>
    </row>
    <row r="20790" spans="1:4">
      <c r="A20790">
        <v>0</v>
      </c>
      <c r="D20790">
        <v>0</v>
      </c>
    </row>
    <row r="20791" spans="1:4">
      <c r="A20791">
        <v>0</v>
      </c>
      <c r="D20791">
        <v>0</v>
      </c>
    </row>
    <row r="20792" spans="1:4">
      <c r="A20792">
        <v>0</v>
      </c>
      <c r="D20792">
        <v>0</v>
      </c>
    </row>
    <row r="20793" spans="1:4">
      <c r="A20793">
        <v>0</v>
      </c>
      <c r="D20793">
        <v>0</v>
      </c>
    </row>
    <row r="20794" spans="1:4">
      <c r="A20794">
        <v>0</v>
      </c>
      <c r="D20794">
        <v>0</v>
      </c>
    </row>
    <row r="20795" spans="1:4">
      <c r="A20795">
        <v>0</v>
      </c>
      <c r="D20795">
        <v>0</v>
      </c>
    </row>
    <row r="20796" spans="1:4">
      <c r="A20796">
        <v>0</v>
      </c>
      <c r="D20796">
        <v>0</v>
      </c>
    </row>
    <row r="20797" spans="1:4">
      <c r="A20797">
        <v>0</v>
      </c>
      <c r="D20797">
        <v>0</v>
      </c>
    </row>
    <row r="20798" spans="1:4">
      <c r="A20798">
        <v>0</v>
      </c>
      <c r="D20798">
        <v>0</v>
      </c>
    </row>
    <row r="20799" spans="1:4">
      <c r="A20799">
        <v>0</v>
      </c>
      <c r="D20799">
        <v>0</v>
      </c>
    </row>
    <row r="20800" spans="1:4">
      <c r="A20800">
        <v>0</v>
      </c>
      <c r="D20800">
        <v>0</v>
      </c>
    </row>
    <row r="20801" spans="1:4">
      <c r="A20801">
        <v>0</v>
      </c>
      <c r="D20801">
        <v>0</v>
      </c>
    </row>
    <row r="20802" spans="1:4">
      <c r="A20802">
        <v>0</v>
      </c>
      <c r="D20802">
        <v>0</v>
      </c>
    </row>
    <row r="20803" spans="1:4">
      <c r="A20803">
        <v>0</v>
      </c>
      <c r="D20803">
        <v>0</v>
      </c>
    </row>
    <row r="20804" spans="1:4">
      <c r="A20804">
        <v>0</v>
      </c>
      <c r="D20804">
        <v>0</v>
      </c>
    </row>
    <row r="20805" spans="1:4">
      <c r="A20805">
        <v>0</v>
      </c>
      <c r="D20805">
        <v>0</v>
      </c>
    </row>
    <row r="20806" spans="1:4">
      <c r="A20806">
        <v>0</v>
      </c>
      <c r="D20806">
        <v>0</v>
      </c>
    </row>
    <row r="20807" spans="1:4">
      <c r="A20807">
        <v>0</v>
      </c>
      <c r="D20807">
        <v>0</v>
      </c>
    </row>
    <row r="20808" spans="1:4">
      <c r="A20808">
        <v>0</v>
      </c>
      <c r="D20808">
        <v>0</v>
      </c>
    </row>
    <row r="20809" spans="1:4">
      <c r="A20809">
        <v>0</v>
      </c>
      <c r="D20809">
        <v>0</v>
      </c>
    </row>
    <row r="20810" spans="1:4">
      <c r="A20810">
        <v>0</v>
      </c>
      <c r="D20810">
        <v>0</v>
      </c>
    </row>
    <row r="20811" spans="1:4">
      <c r="A20811">
        <v>0</v>
      </c>
      <c r="D20811">
        <v>0</v>
      </c>
    </row>
    <row r="20812" spans="1:4">
      <c r="A20812">
        <v>0</v>
      </c>
      <c r="D20812">
        <v>0</v>
      </c>
    </row>
    <row r="20813" spans="1:4">
      <c r="A20813">
        <v>0</v>
      </c>
      <c r="D20813">
        <v>0</v>
      </c>
    </row>
    <row r="20814" spans="1:4">
      <c r="A20814">
        <v>0</v>
      </c>
      <c r="D20814">
        <v>0</v>
      </c>
    </row>
    <row r="20815" spans="1:4">
      <c r="A20815">
        <v>0</v>
      </c>
      <c r="D20815">
        <v>0</v>
      </c>
    </row>
    <row r="20816" spans="1:4">
      <c r="A20816">
        <v>0</v>
      </c>
      <c r="D20816">
        <v>0</v>
      </c>
    </row>
    <row r="20817" spans="1:4">
      <c r="A20817">
        <v>0</v>
      </c>
      <c r="D20817">
        <v>0</v>
      </c>
    </row>
    <row r="20818" spans="1:4">
      <c r="A20818">
        <v>0</v>
      </c>
      <c r="D20818">
        <v>0</v>
      </c>
    </row>
    <row r="20819" spans="1:4">
      <c r="A20819">
        <v>0</v>
      </c>
      <c r="D20819">
        <v>0</v>
      </c>
    </row>
    <row r="20820" spans="1:4">
      <c r="A20820">
        <v>0</v>
      </c>
      <c r="D20820">
        <v>0</v>
      </c>
    </row>
    <row r="20821" spans="1:4">
      <c r="A20821">
        <v>0</v>
      </c>
      <c r="D20821">
        <v>0</v>
      </c>
    </row>
    <row r="20822" spans="1:4">
      <c r="A20822">
        <v>0</v>
      </c>
      <c r="D20822">
        <v>0</v>
      </c>
    </row>
    <row r="20823" spans="1:4">
      <c r="A20823">
        <v>0</v>
      </c>
      <c r="D20823">
        <v>0</v>
      </c>
    </row>
    <row r="20824" spans="1:4">
      <c r="A20824">
        <v>0</v>
      </c>
      <c r="D20824">
        <v>0</v>
      </c>
    </row>
    <row r="20825" spans="1:4">
      <c r="A20825">
        <v>0</v>
      </c>
      <c r="D20825">
        <v>0</v>
      </c>
    </row>
    <row r="20826" spans="1:4">
      <c r="A20826">
        <v>0</v>
      </c>
      <c r="D20826">
        <v>0</v>
      </c>
    </row>
    <row r="20827" spans="1:4">
      <c r="A20827">
        <v>0</v>
      </c>
      <c r="D20827">
        <v>0</v>
      </c>
    </row>
    <row r="20828" spans="1:4">
      <c r="A20828">
        <v>0</v>
      </c>
      <c r="D20828">
        <v>0</v>
      </c>
    </row>
    <row r="20829" spans="1:4">
      <c r="A20829">
        <v>0</v>
      </c>
      <c r="D20829">
        <v>0</v>
      </c>
    </row>
    <row r="20830" spans="1:4">
      <c r="A20830">
        <v>0</v>
      </c>
      <c r="D20830">
        <v>0</v>
      </c>
    </row>
    <row r="20831" spans="1:4">
      <c r="A20831">
        <v>0</v>
      </c>
      <c r="D20831">
        <v>0</v>
      </c>
    </row>
    <row r="20832" spans="1:4">
      <c r="A20832">
        <v>0</v>
      </c>
      <c r="D20832">
        <v>0</v>
      </c>
    </row>
    <row r="20833" spans="1:4">
      <c r="A20833">
        <v>0</v>
      </c>
      <c r="D20833">
        <v>0</v>
      </c>
    </row>
    <row r="20834" spans="1:4">
      <c r="A20834">
        <v>0</v>
      </c>
      <c r="D20834">
        <v>0</v>
      </c>
    </row>
    <row r="20835" spans="1:4">
      <c r="A20835">
        <v>0</v>
      </c>
      <c r="D20835">
        <v>0</v>
      </c>
    </row>
    <row r="20836" spans="1:4">
      <c r="A20836">
        <v>0</v>
      </c>
      <c r="D20836">
        <v>0</v>
      </c>
    </row>
    <row r="20837" spans="1:4">
      <c r="A20837">
        <v>0</v>
      </c>
      <c r="D20837">
        <v>0</v>
      </c>
    </row>
    <row r="20838" spans="1:4">
      <c r="A20838">
        <v>0</v>
      </c>
      <c r="D20838">
        <v>0</v>
      </c>
    </row>
    <row r="20839" spans="1:4">
      <c r="A20839">
        <v>0</v>
      </c>
      <c r="D20839">
        <v>0</v>
      </c>
    </row>
    <row r="20840" spans="1:4">
      <c r="A20840">
        <v>0</v>
      </c>
      <c r="D20840">
        <v>0</v>
      </c>
    </row>
    <row r="20841" spans="1:4">
      <c r="A20841">
        <v>0</v>
      </c>
      <c r="D20841">
        <v>0</v>
      </c>
    </row>
    <row r="20842" spans="1:4">
      <c r="A20842">
        <v>0</v>
      </c>
      <c r="D20842">
        <v>0</v>
      </c>
    </row>
    <row r="20843" spans="1:4">
      <c r="A20843">
        <v>0</v>
      </c>
      <c r="D20843">
        <v>0</v>
      </c>
    </row>
    <row r="20844" spans="1:4">
      <c r="A20844">
        <v>0</v>
      </c>
      <c r="D20844">
        <v>0</v>
      </c>
    </row>
    <row r="20845" spans="1:4">
      <c r="A20845">
        <v>0</v>
      </c>
      <c r="D20845">
        <v>0</v>
      </c>
    </row>
    <row r="20846" spans="1:4">
      <c r="A20846">
        <v>0</v>
      </c>
      <c r="D20846">
        <v>0</v>
      </c>
    </row>
    <row r="20847" spans="1:4">
      <c r="A20847">
        <v>0</v>
      </c>
      <c r="D20847">
        <v>0</v>
      </c>
    </row>
    <row r="20848" spans="1:4">
      <c r="A20848">
        <v>0</v>
      </c>
      <c r="D20848">
        <v>0</v>
      </c>
    </row>
    <row r="20849" spans="1:4">
      <c r="A20849">
        <v>0</v>
      </c>
      <c r="D20849">
        <v>0</v>
      </c>
    </row>
    <row r="20850" spans="1:4">
      <c r="A20850">
        <v>0</v>
      </c>
      <c r="D20850">
        <v>0</v>
      </c>
    </row>
    <row r="20851" spans="1:4">
      <c r="A20851">
        <v>0</v>
      </c>
      <c r="D20851">
        <v>0</v>
      </c>
    </row>
    <row r="20852" spans="1:4">
      <c r="A20852">
        <v>0</v>
      </c>
      <c r="D20852">
        <v>0</v>
      </c>
    </row>
    <row r="20853" spans="1:4">
      <c r="A20853">
        <v>0</v>
      </c>
      <c r="D20853">
        <v>0</v>
      </c>
    </row>
    <row r="20854" spans="1:4">
      <c r="A20854">
        <v>0</v>
      </c>
      <c r="D20854">
        <v>0</v>
      </c>
    </row>
    <row r="20855" spans="1:4">
      <c r="A20855">
        <v>0</v>
      </c>
      <c r="D20855">
        <v>0</v>
      </c>
    </row>
    <row r="20856" spans="1:4">
      <c r="A20856">
        <v>0</v>
      </c>
      <c r="D20856">
        <v>0</v>
      </c>
    </row>
    <row r="20857" spans="1:4">
      <c r="A20857">
        <v>0</v>
      </c>
      <c r="D20857">
        <v>0</v>
      </c>
    </row>
    <row r="20858" spans="1:4">
      <c r="A20858">
        <v>0</v>
      </c>
      <c r="D20858">
        <v>0</v>
      </c>
    </row>
    <row r="20859" spans="1:4">
      <c r="A20859">
        <v>0</v>
      </c>
      <c r="D20859">
        <v>0</v>
      </c>
    </row>
    <row r="20860" spans="1:4">
      <c r="A20860">
        <v>0</v>
      </c>
      <c r="D20860">
        <v>0</v>
      </c>
    </row>
    <row r="20861" spans="1:4">
      <c r="A20861">
        <v>0</v>
      </c>
      <c r="D20861">
        <v>0</v>
      </c>
    </row>
    <row r="20862" spans="1:4">
      <c r="A20862">
        <v>0</v>
      </c>
      <c r="D20862">
        <v>0</v>
      </c>
    </row>
    <row r="20863" spans="1:4">
      <c r="A20863">
        <v>0</v>
      </c>
      <c r="D20863">
        <v>0</v>
      </c>
    </row>
    <row r="20864" spans="1:4">
      <c r="A20864">
        <v>0</v>
      </c>
      <c r="D20864">
        <v>0</v>
      </c>
    </row>
    <row r="20865" spans="1:4">
      <c r="A20865">
        <v>0</v>
      </c>
      <c r="D20865">
        <v>0</v>
      </c>
    </row>
    <row r="20866" spans="1:4">
      <c r="A20866">
        <v>0</v>
      </c>
      <c r="D20866">
        <v>0</v>
      </c>
    </row>
    <row r="20867" spans="1:4">
      <c r="A20867">
        <v>0</v>
      </c>
      <c r="D20867">
        <v>0</v>
      </c>
    </row>
    <row r="20868" spans="1:4">
      <c r="A20868">
        <v>0</v>
      </c>
      <c r="D20868">
        <v>0</v>
      </c>
    </row>
    <row r="20869" spans="1:4">
      <c r="A20869">
        <v>0</v>
      </c>
      <c r="D20869">
        <v>0</v>
      </c>
    </row>
    <row r="20870" spans="1:4">
      <c r="A20870">
        <v>0</v>
      </c>
      <c r="D20870">
        <v>0</v>
      </c>
    </row>
    <row r="20871" spans="1:4">
      <c r="A20871">
        <v>0</v>
      </c>
      <c r="D20871">
        <v>0</v>
      </c>
    </row>
    <row r="20872" spans="1:4">
      <c r="A20872">
        <v>0</v>
      </c>
      <c r="D20872">
        <v>0</v>
      </c>
    </row>
    <row r="20873" spans="1:4">
      <c r="A20873">
        <v>0</v>
      </c>
      <c r="D20873">
        <v>0</v>
      </c>
    </row>
    <row r="20874" spans="1:4">
      <c r="A20874">
        <v>0</v>
      </c>
      <c r="D20874">
        <v>0</v>
      </c>
    </row>
    <row r="20875" spans="1:4">
      <c r="A20875">
        <v>0</v>
      </c>
      <c r="D20875">
        <v>0</v>
      </c>
    </row>
    <row r="20876" spans="1:4">
      <c r="A20876">
        <v>0</v>
      </c>
      <c r="D20876">
        <v>0</v>
      </c>
    </row>
    <row r="20877" spans="1:4">
      <c r="A20877">
        <v>0</v>
      </c>
      <c r="D20877">
        <v>0</v>
      </c>
    </row>
    <row r="20878" spans="1:4">
      <c r="A20878">
        <v>0</v>
      </c>
      <c r="D20878">
        <v>0</v>
      </c>
    </row>
    <row r="20879" spans="1:4">
      <c r="A20879">
        <v>0</v>
      </c>
      <c r="D20879">
        <v>0</v>
      </c>
    </row>
    <row r="20880" spans="1:4">
      <c r="A20880">
        <v>0</v>
      </c>
      <c r="D20880">
        <v>0</v>
      </c>
    </row>
    <row r="20881" spans="1:4">
      <c r="A20881">
        <v>0</v>
      </c>
      <c r="D20881">
        <v>0</v>
      </c>
    </row>
    <row r="20882" spans="1:4">
      <c r="A20882">
        <v>0</v>
      </c>
      <c r="D20882">
        <v>0</v>
      </c>
    </row>
    <row r="20883" spans="1:4">
      <c r="A20883">
        <v>0</v>
      </c>
      <c r="D20883">
        <v>0</v>
      </c>
    </row>
    <row r="20884" spans="1:4">
      <c r="A20884">
        <v>0</v>
      </c>
      <c r="D20884">
        <v>0</v>
      </c>
    </row>
    <row r="20885" spans="1:4">
      <c r="A20885">
        <v>0</v>
      </c>
      <c r="D20885">
        <v>0</v>
      </c>
    </row>
    <row r="20886" spans="1:4">
      <c r="A20886">
        <v>0</v>
      </c>
      <c r="D20886">
        <v>0</v>
      </c>
    </row>
    <row r="20887" spans="1:4">
      <c r="A20887">
        <v>0</v>
      </c>
      <c r="D20887">
        <v>0</v>
      </c>
    </row>
    <row r="20888" spans="1:4">
      <c r="A20888">
        <v>0</v>
      </c>
      <c r="D20888">
        <v>0</v>
      </c>
    </row>
    <row r="20889" spans="1:4">
      <c r="A20889">
        <v>0</v>
      </c>
      <c r="D20889">
        <v>0</v>
      </c>
    </row>
    <row r="20890" spans="1:4">
      <c r="A20890">
        <v>0</v>
      </c>
      <c r="D20890">
        <v>0</v>
      </c>
    </row>
    <row r="20891" spans="1:4">
      <c r="A20891">
        <v>0</v>
      </c>
      <c r="D20891">
        <v>0</v>
      </c>
    </row>
    <row r="20892" spans="1:4">
      <c r="A20892">
        <v>0</v>
      </c>
      <c r="D20892">
        <v>0</v>
      </c>
    </row>
    <row r="20893" spans="1:4">
      <c r="A20893">
        <v>0</v>
      </c>
      <c r="D20893">
        <v>0</v>
      </c>
    </row>
    <row r="20894" spans="1:4">
      <c r="A20894">
        <v>0</v>
      </c>
      <c r="D20894">
        <v>0</v>
      </c>
    </row>
    <row r="20895" spans="1:4">
      <c r="A20895">
        <v>0</v>
      </c>
      <c r="D20895">
        <v>0</v>
      </c>
    </row>
    <row r="20896" spans="1:4">
      <c r="A20896">
        <v>0</v>
      </c>
      <c r="D20896">
        <v>0</v>
      </c>
    </row>
    <row r="20897" spans="1:4">
      <c r="A20897">
        <v>0</v>
      </c>
      <c r="D20897">
        <v>0</v>
      </c>
    </row>
    <row r="20898" spans="1:4">
      <c r="A20898">
        <v>0</v>
      </c>
      <c r="D20898">
        <v>0</v>
      </c>
    </row>
    <row r="20899" spans="1:4">
      <c r="A20899">
        <v>0</v>
      </c>
      <c r="D20899">
        <v>0</v>
      </c>
    </row>
    <row r="20900" spans="1:4">
      <c r="A20900">
        <v>0</v>
      </c>
      <c r="D20900">
        <v>0</v>
      </c>
    </row>
    <row r="20901" spans="1:4">
      <c r="A20901">
        <v>0</v>
      </c>
      <c r="D20901">
        <v>0</v>
      </c>
    </row>
    <row r="20902" spans="1:4">
      <c r="A20902">
        <v>0</v>
      </c>
      <c r="D20902">
        <v>0</v>
      </c>
    </row>
    <row r="20903" spans="1:4">
      <c r="A20903">
        <v>0</v>
      </c>
      <c r="D20903">
        <v>0</v>
      </c>
    </row>
    <row r="20904" spans="1:4">
      <c r="A20904">
        <v>0</v>
      </c>
      <c r="D20904">
        <v>0</v>
      </c>
    </row>
    <row r="20905" spans="1:4">
      <c r="A20905">
        <v>0</v>
      </c>
      <c r="D20905">
        <v>0</v>
      </c>
    </row>
    <row r="20906" spans="1:4">
      <c r="A20906">
        <v>0</v>
      </c>
      <c r="D20906">
        <v>0</v>
      </c>
    </row>
    <row r="20907" spans="1:4">
      <c r="A20907">
        <v>0</v>
      </c>
      <c r="D20907">
        <v>0</v>
      </c>
    </row>
    <row r="20908" spans="1:4">
      <c r="A20908">
        <v>0</v>
      </c>
      <c r="D20908">
        <v>0</v>
      </c>
    </row>
    <row r="20909" spans="1:4">
      <c r="A20909">
        <v>0</v>
      </c>
      <c r="D20909">
        <v>0</v>
      </c>
    </row>
    <row r="20910" spans="1:4">
      <c r="A20910">
        <v>0</v>
      </c>
      <c r="D20910">
        <v>0</v>
      </c>
    </row>
    <row r="20911" spans="1:4">
      <c r="A20911">
        <v>0</v>
      </c>
      <c r="D20911">
        <v>0</v>
      </c>
    </row>
    <row r="20912" spans="1:4">
      <c r="A20912">
        <v>0</v>
      </c>
      <c r="D20912">
        <v>0</v>
      </c>
    </row>
    <row r="20913" spans="1:4">
      <c r="A20913">
        <v>0</v>
      </c>
      <c r="D20913">
        <v>0</v>
      </c>
    </row>
    <row r="20914" spans="1:4">
      <c r="A20914">
        <v>0</v>
      </c>
      <c r="D20914">
        <v>0</v>
      </c>
    </row>
    <row r="20915" spans="1:4">
      <c r="A20915">
        <v>0</v>
      </c>
      <c r="D20915">
        <v>0</v>
      </c>
    </row>
    <row r="20916" spans="1:4">
      <c r="A20916">
        <v>0</v>
      </c>
      <c r="D20916">
        <v>0</v>
      </c>
    </row>
    <row r="20917" spans="1:4">
      <c r="A20917">
        <v>0</v>
      </c>
      <c r="D20917">
        <v>0</v>
      </c>
    </row>
    <row r="20918" spans="1:4">
      <c r="A20918">
        <v>0</v>
      </c>
      <c r="D20918">
        <v>0</v>
      </c>
    </row>
    <row r="20919" spans="1:4">
      <c r="A20919">
        <v>0</v>
      </c>
      <c r="D20919">
        <v>0</v>
      </c>
    </row>
    <row r="20920" spans="1:4">
      <c r="A20920">
        <v>0</v>
      </c>
      <c r="D20920">
        <v>0</v>
      </c>
    </row>
    <row r="20921" spans="1:4">
      <c r="A20921">
        <v>0</v>
      </c>
      <c r="D20921">
        <v>0</v>
      </c>
    </row>
    <row r="20922" spans="1:4">
      <c r="A20922">
        <v>0</v>
      </c>
      <c r="D20922">
        <v>0</v>
      </c>
    </row>
    <row r="20923" spans="1:4">
      <c r="A20923">
        <v>0</v>
      </c>
      <c r="D20923">
        <v>0</v>
      </c>
    </row>
    <row r="20924" spans="1:4">
      <c r="A20924">
        <v>0</v>
      </c>
      <c r="D20924">
        <v>0</v>
      </c>
    </row>
    <row r="20925" spans="1:4">
      <c r="A20925">
        <v>0</v>
      </c>
      <c r="D20925">
        <v>0</v>
      </c>
    </row>
    <row r="20926" spans="1:4">
      <c r="A20926">
        <v>0</v>
      </c>
      <c r="D20926">
        <v>0</v>
      </c>
    </row>
    <row r="20927" spans="1:4">
      <c r="A20927">
        <v>0</v>
      </c>
      <c r="D20927">
        <v>0</v>
      </c>
    </row>
    <row r="20928" spans="1:4">
      <c r="A20928">
        <v>0</v>
      </c>
      <c r="D20928">
        <v>0</v>
      </c>
    </row>
    <row r="20929" spans="1:4">
      <c r="A20929">
        <v>0</v>
      </c>
      <c r="D20929">
        <v>0</v>
      </c>
    </row>
    <row r="20930" spans="1:4">
      <c r="A20930">
        <v>0</v>
      </c>
      <c r="D20930">
        <v>0</v>
      </c>
    </row>
    <row r="20931" spans="1:4">
      <c r="A20931">
        <v>0</v>
      </c>
      <c r="D20931">
        <v>0</v>
      </c>
    </row>
    <row r="20932" spans="1:4">
      <c r="A20932">
        <v>0</v>
      </c>
      <c r="D20932">
        <v>0</v>
      </c>
    </row>
    <row r="20933" spans="1:4">
      <c r="A20933">
        <v>0</v>
      </c>
      <c r="D20933">
        <v>0</v>
      </c>
    </row>
    <row r="20934" spans="1:4">
      <c r="A20934">
        <v>0</v>
      </c>
      <c r="D20934">
        <v>0</v>
      </c>
    </row>
    <row r="20935" spans="1:4">
      <c r="A20935">
        <v>0</v>
      </c>
      <c r="D20935">
        <v>0</v>
      </c>
    </row>
    <row r="20936" spans="1:4">
      <c r="A20936">
        <v>0</v>
      </c>
      <c r="D20936">
        <v>0</v>
      </c>
    </row>
    <row r="20937" spans="1:4">
      <c r="A20937">
        <v>0</v>
      </c>
      <c r="D20937">
        <v>0</v>
      </c>
    </row>
    <row r="20938" spans="1:4">
      <c r="A20938">
        <v>0</v>
      </c>
      <c r="D20938">
        <v>0</v>
      </c>
    </row>
    <row r="20939" spans="1:4">
      <c r="A20939">
        <v>0</v>
      </c>
      <c r="D20939">
        <v>0</v>
      </c>
    </row>
    <row r="20940" spans="1:4">
      <c r="A20940">
        <v>0</v>
      </c>
      <c r="D20940">
        <v>0</v>
      </c>
    </row>
    <row r="20941" spans="1:4">
      <c r="A20941">
        <v>0</v>
      </c>
      <c r="D20941">
        <v>0</v>
      </c>
    </row>
    <row r="20942" spans="1:4">
      <c r="A20942">
        <v>0</v>
      </c>
      <c r="D20942">
        <v>0</v>
      </c>
    </row>
    <row r="20943" spans="1:4">
      <c r="A20943">
        <v>0</v>
      </c>
      <c r="D20943">
        <v>0</v>
      </c>
    </row>
    <row r="20944" spans="1:4">
      <c r="A20944">
        <v>0</v>
      </c>
      <c r="D20944">
        <v>0</v>
      </c>
    </row>
    <row r="20945" spans="1:4">
      <c r="A20945">
        <v>0</v>
      </c>
      <c r="D20945">
        <v>0</v>
      </c>
    </row>
    <row r="20946" spans="1:4">
      <c r="A20946">
        <v>0</v>
      </c>
      <c r="D20946">
        <v>0</v>
      </c>
    </row>
    <row r="20947" spans="1:4">
      <c r="A20947">
        <v>0</v>
      </c>
      <c r="D20947">
        <v>0</v>
      </c>
    </row>
    <row r="20948" spans="1:4">
      <c r="A20948">
        <v>0</v>
      </c>
      <c r="D20948">
        <v>0</v>
      </c>
    </row>
    <row r="20949" spans="1:4">
      <c r="A20949">
        <v>0</v>
      </c>
      <c r="D20949">
        <v>0</v>
      </c>
    </row>
    <row r="20950" spans="1:4">
      <c r="A20950">
        <v>0</v>
      </c>
      <c r="D20950">
        <v>0</v>
      </c>
    </row>
    <row r="20951" spans="1:4">
      <c r="A20951">
        <v>0</v>
      </c>
      <c r="D20951">
        <v>0</v>
      </c>
    </row>
    <row r="20952" spans="1:4">
      <c r="A20952">
        <v>0</v>
      </c>
      <c r="D20952">
        <v>0</v>
      </c>
    </row>
    <row r="20953" spans="1:4">
      <c r="A20953">
        <v>0</v>
      </c>
      <c r="D20953">
        <v>0</v>
      </c>
    </row>
    <row r="20954" spans="1:4">
      <c r="A20954">
        <v>0</v>
      </c>
      <c r="D20954">
        <v>0</v>
      </c>
    </row>
    <row r="20955" spans="1:4">
      <c r="A20955">
        <v>0</v>
      </c>
      <c r="D20955">
        <v>0</v>
      </c>
    </row>
    <row r="20956" spans="1:4">
      <c r="A20956">
        <v>0</v>
      </c>
      <c r="D20956">
        <v>0</v>
      </c>
    </row>
    <row r="20957" spans="1:4">
      <c r="A20957">
        <v>0</v>
      </c>
      <c r="D20957">
        <v>0</v>
      </c>
    </row>
    <row r="20958" spans="1:4">
      <c r="A20958">
        <v>0</v>
      </c>
      <c r="D20958">
        <v>0</v>
      </c>
    </row>
    <row r="20959" spans="1:4">
      <c r="A20959">
        <v>0</v>
      </c>
      <c r="D20959">
        <v>0</v>
      </c>
    </row>
    <row r="20960" spans="1:4">
      <c r="A20960">
        <v>0</v>
      </c>
      <c r="D20960">
        <v>0</v>
      </c>
    </row>
    <row r="20961" spans="1:4">
      <c r="A20961">
        <v>0</v>
      </c>
      <c r="D20961">
        <v>0</v>
      </c>
    </row>
    <row r="20962" spans="1:4">
      <c r="A20962">
        <v>0</v>
      </c>
      <c r="D20962">
        <v>0</v>
      </c>
    </row>
    <row r="20963" spans="1:4">
      <c r="A20963">
        <v>0</v>
      </c>
      <c r="D20963">
        <v>0</v>
      </c>
    </row>
    <row r="20964" spans="1:4">
      <c r="A20964">
        <v>0</v>
      </c>
      <c r="D20964">
        <v>0</v>
      </c>
    </row>
    <row r="20965" spans="1:4">
      <c r="A20965">
        <v>0</v>
      </c>
      <c r="D20965">
        <v>0</v>
      </c>
    </row>
    <row r="20966" spans="1:4">
      <c r="A20966">
        <v>0</v>
      </c>
      <c r="D20966">
        <v>0</v>
      </c>
    </row>
    <row r="20967" spans="1:4">
      <c r="A20967">
        <v>0</v>
      </c>
      <c r="D20967">
        <v>0</v>
      </c>
    </row>
    <row r="20968" spans="1:4">
      <c r="A20968">
        <v>0</v>
      </c>
      <c r="D20968">
        <v>0</v>
      </c>
    </row>
    <row r="20969" spans="1:4">
      <c r="A20969">
        <v>0</v>
      </c>
      <c r="D20969">
        <v>0</v>
      </c>
    </row>
    <row r="20970" spans="1:4">
      <c r="A20970">
        <v>0</v>
      </c>
      <c r="D20970">
        <v>0</v>
      </c>
    </row>
    <row r="20971" spans="1:4">
      <c r="A20971">
        <v>0</v>
      </c>
      <c r="D20971">
        <v>0</v>
      </c>
    </row>
    <row r="20972" spans="1:4">
      <c r="A20972">
        <v>0</v>
      </c>
      <c r="D20972">
        <v>0</v>
      </c>
    </row>
    <row r="20973" spans="1:4">
      <c r="A20973">
        <v>0</v>
      </c>
      <c r="D20973">
        <v>0</v>
      </c>
    </row>
    <row r="20974" spans="1:4">
      <c r="A20974">
        <v>0</v>
      </c>
      <c r="D20974">
        <v>0</v>
      </c>
    </row>
    <row r="20975" spans="1:4">
      <c r="A20975">
        <v>0</v>
      </c>
      <c r="D20975">
        <v>0</v>
      </c>
    </row>
    <row r="20976" spans="1:4">
      <c r="A20976">
        <v>0</v>
      </c>
      <c r="D20976">
        <v>0</v>
      </c>
    </row>
    <row r="20977" spans="1:4">
      <c r="A20977">
        <v>0</v>
      </c>
      <c r="D20977">
        <v>0</v>
      </c>
    </row>
    <row r="20978" spans="1:4">
      <c r="A20978">
        <v>0</v>
      </c>
      <c r="D20978">
        <v>0</v>
      </c>
    </row>
    <row r="20979" spans="1:4">
      <c r="A20979">
        <v>0</v>
      </c>
      <c r="D20979">
        <v>0</v>
      </c>
    </row>
    <row r="20980" spans="1:4">
      <c r="A20980">
        <v>0</v>
      </c>
      <c r="D20980">
        <v>0</v>
      </c>
    </row>
    <row r="20981" spans="1:4">
      <c r="A20981">
        <v>0</v>
      </c>
      <c r="D20981">
        <v>0</v>
      </c>
    </row>
    <row r="20982" spans="1:4">
      <c r="A20982">
        <v>0</v>
      </c>
      <c r="D20982">
        <v>0</v>
      </c>
    </row>
    <row r="20983" spans="1:4">
      <c r="A20983">
        <v>0</v>
      </c>
      <c r="D20983">
        <v>0</v>
      </c>
    </row>
    <row r="20984" spans="1:4">
      <c r="A20984">
        <v>0</v>
      </c>
      <c r="D20984">
        <v>0</v>
      </c>
    </row>
    <row r="20985" spans="1:4">
      <c r="A20985">
        <v>0</v>
      </c>
      <c r="D20985">
        <v>0</v>
      </c>
    </row>
    <row r="20986" spans="1:4">
      <c r="A20986">
        <v>0</v>
      </c>
      <c r="D20986">
        <v>0</v>
      </c>
    </row>
    <row r="20987" spans="1:4">
      <c r="A20987">
        <v>0</v>
      </c>
      <c r="D20987">
        <v>0</v>
      </c>
    </row>
    <row r="20988" spans="1:4">
      <c r="A20988">
        <v>0</v>
      </c>
      <c r="D20988">
        <v>0</v>
      </c>
    </row>
    <row r="20989" spans="1:4">
      <c r="A20989">
        <v>0</v>
      </c>
      <c r="D20989">
        <v>0</v>
      </c>
    </row>
    <row r="20990" spans="1:4">
      <c r="A20990">
        <v>0</v>
      </c>
      <c r="D20990">
        <v>0</v>
      </c>
    </row>
    <row r="20991" spans="1:4">
      <c r="A20991">
        <v>0</v>
      </c>
      <c r="D20991">
        <v>0</v>
      </c>
    </row>
    <row r="20992" spans="1:4">
      <c r="A20992">
        <v>0</v>
      </c>
      <c r="D20992">
        <v>0</v>
      </c>
    </row>
    <row r="20993" spans="1:4">
      <c r="A20993">
        <v>0</v>
      </c>
      <c r="D20993">
        <v>0</v>
      </c>
    </row>
    <row r="20994" spans="1:4">
      <c r="A20994">
        <v>0</v>
      </c>
      <c r="D20994">
        <v>0</v>
      </c>
    </row>
    <row r="20995" spans="1:4">
      <c r="A20995">
        <v>0</v>
      </c>
      <c r="D20995">
        <v>0</v>
      </c>
    </row>
    <row r="20996" spans="1:4">
      <c r="A20996">
        <v>0</v>
      </c>
      <c r="D20996">
        <v>0</v>
      </c>
    </row>
    <row r="20997" spans="1:4">
      <c r="A20997">
        <v>0</v>
      </c>
      <c r="D20997">
        <v>0</v>
      </c>
    </row>
    <row r="20998" spans="1:4">
      <c r="A20998">
        <v>0</v>
      </c>
      <c r="D20998">
        <v>0</v>
      </c>
    </row>
    <row r="20999" spans="1:4">
      <c r="A20999">
        <v>0</v>
      </c>
      <c r="D20999">
        <v>0</v>
      </c>
    </row>
    <row r="21000" spans="1:4">
      <c r="A21000">
        <v>0</v>
      </c>
      <c r="D21000">
        <v>0</v>
      </c>
    </row>
    <row r="21001" spans="1:4">
      <c r="A21001">
        <v>0</v>
      </c>
      <c r="D21001">
        <v>0</v>
      </c>
    </row>
    <row r="21002" spans="1:4">
      <c r="A21002">
        <v>0</v>
      </c>
      <c r="D21002">
        <v>0</v>
      </c>
    </row>
    <row r="21003" spans="1:4">
      <c r="A21003">
        <v>0</v>
      </c>
      <c r="D21003">
        <v>0</v>
      </c>
    </row>
    <row r="21004" spans="1:4">
      <c r="A21004">
        <v>0</v>
      </c>
      <c r="D21004">
        <v>0</v>
      </c>
    </row>
    <row r="21005" spans="1:4">
      <c r="A21005">
        <v>0</v>
      </c>
      <c r="D21005">
        <v>0</v>
      </c>
    </row>
    <row r="21006" spans="1:4">
      <c r="A21006">
        <v>0</v>
      </c>
      <c r="D21006">
        <v>0</v>
      </c>
    </row>
    <row r="21007" spans="1:4">
      <c r="A21007">
        <v>0</v>
      </c>
      <c r="D21007">
        <v>0</v>
      </c>
    </row>
    <row r="21008" spans="1:4">
      <c r="A21008">
        <v>0</v>
      </c>
      <c r="D21008">
        <v>0</v>
      </c>
    </row>
    <row r="21009" spans="1:4">
      <c r="A21009">
        <v>0</v>
      </c>
      <c r="D21009">
        <v>0</v>
      </c>
    </row>
    <row r="21010" spans="1:4">
      <c r="A21010">
        <v>0</v>
      </c>
      <c r="D21010">
        <v>0</v>
      </c>
    </row>
    <row r="21011" spans="1:4">
      <c r="A21011">
        <v>0</v>
      </c>
      <c r="D21011">
        <v>0</v>
      </c>
    </row>
    <row r="21012" spans="1:4">
      <c r="A21012">
        <v>0</v>
      </c>
      <c r="D21012">
        <v>0</v>
      </c>
    </row>
    <row r="21013" spans="1:4">
      <c r="A21013">
        <v>0</v>
      </c>
      <c r="D21013">
        <v>0</v>
      </c>
    </row>
    <row r="21014" spans="1:4">
      <c r="A21014">
        <v>0</v>
      </c>
      <c r="D21014">
        <v>0</v>
      </c>
    </row>
    <row r="21015" spans="1:4">
      <c r="A21015">
        <v>0</v>
      </c>
      <c r="D21015">
        <v>0</v>
      </c>
    </row>
    <row r="21016" spans="1:4">
      <c r="A21016">
        <v>0</v>
      </c>
      <c r="D21016">
        <v>0</v>
      </c>
    </row>
    <row r="21017" spans="1:4">
      <c r="A21017">
        <v>0</v>
      </c>
      <c r="D21017">
        <v>0</v>
      </c>
    </row>
    <row r="21018" spans="1:4">
      <c r="A21018">
        <v>0</v>
      </c>
      <c r="D21018">
        <v>0</v>
      </c>
    </row>
    <row r="21019" spans="1:4">
      <c r="A21019">
        <v>0</v>
      </c>
      <c r="D21019">
        <v>0</v>
      </c>
    </row>
    <row r="21020" spans="1:4">
      <c r="A21020">
        <v>0</v>
      </c>
      <c r="D21020">
        <v>0</v>
      </c>
    </row>
    <row r="21021" spans="1:4">
      <c r="A21021">
        <v>0</v>
      </c>
      <c r="D21021">
        <v>0</v>
      </c>
    </row>
    <row r="21022" spans="1:4">
      <c r="A21022">
        <v>0</v>
      </c>
      <c r="D21022">
        <v>0</v>
      </c>
    </row>
    <row r="21023" spans="1:4">
      <c r="A21023">
        <v>0</v>
      </c>
      <c r="D21023">
        <v>0</v>
      </c>
    </row>
    <row r="21024" spans="1:4">
      <c r="A21024">
        <v>0</v>
      </c>
      <c r="D21024">
        <v>0</v>
      </c>
    </row>
    <row r="21025" spans="1:4">
      <c r="A21025">
        <v>0</v>
      </c>
      <c r="D21025">
        <v>0</v>
      </c>
    </row>
    <row r="21026" spans="1:4">
      <c r="A21026">
        <v>0</v>
      </c>
      <c r="D21026">
        <v>0</v>
      </c>
    </row>
    <row r="21027" spans="1:4">
      <c r="A21027">
        <v>0</v>
      </c>
      <c r="D21027">
        <v>0</v>
      </c>
    </row>
    <row r="21028" spans="1:4">
      <c r="A21028">
        <v>0</v>
      </c>
      <c r="D21028">
        <v>0</v>
      </c>
    </row>
    <row r="21029" spans="1:4">
      <c r="A21029">
        <v>0</v>
      </c>
      <c r="D21029">
        <v>0</v>
      </c>
    </row>
    <row r="21030" spans="1:4">
      <c r="A21030">
        <v>0</v>
      </c>
      <c r="D21030">
        <v>0</v>
      </c>
    </row>
    <row r="21031" spans="1:4">
      <c r="A21031">
        <v>0</v>
      </c>
      <c r="D21031">
        <v>0</v>
      </c>
    </row>
    <row r="21032" spans="1:4">
      <c r="A21032">
        <v>0</v>
      </c>
      <c r="D21032">
        <v>0</v>
      </c>
    </row>
    <row r="21033" spans="1:4">
      <c r="A21033">
        <v>0</v>
      </c>
      <c r="D21033">
        <v>0</v>
      </c>
    </row>
    <row r="21034" spans="1:4">
      <c r="A21034">
        <v>0</v>
      </c>
      <c r="D21034">
        <v>0</v>
      </c>
    </row>
    <row r="21035" spans="1:4">
      <c r="A21035">
        <v>0</v>
      </c>
      <c r="D21035">
        <v>0</v>
      </c>
    </row>
    <row r="21036" spans="1:4">
      <c r="A21036">
        <v>0</v>
      </c>
      <c r="D21036">
        <v>0</v>
      </c>
    </row>
    <row r="21037" spans="1:4">
      <c r="A21037">
        <v>0</v>
      </c>
      <c r="D21037">
        <v>0</v>
      </c>
    </row>
    <row r="21038" spans="1:4">
      <c r="A21038">
        <v>0</v>
      </c>
      <c r="D21038">
        <v>0</v>
      </c>
    </row>
    <row r="21039" spans="1:4">
      <c r="A21039">
        <v>0</v>
      </c>
      <c r="D21039">
        <v>0</v>
      </c>
    </row>
    <row r="21040" spans="1:4">
      <c r="A21040">
        <v>0</v>
      </c>
      <c r="D21040">
        <v>0</v>
      </c>
    </row>
    <row r="21041" spans="1:4">
      <c r="A21041">
        <v>0</v>
      </c>
      <c r="D21041">
        <v>0</v>
      </c>
    </row>
    <row r="21042" spans="1:4">
      <c r="A21042">
        <v>0</v>
      </c>
      <c r="D21042">
        <v>0</v>
      </c>
    </row>
    <row r="21043" spans="1:4">
      <c r="A21043">
        <v>0</v>
      </c>
      <c r="D21043">
        <v>0</v>
      </c>
    </row>
    <row r="21044" spans="1:4">
      <c r="A21044">
        <v>0</v>
      </c>
      <c r="D21044">
        <v>0</v>
      </c>
    </row>
    <row r="21045" spans="1:4">
      <c r="A21045">
        <v>0</v>
      </c>
      <c r="D21045">
        <v>0</v>
      </c>
    </row>
    <row r="21046" spans="1:4">
      <c r="A21046">
        <v>0</v>
      </c>
      <c r="D21046">
        <v>0</v>
      </c>
    </row>
    <row r="21047" spans="1:4">
      <c r="A21047">
        <v>0</v>
      </c>
      <c r="D21047">
        <v>0</v>
      </c>
    </row>
    <row r="21048" spans="1:4">
      <c r="A21048">
        <v>0</v>
      </c>
      <c r="D21048">
        <v>0</v>
      </c>
    </row>
    <row r="21049" spans="1:4">
      <c r="A21049">
        <v>0</v>
      </c>
      <c r="D21049">
        <v>0</v>
      </c>
    </row>
    <row r="21050" spans="1:4">
      <c r="A21050">
        <v>0</v>
      </c>
      <c r="D21050">
        <v>0</v>
      </c>
    </row>
    <row r="21051" spans="1:4">
      <c r="A21051">
        <v>0</v>
      </c>
      <c r="D21051">
        <v>0</v>
      </c>
    </row>
    <row r="21052" spans="1:4">
      <c r="A21052">
        <v>0</v>
      </c>
      <c r="D21052">
        <v>0</v>
      </c>
    </row>
    <row r="21053" spans="1:4">
      <c r="A21053">
        <v>0</v>
      </c>
      <c r="D21053">
        <v>0</v>
      </c>
    </row>
    <row r="21054" spans="1:4">
      <c r="A21054">
        <v>0</v>
      </c>
      <c r="D21054">
        <v>0</v>
      </c>
    </row>
    <row r="21055" spans="1:4">
      <c r="A21055">
        <v>0</v>
      </c>
      <c r="D21055">
        <v>0</v>
      </c>
    </row>
    <row r="21056" spans="1:4">
      <c r="A21056">
        <v>0</v>
      </c>
      <c r="D21056">
        <v>0</v>
      </c>
    </row>
    <row r="21057" spans="1:4">
      <c r="A21057">
        <v>0</v>
      </c>
      <c r="D21057">
        <v>0</v>
      </c>
    </row>
    <row r="21058" spans="1:4">
      <c r="A21058">
        <v>0</v>
      </c>
      <c r="D21058">
        <v>0</v>
      </c>
    </row>
    <row r="21059" spans="1:4">
      <c r="A21059">
        <v>0</v>
      </c>
      <c r="D21059">
        <v>0</v>
      </c>
    </row>
    <row r="21060" spans="1:4">
      <c r="A21060">
        <v>0</v>
      </c>
      <c r="D21060">
        <v>0</v>
      </c>
    </row>
    <row r="21061" spans="1:4">
      <c r="A21061">
        <v>0</v>
      </c>
      <c r="D21061">
        <v>0</v>
      </c>
    </row>
    <row r="21062" spans="1:4">
      <c r="A21062">
        <v>0</v>
      </c>
      <c r="D21062">
        <v>0</v>
      </c>
    </row>
    <row r="21063" spans="1:4">
      <c r="A21063">
        <v>0</v>
      </c>
      <c r="D21063">
        <v>0</v>
      </c>
    </row>
    <row r="21064" spans="1:4">
      <c r="A21064">
        <v>0</v>
      </c>
      <c r="D21064">
        <v>0</v>
      </c>
    </row>
    <row r="21065" spans="1:4">
      <c r="A21065">
        <v>0</v>
      </c>
      <c r="D21065">
        <v>0</v>
      </c>
    </row>
    <row r="21066" spans="1:4">
      <c r="A21066">
        <v>0</v>
      </c>
      <c r="D21066">
        <v>0</v>
      </c>
    </row>
    <row r="21067" spans="1:4">
      <c r="A21067">
        <v>0</v>
      </c>
      <c r="D21067">
        <v>0</v>
      </c>
    </row>
    <row r="21068" spans="1:4">
      <c r="A21068">
        <v>0</v>
      </c>
      <c r="D21068">
        <v>0</v>
      </c>
    </row>
    <row r="21069" spans="1:4">
      <c r="A21069">
        <v>0</v>
      </c>
      <c r="D21069">
        <v>0</v>
      </c>
    </row>
    <row r="21070" spans="1:4">
      <c r="A21070">
        <v>0</v>
      </c>
      <c r="D21070">
        <v>0</v>
      </c>
    </row>
    <row r="21071" spans="1:4">
      <c r="A21071">
        <v>0</v>
      </c>
      <c r="D21071">
        <v>0</v>
      </c>
    </row>
    <row r="21072" spans="1:4">
      <c r="A21072">
        <v>0</v>
      </c>
      <c r="D21072">
        <v>0</v>
      </c>
    </row>
    <row r="21073" spans="1:4">
      <c r="A21073">
        <v>0</v>
      </c>
      <c r="D21073">
        <v>0</v>
      </c>
    </row>
    <row r="21074" spans="1:4">
      <c r="A21074">
        <v>0</v>
      </c>
      <c r="D21074">
        <v>0</v>
      </c>
    </row>
    <row r="21075" spans="1:4">
      <c r="A21075">
        <v>0</v>
      </c>
      <c r="D21075">
        <v>0</v>
      </c>
    </row>
    <row r="21076" spans="1:4">
      <c r="A21076">
        <v>0</v>
      </c>
      <c r="D21076">
        <v>0</v>
      </c>
    </row>
    <row r="21077" spans="1:4">
      <c r="A21077">
        <v>0</v>
      </c>
      <c r="D21077">
        <v>0</v>
      </c>
    </row>
    <row r="21078" spans="1:4">
      <c r="A21078">
        <v>0</v>
      </c>
      <c r="D21078">
        <v>0</v>
      </c>
    </row>
    <row r="21079" spans="1:4">
      <c r="A21079">
        <v>0</v>
      </c>
      <c r="D21079">
        <v>0</v>
      </c>
    </row>
    <row r="21080" spans="1:4">
      <c r="A21080">
        <v>0</v>
      </c>
      <c r="D21080">
        <v>0</v>
      </c>
    </row>
    <row r="21081" spans="1:4">
      <c r="A21081">
        <v>0</v>
      </c>
      <c r="D21081">
        <v>0</v>
      </c>
    </row>
    <row r="21082" spans="1:4">
      <c r="A21082">
        <v>0</v>
      </c>
      <c r="D21082">
        <v>0</v>
      </c>
    </row>
    <row r="21083" spans="1:4">
      <c r="A21083">
        <v>0</v>
      </c>
      <c r="D21083">
        <v>0</v>
      </c>
    </row>
    <row r="21084" spans="1:4">
      <c r="A21084">
        <v>0</v>
      </c>
      <c r="D21084">
        <v>0</v>
      </c>
    </row>
    <row r="21085" spans="1:4">
      <c r="A21085">
        <v>0</v>
      </c>
      <c r="D21085">
        <v>0</v>
      </c>
    </row>
    <row r="21086" spans="1:4">
      <c r="A21086">
        <v>0</v>
      </c>
      <c r="D21086">
        <v>0</v>
      </c>
    </row>
    <row r="21087" spans="1:4">
      <c r="A21087">
        <v>0</v>
      </c>
      <c r="D21087">
        <v>0</v>
      </c>
    </row>
    <row r="21088" spans="1:4">
      <c r="A21088">
        <v>0</v>
      </c>
      <c r="D21088">
        <v>0</v>
      </c>
    </row>
    <row r="21089" spans="1:4">
      <c r="A21089">
        <v>0</v>
      </c>
      <c r="D21089">
        <v>0</v>
      </c>
    </row>
    <row r="21090" spans="1:4">
      <c r="A21090">
        <v>0</v>
      </c>
      <c r="D21090">
        <v>0</v>
      </c>
    </row>
    <row r="21091" spans="1:4">
      <c r="A21091">
        <v>0</v>
      </c>
      <c r="D21091">
        <v>0</v>
      </c>
    </row>
    <row r="21092" spans="1:4">
      <c r="A21092">
        <v>0</v>
      </c>
      <c r="D21092">
        <v>0</v>
      </c>
    </row>
    <row r="21093" spans="1:4">
      <c r="A21093">
        <v>0</v>
      </c>
      <c r="D21093">
        <v>0</v>
      </c>
    </row>
    <row r="21094" spans="1:4">
      <c r="A21094">
        <v>0</v>
      </c>
      <c r="D21094">
        <v>0</v>
      </c>
    </row>
    <row r="21095" spans="1:4">
      <c r="A21095">
        <v>0</v>
      </c>
      <c r="D21095">
        <v>0</v>
      </c>
    </row>
    <row r="21096" spans="1:4">
      <c r="A21096">
        <v>0</v>
      </c>
      <c r="D21096">
        <v>0</v>
      </c>
    </row>
    <row r="21097" spans="1:4">
      <c r="A21097">
        <v>0</v>
      </c>
      <c r="D21097">
        <v>0</v>
      </c>
    </row>
    <row r="21098" spans="1:4">
      <c r="A21098">
        <v>0</v>
      </c>
      <c r="D21098">
        <v>0</v>
      </c>
    </row>
    <row r="21099" spans="1:4">
      <c r="A21099">
        <v>0</v>
      </c>
      <c r="D21099">
        <v>0</v>
      </c>
    </row>
    <row r="21100" spans="1:4">
      <c r="A21100">
        <v>0</v>
      </c>
      <c r="D21100">
        <v>0</v>
      </c>
    </row>
    <row r="21101" spans="1:4">
      <c r="A21101">
        <v>0</v>
      </c>
      <c r="D21101">
        <v>0</v>
      </c>
    </row>
    <row r="21102" spans="1:4">
      <c r="A21102">
        <v>0</v>
      </c>
      <c r="D21102">
        <v>0</v>
      </c>
    </row>
    <row r="21103" spans="1:4">
      <c r="A21103">
        <v>0</v>
      </c>
      <c r="D21103">
        <v>0</v>
      </c>
    </row>
    <row r="21104" spans="1:4">
      <c r="A21104">
        <v>0</v>
      </c>
      <c r="D21104">
        <v>0</v>
      </c>
    </row>
    <row r="21105" spans="1:4">
      <c r="A21105">
        <v>0</v>
      </c>
      <c r="D21105">
        <v>0</v>
      </c>
    </row>
    <row r="21106" spans="1:4">
      <c r="A21106">
        <v>0</v>
      </c>
      <c r="D21106">
        <v>0</v>
      </c>
    </row>
    <row r="21107" spans="1:4">
      <c r="A21107">
        <v>0</v>
      </c>
      <c r="D21107">
        <v>0</v>
      </c>
    </row>
    <row r="21108" spans="1:4">
      <c r="A21108">
        <v>0</v>
      </c>
      <c r="D21108">
        <v>0</v>
      </c>
    </row>
    <row r="21109" spans="1:4">
      <c r="A21109">
        <v>0</v>
      </c>
      <c r="D21109">
        <v>0</v>
      </c>
    </row>
    <row r="21110" spans="1:4">
      <c r="A21110">
        <v>0</v>
      </c>
      <c r="D21110">
        <v>0</v>
      </c>
    </row>
    <row r="21111" spans="1:4">
      <c r="A21111">
        <v>0</v>
      </c>
      <c r="D21111">
        <v>0</v>
      </c>
    </row>
    <row r="21112" spans="1:4">
      <c r="A21112">
        <v>0</v>
      </c>
      <c r="D21112">
        <v>0</v>
      </c>
    </row>
    <row r="21113" spans="1:4">
      <c r="A21113">
        <v>0</v>
      </c>
      <c r="D21113">
        <v>0</v>
      </c>
    </row>
    <row r="21114" spans="1:4">
      <c r="A21114">
        <v>0</v>
      </c>
      <c r="D21114">
        <v>0</v>
      </c>
    </row>
    <row r="21115" spans="1:4">
      <c r="A21115">
        <v>0</v>
      </c>
      <c r="D21115">
        <v>0</v>
      </c>
    </row>
    <row r="21116" spans="1:4">
      <c r="A21116">
        <v>0</v>
      </c>
      <c r="D21116">
        <v>0</v>
      </c>
    </row>
    <row r="21117" spans="1:4">
      <c r="A21117">
        <v>0</v>
      </c>
      <c r="D21117">
        <v>0</v>
      </c>
    </row>
    <row r="21118" spans="1:4">
      <c r="A21118">
        <v>0</v>
      </c>
      <c r="D21118">
        <v>0</v>
      </c>
    </row>
    <row r="21119" spans="1:4">
      <c r="A21119">
        <v>0</v>
      </c>
      <c r="D21119">
        <v>0</v>
      </c>
    </row>
    <row r="21120" spans="1:4">
      <c r="A21120">
        <v>0</v>
      </c>
      <c r="D21120">
        <v>0</v>
      </c>
    </row>
    <row r="21121" spans="1:4">
      <c r="A21121">
        <v>0</v>
      </c>
      <c r="D21121">
        <v>0</v>
      </c>
    </row>
    <row r="21122" spans="1:4">
      <c r="A21122">
        <v>0</v>
      </c>
      <c r="D21122">
        <v>0</v>
      </c>
    </row>
    <row r="21123" spans="1:4">
      <c r="A21123">
        <v>0</v>
      </c>
      <c r="D21123">
        <v>0</v>
      </c>
    </row>
    <row r="21124" spans="1:4">
      <c r="A21124">
        <v>0</v>
      </c>
      <c r="D21124">
        <v>0</v>
      </c>
    </row>
    <row r="21125" spans="1:4">
      <c r="A21125">
        <v>0</v>
      </c>
      <c r="D21125">
        <v>0</v>
      </c>
    </row>
    <row r="21126" spans="1:4">
      <c r="A21126">
        <v>0</v>
      </c>
      <c r="D21126">
        <v>0</v>
      </c>
    </row>
    <row r="21127" spans="1:4">
      <c r="A21127">
        <v>0</v>
      </c>
      <c r="D21127">
        <v>0</v>
      </c>
    </row>
    <row r="21128" spans="1:4">
      <c r="A21128">
        <v>0</v>
      </c>
      <c r="D21128">
        <v>0</v>
      </c>
    </row>
    <row r="21129" spans="1:4">
      <c r="A21129">
        <v>0</v>
      </c>
      <c r="D21129">
        <v>0</v>
      </c>
    </row>
    <row r="21130" spans="1:4">
      <c r="A21130">
        <v>0</v>
      </c>
      <c r="D21130">
        <v>0</v>
      </c>
    </row>
    <row r="21131" spans="1:4">
      <c r="A21131">
        <v>0</v>
      </c>
      <c r="D21131">
        <v>0</v>
      </c>
    </row>
    <row r="21132" spans="1:4">
      <c r="A21132">
        <v>0</v>
      </c>
      <c r="D21132">
        <v>0</v>
      </c>
    </row>
    <row r="21133" spans="1:4">
      <c r="A21133">
        <v>0</v>
      </c>
      <c r="D21133">
        <v>0</v>
      </c>
    </row>
    <row r="21134" spans="1:4">
      <c r="A21134">
        <v>0</v>
      </c>
      <c r="D21134">
        <v>0</v>
      </c>
    </row>
    <row r="21135" spans="1:4">
      <c r="A21135">
        <v>0</v>
      </c>
      <c r="D21135">
        <v>0</v>
      </c>
    </row>
    <row r="21136" spans="1:4">
      <c r="A21136">
        <v>0</v>
      </c>
      <c r="D21136">
        <v>0</v>
      </c>
    </row>
    <row r="21137" spans="1:4">
      <c r="A21137">
        <v>0</v>
      </c>
      <c r="D21137">
        <v>0</v>
      </c>
    </row>
    <row r="21138" spans="1:4">
      <c r="A21138">
        <v>0</v>
      </c>
      <c r="D21138">
        <v>0</v>
      </c>
    </row>
    <row r="21139" spans="1:4">
      <c r="A21139">
        <v>0</v>
      </c>
      <c r="D21139">
        <v>0</v>
      </c>
    </row>
    <row r="21140" spans="1:4">
      <c r="A21140">
        <v>0</v>
      </c>
      <c r="D21140">
        <v>0</v>
      </c>
    </row>
    <row r="21141" spans="1:4">
      <c r="A21141">
        <v>0</v>
      </c>
      <c r="D21141">
        <v>0</v>
      </c>
    </row>
    <row r="21142" spans="1:4">
      <c r="A21142">
        <v>0</v>
      </c>
      <c r="D21142">
        <v>0</v>
      </c>
    </row>
    <row r="21143" spans="1:4">
      <c r="A21143">
        <v>0</v>
      </c>
      <c r="D21143">
        <v>0</v>
      </c>
    </row>
    <row r="21144" spans="1:4">
      <c r="A21144">
        <v>0</v>
      </c>
      <c r="D21144">
        <v>0</v>
      </c>
    </row>
    <row r="21145" spans="1:4">
      <c r="A21145">
        <v>0</v>
      </c>
      <c r="D21145">
        <v>0</v>
      </c>
    </row>
    <row r="21146" spans="1:4">
      <c r="A21146">
        <v>0</v>
      </c>
      <c r="D21146">
        <v>0</v>
      </c>
    </row>
    <row r="21147" spans="1:4">
      <c r="A21147">
        <v>0</v>
      </c>
      <c r="D21147">
        <v>0</v>
      </c>
    </row>
    <row r="21148" spans="1:4">
      <c r="A21148">
        <v>0</v>
      </c>
      <c r="D21148">
        <v>0</v>
      </c>
    </row>
    <row r="21149" spans="1:4">
      <c r="A21149">
        <v>0</v>
      </c>
      <c r="D21149">
        <v>0</v>
      </c>
    </row>
    <row r="21150" spans="1:4">
      <c r="A21150">
        <v>0</v>
      </c>
      <c r="D21150">
        <v>0</v>
      </c>
    </row>
    <row r="21151" spans="1:4">
      <c r="A21151">
        <v>0</v>
      </c>
      <c r="D21151">
        <v>0</v>
      </c>
    </row>
    <row r="21152" spans="1:4">
      <c r="A21152">
        <v>0</v>
      </c>
      <c r="D21152">
        <v>0</v>
      </c>
    </row>
    <row r="21153" spans="1:4">
      <c r="A21153">
        <v>0</v>
      </c>
      <c r="D21153">
        <v>0</v>
      </c>
    </row>
    <row r="21154" spans="1:4">
      <c r="A21154">
        <v>0</v>
      </c>
      <c r="D21154">
        <v>0</v>
      </c>
    </row>
    <row r="21155" spans="1:4">
      <c r="A21155">
        <v>0</v>
      </c>
      <c r="D21155">
        <v>0</v>
      </c>
    </row>
    <row r="21156" spans="1:4">
      <c r="A21156">
        <v>0</v>
      </c>
      <c r="D21156">
        <v>0</v>
      </c>
    </row>
    <row r="21157" spans="1:4">
      <c r="A21157">
        <v>0</v>
      </c>
      <c r="D21157">
        <v>0</v>
      </c>
    </row>
    <row r="21158" spans="1:4">
      <c r="A21158">
        <v>0</v>
      </c>
      <c r="D21158">
        <v>0</v>
      </c>
    </row>
    <row r="21159" spans="1:4">
      <c r="A21159">
        <v>0</v>
      </c>
      <c r="D21159">
        <v>0</v>
      </c>
    </row>
    <row r="21160" spans="1:4">
      <c r="A21160">
        <v>0</v>
      </c>
      <c r="D21160">
        <v>0</v>
      </c>
    </row>
    <row r="21161" spans="1:4">
      <c r="A21161">
        <v>0</v>
      </c>
      <c r="D21161">
        <v>0</v>
      </c>
    </row>
    <row r="21162" spans="1:4">
      <c r="A21162">
        <v>0</v>
      </c>
      <c r="D21162">
        <v>0</v>
      </c>
    </row>
    <row r="21163" spans="1:4">
      <c r="A21163">
        <v>0</v>
      </c>
      <c r="D21163">
        <v>0</v>
      </c>
    </row>
    <row r="21164" spans="1:4">
      <c r="A21164">
        <v>0</v>
      </c>
      <c r="D21164">
        <v>0</v>
      </c>
    </row>
    <row r="21165" spans="1:4">
      <c r="A21165">
        <v>0</v>
      </c>
      <c r="D21165">
        <v>0</v>
      </c>
    </row>
    <row r="21166" spans="1:4">
      <c r="A21166">
        <v>0</v>
      </c>
      <c r="D21166">
        <v>0</v>
      </c>
    </row>
    <row r="21167" spans="1:4">
      <c r="A21167">
        <v>0</v>
      </c>
      <c r="D21167">
        <v>0</v>
      </c>
    </row>
    <row r="21168" spans="1:4">
      <c r="A21168">
        <v>0</v>
      </c>
      <c r="D21168">
        <v>0</v>
      </c>
    </row>
    <row r="21169" spans="1:4">
      <c r="A21169">
        <v>0</v>
      </c>
      <c r="D21169">
        <v>0</v>
      </c>
    </row>
    <row r="21170" spans="1:4">
      <c r="A21170">
        <v>0</v>
      </c>
      <c r="D21170">
        <v>0</v>
      </c>
    </row>
    <row r="21171" spans="1:4">
      <c r="A21171">
        <v>0</v>
      </c>
      <c r="D21171">
        <v>0</v>
      </c>
    </row>
    <row r="21172" spans="1:4">
      <c r="A21172">
        <v>0</v>
      </c>
      <c r="D21172">
        <v>0</v>
      </c>
    </row>
    <row r="21173" spans="1:4">
      <c r="A21173">
        <v>0</v>
      </c>
      <c r="D21173">
        <v>0</v>
      </c>
    </row>
    <row r="21174" spans="1:4">
      <c r="A21174">
        <v>0</v>
      </c>
      <c r="D21174">
        <v>0</v>
      </c>
    </row>
    <row r="21175" spans="1:4">
      <c r="A21175">
        <v>0</v>
      </c>
      <c r="D21175">
        <v>0</v>
      </c>
    </row>
    <row r="21176" spans="1:4">
      <c r="A21176">
        <v>0</v>
      </c>
      <c r="D21176">
        <v>0</v>
      </c>
    </row>
    <row r="21177" spans="1:4">
      <c r="A21177">
        <v>0</v>
      </c>
      <c r="D21177">
        <v>0</v>
      </c>
    </row>
    <row r="21178" spans="1:4">
      <c r="A21178">
        <v>0</v>
      </c>
      <c r="D21178">
        <v>0</v>
      </c>
    </row>
    <row r="21179" spans="1:4">
      <c r="A21179">
        <v>0</v>
      </c>
      <c r="D21179">
        <v>0</v>
      </c>
    </row>
    <row r="21180" spans="1:4">
      <c r="A21180">
        <v>0</v>
      </c>
      <c r="D21180">
        <v>0</v>
      </c>
    </row>
    <row r="21181" spans="1:4">
      <c r="A21181">
        <v>0</v>
      </c>
      <c r="D21181">
        <v>0</v>
      </c>
    </row>
    <row r="21182" spans="1:4">
      <c r="A21182">
        <v>0</v>
      </c>
      <c r="D21182">
        <v>0</v>
      </c>
    </row>
    <row r="21183" spans="1:4">
      <c r="A21183">
        <v>0</v>
      </c>
      <c r="D21183">
        <v>0</v>
      </c>
    </row>
    <row r="21184" spans="1:4">
      <c r="A21184">
        <v>0</v>
      </c>
      <c r="D21184">
        <v>0</v>
      </c>
    </row>
    <row r="21185" spans="1:4">
      <c r="A21185">
        <v>0</v>
      </c>
      <c r="D21185">
        <v>0</v>
      </c>
    </row>
    <row r="21186" spans="1:4">
      <c r="A21186">
        <v>0</v>
      </c>
      <c r="D21186">
        <v>0</v>
      </c>
    </row>
    <row r="21187" spans="1:4">
      <c r="A21187">
        <v>0</v>
      </c>
      <c r="D21187">
        <v>0</v>
      </c>
    </row>
    <row r="21188" spans="1:4">
      <c r="A21188">
        <v>0</v>
      </c>
      <c r="D21188">
        <v>0</v>
      </c>
    </row>
    <row r="21189" spans="1:4">
      <c r="A21189">
        <v>0</v>
      </c>
      <c r="D21189">
        <v>0</v>
      </c>
    </row>
    <row r="21190" spans="1:4">
      <c r="A21190">
        <v>0</v>
      </c>
      <c r="D21190">
        <v>0</v>
      </c>
    </row>
    <row r="21191" spans="1:4">
      <c r="A21191">
        <v>0</v>
      </c>
      <c r="D21191">
        <v>0</v>
      </c>
    </row>
    <row r="21192" spans="1:4">
      <c r="A21192">
        <v>0</v>
      </c>
      <c r="D21192">
        <v>0</v>
      </c>
    </row>
    <row r="21193" spans="1:4">
      <c r="A21193">
        <v>0</v>
      </c>
      <c r="D21193">
        <v>0</v>
      </c>
    </row>
    <row r="21194" spans="1:4">
      <c r="A21194">
        <v>0</v>
      </c>
      <c r="D21194">
        <v>0</v>
      </c>
    </row>
    <row r="21195" spans="1:4">
      <c r="A21195">
        <v>0</v>
      </c>
      <c r="D21195">
        <v>0</v>
      </c>
    </row>
    <row r="21196" spans="1:4">
      <c r="A21196">
        <v>0</v>
      </c>
      <c r="D21196">
        <v>0</v>
      </c>
    </row>
    <row r="21197" spans="1:4">
      <c r="A21197">
        <v>0</v>
      </c>
      <c r="D21197">
        <v>0</v>
      </c>
    </row>
    <row r="21198" spans="1:4">
      <c r="A21198">
        <v>0</v>
      </c>
      <c r="D21198">
        <v>0</v>
      </c>
    </row>
    <row r="21199" spans="1:4">
      <c r="A21199">
        <v>0</v>
      </c>
      <c r="D21199">
        <v>0</v>
      </c>
    </row>
    <row r="21200" spans="1:4">
      <c r="A21200">
        <v>0</v>
      </c>
      <c r="D21200">
        <v>0</v>
      </c>
    </row>
    <row r="21201" spans="1:4">
      <c r="A21201">
        <v>0</v>
      </c>
      <c r="D21201">
        <v>0</v>
      </c>
    </row>
    <row r="21202" spans="1:4">
      <c r="A21202">
        <v>0</v>
      </c>
      <c r="D21202">
        <v>0</v>
      </c>
    </row>
    <row r="21203" spans="1:4">
      <c r="A21203">
        <v>0</v>
      </c>
      <c r="D21203">
        <v>0</v>
      </c>
    </row>
    <row r="21204" spans="1:4">
      <c r="A21204">
        <v>0</v>
      </c>
      <c r="D21204">
        <v>0</v>
      </c>
    </row>
    <row r="21205" spans="1:4">
      <c r="A21205">
        <v>0</v>
      </c>
      <c r="D21205">
        <v>0</v>
      </c>
    </row>
    <row r="21206" spans="1:4">
      <c r="A21206">
        <v>0</v>
      </c>
      <c r="D21206">
        <v>0</v>
      </c>
    </row>
    <row r="21207" spans="1:4">
      <c r="A21207">
        <v>0</v>
      </c>
      <c r="D21207">
        <v>0</v>
      </c>
    </row>
    <row r="21208" spans="1:4">
      <c r="A21208">
        <v>0</v>
      </c>
      <c r="D21208">
        <v>0</v>
      </c>
    </row>
    <row r="21209" spans="1:4">
      <c r="A21209">
        <v>0</v>
      </c>
      <c r="D21209">
        <v>0</v>
      </c>
    </row>
    <row r="21210" spans="1:4">
      <c r="A21210">
        <v>0</v>
      </c>
      <c r="D21210">
        <v>0</v>
      </c>
    </row>
    <row r="21211" spans="1:4">
      <c r="A21211">
        <v>0</v>
      </c>
      <c r="D21211">
        <v>0</v>
      </c>
    </row>
    <row r="21212" spans="1:4">
      <c r="A21212">
        <v>0</v>
      </c>
      <c r="D21212">
        <v>0</v>
      </c>
    </row>
    <row r="21213" spans="1:4">
      <c r="A21213">
        <v>0</v>
      </c>
      <c r="D21213">
        <v>0</v>
      </c>
    </row>
    <row r="21214" spans="1:4">
      <c r="A21214">
        <v>0</v>
      </c>
      <c r="D21214">
        <v>0</v>
      </c>
    </row>
    <row r="21215" spans="1:4">
      <c r="A21215">
        <v>0</v>
      </c>
      <c r="D21215">
        <v>0</v>
      </c>
    </row>
    <row r="21216" spans="1:4">
      <c r="A21216">
        <v>0</v>
      </c>
      <c r="D21216">
        <v>0</v>
      </c>
    </row>
    <row r="21217" spans="1:4">
      <c r="A21217">
        <v>0</v>
      </c>
      <c r="D21217">
        <v>0</v>
      </c>
    </row>
    <row r="21218" spans="1:4">
      <c r="A21218">
        <v>0</v>
      </c>
      <c r="D21218">
        <v>0</v>
      </c>
    </row>
    <row r="21219" spans="1:4">
      <c r="A21219">
        <v>0</v>
      </c>
      <c r="D21219">
        <v>0</v>
      </c>
    </row>
    <row r="21220" spans="1:4">
      <c r="A21220">
        <v>0</v>
      </c>
      <c r="D21220">
        <v>0</v>
      </c>
    </row>
    <row r="21221" spans="1:4">
      <c r="A21221">
        <v>0</v>
      </c>
      <c r="D21221">
        <v>0</v>
      </c>
    </row>
    <row r="21222" spans="1:4">
      <c r="A21222">
        <v>0</v>
      </c>
      <c r="D21222">
        <v>0</v>
      </c>
    </row>
    <row r="21223" spans="1:4">
      <c r="A21223">
        <v>0</v>
      </c>
      <c r="D21223">
        <v>0</v>
      </c>
    </row>
    <row r="21224" spans="1:4">
      <c r="A21224">
        <v>0</v>
      </c>
      <c r="D21224">
        <v>0</v>
      </c>
    </row>
    <row r="21225" spans="1:4">
      <c r="A21225">
        <v>0</v>
      </c>
      <c r="D21225">
        <v>0</v>
      </c>
    </row>
    <row r="21226" spans="1:4">
      <c r="A21226">
        <v>0</v>
      </c>
      <c r="D21226">
        <v>0</v>
      </c>
    </row>
    <row r="21227" spans="1:4">
      <c r="A21227">
        <v>0</v>
      </c>
      <c r="D21227">
        <v>0</v>
      </c>
    </row>
    <row r="21228" spans="1:4">
      <c r="A21228">
        <v>0</v>
      </c>
      <c r="D21228">
        <v>0</v>
      </c>
    </row>
    <row r="21229" spans="1:4">
      <c r="A21229">
        <v>0</v>
      </c>
      <c r="D21229">
        <v>0</v>
      </c>
    </row>
    <row r="21230" spans="1:4">
      <c r="A21230">
        <v>0</v>
      </c>
      <c r="D21230">
        <v>0</v>
      </c>
    </row>
    <row r="21231" spans="1:4">
      <c r="A21231">
        <v>0</v>
      </c>
      <c r="D21231">
        <v>0</v>
      </c>
    </row>
    <row r="21232" spans="1:4">
      <c r="A21232">
        <v>0</v>
      </c>
      <c r="D21232">
        <v>0</v>
      </c>
    </row>
    <row r="21233" spans="1:4">
      <c r="A21233">
        <v>0</v>
      </c>
      <c r="D21233">
        <v>0</v>
      </c>
    </row>
    <row r="21234" spans="1:4">
      <c r="A21234">
        <v>0</v>
      </c>
      <c r="D21234">
        <v>0</v>
      </c>
    </row>
    <row r="21235" spans="1:4">
      <c r="A21235">
        <v>0</v>
      </c>
      <c r="D21235">
        <v>0</v>
      </c>
    </row>
    <row r="21236" spans="1:4">
      <c r="A21236">
        <v>0</v>
      </c>
      <c r="D21236">
        <v>0</v>
      </c>
    </row>
    <row r="21237" spans="1:4">
      <c r="A21237">
        <v>0</v>
      </c>
      <c r="D21237">
        <v>0</v>
      </c>
    </row>
    <row r="21238" spans="1:4">
      <c r="A21238">
        <v>0</v>
      </c>
      <c r="D21238">
        <v>0</v>
      </c>
    </row>
    <row r="21239" spans="1:4">
      <c r="A21239">
        <v>0</v>
      </c>
      <c r="D21239">
        <v>0</v>
      </c>
    </row>
    <row r="21240" spans="1:4">
      <c r="A21240">
        <v>0</v>
      </c>
      <c r="D21240">
        <v>0</v>
      </c>
    </row>
    <row r="21241" spans="1:4">
      <c r="A21241">
        <v>0</v>
      </c>
      <c r="D21241">
        <v>0</v>
      </c>
    </row>
    <row r="21242" spans="1:4">
      <c r="A21242">
        <v>0</v>
      </c>
      <c r="D21242">
        <v>0</v>
      </c>
    </row>
    <row r="21243" spans="1:4">
      <c r="A21243">
        <v>0</v>
      </c>
      <c r="D21243">
        <v>0</v>
      </c>
    </row>
    <row r="21244" spans="1:4">
      <c r="A21244">
        <v>0</v>
      </c>
      <c r="D21244">
        <v>0</v>
      </c>
    </row>
    <row r="21245" spans="1:4">
      <c r="A21245">
        <v>0</v>
      </c>
      <c r="D21245">
        <v>0</v>
      </c>
    </row>
    <row r="21246" spans="1:4">
      <c r="A21246">
        <v>0</v>
      </c>
      <c r="D21246">
        <v>0</v>
      </c>
    </row>
    <row r="21247" spans="1:4">
      <c r="A21247">
        <v>0</v>
      </c>
      <c r="D21247">
        <v>0</v>
      </c>
    </row>
    <row r="21248" spans="1:4">
      <c r="A21248">
        <v>0</v>
      </c>
      <c r="D21248">
        <v>0</v>
      </c>
    </row>
    <row r="21249" spans="1:4">
      <c r="A21249">
        <v>0</v>
      </c>
      <c r="D21249">
        <v>0</v>
      </c>
    </row>
    <row r="21250" spans="1:4">
      <c r="A21250">
        <v>0</v>
      </c>
      <c r="D21250">
        <v>0</v>
      </c>
    </row>
    <row r="21251" spans="1:4">
      <c r="A21251">
        <v>0</v>
      </c>
      <c r="D21251">
        <v>0</v>
      </c>
    </row>
    <row r="21252" spans="1:4">
      <c r="A21252">
        <v>0</v>
      </c>
      <c r="D21252">
        <v>0</v>
      </c>
    </row>
    <row r="21253" spans="1:4">
      <c r="A21253">
        <v>0</v>
      </c>
      <c r="D21253">
        <v>0</v>
      </c>
    </row>
    <row r="21254" spans="1:4">
      <c r="A21254">
        <v>0</v>
      </c>
      <c r="D21254">
        <v>0</v>
      </c>
    </row>
    <row r="21255" spans="1:4">
      <c r="A21255">
        <v>0</v>
      </c>
      <c r="D21255">
        <v>0</v>
      </c>
    </row>
    <row r="21256" spans="1:4">
      <c r="A21256">
        <v>0</v>
      </c>
      <c r="D21256">
        <v>0</v>
      </c>
    </row>
    <row r="21257" spans="1:4">
      <c r="A21257">
        <v>0</v>
      </c>
      <c r="D21257">
        <v>0</v>
      </c>
    </row>
    <row r="21258" spans="1:4">
      <c r="A21258">
        <v>0</v>
      </c>
      <c r="D21258">
        <v>0</v>
      </c>
    </row>
    <row r="21259" spans="1:4">
      <c r="A21259">
        <v>0</v>
      </c>
      <c r="D21259">
        <v>0</v>
      </c>
    </row>
    <row r="21260" spans="1:4">
      <c r="A21260">
        <v>0</v>
      </c>
      <c r="D21260">
        <v>0</v>
      </c>
    </row>
    <row r="21261" spans="1:4">
      <c r="A21261">
        <v>0</v>
      </c>
      <c r="D21261">
        <v>0</v>
      </c>
    </row>
    <row r="21262" spans="1:4">
      <c r="A21262">
        <v>0</v>
      </c>
      <c r="D21262">
        <v>0</v>
      </c>
    </row>
    <row r="21263" spans="1:4">
      <c r="A21263">
        <v>0</v>
      </c>
      <c r="D21263">
        <v>0</v>
      </c>
    </row>
    <row r="21264" spans="1:4">
      <c r="A21264">
        <v>0</v>
      </c>
      <c r="D21264">
        <v>0</v>
      </c>
    </row>
    <row r="21265" spans="1:4">
      <c r="A21265">
        <v>0</v>
      </c>
      <c r="D21265">
        <v>0</v>
      </c>
    </row>
    <row r="21266" spans="1:4">
      <c r="A21266">
        <v>0</v>
      </c>
      <c r="D21266">
        <v>0</v>
      </c>
    </row>
    <row r="21267" spans="1:4">
      <c r="A21267">
        <v>0</v>
      </c>
      <c r="D21267">
        <v>0</v>
      </c>
    </row>
    <row r="21268" spans="1:4">
      <c r="A21268">
        <v>0</v>
      </c>
      <c r="D21268">
        <v>0</v>
      </c>
    </row>
    <row r="21269" spans="1:4">
      <c r="A21269">
        <v>0</v>
      </c>
      <c r="D21269">
        <v>0</v>
      </c>
    </row>
    <row r="21270" spans="1:4">
      <c r="A21270">
        <v>0</v>
      </c>
      <c r="D21270">
        <v>0</v>
      </c>
    </row>
    <row r="21271" spans="1:4">
      <c r="A21271">
        <v>0</v>
      </c>
      <c r="D21271">
        <v>0</v>
      </c>
    </row>
    <row r="21272" spans="1:4">
      <c r="A21272">
        <v>0</v>
      </c>
      <c r="D21272">
        <v>0</v>
      </c>
    </row>
    <row r="21273" spans="1:4">
      <c r="A21273">
        <v>0</v>
      </c>
      <c r="D21273">
        <v>0</v>
      </c>
    </row>
    <row r="21274" spans="1:4">
      <c r="A21274">
        <v>0</v>
      </c>
      <c r="D21274">
        <v>0</v>
      </c>
    </row>
    <row r="21275" spans="1:4">
      <c r="A21275">
        <v>0</v>
      </c>
      <c r="D21275">
        <v>0</v>
      </c>
    </row>
    <row r="21276" spans="1:4">
      <c r="A21276">
        <v>0</v>
      </c>
      <c r="D21276">
        <v>0</v>
      </c>
    </row>
    <row r="21277" spans="1:4">
      <c r="A21277">
        <v>0</v>
      </c>
      <c r="D21277">
        <v>0</v>
      </c>
    </row>
    <row r="21278" spans="1:4">
      <c r="A21278">
        <v>0</v>
      </c>
      <c r="D21278">
        <v>0</v>
      </c>
    </row>
    <row r="21279" spans="1:4">
      <c r="A21279">
        <v>0</v>
      </c>
      <c r="D21279">
        <v>0</v>
      </c>
    </row>
    <row r="21280" spans="1:4">
      <c r="A21280">
        <v>0</v>
      </c>
      <c r="D21280">
        <v>0</v>
      </c>
    </row>
    <row r="21281" spans="1:4">
      <c r="A21281">
        <v>0</v>
      </c>
      <c r="D21281">
        <v>0</v>
      </c>
    </row>
    <row r="21282" spans="1:4">
      <c r="A21282">
        <v>0</v>
      </c>
      <c r="D21282">
        <v>0</v>
      </c>
    </row>
    <row r="21283" spans="1:4">
      <c r="A21283">
        <v>0</v>
      </c>
      <c r="D21283">
        <v>0</v>
      </c>
    </row>
    <row r="21284" spans="1:4">
      <c r="A21284">
        <v>0</v>
      </c>
      <c r="D21284">
        <v>0</v>
      </c>
    </row>
    <row r="21285" spans="1:4">
      <c r="A21285">
        <v>0</v>
      </c>
      <c r="D21285">
        <v>0</v>
      </c>
    </row>
    <row r="21286" spans="1:4">
      <c r="A21286">
        <v>0</v>
      </c>
      <c r="D21286">
        <v>0</v>
      </c>
    </row>
    <row r="21287" spans="1:4">
      <c r="A21287">
        <v>0</v>
      </c>
      <c r="D21287">
        <v>0</v>
      </c>
    </row>
    <row r="21288" spans="1:4">
      <c r="A21288">
        <v>0</v>
      </c>
      <c r="D21288">
        <v>0</v>
      </c>
    </row>
    <row r="21289" spans="1:4">
      <c r="A21289">
        <v>0</v>
      </c>
      <c r="D21289">
        <v>0</v>
      </c>
    </row>
    <row r="21290" spans="1:4">
      <c r="A21290">
        <v>0</v>
      </c>
      <c r="D21290">
        <v>0</v>
      </c>
    </row>
    <row r="21291" spans="1:4">
      <c r="A21291">
        <v>0</v>
      </c>
      <c r="D21291">
        <v>0</v>
      </c>
    </row>
    <row r="21292" spans="1:4">
      <c r="A21292">
        <v>0</v>
      </c>
      <c r="D21292">
        <v>0</v>
      </c>
    </row>
    <row r="21293" spans="1:4">
      <c r="A21293">
        <v>0</v>
      </c>
      <c r="D21293">
        <v>0</v>
      </c>
    </row>
    <row r="21294" spans="1:4">
      <c r="A21294">
        <v>0</v>
      </c>
      <c r="D21294">
        <v>0</v>
      </c>
    </row>
    <row r="21295" spans="1:4">
      <c r="A21295">
        <v>0</v>
      </c>
      <c r="D21295">
        <v>0</v>
      </c>
    </row>
    <row r="21296" spans="1:4">
      <c r="A21296">
        <v>0</v>
      </c>
      <c r="D21296">
        <v>0</v>
      </c>
    </row>
    <row r="21297" spans="1:4">
      <c r="A21297">
        <v>0</v>
      </c>
      <c r="D21297">
        <v>0</v>
      </c>
    </row>
    <row r="21298" spans="1:4">
      <c r="A21298">
        <v>0</v>
      </c>
      <c r="D21298">
        <v>0</v>
      </c>
    </row>
    <row r="21299" spans="1:4">
      <c r="A21299">
        <v>0</v>
      </c>
      <c r="D21299">
        <v>0</v>
      </c>
    </row>
    <row r="21300" spans="1:4">
      <c r="A21300">
        <v>0</v>
      </c>
      <c r="D21300">
        <v>0</v>
      </c>
    </row>
    <row r="21301" spans="1:4">
      <c r="A21301">
        <v>0</v>
      </c>
      <c r="D21301">
        <v>0</v>
      </c>
    </row>
    <row r="21302" spans="1:4">
      <c r="A21302">
        <v>0</v>
      </c>
      <c r="D21302">
        <v>0</v>
      </c>
    </row>
    <row r="21303" spans="1:4">
      <c r="A21303">
        <v>0</v>
      </c>
      <c r="D21303">
        <v>0</v>
      </c>
    </row>
    <row r="21304" spans="1:4">
      <c r="A21304">
        <v>0</v>
      </c>
      <c r="D21304">
        <v>0</v>
      </c>
    </row>
    <row r="21305" spans="1:4">
      <c r="A21305">
        <v>0</v>
      </c>
      <c r="D21305">
        <v>0</v>
      </c>
    </row>
    <row r="21306" spans="1:4">
      <c r="A21306">
        <v>0</v>
      </c>
      <c r="D21306">
        <v>0</v>
      </c>
    </row>
    <row r="21307" spans="1:4">
      <c r="A21307">
        <v>0</v>
      </c>
      <c r="D21307">
        <v>0</v>
      </c>
    </row>
    <row r="21308" spans="1:4">
      <c r="A21308">
        <v>0</v>
      </c>
      <c r="D21308">
        <v>0</v>
      </c>
    </row>
    <row r="21309" spans="1:4">
      <c r="A21309">
        <v>0</v>
      </c>
      <c r="D21309">
        <v>0</v>
      </c>
    </row>
    <row r="21310" spans="1:4">
      <c r="A21310">
        <v>0</v>
      </c>
      <c r="D21310">
        <v>0</v>
      </c>
    </row>
    <row r="21311" spans="1:4">
      <c r="A21311">
        <v>0</v>
      </c>
      <c r="D21311">
        <v>0</v>
      </c>
    </row>
    <row r="21312" spans="1:4">
      <c r="A21312">
        <v>0</v>
      </c>
      <c r="D21312">
        <v>0</v>
      </c>
    </row>
    <row r="21313" spans="1:4">
      <c r="A21313">
        <v>0</v>
      </c>
      <c r="D21313">
        <v>0</v>
      </c>
    </row>
    <row r="21314" spans="1:4">
      <c r="A21314">
        <v>0</v>
      </c>
      <c r="D21314">
        <v>0</v>
      </c>
    </row>
    <row r="21315" spans="1:4">
      <c r="A21315">
        <v>0</v>
      </c>
      <c r="D21315">
        <v>0</v>
      </c>
    </row>
    <row r="21316" spans="1:4">
      <c r="A21316">
        <v>0</v>
      </c>
      <c r="D21316">
        <v>0</v>
      </c>
    </row>
    <row r="21317" spans="1:4">
      <c r="A21317">
        <v>0</v>
      </c>
      <c r="D21317">
        <v>0</v>
      </c>
    </row>
    <row r="21318" spans="1:4">
      <c r="A21318">
        <v>0</v>
      </c>
      <c r="D21318">
        <v>0</v>
      </c>
    </row>
    <row r="21319" spans="1:4">
      <c r="A21319">
        <v>0</v>
      </c>
      <c r="D21319">
        <v>0</v>
      </c>
    </row>
    <row r="21320" spans="1:4">
      <c r="A21320">
        <v>0</v>
      </c>
      <c r="D21320">
        <v>0</v>
      </c>
    </row>
    <row r="21321" spans="1:4">
      <c r="A21321">
        <v>0</v>
      </c>
      <c r="D21321">
        <v>0</v>
      </c>
    </row>
    <row r="21322" spans="1:4">
      <c r="A21322">
        <v>0</v>
      </c>
      <c r="D21322">
        <v>0</v>
      </c>
    </row>
    <row r="21323" spans="1:4">
      <c r="A21323">
        <v>0</v>
      </c>
      <c r="D21323">
        <v>0</v>
      </c>
    </row>
    <row r="21324" spans="1:4">
      <c r="A21324">
        <v>0</v>
      </c>
      <c r="D21324">
        <v>0</v>
      </c>
    </row>
    <row r="21325" spans="1:4">
      <c r="A21325">
        <v>0</v>
      </c>
      <c r="D21325">
        <v>0</v>
      </c>
    </row>
    <row r="21326" spans="1:4">
      <c r="A21326">
        <v>0</v>
      </c>
      <c r="D21326">
        <v>0</v>
      </c>
    </row>
    <row r="21327" spans="1:4">
      <c r="A21327">
        <v>0</v>
      </c>
      <c r="D21327">
        <v>0</v>
      </c>
    </row>
    <row r="21328" spans="1:4">
      <c r="A21328">
        <v>0</v>
      </c>
      <c r="D21328">
        <v>0</v>
      </c>
    </row>
    <row r="21329" spans="1:4">
      <c r="A21329">
        <v>0</v>
      </c>
      <c r="D21329">
        <v>0</v>
      </c>
    </row>
    <row r="21330" spans="1:4">
      <c r="A21330">
        <v>0</v>
      </c>
      <c r="D21330">
        <v>0</v>
      </c>
    </row>
    <row r="21331" spans="1:4">
      <c r="A21331">
        <v>0</v>
      </c>
      <c r="D21331">
        <v>0</v>
      </c>
    </row>
    <row r="21332" spans="1:4">
      <c r="A21332">
        <v>0</v>
      </c>
      <c r="D21332">
        <v>0</v>
      </c>
    </row>
    <row r="21333" spans="1:4">
      <c r="A21333">
        <v>0</v>
      </c>
      <c r="D21333">
        <v>0</v>
      </c>
    </row>
    <row r="21334" spans="1:4">
      <c r="A21334">
        <v>0</v>
      </c>
      <c r="D21334">
        <v>0</v>
      </c>
    </row>
    <row r="21335" spans="1:4">
      <c r="A21335">
        <v>0</v>
      </c>
      <c r="D21335">
        <v>0</v>
      </c>
    </row>
    <row r="21336" spans="1:4">
      <c r="A21336">
        <v>0</v>
      </c>
      <c r="D21336">
        <v>0</v>
      </c>
    </row>
    <row r="21337" spans="1:4">
      <c r="A21337">
        <v>0</v>
      </c>
      <c r="D21337">
        <v>0</v>
      </c>
    </row>
    <row r="21338" spans="1:4">
      <c r="A21338">
        <v>0</v>
      </c>
      <c r="D21338">
        <v>0</v>
      </c>
    </row>
    <row r="21339" spans="1:4">
      <c r="A21339">
        <v>0</v>
      </c>
      <c r="D21339">
        <v>0</v>
      </c>
    </row>
    <row r="21340" spans="1:4">
      <c r="A21340">
        <v>0</v>
      </c>
      <c r="D21340">
        <v>0</v>
      </c>
    </row>
    <row r="21341" spans="1:4">
      <c r="A21341">
        <v>0</v>
      </c>
      <c r="D21341">
        <v>0</v>
      </c>
    </row>
    <row r="21342" spans="1:4">
      <c r="A21342">
        <v>0</v>
      </c>
      <c r="D21342">
        <v>0</v>
      </c>
    </row>
    <row r="21343" spans="1:4">
      <c r="A21343">
        <v>0</v>
      </c>
      <c r="D21343">
        <v>0</v>
      </c>
    </row>
    <row r="21344" spans="1:4">
      <c r="A21344">
        <v>0</v>
      </c>
      <c r="D21344">
        <v>0</v>
      </c>
    </row>
    <row r="21345" spans="1:4">
      <c r="A21345">
        <v>0</v>
      </c>
      <c r="D21345">
        <v>0</v>
      </c>
    </row>
    <row r="21346" spans="1:4">
      <c r="A21346">
        <v>0</v>
      </c>
      <c r="D21346">
        <v>0</v>
      </c>
    </row>
    <row r="21347" spans="1:4">
      <c r="A21347">
        <v>0</v>
      </c>
      <c r="D21347">
        <v>0</v>
      </c>
    </row>
    <row r="21348" spans="1:4">
      <c r="A21348">
        <v>0</v>
      </c>
      <c r="D21348">
        <v>0</v>
      </c>
    </row>
    <row r="21349" spans="1:4">
      <c r="A21349">
        <v>0</v>
      </c>
      <c r="D21349">
        <v>0</v>
      </c>
    </row>
    <row r="21350" spans="1:4">
      <c r="A21350">
        <v>0</v>
      </c>
      <c r="D21350">
        <v>0</v>
      </c>
    </row>
    <row r="21351" spans="1:4">
      <c r="A21351">
        <v>0</v>
      </c>
      <c r="D21351">
        <v>0</v>
      </c>
    </row>
    <row r="21352" spans="1:4">
      <c r="A21352">
        <v>0</v>
      </c>
      <c r="D21352">
        <v>0</v>
      </c>
    </row>
    <row r="21353" spans="1:4">
      <c r="A21353">
        <v>0</v>
      </c>
      <c r="D21353">
        <v>0</v>
      </c>
    </row>
    <row r="21354" spans="1:4">
      <c r="A21354">
        <v>0</v>
      </c>
      <c r="D21354">
        <v>0</v>
      </c>
    </row>
    <row r="21355" spans="1:4">
      <c r="A21355">
        <v>0</v>
      </c>
      <c r="D21355">
        <v>0</v>
      </c>
    </row>
    <row r="21356" spans="1:4">
      <c r="A21356">
        <v>0</v>
      </c>
      <c r="D21356">
        <v>0</v>
      </c>
    </row>
    <row r="21357" spans="1:4">
      <c r="A21357">
        <v>0</v>
      </c>
      <c r="D21357">
        <v>0</v>
      </c>
    </row>
    <row r="21358" spans="1:4">
      <c r="A21358">
        <v>0</v>
      </c>
      <c r="D21358">
        <v>0</v>
      </c>
    </row>
    <row r="21359" spans="1:4">
      <c r="A21359">
        <v>0</v>
      </c>
      <c r="D21359">
        <v>0</v>
      </c>
    </row>
    <row r="21360" spans="1:4">
      <c r="A21360">
        <v>0</v>
      </c>
      <c r="D21360">
        <v>0</v>
      </c>
    </row>
    <row r="21361" spans="1:4">
      <c r="A21361">
        <v>0</v>
      </c>
      <c r="D21361">
        <v>0</v>
      </c>
    </row>
    <row r="21362" spans="1:4">
      <c r="A21362">
        <v>0</v>
      </c>
      <c r="D21362">
        <v>0</v>
      </c>
    </row>
    <row r="21363" spans="1:4">
      <c r="A21363">
        <v>0</v>
      </c>
      <c r="D21363">
        <v>0</v>
      </c>
    </row>
    <row r="21364" spans="1:4">
      <c r="A21364">
        <v>0</v>
      </c>
      <c r="D21364">
        <v>0</v>
      </c>
    </row>
    <row r="21365" spans="1:4">
      <c r="A21365">
        <v>0</v>
      </c>
      <c r="D21365">
        <v>0</v>
      </c>
    </row>
    <row r="21366" spans="1:4">
      <c r="A21366">
        <v>0</v>
      </c>
      <c r="D21366">
        <v>0</v>
      </c>
    </row>
    <row r="21367" spans="1:4">
      <c r="A21367">
        <v>0</v>
      </c>
      <c r="D21367">
        <v>0</v>
      </c>
    </row>
    <row r="21368" spans="1:4">
      <c r="A21368">
        <v>0</v>
      </c>
      <c r="D21368">
        <v>0</v>
      </c>
    </row>
    <row r="21369" spans="1:4">
      <c r="A21369">
        <v>0</v>
      </c>
      <c r="D21369">
        <v>0</v>
      </c>
    </row>
    <row r="21370" spans="1:4">
      <c r="A21370">
        <v>0</v>
      </c>
      <c r="D21370">
        <v>0</v>
      </c>
    </row>
    <row r="21371" spans="1:4">
      <c r="A21371">
        <v>0</v>
      </c>
      <c r="D21371">
        <v>0</v>
      </c>
    </row>
    <row r="21372" spans="1:4">
      <c r="A21372">
        <v>0</v>
      </c>
      <c r="D21372">
        <v>0</v>
      </c>
    </row>
    <row r="21373" spans="1:4">
      <c r="A21373">
        <v>0</v>
      </c>
      <c r="D21373">
        <v>0</v>
      </c>
    </row>
    <row r="21374" spans="1:4">
      <c r="A21374">
        <v>0</v>
      </c>
      <c r="D21374">
        <v>0</v>
      </c>
    </row>
    <row r="21375" spans="1:4">
      <c r="A21375">
        <v>0</v>
      </c>
      <c r="D21375">
        <v>0</v>
      </c>
    </row>
    <row r="21376" spans="1:4">
      <c r="A21376">
        <v>0</v>
      </c>
      <c r="D21376">
        <v>0</v>
      </c>
    </row>
    <row r="21377" spans="1:4">
      <c r="A21377">
        <v>0</v>
      </c>
      <c r="D21377">
        <v>0</v>
      </c>
    </row>
    <row r="21378" spans="1:4">
      <c r="A21378">
        <v>0</v>
      </c>
      <c r="D21378">
        <v>0</v>
      </c>
    </row>
    <row r="21379" spans="1:4">
      <c r="A21379">
        <v>0</v>
      </c>
      <c r="D21379">
        <v>0</v>
      </c>
    </row>
    <row r="21380" spans="1:4">
      <c r="A21380">
        <v>0</v>
      </c>
      <c r="D21380">
        <v>0</v>
      </c>
    </row>
    <row r="21381" spans="1:4">
      <c r="A21381">
        <v>0</v>
      </c>
      <c r="D21381">
        <v>0</v>
      </c>
    </row>
    <row r="21382" spans="1:4">
      <c r="A21382">
        <v>0</v>
      </c>
      <c r="D21382">
        <v>0</v>
      </c>
    </row>
    <row r="21383" spans="1:4">
      <c r="A21383">
        <v>0</v>
      </c>
      <c r="D21383">
        <v>0</v>
      </c>
    </row>
    <row r="21384" spans="1:4">
      <c r="A21384">
        <v>0</v>
      </c>
      <c r="D21384">
        <v>0</v>
      </c>
    </row>
    <row r="21385" spans="1:4">
      <c r="A21385">
        <v>0</v>
      </c>
      <c r="D21385">
        <v>0</v>
      </c>
    </row>
    <row r="21386" spans="1:4">
      <c r="A21386">
        <v>0</v>
      </c>
      <c r="D21386">
        <v>0</v>
      </c>
    </row>
    <row r="21387" spans="1:4">
      <c r="A21387">
        <v>0</v>
      </c>
      <c r="D21387">
        <v>0</v>
      </c>
    </row>
    <row r="21388" spans="1:4">
      <c r="A21388">
        <v>0</v>
      </c>
      <c r="D21388">
        <v>0</v>
      </c>
    </row>
    <row r="21389" spans="1:4">
      <c r="A21389">
        <v>0</v>
      </c>
      <c r="D21389">
        <v>0</v>
      </c>
    </row>
    <row r="21390" spans="1:4">
      <c r="A21390">
        <v>0</v>
      </c>
      <c r="D21390">
        <v>0</v>
      </c>
    </row>
    <row r="21391" spans="1:4">
      <c r="A21391">
        <v>0</v>
      </c>
      <c r="D21391">
        <v>0</v>
      </c>
    </row>
    <row r="21392" spans="1:4">
      <c r="A21392">
        <v>0</v>
      </c>
      <c r="D21392">
        <v>0</v>
      </c>
    </row>
    <row r="21393" spans="1:4">
      <c r="A21393">
        <v>0</v>
      </c>
      <c r="D21393">
        <v>0</v>
      </c>
    </row>
    <row r="21394" spans="1:4">
      <c r="A21394">
        <v>0</v>
      </c>
      <c r="D21394">
        <v>0</v>
      </c>
    </row>
    <row r="21395" spans="1:4">
      <c r="A21395">
        <v>0</v>
      </c>
      <c r="D21395">
        <v>0</v>
      </c>
    </row>
    <row r="21396" spans="1:4">
      <c r="A21396">
        <v>0</v>
      </c>
      <c r="D21396">
        <v>0</v>
      </c>
    </row>
    <row r="21397" spans="1:4">
      <c r="A21397">
        <v>0</v>
      </c>
      <c r="D21397">
        <v>0</v>
      </c>
    </row>
    <row r="21398" spans="1:4">
      <c r="A21398">
        <v>0</v>
      </c>
      <c r="D21398">
        <v>0</v>
      </c>
    </row>
    <row r="21399" spans="1:4">
      <c r="A21399">
        <v>0</v>
      </c>
      <c r="D21399">
        <v>0</v>
      </c>
    </row>
    <row r="21400" spans="1:4">
      <c r="A21400">
        <v>0</v>
      </c>
      <c r="D21400">
        <v>0</v>
      </c>
    </row>
    <row r="21401" spans="1:4">
      <c r="A21401">
        <v>0</v>
      </c>
      <c r="D21401">
        <v>0</v>
      </c>
    </row>
    <row r="21402" spans="1:4">
      <c r="A21402">
        <v>0</v>
      </c>
      <c r="D21402">
        <v>0</v>
      </c>
    </row>
    <row r="21403" spans="1:4">
      <c r="A21403">
        <v>0</v>
      </c>
      <c r="D21403">
        <v>0</v>
      </c>
    </row>
    <row r="21404" spans="1:4">
      <c r="A21404">
        <v>0</v>
      </c>
      <c r="D21404">
        <v>0</v>
      </c>
    </row>
    <row r="21405" spans="1:4">
      <c r="A21405">
        <v>0</v>
      </c>
      <c r="D21405">
        <v>0</v>
      </c>
    </row>
    <row r="21406" spans="1:4">
      <c r="A21406">
        <v>0</v>
      </c>
      <c r="D21406">
        <v>0</v>
      </c>
    </row>
    <row r="21407" spans="1:4">
      <c r="A21407">
        <v>0</v>
      </c>
      <c r="D21407">
        <v>0</v>
      </c>
    </row>
    <row r="21408" spans="1:4">
      <c r="A21408">
        <v>0</v>
      </c>
      <c r="D21408">
        <v>0</v>
      </c>
    </row>
    <row r="21409" spans="1:4">
      <c r="A21409">
        <v>0</v>
      </c>
      <c r="D21409">
        <v>0</v>
      </c>
    </row>
    <row r="21410" spans="1:4">
      <c r="A21410">
        <v>0</v>
      </c>
      <c r="D21410">
        <v>0</v>
      </c>
    </row>
    <row r="21411" spans="1:4">
      <c r="A21411">
        <v>0</v>
      </c>
      <c r="D21411">
        <v>0</v>
      </c>
    </row>
    <row r="21412" spans="1:4">
      <c r="A21412">
        <v>0</v>
      </c>
      <c r="D21412">
        <v>0</v>
      </c>
    </row>
    <row r="21413" spans="1:4">
      <c r="A21413">
        <v>0</v>
      </c>
      <c r="D21413">
        <v>0</v>
      </c>
    </row>
    <row r="21414" spans="1:4">
      <c r="A21414">
        <v>0</v>
      </c>
      <c r="D21414">
        <v>0</v>
      </c>
    </row>
    <row r="21415" spans="1:4">
      <c r="A21415">
        <v>0</v>
      </c>
      <c r="D21415">
        <v>0</v>
      </c>
    </row>
    <row r="21416" spans="1:4">
      <c r="A21416">
        <v>0</v>
      </c>
      <c r="D21416">
        <v>0</v>
      </c>
    </row>
    <row r="21417" spans="1:4">
      <c r="A21417">
        <v>0</v>
      </c>
      <c r="D21417">
        <v>0</v>
      </c>
    </row>
    <row r="21418" spans="1:4">
      <c r="A21418">
        <v>0</v>
      </c>
      <c r="D21418">
        <v>0</v>
      </c>
    </row>
    <row r="21419" spans="1:4">
      <c r="A21419">
        <v>0</v>
      </c>
      <c r="D21419">
        <v>0</v>
      </c>
    </row>
    <row r="21420" spans="1:4">
      <c r="A21420">
        <v>0</v>
      </c>
      <c r="D21420">
        <v>0</v>
      </c>
    </row>
    <row r="21421" spans="1:4">
      <c r="A21421">
        <v>0</v>
      </c>
      <c r="D21421">
        <v>0</v>
      </c>
    </row>
    <row r="21422" spans="1:4">
      <c r="A21422">
        <v>0</v>
      </c>
      <c r="D21422">
        <v>0</v>
      </c>
    </row>
    <row r="21423" spans="1:4">
      <c r="A21423">
        <v>0</v>
      </c>
      <c r="D21423">
        <v>0</v>
      </c>
    </row>
    <row r="21424" spans="1:4">
      <c r="A21424">
        <v>0</v>
      </c>
      <c r="D21424">
        <v>0</v>
      </c>
    </row>
    <row r="21425" spans="1:4">
      <c r="A21425">
        <v>0</v>
      </c>
      <c r="D21425">
        <v>0</v>
      </c>
    </row>
    <row r="21426" spans="1:4">
      <c r="A21426">
        <v>0</v>
      </c>
      <c r="D21426">
        <v>0</v>
      </c>
    </row>
    <row r="21427" spans="1:4">
      <c r="A21427">
        <v>0</v>
      </c>
      <c r="D21427">
        <v>0</v>
      </c>
    </row>
    <row r="21428" spans="1:4">
      <c r="A21428">
        <v>0</v>
      </c>
      <c r="D21428">
        <v>0</v>
      </c>
    </row>
    <row r="21429" spans="1:4">
      <c r="A21429">
        <v>0</v>
      </c>
      <c r="D21429">
        <v>0</v>
      </c>
    </row>
    <row r="21430" spans="1:4">
      <c r="A21430">
        <v>0</v>
      </c>
      <c r="D21430">
        <v>0</v>
      </c>
    </row>
    <row r="21431" spans="1:4">
      <c r="A21431">
        <v>0</v>
      </c>
      <c r="D21431">
        <v>0</v>
      </c>
    </row>
    <row r="21432" spans="1:4">
      <c r="A21432">
        <v>0</v>
      </c>
      <c r="D21432">
        <v>0</v>
      </c>
    </row>
    <row r="21433" spans="1:4">
      <c r="A21433">
        <v>0</v>
      </c>
      <c r="D21433">
        <v>0</v>
      </c>
    </row>
    <row r="21434" spans="1:4">
      <c r="A21434">
        <v>0</v>
      </c>
      <c r="D21434">
        <v>0</v>
      </c>
    </row>
    <row r="21435" spans="1:4">
      <c r="A21435">
        <v>0</v>
      </c>
      <c r="D21435">
        <v>0</v>
      </c>
    </row>
    <row r="21436" spans="1:4">
      <c r="A21436">
        <v>0</v>
      </c>
      <c r="D21436">
        <v>0</v>
      </c>
    </row>
    <row r="21437" spans="1:4">
      <c r="A21437">
        <v>0</v>
      </c>
      <c r="D21437">
        <v>0</v>
      </c>
    </row>
    <row r="21438" spans="1:4">
      <c r="A21438">
        <v>0</v>
      </c>
      <c r="D21438">
        <v>0</v>
      </c>
    </row>
    <row r="21439" spans="1:4">
      <c r="A21439">
        <v>0</v>
      </c>
      <c r="D21439">
        <v>0</v>
      </c>
    </row>
    <row r="21440" spans="1:4">
      <c r="A21440">
        <v>0</v>
      </c>
      <c r="D21440">
        <v>0</v>
      </c>
    </row>
    <row r="21441" spans="1:4">
      <c r="A21441">
        <v>0</v>
      </c>
      <c r="D21441">
        <v>0</v>
      </c>
    </row>
    <row r="21442" spans="1:4">
      <c r="A21442">
        <v>0</v>
      </c>
      <c r="D21442">
        <v>0</v>
      </c>
    </row>
    <row r="21443" spans="1:4">
      <c r="A21443">
        <v>0</v>
      </c>
      <c r="D21443">
        <v>0</v>
      </c>
    </row>
    <row r="21444" spans="1:4">
      <c r="A21444">
        <v>0</v>
      </c>
      <c r="D21444">
        <v>0</v>
      </c>
    </row>
    <row r="21445" spans="1:4">
      <c r="A21445">
        <v>0</v>
      </c>
      <c r="D21445">
        <v>0</v>
      </c>
    </row>
    <row r="21446" spans="1:4">
      <c r="A21446">
        <v>0</v>
      </c>
      <c r="D21446">
        <v>0</v>
      </c>
    </row>
    <row r="21447" spans="1:4">
      <c r="A21447">
        <v>0</v>
      </c>
      <c r="D21447">
        <v>0</v>
      </c>
    </row>
    <row r="21448" spans="1:4">
      <c r="A21448">
        <v>0</v>
      </c>
      <c r="D21448">
        <v>0</v>
      </c>
    </row>
    <row r="21449" spans="1:4">
      <c r="A21449">
        <v>0</v>
      </c>
      <c r="D21449">
        <v>0</v>
      </c>
    </row>
    <row r="21450" spans="1:4">
      <c r="A21450">
        <v>0</v>
      </c>
      <c r="D21450">
        <v>0</v>
      </c>
    </row>
    <row r="21451" spans="1:4">
      <c r="A21451">
        <v>0</v>
      </c>
      <c r="D21451">
        <v>0</v>
      </c>
    </row>
    <row r="21452" spans="1:4">
      <c r="A21452">
        <v>0</v>
      </c>
      <c r="D21452">
        <v>0</v>
      </c>
    </row>
    <row r="21453" spans="1:4">
      <c r="A21453">
        <v>0</v>
      </c>
      <c r="D21453">
        <v>0</v>
      </c>
    </row>
    <row r="21454" spans="1:4">
      <c r="A21454">
        <v>0</v>
      </c>
      <c r="D21454">
        <v>0</v>
      </c>
    </row>
    <row r="21455" spans="1:4">
      <c r="A21455">
        <v>0</v>
      </c>
      <c r="D21455">
        <v>0</v>
      </c>
    </row>
    <row r="21456" spans="1:4">
      <c r="A21456">
        <v>0</v>
      </c>
      <c r="D21456">
        <v>0</v>
      </c>
    </row>
    <row r="21457" spans="1:4">
      <c r="A21457">
        <v>0</v>
      </c>
      <c r="D21457">
        <v>0</v>
      </c>
    </row>
    <row r="21458" spans="1:4">
      <c r="A21458">
        <v>0</v>
      </c>
      <c r="D21458">
        <v>0</v>
      </c>
    </row>
    <row r="21459" spans="1:4">
      <c r="A21459">
        <v>0</v>
      </c>
      <c r="D21459">
        <v>0</v>
      </c>
    </row>
    <row r="21460" spans="1:4">
      <c r="A21460">
        <v>0</v>
      </c>
      <c r="D21460">
        <v>0</v>
      </c>
    </row>
    <row r="21461" spans="1:4">
      <c r="A21461">
        <v>0</v>
      </c>
      <c r="D21461">
        <v>0</v>
      </c>
    </row>
    <row r="21462" spans="1:4">
      <c r="A21462">
        <v>0</v>
      </c>
      <c r="D21462">
        <v>0</v>
      </c>
    </row>
    <row r="21463" spans="1:4">
      <c r="A21463">
        <v>0</v>
      </c>
      <c r="D21463">
        <v>0</v>
      </c>
    </row>
    <row r="21464" spans="1:4">
      <c r="A21464">
        <v>0</v>
      </c>
      <c r="D21464">
        <v>0</v>
      </c>
    </row>
    <row r="21465" spans="1:4">
      <c r="A21465">
        <v>0</v>
      </c>
      <c r="D21465">
        <v>0</v>
      </c>
    </row>
    <row r="21466" spans="1:4">
      <c r="A21466">
        <v>0</v>
      </c>
      <c r="D21466">
        <v>0</v>
      </c>
    </row>
    <row r="21467" spans="1:4">
      <c r="A21467">
        <v>0</v>
      </c>
      <c r="D21467">
        <v>0</v>
      </c>
    </row>
    <row r="21468" spans="1:4">
      <c r="A21468">
        <v>0</v>
      </c>
      <c r="D21468">
        <v>0</v>
      </c>
    </row>
    <row r="21469" spans="1:4">
      <c r="A21469">
        <v>0</v>
      </c>
      <c r="D21469">
        <v>0</v>
      </c>
    </row>
    <row r="21470" spans="1:4">
      <c r="A21470">
        <v>0</v>
      </c>
      <c r="D21470">
        <v>0</v>
      </c>
    </row>
    <row r="21471" spans="1:4">
      <c r="A21471">
        <v>0</v>
      </c>
      <c r="D21471">
        <v>0</v>
      </c>
    </row>
    <row r="21472" spans="1:4">
      <c r="A21472">
        <v>0</v>
      </c>
      <c r="D21472">
        <v>0</v>
      </c>
    </row>
    <row r="21473" spans="1:4">
      <c r="A21473">
        <v>0</v>
      </c>
      <c r="D21473">
        <v>0</v>
      </c>
    </row>
    <row r="21474" spans="1:4">
      <c r="A21474">
        <v>0</v>
      </c>
      <c r="D21474">
        <v>0</v>
      </c>
    </row>
    <row r="21475" spans="1:4">
      <c r="A21475">
        <v>0</v>
      </c>
      <c r="D21475">
        <v>0</v>
      </c>
    </row>
    <row r="21476" spans="1:4">
      <c r="A21476">
        <v>0</v>
      </c>
      <c r="D21476">
        <v>0</v>
      </c>
    </row>
    <row r="21477" spans="1:4">
      <c r="A21477">
        <v>0</v>
      </c>
      <c r="D21477">
        <v>0</v>
      </c>
    </row>
    <row r="21478" spans="1:4">
      <c r="A21478">
        <v>0</v>
      </c>
      <c r="D21478">
        <v>0</v>
      </c>
    </row>
    <row r="21479" spans="1:4">
      <c r="A21479">
        <v>0</v>
      </c>
      <c r="D21479">
        <v>0</v>
      </c>
    </row>
    <row r="21480" spans="1:4">
      <c r="A21480">
        <v>0</v>
      </c>
      <c r="D21480">
        <v>0</v>
      </c>
    </row>
    <row r="21481" spans="1:4">
      <c r="A21481">
        <v>0</v>
      </c>
      <c r="D21481">
        <v>0</v>
      </c>
    </row>
    <row r="21482" spans="1:4">
      <c r="A21482">
        <v>0</v>
      </c>
      <c r="D21482">
        <v>0</v>
      </c>
    </row>
    <row r="21483" spans="1:4">
      <c r="A21483">
        <v>0</v>
      </c>
      <c r="D21483">
        <v>0</v>
      </c>
    </row>
    <row r="21484" spans="1:4">
      <c r="A21484">
        <v>0</v>
      </c>
      <c r="D21484">
        <v>0</v>
      </c>
    </row>
    <row r="21485" spans="1:4">
      <c r="A21485">
        <v>0</v>
      </c>
      <c r="D21485">
        <v>0</v>
      </c>
    </row>
    <row r="21486" spans="1:4">
      <c r="A21486">
        <v>0</v>
      </c>
      <c r="D21486">
        <v>0</v>
      </c>
    </row>
    <row r="21487" spans="1:4">
      <c r="A21487">
        <v>0</v>
      </c>
      <c r="D21487">
        <v>0</v>
      </c>
    </row>
    <row r="21488" spans="1:4">
      <c r="A21488">
        <v>0</v>
      </c>
      <c r="D21488">
        <v>0</v>
      </c>
    </row>
    <row r="21489" spans="1:4">
      <c r="A21489">
        <v>0</v>
      </c>
      <c r="D21489">
        <v>0</v>
      </c>
    </row>
    <row r="21490" spans="1:4">
      <c r="A21490">
        <v>0</v>
      </c>
      <c r="D21490">
        <v>0</v>
      </c>
    </row>
    <row r="21491" spans="1:4">
      <c r="A21491">
        <v>0</v>
      </c>
      <c r="D21491">
        <v>0</v>
      </c>
    </row>
    <row r="21492" spans="1:4">
      <c r="A21492">
        <v>0</v>
      </c>
      <c r="D21492">
        <v>0</v>
      </c>
    </row>
    <row r="21493" spans="1:4">
      <c r="A21493">
        <v>0</v>
      </c>
      <c r="D21493">
        <v>0</v>
      </c>
    </row>
    <row r="21494" spans="1:4">
      <c r="A21494">
        <v>0</v>
      </c>
      <c r="D21494">
        <v>0</v>
      </c>
    </row>
    <row r="21495" spans="1:4">
      <c r="A21495">
        <v>0</v>
      </c>
      <c r="D21495">
        <v>0</v>
      </c>
    </row>
    <row r="21496" spans="1:4">
      <c r="A21496">
        <v>0</v>
      </c>
      <c r="D21496">
        <v>0</v>
      </c>
    </row>
    <row r="21497" spans="1:4">
      <c r="A21497">
        <v>0</v>
      </c>
      <c r="D21497">
        <v>0</v>
      </c>
    </row>
    <row r="21498" spans="1:4">
      <c r="A21498">
        <v>0</v>
      </c>
      <c r="D21498">
        <v>0</v>
      </c>
    </row>
    <row r="21499" spans="1:4">
      <c r="A21499">
        <v>0</v>
      </c>
      <c r="D21499">
        <v>0</v>
      </c>
    </row>
    <row r="21500" spans="1:4">
      <c r="A21500">
        <v>0</v>
      </c>
      <c r="D21500">
        <v>0</v>
      </c>
    </row>
    <row r="21501" spans="1:4">
      <c r="A21501">
        <v>0</v>
      </c>
      <c r="D21501">
        <v>0</v>
      </c>
    </row>
    <row r="21502" spans="1:4">
      <c r="A21502">
        <v>0</v>
      </c>
      <c r="D21502">
        <v>0</v>
      </c>
    </row>
    <row r="21503" spans="1:4">
      <c r="A21503">
        <v>0</v>
      </c>
      <c r="D21503">
        <v>0</v>
      </c>
    </row>
    <row r="21504" spans="1:4">
      <c r="A21504">
        <v>0</v>
      </c>
      <c r="D21504">
        <v>0</v>
      </c>
    </row>
    <row r="21505" spans="1:4">
      <c r="A21505">
        <v>0</v>
      </c>
      <c r="D21505">
        <v>0</v>
      </c>
    </row>
    <row r="21506" spans="1:4">
      <c r="A21506">
        <v>0</v>
      </c>
      <c r="D21506">
        <v>0</v>
      </c>
    </row>
    <row r="21507" spans="1:4">
      <c r="A21507">
        <v>0</v>
      </c>
      <c r="D21507">
        <v>0</v>
      </c>
    </row>
    <row r="21508" spans="1:4">
      <c r="A21508">
        <v>0</v>
      </c>
      <c r="D21508">
        <v>0</v>
      </c>
    </row>
    <row r="21509" spans="1:4">
      <c r="A21509">
        <v>0</v>
      </c>
      <c r="D21509">
        <v>0</v>
      </c>
    </row>
    <row r="21510" spans="1:4">
      <c r="A21510">
        <v>0</v>
      </c>
      <c r="D21510">
        <v>0</v>
      </c>
    </row>
    <row r="21511" spans="1:4">
      <c r="A21511">
        <v>0</v>
      </c>
      <c r="D21511">
        <v>0</v>
      </c>
    </row>
    <row r="21512" spans="1:4">
      <c r="A21512">
        <v>0</v>
      </c>
      <c r="D21512">
        <v>0</v>
      </c>
    </row>
    <row r="21513" spans="1:4">
      <c r="A21513">
        <v>0</v>
      </c>
      <c r="D21513">
        <v>0</v>
      </c>
    </row>
    <row r="21514" spans="1:4">
      <c r="A21514">
        <v>0</v>
      </c>
      <c r="D21514">
        <v>0</v>
      </c>
    </row>
    <row r="21515" spans="1:4">
      <c r="A21515">
        <v>0</v>
      </c>
      <c r="D21515">
        <v>0</v>
      </c>
    </row>
    <row r="21516" spans="1:4">
      <c r="A21516">
        <v>0</v>
      </c>
      <c r="D21516">
        <v>0</v>
      </c>
    </row>
    <row r="21517" spans="1:4">
      <c r="A21517">
        <v>0</v>
      </c>
      <c r="D21517">
        <v>0</v>
      </c>
    </row>
    <row r="21518" spans="1:4">
      <c r="A21518">
        <v>0</v>
      </c>
      <c r="D21518">
        <v>0</v>
      </c>
    </row>
    <row r="21519" spans="1:4">
      <c r="A21519">
        <v>0</v>
      </c>
      <c r="D21519">
        <v>0</v>
      </c>
    </row>
    <row r="21520" spans="1:4">
      <c r="A21520">
        <v>0</v>
      </c>
      <c r="D21520">
        <v>0</v>
      </c>
    </row>
    <row r="21521" spans="1:4">
      <c r="A21521">
        <v>0</v>
      </c>
      <c r="D21521">
        <v>0</v>
      </c>
    </row>
    <row r="21522" spans="1:4">
      <c r="A21522">
        <v>0</v>
      </c>
      <c r="D21522">
        <v>0</v>
      </c>
    </row>
    <row r="21523" spans="1:4">
      <c r="A21523">
        <v>0</v>
      </c>
      <c r="D21523">
        <v>0</v>
      </c>
    </row>
    <row r="21524" spans="1:4">
      <c r="A21524">
        <v>0</v>
      </c>
      <c r="D21524">
        <v>0</v>
      </c>
    </row>
    <row r="21525" spans="1:4">
      <c r="A21525">
        <v>0</v>
      </c>
      <c r="D21525">
        <v>0</v>
      </c>
    </row>
    <row r="21526" spans="1:4">
      <c r="A21526">
        <v>0</v>
      </c>
      <c r="D21526">
        <v>0</v>
      </c>
    </row>
    <row r="21527" spans="1:4">
      <c r="A21527">
        <v>0</v>
      </c>
      <c r="D21527">
        <v>0</v>
      </c>
    </row>
    <row r="21528" spans="1:4">
      <c r="A21528">
        <v>0</v>
      </c>
      <c r="D21528">
        <v>0</v>
      </c>
    </row>
    <row r="21529" spans="1:4">
      <c r="A21529">
        <v>0</v>
      </c>
      <c r="D21529">
        <v>0</v>
      </c>
    </row>
    <row r="21530" spans="1:4">
      <c r="A21530">
        <v>0</v>
      </c>
      <c r="D21530">
        <v>0</v>
      </c>
    </row>
    <row r="21531" spans="1:4">
      <c r="A21531">
        <v>0</v>
      </c>
      <c r="D21531">
        <v>0</v>
      </c>
    </row>
    <row r="21532" spans="1:4">
      <c r="A21532">
        <v>0</v>
      </c>
      <c r="D21532">
        <v>0</v>
      </c>
    </row>
    <row r="21533" spans="1:4">
      <c r="A21533">
        <v>0</v>
      </c>
      <c r="D21533">
        <v>0</v>
      </c>
    </row>
    <row r="21534" spans="1:4">
      <c r="A21534">
        <v>0</v>
      </c>
      <c r="D21534">
        <v>0</v>
      </c>
    </row>
    <row r="21535" spans="1:4">
      <c r="A21535">
        <v>0</v>
      </c>
      <c r="D21535">
        <v>0</v>
      </c>
    </row>
    <row r="21536" spans="1:4">
      <c r="A21536">
        <v>0</v>
      </c>
      <c r="D21536">
        <v>0</v>
      </c>
    </row>
    <row r="21537" spans="1:4">
      <c r="A21537">
        <v>0</v>
      </c>
      <c r="D21537">
        <v>0</v>
      </c>
    </row>
    <row r="21538" spans="1:4">
      <c r="A21538">
        <v>0</v>
      </c>
      <c r="D21538">
        <v>0</v>
      </c>
    </row>
    <row r="21539" spans="1:4">
      <c r="A21539">
        <v>0</v>
      </c>
      <c r="D21539">
        <v>0</v>
      </c>
    </row>
    <row r="21540" spans="1:4">
      <c r="A21540">
        <v>0</v>
      </c>
      <c r="D21540">
        <v>0</v>
      </c>
    </row>
    <row r="21541" spans="1:4">
      <c r="A21541">
        <v>0</v>
      </c>
      <c r="D21541">
        <v>0</v>
      </c>
    </row>
    <row r="21542" spans="1:4">
      <c r="A21542">
        <v>0</v>
      </c>
      <c r="D21542">
        <v>0</v>
      </c>
    </row>
    <row r="21543" spans="1:4">
      <c r="A21543">
        <v>0</v>
      </c>
      <c r="D21543">
        <v>0</v>
      </c>
    </row>
    <row r="21544" spans="1:4">
      <c r="A21544">
        <v>0</v>
      </c>
      <c r="D21544">
        <v>0</v>
      </c>
    </row>
    <row r="21545" spans="1:4">
      <c r="A21545">
        <v>0</v>
      </c>
      <c r="D21545">
        <v>0</v>
      </c>
    </row>
    <row r="21546" spans="1:4">
      <c r="A21546">
        <v>0</v>
      </c>
      <c r="D21546">
        <v>0</v>
      </c>
    </row>
    <row r="21547" spans="1:4">
      <c r="A21547">
        <v>0</v>
      </c>
      <c r="D21547">
        <v>0</v>
      </c>
    </row>
    <row r="21548" spans="1:4">
      <c r="A21548">
        <v>0</v>
      </c>
      <c r="D21548">
        <v>0</v>
      </c>
    </row>
    <row r="21549" spans="1:4">
      <c r="A21549">
        <v>0</v>
      </c>
      <c r="D21549">
        <v>0</v>
      </c>
    </row>
    <row r="21550" spans="1:4">
      <c r="A21550">
        <v>0</v>
      </c>
      <c r="D21550">
        <v>0</v>
      </c>
    </row>
    <row r="21551" spans="1:4">
      <c r="A21551">
        <v>0</v>
      </c>
      <c r="D21551">
        <v>0</v>
      </c>
    </row>
    <row r="21552" spans="1:4">
      <c r="A21552">
        <v>0</v>
      </c>
      <c r="D21552">
        <v>0</v>
      </c>
    </row>
    <row r="21553" spans="1:4">
      <c r="A21553">
        <v>0</v>
      </c>
      <c r="D21553">
        <v>0</v>
      </c>
    </row>
    <row r="21554" spans="1:4">
      <c r="A21554">
        <v>0</v>
      </c>
      <c r="D21554">
        <v>0</v>
      </c>
    </row>
    <row r="21555" spans="1:4">
      <c r="A21555">
        <v>0</v>
      </c>
      <c r="D21555">
        <v>0</v>
      </c>
    </row>
    <row r="21556" spans="1:4">
      <c r="A21556">
        <v>0</v>
      </c>
      <c r="D21556">
        <v>0</v>
      </c>
    </row>
    <row r="21557" spans="1:4">
      <c r="A21557">
        <v>0</v>
      </c>
      <c r="D21557">
        <v>0</v>
      </c>
    </row>
    <row r="21558" spans="1:4">
      <c r="A21558">
        <v>0</v>
      </c>
      <c r="D21558">
        <v>0</v>
      </c>
    </row>
    <row r="21559" spans="1:4">
      <c r="A21559">
        <v>0</v>
      </c>
      <c r="D21559">
        <v>0</v>
      </c>
    </row>
    <row r="21560" spans="1:4">
      <c r="A21560">
        <v>0</v>
      </c>
      <c r="D21560">
        <v>0</v>
      </c>
    </row>
    <row r="21561" spans="1:4">
      <c r="A21561">
        <v>0</v>
      </c>
      <c r="D21561">
        <v>0</v>
      </c>
    </row>
    <row r="21562" spans="1:4">
      <c r="A21562">
        <v>0</v>
      </c>
      <c r="D21562">
        <v>0</v>
      </c>
    </row>
    <row r="21563" spans="1:4">
      <c r="A21563">
        <v>0</v>
      </c>
      <c r="D21563">
        <v>0</v>
      </c>
    </row>
    <row r="21564" spans="1:4">
      <c r="A21564">
        <v>0</v>
      </c>
      <c r="D21564">
        <v>0</v>
      </c>
    </row>
    <row r="21565" spans="1:4">
      <c r="A21565">
        <v>0</v>
      </c>
      <c r="D21565">
        <v>0</v>
      </c>
    </row>
    <row r="21566" spans="1:4">
      <c r="A21566">
        <v>0</v>
      </c>
      <c r="D21566">
        <v>0</v>
      </c>
    </row>
    <row r="21567" spans="1:4">
      <c r="A21567">
        <v>0</v>
      </c>
      <c r="D21567">
        <v>0</v>
      </c>
    </row>
    <row r="21568" spans="1:4">
      <c r="A21568">
        <v>0</v>
      </c>
      <c r="D21568">
        <v>0</v>
      </c>
    </row>
    <row r="21569" spans="1:4">
      <c r="A21569">
        <v>0</v>
      </c>
      <c r="D21569">
        <v>0</v>
      </c>
    </row>
    <row r="21570" spans="1:4">
      <c r="A21570">
        <v>0</v>
      </c>
      <c r="D21570">
        <v>0</v>
      </c>
    </row>
    <row r="21571" spans="1:4">
      <c r="A21571">
        <v>0</v>
      </c>
      <c r="D21571">
        <v>0</v>
      </c>
    </row>
    <row r="21572" spans="1:4">
      <c r="A21572">
        <v>0</v>
      </c>
      <c r="D21572">
        <v>0</v>
      </c>
    </row>
    <row r="21573" spans="1:4">
      <c r="A21573">
        <v>0</v>
      </c>
      <c r="D21573">
        <v>0</v>
      </c>
    </row>
    <row r="21574" spans="1:4">
      <c r="A21574">
        <v>0</v>
      </c>
      <c r="D21574">
        <v>0</v>
      </c>
    </row>
    <row r="21575" spans="1:4">
      <c r="A21575">
        <v>0</v>
      </c>
      <c r="D21575">
        <v>0</v>
      </c>
    </row>
    <row r="21576" spans="1:4">
      <c r="A21576">
        <v>0</v>
      </c>
      <c r="D21576">
        <v>0</v>
      </c>
    </row>
    <row r="21577" spans="1:4">
      <c r="A21577">
        <v>0</v>
      </c>
      <c r="D21577">
        <v>0</v>
      </c>
    </row>
    <row r="21578" spans="1:4">
      <c r="A21578">
        <v>0</v>
      </c>
      <c r="D21578">
        <v>0</v>
      </c>
    </row>
    <row r="21579" spans="1:4">
      <c r="A21579">
        <v>0</v>
      </c>
      <c r="D21579">
        <v>0</v>
      </c>
    </row>
    <row r="21580" spans="1:4">
      <c r="A21580">
        <v>0</v>
      </c>
      <c r="D21580">
        <v>0</v>
      </c>
    </row>
    <row r="21581" spans="1:4">
      <c r="A21581">
        <v>0</v>
      </c>
      <c r="D21581">
        <v>0</v>
      </c>
    </row>
    <row r="21582" spans="1:4">
      <c r="A21582">
        <v>0</v>
      </c>
      <c r="D21582">
        <v>0</v>
      </c>
    </row>
    <row r="21583" spans="1:4">
      <c r="A21583">
        <v>0</v>
      </c>
      <c r="D21583">
        <v>0</v>
      </c>
    </row>
    <row r="21584" spans="1:4">
      <c r="A21584">
        <v>0</v>
      </c>
      <c r="D21584">
        <v>0</v>
      </c>
    </row>
    <row r="21585" spans="1:4">
      <c r="A21585">
        <v>0</v>
      </c>
      <c r="D21585">
        <v>0</v>
      </c>
    </row>
    <row r="21586" spans="1:4">
      <c r="A21586">
        <v>0</v>
      </c>
      <c r="D21586">
        <v>0</v>
      </c>
    </row>
    <row r="21587" spans="1:4">
      <c r="A21587">
        <v>0</v>
      </c>
      <c r="D21587">
        <v>0</v>
      </c>
    </row>
    <row r="21588" spans="1:4">
      <c r="A21588">
        <v>0</v>
      </c>
      <c r="D21588">
        <v>0</v>
      </c>
    </row>
    <row r="21589" spans="1:4">
      <c r="A21589">
        <v>0</v>
      </c>
      <c r="D21589">
        <v>0</v>
      </c>
    </row>
    <row r="21590" spans="1:4">
      <c r="A21590">
        <v>0</v>
      </c>
      <c r="D21590">
        <v>0</v>
      </c>
    </row>
    <row r="21591" spans="1:4">
      <c r="A21591">
        <v>0</v>
      </c>
      <c r="D21591">
        <v>0</v>
      </c>
    </row>
    <row r="21592" spans="1:4">
      <c r="A21592">
        <v>0</v>
      </c>
      <c r="D21592">
        <v>0</v>
      </c>
    </row>
    <row r="21593" spans="1:4">
      <c r="A21593">
        <v>0</v>
      </c>
      <c r="D21593">
        <v>0</v>
      </c>
    </row>
    <row r="21594" spans="1:4">
      <c r="A21594">
        <v>0</v>
      </c>
      <c r="D21594">
        <v>0</v>
      </c>
    </row>
    <row r="21595" spans="1:4">
      <c r="A21595">
        <v>0</v>
      </c>
      <c r="D21595">
        <v>0</v>
      </c>
    </row>
    <row r="21596" spans="1:4">
      <c r="A21596">
        <v>0</v>
      </c>
      <c r="D21596">
        <v>0</v>
      </c>
    </row>
    <row r="21597" spans="1:4">
      <c r="A21597">
        <v>0</v>
      </c>
      <c r="D21597">
        <v>0</v>
      </c>
    </row>
    <row r="21598" spans="1:4">
      <c r="A21598">
        <v>0</v>
      </c>
      <c r="D21598">
        <v>0</v>
      </c>
    </row>
    <row r="21599" spans="1:4">
      <c r="A21599">
        <v>0</v>
      </c>
      <c r="D21599">
        <v>0</v>
      </c>
    </row>
    <row r="21600" spans="1:4">
      <c r="A21600">
        <v>0</v>
      </c>
      <c r="D21600">
        <v>0</v>
      </c>
    </row>
    <row r="21601" spans="1:4">
      <c r="A21601">
        <v>0</v>
      </c>
      <c r="D21601">
        <v>0</v>
      </c>
    </row>
    <row r="21602" spans="1:4">
      <c r="A21602">
        <v>0</v>
      </c>
      <c r="D21602">
        <v>0</v>
      </c>
    </row>
    <row r="21603" spans="1:4">
      <c r="A21603">
        <v>0</v>
      </c>
      <c r="D21603">
        <v>0</v>
      </c>
    </row>
    <row r="21604" spans="1:4">
      <c r="A21604">
        <v>0</v>
      </c>
      <c r="D21604">
        <v>0</v>
      </c>
    </row>
    <row r="21605" spans="1:4">
      <c r="A21605">
        <v>0</v>
      </c>
      <c r="D21605">
        <v>0</v>
      </c>
    </row>
    <row r="21606" spans="1:4">
      <c r="A21606">
        <v>0</v>
      </c>
      <c r="D21606">
        <v>0</v>
      </c>
    </row>
    <row r="21607" spans="1:4">
      <c r="A21607">
        <v>0</v>
      </c>
      <c r="D21607">
        <v>0</v>
      </c>
    </row>
    <row r="21608" spans="1:4">
      <c r="A21608">
        <v>0</v>
      </c>
      <c r="D21608">
        <v>0</v>
      </c>
    </row>
    <row r="21609" spans="1:4">
      <c r="A21609">
        <v>0</v>
      </c>
      <c r="D21609">
        <v>0</v>
      </c>
    </row>
    <row r="21610" spans="1:4">
      <c r="A21610">
        <v>0</v>
      </c>
      <c r="D21610">
        <v>0</v>
      </c>
    </row>
    <row r="21611" spans="1:4">
      <c r="A21611">
        <v>0</v>
      </c>
      <c r="D21611">
        <v>0</v>
      </c>
    </row>
    <row r="21612" spans="1:4">
      <c r="A21612">
        <v>0</v>
      </c>
      <c r="D21612">
        <v>0</v>
      </c>
    </row>
    <row r="21613" spans="1:4">
      <c r="A21613">
        <v>0</v>
      </c>
      <c r="D21613">
        <v>0</v>
      </c>
    </row>
    <row r="21614" spans="1:4">
      <c r="A21614">
        <v>0</v>
      </c>
      <c r="D21614">
        <v>0</v>
      </c>
    </row>
    <row r="21615" spans="1:4">
      <c r="A21615">
        <v>0</v>
      </c>
      <c r="D21615">
        <v>0</v>
      </c>
    </row>
    <row r="21616" spans="1:4">
      <c r="A21616">
        <v>0</v>
      </c>
      <c r="D21616">
        <v>0</v>
      </c>
    </row>
    <row r="21617" spans="1:4">
      <c r="A21617">
        <v>0</v>
      </c>
      <c r="D21617">
        <v>0</v>
      </c>
    </row>
    <row r="21618" spans="1:4">
      <c r="A21618">
        <v>0</v>
      </c>
      <c r="D21618">
        <v>0</v>
      </c>
    </row>
    <row r="21619" spans="1:4">
      <c r="A21619">
        <v>0</v>
      </c>
      <c r="D21619">
        <v>0</v>
      </c>
    </row>
    <row r="21620" spans="1:4">
      <c r="A21620">
        <v>0</v>
      </c>
      <c r="D21620">
        <v>0</v>
      </c>
    </row>
    <row r="21621" spans="1:4">
      <c r="A21621">
        <v>0</v>
      </c>
      <c r="D21621">
        <v>0</v>
      </c>
    </row>
    <row r="21622" spans="1:4">
      <c r="A21622">
        <v>0</v>
      </c>
      <c r="D21622">
        <v>0</v>
      </c>
    </row>
    <row r="21623" spans="1:4">
      <c r="A21623">
        <v>0</v>
      </c>
      <c r="D21623">
        <v>0</v>
      </c>
    </row>
    <row r="21624" spans="1:4">
      <c r="A21624">
        <v>0</v>
      </c>
      <c r="D21624">
        <v>0</v>
      </c>
    </row>
    <row r="21625" spans="1:4">
      <c r="A21625">
        <v>0</v>
      </c>
      <c r="D21625">
        <v>0</v>
      </c>
    </row>
    <row r="21626" spans="1:4">
      <c r="A21626">
        <v>0</v>
      </c>
      <c r="D21626">
        <v>0</v>
      </c>
    </row>
    <row r="21627" spans="1:4">
      <c r="A21627">
        <v>0</v>
      </c>
      <c r="D21627">
        <v>0</v>
      </c>
    </row>
    <row r="21628" spans="1:4">
      <c r="A21628">
        <v>0</v>
      </c>
      <c r="D21628">
        <v>0</v>
      </c>
    </row>
    <row r="21629" spans="1:4">
      <c r="A21629">
        <v>0</v>
      </c>
      <c r="D21629">
        <v>0</v>
      </c>
    </row>
    <row r="21630" spans="1:4">
      <c r="A21630">
        <v>0</v>
      </c>
      <c r="D21630">
        <v>0</v>
      </c>
    </row>
    <row r="21631" spans="1:4">
      <c r="A21631">
        <v>0</v>
      </c>
      <c r="D21631">
        <v>0</v>
      </c>
    </row>
    <row r="21632" spans="1:4">
      <c r="A21632">
        <v>0</v>
      </c>
      <c r="D21632">
        <v>0</v>
      </c>
    </row>
    <row r="21633" spans="1:4">
      <c r="A21633">
        <v>0</v>
      </c>
      <c r="D21633">
        <v>0</v>
      </c>
    </row>
    <row r="21634" spans="1:4">
      <c r="A21634">
        <v>0</v>
      </c>
      <c r="D21634">
        <v>0</v>
      </c>
    </row>
    <row r="21635" spans="1:4">
      <c r="A21635">
        <v>0</v>
      </c>
      <c r="D21635">
        <v>0</v>
      </c>
    </row>
    <row r="21636" spans="1:4">
      <c r="A21636">
        <v>0</v>
      </c>
      <c r="D21636">
        <v>0</v>
      </c>
    </row>
    <row r="21637" spans="1:4">
      <c r="A21637">
        <v>0</v>
      </c>
      <c r="D21637">
        <v>0</v>
      </c>
    </row>
    <row r="21638" spans="1:4">
      <c r="A21638">
        <v>0</v>
      </c>
      <c r="D21638">
        <v>0</v>
      </c>
    </row>
    <row r="21639" spans="1:4">
      <c r="A21639">
        <v>0</v>
      </c>
      <c r="D21639">
        <v>0</v>
      </c>
    </row>
    <row r="21640" spans="1:4">
      <c r="A21640">
        <v>0</v>
      </c>
      <c r="D21640">
        <v>0</v>
      </c>
    </row>
    <row r="21641" spans="1:4">
      <c r="A21641">
        <v>0</v>
      </c>
      <c r="D21641">
        <v>0</v>
      </c>
    </row>
    <row r="21642" spans="1:4">
      <c r="A21642">
        <v>0</v>
      </c>
      <c r="D21642">
        <v>0</v>
      </c>
    </row>
    <row r="21643" spans="1:4">
      <c r="A21643">
        <v>0</v>
      </c>
      <c r="D21643">
        <v>0</v>
      </c>
    </row>
    <row r="21644" spans="1:4">
      <c r="A21644">
        <v>0</v>
      </c>
      <c r="D21644">
        <v>0</v>
      </c>
    </row>
    <row r="21645" spans="1:4">
      <c r="A21645">
        <v>0</v>
      </c>
      <c r="D21645">
        <v>0</v>
      </c>
    </row>
    <row r="21646" spans="1:4">
      <c r="A21646">
        <v>0</v>
      </c>
      <c r="D21646">
        <v>0</v>
      </c>
    </row>
    <row r="21647" spans="1:4">
      <c r="A21647">
        <v>0</v>
      </c>
      <c r="D21647">
        <v>0</v>
      </c>
    </row>
    <row r="21648" spans="1:4">
      <c r="A21648">
        <v>0</v>
      </c>
      <c r="D21648">
        <v>0</v>
      </c>
    </row>
    <row r="21649" spans="1:4">
      <c r="A21649">
        <v>0</v>
      </c>
      <c r="D21649">
        <v>0</v>
      </c>
    </row>
    <row r="21650" spans="1:4">
      <c r="A21650">
        <v>0</v>
      </c>
      <c r="D21650">
        <v>0</v>
      </c>
    </row>
    <row r="21651" spans="1:4">
      <c r="A21651">
        <v>0</v>
      </c>
      <c r="D21651">
        <v>0</v>
      </c>
    </row>
    <row r="21652" spans="1:4">
      <c r="A21652">
        <v>0</v>
      </c>
      <c r="D21652">
        <v>0</v>
      </c>
    </row>
    <row r="21653" spans="1:4">
      <c r="A21653">
        <v>0</v>
      </c>
      <c r="D21653">
        <v>0</v>
      </c>
    </row>
    <row r="21654" spans="1:4">
      <c r="A21654">
        <v>0</v>
      </c>
      <c r="D21654">
        <v>0</v>
      </c>
    </row>
    <row r="21655" spans="1:4">
      <c r="A21655">
        <v>0</v>
      </c>
      <c r="D21655">
        <v>0</v>
      </c>
    </row>
    <row r="21656" spans="1:4">
      <c r="A21656">
        <v>0</v>
      </c>
      <c r="D21656">
        <v>0</v>
      </c>
    </row>
    <row r="21657" spans="1:4">
      <c r="A21657">
        <v>0</v>
      </c>
      <c r="D21657">
        <v>0</v>
      </c>
    </row>
    <row r="21658" spans="1:4">
      <c r="A21658">
        <v>0</v>
      </c>
      <c r="D21658">
        <v>0</v>
      </c>
    </row>
    <row r="21659" spans="1:4">
      <c r="A21659">
        <v>0</v>
      </c>
      <c r="D21659">
        <v>0</v>
      </c>
    </row>
    <row r="21660" spans="1:4">
      <c r="A21660">
        <v>0</v>
      </c>
      <c r="D21660">
        <v>0</v>
      </c>
    </row>
    <row r="21661" spans="1:4">
      <c r="A21661">
        <v>0</v>
      </c>
      <c r="D21661">
        <v>0</v>
      </c>
    </row>
    <row r="21662" spans="1:4">
      <c r="A21662">
        <v>0</v>
      </c>
      <c r="D21662">
        <v>0</v>
      </c>
    </row>
    <row r="21663" spans="1:4">
      <c r="A21663">
        <v>0</v>
      </c>
      <c r="D21663">
        <v>0</v>
      </c>
    </row>
    <row r="21664" spans="1:4">
      <c r="A21664">
        <v>0</v>
      </c>
      <c r="D21664">
        <v>0</v>
      </c>
    </row>
    <row r="21665" spans="1:4">
      <c r="A21665">
        <v>0</v>
      </c>
      <c r="D21665">
        <v>0</v>
      </c>
    </row>
    <row r="21666" spans="1:4">
      <c r="A21666">
        <v>0</v>
      </c>
      <c r="D21666">
        <v>0</v>
      </c>
    </row>
    <row r="21667" spans="1:4">
      <c r="A21667">
        <v>0</v>
      </c>
      <c r="D21667">
        <v>0</v>
      </c>
    </row>
    <row r="21668" spans="1:4">
      <c r="A21668">
        <v>0</v>
      </c>
      <c r="D21668">
        <v>0</v>
      </c>
    </row>
    <row r="21669" spans="1:4">
      <c r="A21669">
        <v>0</v>
      </c>
      <c r="D21669">
        <v>0</v>
      </c>
    </row>
    <row r="21670" spans="1:4">
      <c r="A21670">
        <v>0</v>
      </c>
      <c r="D21670">
        <v>0</v>
      </c>
    </row>
    <row r="21671" spans="1:4">
      <c r="A21671">
        <v>0</v>
      </c>
      <c r="D21671">
        <v>0</v>
      </c>
    </row>
    <row r="21672" spans="1:4">
      <c r="A21672">
        <v>0</v>
      </c>
      <c r="D21672">
        <v>0</v>
      </c>
    </row>
    <row r="21673" spans="1:4">
      <c r="A21673">
        <v>0</v>
      </c>
      <c r="D21673">
        <v>0</v>
      </c>
    </row>
    <row r="21674" spans="1:4">
      <c r="A21674">
        <v>0</v>
      </c>
      <c r="D21674">
        <v>0</v>
      </c>
    </row>
    <row r="21675" spans="1:4">
      <c r="A21675">
        <v>0</v>
      </c>
      <c r="D21675">
        <v>0</v>
      </c>
    </row>
    <row r="21676" spans="1:4">
      <c r="A21676">
        <v>0</v>
      </c>
      <c r="D21676">
        <v>0</v>
      </c>
    </row>
    <row r="21677" spans="1:4">
      <c r="A21677">
        <v>0</v>
      </c>
      <c r="D21677">
        <v>0</v>
      </c>
    </row>
    <row r="21678" spans="1:4">
      <c r="A21678">
        <v>0</v>
      </c>
      <c r="D21678">
        <v>0</v>
      </c>
    </row>
    <row r="21679" spans="1:4">
      <c r="A21679">
        <v>0</v>
      </c>
      <c r="D21679">
        <v>0</v>
      </c>
    </row>
    <row r="21680" spans="1:4">
      <c r="A21680">
        <v>0</v>
      </c>
      <c r="D21680">
        <v>0</v>
      </c>
    </row>
    <row r="21681" spans="1:4">
      <c r="A21681">
        <v>0</v>
      </c>
      <c r="D21681">
        <v>0</v>
      </c>
    </row>
    <row r="21682" spans="1:4">
      <c r="A21682">
        <v>0</v>
      </c>
      <c r="D21682">
        <v>0</v>
      </c>
    </row>
    <row r="21683" spans="1:4">
      <c r="A21683">
        <v>0</v>
      </c>
      <c r="D21683">
        <v>0</v>
      </c>
    </row>
    <row r="21684" spans="1:4">
      <c r="A21684">
        <v>0</v>
      </c>
      <c r="D21684">
        <v>0</v>
      </c>
    </row>
    <row r="21685" spans="1:4">
      <c r="A21685">
        <v>0</v>
      </c>
      <c r="D21685">
        <v>0</v>
      </c>
    </row>
    <row r="21686" spans="1:4">
      <c r="A21686">
        <v>0</v>
      </c>
      <c r="D21686">
        <v>0</v>
      </c>
    </row>
    <row r="21687" spans="1:4">
      <c r="A21687">
        <v>0</v>
      </c>
      <c r="D21687">
        <v>0</v>
      </c>
    </row>
    <row r="21688" spans="1:4">
      <c r="A21688">
        <v>0</v>
      </c>
      <c r="D21688">
        <v>0</v>
      </c>
    </row>
    <row r="21689" spans="1:4">
      <c r="A21689">
        <v>0</v>
      </c>
      <c r="D21689">
        <v>0</v>
      </c>
    </row>
    <row r="21690" spans="1:4">
      <c r="A21690">
        <v>0</v>
      </c>
      <c r="D21690">
        <v>0</v>
      </c>
    </row>
    <row r="21691" spans="1:4">
      <c r="A21691">
        <v>0</v>
      </c>
      <c r="D21691">
        <v>0</v>
      </c>
    </row>
    <row r="21692" spans="1:4">
      <c r="A21692">
        <v>0</v>
      </c>
      <c r="D21692">
        <v>0</v>
      </c>
    </row>
    <row r="21693" spans="1:4">
      <c r="A21693">
        <v>0</v>
      </c>
      <c r="D21693">
        <v>0</v>
      </c>
    </row>
    <row r="21694" spans="1:4">
      <c r="A21694">
        <v>0</v>
      </c>
      <c r="D21694">
        <v>0</v>
      </c>
    </row>
    <row r="21695" spans="1:4">
      <c r="A21695">
        <v>0</v>
      </c>
      <c r="D21695">
        <v>0</v>
      </c>
    </row>
    <row r="21696" spans="1:4">
      <c r="A21696">
        <v>0</v>
      </c>
      <c r="D21696">
        <v>0</v>
      </c>
    </row>
    <row r="21697" spans="1:4">
      <c r="A21697">
        <v>0</v>
      </c>
      <c r="D21697">
        <v>0</v>
      </c>
    </row>
    <row r="21698" spans="1:4">
      <c r="A21698">
        <v>0</v>
      </c>
      <c r="D21698">
        <v>0</v>
      </c>
    </row>
    <row r="21699" spans="1:4">
      <c r="A21699">
        <v>0</v>
      </c>
      <c r="D21699">
        <v>0</v>
      </c>
    </row>
    <row r="21700" spans="1:4">
      <c r="A21700">
        <v>0</v>
      </c>
      <c r="D21700">
        <v>0</v>
      </c>
    </row>
    <row r="21701" spans="1:4">
      <c r="A21701">
        <v>0</v>
      </c>
      <c r="D21701">
        <v>0</v>
      </c>
    </row>
    <row r="21702" spans="1:4">
      <c r="A21702">
        <v>0</v>
      </c>
      <c r="D21702">
        <v>0</v>
      </c>
    </row>
    <row r="21703" spans="1:4">
      <c r="A21703">
        <v>0</v>
      </c>
      <c r="D21703">
        <v>0</v>
      </c>
    </row>
    <row r="21704" spans="1:4">
      <c r="A21704">
        <v>0</v>
      </c>
      <c r="D21704">
        <v>0</v>
      </c>
    </row>
    <row r="21705" spans="1:4">
      <c r="A21705">
        <v>0</v>
      </c>
      <c r="D21705">
        <v>0</v>
      </c>
    </row>
    <row r="21706" spans="1:4">
      <c r="A21706">
        <v>0</v>
      </c>
      <c r="D21706">
        <v>0</v>
      </c>
    </row>
    <row r="21707" spans="1:4">
      <c r="A21707">
        <v>0</v>
      </c>
      <c r="D21707">
        <v>0</v>
      </c>
    </row>
    <row r="21708" spans="1:4">
      <c r="A21708">
        <v>0</v>
      </c>
      <c r="D21708">
        <v>0</v>
      </c>
    </row>
    <row r="21709" spans="1:4">
      <c r="A21709">
        <v>0</v>
      </c>
      <c r="D21709">
        <v>0</v>
      </c>
    </row>
    <row r="21710" spans="1:4">
      <c r="A21710">
        <v>0</v>
      </c>
      <c r="D21710">
        <v>0</v>
      </c>
    </row>
    <row r="21711" spans="1:4">
      <c r="A21711">
        <v>0</v>
      </c>
      <c r="D21711">
        <v>0</v>
      </c>
    </row>
    <row r="21712" spans="1:4">
      <c r="A21712">
        <v>0</v>
      </c>
      <c r="D21712">
        <v>0</v>
      </c>
    </row>
    <row r="21713" spans="1:4">
      <c r="A21713">
        <v>0</v>
      </c>
      <c r="D21713">
        <v>0</v>
      </c>
    </row>
    <row r="21714" spans="1:4">
      <c r="A21714">
        <v>0</v>
      </c>
      <c r="D21714">
        <v>0</v>
      </c>
    </row>
    <row r="21715" spans="1:4">
      <c r="A21715">
        <v>0</v>
      </c>
      <c r="D21715">
        <v>0</v>
      </c>
    </row>
    <row r="21716" spans="1:4">
      <c r="A21716">
        <v>0</v>
      </c>
      <c r="D21716">
        <v>0</v>
      </c>
    </row>
    <row r="21717" spans="1:4">
      <c r="A21717">
        <v>0</v>
      </c>
      <c r="D21717">
        <v>0</v>
      </c>
    </row>
    <row r="21718" spans="1:4">
      <c r="A21718">
        <v>0</v>
      </c>
      <c r="D21718">
        <v>0</v>
      </c>
    </row>
    <row r="21719" spans="1:4">
      <c r="A21719">
        <v>0</v>
      </c>
      <c r="D21719">
        <v>0</v>
      </c>
    </row>
    <row r="21720" spans="1:4">
      <c r="A21720">
        <v>0</v>
      </c>
      <c r="D21720">
        <v>0</v>
      </c>
    </row>
    <row r="21721" spans="1:4">
      <c r="A21721">
        <v>0</v>
      </c>
      <c r="D21721">
        <v>0</v>
      </c>
    </row>
    <row r="21722" spans="1:4">
      <c r="A21722">
        <v>0</v>
      </c>
      <c r="D21722">
        <v>0</v>
      </c>
    </row>
    <row r="21723" spans="1:4">
      <c r="A21723">
        <v>0</v>
      </c>
      <c r="D21723">
        <v>0</v>
      </c>
    </row>
    <row r="21724" spans="1:4">
      <c r="A21724">
        <v>0</v>
      </c>
      <c r="D21724">
        <v>0</v>
      </c>
    </row>
    <row r="21725" spans="1:4">
      <c r="A21725">
        <v>0</v>
      </c>
      <c r="D21725">
        <v>0</v>
      </c>
    </row>
    <row r="21726" spans="1:4">
      <c r="A21726">
        <v>0</v>
      </c>
      <c r="D21726">
        <v>0</v>
      </c>
    </row>
    <row r="21727" spans="1:4">
      <c r="A21727">
        <v>0</v>
      </c>
      <c r="D21727">
        <v>0</v>
      </c>
    </row>
    <row r="21728" spans="1:4">
      <c r="A21728">
        <v>0</v>
      </c>
      <c r="D21728">
        <v>0</v>
      </c>
    </row>
    <row r="21729" spans="1:4">
      <c r="A21729">
        <v>0</v>
      </c>
      <c r="D21729">
        <v>0</v>
      </c>
    </row>
    <row r="21730" spans="1:4">
      <c r="A21730">
        <v>0</v>
      </c>
      <c r="D21730">
        <v>0</v>
      </c>
    </row>
    <row r="21731" spans="1:4">
      <c r="A21731">
        <v>0</v>
      </c>
      <c r="D21731">
        <v>0</v>
      </c>
    </row>
    <row r="21732" spans="1:4">
      <c r="A21732">
        <v>0</v>
      </c>
      <c r="D21732">
        <v>0</v>
      </c>
    </row>
    <row r="21733" spans="1:4">
      <c r="A21733">
        <v>0</v>
      </c>
      <c r="D21733">
        <v>0</v>
      </c>
    </row>
    <row r="21734" spans="1:4">
      <c r="A21734">
        <v>0</v>
      </c>
      <c r="D21734">
        <v>0</v>
      </c>
    </row>
    <row r="21735" spans="1:4">
      <c r="A21735">
        <v>0</v>
      </c>
      <c r="D21735">
        <v>0</v>
      </c>
    </row>
    <row r="21736" spans="1:4">
      <c r="A21736">
        <v>0</v>
      </c>
      <c r="D21736">
        <v>0</v>
      </c>
    </row>
    <row r="21737" spans="1:4">
      <c r="A21737">
        <v>0</v>
      </c>
      <c r="D21737">
        <v>0</v>
      </c>
    </row>
    <row r="21738" spans="1:4">
      <c r="A21738">
        <v>0</v>
      </c>
      <c r="D21738">
        <v>0</v>
      </c>
    </row>
    <row r="21739" spans="1:4">
      <c r="A21739">
        <v>0</v>
      </c>
      <c r="D21739">
        <v>0</v>
      </c>
    </row>
    <row r="21740" spans="1:4">
      <c r="A21740">
        <v>0</v>
      </c>
      <c r="D21740">
        <v>0</v>
      </c>
    </row>
    <row r="21741" spans="1:4">
      <c r="A21741">
        <v>0</v>
      </c>
      <c r="D21741">
        <v>0</v>
      </c>
    </row>
    <row r="21742" spans="1:4">
      <c r="A21742">
        <v>0</v>
      </c>
      <c r="D21742">
        <v>0</v>
      </c>
    </row>
    <row r="21743" spans="1:4">
      <c r="A21743">
        <v>0</v>
      </c>
      <c r="D21743">
        <v>0</v>
      </c>
    </row>
    <row r="21744" spans="1:4">
      <c r="A21744">
        <v>0</v>
      </c>
      <c r="D21744">
        <v>0</v>
      </c>
    </row>
    <row r="21745" spans="1:4">
      <c r="A21745">
        <v>0</v>
      </c>
      <c r="D21745">
        <v>0</v>
      </c>
    </row>
    <row r="21746" spans="1:4">
      <c r="A21746">
        <v>0</v>
      </c>
      <c r="D21746">
        <v>0</v>
      </c>
    </row>
    <row r="21747" spans="1:4">
      <c r="A21747">
        <v>0</v>
      </c>
      <c r="D21747">
        <v>0</v>
      </c>
    </row>
    <row r="21748" spans="1:4">
      <c r="A21748">
        <v>0</v>
      </c>
      <c r="D21748">
        <v>0</v>
      </c>
    </row>
    <row r="21749" spans="1:4">
      <c r="A21749">
        <v>0</v>
      </c>
      <c r="D21749">
        <v>0</v>
      </c>
    </row>
    <row r="21750" spans="1:4">
      <c r="A21750">
        <v>0</v>
      </c>
      <c r="D21750">
        <v>0</v>
      </c>
    </row>
    <row r="21751" spans="1:4">
      <c r="A21751">
        <v>0</v>
      </c>
      <c r="D21751">
        <v>0</v>
      </c>
    </row>
    <row r="21752" spans="1:4">
      <c r="A21752">
        <v>0</v>
      </c>
      <c r="D21752">
        <v>0</v>
      </c>
    </row>
    <row r="21753" spans="1:4">
      <c r="A21753">
        <v>0</v>
      </c>
      <c r="D21753">
        <v>0</v>
      </c>
    </row>
    <row r="21754" spans="1:4">
      <c r="A21754">
        <v>0</v>
      </c>
      <c r="D21754">
        <v>0</v>
      </c>
    </row>
    <row r="21755" spans="1:4">
      <c r="A21755">
        <v>0</v>
      </c>
      <c r="D21755">
        <v>0</v>
      </c>
    </row>
    <row r="21756" spans="1:4">
      <c r="A21756">
        <v>0</v>
      </c>
      <c r="D21756">
        <v>0</v>
      </c>
    </row>
    <row r="21757" spans="1:4">
      <c r="A21757">
        <v>0</v>
      </c>
      <c r="D21757">
        <v>0</v>
      </c>
    </row>
    <row r="21758" spans="1:4">
      <c r="A21758">
        <v>0</v>
      </c>
      <c r="D21758">
        <v>0</v>
      </c>
    </row>
    <row r="21759" spans="1:4">
      <c r="A21759">
        <v>0</v>
      </c>
      <c r="D21759">
        <v>0</v>
      </c>
    </row>
    <row r="21760" spans="1:4">
      <c r="A21760">
        <v>0</v>
      </c>
      <c r="D21760">
        <v>0</v>
      </c>
    </row>
    <row r="21761" spans="1:4">
      <c r="A21761">
        <v>0</v>
      </c>
      <c r="D21761">
        <v>0</v>
      </c>
    </row>
    <row r="21762" spans="1:4">
      <c r="A21762">
        <v>0</v>
      </c>
      <c r="D21762">
        <v>0</v>
      </c>
    </row>
    <row r="21763" spans="1:4">
      <c r="A21763">
        <v>0</v>
      </c>
      <c r="D21763">
        <v>0</v>
      </c>
    </row>
    <row r="21764" spans="1:4">
      <c r="A21764">
        <v>0</v>
      </c>
      <c r="D21764">
        <v>0</v>
      </c>
    </row>
    <row r="21765" spans="1:4">
      <c r="A21765">
        <v>0</v>
      </c>
      <c r="D21765">
        <v>0</v>
      </c>
    </row>
    <row r="21766" spans="1:4">
      <c r="A21766">
        <v>0</v>
      </c>
      <c r="D21766">
        <v>0</v>
      </c>
    </row>
    <row r="21767" spans="1:4">
      <c r="A21767">
        <v>0</v>
      </c>
      <c r="D21767">
        <v>0</v>
      </c>
    </row>
    <row r="21768" spans="1:4">
      <c r="A21768">
        <v>0</v>
      </c>
      <c r="D21768">
        <v>0</v>
      </c>
    </row>
    <row r="21769" spans="1:4">
      <c r="A21769">
        <v>0</v>
      </c>
      <c r="D21769">
        <v>0</v>
      </c>
    </row>
    <row r="21770" spans="1:4">
      <c r="A21770">
        <v>0</v>
      </c>
      <c r="D21770">
        <v>0</v>
      </c>
    </row>
    <row r="21771" spans="1:4">
      <c r="A21771">
        <v>0</v>
      </c>
      <c r="D21771">
        <v>0</v>
      </c>
    </row>
    <row r="21772" spans="1:4">
      <c r="A21772">
        <v>0</v>
      </c>
      <c r="D21772">
        <v>0</v>
      </c>
    </row>
    <row r="21773" spans="1:4">
      <c r="A21773">
        <v>0</v>
      </c>
      <c r="D21773">
        <v>0</v>
      </c>
    </row>
    <row r="21774" spans="1:4">
      <c r="A21774">
        <v>0</v>
      </c>
      <c r="D21774">
        <v>0</v>
      </c>
    </row>
    <row r="21775" spans="1:4">
      <c r="A21775">
        <v>0</v>
      </c>
      <c r="D21775">
        <v>0</v>
      </c>
    </row>
    <row r="21776" spans="1:4">
      <c r="A21776">
        <v>0</v>
      </c>
      <c r="D21776">
        <v>0</v>
      </c>
    </row>
    <row r="21777" spans="1:4">
      <c r="A21777">
        <v>0</v>
      </c>
      <c r="D21777">
        <v>0</v>
      </c>
    </row>
    <row r="21778" spans="1:4">
      <c r="A21778">
        <v>0</v>
      </c>
      <c r="D21778">
        <v>0</v>
      </c>
    </row>
    <row r="21779" spans="1:4">
      <c r="A21779">
        <v>0</v>
      </c>
      <c r="D21779">
        <v>0</v>
      </c>
    </row>
    <row r="21780" spans="1:4">
      <c r="A21780">
        <v>0</v>
      </c>
      <c r="D21780">
        <v>0</v>
      </c>
    </row>
    <row r="21781" spans="1:4">
      <c r="A21781">
        <v>0</v>
      </c>
      <c r="D21781">
        <v>0</v>
      </c>
    </row>
    <row r="21782" spans="1:4">
      <c r="A21782">
        <v>0</v>
      </c>
      <c r="D21782">
        <v>0</v>
      </c>
    </row>
    <row r="21783" spans="1:4">
      <c r="A21783">
        <v>0</v>
      </c>
      <c r="D21783">
        <v>0</v>
      </c>
    </row>
    <row r="21784" spans="1:4">
      <c r="A21784">
        <v>0</v>
      </c>
      <c r="D21784">
        <v>0</v>
      </c>
    </row>
    <row r="21785" spans="1:4">
      <c r="A21785">
        <v>0</v>
      </c>
      <c r="D21785">
        <v>0</v>
      </c>
    </row>
    <row r="21786" spans="1:4">
      <c r="A21786">
        <v>0</v>
      </c>
      <c r="D21786">
        <v>0</v>
      </c>
    </row>
    <row r="21787" spans="1:4">
      <c r="A21787">
        <v>0</v>
      </c>
      <c r="D21787">
        <v>0</v>
      </c>
    </row>
    <row r="21788" spans="1:4">
      <c r="A21788">
        <v>0</v>
      </c>
      <c r="D21788">
        <v>0</v>
      </c>
    </row>
    <row r="21789" spans="1:4">
      <c r="A21789">
        <v>0</v>
      </c>
      <c r="D21789">
        <v>0</v>
      </c>
    </row>
    <row r="21790" spans="1:4">
      <c r="A21790">
        <v>0</v>
      </c>
      <c r="D21790">
        <v>0</v>
      </c>
    </row>
    <row r="21791" spans="1:4">
      <c r="A21791">
        <v>0</v>
      </c>
      <c r="D21791">
        <v>0</v>
      </c>
    </row>
    <row r="21792" spans="1:4">
      <c r="A21792">
        <v>0</v>
      </c>
      <c r="D21792">
        <v>0</v>
      </c>
    </row>
    <row r="21793" spans="1:4">
      <c r="A21793">
        <v>0</v>
      </c>
      <c r="D21793">
        <v>0</v>
      </c>
    </row>
    <row r="21794" spans="1:4">
      <c r="A21794">
        <v>0</v>
      </c>
      <c r="D21794">
        <v>0</v>
      </c>
    </row>
    <row r="21795" spans="1:4">
      <c r="A21795">
        <v>0</v>
      </c>
      <c r="D21795">
        <v>0</v>
      </c>
    </row>
    <row r="21796" spans="1:4">
      <c r="A21796">
        <v>0</v>
      </c>
      <c r="D21796">
        <v>0</v>
      </c>
    </row>
    <row r="21797" spans="1:4">
      <c r="A21797">
        <v>0</v>
      </c>
      <c r="D21797">
        <v>0</v>
      </c>
    </row>
    <row r="21798" spans="1:4">
      <c r="A21798">
        <v>0</v>
      </c>
      <c r="D21798">
        <v>0</v>
      </c>
    </row>
    <row r="21799" spans="1:4">
      <c r="A21799">
        <v>0</v>
      </c>
      <c r="D21799">
        <v>0</v>
      </c>
    </row>
    <row r="21800" spans="1:4">
      <c r="A21800">
        <v>0</v>
      </c>
      <c r="D21800">
        <v>0</v>
      </c>
    </row>
    <row r="21801" spans="1:4">
      <c r="A21801">
        <v>0</v>
      </c>
      <c r="D21801">
        <v>0</v>
      </c>
    </row>
    <row r="21802" spans="1:4">
      <c r="A21802">
        <v>0</v>
      </c>
      <c r="D21802">
        <v>0</v>
      </c>
    </row>
    <row r="21803" spans="1:4">
      <c r="A21803">
        <v>0</v>
      </c>
      <c r="D21803">
        <v>0</v>
      </c>
    </row>
    <row r="21804" spans="1:4">
      <c r="A21804">
        <v>0</v>
      </c>
      <c r="D21804">
        <v>0</v>
      </c>
    </row>
    <row r="21805" spans="1:4">
      <c r="A21805">
        <v>0</v>
      </c>
      <c r="D21805">
        <v>0</v>
      </c>
    </row>
    <row r="21806" spans="1:4">
      <c r="A21806">
        <v>0</v>
      </c>
      <c r="D21806">
        <v>0</v>
      </c>
    </row>
    <row r="21807" spans="1:4">
      <c r="A21807">
        <v>0</v>
      </c>
      <c r="D21807">
        <v>0</v>
      </c>
    </row>
    <row r="21808" spans="1:4">
      <c r="A21808">
        <v>0</v>
      </c>
      <c r="D21808">
        <v>0</v>
      </c>
    </row>
    <row r="21809" spans="1:4">
      <c r="A21809">
        <v>0</v>
      </c>
      <c r="D21809">
        <v>0</v>
      </c>
    </row>
    <row r="21810" spans="1:4">
      <c r="A21810">
        <v>0</v>
      </c>
      <c r="D21810">
        <v>0</v>
      </c>
    </row>
    <row r="21811" spans="1:4">
      <c r="A21811">
        <v>0</v>
      </c>
      <c r="D21811">
        <v>0</v>
      </c>
    </row>
    <row r="21812" spans="1:4">
      <c r="A21812">
        <v>0</v>
      </c>
      <c r="D21812">
        <v>0</v>
      </c>
    </row>
    <row r="21813" spans="1:4">
      <c r="A21813">
        <v>0</v>
      </c>
      <c r="D21813">
        <v>0</v>
      </c>
    </row>
    <row r="21814" spans="1:4">
      <c r="A21814">
        <v>0</v>
      </c>
      <c r="D21814">
        <v>0</v>
      </c>
    </row>
    <row r="21815" spans="1:4">
      <c r="A21815">
        <v>0</v>
      </c>
      <c r="D21815">
        <v>0</v>
      </c>
    </row>
    <row r="21816" spans="1:4">
      <c r="A21816">
        <v>0</v>
      </c>
      <c r="D21816">
        <v>0</v>
      </c>
    </row>
    <row r="21817" spans="1:4">
      <c r="A21817">
        <v>0</v>
      </c>
      <c r="D21817">
        <v>0</v>
      </c>
    </row>
    <row r="21818" spans="1:4">
      <c r="A21818">
        <v>0</v>
      </c>
      <c r="D21818">
        <v>0</v>
      </c>
    </row>
    <row r="21819" spans="1:4">
      <c r="A21819">
        <v>0</v>
      </c>
      <c r="D21819">
        <v>0</v>
      </c>
    </row>
    <row r="21820" spans="1:4">
      <c r="A21820">
        <v>0</v>
      </c>
      <c r="D21820">
        <v>0</v>
      </c>
    </row>
    <row r="21821" spans="1:4">
      <c r="A21821">
        <v>0</v>
      </c>
      <c r="D21821">
        <v>0</v>
      </c>
    </row>
    <row r="21822" spans="1:4">
      <c r="A21822">
        <v>0</v>
      </c>
      <c r="D21822">
        <v>0</v>
      </c>
    </row>
    <row r="21823" spans="1:4">
      <c r="A21823">
        <v>0</v>
      </c>
      <c r="D21823">
        <v>0</v>
      </c>
    </row>
    <row r="21824" spans="1:4">
      <c r="A21824">
        <v>0</v>
      </c>
      <c r="D21824">
        <v>0</v>
      </c>
    </row>
    <row r="21825" spans="1:4">
      <c r="A21825">
        <v>0</v>
      </c>
      <c r="D21825">
        <v>0</v>
      </c>
    </row>
    <row r="21826" spans="1:4">
      <c r="A21826">
        <v>0</v>
      </c>
      <c r="D21826">
        <v>0</v>
      </c>
    </row>
    <row r="21827" spans="1:4">
      <c r="A21827">
        <v>0</v>
      </c>
      <c r="D21827">
        <v>0</v>
      </c>
    </row>
    <row r="21828" spans="1:4">
      <c r="A21828">
        <v>0</v>
      </c>
      <c r="D21828">
        <v>0</v>
      </c>
    </row>
    <row r="21829" spans="1:4">
      <c r="A21829">
        <v>0</v>
      </c>
      <c r="D21829">
        <v>0</v>
      </c>
    </row>
    <row r="21830" spans="1:4">
      <c r="A21830">
        <v>0</v>
      </c>
      <c r="D21830">
        <v>0</v>
      </c>
    </row>
    <row r="21831" spans="1:4">
      <c r="A21831">
        <v>0</v>
      </c>
      <c r="D21831">
        <v>0</v>
      </c>
    </row>
    <row r="21832" spans="1:4">
      <c r="A21832">
        <v>0</v>
      </c>
      <c r="D21832">
        <v>0</v>
      </c>
    </row>
    <row r="21833" spans="1:4">
      <c r="A21833">
        <v>0</v>
      </c>
      <c r="D21833">
        <v>0</v>
      </c>
    </row>
    <row r="21834" spans="1:4">
      <c r="A21834">
        <v>0</v>
      </c>
      <c r="D21834">
        <v>0</v>
      </c>
    </row>
    <row r="21835" spans="1:4">
      <c r="A21835">
        <v>0</v>
      </c>
      <c r="D21835">
        <v>0</v>
      </c>
    </row>
    <row r="21836" spans="1:4">
      <c r="A21836">
        <v>0</v>
      </c>
      <c r="D21836">
        <v>0</v>
      </c>
    </row>
    <row r="21837" spans="1:4">
      <c r="A21837">
        <v>0</v>
      </c>
      <c r="D21837">
        <v>0</v>
      </c>
    </row>
    <row r="21838" spans="1:4">
      <c r="A21838">
        <v>0</v>
      </c>
      <c r="D21838">
        <v>0</v>
      </c>
    </row>
    <row r="21839" spans="1:4">
      <c r="A21839">
        <v>0</v>
      </c>
      <c r="D21839">
        <v>0</v>
      </c>
    </row>
    <row r="21840" spans="1:4">
      <c r="A21840">
        <v>0</v>
      </c>
      <c r="D21840">
        <v>0</v>
      </c>
    </row>
    <row r="21841" spans="1:4">
      <c r="A21841">
        <v>0</v>
      </c>
      <c r="D21841">
        <v>0</v>
      </c>
    </row>
    <row r="21842" spans="1:4">
      <c r="A21842">
        <v>0</v>
      </c>
      <c r="D21842">
        <v>0</v>
      </c>
    </row>
    <row r="21843" spans="1:4">
      <c r="A21843">
        <v>0</v>
      </c>
      <c r="D21843">
        <v>0</v>
      </c>
    </row>
    <row r="21844" spans="1:4">
      <c r="A21844">
        <v>0</v>
      </c>
      <c r="D21844">
        <v>0</v>
      </c>
    </row>
    <row r="21845" spans="1:4">
      <c r="A21845">
        <v>0</v>
      </c>
      <c r="D21845">
        <v>0</v>
      </c>
    </row>
    <row r="21846" spans="1:4">
      <c r="A21846">
        <v>0</v>
      </c>
      <c r="D21846">
        <v>0</v>
      </c>
    </row>
    <row r="21847" spans="1:4">
      <c r="A21847">
        <v>0</v>
      </c>
      <c r="D21847">
        <v>0</v>
      </c>
    </row>
    <row r="21848" spans="1:4">
      <c r="A21848">
        <v>0</v>
      </c>
      <c r="D21848">
        <v>0</v>
      </c>
    </row>
    <row r="21849" spans="1:4">
      <c r="A21849">
        <v>0</v>
      </c>
      <c r="D21849">
        <v>0</v>
      </c>
    </row>
    <row r="21850" spans="1:4">
      <c r="A21850">
        <v>0</v>
      </c>
      <c r="D21850">
        <v>0</v>
      </c>
    </row>
    <row r="21851" spans="1:4">
      <c r="A21851">
        <v>0</v>
      </c>
      <c r="D21851">
        <v>0</v>
      </c>
    </row>
    <row r="21852" spans="1:4">
      <c r="A21852">
        <v>0</v>
      </c>
      <c r="D21852">
        <v>0</v>
      </c>
    </row>
    <row r="21853" spans="1:4">
      <c r="A21853">
        <v>0</v>
      </c>
      <c r="D21853">
        <v>0</v>
      </c>
    </row>
    <row r="21854" spans="1:4">
      <c r="A21854">
        <v>0</v>
      </c>
      <c r="D21854">
        <v>0</v>
      </c>
    </row>
    <row r="21855" spans="1:4">
      <c r="A21855">
        <v>0</v>
      </c>
      <c r="D21855">
        <v>0</v>
      </c>
    </row>
    <row r="21856" spans="1:4">
      <c r="A21856">
        <v>0</v>
      </c>
      <c r="D21856">
        <v>0</v>
      </c>
    </row>
    <row r="21857" spans="1:4">
      <c r="A21857">
        <v>0</v>
      </c>
      <c r="D21857">
        <v>0</v>
      </c>
    </row>
    <row r="21858" spans="1:4">
      <c r="A21858">
        <v>0</v>
      </c>
      <c r="D21858">
        <v>0</v>
      </c>
    </row>
    <row r="21859" spans="1:4">
      <c r="A21859">
        <v>0</v>
      </c>
      <c r="D21859">
        <v>0</v>
      </c>
    </row>
    <row r="21860" spans="1:4">
      <c r="A21860">
        <v>0</v>
      </c>
      <c r="D21860">
        <v>0</v>
      </c>
    </row>
    <row r="21861" spans="1:4">
      <c r="A21861">
        <v>0</v>
      </c>
      <c r="D21861">
        <v>0</v>
      </c>
    </row>
    <row r="21862" spans="1:4">
      <c r="A21862">
        <v>0</v>
      </c>
      <c r="D21862">
        <v>0</v>
      </c>
    </row>
    <row r="21863" spans="1:4">
      <c r="A21863">
        <v>0</v>
      </c>
      <c r="D21863">
        <v>0</v>
      </c>
    </row>
    <row r="21864" spans="1:4">
      <c r="A21864">
        <v>0</v>
      </c>
      <c r="D21864">
        <v>0</v>
      </c>
    </row>
    <row r="21865" spans="1:4">
      <c r="A21865">
        <v>0</v>
      </c>
      <c r="D21865">
        <v>0</v>
      </c>
    </row>
    <row r="21866" spans="1:4">
      <c r="A21866">
        <v>0</v>
      </c>
      <c r="D21866">
        <v>0</v>
      </c>
    </row>
    <row r="21867" spans="1:4">
      <c r="A21867">
        <v>0</v>
      </c>
      <c r="D21867">
        <v>0</v>
      </c>
    </row>
    <row r="21868" spans="1:4">
      <c r="A21868">
        <v>0</v>
      </c>
      <c r="D21868">
        <v>0</v>
      </c>
    </row>
    <row r="21869" spans="1:4">
      <c r="A21869">
        <v>0</v>
      </c>
      <c r="D21869">
        <v>0</v>
      </c>
    </row>
    <row r="21870" spans="1:4">
      <c r="A21870">
        <v>0</v>
      </c>
      <c r="D21870">
        <v>0</v>
      </c>
    </row>
    <row r="21871" spans="1:4">
      <c r="A21871">
        <v>0</v>
      </c>
      <c r="D21871">
        <v>0</v>
      </c>
    </row>
    <row r="21872" spans="1:4">
      <c r="A21872">
        <v>0</v>
      </c>
      <c r="D21872">
        <v>0</v>
      </c>
    </row>
    <row r="21873" spans="1:4">
      <c r="A21873">
        <v>0</v>
      </c>
      <c r="D21873">
        <v>0</v>
      </c>
    </row>
    <row r="21874" spans="1:4">
      <c r="A21874">
        <v>0</v>
      </c>
      <c r="D21874">
        <v>0</v>
      </c>
    </row>
    <row r="21875" spans="1:4">
      <c r="A21875">
        <v>0</v>
      </c>
      <c r="D21875">
        <v>0</v>
      </c>
    </row>
    <row r="21876" spans="1:4">
      <c r="A21876">
        <v>0</v>
      </c>
      <c r="D21876">
        <v>0</v>
      </c>
    </row>
    <row r="21877" spans="1:4">
      <c r="A21877">
        <v>0</v>
      </c>
      <c r="D21877">
        <v>0</v>
      </c>
    </row>
    <row r="21878" spans="1:4">
      <c r="A21878">
        <v>0</v>
      </c>
      <c r="D21878">
        <v>0</v>
      </c>
    </row>
    <row r="21879" spans="1:4">
      <c r="A21879">
        <v>0</v>
      </c>
      <c r="D21879">
        <v>0</v>
      </c>
    </row>
    <row r="21880" spans="1:4">
      <c r="A21880">
        <v>0</v>
      </c>
      <c r="D21880">
        <v>0</v>
      </c>
    </row>
    <row r="21881" spans="1:4">
      <c r="A21881">
        <v>0</v>
      </c>
      <c r="D21881">
        <v>0</v>
      </c>
    </row>
    <row r="21882" spans="1:4">
      <c r="A21882">
        <v>0</v>
      </c>
      <c r="D21882">
        <v>0</v>
      </c>
    </row>
    <row r="21883" spans="1:4">
      <c r="A21883">
        <v>0</v>
      </c>
      <c r="D21883">
        <v>0</v>
      </c>
    </row>
    <row r="21884" spans="1:4">
      <c r="A21884">
        <v>0</v>
      </c>
      <c r="D21884">
        <v>0</v>
      </c>
    </row>
    <row r="21885" spans="1:4">
      <c r="A21885">
        <v>0</v>
      </c>
      <c r="D21885">
        <v>0</v>
      </c>
    </row>
    <row r="21886" spans="1:4">
      <c r="A21886">
        <v>0</v>
      </c>
      <c r="D21886">
        <v>0</v>
      </c>
    </row>
    <row r="21887" spans="1:4">
      <c r="A21887">
        <v>0</v>
      </c>
      <c r="D21887">
        <v>0</v>
      </c>
    </row>
    <row r="21888" spans="1:4">
      <c r="A21888">
        <v>0</v>
      </c>
      <c r="D21888">
        <v>0</v>
      </c>
    </row>
    <row r="21889" spans="1:4">
      <c r="A21889">
        <v>0</v>
      </c>
      <c r="D21889">
        <v>0</v>
      </c>
    </row>
    <row r="21890" spans="1:4">
      <c r="A21890">
        <v>0</v>
      </c>
      <c r="D21890">
        <v>0</v>
      </c>
    </row>
    <row r="21891" spans="1:4">
      <c r="A21891">
        <v>0</v>
      </c>
      <c r="D21891">
        <v>0</v>
      </c>
    </row>
    <row r="21892" spans="1:4">
      <c r="A21892">
        <v>0</v>
      </c>
      <c r="D21892">
        <v>0</v>
      </c>
    </row>
    <row r="21893" spans="1:4">
      <c r="A21893">
        <v>0</v>
      </c>
      <c r="D21893">
        <v>0</v>
      </c>
    </row>
    <row r="21894" spans="1:4">
      <c r="A21894">
        <v>0</v>
      </c>
      <c r="D21894">
        <v>0</v>
      </c>
    </row>
    <row r="21895" spans="1:4">
      <c r="A21895">
        <v>0</v>
      </c>
      <c r="D21895">
        <v>0</v>
      </c>
    </row>
    <row r="21896" spans="1:4">
      <c r="A21896">
        <v>0</v>
      </c>
      <c r="D21896">
        <v>0</v>
      </c>
    </row>
    <row r="21897" spans="1:4">
      <c r="A21897">
        <v>0</v>
      </c>
      <c r="D21897">
        <v>0</v>
      </c>
    </row>
    <row r="21898" spans="1:4">
      <c r="A21898">
        <v>0</v>
      </c>
      <c r="D21898">
        <v>0</v>
      </c>
    </row>
    <row r="21899" spans="1:4">
      <c r="A21899">
        <v>0</v>
      </c>
      <c r="D21899">
        <v>0</v>
      </c>
    </row>
    <row r="21900" spans="1:4">
      <c r="A21900">
        <v>0</v>
      </c>
      <c r="D21900">
        <v>0</v>
      </c>
    </row>
    <row r="21901" spans="1:4">
      <c r="A21901">
        <v>0</v>
      </c>
      <c r="D21901">
        <v>0</v>
      </c>
    </row>
    <row r="21902" spans="1:4">
      <c r="A21902">
        <v>0</v>
      </c>
      <c r="D21902">
        <v>0</v>
      </c>
    </row>
    <row r="21903" spans="1:4">
      <c r="A21903">
        <v>0</v>
      </c>
      <c r="D21903">
        <v>0</v>
      </c>
    </row>
    <row r="21904" spans="1:4">
      <c r="A21904">
        <v>0</v>
      </c>
      <c r="D21904">
        <v>0</v>
      </c>
    </row>
    <row r="21905" spans="1:4">
      <c r="A21905">
        <v>0</v>
      </c>
      <c r="D21905">
        <v>0</v>
      </c>
    </row>
    <row r="21906" spans="1:4">
      <c r="A21906">
        <v>0</v>
      </c>
      <c r="D21906">
        <v>0</v>
      </c>
    </row>
    <row r="21907" spans="1:4">
      <c r="A21907">
        <v>0</v>
      </c>
      <c r="D21907">
        <v>0</v>
      </c>
    </row>
    <row r="21908" spans="1:4">
      <c r="A21908">
        <v>0</v>
      </c>
      <c r="D21908">
        <v>0</v>
      </c>
    </row>
    <row r="21909" spans="1:4">
      <c r="A21909">
        <v>0</v>
      </c>
      <c r="D21909">
        <v>0</v>
      </c>
    </row>
    <row r="21910" spans="1:4">
      <c r="A21910">
        <v>0</v>
      </c>
      <c r="D21910">
        <v>0</v>
      </c>
    </row>
    <row r="21911" spans="1:4">
      <c r="A21911">
        <v>0</v>
      </c>
      <c r="D21911">
        <v>0</v>
      </c>
    </row>
    <row r="21912" spans="1:4">
      <c r="A21912">
        <v>0</v>
      </c>
      <c r="D21912">
        <v>0</v>
      </c>
    </row>
    <row r="21913" spans="1:4">
      <c r="A21913">
        <v>0</v>
      </c>
      <c r="D21913">
        <v>0</v>
      </c>
    </row>
    <row r="21914" spans="1:4">
      <c r="A21914">
        <v>0</v>
      </c>
      <c r="D21914">
        <v>0</v>
      </c>
    </row>
    <row r="21915" spans="1:4">
      <c r="A21915">
        <v>0</v>
      </c>
      <c r="D21915">
        <v>0</v>
      </c>
    </row>
    <row r="21916" spans="1:4">
      <c r="A21916">
        <v>0</v>
      </c>
      <c r="D21916">
        <v>0</v>
      </c>
    </row>
    <row r="21917" spans="1:4">
      <c r="A21917">
        <v>0</v>
      </c>
      <c r="D21917">
        <v>0</v>
      </c>
    </row>
    <row r="21918" spans="1:4">
      <c r="A21918">
        <v>0</v>
      </c>
      <c r="D21918">
        <v>0</v>
      </c>
    </row>
    <row r="21919" spans="1:4">
      <c r="A21919">
        <v>0</v>
      </c>
      <c r="D21919">
        <v>0</v>
      </c>
    </row>
    <row r="21920" spans="1:4">
      <c r="A21920">
        <v>0</v>
      </c>
      <c r="D21920">
        <v>0</v>
      </c>
    </row>
    <row r="21921" spans="1:4">
      <c r="A21921">
        <v>0</v>
      </c>
      <c r="D21921">
        <v>0</v>
      </c>
    </row>
    <row r="21922" spans="1:4">
      <c r="A21922">
        <v>0</v>
      </c>
      <c r="D21922">
        <v>0</v>
      </c>
    </row>
    <row r="21923" spans="1:4">
      <c r="A21923">
        <v>0</v>
      </c>
      <c r="D21923">
        <v>0</v>
      </c>
    </row>
    <row r="21924" spans="1:4">
      <c r="A21924">
        <v>0</v>
      </c>
      <c r="D21924">
        <v>0</v>
      </c>
    </row>
    <row r="21925" spans="1:4">
      <c r="A21925">
        <v>0</v>
      </c>
      <c r="D21925">
        <v>0</v>
      </c>
    </row>
    <row r="21926" spans="1:4">
      <c r="A21926">
        <v>0</v>
      </c>
      <c r="D21926">
        <v>0</v>
      </c>
    </row>
    <row r="21927" spans="1:4">
      <c r="A21927">
        <v>0</v>
      </c>
      <c r="D21927">
        <v>0</v>
      </c>
    </row>
    <row r="21928" spans="1:4">
      <c r="A21928">
        <v>0</v>
      </c>
      <c r="D21928">
        <v>0</v>
      </c>
    </row>
    <row r="21929" spans="1:4">
      <c r="A21929">
        <v>0</v>
      </c>
      <c r="D21929">
        <v>0</v>
      </c>
    </row>
    <row r="21930" spans="1:4">
      <c r="A21930">
        <v>0</v>
      </c>
      <c r="D21930">
        <v>0</v>
      </c>
    </row>
    <row r="21931" spans="1:4">
      <c r="A21931">
        <v>0</v>
      </c>
      <c r="D21931">
        <v>0</v>
      </c>
    </row>
    <row r="21932" spans="1:4">
      <c r="A21932">
        <v>0</v>
      </c>
      <c r="D21932">
        <v>0</v>
      </c>
    </row>
    <row r="21933" spans="1:4">
      <c r="A21933">
        <v>0</v>
      </c>
      <c r="D21933">
        <v>0</v>
      </c>
    </row>
    <row r="21934" spans="1:4">
      <c r="A21934">
        <v>0</v>
      </c>
      <c r="D21934">
        <v>0</v>
      </c>
    </row>
    <row r="21935" spans="1:4">
      <c r="A21935">
        <v>0</v>
      </c>
      <c r="D21935">
        <v>0</v>
      </c>
    </row>
    <row r="21936" spans="1:4">
      <c r="A21936">
        <v>0</v>
      </c>
      <c r="D21936">
        <v>0</v>
      </c>
    </row>
    <row r="21937" spans="1:4">
      <c r="A21937">
        <v>0</v>
      </c>
      <c r="D21937">
        <v>0</v>
      </c>
    </row>
    <row r="21938" spans="1:4">
      <c r="A21938">
        <v>0</v>
      </c>
      <c r="D21938">
        <v>0</v>
      </c>
    </row>
    <row r="21939" spans="1:4">
      <c r="A21939">
        <v>0</v>
      </c>
      <c r="D21939">
        <v>0</v>
      </c>
    </row>
    <row r="21940" spans="1:4">
      <c r="A21940">
        <v>0</v>
      </c>
      <c r="D21940">
        <v>0</v>
      </c>
    </row>
    <row r="21941" spans="1:4">
      <c r="A21941">
        <v>0</v>
      </c>
      <c r="D21941">
        <v>0</v>
      </c>
    </row>
    <row r="21942" spans="1:4">
      <c r="A21942">
        <v>0</v>
      </c>
      <c r="D21942">
        <v>0</v>
      </c>
    </row>
    <row r="21943" spans="1:4">
      <c r="A21943">
        <v>0</v>
      </c>
      <c r="D21943">
        <v>0</v>
      </c>
    </row>
    <row r="21944" spans="1:4">
      <c r="A21944">
        <v>0</v>
      </c>
      <c r="D21944">
        <v>0</v>
      </c>
    </row>
    <row r="21945" spans="1:4">
      <c r="A21945">
        <v>0</v>
      </c>
      <c r="D21945">
        <v>0</v>
      </c>
    </row>
    <row r="21946" spans="1:4">
      <c r="A21946">
        <v>0</v>
      </c>
      <c r="D21946">
        <v>0</v>
      </c>
    </row>
    <row r="21947" spans="1:4">
      <c r="A21947">
        <v>0</v>
      </c>
      <c r="D21947">
        <v>0</v>
      </c>
    </row>
    <row r="21948" spans="1:4">
      <c r="A21948">
        <v>0</v>
      </c>
      <c r="D21948">
        <v>0</v>
      </c>
    </row>
    <row r="21949" spans="1:4">
      <c r="A21949">
        <v>0</v>
      </c>
      <c r="D21949">
        <v>0</v>
      </c>
    </row>
    <row r="21950" spans="1:4">
      <c r="A21950">
        <v>0</v>
      </c>
      <c r="D21950">
        <v>0</v>
      </c>
    </row>
    <row r="21951" spans="1:4">
      <c r="A21951">
        <v>0</v>
      </c>
      <c r="D21951">
        <v>0</v>
      </c>
    </row>
    <row r="21952" spans="1:4">
      <c r="A21952">
        <v>0</v>
      </c>
      <c r="D21952">
        <v>0</v>
      </c>
    </row>
    <row r="21953" spans="1:4">
      <c r="A21953">
        <v>0</v>
      </c>
      <c r="D21953">
        <v>0</v>
      </c>
    </row>
    <row r="21954" spans="1:4">
      <c r="A21954">
        <v>0</v>
      </c>
      <c r="D21954">
        <v>0</v>
      </c>
    </row>
    <row r="21955" spans="1:4">
      <c r="A21955">
        <v>0</v>
      </c>
      <c r="D21955">
        <v>0</v>
      </c>
    </row>
    <row r="21956" spans="1:4">
      <c r="A21956">
        <v>0</v>
      </c>
      <c r="D21956">
        <v>0</v>
      </c>
    </row>
    <row r="21957" spans="1:4">
      <c r="A21957">
        <v>0</v>
      </c>
      <c r="D21957">
        <v>0</v>
      </c>
    </row>
    <row r="21958" spans="1:4">
      <c r="A21958">
        <v>0</v>
      </c>
      <c r="D21958">
        <v>0</v>
      </c>
    </row>
    <row r="21959" spans="1:4">
      <c r="A21959">
        <v>0</v>
      </c>
      <c r="D21959">
        <v>0</v>
      </c>
    </row>
    <row r="21960" spans="1:4">
      <c r="A21960">
        <v>0</v>
      </c>
      <c r="D21960">
        <v>0</v>
      </c>
    </row>
    <row r="21961" spans="1:4">
      <c r="A21961">
        <v>0</v>
      </c>
      <c r="D21961">
        <v>0</v>
      </c>
    </row>
    <row r="21962" spans="1:4">
      <c r="A21962">
        <v>0</v>
      </c>
      <c r="D21962">
        <v>0</v>
      </c>
    </row>
    <row r="21963" spans="1:4">
      <c r="A21963">
        <v>0</v>
      </c>
      <c r="D21963">
        <v>0</v>
      </c>
    </row>
    <row r="21964" spans="1:4">
      <c r="A21964">
        <v>0</v>
      </c>
      <c r="D21964">
        <v>0</v>
      </c>
    </row>
    <row r="21965" spans="1:4">
      <c r="A21965">
        <v>0</v>
      </c>
      <c r="D21965">
        <v>0</v>
      </c>
    </row>
    <row r="21966" spans="1:4">
      <c r="A21966">
        <v>0</v>
      </c>
      <c r="D21966">
        <v>0</v>
      </c>
    </row>
    <row r="21967" spans="1:4">
      <c r="A21967">
        <v>0</v>
      </c>
      <c r="D21967">
        <v>0</v>
      </c>
    </row>
    <row r="21968" spans="1:4">
      <c r="A21968">
        <v>0</v>
      </c>
      <c r="D21968">
        <v>0</v>
      </c>
    </row>
    <row r="21969" spans="1:4">
      <c r="A21969">
        <v>0</v>
      </c>
      <c r="D21969">
        <v>0</v>
      </c>
    </row>
    <row r="21970" spans="1:4">
      <c r="A21970">
        <v>0</v>
      </c>
      <c r="D21970">
        <v>0</v>
      </c>
    </row>
    <row r="21971" spans="1:4">
      <c r="A21971">
        <v>0</v>
      </c>
      <c r="D21971">
        <v>0</v>
      </c>
    </row>
    <row r="21972" spans="1:4">
      <c r="A21972">
        <v>0</v>
      </c>
      <c r="D21972">
        <v>0</v>
      </c>
    </row>
    <row r="21973" spans="1:4">
      <c r="A21973">
        <v>0</v>
      </c>
      <c r="D21973">
        <v>0</v>
      </c>
    </row>
    <row r="21974" spans="1:4">
      <c r="A21974">
        <v>0</v>
      </c>
      <c r="D21974">
        <v>0</v>
      </c>
    </row>
    <row r="21975" spans="1:4">
      <c r="A21975">
        <v>0</v>
      </c>
      <c r="D21975">
        <v>0</v>
      </c>
    </row>
    <row r="21976" spans="1:4">
      <c r="A21976">
        <v>0</v>
      </c>
      <c r="D21976">
        <v>0</v>
      </c>
    </row>
    <row r="21977" spans="1:4">
      <c r="A21977">
        <v>0</v>
      </c>
      <c r="D21977">
        <v>0</v>
      </c>
    </row>
    <row r="21978" spans="1:4">
      <c r="A21978">
        <v>0</v>
      </c>
      <c r="D21978">
        <v>0</v>
      </c>
    </row>
    <row r="21979" spans="1:4">
      <c r="A21979">
        <v>0</v>
      </c>
      <c r="D21979">
        <v>0</v>
      </c>
    </row>
    <row r="21980" spans="1:4">
      <c r="A21980">
        <v>0</v>
      </c>
      <c r="D21980">
        <v>0</v>
      </c>
    </row>
    <row r="21981" spans="1:4">
      <c r="A21981">
        <v>0</v>
      </c>
      <c r="D21981">
        <v>0</v>
      </c>
    </row>
    <row r="21982" spans="1:4">
      <c r="A21982">
        <v>0</v>
      </c>
      <c r="D21982">
        <v>0</v>
      </c>
    </row>
    <row r="21983" spans="1:4">
      <c r="A21983">
        <v>0</v>
      </c>
      <c r="D21983">
        <v>0</v>
      </c>
    </row>
    <row r="21984" spans="1:4">
      <c r="A21984">
        <v>0</v>
      </c>
      <c r="D21984">
        <v>0</v>
      </c>
    </row>
    <row r="21985" spans="1:4">
      <c r="A21985">
        <v>0</v>
      </c>
      <c r="D21985">
        <v>0</v>
      </c>
    </row>
    <row r="21986" spans="1:4">
      <c r="A21986">
        <v>0</v>
      </c>
      <c r="D21986">
        <v>0</v>
      </c>
    </row>
    <row r="21987" spans="1:4">
      <c r="A21987">
        <v>0</v>
      </c>
      <c r="D21987">
        <v>0</v>
      </c>
    </row>
    <row r="21988" spans="1:4">
      <c r="A21988">
        <v>0</v>
      </c>
      <c r="D21988">
        <v>0</v>
      </c>
    </row>
    <row r="21989" spans="1:4">
      <c r="A21989">
        <v>0</v>
      </c>
      <c r="D21989">
        <v>0</v>
      </c>
    </row>
    <row r="21990" spans="1:4">
      <c r="A21990">
        <v>0</v>
      </c>
      <c r="D21990">
        <v>0</v>
      </c>
    </row>
    <row r="21991" spans="1:4">
      <c r="A21991">
        <v>0</v>
      </c>
      <c r="D21991">
        <v>0</v>
      </c>
    </row>
    <row r="21992" spans="1:4">
      <c r="A21992">
        <v>0</v>
      </c>
      <c r="D21992">
        <v>0</v>
      </c>
    </row>
    <row r="21993" spans="1:4">
      <c r="A21993">
        <v>0</v>
      </c>
      <c r="D21993">
        <v>0</v>
      </c>
    </row>
    <row r="21994" spans="1:4">
      <c r="A21994">
        <v>0</v>
      </c>
      <c r="D21994">
        <v>0</v>
      </c>
    </row>
    <row r="21995" spans="1:4">
      <c r="A21995">
        <v>0</v>
      </c>
      <c r="D21995">
        <v>0</v>
      </c>
    </row>
    <row r="21996" spans="1:4">
      <c r="A21996">
        <v>0</v>
      </c>
      <c r="D21996">
        <v>0</v>
      </c>
    </row>
    <row r="21997" spans="1:4">
      <c r="A21997">
        <v>0</v>
      </c>
      <c r="D21997">
        <v>0</v>
      </c>
    </row>
    <row r="21998" spans="1:4">
      <c r="A21998">
        <v>0</v>
      </c>
      <c r="D21998">
        <v>0</v>
      </c>
    </row>
    <row r="21999" spans="1:4">
      <c r="A21999">
        <v>0</v>
      </c>
      <c r="D21999">
        <v>0</v>
      </c>
    </row>
    <row r="22000" spans="1:4">
      <c r="A22000">
        <v>0</v>
      </c>
      <c r="D22000">
        <v>0</v>
      </c>
    </row>
    <row r="22001" spans="1:4">
      <c r="A22001">
        <v>0</v>
      </c>
      <c r="D22001">
        <v>0</v>
      </c>
    </row>
    <row r="22002" spans="1:4">
      <c r="A22002">
        <v>0</v>
      </c>
      <c r="D22002">
        <v>0</v>
      </c>
    </row>
    <row r="22003" spans="1:4">
      <c r="A22003">
        <v>0</v>
      </c>
      <c r="D22003">
        <v>0</v>
      </c>
    </row>
    <row r="22004" spans="1:4">
      <c r="A22004">
        <v>0</v>
      </c>
      <c r="D22004">
        <v>0</v>
      </c>
    </row>
    <row r="22005" spans="1:4">
      <c r="A22005">
        <v>0</v>
      </c>
      <c r="D22005">
        <v>0</v>
      </c>
    </row>
    <row r="22006" spans="1:4">
      <c r="A22006">
        <v>0</v>
      </c>
      <c r="D22006">
        <v>0</v>
      </c>
    </row>
    <row r="22007" spans="1:4">
      <c r="A22007">
        <v>0</v>
      </c>
      <c r="D22007">
        <v>0</v>
      </c>
    </row>
    <row r="22008" spans="1:4">
      <c r="A22008">
        <v>0</v>
      </c>
      <c r="D22008">
        <v>0</v>
      </c>
    </row>
    <row r="22009" spans="1:4">
      <c r="A22009">
        <v>0</v>
      </c>
      <c r="D22009">
        <v>0</v>
      </c>
    </row>
    <row r="22010" spans="1:4">
      <c r="A22010">
        <v>0</v>
      </c>
      <c r="D22010">
        <v>0</v>
      </c>
    </row>
    <row r="22011" spans="1:4">
      <c r="A22011">
        <v>0</v>
      </c>
      <c r="D22011">
        <v>0</v>
      </c>
    </row>
    <row r="22012" spans="1:4">
      <c r="A22012">
        <v>0</v>
      </c>
      <c r="D22012">
        <v>0</v>
      </c>
    </row>
    <row r="22013" spans="1:4">
      <c r="A22013">
        <v>0</v>
      </c>
      <c r="D22013">
        <v>0</v>
      </c>
    </row>
    <row r="22014" spans="1:4">
      <c r="A22014">
        <v>0</v>
      </c>
      <c r="D22014">
        <v>0</v>
      </c>
    </row>
    <row r="22015" spans="1:4">
      <c r="A22015">
        <v>0</v>
      </c>
      <c r="D22015">
        <v>0</v>
      </c>
    </row>
    <row r="22016" spans="1:4">
      <c r="A22016">
        <v>0</v>
      </c>
      <c r="D22016">
        <v>0</v>
      </c>
    </row>
    <row r="22017" spans="1:4">
      <c r="A22017">
        <v>0</v>
      </c>
      <c r="D22017">
        <v>0</v>
      </c>
    </row>
    <row r="22018" spans="1:4">
      <c r="A22018">
        <v>0</v>
      </c>
      <c r="D22018">
        <v>0</v>
      </c>
    </row>
    <row r="22019" spans="1:4">
      <c r="A22019">
        <v>0</v>
      </c>
      <c r="D22019">
        <v>0</v>
      </c>
    </row>
    <row r="22020" spans="1:4">
      <c r="A22020">
        <v>0</v>
      </c>
      <c r="D22020">
        <v>0</v>
      </c>
    </row>
    <row r="22021" spans="1:4">
      <c r="A22021">
        <v>0</v>
      </c>
      <c r="D22021">
        <v>0</v>
      </c>
    </row>
    <row r="22022" spans="1:4">
      <c r="A22022">
        <v>0</v>
      </c>
      <c r="D22022">
        <v>0</v>
      </c>
    </row>
    <row r="22023" spans="1:4">
      <c r="A22023">
        <v>0</v>
      </c>
      <c r="D22023">
        <v>0</v>
      </c>
    </row>
    <row r="22024" spans="1:4">
      <c r="A22024">
        <v>0</v>
      </c>
      <c r="D22024">
        <v>0</v>
      </c>
    </row>
    <row r="22025" spans="1:4">
      <c r="A22025">
        <v>0</v>
      </c>
      <c r="D22025">
        <v>0</v>
      </c>
    </row>
    <row r="22026" spans="1:4">
      <c r="A22026">
        <v>0</v>
      </c>
      <c r="D22026">
        <v>0</v>
      </c>
    </row>
    <row r="22027" spans="1:4">
      <c r="A22027">
        <v>0</v>
      </c>
      <c r="D22027">
        <v>0</v>
      </c>
    </row>
    <row r="22028" spans="1:4">
      <c r="A22028">
        <v>0</v>
      </c>
      <c r="D22028">
        <v>0</v>
      </c>
    </row>
    <row r="22029" spans="1:4">
      <c r="A22029">
        <v>0</v>
      </c>
      <c r="D22029">
        <v>0</v>
      </c>
    </row>
    <row r="22030" spans="1:4">
      <c r="A22030">
        <v>0</v>
      </c>
      <c r="D22030">
        <v>0</v>
      </c>
    </row>
    <row r="22031" spans="1:4">
      <c r="A22031">
        <v>0</v>
      </c>
      <c r="D22031">
        <v>0</v>
      </c>
    </row>
    <row r="22032" spans="1:4">
      <c r="A22032">
        <v>0</v>
      </c>
      <c r="D22032">
        <v>0</v>
      </c>
    </row>
    <row r="22033" spans="1:4">
      <c r="A22033">
        <v>0</v>
      </c>
      <c r="D22033">
        <v>0</v>
      </c>
    </row>
    <row r="22034" spans="1:4">
      <c r="A22034">
        <v>0</v>
      </c>
      <c r="D22034">
        <v>0</v>
      </c>
    </row>
    <row r="22035" spans="1:4">
      <c r="A22035">
        <v>0</v>
      </c>
      <c r="D22035">
        <v>0</v>
      </c>
    </row>
    <row r="22036" spans="1:4">
      <c r="A22036">
        <v>0</v>
      </c>
      <c r="D22036">
        <v>0</v>
      </c>
    </row>
    <row r="22037" spans="1:4">
      <c r="A22037">
        <v>0</v>
      </c>
      <c r="D22037">
        <v>0</v>
      </c>
    </row>
    <row r="22038" spans="1:4">
      <c r="A22038">
        <v>0</v>
      </c>
      <c r="D22038">
        <v>0</v>
      </c>
    </row>
    <row r="22039" spans="1:4">
      <c r="A22039">
        <v>0</v>
      </c>
      <c r="D22039">
        <v>0</v>
      </c>
    </row>
    <row r="22040" spans="1:4">
      <c r="A22040">
        <v>0</v>
      </c>
      <c r="D22040">
        <v>0</v>
      </c>
    </row>
    <row r="22041" spans="1:4">
      <c r="A22041">
        <v>0</v>
      </c>
      <c r="D22041">
        <v>0</v>
      </c>
    </row>
    <row r="22042" spans="1:4">
      <c r="A22042">
        <v>0</v>
      </c>
      <c r="D22042">
        <v>0</v>
      </c>
    </row>
    <row r="22043" spans="1:4">
      <c r="A22043">
        <v>0</v>
      </c>
      <c r="D22043">
        <v>0</v>
      </c>
    </row>
    <row r="22044" spans="1:4">
      <c r="A22044">
        <v>0</v>
      </c>
      <c r="D22044">
        <v>0</v>
      </c>
    </row>
    <row r="22045" spans="1:4">
      <c r="A22045">
        <v>0</v>
      </c>
      <c r="D22045">
        <v>0</v>
      </c>
    </row>
    <row r="22046" spans="1:4">
      <c r="A22046">
        <v>0</v>
      </c>
      <c r="D22046">
        <v>0</v>
      </c>
    </row>
    <row r="22047" spans="1:4">
      <c r="A22047">
        <v>0</v>
      </c>
      <c r="D22047">
        <v>0</v>
      </c>
    </row>
    <row r="22048" spans="1:4">
      <c r="A22048">
        <v>0</v>
      </c>
      <c r="D22048">
        <v>0</v>
      </c>
    </row>
    <row r="22049" spans="1:4">
      <c r="A22049">
        <v>0</v>
      </c>
      <c r="D22049">
        <v>0</v>
      </c>
    </row>
    <row r="22050" spans="1:4">
      <c r="A22050">
        <v>0</v>
      </c>
      <c r="D22050">
        <v>0</v>
      </c>
    </row>
    <row r="22051" spans="1:4">
      <c r="A22051">
        <v>0</v>
      </c>
      <c r="D22051">
        <v>0</v>
      </c>
    </row>
    <row r="22052" spans="1:4">
      <c r="A22052">
        <v>0</v>
      </c>
      <c r="D22052">
        <v>0</v>
      </c>
    </row>
    <row r="22053" spans="1:4">
      <c r="A22053">
        <v>0</v>
      </c>
      <c r="D22053">
        <v>0</v>
      </c>
    </row>
    <row r="22054" spans="1:4">
      <c r="A22054">
        <v>0</v>
      </c>
      <c r="D22054">
        <v>0</v>
      </c>
    </row>
    <row r="22055" spans="1:4">
      <c r="A22055">
        <v>0</v>
      </c>
      <c r="D22055">
        <v>0</v>
      </c>
    </row>
    <row r="22056" spans="1:4">
      <c r="A22056">
        <v>0</v>
      </c>
      <c r="D22056">
        <v>0</v>
      </c>
    </row>
    <row r="22057" spans="1:4">
      <c r="A22057">
        <v>0</v>
      </c>
      <c r="D22057">
        <v>0</v>
      </c>
    </row>
    <row r="22058" spans="1:4">
      <c r="A22058">
        <v>0</v>
      </c>
      <c r="D22058">
        <v>0</v>
      </c>
    </row>
    <row r="22059" spans="1:4">
      <c r="A22059">
        <v>0</v>
      </c>
      <c r="D22059">
        <v>0</v>
      </c>
    </row>
    <row r="22060" spans="1:4">
      <c r="A22060">
        <v>0</v>
      </c>
      <c r="D22060">
        <v>0</v>
      </c>
    </row>
    <row r="22061" spans="1:4">
      <c r="A22061">
        <v>0</v>
      </c>
      <c r="D22061">
        <v>0</v>
      </c>
    </row>
    <row r="22062" spans="1:4">
      <c r="A22062">
        <v>0</v>
      </c>
      <c r="D22062">
        <v>0</v>
      </c>
    </row>
    <row r="22063" spans="1:4">
      <c r="A22063">
        <v>0</v>
      </c>
      <c r="D22063">
        <v>0</v>
      </c>
    </row>
    <row r="22064" spans="1:4">
      <c r="A22064">
        <v>0</v>
      </c>
      <c r="D22064">
        <v>0</v>
      </c>
    </row>
    <row r="22065" spans="1:4">
      <c r="A22065">
        <v>0</v>
      </c>
      <c r="D22065">
        <v>0</v>
      </c>
    </row>
    <row r="22066" spans="1:4">
      <c r="A22066">
        <v>0</v>
      </c>
      <c r="D22066">
        <v>0</v>
      </c>
    </row>
    <row r="22067" spans="1:4">
      <c r="A22067">
        <v>0</v>
      </c>
      <c r="D22067">
        <v>0</v>
      </c>
    </row>
    <row r="22068" spans="1:4">
      <c r="A22068">
        <v>0</v>
      </c>
      <c r="D22068">
        <v>0</v>
      </c>
    </row>
    <row r="22069" spans="1:4">
      <c r="A22069">
        <v>0</v>
      </c>
      <c r="D22069">
        <v>0</v>
      </c>
    </row>
    <row r="22070" spans="1:4">
      <c r="A22070">
        <v>0</v>
      </c>
      <c r="D22070">
        <v>0</v>
      </c>
    </row>
    <row r="22071" spans="1:4">
      <c r="A22071">
        <v>0</v>
      </c>
      <c r="D22071">
        <v>0</v>
      </c>
    </row>
    <row r="22072" spans="1:4">
      <c r="A22072">
        <v>0</v>
      </c>
      <c r="D22072">
        <v>0</v>
      </c>
    </row>
    <row r="22073" spans="1:4">
      <c r="A22073">
        <v>0</v>
      </c>
      <c r="D22073">
        <v>0</v>
      </c>
    </row>
    <row r="22074" spans="1:4">
      <c r="A22074">
        <v>0</v>
      </c>
      <c r="D22074">
        <v>0</v>
      </c>
    </row>
    <row r="22075" spans="1:4">
      <c r="A22075">
        <v>0</v>
      </c>
      <c r="D22075">
        <v>0</v>
      </c>
    </row>
    <row r="22076" spans="1:4">
      <c r="A22076">
        <v>0</v>
      </c>
      <c r="D22076">
        <v>0</v>
      </c>
    </row>
    <row r="22077" spans="1:4">
      <c r="A22077">
        <v>0</v>
      </c>
      <c r="D22077">
        <v>0</v>
      </c>
    </row>
    <row r="22078" spans="1:4">
      <c r="A22078">
        <v>0</v>
      </c>
      <c r="D22078">
        <v>0</v>
      </c>
    </row>
    <row r="22079" spans="1:4">
      <c r="A22079">
        <v>0</v>
      </c>
      <c r="D22079">
        <v>0</v>
      </c>
    </row>
    <row r="22080" spans="1:4">
      <c r="A22080">
        <v>0</v>
      </c>
      <c r="D22080">
        <v>0</v>
      </c>
    </row>
    <row r="22081" spans="1:4">
      <c r="A22081">
        <v>0</v>
      </c>
      <c r="D22081">
        <v>0</v>
      </c>
    </row>
    <row r="22082" spans="1:4">
      <c r="A22082">
        <v>0</v>
      </c>
      <c r="D22082">
        <v>0</v>
      </c>
    </row>
    <row r="22083" spans="1:4">
      <c r="A22083">
        <v>0</v>
      </c>
      <c r="D22083">
        <v>0</v>
      </c>
    </row>
    <row r="22084" spans="1:4">
      <c r="A22084">
        <v>0</v>
      </c>
      <c r="D22084">
        <v>0</v>
      </c>
    </row>
    <row r="22085" spans="1:4">
      <c r="A22085">
        <v>0</v>
      </c>
      <c r="D22085">
        <v>0</v>
      </c>
    </row>
    <row r="22086" spans="1:4">
      <c r="A22086">
        <v>0</v>
      </c>
      <c r="D22086">
        <v>0</v>
      </c>
    </row>
    <row r="22087" spans="1:4">
      <c r="A22087">
        <v>0</v>
      </c>
      <c r="D22087">
        <v>0</v>
      </c>
    </row>
    <row r="22088" spans="1:4">
      <c r="A22088">
        <v>0</v>
      </c>
      <c r="D22088">
        <v>0</v>
      </c>
    </row>
    <row r="22089" spans="1:4">
      <c r="A22089">
        <v>0</v>
      </c>
      <c r="D22089">
        <v>0</v>
      </c>
    </row>
    <row r="22090" spans="1:4">
      <c r="A22090">
        <v>0</v>
      </c>
      <c r="D22090">
        <v>0</v>
      </c>
    </row>
    <row r="22091" spans="1:4">
      <c r="A22091">
        <v>0</v>
      </c>
      <c r="D22091">
        <v>0</v>
      </c>
    </row>
    <row r="22092" spans="1:4">
      <c r="A22092">
        <v>0</v>
      </c>
      <c r="D22092">
        <v>0</v>
      </c>
    </row>
    <row r="22093" spans="1:4">
      <c r="A22093">
        <v>0</v>
      </c>
      <c r="D22093">
        <v>0</v>
      </c>
    </row>
    <row r="22094" spans="1:4">
      <c r="A22094">
        <v>0</v>
      </c>
      <c r="D22094">
        <v>0</v>
      </c>
    </row>
    <row r="22095" spans="1:4">
      <c r="A22095">
        <v>0</v>
      </c>
      <c r="D22095">
        <v>0</v>
      </c>
    </row>
    <row r="22096" spans="1:4">
      <c r="A22096">
        <v>0</v>
      </c>
      <c r="D22096">
        <v>0</v>
      </c>
    </row>
    <row r="22097" spans="1:4">
      <c r="A22097">
        <v>0</v>
      </c>
      <c r="D22097">
        <v>0</v>
      </c>
    </row>
    <row r="22098" spans="1:4">
      <c r="A22098">
        <v>0</v>
      </c>
      <c r="D22098">
        <v>0</v>
      </c>
    </row>
    <row r="22099" spans="1:4">
      <c r="A22099">
        <v>0</v>
      </c>
      <c r="D22099">
        <v>0</v>
      </c>
    </row>
    <row r="22100" spans="1:4">
      <c r="A22100">
        <v>0</v>
      </c>
      <c r="D22100">
        <v>0</v>
      </c>
    </row>
    <row r="22101" spans="1:4">
      <c r="A22101">
        <v>0</v>
      </c>
      <c r="D22101">
        <v>0</v>
      </c>
    </row>
    <row r="22102" spans="1:4">
      <c r="A22102">
        <v>0</v>
      </c>
      <c r="D22102">
        <v>0</v>
      </c>
    </row>
    <row r="22103" spans="1:4">
      <c r="A22103">
        <v>0</v>
      </c>
      <c r="D22103">
        <v>0</v>
      </c>
    </row>
    <row r="22104" spans="1:4">
      <c r="A22104">
        <v>0</v>
      </c>
      <c r="D22104">
        <v>0</v>
      </c>
    </row>
    <row r="22105" spans="1:4">
      <c r="A22105">
        <v>0</v>
      </c>
      <c r="D22105">
        <v>0</v>
      </c>
    </row>
    <row r="22106" spans="1:4">
      <c r="A22106">
        <v>0</v>
      </c>
      <c r="D22106">
        <v>0</v>
      </c>
    </row>
    <row r="22107" spans="1:4">
      <c r="A22107">
        <v>0</v>
      </c>
      <c r="D22107">
        <v>0</v>
      </c>
    </row>
    <row r="22108" spans="1:4">
      <c r="A22108">
        <v>0</v>
      </c>
      <c r="D22108">
        <v>0</v>
      </c>
    </row>
    <row r="22109" spans="1:4">
      <c r="A22109">
        <v>0</v>
      </c>
      <c r="D22109">
        <v>0</v>
      </c>
    </row>
    <row r="22110" spans="1:4">
      <c r="A22110">
        <v>0</v>
      </c>
      <c r="D22110">
        <v>0</v>
      </c>
    </row>
    <row r="22111" spans="1:4">
      <c r="A22111">
        <v>0</v>
      </c>
      <c r="D22111">
        <v>0</v>
      </c>
    </row>
    <row r="22112" spans="1:4">
      <c r="A22112">
        <v>0</v>
      </c>
      <c r="D22112">
        <v>0</v>
      </c>
    </row>
    <row r="22113" spans="1:4">
      <c r="A22113">
        <v>0</v>
      </c>
      <c r="D22113">
        <v>0</v>
      </c>
    </row>
    <row r="22114" spans="1:4">
      <c r="A22114">
        <v>0</v>
      </c>
      <c r="D22114">
        <v>0</v>
      </c>
    </row>
    <row r="22115" spans="1:4">
      <c r="A22115">
        <v>0</v>
      </c>
      <c r="D22115">
        <v>0</v>
      </c>
    </row>
    <row r="22116" spans="1:4">
      <c r="A22116">
        <v>0</v>
      </c>
      <c r="D22116">
        <v>0</v>
      </c>
    </row>
    <row r="22117" spans="1:4">
      <c r="A22117">
        <v>0</v>
      </c>
      <c r="D22117">
        <v>0</v>
      </c>
    </row>
    <row r="22118" spans="1:4">
      <c r="A22118">
        <v>0</v>
      </c>
      <c r="D22118">
        <v>0</v>
      </c>
    </row>
    <row r="22119" spans="1:4">
      <c r="A22119">
        <v>0</v>
      </c>
      <c r="D22119">
        <v>0</v>
      </c>
    </row>
    <row r="22120" spans="1:4">
      <c r="A22120">
        <v>0</v>
      </c>
      <c r="D22120">
        <v>0</v>
      </c>
    </row>
    <row r="22121" spans="1:4">
      <c r="A22121">
        <v>0</v>
      </c>
      <c r="D22121">
        <v>0</v>
      </c>
    </row>
    <row r="22122" spans="1:4">
      <c r="A22122">
        <v>0</v>
      </c>
      <c r="D22122">
        <v>0</v>
      </c>
    </row>
    <row r="22123" spans="1:4">
      <c r="A22123">
        <v>0</v>
      </c>
      <c r="D22123">
        <v>0</v>
      </c>
    </row>
    <row r="22124" spans="1:4">
      <c r="A22124">
        <v>0</v>
      </c>
      <c r="D22124">
        <v>0</v>
      </c>
    </row>
    <row r="22125" spans="1:4">
      <c r="A22125">
        <v>0</v>
      </c>
      <c r="D22125">
        <v>0</v>
      </c>
    </row>
    <row r="22126" spans="1:4">
      <c r="A22126">
        <v>0</v>
      </c>
      <c r="D22126">
        <v>0</v>
      </c>
    </row>
    <row r="22127" spans="1:4">
      <c r="A22127">
        <v>0</v>
      </c>
      <c r="D22127">
        <v>0</v>
      </c>
    </row>
    <row r="22128" spans="1:4">
      <c r="A22128">
        <v>0</v>
      </c>
      <c r="D22128">
        <v>0</v>
      </c>
    </row>
    <row r="22129" spans="1:4">
      <c r="A22129">
        <v>0</v>
      </c>
      <c r="D22129">
        <v>0</v>
      </c>
    </row>
    <row r="22130" spans="1:4">
      <c r="A22130">
        <v>0</v>
      </c>
      <c r="D22130">
        <v>0</v>
      </c>
    </row>
    <row r="22131" spans="1:4">
      <c r="A22131">
        <v>0</v>
      </c>
      <c r="D22131">
        <v>0</v>
      </c>
    </row>
    <row r="22132" spans="1:4">
      <c r="A22132">
        <v>0</v>
      </c>
      <c r="D22132">
        <v>0</v>
      </c>
    </row>
    <row r="22133" spans="1:4">
      <c r="A22133">
        <v>0</v>
      </c>
      <c r="D22133">
        <v>0</v>
      </c>
    </row>
    <row r="22134" spans="1:4">
      <c r="A22134">
        <v>0</v>
      </c>
      <c r="D22134">
        <v>0</v>
      </c>
    </row>
    <row r="22135" spans="1:4">
      <c r="A22135">
        <v>0</v>
      </c>
      <c r="D22135">
        <v>0</v>
      </c>
    </row>
    <row r="22136" spans="1:4">
      <c r="A22136">
        <v>0</v>
      </c>
      <c r="D22136">
        <v>0</v>
      </c>
    </row>
    <row r="22137" spans="1:4">
      <c r="A22137">
        <v>0</v>
      </c>
      <c r="D22137">
        <v>0</v>
      </c>
    </row>
    <row r="22138" spans="1:4">
      <c r="A22138">
        <v>0</v>
      </c>
      <c r="D22138">
        <v>0</v>
      </c>
    </row>
    <row r="22139" spans="1:4">
      <c r="A22139">
        <v>0</v>
      </c>
      <c r="D22139">
        <v>0</v>
      </c>
    </row>
    <row r="22140" spans="1:4">
      <c r="A22140">
        <v>0</v>
      </c>
      <c r="D22140">
        <v>0</v>
      </c>
    </row>
    <row r="22141" spans="1:4">
      <c r="A22141">
        <v>0</v>
      </c>
      <c r="D22141">
        <v>0</v>
      </c>
    </row>
    <row r="22142" spans="1:4">
      <c r="A22142">
        <v>0</v>
      </c>
      <c r="D22142">
        <v>0</v>
      </c>
    </row>
    <row r="22143" spans="1:4">
      <c r="A22143">
        <v>0</v>
      </c>
      <c r="D22143">
        <v>0</v>
      </c>
    </row>
    <row r="22144" spans="1:4">
      <c r="A22144">
        <v>0</v>
      </c>
      <c r="D22144">
        <v>0</v>
      </c>
    </row>
    <row r="22145" spans="1:4">
      <c r="A22145">
        <v>0</v>
      </c>
      <c r="D22145">
        <v>0</v>
      </c>
    </row>
    <row r="22146" spans="1:4">
      <c r="A22146">
        <v>0</v>
      </c>
      <c r="D22146">
        <v>0</v>
      </c>
    </row>
    <row r="22147" spans="1:4">
      <c r="A22147">
        <v>0</v>
      </c>
      <c r="D22147">
        <v>0</v>
      </c>
    </row>
    <row r="22148" spans="1:4">
      <c r="A22148">
        <v>0</v>
      </c>
      <c r="D22148">
        <v>0</v>
      </c>
    </row>
    <row r="22149" spans="1:4">
      <c r="A22149">
        <v>0</v>
      </c>
      <c r="D22149">
        <v>0</v>
      </c>
    </row>
    <row r="22150" spans="1:4">
      <c r="A22150">
        <v>0</v>
      </c>
      <c r="D22150">
        <v>0</v>
      </c>
    </row>
    <row r="22151" spans="1:4">
      <c r="A22151">
        <v>0</v>
      </c>
      <c r="D22151">
        <v>0</v>
      </c>
    </row>
    <row r="22152" spans="1:4">
      <c r="A22152">
        <v>0</v>
      </c>
      <c r="D22152">
        <v>0</v>
      </c>
    </row>
    <row r="22153" spans="1:4">
      <c r="A22153">
        <v>0</v>
      </c>
      <c r="D22153">
        <v>0</v>
      </c>
    </row>
    <row r="22154" spans="1:4">
      <c r="A22154">
        <v>0</v>
      </c>
      <c r="D22154">
        <v>0</v>
      </c>
    </row>
    <row r="22155" spans="1:4">
      <c r="A22155">
        <v>0</v>
      </c>
      <c r="D22155">
        <v>0</v>
      </c>
    </row>
    <row r="22156" spans="1:4">
      <c r="A22156">
        <v>0</v>
      </c>
      <c r="D22156">
        <v>0</v>
      </c>
    </row>
    <row r="22157" spans="1:4">
      <c r="A22157">
        <v>0</v>
      </c>
      <c r="D22157">
        <v>0</v>
      </c>
    </row>
    <row r="22158" spans="1:4">
      <c r="A22158">
        <v>0</v>
      </c>
      <c r="D22158">
        <v>0</v>
      </c>
    </row>
    <row r="22159" spans="1:4">
      <c r="A22159">
        <v>0</v>
      </c>
      <c r="D22159">
        <v>0</v>
      </c>
    </row>
    <row r="22160" spans="1:4">
      <c r="A22160">
        <v>0</v>
      </c>
      <c r="D22160">
        <v>0</v>
      </c>
    </row>
    <row r="22161" spans="1:4">
      <c r="A22161">
        <v>0</v>
      </c>
      <c r="D22161">
        <v>0</v>
      </c>
    </row>
    <row r="22162" spans="1:4">
      <c r="A22162">
        <v>0</v>
      </c>
      <c r="D22162">
        <v>0</v>
      </c>
    </row>
    <row r="22163" spans="1:4">
      <c r="A22163">
        <v>0</v>
      </c>
      <c r="D22163">
        <v>0</v>
      </c>
    </row>
    <row r="22164" spans="1:4">
      <c r="A22164">
        <v>0</v>
      </c>
      <c r="D22164">
        <v>0</v>
      </c>
    </row>
    <row r="22165" spans="1:4">
      <c r="A22165">
        <v>0</v>
      </c>
      <c r="D22165">
        <v>0</v>
      </c>
    </row>
    <row r="22166" spans="1:4">
      <c r="A22166">
        <v>0</v>
      </c>
      <c r="D22166">
        <v>0</v>
      </c>
    </row>
    <row r="22167" spans="1:4">
      <c r="A22167">
        <v>0</v>
      </c>
      <c r="D22167">
        <v>0</v>
      </c>
    </row>
    <row r="22168" spans="1:4">
      <c r="A22168">
        <v>0</v>
      </c>
      <c r="D22168">
        <v>0</v>
      </c>
    </row>
    <row r="22169" spans="1:4">
      <c r="A22169">
        <v>0</v>
      </c>
      <c r="D22169">
        <v>0</v>
      </c>
    </row>
    <row r="22170" spans="1:4">
      <c r="A22170">
        <v>0</v>
      </c>
      <c r="D22170">
        <v>0</v>
      </c>
    </row>
    <row r="22171" spans="1:4">
      <c r="A22171">
        <v>0</v>
      </c>
      <c r="D22171">
        <v>0</v>
      </c>
    </row>
    <row r="22172" spans="1:4">
      <c r="A22172">
        <v>0</v>
      </c>
      <c r="D22172">
        <v>0</v>
      </c>
    </row>
    <row r="22173" spans="1:4">
      <c r="A22173">
        <v>0</v>
      </c>
      <c r="D22173">
        <v>0</v>
      </c>
    </row>
    <row r="22174" spans="1:4">
      <c r="A22174">
        <v>0</v>
      </c>
      <c r="D22174">
        <v>0</v>
      </c>
    </row>
    <row r="22175" spans="1:4">
      <c r="A22175">
        <v>0</v>
      </c>
      <c r="D22175">
        <v>0</v>
      </c>
    </row>
    <row r="22176" spans="1:4">
      <c r="A22176">
        <v>0</v>
      </c>
      <c r="D22176">
        <v>0</v>
      </c>
    </row>
    <row r="22177" spans="1:4">
      <c r="A22177">
        <v>0</v>
      </c>
      <c r="D22177">
        <v>0</v>
      </c>
    </row>
    <row r="22178" spans="1:4">
      <c r="A22178">
        <v>0</v>
      </c>
      <c r="D22178">
        <v>0</v>
      </c>
    </row>
    <row r="22179" spans="1:4">
      <c r="A22179">
        <v>0</v>
      </c>
      <c r="D22179">
        <v>0</v>
      </c>
    </row>
    <row r="22180" spans="1:4">
      <c r="A22180">
        <v>0</v>
      </c>
      <c r="D22180">
        <v>0</v>
      </c>
    </row>
    <row r="22181" spans="1:4">
      <c r="A22181">
        <v>0</v>
      </c>
      <c r="D22181">
        <v>0</v>
      </c>
    </row>
    <row r="22182" spans="1:4">
      <c r="A22182">
        <v>0</v>
      </c>
      <c r="D22182">
        <v>0</v>
      </c>
    </row>
    <row r="22183" spans="1:4">
      <c r="A22183">
        <v>0</v>
      </c>
      <c r="D22183">
        <v>0</v>
      </c>
    </row>
    <row r="22184" spans="1:4">
      <c r="A22184">
        <v>0</v>
      </c>
      <c r="D22184">
        <v>0</v>
      </c>
    </row>
    <row r="22185" spans="1:4">
      <c r="A22185">
        <v>0</v>
      </c>
      <c r="D22185">
        <v>0</v>
      </c>
    </row>
    <row r="22186" spans="1:4">
      <c r="A22186">
        <v>0</v>
      </c>
      <c r="D22186">
        <v>0</v>
      </c>
    </row>
    <row r="22187" spans="1:4">
      <c r="A22187">
        <v>0</v>
      </c>
      <c r="D22187">
        <v>0</v>
      </c>
    </row>
    <row r="22188" spans="1:4">
      <c r="A22188">
        <v>0</v>
      </c>
      <c r="D22188">
        <v>0</v>
      </c>
    </row>
    <row r="22189" spans="1:4">
      <c r="A22189">
        <v>0</v>
      </c>
      <c r="D22189">
        <v>0</v>
      </c>
    </row>
    <row r="22190" spans="1:4">
      <c r="A22190">
        <v>0</v>
      </c>
      <c r="D22190">
        <v>0</v>
      </c>
    </row>
    <row r="22191" spans="1:4">
      <c r="A22191">
        <v>0</v>
      </c>
      <c r="D22191">
        <v>0</v>
      </c>
    </row>
    <row r="22192" spans="1:4">
      <c r="A22192">
        <v>0</v>
      </c>
      <c r="D22192">
        <v>0</v>
      </c>
    </row>
    <row r="22193" spans="1:4">
      <c r="A22193">
        <v>0</v>
      </c>
      <c r="D22193">
        <v>0</v>
      </c>
    </row>
    <row r="22194" spans="1:4">
      <c r="A22194">
        <v>0</v>
      </c>
      <c r="D22194">
        <v>0</v>
      </c>
    </row>
    <row r="22195" spans="1:4">
      <c r="A22195">
        <v>0</v>
      </c>
      <c r="D22195">
        <v>0</v>
      </c>
    </row>
    <row r="22196" spans="1:4">
      <c r="A22196">
        <v>0</v>
      </c>
      <c r="D22196">
        <v>0</v>
      </c>
    </row>
    <row r="22197" spans="1:4">
      <c r="A22197">
        <v>0</v>
      </c>
      <c r="D22197">
        <v>0</v>
      </c>
    </row>
    <row r="22198" spans="1:4">
      <c r="A22198">
        <v>0</v>
      </c>
      <c r="D22198">
        <v>0</v>
      </c>
    </row>
    <row r="22199" spans="1:4">
      <c r="A22199">
        <v>0</v>
      </c>
      <c r="D22199">
        <v>0</v>
      </c>
    </row>
    <row r="22200" spans="1:4">
      <c r="A22200">
        <v>0</v>
      </c>
      <c r="D22200">
        <v>0</v>
      </c>
    </row>
    <row r="22201" spans="1:4">
      <c r="A22201">
        <v>0</v>
      </c>
      <c r="D22201">
        <v>0</v>
      </c>
    </row>
    <row r="22202" spans="1:4">
      <c r="A22202">
        <v>0</v>
      </c>
      <c r="D22202">
        <v>0</v>
      </c>
    </row>
    <row r="22203" spans="1:4">
      <c r="A22203">
        <v>0</v>
      </c>
      <c r="D22203">
        <v>0</v>
      </c>
    </row>
    <row r="22204" spans="1:4">
      <c r="A22204">
        <v>0</v>
      </c>
      <c r="D22204">
        <v>0</v>
      </c>
    </row>
    <row r="22205" spans="1:4">
      <c r="A22205">
        <v>0</v>
      </c>
      <c r="D22205">
        <v>0</v>
      </c>
    </row>
    <row r="22206" spans="1:4">
      <c r="A22206">
        <v>0</v>
      </c>
      <c r="D22206">
        <v>0</v>
      </c>
    </row>
    <row r="22207" spans="1:4">
      <c r="A22207">
        <v>0</v>
      </c>
      <c r="D22207">
        <v>0</v>
      </c>
    </row>
    <row r="22208" spans="1:4">
      <c r="A22208">
        <v>0</v>
      </c>
      <c r="D22208">
        <v>0</v>
      </c>
    </row>
    <row r="22209" spans="1:4">
      <c r="A22209">
        <v>0</v>
      </c>
      <c r="D22209">
        <v>0</v>
      </c>
    </row>
    <row r="22210" spans="1:4">
      <c r="A22210">
        <v>0</v>
      </c>
      <c r="D22210">
        <v>0</v>
      </c>
    </row>
    <row r="22211" spans="1:4">
      <c r="A22211">
        <v>0</v>
      </c>
      <c r="D22211">
        <v>0</v>
      </c>
    </row>
    <row r="22212" spans="1:4">
      <c r="A22212">
        <v>0</v>
      </c>
      <c r="D22212">
        <v>0</v>
      </c>
    </row>
    <row r="22213" spans="1:4">
      <c r="A22213">
        <v>0</v>
      </c>
      <c r="D22213">
        <v>0</v>
      </c>
    </row>
    <row r="22214" spans="1:4">
      <c r="A22214">
        <v>0</v>
      </c>
      <c r="D22214">
        <v>0</v>
      </c>
    </row>
    <row r="22215" spans="1:4">
      <c r="A22215">
        <v>0</v>
      </c>
      <c r="D22215">
        <v>0</v>
      </c>
    </row>
    <row r="22216" spans="1:4">
      <c r="A22216">
        <v>0</v>
      </c>
      <c r="D22216">
        <v>0</v>
      </c>
    </row>
    <row r="22217" spans="1:4">
      <c r="A22217">
        <v>0</v>
      </c>
      <c r="D22217">
        <v>0</v>
      </c>
    </row>
    <row r="22218" spans="1:4">
      <c r="A22218">
        <v>0</v>
      </c>
      <c r="D22218">
        <v>0</v>
      </c>
    </row>
    <row r="22219" spans="1:4">
      <c r="A22219">
        <v>0</v>
      </c>
      <c r="D22219">
        <v>0</v>
      </c>
    </row>
    <row r="22220" spans="1:4">
      <c r="A22220">
        <v>0</v>
      </c>
      <c r="D22220">
        <v>0</v>
      </c>
    </row>
    <row r="22221" spans="1:4">
      <c r="A22221">
        <v>0</v>
      </c>
      <c r="D22221">
        <v>0</v>
      </c>
    </row>
    <row r="22222" spans="1:4">
      <c r="A22222">
        <v>0</v>
      </c>
      <c r="D22222">
        <v>0</v>
      </c>
    </row>
    <row r="22223" spans="1:4">
      <c r="A22223">
        <v>0</v>
      </c>
      <c r="D22223">
        <v>0</v>
      </c>
    </row>
    <row r="22224" spans="1:4">
      <c r="A22224">
        <v>0</v>
      </c>
      <c r="D22224">
        <v>0</v>
      </c>
    </row>
    <row r="22225" spans="1:4">
      <c r="A22225">
        <v>0</v>
      </c>
      <c r="D22225">
        <v>0</v>
      </c>
    </row>
    <row r="22226" spans="1:4">
      <c r="A22226">
        <v>0</v>
      </c>
      <c r="D22226">
        <v>0</v>
      </c>
    </row>
    <row r="22227" spans="1:4">
      <c r="A22227">
        <v>0</v>
      </c>
      <c r="D22227">
        <v>0</v>
      </c>
    </row>
    <row r="22228" spans="1:4">
      <c r="A22228">
        <v>0</v>
      </c>
      <c r="D22228">
        <v>0</v>
      </c>
    </row>
    <row r="22229" spans="1:4">
      <c r="A22229">
        <v>0</v>
      </c>
      <c r="D22229">
        <v>0</v>
      </c>
    </row>
    <row r="22230" spans="1:4">
      <c r="A22230">
        <v>0</v>
      </c>
      <c r="D22230">
        <v>0</v>
      </c>
    </row>
    <row r="22231" spans="1:4">
      <c r="A22231">
        <v>0</v>
      </c>
      <c r="D22231">
        <v>0</v>
      </c>
    </row>
    <row r="22232" spans="1:4">
      <c r="A22232">
        <v>0</v>
      </c>
      <c r="D22232">
        <v>0</v>
      </c>
    </row>
    <row r="22233" spans="1:4">
      <c r="A22233">
        <v>0</v>
      </c>
      <c r="D22233">
        <v>0</v>
      </c>
    </row>
    <row r="22234" spans="1:4">
      <c r="A22234">
        <v>0</v>
      </c>
      <c r="D22234">
        <v>0</v>
      </c>
    </row>
    <row r="22235" spans="1:4">
      <c r="A22235">
        <v>0</v>
      </c>
      <c r="D22235">
        <v>0</v>
      </c>
    </row>
    <row r="22236" spans="1:4">
      <c r="A22236">
        <v>0</v>
      </c>
      <c r="D22236">
        <v>0</v>
      </c>
    </row>
    <row r="22237" spans="1:4">
      <c r="A22237">
        <v>0</v>
      </c>
      <c r="D22237">
        <v>0</v>
      </c>
    </row>
    <row r="22238" spans="1:4">
      <c r="A22238">
        <v>0</v>
      </c>
      <c r="D22238">
        <v>0</v>
      </c>
    </row>
    <row r="22239" spans="1:4">
      <c r="A22239">
        <v>0</v>
      </c>
      <c r="D22239">
        <v>0</v>
      </c>
    </row>
    <row r="22240" spans="1:4">
      <c r="A22240">
        <v>0</v>
      </c>
      <c r="D22240">
        <v>0</v>
      </c>
    </row>
    <row r="22241" spans="1:4">
      <c r="A22241">
        <v>0</v>
      </c>
      <c r="D22241">
        <v>0</v>
      </c>
    </row>
    <row r="22242" spans="1:4">
      <c r="A22242">
        <v>0</v>
      </c>
      <c r="D22242">
        <v>0</v>
      </c>
    </row>
    <row r="22243" spans="1:4">
      <c r="A22243">
        <v>0</v>
      </c>
      <c r="D22243">
        <v>0</v>
      </c>
    </row>
    <row r="22244" spans="1:4">
      <c r="A22244">
        <v>0</v>
      </c>
      <c r="D22244">
        <v>0</v>
      </c>
    </row>
    <row r="22245" spans="1:4">
      <c r="A22245">
        <v>0</v>
      </c>
      <c r="D22245">
        <v>0</v>
      </c>
    </row>
    <row r="22246" spans="1:4">
      <c r="A22246">
        <v>0</v>
      </c>
      <c r="D22246">
        <v>0</v>
      </c>
    </row>
    <row r="22247" spans="1:4">
      <c r="A22247">
        <v>0</v>
      </c>
      <c r="D22247">
        <v>0</v>
      </c>
    </row>
    <row r="22248" spans="1:4">
      <c r="A22248">
        <v>0</v>
      </c>
      <c r="D22248">
        <v>0</v>
      </c>
    </row>
    <row r="22249" spans="1:4">
      <c r="A22249">
        <v>0</v>
      </c>
      <c r="D22249">
        <v>0</v>
      </c>
    </row>
    <row r="22250" spans="1:4">
      <c r="A22250">
        <v>0</v>
      </c>
      <c r="D22250">
        <v>0</v>
      </c>
    </row>
    <row r="22251" spans="1:4">
      <c r="A22251">
        <v>0</v>
      </c>
      <c r="D22251">
        <v>0</v>
      </c>
    </row>
    <row r="22252" spans="1:4">
      <c r="A22252">
        <v>0</v>
      </c>
      <c r="D22252">
        <v>0</v>
      </c>
    </row>
    <row r="22253" spans="1:4">
      <c r="A22253">
        <v>0</v>
      </c>
      <c r="D22253">
        <v>0</v>
      </c>
    </row>
    <row r="22254" spans="1:4">
      <c r="A22254">
        <v>0</v>
      </c>
      <c r="D22254">
        <v>0</v>
      </c>
    </row>
    <row r="22255" spans="1:4">
      <c r="A22255">
        <v>0</v>
      </c>
      <c r="D22255">
        <v>0</v>
      </c>
    </row>
    <row r="22256" spans="1:4">
      <c r="A22256">
        <v>0</v>
      </c>
      <c r="D22256">
        <v>0</v>
      </c>
    </row>
    <row r="22257" spans="1:4">
      <c r="A22257">
        <v>0</v>
      </c>
      <c r="D22257">
        <v>0</v>
      </c>
    </row>
    <row r="22258" spans="1:4">
      <c r="A22258">
        <v>0</v>
      </c>
      <c r="D22258">
        <v>0</v>
      </c>
    </row>
    <row r="22259" spans="1:4">
      <c r="A22259">
        <v>0</v>
      </c>
      <c r="D22259">
        <v>0</v>
      </c>
    </row>
    <row r="22260" spans="1:4">
      <c r="A22260">
        <v>0</v>
      </c>
      <c r="D22260">
        <v>0</v>
      </c>
    </row>
    <row r="22261" spans="1:4">
      <c r="A22261">
        <v>0</v>
      </c>
      <c r="D22261">
        <v>0</v>
      </c>
    </row>
    <row r="22262" spans="1:4">
      <c r="A22262">
        <v>0</v>
      </c>
      <c r="D22262">
        <v>0</v>
      </c>
    </row>
    <row r="22263" spans="1:4">
      <c r="A22263">
        <v>0</v>
      </c>
      <c r="D22263">
        <v>0</v>
      </c>
    </row>
    <row r="22264" spans="1:4">
      <c r="A22264">
        <v>0</v>
      </c>
      <c r="D22264">
        <v>0</v>
      </c>
    </row>
    <row r="22265" spans="1:4">
      <c r="A22265">
        <v>0</v>
      </c>
      <c r="D22265">
        <v>0</v>
      </c>
    </row>
    <row r="22266" spans="1:4">
      <c r="A22266">
        <v>0</v>
      </c>
      <c r="D22266">
        <v>0</v>
      </c>
    </row>
    <row r="22267" spans="1:4">
      <c r="A22267">
        <v>0</v>
      </c>
      <c r="D22267">
        <v>0</v>
      </c>
    </row>
    <row r="22268" spans="1:4">
      <c r="A22268">
        <v>0</v>
      </c>
      <c r="D22268">
        <v>0</v>
      </c>
    </row>
    <row r="22269" spans="1:4">
      <c r="A22269">
        <v>0</v>
      </c>
      <c r="D22269">
        <v>0</v>
      </c>
    </row>
    <row r="22270" spans="1:4">
      <c r="A22270">
        <v>0</v>
      </c>
      <c r="D22270">
        <v>0</v>
      </c>
    </row>
    <row r="22271" spans="1:4">
      <c r="A22271">
        <v>0</v>
      </c>
      <c r="D22271">
        <v>0</v>
      </c>
    </row>
    <row r="22272" spans="1:4">
      <c r="A22272">
        <v>0</v>
      </c>
      <c r="D22272">
        <v>0</v>
      </c>
    </row>
    <row r="22273" spans="1:4">
      <c r="A22273">
        <v>0</v>
      </c>
      <c r="D22273">
        <v>0</v>
      </c>
    </row>
    <row r="22274" spans="1:4">
      <c r="A22274">
        <v>0</v>
      </c>
      <c r="D22274">
        <v>0</v>
      </c>
    </row>
    <row r="22275" spans="1:4">
      <c r="A22275">
        <v>0</v>
      </c>
      <c r="D22275">
        <v>0</v>
      </c>
    </row>
    <row r="22276" spans="1:4">
      <c r="A22276">
        <v>0</v>
      </c>
      <c r="D22276">
        <v>0</v>
      </c>
    </row>
    <row r="22277" spans="1:4">
      <c r="A22277">
        <v>0</v>
      </c>
      <c r="D22277">
        <v>0</v>
      </c>
    </row>
    <row r="22278" spans="1:4">
      <c r="A22278">
        <v>0</v>
      </c>
      <c r="D22278">
        <v>0</v>
      </c>
    </row>
    <row r="22279" spans="1:4">
      <c r="A22279">
        <v>0</v>
      </c>
      <c r="D22279">
        <v>0</v>
      </c>
    </row>
    <row r="22280" spans="1:4">
      <c r="A22280">
        <v>0</v>
      </c>
      <c r="D22280">
        <v>0</v>
      </c>
    </row>
    <row r="22281" spans="1:4">
      <c r="A22281">
        <v>0</v>
      </c>
      <c r="D22281">
        <v>0</v>
      </c>
    </row>
    <row r="22282" spans="1:4">
      <c r="A22282">
        <v>0</v>
      </c>
      <c r="D22282">
        <v>0</v>
      </c>
    </row>
    <row r="22283" spans="1:4">
      <c r="A22283">
        <v>0</v>
      </c>
      <c r="D22283">
        <v>0</v>
      </c>
    </row>
    <row r="22284" spans="1:4">
      <c r="A22284">
        <v>0</v>
      </c>
      <c r="D22284">
        <v>0</v>
      </c>
    </row>
    <row r="22285" spans="1:4">
      <c r="A22285">
        <v>0</v>
      </c>
      <c r="D22285">
        <v>0</v>
      </c>
    </row>
    <row r="22286" spans="1:4">
      <c r="A22286">
        <v>0</v>
      </c>
      <c r="D22286">
        <v>0</v>
      </c>
    </row>
    <row r="22287" spans="1:4">
      <c r="A22287">
        <v>0</v>
      </c>
      <c r="D22287">
        <v>0</v>
      </c>
    </row>
    <row r="22288" spans="1:4">
      <c r="A22288">
        <v>0</v>
      </c>
      <c r="D22288">
        <v>0</v>
      </c>
    </row>
    <row r="22289" spans="1:4">
      <c r="A22289">
        <v>0</v>
      </c>
      <c r="D22289">
        <v>0</v>
      </c>
    </row>
    <row r="22290" spans="1:4">
      <c r="A22290">
        <v>0</v>
      </c>
      <c r="D22290">
        <v>0</v>
      </c>
    </row>
    <row r="22291" spans="1:4">
      <c r="A22291">
        <v>0</v>
      </c>
      <c r="D22291">
        <v>0</v>
      </c>
    </row>
    <row r="22292" spans="1:4">
      <c r="A22292">
        <v>0</v>
      </c>
      <c r="D22292">
        <v>0</v>
      </c>
    </row>
    <row r="22293" spans="1:4">
      <c r="A22293">
        <v>0</v>
      </c>
      <c r="D22293">
        <v>0</v>
      </c>
    </row>
    <row r="22294" spans="1:4">
      <c r="A22294">
        <v>0</v>
      </c>
      <c r="D22294">
        <v>0</v>
      </c>
    </row>
    <row r="22295" spans="1:4">
      <c r="A22295">
        <v>0</v>
      </c>
      <c r="D22295">
        <v>0</v>
      </c>
    </row>
    <row r="22296" spans="1:4">
      <c r="A22296">
        <v>0</v>
      </c>
      <c r="D22296">
        <v>0</v>
      </c>
    </row>
    <row r="22297" spans="1:4">
      <c r="A22297">
        <v>0</v>
      </c>
      <c r="D22297">
        <v>0</v>
      </c>
    </row>
    <row r="22298" spans="1:4">
      <c r="A22298">
        <v>0</v>
      </c>
      <c r="D22298">
        <v>0</v>
      </c>
    </row>
    <row r="22299" spans="1:4">
      <c r="A22299">
        <v>0</v>
      </c>
      <c r="D22299">
        <v>0</v>
      </c>
    </row>
    <row r="22300" spans="1:4">
      <c r="A22300">
        <v>0</v>
      </c>
      <c r="D22300">
        <v>0</v>
      </c>
    </row>
    <row r="22301" spans="1:4">
      <c r="A22301">
        <v>0</v>
      </c>
      <c r="D22301">
        <v>0</v>
      </c>
    </row>
    <row r="22302" spans="1:4">
      <c r="A22302">
        <v>0</v>
      </c>
      <c r="D22302">
        <v>0</v>
      </c>
    </row>
    <row r="22303" spans="1:4">
      <c r="A22303">
        <v>0</v>
      </c>
      <c r="D22303">
        <v>0</v>
      </c>
    </row>
    <row r="22304" spans="1:4">
      <c r="A22304">
        <v>0</v>
      </c>
      <c r="D22304">
        <v>0</v>
      </c>
    </row>
    <row r="22305" spans="1:4">
      <c r="A22305">
        <v>0</v>
      </c>
      <c r="D22305">
        <v>0</v>
      </c>
    </row>
    <row r="22306" spans="1:4">
      <c r="A22306">
        <v>0</v>
      </c>
      <c r="D22306">
        <v>0</v>
      </c>
    </row>
    <row r="22307" spans="1:4">
      <c r="A22307">
        <v>0</v>
      </c>
      <c r="D22307">
        <v>0</v>
      </c>
    </row>
    <row r="22308" spans="1:4">
      <c r="A22308">
        <v>0</v>
      </c>
      <c r="D22308">
        <v>0</v>
      </c>
    </row>
    <row r="22309" spans="1:4">
      <c r="A22309">
        <v>0</v>
      </c>
      <c r="D22309">
        <v>0</v>
      </c>
    </row>
    <row r="22310" spans="1:4">
      <c r="A22310">
        <v>0</v>
      </c>
      <c r="D22310">
        <v>0</v>
      </c>
    </row>
    <row r="22311" spans="1:4">
      <c r="A22311">
        <v>0</v>
      </c>
      <c r="D22311">
        <v>0</v>
      </c>
    </row>
    <row r="22312" spans="1:4">
      <c r="A22312">
        <v>0</v>
      </c>
      <c r="D22312">
        <v>0</v>
      </c>
    </row>
    <row r="22313" spans="1:4">
      <c r="A22313">
        <v>0</v>
      </c>
      <c r="D22313">
        <v>0</v>
      </c>
    </row>
    <row r="22314" spans="1:4">
      <c r="A22314">
        <v>0</v>
      </c>
      <c r="D22314">
        <v>0</v>
      </c>
    </row>
    <row r="22315" spans="1:4">
      <c r="A22315">
        <v>0</v>
      </c>
      <c r="D22315">
        <v>0</v>
      </c>
    </row>
    <row r="22316" spans="1:4">
      <c r="A22316">
        <v>0</v>
      </c>
      <c r="D22316">
        <v>0</v>
      </c>
    </row>
    <row r="22317" spans="1:4">
      <c r="A22317">
        <v>0</v>
      </c>
      <c r="D22317">
        <v>0</v>
      </c>
    </row>
    <row r="22318" spans="1:4">
      <c r="A22318">
        <v>0</v>
      </c>
      <c r="D22318">
        <v>0</v>
      </c>
    </row>
    <row r="22319" spans="1:4">
      <c r="A22319">
        <v>0</v>
      </c>
      <c r="D22319">
        <v>0</v>
      </c>
    </row>
    <row r="22320" spans="1:4">
      <c r="A22320">
        <v>0</v>
      </c>
      <c r="D22320">
        <v>0</v>
      </c>
    </row>
    <row r="22321" spans="1:4">
      <c r="A22321">
        <v>0</v>
      </c>
      <c r="D22321">
        <v>0</v>
      </c>
    </row>
    <row r="22322" spans="1:4">
      <c r="A22322">
        <v>0</v>
      </c>
      <c r="D22322">
        <v>0</v>
      </c>
    </row>
    <row r="22323" spans="1:4">
      <c r="A22323">
        <v>0</v>
      </c>
      <c r="D22323">
        <v>0</v>
      </c>
    </row>
    <row r="22324" spans="1:4">
      <c r="A22324">
        <v>0</v>
      </c>
      <c r="D22324">
        <v>0</v>
      </c>
    </row>
    <row r="22325" spans="1:4">
      <c r="A22325">
        <v>0</v>
      </c>
      <c r="D22325">
        <v>0</v>
      </c>
    </row>
    <row r="22326" spans="1:4">
      <c r="A22326">
        <v>0</v>
      </c>
      <c r="D22326">
        <v>0</v>
      </c>
    </row>
    <row r="22327" spans="1:4">
      <c r="A22327">
        <v>0</v>
      </c>
      <c r="D22327">
        <v>0</v>
      </c>
    </row>
    <row r="22328" spans="1:4">
      <c r="A22328">
        <v>0</v>
      </c>
      <c r="D22328">
        <v>0</v>
      </c>
    </row>
    <row r="22329" spans="1:4">
      <c r="A22329">
        <v>0</v>
      </c>
      <c r="D22329">
        <v>0</v>
      </c>
    </row>
    <row r="22330" spans="1:4">
      <c r="A22330">
        <v>0</v>
      </c>
      <c r="D22330">
        <v>0</v>
      </c>
    </row>
    <row r="22331" spans="1:4">
      <c r="A22331">
        <v>0</v>
      </c>
      <c r="D22331">
        <v>0</v>
      </c>
    </row>
    <row r="22332" spans="1:4">
      <c r="A22332">
        <v>0</v>
      </c>
      <c r="D22332">
        <v>0</v>
      </c>
    </row>
    <row r="22333" spans="1:4">
      <c r="A22333">
        <v>0</v>
      </c>
      <c r="D22333">
        <v>0</v>
      </c>
    </row>
    <row r="22334" spans="1:4">
      <c r="A22334">
        <v>0</v>
      </c>
      <c r="D22334">
        <v>0</v>
      </c>
    </row>
    <row r="22335" spans="1:4">
      <c r="A22335">
        <v>0</v>
      </c>
      <c r="D22335">
        <v>0</v>
      </c>
    </row>
    <row r="22336" spans="1:4">
      <c r="A22336">
        <v>0</v>
      </c>
      <c r="D22336">
        <v>0</v>
      </c>
    </row>
    <row r="22337" spans="1:4">
      <c r="A22337">
        <v>0</v>
      </c>
      <c r="D22337">
        <v>0</v>
      </c>
    </row>
    <row r="22338" spans="1:4">
      <c r="A22338">
        <v>0</v>
      </c>
      <c r="D22338">
        <v>0</v>
      </c>
    </row>
    <row r="22339" spans="1:4">
      <c r="A22339">
        <v>0</v>
      </c>
      <c r="D22339">
        <v>0</v>
      </c>
    </row>
    <row r="22340" spans="1:4">
      <c r="A22340">
        <v>0</v>
      </c>
      <c r="D22340">
        <v>0</v>
      </c>
    </row>
    <row r="22341" spans="1:4">
      <c r="A22341">
        <v>0</v>
      </c>
      <c r="D22341">
        <v>0</v>
      </c>
    </row>
    <row r="22342" spans="1:4">
      <c r="A22342">
        <v>0</v>
      </c>
      <c r="D22342">
        <v>0</v>
      </c>
    </row>
    <row r="22343" spans="1:4">
      <c r="A22343">
        <v>0</v>
      </c>
      <c r="D22343">
        <v>0</v>
      </c>
    </row>
    <row r="22344" spans="1:4">
      <c r="A22344">
        <v>0</v>
      </c>
      <c r="D22344">
        <v>0</v>
      </c>
    </row>
    <row r="22345" spans="1:4">
      <c r="A22345">
        <v>0</v>
      </c>
      <c r="D22345">
        <v>0</v>
      </c>
    </row>
    <row r="22346" spans="1:4">
      <c r="A22346">
        <v>0</v>
      </c>
      <c r="D22346">
        <v>0</v>
      </c>
    </row>
    <row r="22347" spans="1:4">
      <c r="A22347">
        <v>0</v>
      </c>
      <c r="D22347">
        <v>0</v>
      </c>
    </row>
    <row r="22348" spans="1:4">
      <c r="A22348">
        <v>0</v>
      </c>
      <c r="D22348">
        <v>0</v>
      </c>
    </row>
    <row r="22349" spans="1:4">
      <c r="A22349">
        <v>0</v>
      </c>
      <c r="D22349">
        <v>0</v>
      </c>
    </row>
    <row r="22350" spans="1:4">
      <c r="A22350">
        <v>0</v>
      </c>
      <c r="D22350">
        <v>0</v>
      </c>
    </row>
    <row r="22351" spans="1:4">
      <c r="A22351">
        <v>0</v>
      </c>
      <c r="D22351">
        <v>0</v>
      </c>
    </row>
    <row r="22352" spans="1:4">
      <c r="A22352">
        <v>0</v>
      </c>
      <c r="D22352">
        <v>0</v>
      </c>
    </row>
    <row r="22353" spans="1:4">
      <c r="A22353">
        <v>0</v>
      </c>
      <c r="D22353">
        <v>0</v>
      </c>
    </row>
    <row r="22354" spans="1:4">
      <c r="A22354">
        <v>0</v>
      </c>
      <c r="D22354">
        <v>0</v>
      </c>
    </row>
    <row r="22355" spans="1:4">
      <c r="A22355">
        <v>0</v>
      </c>
      <c r="D22355">
        <v>0</v>
      </c>
    </row>
    <row r="22356" spans="1:4">
      <c r="A22356">
        <v>0</v>
      </c>
      <c r="D22356">
        <v>0</v>
      </c>
    </row>
    <row r="22357" spans="1:4">
      <c r="A22357">
        <v>0</v>
      </c>
      <c r="D22357">
        <v>0</v>
      </c>
    </row>
    <row r="22358" spans="1:4">
      <c r="A22358">
        <v>0</v>
      </c>
      <c r="D22358">
        <v>0</v>
      </c>
    </row>
    <row r="22359" spans="1:4">
      <c r="A22359">
        <v>0</v>
      </c>
      <c r="D22359">
        <v>0</v>
      </c>
    </row>
    <row r="22360" spans="1:4">
      <c r="A22360">
        <v>0</v>
      </c>
      <c r="D22360">
        <v>0</v>
      </c>
    </row>
    <row r="22361" spans="1:4">
      <c r="A22361">
        <v>0</v>
      </c>
      <c r="D22361">
        <v>0</v>
      </c>
    </row>
    <row r="22362" spans="1:4">
      <c r="A22362">
        <v>0</v>
      </c>
      <c r="D22362">
        <v>0</v>
      </c>
    </row>
    <row r="22363" spans="1:4">
      <c r="A22363">
        <v>0</v>
      </c>
      <c r="D22363">
        <v>0</v>
      </c>
    </row>
    <row r="22364" spans="1:4">
      <c r="A22364">
        <v>0</v>
      </c>
      <c r="D22364">
        <v>0</v>
      </c>
    </row>
    <row r="22365" spans="1:4">
      <c r="A22365">
        <v>0</v>
      </c>
      <c r="D22365">
        <v>0</v>
      </c>
    </row>
    <row r="22366" spans="1:4">
      <c r="A22366">
        <v>0</v>
      </c>
      <c r="D22366">
        <v>0</v>
      </c>
    </row>
    <row r="22367" spans="1:4">
      <c r="A22367">
        <v>0</v>
      </c>
      <c r="D22367">
        <v>0</v>
      </c>
    </row>
    <row r="22368" spans="1:4">
      <c r="A22368">
        <v>0</v>
      </c>
      <c r="D22368">
        <v>0</v>
      </c>
    </row>
    <row r="22369" spans="1:4">
      <c r="A22369">
        <v>0</v>
      </c>
      <c r="D22369">
        <v>0</v>
      </c>
    </row>
    <row r="22370" spans="1:4">
      <c r="A22370">
        <v>0</v>
      </c>
      <c r="D22370">
        <v>0</v>
      </c>
    </row>
    <row r="22371" spans="1:4">
      <c r="A22371">
        <v>0</v>
      </c>
      <c r="D22371">
        <v>0</v>
      </c>
    </row>
    <row r="22372" spans="1:4">
      <c r="A22372">
        <v>0</v>
      </c>
      <c r="D22372">
        <v>0</v>
      </c>
    </row>
    <row r="22373" spans="1:4">
      <c r="A22373">
        <v>0</v>
      </c>
      <c r="D22373">
        <v>0</v>
      </c>
    </row>
    <row r="22374" spans="1:4">
      <c r="A22374">
        <v>0</v>
      </c>
      <c r="D22374">
        <v>0</v>
      </c>
    </row>
    <row r="22375" spans="1:4">
      <c r="A22375">
        <v>0</v>
      </c>
      <c r="D22375">
        <v>0</v>
      </c>
    </row>
    <row r="22376" spans="1:4">
      <c r="A22376">
        <v>0</v>
      </c>
      <c r="D22376">
        <v>0</v>
      </c>
    </row>
    <row r="22377" spans="1:4">
      <c r="A22377">
        <v>0</v>
      </c>
      <c r="D22377">
        <v>0</v>
      </c>
    </row>
    <row r="22378" spans="1:4">
      <c r="A22378">
        <v>0</v>
      </c>
      <c r="D22378">
        <v>0</v>
      </c>
    </row>
    <row r="22379" spans="1:4">
      <c r="A22379">
        <v>0</v>
      </c>
      <c r="D22379">
        <v>0</v>
      </c>
    </row>
    <row r="22380" spans="1:4">
      <c r="A22380">
        <v>0</v>
      </c>
      <c r="D22380">
        <v>0</v>
      </c>
    </row>
    <row r="22381" spans="1:4">
      <c r="A22381">
        <v>0</v>
      </c>
      <c r="D22381">
        <v>0</v>
      </c>
    </row>
    <row r="22382" spans="1:4">
      <c r="A22382">
        <v>0</v>
      </c>
      <c r="D22382">
        <v>0</v>
      </c>
    </row>
    <row r="22383" spans="1:4">
      <c r="A22383">
        <v>0</v>
      </c>
      <c r="D22383">
        <v>0</v>
      </c>
    </row>
    <row r="22384" spans="1:4">
      <c r="A22384">
        <v>0</v>
      </c>
      <c r="D22384">
        <v>0</v>
      </c>
    </row>
    <row r="22385" spans="1:4">
      <c r="A22385">
        <v>0</v>
      </c>
      <c r="D22385">
        <v>0</v>
      </c>
    </row>
    <row r="22386" spans="1:4">
      <c r="A22386">
        <v>0</v>
      </c>
      <c r="D22386">
        <v>0</v>
      </c>
    </row>
    <row r="22387" spans="1:4">
      <c r="A22387">
        <v>0</v>
      </c>
      <c r="D22387">
        <v>0</v>
      </c>
    </row>
    <row r="22388" spans="1:4">
      <c r="A22388">
        <v>0</v>
      </c>
      <c r="D22388">
        <v>0</v>
      </c>
    </row>
    <row r="22389" spans="1:4">
      <c r="A22389">
        <v>0</v>
      </c>
      <c r="D22389">
        <v>0</v>
      </c>
    </row>
    <row r="22390" spans="1:4">
      <c r="A22390">
        <v>0</v>
      </c>
      <c r="D22390">
        <v>0</v>
      </c>
    </row>
    <row r="22391" spans="1:4">
      <c r="A22391">
        <v>0</v>
      </c>
      <c r="D22391">
        <v>0</v>
      </c>
    </row>
    <row r="22392" spans="1:4">
      <c r="A22392">
        <v>0</v>
      </c>
      <c r="D22392">
        <v>0</v>
      </c>
    </row>
    <row r="22393" spans="1:4">
      <c r="A22393">
        <v>0</v>
      </c>
      <c r="D22393">
        <v>0</v>
      </c>
    </row>
    <row r="22394" spans="1:4">
      <c r="A22394">
        <v>0</v>
      </c>
      <c r="D22394">
        <v>0</v>
      </c>
    </row>
    <row r="22395" spans="1:4">
      <c r="A22395">
        <v>0</v>
      </c>
      <c r="D22395">
        <v>0</v>
      </c>
    </row>
    <row r="22396" spans="1:4">
      <c r="A22396">
        <v>0</v>
      </c>
      <c r="D22396">
        <v>0</v>
      </c>
    </row>
    <row r="22397" spans="1:4">
      <c r="A22397">
        <v>0</v>
      </c>
      <c r="D22397">
        <v>0</v>
      </c>
    </row>
    <row r="22398" spans="1:4">
      <c r="A22398">
        <v>0</v>
      </c>
      <c r="D22398">
        <v>0</v>
      </c>
    </row>
    <row r="22399" spans="1:4">
      <c r="A22399">
        <v>0</v>
      </c>
      <c r="D22399">
        <v>0</v>
      </c>
    </row>
    <row r="22400" spans="1:4">
      <c r="A22400">
        <v>0</v>
      </c>
      <c r="D22400">
        <v>0</v>
      </c>
    </row>
    <row r="22401" spans="1:4">
      <c r="A22401">
        <v>0</v>
      </c>
      <c r="D22401">
        <v>0</v>
      </c>
    </row>
    <row r="22402" spans="1:4">
      <c r="A22402">
        <v>0</v>
      </c>
      <c r="D22402">
        <v>0</v>
      </c>
    </row>
    <row r="22403" spans="1:4">
      <c r="A22403">
        <v>0</v>
      </c>
      <c r="D22403">
        <v>0</v>
      </c>
    </row>
    <row r="22404" spans="1:4">
      <c r="A22404">
        <v>0</v>
      </c>
      <c r="D22404">
        <v>0</v>
      </c>
    </row>
    <row r="22405" spans="1:4">
      <c r="A22405">
        <v>0</v>
      </c>
      <c r="D22405">
        <v>0</v>
      </c>
    </row>
    <row r="22406" spans="1:4">
      <c r="A22406">
        <v>0</v>
      </c>
      <c r="D22406">
        <v>0</v>
      </c>
    </row>
    <row r="22407" spans="1:4">
      <c r="A22407">
        <v>0</v>
      </c>
      <c r="D22407">
        <v>0</v>
      </c>
    </row>
    <row r="22408" spans="1:4">
      <c r="A22408">
        <v>0</v>
      </c>
      <c r="D22408">
        <v>0</v>
      </c>
    </row>
    <row r="22409" spans="1:4">
      <c r="A22409">
        <v>0</v>
      </c>
      <c r="D22409">
        <v>0</v>
      </c>
    </row>
    <row r="22410" spans="1:4">
      <c r="A22410">
        <v>0</v>
      </c>
      <c r="D22410">
        <v>0</v>
      </c>
    </row>
    <row r="22411" spans="1:4">
      <c r="A22411">
        <v>0</v>
      </c>
      <c r="D22411">
        <v>0</v>
      </c>
    </row>
    <row r="22412" spans="1:4">
      <c r="A22412">
        <v>0</v>
      </c>
      <c r="D22412">
        <v>0</v>
      </c>
    </row>
    <row r="22413" spans="1:4">
      <c r="A22413">
        <v>0</v>
      </c>
      <c r="D22413">
        <v>0</v>
      </c>
    </row>
    <row r="22414" spans="1:4">
      <c r="A22414">
        <v>0</v>
      </c>
      <c r="D22414">
        <v>0</v>
      </c>
    </row>
    <row r="22415" spans="1:4">
      <c r="A22415">
        <v>0</v>
      </c>
      <c r="D22415">
        <v>0</v>
      </c>
    </row>
    <row r="22416" spans="1:4">
      <c r="A22416">
        <v>0</v>
      </c>
      <c r="D22416">
        <v>0</v>
      </c>
    </row>
    <row r="22417" spans="1:4">
      <c r="A22417">
        <v>0</v>
      </c>
      <c r="D22417">
        <v>0</v>
      </c>
    </row>
    <row r="22418" spans="1:4">
      <c r="A22418">
        <v>0</v>
      </c>
      <c r="D22418">
        <v>0</v>
      </c>
    </row>
    <row r="22419" spans="1:4">
      <c r="A22419">
        <v>0</v>
      </c>
      <c r="D22419">
        <v>0</v>
      </c>
    </row>
    <row r="22420" spans="1:4">
      <c r="A22420">
        <v>0</v>
      </c>
      <c r="D22420">
        <v>0</v>
      </c>
    </row>
    <row r="22421" spans="1:4">
      <c r="A22421">
        <v>0</v>
      </c>
      <c r="D22421">
        <v>0</v>
      </c>
    </row>
    <row r="22422" spans="1:4">
      <c r="A22422">
        <v>0</v>
      </c>
      <c r="D22422">
        <v>0</v>
      </c>
    </row>
    <row r="22423" spans="1:4">
      <c r="A22423">
        <v>0</v>
      </c>
      <c r="D22423">
        <v>0</v>
      </c>
    </row>
    <row r="22424" spans="1:4">
      <c r="A22424">
        <v>0</v>
      </c>
      <c r="D22424">
        <v>0</v>
      </c>
    </row>
    <row r="22425" spans="1:4">
      <c r="A22425">
        <v>0</v>
      </c>
      <c r="D22425">
        <v>0</v>
      </c>
    </row>
    <row r="22426" spans="1:4">
      <c r="A22426">
        <v>0</v>
      </c>
      <c r="D22426">
        <v>0</v>
      </c>
    </row>
    <row r="22427" spans="1:4">
      <c r="A22427">
        <v>0</v>
      </c>
      <c r="D22427">
        <v>0</v>
      </c>
    </row>
    <row r="22428" spans="1:4">
      <c r="A22428">
        <v>0</v>
      </c>
      <c r="D22428">
        <v>0</v>
      </c>
    </row>
    <row r="22429" spans="1:4">
      <c r="A22429">
        <v>0</v>
      </c>
      <c r="D22429">
        <v>0</v>
      </c>
    </row>
    <row r="22430" spans="1:4">
      <c r="A22430">
        <v>0</v>
      </c>
      <c r="D22430">
        <v>0</v>
      </c>
    </row>
    <row r="22431" spans="1:4">
      <c r="A22431">
        <v>0</v>
      </c>
      <c r="D22431">
        <v>0</v>
      </c>
    </row>
    <row r="22432" spans="1:4">
      <c r="A22432">
        <v>0</v>
      </c>
      <c r="D22432">
        <v>0</v>
      </c>
    </row>
    <row r="22433" spans="1:4">
      <c r="A22433">
        <v>0</v>
      </c>
      <c r="D22433">
        <v>0</v>
      </c>
    </row>
    <row r="22434" spans="1:4">
      <c r="A22434">
        <v>0</v>
      </c>
      <c r="D22434">
        <v>0</v>
      </c>
    </row>
    <row r="22435" spans="1:4">
      <c r="A22435">
        <v>0</v>
      </c>
      <c r="D22435">
        <v>0</v>
      </c>
    </row>
    <row r="22436" spans="1:4">
      <c r="A22436">
        <v>0</v>
      </c>
      <c r="D22436">
        <v>0</v>
      </c>
    </row>
    <row r="22437" spans="1:4">
      <c r="A22437">
        <v>0</v>
      </c>
      <c r="D22437">
        <v>0</v>
      </c>
    </row>
    <row r="22438" spans="1:4">
      <c r="A22438">
        <v>0</v>
      </c>
      <c r="D22438">
        <v>0</v>
      </c>
    </row>
    <row r="22439" spans="1:4">
      <c r="A22439">
        <v>0</v>
      </c>
      <c r="D22439">
        <v>0</v>
      </c>
    </row>
    <row r="22440" spans="1:4">
      <c r="A22440">
        <v>0</v>
      </c>
      <c r="D22440">
        <v>0</v>
      </c>
    </row>
    <row r="22441" spans="1:4">
      <c r="A22441">
        <v>0</v>
      </c>
      <c r="D22441">
        <v>0</v>
      </c>
    </row>
    <row r="22442" spans="1:4">
      <c r="A22442">
        <v>0</v>
      </c>
      <c r="D22442">
        <v>0</v>
      </c>
    </row>
    <row r="22443" spans="1:4">
      <c r="A22443">
        <v>0</v>
      </c>
      <c r="D22443">
        <v>0</v>
      </c>
    </row>
    <row r="22444" spans="1:4">
      <c r="A22444">
        <v>0</v>
      </c>
      <c r="D22444">
        <v>0</v>
      </c>
    </row>
    <row r="22445" spans="1:4">
      <c r="A22445">
        <v>0</v>
      </c>
      <c r="D22445">
        <v>0</v>
      </c>
    </row>
    <row r="22446" spans="1:4">
      <c r="A22446">
        <v>0</v>
      </c>
      <c r="D22446">
        <v>0</v>
      </c>
    </row>
    <row r="22447" spans="1:4">
      <c r="A22447">
        <v>0</v>
      </c>
      <c r="D22447">
        <v>0</v>
      </c>
    </row>
    <row r="22448" spans="1:4">
      <c r="A22448">
        <v>0</v>
      </c>
      <c r="D22448">
        <v>0</v>
      </c>
    </row>
    <row r="22449" spans="1:4">
      <c r="A22449">
        <v>0</v>
      </c>
      <c r="D22449">
        <v>0</v>
      </c>
    </row>
    <row r="22450" spans="1:4">
      <c r="A22450">
        <v>0</v>
      </c>
      <c r="D22450">
        <v>0</v>
      </c>
    </row>
    <row r="22451" spans="1:4">
      <c r="A22451">
        <v>0</v>
      </c>
      <c r="D22451">
        <v>0</v>
      </c>
    </row>
    <row r="22452" spans="1:4">
      <c r="A22452">
        <v>0</v>
      </c>
      <c r="D22452">
        <v>0</v>
      </c>
    </row>
    <row r="22453" spans="1:4">
      <c r="A22453">
        <v>0</v>
      </c>
      <c r="D22453">
        <v>0</v>
      </c>
    </row>
    <row r="22454" spans="1:4">
      <c r="A22454">
        <v>0</v>
      </c>
      <c r="D22454">
        <v>0</v>
      </c>
    </row>
    <row r="22455" spans="1:4">
      <c r="A22455">
        <v>0</v>
      </c>
      <c r="D22455">
        <v>0</v>
      </c>
    </row>
    <row r="22456" spans="1:4">
      <c r="A22456">
        <v>0</v>
      </c>
      <c r="D22456">
        <v>0</v>
      </c>
    </row>
    <row r="22457" spans="1:4">
      <c r="A22457">
        <v>0</v>
      </c>
      <c r="D22457">
        <v>0</v>
      </c>
    </row>
    <row r="22458" spans="1:4">
      <c r="A22458">
        <v>0</v>
      </c>
      <c r="D22458">
        <v>0</v>
      </c>
    </row>
    <row r="22459" spans="1:4">
      <c r="A22459">
        <v>0</v>
      </c>
      <c r="D22459">
        <v>0</v>
      </c>
    </row>
    <row r="22460" spans="1:4">
      <c r="A22460">
        <v>0</v>
      </c>
      <c r="D22460">
        <v>0</v>
      </c>
    </row>
    <row r="22461" spans="1:4">
      <c r="A22461">
        <v>0</v>
      </c>
      <c r="D22461">
        <v>0</v>
      </c>
    </row>
    <row r="22462" spans="1:4">
      <c r="A22462">
        <v>0</v>
      </c>
      <c r="D22462">
        <v>0</v>
      </c>
    </row>
    <row r="22463" spans="1:4">
      <c r="A22463">
        <v>0</v>
      </c>
      <c r="D22463">
        <v>0</v>
      </c>
    </row>
    <row r="22464" spans="1:4">
      <c r="A22464">
        <v>0</v>
      </c>
      <c r="D22464">
        <v>0</v>
      </c>
    </row>
    <row r="22465" spans="1:4">
      <c r="A22465">
        <v>0</v>
      </c>
      <c r="D22465">
        <v>0</v>
      </c>
    </row>
    <row r="22466" spans="1:4">
      <c r="A22466">
        <v>0</v>
      </c>
      <c r="D22466">
        <v>0</v>
      </c>
    </row>
    <row r="22467" spans="1:4">
      <c r="A22467">
        <v>0</v>
      </c>
      <c r="D22467">
        <v>0</v>
      </c>
    </row>
    <row r="22468" spans="1:4">
      <c r="A22468">
        <v>0</v>
      </c>
      <c r="D22468">
        <v>0</v>
      </c>
    </row>
    <row r="22469" spans="1:4">
      <c r="A22469">
        <v>0</v>
      </c>
      <c r="D22469">
        <v>0</v>
      </c>
    </row>
    <row r="22470" spans="1:4">
      <c r="A22470">
        <v>0</v>
      </c>
      <c r="D22470">
        <v>0</v>
      </c>
    </row>
    <row r="22471" spans="1:4">
      <c r="A22471">
        <v>0</v>
      </c>
      <c r="D22471">
        <v>0</v>
      </c>
    </row>
    <row r="22472" spans="1:4">
      <c r="A22472">
        <v>0</v>
      </c>
      <c r="D22472">
        <v>0</v>
      </c>
    </row>
    <row r="22473" spans="1:4">
      <c r="A22473">
        <v>0</v>
      </c>
      <c r="D22473">
        <v>0</v>
      </c>
    </row>
    <row r="22474" spans="1:4">
      <c r="A22474">
        <v>0</v>
      </c>
      <c r="D22474">
        <v>0</v>
      </c>
    </row>
    <row r="22475" spans="1:4">
      <c r="A22475">
        <v>0</v>
      </c>
      <c r="D22475">
        <v>0</v>
      </c>
    </row>
    <row r="22476" spans="1:4">
      <c r="A22476">
        <v>0</v>
      </c>
      <c r="D22476">
        <v>0</v>
      </c>
    </row>
    <row r="22477" spans="1:4">
      <c r="A22477">
        <v>0</v>
      </c>
      <c r="D22477">
        <v>0</v>
      </c>
    </row>
    <row r="22478" spans="1:4">
      <c r="A22478">
        <v>0</v>
      </c>
      <c r="D22478">
        <v>0</v>
      </c>
    </row>
    <row r="22479" spans="1:4">
      <c r="A22479">
        <v>0</v>
      </c>
      <c r="D22479">
        <v>0</v>
      </c>
    </row>
    <row r="22480" spans="1:4">
      <c r="A22480">
        <v>0</v>
      </c>
      <c r="D22480">
        <v>0</v>
      </c>
    </row>
    <row r="22481" spans="1:4">
      <c r="A22481">
        <v>0</v>
      </c>
      <c r="D22481">
        <v>0</v>
      </c>
    </row>
    <row r="22482" spans="1:4">
      <c r="A22482">
        <v>0</v>
      </c>
      <c r="D22482">
        <v>0</v>
      </c>
    </row>
    <row r="22483" spans="1:4">
      <c r="A22483">
        <v>0</v>
      </c>
      <c r="D22483">
        <v>0</v>
      </c>
    </row>
    <row r="22484" spans="1:4">
      <c r="A22484">
        <v>0</v>
      </c>
      <c r="D22484">
        <v>0</v>
      </c>
    </row>
    <row r="22485" spans="1:4">
      <c r="A22485">
        <v>0</v>
      </c>
      <c r="D22485">
        <v>0</v>
      </c>
    </row>
    <row r="22486" spans="1:4">
      <c r="A22486">
        <v>0</v>
      </c>
      <c r="D22486">
        <v>0</v>
      </c>
    </row>
    <row r="22487" spans="1:4">
      <c r="A22487">
        <v>0</v>
      </c>
      <c r="D22487">
        <v>0</v>
      </c>
    </row>
    <row r="22488" spans="1:4">
      <c r="A22488">
        <v>0</v>
      </c>
      <c r="D22488">
        <v>0</v>
      </c>
    </row>
    <row r="22489" spans="1:4">
      <c r="A22489">
        <v>0</v>
      </c>
      <c r="D22489">
        <v>0</v>
      </c>
    </row>
    <row r="22490" spans="1:4">
      <c r="A22490">
        <v>0</v>
      </c>
      <c r="D22490">
        <v>0</v>
      </c>
    </row>
    <row r="22491" spans="1:4">
      <c r="A22491">
        <v>0</v>
      </c>
      <c r="D22491">
        <v>0</v>
      </c>
    </row>
    <row r="22492" spans="1:4">
      <c r="A22492">
        <v>0</v>
      </c>
      <c r="D22492">
        <v>0</v>
      </c>
    </row>
    <row r="22493" spans="1:4">
      <c r="A22493">
        <v>0</v>
      </c>
      <c r="D22493">
        <v>0</v>
      </c>
    </row>
    <row r="22494" spans="1:4">
      <c r="A22494">
        <v>0</v>
      </c>
      <c r="D22494">
        <v>0</v>
      </c>
    </row>
    <row r="22495" spans="1:4">
      <c r="A22495">
        <v>0</v>
      </c>
      <c r="D22495">
        <v>0</v>
      </c>
    </row>
    <row r="22496" spans="1:4">
      <c r="A22496">
        <v>0</v>
      </c>
      <c r="D22496">
        <v>0</v>
      </c>
    </row>
    <row r="22497" spans="1:4">
      <c r="A22497">
        <v>0</v>
      </c>
      <c r="D22497">
        <v>0</v>
      </c>
    </row>
    <row r="22498" spans="1:4">
      <c r="A22498">
        <v>0</v>
      </c>
      <c r="D22498">
        <v>0</v>
      </c>
    </row>
    <row r="22499" spans="1:4">
      <c r="A22499">
        <v>0</v>
      </c>
      <c r="D22499">
        <v>0</v>
      </c>
    </row>
    <row r="22500" spans="1:4">
      <c r="A22500">
        <v>0</v>
      </c>
      <c r="D22500">
        <v>0</v>
      </c>
    </row>
    <row r="22501" spans="1:4">
      <c r="A22501">
        <v>0</v>
      </c>
      <c r="D22501">
        <v>0</v>
      </c>
    </row>
    <row r="22502" spans="1:4">
      <c r="A22502">
        <v>0</v>
      </c>
      <c r="D22502">
        <v>0</v>
      </c>
    </row>
    <row r="22503" spans="1:4">
      <c r="A22503">
        <v>0</v>
      </c>
      <c r="D22503">
        <v>0</v>
      </c>
    </row>
    <row r="22504" spans="1:4">
      <c r="A22504">
        <v>0</v>
      </c>
      <c r="D22504">
        <v>0</v>
      </c>
    </row>
    <row r="22505" spans="1:4">
      <c r="A22505">
        <v>0</v>
      </c>
      <c r="D22505">
        <v>0</v>
      </c>
    </row>
    <row r="22506" spans="1:4">
      <c r="A22506">
        <v>0</v>
      </c>
      <c r="D22506">
        <v>0</v>
      </c>
    </row>
    <row r="22507" spans="1:4">
      <c r="A22507">
        <v>0</v>
      </c>
      <c r="D22507">
        <v>0</v>
      </c>
    </row>
    <row r="22508" spans="1:4">
      <c r="A22508">
        <v>0</v>
      </c>
      <c r="D22508">
        <v>0</v>
      </c>
    </row>
    <row r="22509" spans="1:4">
      <c r="A22509">
        <v>0</v>
      </c>
      <c r="D22509">
        <v>0</v>
      </c>
    </row>
    <row r="22510" spans="1:4">
      <c r="A22510">
        <v>0</v>
      </c>
      <c r="D22510">
        <v>0</v>
      </c>
    </row>
    <row r="22511" spans="1:4">
      <c r="A22511">
        <v>0</v>
      </c>
      <c r="D22511">
        <v>0</v>
      </c>
    </row>
    <row r="22512" spans="1:4">
      <c r="A22512">
        <v>0</v>
      </c>
      <c r="D22512">
        <v>0</v>
      </c>
    </row>
    <row r="22513" spans="1:4">
      <c r="A22513">
        <v>0</v>
      </c>
      <c r="D22513">
        <v>0</v>
      </c>
    </row>
    <row r="22514" spans="1:4">
      <c r="A22514">
        <v>0</v>
      </c>
      <c r="D22514">
        <v>0</v>
      </c>
    </row>
    <row r="22515" spans="1:4">
      <c r="A22515">
        <v>0</v>
      </c>
      <c r="D22515">
        <v>0</v>
      </c>
    </row>
    <row r="22516" spans="1:4">
      <c r="A22516">
        <v>0</v>
      </c>
      <c r="D22516">
        <v>0</v>
      </c>
    </row>
    <row r="22517" spans="1:4">
      <c r="A22517">
        <v>0</v>
      </c>
      <c r="D22517">
        <v>0</v>
      </c>
    </row>
    <row r="22518" spans="1:4">
      <c r="A22518">
        <v>0</v>
      </c>
      <c r="D22518">
        <v>0</v>
      </c>
    </row>
    <row r="22519" spans="1:4">
      <c r="A22519">
        <v>0</v>
      </c>
      <c r="D22519">
        <v>0</v>
      </c>
    </row>
    <row r="22520" spans="1:4">
      <c r="A22520">
        <v>0</v>
      </c>
      <c r="D22520">
        <v>0</v>
      </c>
    </row>
    <row r="22521" spans="1:4">
      <c r="A22521">
        <v>0</v>
      </c>
      <c r="D22521">
        <v>0</v>
      </c>
    </row>
    <row r="22522" spans="1:4">
      <c r="A22522">
        <v>0</v>
      </c>
      <c r="D22522">
        <v>0</v>
      </c>
    </row>
    <row r="22523" spans="1:4">
      <c r="A22523">
        <v>0</v>
      </c>
      <c r="D22523">
        <v>0</v>
      </c>
    </row>
    <row r="22524" spans="1:4">
      <c r="A22524">
        <v>0</v>
      </c>
      <c r="D22524">
        <v>0</v>
      </c>
    </row>
    <row r="22525" spans="1:4">
      <c r="A22525">
        <v>0</v>
      </c>
      <c r="D22525">
        <v>0</v>
      </c>
    </row>
    <row r="22526" spans="1:4">
      <c r="A22526">
        <v>0</v>
      </c>
      <c r="D22526">
        <v>0</v>
      </c>
    </row>
    <row r="22527" spans="1:4">
      <c r="A22527">
        <v>0</v>
      </c>
      <c r="D22527">
        <v>0</v>
      </c>
    </row>
    <row r="22528" spans="1:4">
      <c r="A22528">
        <v>0</v>
      </c>
      <c r="D22528">
        <v>0</v>
      </c>
    </row>
    <row r="22529" spans="1:4">
      <c r="A22529">
        <v>0</v>
      </c>
      <c r="D22529">
        <v>0</v>
      </c>
    </row>
    <row r="22530" spans="1:4">
      <c r="A22530">
        <v>0</v>
      </c>
      <c r="D22530">
        <v>0</v>
      </c>
    </row>
    <row r="22531" spans="1:4">
      <c r="A22531">
        <v>0</v>
      </c>
      <c r="D22531">
        <v>0</v>
      </c>
    </row>
    <row r="22532" spans="1:4">
      <c r="A22532">
        <v>0</v>
      </c>
      <c r="D22532">
        <v>0</v>
      </c>
    </row>
    <row r="22533" spans="1:4">
      <c r="A22533">
        <v>0</v>
      </c>
      <c r="D22533">
        <v>0</v>
      </c>
    </row>
    <row r="22534" spans="1:4">
      <c r="A22534">
        <v>0</v>
      </c>
      <c r="D22534">
        <v>0</v>
      </c>
    </row>
    <row r="22535" spans="1:4">
      <c r="A22535">
        <v>0</v>
      </c>
      <c r="D22535">
        <v>0</v>
      </c>
    </row>
    <row r="22536" spans="1:4">
      <c r="A22536">
        <v>0</v>
      </c>
      <c r="D22536">
        <v>0</v>
      </c>
    </row>
    <row r="22537" spans="1:4">
      <c r="A22537">
        <v>0</v>
      </c>
      <c r="D22537">
        <v>0</v>
      </c>
    </row>
    <row r="22538" spans="1:4">
      <c r="A22538">
        <v>0</v>
      </c>
      <c r="D22538">
        <v>0</v>
      </c>
    </row>
    <row r="22539" spans="1:4">
      <c r="A22539">
        <v>0</v>
      </c>
      <c r="D22539">
        <v>0</v>
      </c>
    </row>
    <row r="22540" spans="1:4">
      <c r="A22540">
        <v>0</v>
      </c>
      <c r="D22540">
        <v>0</v>
      </c>
    </row>
    <row r="22541" spans="1:4">
      <c r="A22541">
        <v>0</v>
      </c>
      <c r="D22541">
        <v>0</v>
      </c>
    </row>
    <row r="22542" spans="1:4">
      <c r="A22542">
        <v>0</v>
      </c>
      <c r="D22542">
        <v>0</v>
      </c>
    </row>
    <row r="22543" spans="1:4">
      <c r="A22543">
        <v>0</v>
      </c>
      <c r="D22543">
        <v>0</v>
      </c>
    </row>
    <row r="22544" spans="1:4">
      <c r="A22544">
        <v>0</v>
      </c>
      <c r="D22544">
        <v>0</v>
      </c>
    </row>
    <row r="22545" spans="1:4">
      <c r="A22545">
        <v>0</v>
      </c>
      <c r="D22545">
        <v>0</v>
      </c>
    </row>
    <row r="22546" spans="1:4">
      <c r="A22546">
        <v>0</v>
      </c>
      <c r="D22546">
        <v>0</v>
      </c>
    </row>
    <row r="22547" spans="1:4">
      <c r="A22547">
        <v>0</v>
      </c>
      <c r="D22547">
        <v>0</v>
      </c>
    </row>
    <row r="22548" spans="1:4">
      <c r="A22548">
        <v>0</v>
      </c>
      <c r="D22548">
        <v>0</v>
      </c>
    </row>
    <row r="22549" spans="1:4">
      <c r="A22549">
        <v>0</v>
      </c>
      <c r="D22549">
        <v>0</v>
      </c>
    </row>
    <row r="22550" spans="1:4">
      <c r="A22550">
        <v>0</v>
      </c>
      <c r="D22550">
        <v>0</v>
      </c>
    </row>
    <row r="22551" spans="1:4">
      <c r="A22551">
        <v>0</v>
      </c>
      <c r="D22551">
        <v>0</v>
      </c>
    </row>
    <row r="22552" spans="1:4">
      <c r="A22552">
        <v>0</v>
      </c>
      <c r="D22552">
        <v>0</v>
      </c>
    </row>
    <row r="22553" spans="1:4">
      <c r="A22553">
        <v>0</v>
      </c>
      <c r="D22553">
        <v>0</v>
      </c>
    </row>
    <row r="22554" spans="1:4">
      <c r="A22554">
        <v>0</v>
      </c>
      <c r="D22554">
        <v>0</v>
      </c>
    </row>
    <row r="22555" spans="1:4">
      <c r="A22555">
        <v>0</v>
      </c>
      <c r="D22555">
        <v>0</v>
      </c>
    </row>
    <row r="22556" spans="1:4">
      <c r="A22556">
        <v>0</v>
      </c>
      <c r="D22556">
        <v>0</v>
      </c>
    </row>
    <row r="22557" spans="1:4">
      <c r="A22557">
        <v>0</v>
      </c>
      <c r="D22557">
        <v>0</v>
      </c>
    </row>
    <row r="22558" spans="1:4">
      <c r="A22558">
        <v>0</v>
      </c>
      <c r="D22558">
        <v>0</v>
      </c>
    </row>
    <row r="22559" spans="1:4">
      <c r="A22559">
        <v>0</v>
      </c>
      <c r="D22559">
        <v>0</v>
      </c>
    </row>
    <row r="22560" spans="1:4">
      <c r="A22560">
        <v>0</v>
      </c>
      <c r="D22560">
        <v>0</v>
      </c>
    </row>
    <row r="22561" spans="1:4">
      <c r="A22561">
        <v>0</v>
      </c>
      <c r="D22561">
        <v>0</v>
      </c>
    </row>
    <row r="22562" spans="1:4">
      <c r="A22562">
        <v>0</v>
      </c>
      <c r="D22562">
        <v>0</v>
      </c>
    </row>
    <row r="22563" spans="1:4">
      <c r="A22563">
        <v>0</v>
      </c>
      <c r="D22563">
        <v>0</v>
      </c>
    </row>
    <row r="22564" spans="1:4">
      <c r="A22564">
        <v>0</v>
      </c>
      <c r="D22564">
        <v>0</v>
      </c>
    </row>
    <row r="22565" spans="1:4">
      <c r="A22565">
        <v>0</v>
      </c>
      <c r="D22565">
        <v>0</v>
      </c>
    </row>
    <row r="22566" spans="1:4">
      <c r="A22566">
        <v>0</v>
      </c>
      <c r="D22566">
        <v>0</v>
      </c>
    </row>
    <row r="22567" spans="1:4">
      <c r="A22567">
        <v>0</v>
      </c>
      <c r="D22567">
        <v>0</v>
      </c>
    </row>
    <row r="22568" spans="1:4">
      <c r="A22568">
        <v>0</v>
      </c>
      <c r="D22568">
        <v>0</v>
      </c>
    </row>
    <row r="22569" spans="1:4">
      <c r="A22569">
        <v>0</v>
      </c>
      <c r="D22569">
        <v>0</v>
      </c>
    </row>
    <row r="22570" spans="1:4">
      <c r="A22570">
        <v>0</v>
      </c>
      <c r="D22570">
        <v>0</v>
      </c>
    </row>
    <row r="22571" spans="1:4">
      <c r="A22571">
        <v>0</v>
      </c>
      <c r="D22571">
        <v>0</v>
      </c>
    </row>
    <row r="22572" spans="1:4">
      <c r="A22572">
        <v>0</v>
      </c>
      <c r="D22572">
        <v>0</v>
      </c>
    </row>
    <row r="22573" spans="1:4">
      <c r="A22573">
        <v>0</v>
      </c>
      <c r="D22573">
        <v>0</v>
      </c>
    </row>
    <row r="22574" spans="1:4">
      <c r="A22574">
        <v>0</v>
      </c>
      <c r="D22574">
        <v>0</v>
      </c>
    </row>
    <row r="22575" spans="1:4">
      <c r="A22575">
        <v>0</v>
      </c>
      <c r="D22575">
        <v>0</v>
      </c>
    </row>
    <row r="22576" spans="1:4">
      <c r="A22576">
        <v>0</v>
      </c>
      <c r="D22576">
        <v>0</v>
      </c>
    </row>
    <row r="22577" spans="1:4">
      <c r="A22577">
        <v>0</v>
      </c>
      <c r="D22577">
        <v>0</v>
      </c>
    </row>
    <row r="22578" spans="1:4">
      <c r="A22578">
        <v>0</v>
      </c>
      <c r="D22578">
        <v>0</v>
      </c>
    </row>
    <row r="22579" spans="1:4">
      <c r="A22579">
        <v>0</v>
      </c>
      <c r="D22579">
        <v>0</v>
      </c>
    </row>
    <row r="22580" spans="1:4">
      <c r="A22580">
        <v>0</v>
      </c>
      <c r="D22580">
        <v>0</v>
      </c>
    </row>
    <row r="22581" spans="1:4">
      <c r="A22581">
        <v>0</v>
      </c>
      <c r="D22581">
        <v>0</v>
      </c>
    </row>
    <row r="22582" spans="1:4">
      <c r="A22582">
        <v>0</v>
      </c>
      <c r="D22582">
        <v>0</v>
      </c>
    </row>
    <row r="22583" spans="1:4">
      <c r="A22583">
        <v>0</v>
      </c>
      <c r="D22583">
        <v>0</v>
      </c>
    </row>
    <row r="22584" spans="1:4">
      <c r="A22584">
        <v>0</v>
      </c>
      <c r="D22584">
        <v>0</v>
      </c>
    </row>
    <row r="22585" spans="1:4">
      <c r="A22585">
        <v>0</v>
      </c>
      <c r="D22585">
        <v>0</v>
      </c>
    </row>
    <row r="22586" spans="1:4">
      <c r="A22586">
        <v>0</v>
      </c>
      <c r="D22586">
        <v>0</v>
      </c>
    </row>
    <row r="22587" spans="1:4">
      <c r="A22587">
        <v>0</v>
      </c>
      <c r="D22587">
        <v>0</v>
      </c>
    </row>
    <row r="22588" spans="1:4">
      <c r="A22588">
        <v>0</v>
      </c>
      <c r="D22588">
        <v>0</v>
      </c>
    </row>
    <row r="22589" spans="1:4">
      <c r="A22589">
        <v>0</v>
      </c>
      <c r="D22589">
        <v>0</v>
      </c>
    </row>
    <row r="22590" spans="1:4">
      <c r="A22590">
        <v>0</v>
      </c>
      <c r="D22590">
        <v>0</v>
      </c>
    </row>
    <row r="22591" spans="1:4">
      <c r="A22591">
        <v>0</v>
      </c>
      <c r="D22591">
        <v>0</v>
      </c>
    </row>
    <row r="22592" spans="1:4">
      <c r="A22592">
        <v>0</v>
      </c>
      <c r="D22592">
        <v>0</v>
      </c>
    </row>
    <row r="22593" spans="1:4">
      <c r="A22593">
        <v>0</v>
      </c>
      <c r="D22593">
        <v>0</v>
      </c>
    </row>
    <row r="22594" spans="1:4">
      <c r="A22594">
        <v>0</v>
      </c>
      <c r="D22594">
        <v>0</v>
      </c>
    </row>
    <row r="22595" spans="1:4">
      <c r="A22595">
        <v>0</v>
      </c>
      <c r="D22595">
        <v>0</v>
      </c>
    </row>
    <row r="22596" spans="1:4">
      <c r="A22596">
        <v>0</v>
      </c>
      <c r="D22596">
        <v>0</v>
      </c>
    </row>
    <row r="22597" spans="1:4">
      <c r="A22597">
        <v>0</v>
      </c>
      <c r="D22597">
        <v>0</v>
      </c>
    </row>
    <row r="22598" spans="1:4">
      <c r="A22598">
        <v>0</v>
      </c>
      <c r="D22598">
        <v>0</v>
      </c>
    </row>
    <row r="22599" spans="1:4">
      <c r="A22599">
        <v>0</v>
      </c>
      <c r="D22599">
        <v>0</v>
      </c>
    </row>
    <row r="22600" spans="1:4">
      <c r="A22600">
        <v>0</v>
      </c>
      <c r="D22600">
        <v>0</v>
      </c>
    </row>
    <row r="22601" spans="1:4">
      <c r="A22601">
        <v>0</v>
      </c>
      <c r="D22601">
        <v>0</v>
      </c>
    </row>
    <row r="22602" spans="1:4">
      <c r="A22602">
        <v>0</v>
      </c>
      <c r="D22602">
        <v>0</v>
      </c>
    </row>
    <row r="22603" spans="1:4">
      <c r="A22603">
        <v>0</v>
      </c>
      <c r="D22603">
        <v>0</v>
      </c>
    </row>
    <row r="22604" spans="1:4">
      <c r="A22604">
        <v>0</v>
      </c>
      <c r="D22604">
        <v>0</v>
      </c>
    </row>
    <row r="22605" spans="1:4">
      <c r="A22605">
        <v>0</v>
      </c>
      <c r="D22605">
        <v>0</v>
      </c>
    </row>
    <row r="22606" spans="1:4">
      <c r="A22606">
        <v>0</v>
      </c>
      <c r="D22606">
        <v>0</v>
      </c>
    </row>
    <row r="22607" spans="1:4">
      <c r="A22607">
        <v>0</v>
      </c>
      <c r="D22607">
        <v>0</v>
      </c>
    </row>
    <row r="22608" spans="1:4">
      <c r="A22608">
        <v>0</v>
      </c>
      <c r="D22608">
        <v>0</v>
      </c>
    </row>
    <row r="22609" spans="1:4">
      <c r="A22609">
        <v>0</v>
      </c>
      <c r="D22609">
        <v>0</v>
      </c>
    </row>
    <row r="22610" spans="1:4">
      <c r="A22610">
        <v>0</v>
      </c>
      <c r="D22610">
        <v>0</v>
      </c>
    </row>
    <row r="22611" spans="1:4">
      <c r="A22611">
        <v>0</v>
      </c>
      <c r="D22611">
        <v>0</v>
      </c>
    </row>
    <row r="22612" spans="1:4">
      <c r="A22612">
        <v>0</v>
      </c>
      <c r="D22612">
        <v>0</v>
      </c>
    </row>
    <row r="22613" spans="1:4">
      <c r="A22613">
        <v>0</v>
      </c>
      <c r="D22613">
        <v>0</v>
      </c>
    </row>
    <row r="22614" spans="1:4">
      <c r="A22614">
        <v>0</v>
      </c>
      <c r="D22614">
        <v>0</v>
      </c>
    </row>
    <row r="22615" spans="1:4">
      <c r="A22615">
        <v>0</v>
      </c>
      <c r="D22615">
        <v>0</v>
      </c>
    </row>
    <row r="22616" spans="1:4">
      <c r="A22616">
        <v>0</v>
      </c>
      <c r="D22616">
        <v>0</v>
      </c>
    </row>
    <row r="22617" spans="1:4">
      <c r="A22617">
        <v>0</v>
      </c>
      <c r="D22617">
        <v>0</v>
      </c>
    </row>
    <row r="22618" spans="1:4">
      <c r="A22618">
        <v>0</v>
      </c>
      <c r="D22618">
        <v>0</v>
      </c>
    </row>
    <row r="22619" spans="1:4">
      <c r="A22619">
        <v>0</v>
      </c>
      <c r="D22619">
        <v>0</v>
      </c>
    </row>
    <row r="22620" spans="1:4">
      <c r="A22620">
        <v>0</v>
      </c>
      <c r="D22620">
        <v>0</v>
      </c>
    </row>
    <row r="22621" spans="1:4">
      <c r="A22621">
        <v>0</v>
      </c>
      <c r="D22621">
        <v>0</v>
      </c>
    </row>
    <row r="22622" spans="1:4">
      <c r="A22622">
        <v>0</v>
      </c>
      <c r="D22622">
        <v>0</v>
      </c>
    </row>
    <row r="22623" spans="1:4">
      <c r="A22623">
        <v>0</v>
      </c>
      <c r="D22623">
        <v>0</v>
      </c>
    </row>
    <row r="22624" spans="1:4">
      <c r="A22624">
        <v>0</v>
      </c>
      <c r="D22624">
        <v>0</v>
      </c>
    </row>
    <row r="22625" spans="1:4">
      <c r="A22625">
        <v>0</v>
      </c>
      <c r="D22625">
        <v>0</v>
      </c>
    </row>
    <row r="22626" spans="1:4">
      <c r="A22626">
        <v>0</v>
      </c>
      <c r="D22626">
        <v>0</v>
      </c>
    </row>
    <row r="22627" spans="1:4">
      <c r="A22627">
        <v>0</v>
      </c>
      <c r="D22627">
        <v>0</v>
      </c>
    </row>
    <row r="22628" spans="1:4">
      <c r="A22628">
        <v>0</v>
      </c>
      <c r="D22628">
        <v>0</v>
      </c>
    </row>
    <row r="22629" spans="1:4">
      <c r="A22629">
        <v>0</v>
      </c>
      <c r="D22629">
        <v>0</v>
      </c>
    </row>
    <row r="22630" spans="1:4">
      <c r="A22630">
        <v>0</v>
      </c>
      <c r="D22630">
        <v>0</v>
      </c>
    </row>
    <row r="22631" spans="1:4">
      <c r="A22631">
        <v>0</v>
      </c>
      <c r="D22631">
        <v>0</v>
      </c>
    </row>
    <row r="22632" spans="1:4">
      <c r="A22632">
        <v>0</v>
      </c>
      <c r="D22632">
        <v>0</v>
      </c>
    </row>
    <row r="22633" spans="1:4">
      <c r="A22633">
        <v>0</v>
      </c>
      <c r="D22633">
        <v>0</v>
      </c>
    </row>
    <row r="22634" spans="1:4">
      <c r="A22634">
        <v>0</v>
      </c>
      <c r="D22634">
        <v>0</v>
      </c>
    </row>
    <row r="22635" spans="1:4">
      <c r="A22635">
        <v>0</v>
      </c>
      <c r="D22635">
        <v>0</v>
      </c>
    </row>
    <row r="22636" spans="1:4">
      <c r="A22636">
        <v>0</v>
      </c>
      <c r="D22636">
        <v>0</v>
      </c>
    </row>
    <row r="22637" spans="1:4">
      <c r="A22637">
        <v>0</v>
      </c>
      <c r="D22637">
        <v>0</v>
      </c>
    </row>
    <row r="22638" spans="1:4">
      <c r="A22638">
        <v>0</v>
      </c>
      <c r="D22638">
        <v>0</v>
      </c>
    </row>
    <row r="22639" spans="1:4">
      <c r="A22639">
        <v>0</v>
      </c>
      <c r="D22639">
        <v>0</v>
      </c>
    </row>
    <row r="22640" spans="1:4">
      <c r="A22640">
        <v>0</v>
      </c>
      <c r="D22640">
        <v>0</v>
      </c>
    </row>
    <row r="22641" spans="1:4">
      <c r="A22641">
        <v>0</v>
      </c>
      <c r="D22641">
        <v>0</v>
      </c>
    </row>
    <row r="22642" spans="1:4">
      <c r="A22642">
        <v>0</v>
      </c>
      <c r="D22642">
        <v>0</v>
      </c>
    </row>
    <row r="22643" spans="1:4">
      <c r="A22643">
        <v>0</v>
      </c>
      <c r="D22643">
        <v>0</v>
      </c>
    </row>
    <row r="22644" spans="1:4">
      <c r="A22644">
        <v>0</v>
      </c>
      <c r="D22644">
        <v>0</v>
      </c>
    </row>
    <row r="22645" spans="1:4">
      <c r="A22645">
        <v>0</v>
      </c>
      <c r="D22645">
        <v>0</v>
      </c>
    </row>
    <row r="22646" spans="1:4">
      <c r="A22646">
        <v>0</v>
      </c>
      <c r="D22646">
        <v>0</v>
      </c>
    </row>
    <row r="22647" spans="1:4">
      <c r="A22647">
        <v>0</v>
      </c>
      <c r="D22647">
        <v>0</v>
      </c>
    </row>
    <row r="22648" spans="1:4">
      <c r="A22648">
        <v>0</v>
      </c>
      <c r="D22648">
        <v>0</v>
      </c>
    </row>
    <row r="22649" spans="1:4">
      <c r="A22649">
        <v>0</v>
      </c>
      <c r="D22649">
        <v>0</v>
      </c>
    </row>
    <row r="22650" spans="1:4">
      <c r="A22650">
        <v>0</v>
      </c>
      <c r="D22650">
        <v>0</v>
      </c>
    </row>
    <row r="22651" spans="1:4">
      <c r="A22651">
        <v>0</v>
      </c>
      <c r="D22651">
        <v>0</v>
      </c>
    </row>
    <row r="22652" spans="1:4">
      <c r="A22652">
        <v>0</v>
      </c>
      <c r="D22652">
        <v>0</v>
      </c>
    </row>
    <row r="22653" spans="1:4">
      <c r="A22653">
        <v>0</v>
      </c>
      <c r="D22653">
        <v>0</v>
      </c>
    </row>
    <row r="22654" spans="1:4">
      <c r="A22654">
        <v>0</v>
      </c>
      <c r="D22654">
        <v>0</v>
      </c>
    </row>
    <row r="22655" spans="1:4">
      <c r="A22655">
        <v>0</v>
      </c>
      <c r="D22655">
        <v>0</v>
      </c>
    </row>
    <row r="22656" spans="1:4">
      <c r="A22656">
        <v>0</v>
      </c>
      <c r="D22656">
        <v>0</v>
      </c>
    </row>
    <row r="22657" spans="1:4">
      <c r="A22657">
        <v>0</v>
      </c>
      <c r="D22657">
        <v>0</v>
      </c>
    </row>
    <row r="22658" spans="1:4">
      <c r="A22658">
        <v>0</v>
      </c>
      <c r="D22658">
        <v>0</v>
      </c>
    </row>
    <row r="22659" spans="1:4">
      <c r="A22659">
        <v>0</v>
      </c>
      <c r="D22659">
        <v>0</v>
      </c>
    </row>
    <row r="22660" spans="1:4">
      <c r="A22660">
        <v>0</v>
      </c>
      <c r="D22660">
        <v>0</v>
      </c>
    </row>
    <row r="22661" spans="1:4">
      <c r="A22661">
        <v>0</v>
      </c>
      <c r="D22661">
        <v>0</v>
      </c>
    </row>
    <row r="22662" spans="1:4">
      <c r="A22662">
        <v>0</v>
      </c>
      <c r="D22662">
        <v>0</v>
      </c>
    </row>
    <row r="22663" spans="1:4">
      <c r="A22663">
        <v>0</v>
      </c>
      <c r="D22663">
        <v>0</v>
      </c>
    </row>
    <row r="22664" spans="1:4">
      <c r="A22664">
        <v>0</v>
      </c>
      <c r="D22664">
        <v>0</v>
      </c>
    </row>
    <row r="22665" spans="1:4">
      <c r="A22665">
        <v>0</v>
      </c>
      <c r="D22665">
        <v>0</v>
      </c>
    </row>
    <row r="22666" spans="1:4">
      <c r="A22666">
        <v>0</v>
      </c>
      <c r="D22666">
        <v>0</v>
      </c>
    </row>
    <row r="22667" spans="1:4">
      <c r="A22667">
        <v>0</v>
      </c>
      <c r="D22667">
        <v>0</v>
      </c>
    </row>
    <row r="22668" spans="1:4">
      <c r="A22668">
        <v>0</v>
      </c>
      <c r="D22668">
        <v>0</v>
      </c>
    </row>
    <row r="22669" spans="1:4">
      <c r="A22669">
        <v>0</v>
      </c>
      <c r="D22669">
        <v>0</v>
      </c>
    </row>
    <row r="22670" spans="1:4">
      <c r="A22670">
        <v>0</v>
      </c>
      <c r="D22670">
        <v>0</v>
      </c>
    </row>
    <row r="22671" spans="1:4">
      <c r="A22671">
        <v>0</v>
      </c>
      <c r="D22671">
        <v>0</v>
      </c>
    </row>
    <row r="22672" spans="1:4">
      <c r="A22672">
        <v>0</v>
      </c>
      <c r="D22672">
        <v>0</v>
      </c>
    </row>
    <row r="22673" spans="1:4">
      <c r="A22673">
        <v>0</v>
      </c>
      <c r="D22673">
        <v>0</v>
      </c>
    </row>
    <row r="22674" spans="1:4">
      <c r="A22674">
        <v>0</v>
      </c>
      <c r="D22674">
        <v>0</v>
      </c>
    </row>
    <row r="22675" spans="1:4">
      <c r="A22675">
        <v>0</v>
      </c>
      <c r="D22675">
        <v>0</v>
      </c>
    </row>
    <row r="22676" spans="1:4">
      <c r="A22676">
        <v>0</v>
      </c>
      <c r="D22676">
        <v>0</v>
      </c>
    </row>
    <row r="22677" spans="1:4">
      <c r="A22677">
        <v>0</v>
      </c>
      <c r="D22677">
        <v>0</v>
      </c>
    </row>
    <row r="22678" spans="1:4">
      <c r="A22678">
        <v>0</v>
      </c>
      <c r="D22678">
        <v>0</v>
      </c>
    </row>
    <row r="22679" spans="1:4">
      <c r="A22679">
        <v>0</v>
      </c>
      <c r="D22679">
        <v>0</v>
      </c>
    </row>
    <row r="22680" spans="1:4">
      <c r="A22680">
        <v>0</v>
      </c>
      <c r="D22680">
        <v>0</v>
      </c>
    </row>
    <row r="22681" spans="1:4">
      <c r="A22681">
        <v>0</v>
      </c>
      <c r="D22681">
        <v>0</v>
      </c>
    </row>
    <row r="22682" spans="1:4">
      <c r="A22682">
        <v>0</v>
      </c>
      <c r="D22682">
        <v>0</v>
      </c>
    </row>
    <row r="22683" spans="1:4">
      <c r="A22683">
        <v>0</v>
      </c>
      <c r="D22683">
        <v>0</v>
      </c>
    </row>
    <row r="22684" spans="1:4">
      <c r="A22684">
        <v>0</v>
      </c>
      <c r="D22684">
        <v>0</v>
      </c>
    </row>
    <row r="22685" spans="1:4">
      <c r="A22685">
        <v>0</v>
      </c>
      <c r="D22685">
        <v>0</v>
      </c>
    </row>
    <row r="22686" spans="1:4">
      <c r="A22686">
        <v>0</v>
      </c>
      <c r="D22686">
        <v>0</v>
      </c>
    </row>
    <row r="22687" spans="1:4">
      <c r="A22687">
        <v>0</v>
      </c>
      <c r="D22687">
        <v>0</v>
      </c>
    </row>
    <row r="22688" spans="1:4">
      <c r="A22688">
        <v>0</v>
      </c>
      <c r="D22688">
        <v>0</v>
      </c>
    </row>
    <row r="22689" spans="1:4">
      <c r="A22689">
        <v>0</v>
      </c>
      <c r="D22689">
        <v>0</v>
      </c>
    </row>
    <row r="22690" spans="1:4">
      <c r="A22690">
        <v>0</v>
      </c>
      <c r="D22690">
        <v>0</v>
      </c>
    </row>
    <row r="22691" spans="1:4">
      <c r="A22691">
        <v>0</v>
      </c>
      <c r="D22691">
        <v>0</v>
      </c>
    </row>
    <row r="22692" spans="1:4">
      <c r="A22692">
        <v>0</v>
      </c>
      <c r="D22692">
        <v>0</v>
      </c>
    </row>
    <row r="22693" spans="1:4">
      <c r="A22693">
        <v>0</v>
      </c>
      <c r="D22693">
        <v>0</v>
      </c>
    </row>
    <row r="22694" spans="1:4">
      <c r="A22694">
        <v>0</v>
      </c>
      <c r="D22694">
        <v>0</v>
      </c>
    </row>
    <row r="22695" spans="1:4">
      <c r="A22695">
        <v>0</v>
      </c>
      <c r="D22695">
        <v>0</v>
      </c>
    </row>
    <row r="22696" spans="1:4">
      <c r="A22696">
        <v>0</v>
      </c>
      <c r="D22696">
        <v>0</v>
      </c>
    </row>
    <row r="22697" spans="1:4">
      <c r="A22697">
        <v>0</v>
      </c>
      <c r="D22697">
        <v>0</v>
      </c>
    </row>
    <row r="22698" spans="1:4">
      <c r="A22698">
        <v>0</v>
      </c>
      <c r="D22698">
        <v>0</v>
      </c>
    </row>
    <row r="22699" spans="1:4">
      <c r="A22699">
        <v>0</v>
      </c>
      <c r="D22699">
        <v>0</v>
      </c>
    </row>
    <row r="22700" spans="1:4">
      <c r="A22700">
        <v>0</v>
      </c>
      <c r="D22700">
        <v>0</v>
      </c>
    </row>
    <row r="22701" spans="1:4">
      <c r="A22701">
        <v>0</v>
      </c>
      <c r="D22701">
        <v>0</v>
      </c>
    </row>
    <row r="22702" spans="1:4">
      <c r="A22702">
        <v>0</v>
      </c>
      <c r="D22702">
        <v>0</v>
      </c>
    </row>
    <row r="22703" spans="1:4">
      <c r="A22703">
        <v>0</v>
      </c>
      <c r="D22703">
        <v>0</v>
      </c>
    </row>
    <row r="22704" spans="1:4">
      <c r="A22704">
        <v>0</v>
      </c>
      <c r="D22704">
        <v>0</v>
      </c>
    </row>
    <row r="22705" spans="1:4">
      <c r="A22705">
        <v>0</v>
      </c>
      <c r="D22705">
        <v>0</v>
      </c>
    </row>
    <row r="22706" spans="1:4">
      <c r="A22706">
        <v>0</v>
      </c>
      <c r="D22706">
        <v>0</v>
      </c>
    </row>
    <row r="22707" spans="1:4">
      <c r="A22707">
        <v>0</v>
      </c>
      <c r="D22707">
        <v>0</v>
      </c>
    </row>
    <row r="22708" spans="1:4">
      <c r="A22708">
        <v>0</v>
      </c>
      <c r="D22708">
        <v>0</v>
      </c>
    </row>
    <row r="22709" spans="1:4">
      <c r="A22709">
        <v>0</v>
      </c>
      <c r="D22709">
        <v>0</v>
      </c>
    </row>
    <row r="22710" spans="1:4">
      <c r="A22710">
        <v>0</v>
      </c>
      <c r="D22710">
        <v>0</v>
      </c>
    </row>
    <row r="22711" spans="1:4">
      <c r="A22711">
        <v>0</v>
      </c>
      <c r="D22711">
        <v>0</v>
      </c>
    </row>
    <row r="22712" spans="1:4">
      <c r="A22712">
        <v>0</v>
      </c>
      <c r="D22712">
        <v>0</v>
      </c>
    </row>
    <row r="22713" spans="1:4">
      <c r="A22713">
        <v>0</v>
      </c>
      <c r="D22713">
        <v>0</v>
      </c>
    </row>
    <row r="22714" spans="1:4">
      <c r="A22714">
        <v>0</v>
      </c>
      <c r="D22714">
        <v>0</v>
      </c>
    </row>
    <row r="22715" spans="1:4">
      <c r="A22715">
        <v>0</v>
      </c>
      <c r="D22715">
        <v>0</v>
      </c>
    </row>
    <row r="22716" spans="1:4">
      <c r="A22716">
        <v>0</v>
      </c>
      <c r="D22716">
        <v>0</v>
      </c>
    </row>
    <row r="22717" spans="1:4">
      <c r="A22717">
        <v>0</v>
      </c>
      <c r="D22717">
        <v>0</v>
      </c>
    </row>
    <row r="22718" spans="1:4">
      <c r="A22718">
        <v>0</v>
      </c>
      <c r="D22718">
        <v>0</v>
      </c>
    </row>
    <row r="22719" spans="1:4">
      <c r="A22719">
        <v>0</v>
      </c>
      <c r="D22719">
        <v>0</v>
      </c>
    </row>
    <row r="22720" spans="1:4">
      <c r="A22720">
        <v>0</v>
      </c>
      <c r="D22720">
        <v>0</v>
      </c>
    </row>
    <row r="22721" spans="1:4">
      <c r="A22721">
        <v>0</v>
      </c>
      <c r="D22721">
        <v>0</v>
      </c>
    </row>
    <row r="22722" spans="1:4">
      <c r="A22722">
        <v>0</v>
      </c>
      <c r="D22722">
        <v>0</v>
      </c>
    </row>
    <row r="22723" spans="1:4">
      <c r="A22723">
        <v>0</v>
      </c>
      <c r="D22723">
        <v>0</v>
      </c>
    </row>
    <row r="22724" spans="1:4">
      <c r="A22724">
        <v>0</v>
      </c>
      <c r="D22724">
        <v>0</v>
      </c>
    </row>
    <row r="22725" spans="1:4">
      <c r="A22725">
        <v>0</v>
      </c>
      <c r="D22725">
        <v>0</v>
      </c>
    </row>
    <row r="22726" spans="1:4">
      <c r="A22726">
        <v>0</v>
      </c>
      <c r="D22726">
        <v>0</v>
      </c>
    </row>
    <row r="22727" spans="1:4">
      <c r="A22727">
        <v>0</v>
      </c>
      <c r="D22727">
        <v>0</v>
      </c>
    </row>
    <row r="22728" spans="1:4">
      <c r="A22728">
        <v>0</v>
      </c>
      <c r="D22728">
        <v>0</v>
      </c>
    </row>
    <row r="22729" spans="1:4">
      <c r="A22729">
        <v>0</v>
      </c>
      <c r="D22729">
        <v>0</v>
      </c>
    </row>
    <row r="22730" spans="1:4">
      <c r="A22730">
        <v>0</v>
      </c>
      <c r="D22730">
        <v>0</v>
      </c>
    </row>
    <row r="22731" spans="1:4">
      <c r="A22731">
        <v>0</v>
      </c>
      <c r="D22731">
        <v>0</v>
      </c>
    </row>
    <row r="22732" spans="1:4">
      <c r="A22732">
        <v>0</v>
      </c>
      <c r="D22732">
        <v>0</v>
      </c>
    </row>
    <row r="22733" spans="1:4">
      <c r="A22733">
        <v>0</v>
      </c>
      <c r="D22733">
        <v>0</v>
      </c>
    </row>
    <row r="22734" spans="1:4">
      <c r="A22734">
        <v>0</v>
      </c>
      <c r="D22734">
        <v>0</v>
      </c>
    </row>
    <row r="22735" spans="1:4">
      <c r="A22735">
        <v>0</v>
      </c>
      <c r="D22735">
        <v>0</v>
      </c>
    </row>
    <row r="22736" spans="1:4">
      <c r="A22736">
        <v>0</v>
      </c>
      <c r="D22736">
        <v>0</v>
      </c>
    </row>
    <row r="22737" spans="1:4">
      <c r="A22737">
        <v>0</v>
      </c>
      <c r="D22737">
        <v>0</v>
      </c>
    </row>
    <row r="22738" spans="1:4">
      <c r="A22738">
        <v>0</v>
      </c>
      <c r="D22738">
        <v>0</v>
      </c>
    </row>
    <row r="22739" spans="1:4">
      <c r="A22739">
        <v>0</v>
      </c>
      <c r="D22739">
        <v>0</v>
      </c>
    </row>
    <row r="22740" spans="1:4">
      <c r="A22740">
        <v>0</v>
      </c>
      <c r="D22740">
        <v>0</v>
      </c>
    </row>
    <row r="22741" spans="1:4">
      <c r="A22741">
        <v>0</v>
      </c>
      <c r="D22741">
        <v>0</v>
      </c>
    </row>
    <row r="22742" spans="1:4">
      <c r="A22742">
        <v>0</v>
      </c>
      <c r="D22742">
        <v>0</v>
      </c>
    </row>
    <row r="22743" spans="1:4">
      <c r="A22743">
        <v>0</v>
      </c>
      <c r="D22743">
        <v>0</v>
      </c>
    </row>
    <row r="22744" spans="1:4">
      <c r="A22744">
        <v>0</v>
      </c>
      <c r="D22744">
        <v>0</v>
      </c>
    </row>
    <row r="22745" spans="1:4">
      <c r="A22745">
        <v>0</v>
      </c>
      <c r="D22745">
        <v>0</v>
      </c>
    </row>
    <row r="22746" spans="1:4">
      <c r="A22746">
        <v>0</v>
      </c>
      <c r="D22746">
        <v>0</v>
      </c>
    </row>
    <row r="22747" spans="1:4">
      <c r="A22747">
        <v>0</v>
      </c>
      <c r="D22747">
        <v>0</v>
      </c>
    </row>
    <row r="22748" spans="1:4">
      <c r="A22748">
        <v>0</v>
      </c>
      <c r="D22748">
        <v>0</v>
      </c>
    </row>
    <row r="22749" spans="1:4">
      <c r="A22749">
        <v>0</v>
      </c>
      <c r="D22749">
        <v>0</v>
      </c>
    </row>
    <row r="22750" spans="1:4">
      <c r="A22750">
        <v>0</v>
      </c>
      <c r="D22750">
        <v>0</v>
      </c>
    </row>
    <row r="22751" spans="1:4">
      <c r="A22751">
        <v>0</v>
      </c>
      <c r="D22751">
        <v>0</v>
      </c>
    </row>
    <row r="22752" spans="1:4">
      <c r="A22752">
        <v>0</v>
      </c>
      <c r="D22752">
        <v>0</v>
      </c>
    </row>
    <row r="22753" spans="1:4">
      <c r="A22753">
        <v>0</v>
      </c>
      <c r="D22753">
        <v>0</v>
      </c>
    </row>
    <row r="22754" spans="1:4">
      <c r="A22754">
        <v>0</v>
      </c>
      <c r="D22754">
        <v>0</v>
      </c>
    </row>
    <row r="22755" spans="1:4">
      <c r="A22755">
        <v>0</v>
      </c>
      <c r="D22755">
        <v>0</v>
      </c>
    </row>
    <row r="22756" spans="1:4">
      <c r="A22756">
        <v>0</v>
      </c>
      <c r="D22756">
        <v>0</v>
      </c>
    </row>
    <row r="22757" spans="1:4">
      <c r="A22757">
        <v>0</v>
      </c>
      <c r="D22757">
        <v>0</v>
      </c>
    </row>
    <row r="22758" spans="1:4">
      <c r="A22758">
        <v>0</v>
      </c>
      <c r="D22758">
        <v>0</v>
      </c>
    </row>
    <row r="22759" spans="1:4">
      <c r="A22759">
        <v>0</v>
      </c>
      <c r="D22759">
        <v>0</v>
      </c>
    </row>
    <row r="22760" spans="1:4">
      <c r="A22760">
        <v>0</v>
      </c>
      <c r="D22760">
        <v>0</v>
      </c>
    </row>
    <row r="22761" spans="1:4">
      <c r="A22761">
        <v>0</v>
      </c>
      <c r="D22761">
        <v>0</v>
      </c>
    </row>
    <row r="22762" spans="1:4">
      <c r="A22762">
        <v>0</v>
      </c>
      <c r="D22762">
        <v>0</v>
      </c>
    </row>
    <row r="22763" spans="1:4">
      <c r="A22763">
        <v>0</v>
      </c>
      <c r="D22763">
        <v>0</v>
      </c>
    </row>
    <row r="22764" spans="1:4">
      <c r="A22764">
        <v>0</v>
      </c>
      <c r="D22764">
        <v>0</v>
      </c>
    </row>
    <row r="22765" spans="1:4">
      <c r="A22765">
        <v>0</v>
      </c>
      <c r="D22765">
        <v>0</v>
      </c>
    </row>
    <row r="22766" spans="1:4">
      <c r="A22766">
        <v>0</v>
      </c>
      <c r="D22766">
        <v>0</v>
      </c>
    </row>
    <row r="22767" spans="1:4">
      <c r="A22767">
        <v>0</v>
      </c>
      <c r="D22767">
        <v>0</v>
      </c>
    </row>
    <row r="22768" spans="1:4">
      <c r="A22768">
        <v>0</v>
      </c>
      <c r="D22768">
        <v>0</v>
      </c>
    </row>
    <row r="22769" spans="1:4">
      <c r="A22769">
        <v>0</v>
      </c>
      <c r="D22769">
        <v>0</v>
      </c>
    </row>
    <row r="22770" spans="1:4">
      <c r="A22770">
        <v>0</v>
      </c>
      <c r="D22770">
        <v>0</v>
      </c>
    </row>
    <row r="22771" spans="1:4">
      <c r="A22771">
        <v>0</v>
      </c>
      <c r="D22771">
        <v>0</v>
      </c>
    </row>
    <row r="22772" spans="1:4">
      <c r="A22772">
        <v>0</v>
      </c>
      <c r="D22772">
        <v>0</v>
      </c>
    </row>
    <row r="22773" spans="1:4">
      <c r="A22773">
        <v>0</v>
      </c>
      <c r="D22773">
        <v>0</v>
      </c>
    </row>
    <row r="22774" spans="1:4">
      <c r="A22774">
        <v>0</v>
      </c>
      <c r="D22774">
        <v>0</v>
      </c>
    </row>
    <row r="22775" spans="1:4">
      <c r="A22775">
        <v>0</v>
      </c>
      <c r="D22775">
        <v>0</v>
      </c>
    </row>
    <row r="22776" spans="1:4">
      <c r="A22776">
        <v>0</v>
      </c>
      <c r="D22776">
        <v>0</v>
      </c>
    </row>
    <row r="22777" spans="1:4">
      <c r="A22777">
        <v>0</v>
      </c>
      <c r="D22777">
        <v>0</v>
      </c>
    </row>
    <row r="22778" spans="1:4">
      <c r="A22778">
        <v>0</v>
      </c>
      <c r="D22778">
        <v>0</v>
      </c>
    </row>
    <row r="22779" spans="1:4">
      <c r="A22779">
        <v>0</v>
      </c>
      <c r="D22779">
        <v>0</v>
      </c>
    </row>
    <row r="22780" spans="1:4">
      <c r="A22780">
        <v>0</v>
      </c>
      <c r="D22780">
        <v>0</v>
      </c>
    </row>
    <row r="22781" spans="1:4">
      <c r="A22781">
        <v>0</v>
      </c>
      <c r="D22781">
        <v>0</v>
      </c>
    </row>
    <row r="22782" spans="1:4">
      <c r="A22782">
        <v>0</v>
      </c>
      <c r="D22782">
        <v>0</v>
      </c>
    </row>
    <row r="22783" spans="1:4">
      <c r="A22783">
        <v>0</v>
      </c>
      <c r="D22783">
        <v>0</v>
      </c>
    </row>
    <row r="22784" spans="1:4">
      <c r="A22784">
        <v>0</v>
      </c>
      <c r="D22784">
        <v>0</v>
      </c>
    </row>
    <row r="22785" spans="1:4">
      <c r="A22785">
        <v>0</v>
      </c>
      <c r="D22785">
        <v>0</v>
      </c>
    </row>
    <row r="22786" spans="1:4">
      <c r="A22786">
        <v>0</v>
      </c>
      <c r="D22786">
        <v>0</v>
      </c>
    </row>
    <row r="22787" spans="1:4">
      <c r="A22787">
        <v>0</v>
      </c>
      <c r="D22787">
        <v>0</v>
      </c>
    </row>
    <row r="22788" spans="1:4">
      <c r="A22788">
        <v>0</v>
      </c>
      <c r="D22788">
        <v>0</v>
      </c>
    </row>
    <row r="22789" spans="1:4">
      <c r="A22789">
        <v>0</v>
      </c>
      <c r="D22789">
        <v>0</v>
      </c>
    </row>
    <row r="22790" spans="1:4">
      <c r="A22790">
        <v>0</v>
      </c>
      <c r="D22790">
        <v>0</v>
      </c>
    </row>
    <row r="22791" spans="1:4">
      <c r="A22791">
        <v>0</v>
      </c>
      <c r="D22791">
        <v>0</v>
      </c>
    </row>
    <row r="22792" spans="1:4">
      <c r="A22792">
        <v>0</v>
      </c>
      <c r="D22792">
        <v>0</v>
      </c>
    </row>
    <row r="22793" spans="1:4">
      <c r="A22793">
        <v>0</v>
      </c>
      <c r="D22793">
        <v>0</v>
      </c>
    </row>
    <row r="22794" spans="1:4">
      <c r="A22794">
        <v>0</v>
      </c>
      <c r="D22794">
        <v>0</v>
      </c>
    </row>
    <row r="22795" spans="1:4">
      <c r="A22795">
        <v>0</v>
      </c>
      <c r="D22795">
        <v>0</v>
      </c>
    </row>
    <row r="22796" spans="1:4">
      <c r="A22796">
        <v>0</v>
      </c>
      <c r="D22796">
        <v>0</v>
      </c>
    </row>
    <row r="22797" spans="1:4">
      <c r="A22797">
        <v>0</v>
      </c>
      <c r="D22797">
        <v>0</v>
      </c>
    </row>
    <row r="22798" spans="1:4">
      <c r="A22798">
        <v>0</v>
      </c>
      <c r="D22798">
        <v>0</v>
      </c>
    </row>
    <row r="22799" spans="1:4">
      <c r="A22799">
        <v>0</v>
      </c>
      <c r="D22799">
        <v>0</v>
      </c>
    </row>
    <row r="22800" spans="1:4">
      <c r="A22800">
        <v>0</v>
      </c>
      <c r="D22800">
        <v>0</v>
      </c>
    </row>
    <row r="22801" spans="1:4">
      <c r="A22801">
        <v>0</v>
      </c>
      <c r="D22801">
        <v>0</v>
      </c>
    </row>
    <row r="22802" spans="1:4">
      <c r="A22802">
        <v>0</v>
      </c>
      <c r="D22802">
        <v>0</v>
      </c>
    </row>
    <row r="22803" spans="1:4">
      <c r="A22803">
        <v>0</v>
      </c>
      <c r="D22803">
        <v>0</v>
      </c>
    </row>
    <row r="22804" spans="1:4">
      <c r="A22804">
        <v>0</v>
      </c>
      <c r="D22804">
        <v>0</v>
      </c>
    </row>
    <row r="22805" spans="1:4">
      <c r="A22805">
        <v>0</v>
      </c>
      <c r="D22805">
        <v>0</v>
      </c>
    </row>
    <row r="22806" spans="1:4">
      <c r="A22806">
        <v>0</v>
      </c>
      <c r="D22806">
        <v>0</v>
      </c>
    </row>
    <row r="22807" spans="1:4">
      <c r="A22807">
        <v>0</v>
      </c>
      <c r="D22807">
        <v>0</v>
      </c>
    </row>
    <row r="22808" spans="1:4">
      <c r="A22808">
        <v>0</v>
      </c>
      <c r="D22808">
        <v>0</v>
      </c>
    </row>
    <row r="22809" spans="1:4">
      <c r="A22809">
        <v>0</v>
      </c>
      <c r="D22809">
        <v>0</v>
      </c>
    </row>
    <row r="22810" spans="1:4">
      <c r="A22810">
        <v>0</v>
      </c>
      <c r="D22810">
        <v>0</v>
      </c>
    </row>
    <row r="22811" spans="1:4">
      <c r="A22811">
        <v>0</v>
      </c>
      <c r="D22811">
        <v>0</v>
      </c>
    </row>
    <row r="22812" spans="1:4">
      <c r="A22812">
        <v>0</v>
      </c>
      <c r="D22812">
        <v>0</v>
      </c>
    </row>
    <row r="22813" spans="1:4">
      <c r="A22813">
        <v>0</v>
      </c>
      <c r="D22813">
        <v>0</v>
      </c>
    </row>
    <row r="22814" spans="1:4">
      <c r="A22814">
        <v>0</v>
      </c>
      <c r="D22814">
        <v>0</v>
      </c>
    </row>
    <row r="22815" spans="1:4">
      <c r="A22815">
        <v>0</v>
      </c>
      <c r="D22815">
        <v>0</v>
      </c>
    </row>
    <row r="22816" spans="1:4">
      <c r="A22816">
        <v>0</v>
      </c>
      <c r="D22816">
        <v>0</v>
      </c>
    </row>
    <row r="22817" spans="1:4">
      <c r="A22817">
        <v>0</v>
      </c>
      <c r="D22817">
        <v>0</v>
      </c>
    </row>
    <row r="22818" spans="1:4">
      <c r="A22818">
        <v>0</v>
      </c>
      <c r="D22818">
        <v>0</v>
      </c>
    </row>
    <row r="22819" spans="1:4">
      <c r="A22819">
        <v>0</v>
      </c>
      <c r="D22819">
        <v>0</v>
      </c>
    </row>
    <row r="22820" spans="1:4">
      <c r="A22820">
        <v>0</v>
      </c>
      <c r="D22820">
        <v>0</v>
      </c>
    </row>
    <row r="22821" spans="1:4">
      <c r="A22821">
        <v>0</v>
      </c>
      <c r="D22821">
        <v>0</v>
      </c>
    </row>
    <row r="22822" spans="1:4">
      <c r="A22822">
        <v>0</v>
      </c>
      <c r="D22822">
        <v>0</v>
      </c>
    </row>
    <row r="22823" spans="1:4">
      <c r="A22823">
        <v>0</v>
      </c>
      <c r="D22823">
        <v>0</v>
      </c>
    </row>
    <row r="22824" spans="1:4">
      <c r="A22824">
        <v>0</v>
      </c>
      <c r="D22824">
        <v>0</v>
      </c>
    </row>
    <row r="22825" spans="1:4">
      <c r="A22825">
        <v>0</v>
      </c>
      <c r="D22825">
        <v>0</v>
      </c>
    </row>
    <row r="22826" spans="1:4">
      <c r="A22826">
        <v>0</v>
      </c>
      <c r="D22826">
        <v>0</v>
      </c>
    </row>
    <row r="22827" spans="1:4">
      <c r="A22827">
        <v>0</v>
      </c>
      <c r="D22827">
        <v>0</v>
      </c>
    </row>
    <row r="22828" spans="1:4">
      <c r="A22828">
        <v>0</v>
      </c>
      <c r="D22828">
        <v>0</v>
      </c>
    </row>
    <row r="22829" spans="1:4">
      <c r="A22829">
        <v>0</v>
      </c>
      <c r="D22829">
        <v>0</v>
      </c>
    </row>
    <row r="22830" spans="1:4">
      <c r="A22830">
        <v>0</v>
      </c>
      <c r="D22830">
        <v>0</v>
      </c>
    </row>
    <row r="22831" spans="1:4">
      <c r="A22831">
        <v>0</v>
      </c>
      <c r="D22831">
        <v>0</v>
      </c>
    </row>
    <row r="22832" spans="1:4">
      <c r="A22832">
        <v>0</v>
      </c>
      <c r="D22832">
        <v>0</v>
      </c>
    </row>
    <row r="22833" spans="1:4">
      <c r="A22833">
        <v>0</v>
      </c>
      <c r="D22833">
        <v>0</v>
      </c>
    </row>
    <row r="22834" spans="1:4">
      <c r="A22834">
        <v>0</v>
      </c>
      <c r="D22834">
        <v>0</v>
      </c>
    </row>
    <row r="22835" spans="1:4">
      <c r="A22835">
        <v>0</v>
      </c>
      <c r="D22835">
        <v>0</v>
      </c>
    </row>
    <row r="22836" spans="1:4">
      <c r="A22836">
        <v>0</v>
      </c>
      <c r="D22836">
        <v>0</v>
      </c>
    </row>
    <row r="22837" spans="1:4">
      <c r="A22837">
        <v>0</v>
      </c>
      <c r="D22837">
        <v>0</v>
      </c>
    </row>
    <row r="22838" spans="1:4">
      <c r="A22838">
        <v>0</v>
      </c>
      <c r="D22838">
        <v>0</v>
      </c>
    </row>
    <row r="22839" spans="1:4">
      <c r="A22839">
        <v>0</v>
      </c>
      <c r="D22839">
        <v>0</v>
      </c>
    </row>
    <row r="22840" spans="1:4">
      <c r="A22840">
        <v>0</v>
      </c>
      <c r="D22840">
        <v>0</v>
      </c>
    </row>
    <row r="22841" spans="1:4">
      <c r="A22841">
        <v>0</v>
      </c>
      <c r="D22841">
        <v>0</v>
      </c>
    </row>
    <row r="22842" spans="1:4">
      <c r="A22842">
        <v>0</v>
      </c>
      <c r="D22842">
        <v>0</v>
      </c>
    </row>
    <row r="22843" spans="1:4">
      <c r="A22843">
        <v>0</v>
      </c>
      <c r="D22843">
        <v>0</v>
      </c>
    </row>
    <row r="22844" spans="1:4">
      <c r="A22844">
        <v>0</v>
      </c>
      <c r="D22844">
        <v>0</v>
      </c>
    </row>
    <row r="22845" spans="1:4">
      <c r="A22845">
        <v>0</v>
      </c>
      <c r="D22845">
        <v>0</v>
      </c>
    </row>
    <row r="22846" spans="1:4">
      <c r="A22846">
        <v>0</v>
      </c>
      <c r="D22846">
        <v>0</v>
      </c>
    </row>
    <row r="22847" spans="1:4">
      <c r="A22847">
        <v>0</v>
      </c>
      <c r="D22847">
        <v>0</v>
      </c>
    </row>
    <row r="22848" spans="1:4">
      <c r="A22848">
        <v>0</v>
      </c>
      <c r="D22848">
        <v>0</v>
      </c>
    </row>
    <row r="22849" spans="1:4">
      <c r="A22849">
        <v>0</v>
      </c>
      <c r="D22849">
        <v>0</v>
      </c>
    </row>
    <row r="22850" spans="1:4">
      <c r="A22850">
        <v>0</v>
      </c>
      <c r="D22850">
        <v>0</v>
      </c>
    </row>
    <row r="22851" spans="1:4">
      <c r="A22851">
        <v>0</v>
      </c>
      <c r="D22851">
        <v>0</v>
      </c>
    </row>
    <row r="22852" spans="1:4">
      <c r="A22852">
        <v>0</v>
      </c>
      <c r="D22852">
        <v>0</v>
      </c>
    </row>
    <row r="22853" spans="1:4">
      <c r="A22853">
        <v>0</v>
      </c>
      <c r="D22853">
        <v>0</v>
      </c>
    </row>
    <row r="22854" spans="1:4">
      <c r="A22854">
        <v>0</v>
      </c>
      <c r="D22854">
        <v>0</v>
      </c>
    </row>
    <row r="22855" spans="1:4">
      <c r="A22855">
        <v>0</v>
      </c>
      <c r="D22855">
        <v>0</v>
      </c>
    </row>
    <row r="22856" spans="1:4">
      <c r="A22856">
        <v>0</v>
      </c>
      <c r="D22856">
        <v>0</v>
      </c>
    </row>
    <row r="22857" spans="1:4">
      <c r="A22857">
        <v>0</v>
      </c>
      <c r="D22857">
        <v>0</v>
      </c>
    </row>
    <row r="22858" spans="1:4">
      <c r="A22858">
        <v>0</v>
      </c>
      <c r="D22858">
        <v>0</v>
      </c>
    </row>
    <row r="22859" spans="1:4">
      <c r="A22859">
        <v>0</v>
      </c>
      <c r="D22859">
        <v>0</v>
      </c>
    </row>
    <row r="22860" spans="1:4">
      <c r="A22860">
        <v>0</v>
      </c>
      <c r="D22860">
        <v>0</v>
      </c>
    </row>
    <row r="22861" spans="1:4">
      <c r="A22861">
        <v>0</v>
      </c>
      <c r="D22861">
        <v>0</v>
      </c>
    </row>
    <row r="22862" spans="1:4">
      <c r="A22862">
        <v>0</v>
      </c>
      <c r="D22862">
        <v>0</v>
      </c>
    </row>
    <row r="22863" spans="1:4">
      <c r="A22863">
        <v>0</v>
      </c>
      <c r="D22863">
        <v>0</v>
      </c>
    </row>
    <row r="22864" spans="1:4">
      <c r="A22864">
        <v>0</v>
      </c>
      <c r="D22864">
        <v>0</v>
      </c>
    </row>
    <row r="22865" spans="1:4">
      <c r="A22865">
        <v>0</v>
      </c>
      <c r="D22865">
        <v>0</v>
      </c>
    </row>
    <row r="22866" spans="1:4">
      <c r="A22866">
        <v>0</v>
      </c>
      <c r="D22866">
        <v>0</v>
      </c>
    </row>
    <row r="22867" spans="1:4">
      <c r="A22867">
        <v>0</v>
      </c>
      <c r="D22867">
        <v>0</v>
      </c>
    </row>
    <row r="22868" spans="1:4">
      <c r="A22868">
        <v>0</v>
      </c>
      <c r="D22868">
        <v>0</v>
      </c>
    </row>
    <row r="22869" spans="1:4">
      <c r="A22869">
        <v>0</v>
      </c>
      <c r="D22869">
        <v>0</v>
      </c>
    </row>
    <row r="22870" spans="1:4">
      <c r="A22870">
        <v>0</v>
      </c>
      <c r="D22870">
        <v>0</v>
      </c>
    </row>
    <row r="22871" spans="1:4">
      <c r="A22871">
        <v>0</v>
      </c>
      <c r="D22871">
        <v>0</v>
      </c>
    </row>
    <row r="22872" spans="1:4">
      <c r="A22872">
        <v>0</v>
      </c>
      <c r="D22872">
        <v>0</v>
      </c>
    </row>
    <row r="22873" spans="1:4">
      <c r="A22873">
        <v>0</v>
      </c>
      <c r="D22873">
        <v>0</v>
      </c>
    </row>
    <row r="22874" spans="1:4">
      <c r="A22874">
        <v>0</v>
      </c>
      <c r="D22874">
        <v>0</v>
      </c>
    </row>
    <row r="22875" spans="1:4">
      <c r="A22875">
        <v>0</v>
      </c>
      <c r="D22875">
        <v>0</v>
      </c>
    </row>
    <row r="22876" spans="1:4">
      <c r="A22876">
        <v>0</v>
      </c>
      <c r="D22876">
        <v>0</v>
      </c>
    </row>
    <row r="22877" spans="1:4">
      <c r="A22877">
        <v>0</v>
      </c>
      <c r="D22877">
        <v>0</v>
      </c>
    </row>
    <row r="22878" spans="1:4">
      <c r="A22878">
        <v>0</v>
      </c>
      <c r="D22878">
        <v>0</v>
      </c>
    </row>
    <row r="22879" spans="1:4">
      <c r="A22879">
        <v>0</v>
      </c>
      <c r="D22879">
        <v>0</v>
      </c>
    </row>
    <row r="22880" spans="1:4">
      <c r="A22880">
        <v>0</v>
      </c>
      <c r="D22880">
        <v>0</v>
      </c>
    </row>
    <row r="22881" spans="1:4">
      <c r="A22881">
        <v>0</v>
      </c>
      <c r="D22881">
        <v>0</v>
      </c>
    </row>
    <row r="22882" spans="1:4">
      <c r="A22882">
        <v>0</v>
      </c>
      <c r="D22882">
        <v>0</v>
      </c>
    </row>
    <row r="22883" spans="1:4">
      <c r="A22883">
        <v>0</v>
      </c>
      <c r="D22883">
        <v>0</v>
      </c>
    </row>
    <row r="22884" spans="1:4">
      <c r="A22884">
        <v>0</v>
      </c>
      <c r="D22884">
        <v>0</v>
      </c>
    </row>
    <row r="22885" spans="1:4">
      <c r="A22885">
        <v>0</v>
      </c>
      <c r="D22885">
        <v>0</v>
      </c>
    </row>
    <row r="22886" spans="1:4">
      <c r="A22886">
        <v>0</v>
      </c>
      <c r="D22886">
        <v>0</v>
      </c>
    </row>
    <row r="22887" spans="1:4">
      <c r="A22887">
        <v>0</v>
      </c>
      <c r="D22887">
        <v>0</v>
      </c>
    </row>
    <row r="22888" spans="1:4">
      <c r="A22888">
        <v>0</v>
      </c>
      <c r="D22888">
        <v>0</v>
      </c>
    </row>
    <row r="22889" spans="1:4">
      <c r="A22889">
        <v>0</v>
      </c>
      <c r="D22889">
        <v>0</v>
      </c>
    </row>
    <row r="22890" spans="1:4">
      <c r="A22890">
        <v>0</v>
      </c>
      <c r="D22890">
        <v>0</v>
      </c>
    </row>
    <row r="22891" spans="1:4">
      <c r="A22891">
        <v>0</v>
      </c>
      <c r="D22891">
        <v>0</v>
      </c>
    </row>
    <row r="22892" spans="1:4">
      <c r="A22892">
        <v>0</v>
      </c>
      <c r="D22892">
        <v>0</v>
      </c>
    </row>
    <row r="22893" spans="1:4">
      <c r="A22893">
        <v>0</v>
      </c>
      <c r="D22893">
        <v>0</v>
      </c>
    </row>
    <row r="22894" spans="1:4">
      <c r="A22894">
        <v>0</v>
      </c>
      <c r="D22894">
        <v>0</v>
      </c>
    </row>
    <row r="22895" spans="1:4">
      <c r="A22895">
        <v>0</v>
      </c>
      <c r="D22895">
        <v>0</v>
      </c>
    </row>
    <row r="22896" spans="1:4">
      <c r="A22896">
        <v>0</v>
      </c>
      <c r="D22896">
        <v>0</v>
      </c>
    </row>
    <row r="22897" spans="1:4">
      <c r="A22897">
        <v>0</v>
      </c>
      <c r="D22897">
        <v>0</v>
      </c>
    </row>
    <row r="22898" spans="1:4">
      <c r="A22898">
        <v>0</v>
      </c>
      <c r="D22898">
        <v>0</v>
      </c>
    </row>
    <row r="22899" spans="1:4">
      <c r="A22899">
        <v>0</v>
      </c>
      <c r="D22899">
        <v>0</v>
      </c>
    </row>
    <row r="22900" spans="1:4">
      <c r="A22900">
        <v>0</v>
      </c>
      <c r="D22900">
        <v>0</v>
      </c>
    </row>
    <row r="22901" spans="1:4">
      <c r="A22901">
        <v>0</v>
      </c>
      <c r="D22901">
        <v>0</v>
      </c>
    </row>
    <row r="22902" spans="1:4">
      <c r="A22902">
        <v>0</v>
      </c>
      <c r="D22902">
        <v>0</v>
      </c>
    </row>
    <row r="22903" spans="1:4">
      <c r="A22903">
        <v>0</v>
      </c>
      <c r="D22903">
        <v>0</v>
      </c>
    </row>
    <row r="22904" spans="1:4">
      <c r="A22904">
        <v>0</v>
      </c>
      <c r="D22904">
        <v>0</v>
      </c>
    </row>
    <row r="22905" spans="1:4">
      <c r="A22905">
        <v>0</v>
      </c>
      <c r="D22905">
        <v>0</v>
      </c>
    </row>
    <row r="22906" spans="1:4">
      <c r="A22906">
        <v>0</v>
      </c>
      <c r="D22906">
        <v>0</v>
      </c>
    </row>
    <row r="22907" spans="1:4">
      <c r="A22907">
        <v>0</v>
      </c>
      <c r="D22907">
        <v>0</v>
      </c>
    </row>
    <row r="22908" spans="1:4">
      <c r="A22908">
        <v>0</v>
      </c>
      <c r="D22908">
        <v>0</v>
      </c>
    </row>
    <row r="22909" spans="1:4">
      <c r="A22909">
        <v>0</v>
      </c>
      <c r="D22909">
        <v>0</v>
      </c>
    </row>
    <row r="22910" spans="1:4">
      <c r="A22910">
        <v>0</v>
      </c>
      <c r="D22910">
        <v>0</v>
      </c>
    </row>
    <row r="22911" spans="1:4">
      <c r="A22911">
        <v>0</v>
      </c>
      <c r="D22911">
        <v>0</v>
      </c>
    </row>
    <row r="22912" spans="1:4">
      <c r="A22912">
        <v>0</v>
      </c>
      <c r="D22912">
        <v>0</v>
      </c>
    </row>
    <row r="22913" spans="1:4">
      <c r="A22913">
        <v>0</v>
      </c>
      <c r="D22913">
        <v>0</v>
      </c>
    </row>
    <row r="22914" spans="1:4">
      <c r="A22914">
        <v>0</v>
      </c>
      <c r="D22914">
        <v>0</v>
      </c>
    </row>
    <row r="22915" spans="1:4">
      <c r="A22915">
        <v>0</v>
      </c>
      <c r="D22915">
        <v>0</v>
      </c>
    </row>
    <row r="22916" spans="1:4">
      <c r="A22916">
        <v>0</v>
      </c>
      <c r="D22916">
        <v>0</v>
      </c>
    </row>
    <row r="22917" spans="1:4">
      <c r="A22917">
        <v>0</v>
      </c>
      <c r="D22917">
        <v>0</v>
      </c>
    </row>
    <row r="22918" spans="1:4">
      <c r="A22918">
        <v>0</v>
      </c>
      <c r="D22918">
        <v>0</v>
      </c>
    </row>
    <row r="22919" spans="1:4">
      <c r="A22919">
        <v>0</v>
      </c>
      <c r="D22919">
        <v>0</v>
      </c>
    </row>
    <row r="22920" spans="1:4">
      <c r="A22920">
        <v>0</v>
      </c>
      <c r="D22920">
        <v>0</v>
      </c>
    </row>
    <row r="22921" spans="1:4">
      <c r="A22921">
        <v>0</v>
      </c>
      <c r="D22921">
        <v>0</v>
      </c>
    </row>
    <row r="22922" spans="1:4">
      <c r="A22922">
        <v>0</v>
      </c>
      <c r="D22922">
        <v>0</v>
      </c>
    </row>
    <row r="22923" spans="1:4">
      <c r="A22923">
        <v>0</v>
      </c>
      <c r="D22923">
        <v>0</v>
      </c>
    </row>
    <row r="22924" spans="1:4">
      <c r="A22924">
        <v>0</v>
      </c>
      <c r="D22924">
        <v>0</v>
      </c>
    </row>
    <row r="22925" spans="1:4">
      <c r="A22925">
        <v>0</v>
      </c>
      <c r="D22925">
        <v>0</v>
      </c>
    </row>
    <row r="22926" spans="1:4">
      <c r="A22926">
        <v>0</v>
      </c>
      <c r="D22926">
        <v>0</v>
      </c>
    </row>
    <row r="22927" spans="1:4">
      <c r="A22927">
        <v>0</v>
      </c>
      <c r="D22927">
        <v>0</v>
      </c>
    </row>
    <row r="22928" spans="1:4">
      <c r="A22928">
        <v>0</v>
      </c>
      <c r="D22928">
        <v>0</v>
      </c>
    </row>
    <row r="22929" spans="1:4">
      <c r="A22929">
        <v>0</v>
      </c>
      <c r="D22929">
        <v>0</v>
      </c>
    </row>
    <row r="22930" spans="1:4">
      <c r="A22930">
        <v>0</v>
      </c>
      <c r="D22930">
        <v>0</v>
      </c>
    </row>
    <row r="22931" spans="1:4">
      <c r="A22931">
        <v>0</v>
      </c>
      <c r="D22931">
        <v>0</v>
      </c>
    </row>
    <row r="22932" spans="1:4">
      <c r="A22932">
        <v>0</v>
      </c>
      <c r="D22932">
        <v>0</v>
      </c>
    </row>
    <row r="22933" spans="1:4">
      <c r="A22933">
        <v>0</v>
      </c>
      <c r="D22933">
        <v>0</v>
      </c>
    </row>
    <row r="22934" spans="1:4">
      <c r="A22934">
        <v>0</v>
      </c>
      <c r="D22934">
        <v>0</v>
      </c>
    </row>
    <row r="22935" spans="1:4">
      <c r="A22935">
        <v>0</v>
      </c>
      <c r="D22935">
        <v>0</v>
      </c>
    </row>
    <row r="22936" spans="1:4">
      <c r="A22936">
        <v>0</v>
      </c>
      <c r="D22936">
        <v>0</v>
      </c>
    </row>
    <row r="22937" spans="1:4">
      <c r="A22937">
        <v>0</v>
      </c>
      <c r="D22937">
        <v>0</v>
      </c>
    </row>
    <row r="22938" spans="1:4">
      <c r="A22938">
        <v>0</v>
      </c>
      <c r="D22938">
        <v>0</v>
      </c>
    </row>
    <row r="22939" spans="1:4">
      <c r="A22939">
        <v>0</v>
      </c>
      <c r="D22939">
        <v>0</v>
      </c>
    </row>
    <row r="22940" spans="1:4">
      <c r="A22940">
        <v>0</v>
      </c>
      <c r="D22940">
        <v>0</v>
      </c>
    </row>
    <row r="22941" spans="1:4">
      <c r="A22941">
        <v>0</v>
      </c>
      <c r="D22941">
        <v>0</v>
      </c>
    </row>
    <row r="22942" spans="1:4">
      <c r="A22942">
        <v>0</v>
      </c>
      <c r="D22942">
        <v>0</v>
      </c>
    </row>
    <row r="22943" spans="1:4">
      <c r="A22943">
        <v>0</v>
      </c>
      <c r="D22943">
        <v>0</v>
      </c>
    </row>
    <row r="22944" spans="1:4">
      <c r="A22944">
        <v>0</v>
      </c>
      <c r="D22944">
        <v>0</v>
      </c>
    </row>
    <row r="22945" spans="1:4">
      <c r="A22945">
        <v>0</v>
      </c>
      <c r="D22945">
        <v>0</v>
      </c>
    </row>
    <row r="22946" spans="1:4">
      <c r="A22946">
        <v>0</v>
      </c>
      <c r="D22946">
        <v>0</v>
      </c>
    </row>
    <row r="22947" spans="1:4">
      <c r="A22947">
        <v>0</v>
      </c>
      <c r="D22947">
        <v>0</v>
      </c>
    </row>
    <row r="22948" spans="1:4">
      <c r="A22948">
        <v>0</v>
      </c>
      <c r="D22948">
        <v>0</v>
      </c>
    </row>
    <row r="22949" spans="1:4">
      <c r="A22949">
        <v>0</v>
      </c>
      <c r="D22949">
        <v>0</v>
      </c>
    </row>
    <row r="22950" spans="1:4">
      <c r="A22950">
        <v>0</v>
      </c>
      <c r="D22950">
        <v>0</v>
      </c>
    </row>
    <row r="22951" spans="1:4">
      <c r="A22951">
        <v>0</v>
      </c>
      <c r="D22951">
        <v>0</v>
      </c>
    </row>
    <row r="22952" spans="1:4">
      <c r="A22952">
        <v>0</v>
      </c>
      <c r="D22952">
        <v>0</v>
      </c>
    </row>
    <row r="22953" spans="1:4">
      <c r="A22953">
        <v>0</v>
      </c>
      <c r="D22953">
        <v>0</v>
      </c>
    </row>
    <row r="22954" spans="1:4">
      <c r="A22954">
        <v>0</v>
      </c>
      <c r="D22954">
        <v>0</v>
      </c>
    </row>
    <row r="22955" spans="1:4">
      <c r="A22955">
        <v>0</v>
      </c>
      <c r="D22955">
        <v>0</v>
      </c>
    </row>
    <row r="22956" spans="1:4">
      <c r="A22956">
        <v>0</v>
      </c>
      <c r="D22956">
        <v>0</v>
      </c>
    </row>
    <row r="22957" spans="1:4">
      <c r="A22957">
        <v>0</v>
      </c>
      <c r="D22957">
        <v>0</v>
      </c>
    </row>
    <row r="22958" spans="1:4">
      <c r="A22958">
        <v>0</v>
      </c>
      <c r="D22958">
        <v>0</v>
      </c>
    </row>
    <row r="22959" spans="1:4">
      <c r="A22959">
        <v>0</v>
      </c>
      <c r="D22959">
        <v>0</v>
      </c>
    </row>
    <row r="22960" spans="1:4">
      <c r="A22960">
        <v>0</v>
      </c>
      <c r="D22960">
        <v>0</v>
      </c>
    </row>
    <row r="22961" spans="1:4">
      <c r="A22961">
        <v>0</v>
      </c>
      <c r="D22961">
        <v>0</v>
      </c>
    </row>
    <row r="22962" spans="1:4">
      <c r="A22962">
        <v>0</v>
      </c>
      <c r="D22962">
        <v>0</v>
      </c>
    </row>
    <row r="22963" spans="1:4">
      <c r="A22963">
        <v>0</v>
      </c>
      <c r="D22963">
        <v>0</v>
      </c>
    </row>
    <row r="22964" spans="1:4">
      <c r="A22964">
        <v>0</v>
      </c>
      <c r="D22964">
        <v>0</v>
      </c>
    </row>
    <row r="22965" spans="1:4">
      <c r="A22965">
        <v>0</v>
      </c>
      <c r="D22965">
        <v>0</v>
      </c>
    </row>
    <row r="22966" spans="1:4">
      <c r="A22966">
        <v>0</v>
      </c>
      <c r="D22966">
        <v>0</v>
      </c>
    </row>
    <row r="22967" spans="1:4">
      <c r="A22967">
        <v>0</v>
      </c>
      <c r="D22967">
        <v>0</v>
      </c>
    </row>
    <row r="22968" spans="1:4">
      <c r="A22968">
        <v>0</v>
      </c>
      <c r="D22968">
        <v>0</v>
      </c>
    </row>
    <row r="22969" spans="1:4">
      <c r="A22969">
        <v>0</v>
      </c>
      <c r="D22969">
        <v>0</v>
      </c>
    </row>
    <row r="22970" spans="1:4">
      <c r="A22970">
        <v>0</v>
      </c>
      <c r="D22970">
        <v>0</v>
      </c>
    </row>
    <row r="22971" spans="1:4">
      <c r="A22971">
        <v>0</v>
      </c>
      <c r="D22971">
        <v>0</v>
      </c>
    </row>
    <row r="22972" spans="1:4">
      <c r="A22972">
        <v>0</v>
      </c>
      <c r="D22972">
        <v>0</v>
      </c>
    </row>
    <row r="22973" spans="1:4">
      <c r="A22973">
        <v>0</v>
      </c>
      <c r="D22973">
        <v>0</v>
      </c>
    </row>
    <row r="22974" spans="1:4">
      <c r="A22974">
        <v>0</v>
      </c>
      <c r="D22974">
        <v>0</v>
      </c>
    </row>
    <row r="22975" spans="1:4">
      <c r="A22975">
        <v>0</v>
      </c>
      <c r="D22975">
        <v>0</v>
      </c>
    </row>
    <row r="22976" spans="1:4">
      <c r="A22976">
        <v>0</v>
      </c>
      <c r="D22976">
        <v>0</v>
      </c>
    </row>
    <row r="22977" spans="1:4">
      <c r="A22977">
        <v>0</v>
      </c>
      <c r="D22977">
        <v>0</v>
      </c>
    </row>
    <row r="22978" spans="1:4">
      <c r="A22978">
        <v>0</v>
      </c>
      <c r="D22978">
        <v>0</v>
      </c>
    </row>
    <row r="22979" spans="1:4">
      <c r="A22979">
        <v>0</v>
      </c>
      <c r="D22979">
        <v>0</v>
      </c>
    </row>
    <row r="22980" spans="1:4">
      <c r="A22980">
        <v>0</v>
      </c>
      <c r="D22980">
        <v>0</v>
      </c>
    </row>
    <row r="22981" spans="1:4">
      <c r="A22981">
        <v>0</v>
      </c>
      <c r="D22981">
        <v>0</v>
      </c>
    </row>
    <row r="22982" spans="1:4">
      <c r="A22982">
        <v>0</v>
      </c>
      <c r="D22982">
        <v>0</v>
      </c>
    </row>
    <row r="22983" spans="1:4">
      <c r="A22983">
        <v>0</v>
      </c>
      <c r="D22983">
        <v>0</v>
      </c>
    </row>
    <row r="22984" spans="1:4">
      <c r="A22984">
        <v>0</v>
      </c>
      <c r="D22984">
        <v>0</v>
      </c>
    </row>
    <row r="22985" spans="1:4">
      <c r="A22985">
        <v>0</v>
      </c>
      <c r="D22985">
        <v>0</v>
      </c>
    </row>
    <row r="22986" spans="1:4">
      <c r="A22986">
        <v>0</v>
      </c>
      <c r="D22986">
        <v>0</v>
      </c>
    </row>
    <row r="22987" spans="1:4">
      <c r="A22987">
        <v>0</v>
      </c>
      <c r="D22987">
        <v>0</v>
      </c>
    </row>
    <row r="22988" spans="1:4">
      <c r="A22988">
        <v>0</v>
      </c>
      <c r="D22988">
        <v>0</v>
      </c>
    </row>
    <row r="22989" spans="1:4">
      <c r="A22989">
        <v>0</v>
      </c>
      <c r="D22989">
        <v>0</v>
      </c>
    </row>
    <row r="22990" spans="1:4">
      <c r="A22990">
        <v>0</v>
      </c>
      <c r="D22990">
        <v>0</v>
      </c>
    </row>
    <row r="22991" spans="1:4">
      <c r="A22991">
        <v>0</v>
      </c>
      <c r="D22991">
        <v>0</v>
      </c>
    </row>
    <row r="22992" spans="1:4">
      <c r="A22992">
        <v>0</v>
      </c>
      <c r="D22992">
        <v>0</v>
      </c>
    </row>
    <row r="22993" spans="1:4">
      <c r="A22993">
        <v>0</v>
      </c>
      <c r="D22993">
        <v>0</v>
      </c>
    </row>
    <row r="22994" spans="1:4">
      <c r="A22994">
        <v>0</v>
      </c>
      <c r="D22994">
        <v>0</v>
      </c>
    </row>
    <row r="22995" spans="1:4">
      <c r="A22995">
        <v>0</v>
      </c>
      <c r="D22995">
        <v>0</v>
      </c>
    </row>
    <row r="22996" spans="1:4">
      <c r="A22996">
        <v>0</v>
      </c>
      <c r="D22996">
        <v>0</v>
      </c>
    </row>
    <row r="22997" spans="1:4">
      <c r="A22997">
        <v>0</v>
      </c>
      <c r="D22997">
        <v>0</v>
      </c>
    </row>
    <row r="22998" spans="1:4">
      <c r="A22998">
        <v>0</v>
      </c>
      <c r="D22998">
        <v>0</v>
      </c>
    </row>
    <row r="22999" spans="1:4">
      <c r="A22999">
        <v>0</v>
      </c>
      <c r="D22999">
        <v>0</v>
      </c>
    </row>
    <row r="23000" spans="1:4">
      <c r="A23000">
        <v>0</v>
      </c>
      <c r="D23000">
        <v>0</v>
      </c>
    </row>
    <row r="23001" spans="1:4">
      <c r="A23001">
        <v>0</v>
      </c>
      <c r="D23001">
        <v>0</v>
      </c>
    </row>
    <row r="23002" spans="1:4">
      <c r="A23002">
        <v>0</v>
      </c>
      <c r="D23002">
        <v>0</v>
      </c>
    </row>
    <row r="23003" spans="1:4">
      <c r="A23003">
        <v>0</v>
      </c>
      <c r="D23003">
        <v>0</v>
      </c>
    </row>
    <row r="23004" spans="1:4">
      <c r="A23004">
        <v>0</v>
      </c>
      <c r="D23004">
        <v>0</v>
      </c>
    </row>
    <row r="23005" spans="1:4">
      <c r="A23005">
        <v>0</v>
      </c>
      <c r="D23005">
        <v>0</v>
      </c>
    </row>
    <row r="23006" spans="1:4">
      <c r="A23006">
        <v>0</v>
      </c>
      <c r="D23006">
        <v>0</v>
      </c>
    </row>
    <row r="23007" spans="1:4">
      <c r="A23007">
        <v>0</v>
      </c>
      <c r="D23007">
        <v>0</v>
      </c>
    </row>
    <row r="23008" spans="1:4">
      <c r="A23008">
        <v>0</v>
      </c>
      <c r="D23008">
        <v>0</v>
      </c>
    </row>
    <row r="23009" spans="1:4">
      <c r="A23009">
        <v>0</v>
      </c>
      <c r="D23009">
        <v>0</v>
      </c>
    </row>
    <row r="23010" spans="1:4">
      <c r="A23010">
        <v>0</v>
      </c>
      <c r="D23010">
        <v>0</v>
      </c>
    </row>
    <row r="23011" spans="1:4">
      <c r="A23011">
        <v>0</v>
      </c>
      <c r="D23011">
        <v>0</v>
      </c>
    </row>
    <row r="23012" spans="1:4">
      <c r="A23012">
        <v>0</v>
      </c>
      <c r="D23012">
        <v>0</v>
      </c>
    </row>
    <row r="23013" spans="1:4">
      <c r="A23013">
        <v>0</v>
      </c>
      <c r="D23013">
        <v>0</v>
      </c>
    </row>
    <row r="23014" spans="1:4">
      <c r="A23014">
        <v>0</v>
      </c>
      <c r="D23014">
        <v>0</v>
      </c>
    </row>
    <row r="23015" spans="1:4">
      <c r="A23015">
        <v>0</v>
      </c>
      <c r="D23015">
        <v>0</v>
      </c>
    </row>
    <row r="23016" spans="1:4">
      <c r="A23016">
        <v>0</v>
      </c>
      <c r="D23016">
        <v>0</v>
      </c>
    </row>
    <row r="23017" spans="1:4">
      <c r="A23017">
        <v>0</v>
      </c>
      <c r="D23017">
        <v>0</v>
      </c>
    </row>
    <row r="23018" spans="1:4">
      <c r="A23018">
        <v>0</v>
      </c>
      <c r="D23018">
        <v>0</v>
      </c>
    </row>
    <row r="23019" spans="1:4">
      <c r="A23019">
        <v>0</v>
      </c>
      <c r="D23019">
        <v>0</v>
      </c>
    </row>
    <row r="23020" spans="1:4">
      <c r="A23020">
        <v>0</v>
      </c>
      <c r="D23020">
        <v>0</v>
      </c>
    </row>
    <row r="23021" spans="1:4">
      <c r="A23021">
        <v>0</v>
      </c>
      <c r="D23021">
        <v>0</v>
      </c>
    </row>
    <row r="23022" spans="1:4">
      <c r="A23022">
        <v>0</v>
      </c>
      <c r="D23022">
        <v>0</v>
      </c>
    </row>
    <row r="23023" spans="1:4">
      <c r="A23023">
        <v>0</v>
      </c>
      <c r="D23023">
        <v>0</v>
      </c>
    </row>
    <row r="23024" spans="1:4">
      <c r="A23024">
        <v>0</v>
      </c>
      <c r="D23024">
        <v>0</v>
      </c>
    </row>
    <row r="23025" spans="1:4">
      <c r="A23025">
        <v>0</v>
      </c>
      <c r="D23025">
        <v>0</v>
      </c>
    </row>
    <row r="23026" spans="1:4">
      <c r="A23026">
        <v>0</v>
      </c>
      <c r="D23026">
        <v>0</v>
      </c>
    </row>
    <row r="23027" spans="1:4">
      <c r="A23027">
        <v>0</v>
      </c>
      <c r="D23027">
        <v>0</v>
      </c>
    </row>
    <row r="23028" spans="1:4">
      <c r="A23028">
        <v>0</v>
      </c>
      <c r="D23028">
        <v>0</v>
      </c>
    </row>
    <row r="23029" spans="1:4">
      <c r="A23029">
        <v>0</v>
      </c>
      <c r="D23029">
        <v>0</v>
      </c>
    </row>
    <row r="23030" spans="1:4">
      <c r="A23030">
        <v>0</v>
      </c>
      <c r="D23030">
        <v>0</v>
      </c>
    </row>
    <row r="23031" spans="1:4">
      <c r="A23031">
        <v>0</v>
      </c>
      <c r="D23031">
        <v>0</v>
      </c>
    </row>
    <row r="23032" spans="1:4">
      <c r="A23032">
        <v>0</v>
      </c>
      <c r="D23032">
        <v>0</v>
      </c>
    </row>
    <row r="23033" spans="1:4">
      <c r="A23033">
        <v>0</v>
      </c>
      <c r="D23033">
        <v>0</v>
      </c>
    </row>
    <row r="23034" spans="1:4">
      <c r="A23034">
        <v>0</v>
      </c>
      <c r="D23034">
        <v>0</v>
      </c>
    </row>
    <row r="23035" spans="1:4">
      <c r="A23035">
        <v>0</v>
      </c>
      <c r="D23035">
        <v>0</v>
      </c>
    </row>
    <row r="23036" spans="1:4">
      <c r="A23036">
        <v>0</v>
      </c>
      <c r="D23036">
        <v>0</v>
      </c>
    </row>
    <row r="23037" spans="1:4">
      <c r="A23037">
        <v>0</v>
      </c>
      <c r="D23037">
        <v>0</v>
      </c>
    </row>
    <row r="23038" spans="1:4">
      <c r="A23038">
        <v>0</v>
      </c>
      <c r="D23038">
        <v>0</v>
      </c>
    </row>
    <row r="23039" spans="1:4">
      <c r="A23039">
        <v>0</v>
      </c>
      <c r="D23039">
        <v>0</v>
      </c>
    </row>
    <row r="23040" spans="1:4">
      <c r="A23040">
        <v>0</v>
      </c>
      <c r="D23040">
        <v>0</v>
      </c>
    </row>
    <row r="23041" spans="1:4">
      <c r="A23041">
        <v>0</v>
      </c>
      <c r="D23041">
        <v>0</v>
      </c>
    </row>
    <row r="23042" spans="1:4">
      <c r="A23042">
        <v>0</v>
      </c>
      <c r="D23042">
        <v>0</v>
      </c>
    </row>
    <row r="23043" spans="1:4">
      <c r="A23043">
        <v>0</v>
      </c>
      <c r="D23043">
        <v>0</v>
      </c>
    </row>
    <row r="23044" spans="1:4">
      <c r="A23044">
        <v>0</v>
      </c>
      <c r="D23044">
        <v>0</v>
      </c>
    </row>
    <row r="23045" spans="1:4">
      <c r="A23045">
        <v>0</v>
      </c>
      <c r="D23045">
        <v>0</v>
      </c>
    </row>
    <row r="23046" spans="1:4">
      <c r="A23046">
        <v>0</v>
      </c>
      <c r="D23046">
        <v>0</v>
      </c>
    </row>
    <row r="23047" spans="1:4">
      <c r="A23047">
        <v>0</v>
      </c>
      <c r="D23047">
        <v>0</v>
      </c>
    </row>
    <row r="23048" spans="1:4">
      <c r="A23048">
        <v>0</v>
      </c>
      <c r="D23048">
        <v>0</v>
      </c>
    </row>
    <row r="23049" spans="1:4">
      <c r="A23049">
        <v>0</v>
      </c>
      <c r="D23049">
        <v>0</v>
      </c>
    </row>
    <row r="23050" spans="1:4">
      <c r="A23050">
        <v>0</v>
      </c>
      <c r="D23050">
        <v>0</v>
      </c>
    </row>
    <row r="23051" spans="1:4">
      <c r="A23051">
        <v>0</v>
      </c>
      <c r="D23051">
        <v>0</v>
      </c>
    </row>
    <row r="23052" spans="1:4">
      <c r="A23052">
        <v>0</v>
      </c>
      <c r="D23052">
        <v>0</v>
      </c>
    </row>
    <row r="23053" spans="1:4">
      <c r="A23053">
        <v>0</v>
      </c>
      <c r="D23053">
        <v>0</v>
      </c>
    </row>
    <row r="23054" spans="1:4">
      <c r="A23054">
        <v>0</v>
      </c>
      <c r="D23054">
        <v>0</v>
      </c>
    </row>
    <row r="23055" spans="1:4">
      <c r="A23055">
        <v>0</v>
      </c>
      <c r="D23055">
        <v>0</v>
      </c>
    </row>
    <row r="23056" spans="1:4">
      <c r="A23056">
        <v>0</v>
      </c>
      <c r="D23056">
        <v>0</v>
      </c>
    </row>
    <row r="23057" spans="1:4">
      <c r="A23057">
        <v>0</v>
      </c>
      <c r="D23057">
        <v>0</v>
      </c>
    </row>
    <row r="23058" spans="1:4">
      <c r="A23058">
        <v>0</v>
      </c>
      <c r="D23058">
        <v>0</v>
      </c>
    </row>
    <row r="23059" spans="1:4">
      <c r="A23059">
        <v>0</v>
      </c>
      <c r="D23059">
        <v>0</v>
      </c>
    </row>
    <row r="23060" spans="1:4">
      <c r="A23060">
        <v>0</v>
      </c>
      <c r="D23060">
        <v>0</v>
      </c>
    </row>
    <row r="23061" spans="1:4">
      <c r="A23061">
        <v>0</v>
      </c>
      <c r="D23061">
        <v>0</v>
      </c>
    </row>
    <row r="23062" spans="1:4">
      <c r="A23062">
        <v>0</v>
      </c>
      <c r="D23062">
        <v>0</v>
      </c>
    </row>
    <row r="23063" spans="1:4">
      <c r="A23063">
        <v>0</v>
      </c>
      <c r="D23063">
        <v>0</v>
      </c>
    </row>
    <row r="23064" spans="1:4">
      <c r="A23064">
        <v>0</v>
      </c>
      <c r="D23064">
        <v>0</v>
      </c>
    </row>
    <row r="23065" spans="1:4">
      <c r="A23065">
        <v>0</v>
      </c>
      <c r="D23065">
        <v>0</v>
      </c>
    </row>
    <row r="23066" spans="1:4">
      <c r="A23066">
        <v>0</v>
      </c>
      <c r="D23066">
        <v>0</v>
      </c>
    </row>
    <row r="23067" spans="1:4">
      <c r="A23067">
        <v>0</v>
      </c>
      <c r="D23067">
        <v>0</v>
      </c>
    </row>
    <row r="23068" spans="1:4">
      <c r="A23068">
        <v>0</v>
      </c>
      <c r="D23068">
        <v>0</v>
      </c>
    </row>
    <row r="23069" spans="1:4">
      <c r="A23069">
        <v>0</v>
      </c>
      <c r="D23069">
        <v>0</v>
      </c>
    </row>
    <row r="23070" spans="1:4">
      <c r="A23070">
        <v>0</v>
      </c>
      <c r="D23070">
        <v>0</v>
      </c>
    </row>
    <row r="23071" spans="1:4">
      <c r="A23071">
        <v>0</v>
      </c>
      <c r="D23071">
        <v>0</v>
      </c>
    </row>
    <row r="23072" spans="1:4">
      <c r="A23072">
        <v>0</v>
      </c>
      <c r="D23072">
        <v>0</v>
      </c>
    </row>
    <row r="23073" spans="1:4">
      <c r="A23073">
        <v>0</v>
      </c>
      <c r="D23073">
        <v>0</v>
      </c>
    </row>
    <row r="23074" spans="1:4">
      <c r="A23074">
        <v>0</v>
      </c>
      <c r="D23074">
        <v>0</v>
      </c>
    </row>
    <row r="23075" spans="1:4">
      <c r="A23075">
        <v>0</v>
      </c>
      <c r="D23075">
        <v>0</v>
      </c>
    </row>
    <row r="23076" spans="1:4">
      <c r="A23076">
        <v>0</v>
      </c>
      <c r="D23076">
        <v>0</v>
      </c>
    </row>
    <row r="23077" spans="1:4">
      <c r="A23077">
        <v>0</v>
      </c>
      <c r="D23077">
        <v>0</v>
      </c>
    </row>
    <row r="23078" spans="1:4">
      <c r="A23078">
        <v>0</v>
      </c>
      <c r="D23078">
        <v>0</v>
      </c>
    </row>
    <row r="23079" spans="1:4">
      <c r="A23079">
        <v>0</v>
      </c>
      <c r="D23079">
        <v>0</v>
      </c>
    </row>
    <row r="23080" spans="1:4">
      <c r="A23080">
        <v>0</v>
      </c>
      <c r="D23080">
        <v>0</v>
      </c>
    </row>
    <row r="23081" spans="1:4">
      <c r="A23081">
        <v>0</v>
      </c>
      <c r="D23081">
        <v>0</v>
      </c>
    </row>
    <row r="23082" spans="1:4">
      <c r="A23082">
        <v>0</v>
      </c>
      <c r="D23082">
        <v>0</v>
      </c>
    </row>
    <row r="23083" spans="1:4">
      <c r="A23083">
        <v>0</v>
      </c>
      <c r="D23083">
        <v>0</v>
      </c>
    </row>
    <row r="23084" spans="1:4">
      <c r="A23084">
        <v>0</v>
      </c>
      <c r="D23084">
        <v>0</v>
      </c>
    </row>
    <row r="23085" spans="1:4">
      <c r="A23085">
        <v>0</v>
      </c>
      <c r="D23085">
        <v>0</v>
      </c>
    </row>
    <row r="23086" spans="1:4">
      <c r="A23086">
        <v>0</v>
      </c>
      <c r="D23086">
        <v>0</v>
      </c>
    </row>
    <row r="23087" spans="1:4">
      <c r="A23087">
        <v>0</v>
      </c>
      <c r="D23087">
        <v>0</v>
      </c>
    </row>
    <row r="23088" spans="1:4">
      <c r="A23088">
        <v>0</v>
      </c>
      <c r="D23088">
        <v>0</v>
      </c>
    </row>
    <row r="23089" spans="1:4">
      <c r="A23089">
        <v>0</v>
      </c>
      <c r="D23089">
        <v>0</v>
      </c>
    </row>
    <row r="23090" spans="1:4">
      <c r="A23090">
        <v>0</v>
      </c>
      <c r="D23090">
        <v>0</v>
      </c>
    </row>
    <row r="23091" spans="1:4">
      <c r="A23091">
        <v>0</v>
      </c>
      <c r="D23091">
        <v>0</v>
      </c>
    </row>
    <row r="23092" spans="1:4">
      <c r="A23092">
        <v>0</v>
      </c>
      <c r="D23092">
        <v>0</v>
      </c>
    </row>
    <row r="23093" spans="1:4">
      <c r="A23093">
        <v>0</v>
      </c>
      <c r="D23093">
        <v>0</v>
      </c>
    </row>
    <row r="23094" spans="1:4">
      <c r="A23094">
        <v>0</v>
      </c>
      <c r="D23094">
        <v>0</v>
      </c>
    </row>
    <row r="23095" spans="1:4">
      <c r="A23095">
        <v>0</v>
      </c>
      <c r="D23095">
        <v>0</v>
      </c>
    </row>
    <row r="23096" spans="1:4">
      <c r="A23096">
        <v>0</v>
      </c>
      <c r="D23096">
        <v>0</v>
      </c>
    </row>
    <row r="23097" spans="1:4">
      <c r="A23097">
        <v>0</v>
      </c>
      <c r="D23097">
        <v>0</v>
      </c>
    </row>
    <row r="23098" spans="1:4">
      <c r="A23098">
        <v>0</v>
      </c>
      <c r="D23098">
        <v>0</v>
      </c>
    </row>
    <row r="23099" spans="1:4">
      <c r="A23099">
        <v>0</v>
      </c>
      <c r="D23099">
        <v>0</v>
      </c>
    </row>
    <row r="23100" spans="1:4">
      <c r="A23100">
        <v>0</v>
      </c>
      <c r="D23100">
        <v>0</v>
      </c>
    </row>
    <row r="23101" spans="1:4">
      <c r="A23101">
        <v>0</v>
      </c>
      <c r="D23101">
        <v>0</v>
      </c>
    </row>
    <row r="23102" spans="1:4">
      <c r="A23102">
        <v>0</v>
      </c>
      <c r="D23102">
        <v>0</v>
      </c>
    </row>
    <row r="23103" spans="1:4">
      <c r="A23103">
        <v>0</v>
      </c>
      <c r="D23103">
        <v>0</v>
      </c>
    </row>
    <row r="23104" spans="1:4">
      <c r="A23104">
        <v>0</v>
      </c>
      <c r="D23104">
        <v>0</v>
      </c>
    </row>
    <row r="23105" spans="1:4">
      <c r="A23105">
        <v>0</v>
      </c>
      <c r="D23105">
        <v>0</v>
      </c>
    </row>
    <row r="23106" spans="1:4">
      <c r="A23106">
        <v>0</v>
      </c>
      <c r="D23106">
        <v>0</v>
      </c>
    </row>
    <row r="23107" spans="1:4">
      <c r="A23107">
        <v>0</v>
      </c>
      <c r="D23107">
        <v>0</v>
      </c>
    </row>
    <row r="23108" spans="1:4">
      <c r="A23108">
        <v>0</v>
      </c>
      <c r="D23108">
        <v>0</v>
      </c>
    </row>
    <row r="23109" spans="1:4">
      <c r="A23109">
        <v>0</v>
      </c>
      <c r="D23109">
        <v>0</v>
      </c>
    </row>
    <row r="23110" spans="1:4">
      <c r="A23110">
        <v>0</v>
      </c>
      <c r="D23110">
        <v>0</v>
      </c>
    </row>
    <row r="23111" spans="1:4">
      <c r="A23111">
        <v>0</v>
      </c>
      <c r="D23111">
        <v>0</v>
      </c>
    </row>
    <row r="23112" spans="1:4">
      <c r="A23112">
        <v>0</v>
      </c>
      <c r="D23112">
        <v>0</v>
      </c>
    </row>
    <row r="23113" spans="1:4">
      <c r="A23113">
        <v>0</v>
      </c>
      <c r="D23113">
        <v>0</v>
      </c>
    </row>
    <row r="23114" spans="1:4">
      <c r="A23114">
        <v>0</v>
      </c>
      <c r="D23114">
        <v>0</v>
      </c>
    </row>
    <row r="23115" spans="1:4">
      <c r="A23115">
        <v>0</v>
      </c>
      <c r="D23115">
        <v>0</v>
      </c>
    </row>
    <row r="23116" spans="1:4">
      <c r="A23116">
        <v>0</v>
      </c>
      <c r="D23116">
        <v>0</v>
      </c>
    </row>
    <row r="23117" spans="1:4">
      <c r="A23117">
        <v>0</v>
      </c>
      <c r="D23117">
        <v>0</v>
      </c>
    </row>
    <row r="23118" spans="1:4">
      <c r="A23118">
        <v>0</v>
      </c>
      <c r="D23118">
        <v>0</v>
      </c>
    </row>
    <row r="23119" spans="1:4">
      <c r="A23119">
        <v>0</v>
      </c>
      <c r="D23119">
        <v>0</v>
      </c>
    </row>
    <row r="23120" spans="1:4">
      <c r="A23120">
        <v>0</v>
      </c>
      <c r="D23120">
        <v>0</v>
      </c>
    </row>
    <row r="23121" spans="1:4">
      <c r="A23121">
        <v>0</v>
      </c>
      <c r="D23121">
        <v>0</v>
      </c>
    </row>
    <row r="23122" spans="1:4">
      <c r="A23122">
        <v>0</v>
      </c>
      <c r="D23122">
        <v>0</v>
      </c>
    </row>
    <row r="23123" spans="1:4">
      <c r="A23123">
        <v>0</v>
      </c>
      <c r="D23123">
        <v>0</v>
      </c>
    </row>
    <row r="23124" spans="1:4">
      <c r="A23124">
        <v>0</v>
      </c>
      <c r="D23124">
        <v>0</v>
      </c>
    </row>
    <row r="23125" spans="1:4">
      <c r="A23125">
        <v>0</v>
      </c>
      <c r="D23125">
        <v>0</v>
      </c>
    </row>
    <row r="23126" spans="1:4">
      <c r="A23126">
        <v>0</v>
      </c>
      <c r="D23126">
        <v>0</v>
      </c>
    </row>
    <row r="23127" spans="1:4">
      <c r="A23127">
        <v>0</v>
      </c>
      <c r="D23127">
        <v>0</v>
      </c>
    </row>
    <row r="23128" spans="1:4">
      <c r="A23128">
        <v>0</v>
      </c>
      <c r="D23128">
        <v>0</v>
      </c>
    </row>
    <row r="23129" spans="1:4">
      <c r="A23129">
        <v>0</v>
      </c>
      <c r="D23129">
        <v>0</v>
      </c>
    </row>
    <row r="23130" spans="1:4">
      <c r="A23130">
        <v>0</v>
      </c>
      <c r="D23130">
        <v>0</v>
      </c>
    </row>
    <row r="23131" spans="1:4">
      <c r="A23131">
        <v>0</v>
      </c>
      <c r="D23131">
        <v>0</v>
      </c>
    </row>
    <row r="23132" spans="1:4">
      <c r="A23132">
        <v>0</v>
      </c>
      <c r="D23132">
        <v>0</v>
      </c>
    </row>
    <row r="23133" spans="1:4">
      <c r="A23133">
        <v>0</v>
      </c>
      <c r="D23133">
        <v>0</v>
      </c>
    </row>
    <row r="23134" spans="1:4">
      <c r="A23134">
        <v>0</v>
      </c>
      <c r="D23134">
        <v>0</v>
      </c>
    </row>
    <row r="23135" spans="1:4">
      <c r="A23135">
        <v>0</v>
      </c>
      <c r="D23135">
        <v>0</v>
      </c>
    </row>
    <row r="23136" spans="1:4">
      <c r="A23136">
        <v>0</v>
      </c>
      <c r="D23136">
        <v>0</v>
      </c>
    </row>
    <row r="23137" spans="1:4">
      <c r="A23137">
        <v>0</v>
      </c>
      <c r="D23137">
        <v>0</v>
      </c>
    </row>
    <row r="23138" spans="1:4">
      <c r="A23138">
        <v>0</v>
      </c>
      <c r="D23138">
        <v>0</v>
      </c>
    </row>
    <row r="23139" spans="1:4">
      <c r="A23139">
        <v>0</v>
      </c>
      <c r="D23139">
        <v>0</v>
      </c>
    </row>
    <row r="23140" spans="1:4">
      <c r="A23140">
        <v>0</v>
      </c>
      <c r="D23140">
        <v>0</v>
      </c>
    </row>
    <row r="23141" spans="1:4">
      <c r="A23141">
        <v>0</v>
      </c>
      <c r="D23141">
        <v>0</v>
      </c>
    </row>
    <row r="23142" spans="1:4">
      <c r="A23142">
        <v>0</v>
      </c>
      <c r="D23142">
        <v>0</v>
      </c>
    </row>
    <row r="23143" spans="1:4">
      <c r="A23143">
        <v>0</v>
      </c>
      <c r="D23143">
        <v>0</v>
      </c>
    </row>
    <row r="23144" spans="1:4">
      <c r="A23144">
        <v>0</v>
      </c>
      <c r="D23144">
        <v>0</v>
      </c>
    </row>
    <row r="23145" spans="1:4">
      <c r="A23145">
        <v>0</v>
      </c>
      <c r="D23145">
        <v>0</v>
      </c>
    </row>
    <row r="23146" spans="1:4">
      <c r="A23146">
        <v>0</v>
      </c>
      <c r="D23146">
        <v>0</v>
      </c>
    </row>
    <row r="23147" spans="1:4">
      <c r="A23147">
        <v>0</v>
      </c>
      <c r="D23147">
        <v>0</v>
      </c>
    </row>
    <row r="23148" spans="1:4">
      <c r="A23148">
        <v>0</v>
      </c>
      <c r="D23148">
        <v>0</v>
      </c>
    </row>
    <row r="23149" spans="1:4">
      <c r="A23149">
        <v>0</v>
      </c>
      <c r="D23149">
        <v>0</v>
      </c>
    </row>
    <row r="23150" spans="1:4">
      <c r="A23150">
        <v>0</v>
      </c>
      <c r="D23150">
        <v>0</v>
      </c>
    </row>
    <row r="23151" spans="1:4">
      <c r="A23151">
        <v>0</v>
      </c>
      <c r="D23151">
        <v>0</v>
      </c>
    </row>
    <row r="23152" spans="1:4">
      <c r="A23152">
        <v>0</v>
      </c>
      <c r="D23152">
        <v>0</v>
      </c>
    </row>
    <row r="23153" spans="1:4">
      <c r="A23153">
        <v>0</v>
      </c>
      <c r="D23153">
        <v>0</v>
      </c>
    </row>
    <row r="23154" spans="1:4">
      <c r="A23154">
        <v>0</v>
      </c>
      <c r="D23154">
        <v>0</v>
      </c>
    </row>
    <row r="23155" spans="1:4">
      <c r="A23155">
        <v>0</v>
      </c>
      <c r="D23155">
        <v>0</v>
      </c>
    </row>
    <row r="23156" spans="1:4">
      <c r="A23156">
        <v>0</v>
      </c>
      <c r="D23156">
        <v>0</v>
      </c>
    </row>
    <row r="23157" spans="1:4">
      <c r="A23157">
        <v>0</v>
      </c>
      <c r="D23157">
        <v>0</v>
      </c>
    </row>
    <row r="23158" spans="1:4">
      <c r="A23158">
        <v>0</v>
      </c>
      <c r="D23158">
        <v>0</v>
      </c>
    </row>
    <row r="23159" spans="1:4">
      <c r="A23159">
        <v>0</v>
      </c>
      <c r="D23159">
        <v>0</v>
      </c>
    </row>
    <row r="23160" spans="1:4">
      <c r="A23160">
        <v>0</v>
      </c>
      <c r="D23160">
        <v>0</v>
      </c>
    </row>
    <row r="23161" spans="1:4">
      <c r="A23161">
        <v>0</v>
      </c>
      <c r="D23161">
        <v>0</v>
      </c>
    </row>
    <row r="23162" spans="1:4">
      <c r="A23162">
        <v>0</v>
      </c>
      <c r="D23162">
        <v>0</v>
      </c>
    </row>
    <row r="23163" spans="1:4">
      <c r="A23163">
        <v>0</v>
      </c>
      <c r="D23163">
        <v>0</v>
      </c>
    </row>
    <row r="23164" spans="1:4">
      <c r="A23164">
        <v>0</v>
      </c>
      <c r="D23164">
        <v>0</v>
      </c>
    </row>
    <row r="23165" spans="1:4">
      <c r="A23165">
        <v>0</v>
      </c>
      <c r="D23165">
        <v>0</v>
      </c>
    </row>
    <row r="23166" spans="1:4">
      <c r="A23166">
        <v>0</v>
      </c>
      <c r="D23166">
        <v>0</v>
      </c>
    </row>
    <row r="23167" spans="1:4">
      <c r="A23167">
        <v>0</v>
      </c>
      <c r="D23167">
        <v>0</v>
      </c>
    </row>
    <row r="23168" spans="1:4">
      <c r="A23168">
        <v>0</v>
      </c>
      <c r="D23168">
        <v>0</v>
      </c>
    </row>
    <row r="23169" spans="1:4">
      <c r="A23169">
        <v>0</v>
      </c>
      <c r="D23169">
        <v>0</v>
      </c>
    </row>
    <row r="23170" spans="1:4">
      <c r="A23170">
        <v>0</v>
      </c>
      <c r="D23170">
        <v>0</v>
      </c>
    </row>
    <row r="23171" spans="1:4">
      <c r="A23171">
        <v>0</v>
      </c>
      <c r="D23171">
        <v>0</v>
      </c>
    </row>
    <row r="23172" spans="1:4">
      <c r="A23172">
        <v>0</v>
      </c>
      <c r="D23172">
        <v>0</v>
      </c>
    </row>
    <row r="23173" spans="1:4">
      <c r="A23173">
        <v>0</v>
      </c>
      <c r="D23173">
        <v>0</v>
      </c>
    </row>
    <row r="23174" spans="1:4">
      <c r="A23174">
        <v>0</v>
      </c>
      <c r="D23174">
        <v>0</v>
      </c>
    </row>
    <row r="23175" spans="1:4">
      <c r="A23175">
        <v>0</v>
      </c>
      <c r="D23175">
        <v>0</v>
      </c>
    </row>
    <row r="23176" spans="1:4">
      <c r="A23176">
        <v>0</v>
      </c>
      <c r="D23176">
        <v>0</v>
      </c>
    </row>
    <row r="23177" spans="1:4">
      <c r="A23177">
        <v>0</v>
      </c>
      <c r="D23177">
        <v>0</v>
      </c>
    </row>
    <row r="23178" spans="1:4">
      <c r="A23178">
        <v>0</v>
      </c>
      <c r="D23178">
        <v>0</v>
      </c>
    </row>
    <row r="23179" spans="1:4">
      <c r="A23179">
        <v>0</v>
      </c>
      <c r="D23179">
        <v>0</v>
      </c>
    </row>
    <row r="23180" spans="1:4">
      <c r="A23180">
        <v>0</v>
      </c>
      <c r="D23180">
        <v>0</v>
      </c>
    </row>
    <row r="23181" spans="1:4">
      <c r="A23181">
        <v>0</v>
      </c>
      <c r="D23181">
        <v>0</v>
      </c>
    </row>
    <row r="23182" spans="1:4">
      <c r="A23182">
        <v>0</v>
      </c>
      <c r="D23182">
        <v>0</v>
      </c>
    </row>
    <row r="23183" spans="1:4">
      <c r="A23183">
        <v>0</v>
      </c>
      <c r="D23183">
        <v>0</v>
      </c>
    </row>
    <row r="23184" spans="1:4">
      <c r="A23184">
        <v>0</v>
      </c>
      <c r="D23184">
        <v>0</v>
      </c>
    </row>
    <row r="23185" spans="1:4">
      <c r="A23185">
        <v>0</v>
      </c>
      <c r="D23185">
        <v>0</v>
      </c>
    </row>
    <row r="23186" spans="1:4">
      <c r="A23186">
        <v>0</v>
      </c>
      <c r="D23186">
        <v>0</v>
      </c>
    </row>
    <row r="23187" spans="1:4">
      <c r="A23187">
        <v>0</v>
      </c>
      <c r="D23187">
        <v>0</v>
      </c>
    </row>
    <row r="23188" spans="1:4">
      <c r="A23188">
        <v>0</v>
      </c>
      <c r="D23188">
        <v>0</v>
      </c>
    </row>
    <row r="23189" spans="1:4">
      <c r="A23189">
        <v>0</v>
      </c>
      <c r="D23189">
        <v>0</v>
      </c>
    </row>
    <row r="23190" spans="1:4">
      <c r="A23190">
        <v>0</v>
      </c>
      <c r="D23190">
        <v>0</v>
      </c>
    </row>
    <row r="23191" spans="1:4">
      <c r="A23191">
        <v>0</v>
      </c>
      <c r="D23191">
        <v>0</v>
      </c>
    </row>
    <row r="23192" spans="1:4">
      <c r="A23192">
        <v>0</v>
      </c>
      <c r="D23192">
        <v>0</v>
      </c>
    </row>
    <row r="23193" spans="1:4">
      <c r="A23193">
        <v>0</v>
      </c>
      <c r="D23193">
        <v>0</v>
      </c>
    </row>
    <row r="23194" spans="1:4">
      <c r="A23194">
        <v>0</v>
      </c>
      <c r="D23194">
        <v>0</v>
      </c>
    </row>
    <row r="23195" spans="1:4">
      <c r="A23195">
        <v>0</v>
      </c>
      <c r="D23195">
        <v>0</v>
      </c>
    </row>
    <row r="23196" spans="1:4">
      <c r="A23196">
        <v>0</v>
      </c>
      <c r="D23196">
        <v>0</v>
      </c>
    </row>
    <row r="23197" spans="1:4">
      <c r="A23197">
        <v>0</v>
      </c>
      <c r="D23197">
        <v>0</v>
      </c>
    </row>
    <row r="23198" spans="1:4">
      <c r="A23198">
        <v>0</v>
      </c>
      <c r="D23198">
        <v>0</v>
      </c>
    </row>
    <row r="23199" spans="1:4">
      <c r="A23199">
        <v>0</v>
      </c>
      <c r="D23199">
        <v>0</v>
      </c>
    </row>
    <row r="23200" spans="1:4">
      <c r="A23200">
        <v>0</v>
      </c>
      <c r="D23200">
        <v>0</v>
      </c>
    </row>
    <row r="23201" spans="1:4">
      <c r="A23201">
        <v>0</v>
      </c>
      <c r="D23201">
        <v>0</v>
      </c>
    </row>
    <row r="23202" spans="1:4">
      <c r="A23202">
        <v>0</v>
      </c>
      <c r="D23202">
        <v>0</v>
      </c>
    </row>
    <row r="23203" spans="1:4">
      <c r="A23203">
        <v>0</v>
      </c>
      <c r="D23203">
        <v>0</v>
      </c>
    </row>
    <row r="23204" spans="1:4">
      <c r="A23204">
        <v>0</v>
      </c>
      <c r="D23204">
        <v>0</v>
      </c>
    </row>
    <row r="23205" spans="1:4">
      <c r="A23205">
        <v>0</v>
      </c>
      <c r="D23205">
        <v>0</v>
      </c>
    </row>
    <row r="23206" spans="1:4">
      <c r="A23206">
        <v>0</v>
      </c>
      <c r="D23206">
        <v>0</v>
      </c>
    </row>
    <row r="23207" spans="1:4">
      <c r="A23207">
        <v>0</v>
      </c>
      <c r="D23207">
        <v>0</v>
      </c>
    </row>
    <row r="23208" spans="1:4">
      <c r="A23208">
        <v>0</v>
      </c>
      <c r="D23208">
        <v>0</v>
      </c>
    </row>
    <row r="23209" spans="1:4">
      <c r="A23209">
        <v>0</v>
      </c>
      <c r="D23209">
        <v>0</v>
      </c>
    </row>
    <row r="23210" spans="1:4">
      <c r="A23210">
        <v>0</v>
      </c>
      <c r="D23210">
        <v>0</v>
      </c>
    </row>
    <row r="23211" spans="1:4">
      <c r="A23211">
        <v>0</v>
      </c>
      <c r="D23211">
        <v>0</v>
      </c>
    </row>
    <row r="23212" spans="1:4">
      <c r="A23212">
        <v>0</v>
      </c>
      <c r="D23212">
        <v>0</v>
      </c>
    </row>
    <row r="23213" spans="1:4">
      <c r="A23213">
        <v>0</v>
      </c>
      <c r="D23213">
        <v>0</v>
      </c>
    </row>
    <row r="23214" spans="1:4">
      <c r="A23214">
        <v>0</v>
      </c>
      <c r="D23214">
        <v>0</v>
      </c>
    </row>
    <row r="23215" spans="1:4">
      <c r="A23215">
        <v>0</v>
      </c>
      <c r="D23215">
        <v>0</v>
      </c>
    </row>
    <row r="23216" spans="1:4">
      <c r="A23216">
        <v>0</v>
      </c>
      <c r="D23216">
        <v>0</v>
      </c>
    </row>
    <row r="23217" spans="1:4">
      <c r="A23217">
        <v>0</v>
      </c>
      <c r="D23217">
        <v>0</v>
      </c>
    </row>
    <row r="23218" spans="1:4">
      <c r="A23218">
        <v>0</v>
      </c>
      <c r="D23218">
        <v>0</v>
      </c>
    </row>
    <row r="23219" spans="1:4">
      <c r="A23219">
        <v>0</v>
      </c>
      <c r="D23219">
        <v>0</v>
      </c>
    </row>
    <row r="23220" spans="1:4">
      <c r="A23220">
        <v>0</v>
      </c>
      <c r="D23220">
        <v>0</v>
      </c>
    </row>
    <row r="23221" spans="1:4">
      <c r="A23221">
        <v>0</v>
      </c>
      <c r="D23221">
        <v>0</v>
      </c>
    </row>
    <row r="23222" spans="1:4">
      <c r="A23222">
        <v>0</v>
      </c>
      <c r="D23222">
        <v>0</v>
      </c>
    </row>
    <row r="23223" spans="1:4">
      <c r="A23223">
        <v>0</v>
      </c>
      <c r="D23223">
        <v>0</v>
      </c>
    </row>
    <row r="23224" spans="1:4">
      <c r="A23224">
        <v>0</v>
      </c>
      <c r="D23224">
        <v>0</v>
      </c>
    </row>
    <row r="23225" spans="1:4">
      <c r="A23225">
        <v>0</v>
      </c>
      <c r="D23225">
        <v>0</v>
      </c>
    </row>
    <row r="23226" spans="1:4">
      <c r="A23226">
        <v>0</v>
      </c>
      <c r="D23226">
        <v>0</v>
      </c>
    </row>
    <row r="23227" spans="1:4">
      <c r="A23227">
        <v>0</v>
      </c>
      <c r="D23227">
        <v>0</v>
      </c>
    </row>
    <row r="23228" spans="1:4">
      <c r="A23228">
        <v>0</v>
      </c>
      <c r="D23228">
        <v>0</v>
      </c>
    </row>
    <row r="23229" spans="1:4">
      <c r="A23229">
        <v>0</v>
      </c>
      <c r="D23229">
        <v>0</v>
      </c>
    </row>
    <row r="23230" spans="1:4">
      <c r="A23230">
        <v>0</v>
      </c>
      <c r="D23230">
        <v>0</v>
      </c>
    </row>
    <row r="23231" spans="1:4">
      <c r="A23231">
        <v>0</v>
      </c>
      <c r="D23231">
        <v>0</v>
      </c>
    </row>
    <row r="23232" spans="1:4">
      <c r="A23232">
        <v>0</v>
      </c>
      <c r="D23232">
        <v>0</v>
      </c>
    </row>
    <row r="23233" spans="1:4">
      <c r="A23233">
        <v>0</v>
      </c>
      <c r="D23233">
        <v>0</v>
      </c>
    </row>
    <row r="23234" spans="1:4">
      <c r="A23234">
        <v>0</v>
      </c>
      <c r="D23234">
        <v>0</v>
      </c>
    </row>
    <row r="23235" spans="1:4">
      <c r="A23235">
        <v>0</v>
      </c>
      <c r="D23235">
        <v>0</v>
      </c>
    </row>
    <row r="23236" spans="1:4">
      <c r="A23236">
        <v>0</v>
      </c>
      <c r="D23236">
        <v>0</v>
      </c>
    </row>
    <row r="23237" spans="1:4">
      <c r="A23237">
        <v>0</v>
      </c>
      <c r="D23237">
        <v>0</v>
      </c>
    </row>
    <row r="23238" spans="1:4">
      <c r="A23238">
        <v>0</v>
      </c>
      <c r="D23238">
        <v>0</v>
      </c>
    </row>
    <row r="23239" spans="1:4">
      <c r="A23239">
        <v>0</v>
      </c>
      <c r="D23239">
        <v>0</v>
      </c>
    </row>
    <row r="23240" spans="1:4">
      <c r="A23240">
        <v>0</v>
      </c>
      <c r="D23240">
        <v>0</v>
      </c>
    </row>
    <row r="23241" spans="1:4">
      <c r="A23241">
        <v>0</v>
      </c>
      <c r="D23241">
        <v>0</v>
      </c>
    </row>
    <row r="23242" spans="1:4">
      <c r="A23242">
        <v>0</v>
      </c>
      <c r="D23242">
        <v>0</v>
      </c>
    </row>
    <row r="23243" spans="1:4">
      <c r="A23243">
        <v>0</v>
      </c>
      <c r="D23243">
        <v>0</v>
      </c>
    </row>
    <row r="23244" spans="1:4">
      <c r="A23244">
        <v>0</v>
      </c>
      <c r="D23244">
        <v>0</v>
      </c>
    </row>
    <row r="23245" spans="1:4">
      <c r="A23245">
        <v>0</v>
      </c>
      <c r="D23245">
        <v>0</v>
      </c>
    </row>
    <row r="23246" spans="1:4">
      <c r="A23246">
        <v>0</v>
      </c>
      <c r="D23246">
        <v>0</v>
      </c>
    </row>
    <row r="23247" spans="1:4">
      <c r="A23247">
        <v>0</v>
      </c>
      <c r="D23247">
        <v>0</v>
      </c>
    </row>
    <row r="23248" spans="1:4">
      <c r="A23248">
        <v>0</v>
      </c>
      <c r="D23248">
        <v>0</v>
      </c>
    </row>
    <row r="23249" spans="1:4">
      <c r="A23249">
        <v>0</v>
      </c>
      <c r="D23249">
        <v>0</v>
      </c>
    </row>
    <row r="23250" spans="1:4">
      <c r="A23250">
        <v>0</v>
      </c>
      <c r="D23250">
        <v>0</v>
      </c>
    </row>
    <row r="23251" spans="1:4">
      <c r="A23251">
        <v>0</v>
      </c>
      <c r="D23251">
        <v>0</v>
      </c>
    </row>
    <row r="23252" spans="1:4">
      <c r="A23252">
        <v>0</v>
      </c>
      <c r="D23252">
        <v>0</v>
      </c>
    </row>
    <row r="23253" spans="1:4">
      <c r="A23253">
        <v>0</v>
      </c>
      <c r="D23253">
        <v>0</v>
      </c>
    </row>
    <row r="23254" spans="1:4">
      <c r="A23254">
        <v>0</v>
      </c>
      <c r="D23254">
        <v>0</v>
      </c>
    </row>
    <row r="23255" spans="1:4">
      <c r="A23255">
        <v>0</v>
      </c>
      <c r="D23255">
        <v>0</v>
      </c>
    </row>
    <row r="23256" spans="1:4">
      <c r="A23256">
        <v>0</v>
      </c>
      <c r="D23256">
        <v>0</v>
      </c>
    </row>
    <row r="23257" spans="1:4">
      <c r="A23257">
        <v>0</v>
      </c>
      <c r="D23257">
        <v>0</v>
      </c>
    </row>
    <row r="23258" spans="1:4">
      <c r="A23258">
        <v>0</v>
      </c>
      <c r="D23258">
        <v>0</v>
      </c>
    </row>
    <row r="23259" spans="1:4">
      <c r="A23259">
        <v>0</v>
      </c>
      <c r="D23259">
        <v>0</v>
      </c>
    </row>
    <row r="23260" spans="1:4">
      <c r="A23260">
        <v>0</v>
      </c>
      <c r="D23260">
        <v>0</v>
      </c>
    </row>
    <row r="23261" spans="1:4">
      <c r="A23261">
        <v>0</v>
      </c>
      <c r="D23261">
        <v>0</v>
      </c>
    </row>
    <row r="23262" spans="1:4">
      <c r="A23262">
        <v>0</v>
      </c>
      <c r="D23262">
        <v>0</v>
      </c>
    </row>
    <row r="23263" spans="1:4">
      <c r="A23263">
        <v>0</v>
      </c>
      <c r="D23263">
        <v>0</v>
      </c>
    </row>
    <row r="23264" spans="1:4">
      <c r="A23264">
        <v>0</v>
      </c>
      <c r="D23264">
        <v>0</v>
      </c>
    </row>
    <row r="23265" spans="1:4">
      <c r="A23265">
        <v>0</v>
      </c>
      <c r="D23265">
        <v>0</v>
      </c>
    </row>
    <row r="23266" spans="1:4">
      <c r="A23266">
        <v>0</v>
      </c>
      <c r="D23266">
        <v>0</v>
      </c>
    </row>
    <row r="23267" spans="1:4">
      <c r="A23267">
        <v>0</v>
      </c>
      <c r="D23267">
        <v>0</v>
      </c>
    </row>
    <row r="23268" spans="1:4">
      <c r="A23268">
        <v>0</v>
      </c>
      <c r="D23268">
        <v>0</v>
      </c>
    </row>
    <row r="23269" spans="1:4">
      <c r="A23269">
        <v>0</v>
      </c>
      <c r="D23269">
        <v>0</v>
      </c>
    </row>
    <row r="23270" spans="1:4">
      <c r="A23270">
        <v>0</v>
      </c>
      <c r="D23270">
        <v>0</v>
      </c>
    </row>
    <row r="23271" spans="1:4">
      <c r="A23271">
        <v>0</v>
      </c>
      <c r="D23271">
        <v>0</v>
      </c>
    </row>
    <row r="23272" spans="1:4">
      <c r="A23272">
        <v>0</v>
      </c>
      <c r="D23272">
        <v>0</v>
      </c>
    </row>
    <row r="23273" spans="1:4">
      <c r="A23273">
        <v>0</v>
      </c>
      <c r="D23273">
        <v>0</v>
      </c>
    </row>
    <row r="23274" spans="1:4">
      <c r="A23274">
        <v>0</v>
      </c>
      <c r="D23274">
        <v>0</v>
      </c>
    </row>
    <row r="23275" spans="1:4">
      <c r="A23275">
        <v>0</v>
      </c>
      <c r="D23275">
        <v>0</v>
      </c>
    </row>
    <row r="23276" spans="1:4">
      <c r="A23276">
        <v>0</v>
      </c>
      <c r="D23276">
        <v>0</v>
      </c>
    </row>
    <row r="23277" spans="1:4">
      <c r="A23277">
        <v>0</v>
      </c>
      <c r="D23277">
        <v>0</v>
      </c>
    </row>
    <row r="23278" spans="1:4">
      <c r="A23278">
        <v>0</v>
      </c>
      <c r="D23278">
        <v>0</v>
      </c>
    </row>
    <row r="23279" spans="1:4">
      <c r="A23279">
        <v>0</v>
      </c>
      <c r="D23279">
        <v>0</v>
      </c>
    </row>
    <row r="23280" spans="1:4">
      <c r="A23280">
        <v>0</v>
      </c>
      <c r="D23280">
        <v>0</v>
      </c>
    </row>
    <row r="23281" spans="1:4">
      <c r="A23281">
        <v>0</v>
      </c>
      <c r="D23281">
        <v>0</v>
      </c>
    </row>
    <row r="23282" spans="1:4">
      <c r="A23282">
        <v>0</v>
      </c>
      <c r="D23282">
        <v>0</v>
      </c>
    </row>
    <row r="23283" spans="1:4">
      <c r="A23283">
        <v>0</v>
      </c>
      <c r="D23283">
        <v>0</v>
      </c>
    </row>
    <row r="23284" spans="1:4">
      <c r="A23284">
        <v>0</v>
      </c>
      <c r="D23284">
        <v>0</v>
      </c>
    </row>
    <row r="23285" spans="1:4">
      <c r="A23285">
        <v>0</v>
      </c>
      <c r="D23285">
        <v>0</v>
      </c>
    </row>
    <row r="23286" spans="1:4">
      <c r="A23286">
        <v>0</v>
      </c>
      <c r="D23286">
        <v>0</v>
      </c>
    </row>
    <row r="23287" spans="1:4">
      <c r="A23287">
        <v>0</v>
      </c>
      <c r="D23287">
        <v>0</v>
      </c>
    </row>
    <row r="23288" spans="1:4">
      <c r="A23288">
        <v>0</v>
      </c>
      <c r="D23288">
        <v>0</v>
      </c>
    </row>
    <row r="23289" spans="1:4">
      <c r="A23289">
        <v>0</v>
      </c>
      <c r="D23289">
        <v>0</v>
      </c>
    </row>
    <row r="23290" spans="1:4">
      <c r="A23290">
        <v>0</v>
      </c>
      <c r="D23290">
        <v>0</v>
      </c>
    </row>
    <row r="23291" spans="1:4">
      <c r="A23291">
        <v>0</v>
      </c>
      <c r="D23291">
        <v>0</v>
      </c>
    </row>
    <row r="23292" spans="1:4">
      <c r="A23292">
        <v>0</v>
      </c>
      <c r="D23292">
        <v>0</v>
      </c>
    </row>
    <row r="23293" spans="1:4">
      <c r="A23293">
        <v>0</v>
      </c>
      <c r="D23293">
        <v>0</v>
      </c>
    </row>
    <row r="23294" spans="1:4">
      <c r="A23294">
        <v>0</v>
      </c>
      <c r="D23294">
        <v>0</v>
      </c>
    </row>
    <row r="23295" spans="1:4">
      <c r="A23295">
        <v>0</v>
      </c>
      <c r="D23295">
        <v>0</v>
      </c>
    </row>
    <row r="23296" spans="1:4">
      <c r="A23296">
        <v>0</v>
      </c>
      <c r="D23296">
        <v>0</v>
      </c>
    </row>
    <row r="23297" spans="1:4">
      <c r="A23297">
        <v>0</v>
      </c>
      <c r="D23297">
        <v>0</v>
      </c>
    </row>
    <row r="23298" spans="1:4">
      <c r="A23298">
        <v>0</v>
      </c>
      <c r="D23298">
        <v>0</v>
      </c>
    </row>
    <row r="23299" spans="1:4">
      <c r="A23299">
        <v>0</v>
      </c>
      <c r="D23299">
        <v>0</v>
      </c>
    </row>
    <row r="23300" spans="1:4">
      <c r="A23300">
        <v>0</v>
      </c>
      <c r="D23300">
        <v>0</v>
      </c>
    </row>
    <row r="23301" spans="1:4">
      <c r="A23301">
        <v>0</v>
      </c>
      <c r="D23301">
        <v>0</v>
      </c>
    </row>
    <row r="23302" spans="1:4">
      <c r="A23302">
        <v>0</v>
      </c>
      <c r="D23302">
        <v>0</v>
      </c>
    </row>
    <row r="23303" spans="1:4">
      <c r="A23303">
        <v>0</v>
      </c>
      <c r="D23303">
        <v>0</v>
      </c>
    </row>
    <row r="23304" spans="1:4">
      <c r="A23304">
        <v>0</v>
      </c>
      <c r="D23304">
        <v>0</v>
      </c>
    </row>
    <row r="23305" spans="1:4">
      <c r="A23305">
        <v>0</v>
      </c>
      <c r="D23305">
        <v>0</v>
      </c>
    </row>
    <row r="23306" spans="1:4">
      <c r="A23306">
        <v>0</v>
      </c>
      <c r="D23306">
        <v>0</v>
      </c>
    </row>
    <row r="23307" spans="1:4">
      <c r="A23307">
        <v>0</v>
      </c>
      <c r="D23307">
        <v>0</v>
      </c>
    </row>
    <row r="23308" spans="1:4">
      <c r="A23308">
        <v>0</v>
      </c>
      <c r="D23308">
        <v>0</v>
      </c>
    </row>
    <row r="23309" spans="1:4">
      <c r="A23309">
        <v>0</v>
      </c>
      <c r="D23309">
        <v>0</v>
      </c>
    </row>
    <row r="23310" spans="1:4">
      <c r="A23310">
        <v>0</v>
      </c>
      <c r="D23310">
        <v>0</v>
      </c>
    </row>
    <row r="23311" spans="1:4">
      <c r="A23311">
        <v>0</v>
      </c>
      <c r="D23311">
        <v>0</v>
      </c>
    </row>
    <row r="23312" spans="1:4">
      <c r="A23312">
        <v>0</v>
      </c>
      <c r="D23312">
        <v>0</v>
      </c>
    </row>
    <row r="23313" spans="1:4">
      <c r="A23313">
        <v>0</v>
      </c>
      <c r="D23313">
        <v>0</v>
      </c>
    </row>
    <row r="23314" spans="1:4">
      <c r="A23314">
        <v>0</v>
      </c>
      <c r="D23314">
        <v>0</v>
      </c>
    </row>
    <row r="23315" spans="1:4">
      <c r="A23315">
        <v>0</v>
      </c>
      <c r="D23315">
        <v>0</v>
      </c>
    </row>
    <row r="23316" spans="1:4">
      <c r="A23316">
        <v>0</v>
      </c>
      <c r="D23316">
        <v>0</v>
      </c>
    </row>
    <row r="23317" spans="1:4">
      <c r="A23317">
        <v>0</v>
      </c>
      <c r="D23317">
        <v>0</v>
      </c>
    </row>
    <row r="23318" spans="1:4">
      <c r="A23318">
        <v>0</v>
      </c>
      <c r="D23318">
        <v>0</v>
      </c>
    </row>
    <row r="23319" spans="1:4">
      <c r="A23319">
        <v>0</v>
      </c>
      <c r="D23319">
        <v>0</v>
      </c>
    </row>
    <row r="23320" spans="1:4">
      <c r="A23320">
        <v>0</v>
      </c>
      <c r="D23320">
        <v>0</v>
      </c>
    </row>
    <row r="23321" spans="1:4">
      <c r="A23321">
        <v>0</v>
      </c>
      <c r="D23321">
        <v>0</v>
      </c>
    </row>
    <row r="23322" spans="1:4">
      <c r="A23322">
        <v>0</v>
      </c>
      <c r="D23322">
        <v>0</v>
      </c>
    </row>
    <row r="23323" spans="1:4">
      <c r="A23323">
        <v>0</v>
      </c>
      <c r="D23323">
        <v>0</v>
      </c>
    </row>
    <row r="23324" spans="1:4">
      <c r="A23324">
        <v>0</v>
      </c>
      <c r="D23324">
        <v>0</v>
      </c>
    </row>
    <row r="23325" spans="1:4">
      <c r="A23325">
        <v>0</v>
      </c>
      <c r="D23325">
        <v>0</v>
      </c>
    </row>
    <row r="23326" spans="1:4">
      <c r="A23326">
        <v>0</v>
      </c>
      <c r="D23326">
        <v>0</v>
      </c>
    </row>
    <row r="23327" spans="1:4">
      <c r="A23327">
        <v>0</v>
      </c>
      <c r="D23327">
        <v>0</v>
      </c>
    </row>
    <row r="23328" spans="1:4">
      <c r="A23328">
        <v>0</v>
      </c>
      <c r="D23328">
        <v>0</v>
      </c>
    </row>
    <row r="23329" spans="1:4">
      <c r="A23329">
        <v>0</v>
      </c>
      <c r="D23329">
        <v>0</v>
      </c>
    </row>
    <row r="23330" spans="1:4">
      <c r="A23330">
        <v>0</v>
      </c>
      <c r="D23330">
        <v>0</v>
      </c>
    </row>
    <row r="23331" spans="1:4">
      <c r="A23331">
        <v>0</v>
      </c>
      <c r="D23331">
        <v>0</v>
      </c>
    </row>
    <row r="23332" spans="1:4">
      <c r="A23332">
        <v>0</v>
      </c>
      <c r="D23332">
        <v>0</v>
      </c>
    </row>
    <row r="23333" spans="1:4">
      <c r="A23333">
        <v>0</v>
      </c>
      <c r="D23333">
        <v>0</v>
      </c>
    </row>
    <row r="23334" spans="1:4">
      <c r="A23334">
        <v>0</v>
      </c>
      <c r="D23334">
        <v>0</v>
      </c>
    </row>
    <row r="23335" spans="1:4">
      <c r="A23335">
        <v>0</v>
      </c>
      <c r="D23335">
        <v>0</v>
      </c>
    </row>
    <row r="23336" spans="1:4">
      <c r="A23336">
        <v>0</v>
      </c>
      <c r="D23336">
        <v>0</v>
      </c>
    </row>
    <row r="23337" spans="1:4">
      <c r="A23337">
        <v>0</v>
      </c>
      <c r="D23337">
        <v>0</v>
      </c>
    </row>
    <row r="23338" spans="1:4">
      <c r="A23338">
        <v>0</v>
      </c>
      <c r="D23338">
        <v>0</v>
      </c>
    </row>
    <row r="23339" spans="1:4">
      <c r="A23339">
        <v>0</v>
      </c>
      <c r="D23339">
        <v>0</v>
      </c>
    </row>
    <row r="23340" spans="1:4">
      <c r="A23340">
        <v>0</v>
      </c>
      <c r="D23340">
        <v>0</v>
      </c>
    </row>
    <row r="23341" spans="1:4">
      <c r="A23341">
        <v>0</v>
      </c>
      <c r="D23341">
        <v>0</v>
      </c>
    </row>
    <row r="23342" spans="1:4">
      <c r="A23342">
        <v>0</v>
      </c>
      <c r="D23342">
        <v>0</v>
      </c>
    </row>
    <row r="23343" spans="1:4">
      <c r="A23343">
        <v>0</v>
      </c>
      <c r="D23343">
        <v>0</v>
      </c>
    </row>
    <row r="23344" spans="1:4">
      <c r="A23344">
        <v>0</v>
      </c>
      <c r="D23344">
        <v>0</v>
      </c>
    </row>
    <row r="23345" spans="1:4">
      <c r="A23345">
        <v>0</v>
      </c>
      <c r="D23345">
        <v>0</v>
      </c>
    </row>
    <row r="23346" spans="1:4">
      <c r="A23346">
        <v>0</v>
      </c>
      <c r="D23346">
        <v>0</v>
      </c>
    </row>
    <row r="23347" spans="1:4">
      <c r="A23347">
        <v>0</v>
      </c>
      <c r="D23347">
        <v>0</v>
      </c>
    </row>
    <row r="23348" spans="1:4">
      <c r="A23348">
        <v>0</v>
      </c>
      <c r="D23348">
        <v>0</v>
      </c>
    </row>
    <row r="23349" spans="1:4">
      <c r="A23349">
        <v>0</v>
      </c>
      <c r="D23349">
        <v>0</v>
      </c>
    </row>
    <row r="23350" spans="1:4">
      <c r="A23350">
        <v>0</v>
      </c>
      <c r="D23350">
        <v>0</v>
      </c>
    </row>
    <row r="23351" spans="1:4">
      <c r="A23351">
        <v>0</v>
      </c>
      <c r="D23351">
        <v>0</v>
      </c>
    </row>
    <row r="23352" spans="1:4">
      <c r="A23352">
        <v>0</v>
      </c>
      <c r="D23352">
        <v>0</v>
      </c>
    </row>
    <row r="23353" spans="1:4">
      <c r="A23353">
        <v>0</v>
      </c>
      <c r="D23353">
        <v>0</v>
      </c>
    </row>
    <row r="23354" spans="1:4">
      <c r="A23354">
        <v>0</v>
      </c>
      <c r="D23354">
        <v>0</v>
      </c>
    </row>
    <row r="23355" spans="1:4">
      <c r="A23355">
        <v>0</v>
      </c>
      <c r="D23355">
        <v>0</v>
      </c>
    </row>
    <row r="23356" spans="1:4">
      <c r="A23356">
        <v>0</v>
      </c>
      <c r="D23356">
        <v>0</v>
      </c>
    </row>
    <row r="23357" spans="1:4">
      <c r="A23357">
        <v>0</v>
      </c>
      <c r="D23357">
        <v>0</v>
      </c>
    </row>
    <row r="23358" spans="1:4">
      <c r="A23358">
        <v>0</v>
      </c>
      <c r="D23358">
        <v>0</v>
      </c>
    </row>
    <row r="23359" spans="1:4">
      <c r="A23359">
        <v>0</v>
      </c>
      <c r="D23359">
        <v>0</v>
      </c>
    </row>
    <row r="23360" spans="1:4">
      <c r="A23360">
        <v>0</v>
      </c>
      <c r="D23360">
        <v>0</v>
      </c>
    </row>
    <row r="23361" spans="1:4">
      <c r="A23361">
        <v>0</v>
      </c>
      <c r="D23361">
        <v>0</v>
      </c>
    </row>
    <row r="23362" spans="1:4">
      <c r="A23362">
        <v>0</v>
      </c>
      <c r="D23362">
        <v>0</v>
      </c>
    </row>
    <row r="23363" spans="1:4">
      <c r="A23363">
        <v>0</v>
      </c>
      <c r="D23363">
        <v>0</v>
      </c>
    </row>
    <row r="23364" spans="1:4">
      <c r="A23364">
        <v>0</v>
      </c>
      <c r="D23364">
        <v>0</v>
      </c>
    </row>
    <row r="23365" spans="1:4">
      <c r="A23365">
        <v>0</v>
      </c>
      <c r="D23365">
        <v>0</v>
      </c>
    </row>
    <row r="23366" spans="1:4">
      <c r="A23366">
        <v>0</v>
      </c>
      <c r="D23366">
        <v>0</v>
      </c>
    </row>
    <row r="23367" spans="1:4">
      <c r="A23367">
        <v>0</v>
      </c>
      <c r="D23367">
        <v>0</v>
      </c>
    </row>
    <row r="23368" spans="1:4">
      <c r="A23368">
        <v>0</v>
      </c>
      <c r="D23368">
        <v>0</v>
      </c>
    </row>
    <row r="23369" spans="1:4">
      <c r="A23369">
        <v>0</v>
      </c>
      <c r="D23369">
        <v>0</v>
      </c>
    </row>
    <row r="23370" spans="1:4">
      <c r="A23370">
        <v>0</v>
      </c>
      <c r="D23370">
        <v>0</v>
      </c>
    </row>
    <row r="23371" spans="1:4">
      <c r="A23371">
        <v>0</v>
      </c>
      <c r="D23371">
        <v>0</v>
      </c>
    </row>
    <row r="23372" spans="1:4">
      <c r="A23372">
        <v>0</v>
      </c>
      <c r="D23372">
        <v>0</v>
      </c>
    </row>
    <row r="23373" spans="1:4">
      <c r="A23373">
        <v>0</v>
      </c>
      <c r="D23373">
        <v>0</v>
      </c>
    </row>
    <row r="23374" spans="1:4">
      <c r="A23374">
        <v>0</v>
      </c>
      <c r="D23374">
        <v>0</v>
      </c>
    </row>
    <row r="23375" spans="1:4">
      <c r="A23375">
        <v>0</v>
      </c>
      <c r="D23375">
        <v>0</v>
      </c>
    </row>
    <row r="23376" spans="1:4">
      <c r="A23376">
        <v>0</v>
      </c>
      <c r="D23376">
        <v>0</v>
      </c>
    </row>
    <row r="23377" spans="1:4">
      <c r="A23377">
        <v>0</v>
      </c>
      <c r="D23377">
        <v>0</v>
      </c>
    </row>
    <row r="23378" spans="1:4">
      <c r="A23378">
        <v>0</v>
      </c>
      <c r="D23378">
        <v>0</v>
      </c>
    </row>
    <row r="23379" spans="1:4">
      <c r="A23379">
        <v>0</v>
      </c>
      <c r="D23379">
        <v>0</v>
      </c>
    </row>
    <row r="23380" spans="1:4">
      <c r="A23380">
        <v>0</v>
      </c>
      <c r="D23380">
        <v>0</v>
      </c>
    </row>
    <row r="23381" spans="1:4">
      <c r="A23381">
        <v>0</v>
      </c>
      <c r="D23381">
        <v>0</v>
      </c>
    </row>
    <row r="23382" spans="1:4">
      <c r="A23382">
        <v>0</v>
      </c>
      <c r="D23382">
        <v>0</v>
      </c>
    </row>
    <row r="23383" spans="1:4">
      <c r="A23383">
        <v>0</v>
      </c>
      <c r="D23383">
        <v>0</v>
      </c>
    </row>
    <row r="23384" spans="1:4">
      <c r="A23384">
        <v>0</v>
      </c>
      <c r="D23384">
        <v>0</v>
      </c>
    </row>
    <row r="23385" spans="1:4">
      <c r="A23385">
        <v>0</v>
      </c>
      <c r="D23385">
        <v>0</v>
      </c>
    </row>
    <row r="23386" spans="1:4">
      <c r="A23386">
        <v>0</v>
      </c>
      <c r="D23386">
        <v>0</v>
      </c>
    </row>
    <row r="23387" spans="1:4">
      <c r="A23387">
        <v>0</v>
      </c>
      <c r="D23387">
        <v>0</v>
      </c>
    </row>
    <row r="23388" spans="1:4">
      <c r="A23388">
        <v>0</v>
      </c>
      <c r="D23388">
        <v>0</v>
      </c>
    </row>
    <row r="23389" spans="1:4">
      <c r="A23389">
        <v>0</v>
      </c>
      <c r="D23389">
        <v>0</v>
      </c>
    </row>
    <row r="23390" spans="1:4">
      <c r="A23390">
        <v>0</v>
      </c>
      <c r="D23390">
        <v>0</v>
      </c>
    </row>
    <row r="23391" spans="1:4">
      <c r="A23391">
        <v>0</v>
      </c>
      <c r="D23391">
        <v>0</v>
      </c>
    </row>
    <row r="23392" spans="1:4">
      <c r="A23392">
        <v>0</v>
      </c>
      <c r="D23392">
        <v>0</v>
      </c>
    </row>
    <row r="23393" spans="1:4">
      <c r="A23393">
        <v>0</v>
      </c>
      <c r="D23393">
        <v>0</v>
      </c>
    </row>
    <row r="23394" spans="1:4">
      <c r="A23394">
        <v>0</v>
      </c>
      <c r="D23394">
        <v>0</v>
      </c>
    </row>
    <row r="23395" spans="1:4">
      <c r="A23395">
        <v>0</v>
      </c>
      <c r="D23395">
        <v>0</v>
      </c>
    </row>
    <row r="23396" spans="1:4">
      <c r="A23396">
        <v>0</v>
      </c>
      <c r="D23396">
        <v>0</v>
      </c>
    </row>
    <row r="23397" spans="1:4">
      <c r="A23397">
        <v>0</v>
      </c>
      <c r="D23397">
        <v>0</v>
      </c>
    </row>
    <row r="23398" spans="1:4">
      <c r="A23398">
        <v>0</v>
      </c>
      <c r="D23398">
        <v>0</v>
      </c>
    </row>
    <row r="23399" spans="1:4">
      <c r="A23399">
        <v>0</v>
      </c>
      <c r="D23399">
        <v>0</v>
      </c>
    </row>
    <row r="23400" spans="1:4">
      <c r="A23400">
        <v>0</v>
      </c>
      <c r="D23400">
        <v>0</v>
      </c>
    </row>
    <row r="23401" spans="1:4">
      <c r="A23401">
        <v>0</v>
      </c>
      <c r="D23401">
        <v>0</v>
      </c>
    </row>
    <row r="23402" spans="1:4">
      <c r="A23402">
        <v>0</v>
      </c>
      <c r="D23402">
        <v>0</v>
      </c>
    </row>
    <row r="23403" spans="1:4">
      <c r="A23403">
        <v>0</v>
      </c>
      <c r="D23403">
        <v>0</v>
      </c>
    </row>
    <row r="23404" spans="1:4">
      <c r="A23404">
        <v>0</v>
      </c>
      <c r="D23404">
        <v>0</v>
      </c>
    </row>
    <row r="23405" spans="1:4">
      <c r="A23405">
        <v>0</v>
      </c>
      <c r="D23405">
        <v>0</v>
      </c>
    </row>
    <row r="23406" spans="1:4">
      <c r="A23406">
        <v>0</v>
      </c>
      <c r="D23406">
        <v>0</v>
      </c>
    </row>
    <row r="23407" spans="1:4">
      <c r="A23407">
        <v>0</v>
      </c>
      <c r="D23407">
        <v>0</v>
      </c>
    </row>
    <row r="23408" spans="1:4">
      <c r="A23408">
        <v>0</v>
      </c>
      <c r="D23408">
        <v>0</v>
      </c>
    </row>
    <row r="23409" spans="1:4">
      <c r="A23409">
        <v>0</v>
      </c>
      <c r="D23409">
        <v>0</v>
      </c>
    </row>
    <row r="23410" spans="1:4">
      <c r="A23410">
        <v>0</v>
      </c>
      <c r="D23410">
        <v>0</v>
      </c>
    </row>
    <row r="23411" spans="1:4">
      <c r="A23411">
        <v>0</v>
      </c>
      <c r="D23411">
        <v>0</v>
      </c>
    </row>
    <row r="23412" spans="1:4">
      <c r="A23412">
        <v>0</v>
      </c>
      <c r="D23412">
        <v>0</v>
      </c>
    </row>
    <row r="23413" spans="1:4">
      <c r="A23413">
        <v>0</v>
      </c>
      <c r="D23413">
        <v>0</v>
      </c>
    </row>
    <row r="23414" spans="1:4">
      <c r="A23414">
        <v>0</v>
      </c>
      <c r="D23414">
        <v>0</v>
      </c>
    </row>
    <row r="23415" spans="1:4">
      <c r="A23415">
        <v>0</v>
      </c>
      <c r="D23415">
        <v>0</v>
      </c>
    </row>
    <row r="23416" spans="1:4">
      <c r="A23416">
        <v>0</v>
      </c>
      <c r="D23416">
        <v>0</v>
      </c>
    </row>
    <row r="23417" spans="1:4">
      <c r="A23417">
        <v>0</v>
      </c>
      <c r="D23417">
        <v>0</v>
      </c>
    </row>
    <row r="23418" spans="1:4">
      <c r="A23418">
        <v>0</v>
      </c>
      <c r="D23418">
        <v>0</v>
      </c>
    </row>
    <row r="23419" spans="1:4">
      <c r="A23419">
        <v>0</v>
      </c>
      <c r="D23419">
        <v>0</v>
      </c>
    </row>
    <row r="23420" spans="1:4">
      <c r="A23420">
        <v>0</v>
      </c>
      <c r="D23420">
        <v>0</v>
      </c>
    </row>
    <row r="23421" spans="1:4">
      <c r="A23421">
        <v>0</v>
      </c>
      <c r="D23421">
        <v>0</v>
      </c>
    </row>
    <row r="23422" spans="1:4">
      <c r="A23422">
        <v>0</v>
      </c>
      <c r="D23422">
        <v>0</v>
      </c>
    </row>
    <row r="23423" spans="1:4">
      <c r="A23423">
        <v>0</v>
      </c>
      <c r="D23423">
        <v>0</v>
      </c>
    </row>
    <row r="23424" spans="1:4">
      <c r="A23424">
        <v>0</v>
      </c>
      <c r="D23424">
        <v>0</v>
      </c>
    </row>
    <row r="23425" spans="1:4">
      <c r="A23425">
        <v>0</v>
      </c>
      <c r="D23425">
        <v>0</v>
      </c>
    </row>
    <row r="23426" spans="1:4">
      <c r="A23426">
        <v>0</v>
      </c>
      <c r="D23426">
        <v>0</v>
      </c>
    </row>
    <row r="23427" spans="1:4">
      <c r="A23427">
        <v>0</v>
      </c>
      <c r="D23427">
        <v>0</v>
      </c>
    </row>
    <row r="23428" spans="1:4">
      <c r="A23428">
        <v>0</v>
      </c>
      <c r="D23428">
        <v>0</v>
      </c>
    </row>
    <row r="23429" spans="1:4">
      <c r="A23429">
        <v>0</v>
      </c>
      <c r="D23429">
        <v>0</v>
      </c>
    </row>
    <row r="23430" spans="1:4">
      <c r="A23430">
        <v>0</v>
      </c>
      <c r="D23430">
        <v>0</v>
      </c>
    </row>
    <row r="23431" spans="1:4">
      <c r="A23431">
        <v>0</v>
      </c>
      <c r="D23431">
        <v>0</v>
      </c>
    </row>
    <row r="23432" spans="1:4">
      <c r="A23432">
        <v>0</v>
      </c>
      <c r="D23432">
        <v>0</v>
      </c>
    </row>
    <row r="23433" spans="1:4">
      <c r="A23433">
        <v>0</v>
      </c>
      <c r="D23433">
        <v>0</v>
      </c>
    </row>
    <row r="23434" spans="1:4">
      <c r="A23434">
        <v>0</v>
      </c>
      <c r="D23434">
        <v>0</v>
      </c>
    </row>
    <row r="23435" spans="1:4">
      <c r="A23435">
        <v>0</v>
      </c>
      <c r="D23435">
        <v>0</v>
      </c>
    </row>
    <row r="23436" spans="1:4">
      <c r="A23436">
        <v>0</v>
      </c>
      <c r="D23436">
        <v>0</v>
      </c>
    </row>
    <row r="23437" spans="1:4">
      <c r="A23437">
        <v>0</v>
      </c>
      <c r="D23437">
        <v>0</v>
      </c>
    </row>
    <row r="23438" spans="1:4">
      <c r="A23438">
        <v>0</v>
      </c>
      <c r="D23438">
        <v>0</v>
      </c>
    </row>
    <row r="23439" spans="1:4">
      <c r="A23439">
        <v>0</v>
      </c>
      <c r="D23439">
        <v>0</v>
      </c>
    </row>
    <row r="23440" spans="1:4">
      <c r="A23440">
        <v>0</v>
      </c>
      <c r="D23440">
        <v>0</v>
      </c>
    </row>
    <row r="23441" spans="1:4">
      <c r="A23441">
        <v>0</v>
      </c>
      <c r="D23441">
        <v>0</v>
      </c>
    </row>
    <row r="23442" spans="1:4">
      <c r="A23442">
        <v>0</v>
      </c>
      <c r="D23442">
        <v>0</v>
      </c>
    </row>
    <row r="23443" spans="1:4">
      <c r="A23443">
        <v>0</v>
      </c>
      <c r="D23443">
        <v>0</v>
      </c>
    </row>
    <row r="23444" spans="1:4">
      <c r="A23444">
        <v>0</v>
      </c>
      <c r="D23444">
        <v>0</v>
      </c>
    </row>
    <row r="23445" spans="1:4">
      <c r="A23445">
        <v>0</v>
      </c>
      <c r="D23445">
        <v>0</v>
      </c>
    </row>
    <row r="23446" spans="1:4">
      <c r="A23446">
        <v>0</v>
      </c>
      <c r="D23446">
        <v>0</v>
      </c>
    </row>
    <row r="23447" spans="1:4">
      <c r="A23447">
        <v>0</v>
      </c>
      <c r="D23447">
        <v>0</v>
      </c>
    </row>
    <row r="23448" spans="1:4">
      <c r="A23448">
        <v>0</v>
      </c>
      <c r="D23448">
        <v>0</v>
      </c>
    </row>
    <row r="23449" spans="1:4">
      <c r="A23449">
        <v>0</v>
      </c>
      <c r="D23449">
        <v>0</v>
      </c>
    </row>
    <row r="23450" spans="1:4">
      <c r="A23450">
        <v>0</v>
      </c>
      <c r="D23450">
        <v>0</v>
      </c>
    </row>
    <row r="23451" spans="1:4">
      <c r="A23451">
        <v>0</v>
      </c>
      <c r="D23451">
        <v>0</v>
      </c>
    </row>
    <row r="23452" spans="1:4">
      <c r="A23452">
        <v>0</v>
      </c>
      <c r="D23452">
        <v>0</v>
      </c>
    </row>
    <row r="23453" spans="1:4">
      <c r="A23453">
        <v>0</v>
      </c>
      <c r="D23453">
        <v>0</v>
      </c>
    </row>
    <row r="23454" spans="1:4">
      <c r="A23454">
        <v>0</v>
      </c>
      <c r="D23454">
        <v>0</v>
      </c>
    </row>
    <row r="23455" spans="1:4">
      <c r="A23455">
        <v>0</v>
      </c>
      <c r="D23455">
        <v>0</v>
      </c>
    </row>
    <row r="23456" spans="1:4">
      <c r="A23456">
        <v>0</v>
      </c>
      <c r="D23456">
        <v>0</v>
      </c>
    </row>
    <row r="23457" spans="1:4">
      <c r="A23457">
        <v>0</v>
      </c>
      <c r="D23457">
        <v>0</v>
      </c>
    </row>
    <row r="23458" spans="1:4">
      <c r="A23458">
        <v>0</v>
      </c>
      <c r="D23458">
        <v>0</v>
      </c>
    </row>
    <row r="23459" spans="1:4">
      <c r="A23459">
        <v>0</v>
      </c>
      <c r="D23459">
        <v>0</v>
      </c>
    </row>
    <row r="23460" spans="1:4">
      <c r="A23460">
        <v>0</v>
      </c>
      <c r="D23460">
        <v>0</v>
      </c>
    </row>
    <row r="23461" spans="1:4">
      <c r="A23461">
        <v>0</v>
      </c>
      <c r="D23461">
        <v>0</v>
      </c>
    </row>
    <row r="23462" spans="1:4">
      <c r="A23462">
        <v>0</v>
      </c>
      <c r="D23462">
        <v>0</v>
      </c>
    </row>
    <row r="23463" spans="1:4">
      <c r="A23463">
        <v>0</v>
      </c>
      <c r="D23463">
        <v>0</v>
      </c>
    </row>
    <row r="23464" spans="1:4">
      <c r="A23464">
        <v>0</v>
      </c>
      <c r="D23464">
        <v>0</v>
      </c>
    </row>
    <row r="23465" spans="1:4">
      <c r="A23465">
        <v>0</v>
      </c>
      <c r="D23465">
        <v>0</v>
      </c>
    </row>
    <row r="23466" spans="1:4">
      <c r="A23466">
        <v>0</v>
      </c>
      <c r="D23466">
        <v>0</v>
      </c>
    </row>
    <row r="23467" spans="1:4">
      <c r="A23467">
        <v>0</v>
      </c>
      <c r="D23467">
        <v>0</v>
      </c>
    </row>
    <row r="23468" spans="1:4">
      <c r="A23468">
        <v>0</v>
      </c>
      <c r="D23468">
        <v>0</v>
      </c>
    </row>
    <row r="23469" spans="1:4">
      <c r="A23469">
        <v>0</v>
      </c>
      <c r="D23469">
        <v>0</v>
      </c>
    </row>
    <row r="23470" spans="1:4">
      <c r="A23470">
        <v>0</v>
      </c>
      <c r="D23470">
        <v>0</v>
      </c>
    </row>
    <row r="23471" spans="1:4">
      <c r="A23471">
        <v>0</v>
      </c>
      <c r="D23471">
        <v>0</v>
      </c>
    </row>
    <row r="23472" spans="1:4">
      <c r="A23472">
        <v>0</v>
      </c>
      <c r="D23472">
        <v>0</v>
      </c>
    </row>
    <row r="23473" spans="1:4">
      <c r="A23473">
        <v>0</v>
      </c>
      <c r="D23473">
        <v>0</v>
      </c>
    </row>
    <row r="23474" spans="1:4">
      <c r="A23474">
        <v>0</v>
      </c>
      <c r="D23474">
        <v>0</v>
      </c>
    </row>
    <row r="23475" spans="1:4">
      <c r="A23475">
        <v>0</v>
      </c>
      <c r="D23475">
        <v>0</v>
      </c>
    </row>
    <row r="23476" spans="1:4">
      <c r="A23476">
        <v>0</v>
      </c>
      <c r="D23476">
        <v>0</v>
      </c>
    </row>
    <row r="23477" spans="1:4">
      <c r="A23477">
        <v>0</v>
      </c>
      <c r="D23477">
        <v>0</v>
      </c>
    </row>
    <row r="23478" spans="1:4">
      <c r="A23478">
        <v>0</v>
      </c>
      <c r="D23478">
        <v>0</v>
      </c>
    </row>
    <row r="23479" spans="1:4">
      <c r="A23479">
        <v>0</v>
      </c>
      <c r="D23479">
        <v>0</v>
      </c>
    </row>
    <row r="23480" spans="1:4">
      <c r="A23480">
        <v>0</v>
      </c>
      <c r="D23480">
        <v>0</v>
      </c>
    </row>
    <row r="23481" spans="1:4">
      <c r="A23481">
        <v>0</v>
      </c>
      <c r="D23481">
        <v>0</v>
      </c>
    </row>
    <row r="23482" spans="1:4">
      <c r="A23482">
        <v>0</v>
      </c>
      <c r="D23482">
        <v>0</v>
      </c>
    </row>
    <row r="23483" spans="1:4">
      <c r="A23483">
        <v>0</v>
      </c>
      <c r="D23483">
        <v>0</v>
      </c>
    </row>
    <row r="23484" spans="1:4">
      <c r="A23484">
        <v>0</v>
      </c>
      <c r="D23484">
        <v>0</v>
      </c>
    </row>
    <row r="23485" spans="1:4">
      <c r="A23485">
        <v>0</v>
      </c>
      <c r="D23485">
        <v>0</v>
      </c>
    </row>
    <row r="23486" spans="1:4">
      <c r="A23486">
        <v>0</v>
      </c>
      <c r="D23486">
        <v>0</v>
      </c>
    </row>
    <row r="23487" spans="1:4">
      <c r="A23487">
        <v>0</v>
      </c>
      <c r="D23487">
        <v>0</v>
      </c>
    </row>
    <row r="23488" spans="1:4">
      <c r="A23488">
        <v>0</v>
      </c>
      <c r="D23488">
        <v>0</v>
      </c>
    </row>
    <row r="23489" spans="1:4">
      <c r="A23489">
        <v>0</v>
      </c>
      <c r="D23489">
        <v>0</v>
      </c>
    </row>
    <row r="23490" spans="1:4">
      <c r="A23490">
        <v>0</v>
      </c>
      <c r="D23490">
        <v>0</v>
      </c>
    </row>
    <row r="23491" spans="1:4">
      <c r="A23491">
        <v>0</v>
      </c>
      <c r="D23491">
        <v>0</v>
      </c>
    </row>
    <row r="23492" spans="1:4">
      <c r="A23492">
        <v>0</v>
      </c>
      <c r="D23492">
        <v>0</v>
      </c>
    </row>
    <row r="23493" spans="1:4">
      <c r="A23493">
        <v>0</v>
      </c>
      <c r="D23493">
        <v>0</v>
      </c>
    </row>
    <row r="23494" spans="1:4">
      <c r="A23494">
        <v>0</v>
      </c>
      <c r="D23494">
        <v>0</v>
      </c>
    </row>
    <row r="23495" spans="1:4">
      <c r="A23495">
        <v>0</v>
      </c>
      <c r="D23495">
        <v>0</v>
      </c>
    </row>
    <row r="23496" spans="1:4">
      <c r="A23496">
        <v>0</v>
      </c>
      <c r="D23496">
        <v>0</v>
      </c>
    </row>
    <row r="23497" spans="1:4">
      <c r="A23497">
        <v>0</v>
      </c>
      <c r="D23497">
        <v>0</v>
      </c>
    </row>
    <row r="23498" spans="1:4">
      <c r="A23498">
        <v>0</v>
      </c>
      <c r="D23498">
        <v>0</v>
      </c>
    </row>
    <row r="23499" spans="1:4">
      <c r="A23499">
        <v>0</v>
      </c>
      <c r="D23499">
        <v>0</v>
      </c>
    </row>
    <row r="23500" spans="1:4">
      <c r="A23500">
        <v>0</v>
      </c>
      <c r="D23500">
        <v>0</v>
      </c>
    </row>
    <row r="23501" spans="1:4">
      <c r="A23501">
        <v>0</v>
      </c>
      <c r="D23501">
        <v>0</v>
      </c>
    </row>
    <row r="23502" spans="1:4">
      <c r="A23502">
        <v>0</v>
      </c>
      <c r="D23502">
        <v>0</v>
      </c>
    </row>
    <row r="23503" spans="1:4">
      <c r="A23503">
        <v>0</v>
      </c>
      <c r="D23503">
        <v>0</v>
      </c>
    </row>
    <row r="23504" spans="1:4">
      <c r="A23504">
        <v>0</v>
      </c>
      <c r="D23504">
        <v>0</v>
      </c>
    </row>
    <row r="23505" spans="1:4">
      <c r="A23505">
        <v>0</v>
      </c>
      <c r="D23505">
        <v>0</v>
      </c>
    </row>
    <row r="23506" spans="1:4">
      <c r="A23506">
        <v>0</v>
      </c>
      <c r="D23506">
        <v>0</v>
      </c>
    </row>
    <row r="23507" spans="1:4">
      <c r="A23507">
        <v>0</v>
      </c>
      <c r="D23507">
        <v>0</v>
      </c>
    </row>
    <row r="23508" spans="1:4">
      <c r="A23508">
        <v>0</v>
      </c>
      <c r="D23508">
        <v>0</v>
      </c>
    </row>
    <row r="23509" spans="1:4">
      <c r="A23509">
        <v>0</v>
      </c>
      <c r="D23509">
        <v>0</v>
      </c>
    </row>
    <row r="23510" spans="1:4">
      <c r="A23510">
        <v>0</v>
      </c>
      <c r="D23510">
        <v>0</v>
      </c>
    </row>
    <row r="23511" spans="1:4">
      <c r="A23511">
        <v>0</v>
      </c>
      <c r="D23511">
        <v>0</v>
      </c>
    </row>
    <row r="23512" spans="1:4">
      <c r="A23512">
        <v>0</v>
      </c>
      <c r="D23512">
        <v>0</v>
      </c>
    </row>
    <row r="23513" spans="1:4">
      <c r="A23513">
        <v>0</v>
      </c>
      <c r="D23513">
        <v>0</v>
      </c>
    </row>
    <row r="23514" spans="1:4">
      <c r="A23514">
        <v>0</v>
      </c>
      <c r="D23514">
        <v>0</v>
      </c>
    </row>
    <row r="23515" spans="1:4">
      <c r="A23515">
        <v>0</v>
      </c>
      <c r="D23515">
        <v>0</v>
      </c>
    </row>
    <row r="23516" spans="1:4">
      <c r="A23516">
        <v>0</v>
      </c>
      <c r="D23516">
        <v>0</v>
      </c>
    </row>
    <row r="23517" spans="1:4">
      <c r="A23517">
        <v>0</v>
      </c>
      <c r="D23517">
        <v>0</v>
      </c>
    </row>
    <row r="23518" spans="1:4">
      <c r="A23518">
        <v>0</v>
      </c>
      <c r="D23518">
        <v>0</v>
      </c>
    </row>
    <row r="23519" spans="1:4">
      <c r="A23519">
        <v>0</v>
      </c>
      <c r="D23519">
        <v>0</v>
      </c>
    </row>
    <row r="23520" spans="1:4">
      <c r="A23520">
        <v>0</v>
      </c>
      <c r="D23520">
        <v>0</v>
      </c>
    </row>
    <row r="23521" spans="1:4">
      <c r="A23521">
        <v>0</v>
      </c>
      <c r="D23521">
        <v>0</v>
      </c>
    </row>
    <row r="23522" spans="1:4">
      <c r="A23522">
        <v>0</v>
      </c>
      <c r="D23522">
        <v>0</v>
      </c>
    </row>
    <row r="23523" spans="1:4">
      <c r="A23523">
        <v>0</v>
      </c>
      <c r="D23523">
        <v>0</v>
      </c>
    </row>
    <row r="23524" spans="1:4">
      <c r="A23524">
        <v>0</v>
      </c>
      <c r="D23524">
        <v>0</v>
      </c>
    </row>
    <row r="23525" spans="1:4">
      <c r="A23525">
        <v>0</v>
      </c>
      <c r="D23525">
        <v>0</v>
      </c>
    </row>
    <row r="23526" spans="1:4">
      <c r="A23526">
        <v>0</v>
      </c>
      <c r="D23526">
        <v>0</v>
      </c>
    </row>
    <row r="23527" spans="1:4">
      <c r="A23527">
        <v>0</v>
      </c>
      <c r="D23527">
        <v>0</v>
      </c>
    </row>
    <row r="23528" spans="1:4">
      <c r="A23528">
        <v>0</v>
      </c>
      <c r="D23528">
        <v>0</v>
      </c>
    </row>
    <row r="23529" spans="1:4">
      <c r="A23529">
        <v>0</v>
      </c>
      <c r="D23529">
        <v>0</v>
      </c>
    </row>
    <row r="23530" spans="1:4">
      <c r="A23530">
        <v>0</v>
      </c>
      <c r="D23530">
        <v>0</v>
      </c>
    </row>
    <row r="23531" spans="1:4">
      <c r="A23531">
        <v>0</v>
      </c>
      <c r="D23531">
        <v>0</v>
      </c>
    </row>
    <row r="23532" spans="1:4">
      <c r="A23532">
        <v>0</v>
      </c>
      <c r="D23532">
        <v>0</v>
      </c>
    </row>
    <row r="23533" spans="1:4">
      <c r="A23533">
        <v>0</v>
      </c>
      <c r="D23533">
        <v>0</v>
      </c>
    </row>
    <row r="23534" spans="1:4">
      <c r="A23534">
        <v>0</v>
      </c>
      <c r="D23534">
        <v>0</v>
      </c>
    </row>
    <row r="23535" spans="1:4">
      <c r="A23535">
        <v>0</v>
      </c>
      <c r="D23535">
        <v>0</v>
      </c>
    </row>
    <row r="23536" spans="1:4">
      <c r="A23536">
        <v>0</v>
      </c>
      <c r="D23536">
        <v>0</v>
      </c>
    </row>
    <row r="23537" spans="1:4">
      <c r="A23537">
        <v>0</v>
      </c>
      <c r="D23537">
        <v>0</v>
      </c>
    </row>
    <row r="23538" spans="1:4">
      <c r="A23538">
        <v>0</v>
      </c>
      <c r="D23538">
        <v>0</v>
      </c>
    </row>
    <row r="23539" spans="1:4">
      <c r="A23539">
        <v>0</v>
      </c>
      <c r="D23539">
        <v>0</v>
      </c>
    </row>
    <row r="23540" spans="1:4">
      <c r="A23540">
        <v>0</v>
      </c>
      <c r="D23540">
        <v>0</v>
      </c>
    </row>
    <row r="23541" spans="1:4">
      <c r="A23541">
        <v>0</v>
      </c>
      <c r="D23541">
        <v>0</v>
      </c>
    </row>
    <row r="23542" spans="1:4">
      <c r="A23542">
        <v>0</v>
      </c>
      <c r="D23542">
        <v>0</v>
      </c>
    </row>
    <row r="23543" spans="1:4">
      <c r="A23543">
        <v>0</v>
      </c>
      <c r="D23543">
        <v>0</v>
      </c>
    </row>
    <row r="23544" spans="1:4">
      <c r="A23544">
        <v>0</v>
      </c>
      <c r="D23544">
        <v>0</v>
      </c>
    </row>
    <row r="23545" spans="1:4">
      <c r="A23545">
        <v>0</v>
      </c>
      <c r="D23545">
        <v>0</v>
      </c>
    </row>
    <row r="23546" spans="1:4">
      <c r="A23546">
        <v>0</v>
      </c>
      <c r="D23546">
        <v>0</v>
      </c>
    </row>
    <row r="23547" spans="1:4">
      <c r="A23547">
        <v>0</v>
      </c>
      <c r="D23547">
        <v>0</v>
      </c>
    </row>
    <row r="23548" spans="1:4">
      <c r="A23548">
        <v>0</v>
      </c>
      <c r="D23548">
        <v>0</v>
      </c>
    </row>
    <row r="23549" spans="1:4">
      <c r="A23549">
        <v>0</v>
      </c>
      <c r="D23549">
        <v>0</v>
      </c>
    </row>
    <row r="23550" spans="1:4">
      <c r="A23550">
        <v>0</v>
      </c>
      <c r="D23550">
        <v>0</v>
      </c>
    </row>
    <row r="23551" spans="1:4">
      <c r="A23551">
        <v>0</v>
      </c>
      <c r="D23551">
        <v>0</v>
      </c>
    </row>
    <row r="23552" spans="1:4">
      <c r="A23552">
        <v>0</v>
      </c>
      <c r="D23552">
        <v>0</v>
      </c>
    </row>
    <row r="23553" spans="1:4">
      <c r="A23553">
        <v>0</v>
      </c>
      <c r="D23553">
        <v>0</v>
      </c>
    </row>
    <row r="23554" spans="1:4">
      <c r="A23554">
        <v>0</v>
      </c>
      <c r="D23554">
        <v>0</v>
      </c>
    </row>
    <row r="23555" spans="1:4">
      <c r="A23555">
        <v>0</v>
      </c>
      <c r="D23555">
        <v>0</v>
      </c>
    </row>
    <row r="23556" spans="1:4">
      <c r="A23556">
        <v>0</v>
      </c>
      <c r="D23556">
        <v>0</v>
      </c>
    </row>
    <row r="23557" spans="1:4">
      <c r="A23557">
        <v>0</v>
      </c>
      <c r="D23557">
        <v>0</v>
      </c>
    </row>
    <row r="23558" spans="1:4">
      <c r="A23558">
        <v>0</v>
      </c>
      <c r="D23558">
        <v>0</v>
      </c>
    </row>
    <row r="23559" spans="1:4">
      <c r="A23559">
        <v>0</v>
      </c>
      <c r="D23559">
        <v>0</v>
      </c>
    </row>
    <row r="23560" spans="1:4">
      <c r="A23560">
        <v>0</v>
      </c>
      <c r="D23560">
        <v>0</v>
      </c>
    </row>
    <row r="23561" spans="1:4">
      <c r="A23561">
        <v>0</v>
      </c>
      <c r="D23561">
        <v>0</v>
      </c>
    </row>
    <row r="23562" spans="1:4">
      <c r="A23562">
        <v>0</v>
      </c>
      <c r="D23562">
        <v>0</v>
      </c>
    </row>
    <row r="23563" spans="1:4">
      <c r="A23563">
        <v>0</v>
      </c>
      <c r="D23563">
        <v>0</v>
      </c>
    </row>
    <row r="23564" spans="1:4">
      <c r="A23564">
        <v>0</v>
      </c>
      <c r="D23564">
        <v>0</v>
      </c>
    </row>
    <row r="23565" spans="1:4">
      <c r="A23565">
        <v>0</v>
      </c>
      <c r="D23565">
        <v>0</v>
      </c>
    </row>
    <row r="23566" spans="1:4">
      <c r="A23566">
        <v>0</v>
      </c>
      <c r="D23566">
        <v>0</v>
      </c>
    </row>
    <row r="23567" spans="1:4">
      <c r="A23567">
        <v>0</v>
      </c>
      <c r="D23567">
        <v>0</v>
      </c>
    </row>
    <row r="23568" spans="1:4">
      <c r="A23568">
        <v>0</v>
      </c>
      <c r="D23568">
        <v>0</v>
      </c>
    </row>
    <row r="23569" spans="1:4">
      <c r="A23569">
        <v>0</v>
      </c>
      <c r="D23569">
        <v>0</v>
      </c>
    </row>
    <row r="23570" spans="1:4">
      <c r="A23570">
        <v>0</v>
      </c>
      <c r="D23570">
        <v>0</v>
      </c>
    </row>
    <row r="23571" spans="1:4">
      <c r="A23571">
        <v>0</v>
      </c>
      <c r="D23571">
        <v>0</v>
      </c>
    </row>
    <row r="23572" spans="1:4">
      <c r="A23572">
        <v>0</v>
      </c>
      <c r="D23572">
        <v>0</v>
      </c>
    </row>
    <row r="23573" spans="1:4">
      <c r="A23573">
        <v>0</v>
      </c>
      <c r="D23573">
        <v>0</v>
      </c>
    </row>
    <row r="23574" spans="1:4">
      <c r="A23574">
        <v>0</v>
      </c>
      <c r="D23574">
        <v>0</v>
      </c>
    </row>
    <row r="23575" spans="1:4">
      <c r="A23575">
        <v>0</v>
      </c>
      <c r="D23575">
        <v>0</v>
      </c>
    </row>
    <row r="23576" spans="1:4">
      <c r="A23576">
        <v>0</v>
      </c>
      <c r="D23576">
        <v>0</v>
      </c>
    </row>
    <row r="23577" spans="1:4">
      <c r="A23577">
        <v>0</v>
      </c>
      <c r="D23577">
        <v>0</v>
      </c>
    </row>
    <row r="23578" spans="1:4">
      <c r="A23578">
        <v>0</v>
      </c>
      <c r="D23578">
        <v>0</v>
      </c>
    </row>
    <row r="23579" spans="1:4">
      <c r="A23579">
        <v>0</v>
      </c>
      <c r="D23579">
        <v>0</v>
      </c>
    </row>
    <row r="23580" spans="1:4">
      <c r="A23580">
        <v>0</v>
      </c>
      <c r="D23580">
        <v>0</v>
      </c>
    </row>
    <row r="23581" spans="1:4">
      <c r="A23581">
        <v>0</v>
      </c>
      <c r="D23581">
        <v>0</v>
      </c>
    </row>
    <row r="23582" spans="1:4">
      <c r="A23582">
        <v>0</v>
      </c>
      <c r="D23582">
        <v>0</v>
      </c>
    </row>
    <row r="23583" spans="1:4">
      <c r="A23583">
        <v>0</v>
      </c>
      <c r="D23583">
        <v>0</v>
      </c>
    </row>
    <row r="23584" spans="1:4">
      <c r="A23584">
        <v>0</v>
      </c>
      <c r="D23584">
        <v>0</v>
      </c>
    </row>
    <row r="23585" spans="1:4">
      <c r="A23585">
        <v>0</v>
      </c>
      <c r="D23585">
        <v>0</v>
      </c>
    </row>
    <row r="23586" spans="1:4">
      <c r="A23586">
        <v>0</v>
      </c>
      <c r="D23586">
        <v>0</v>
      </c>
    </row>
    <row r="23587" spans="1:4">
      <c r="A23587">
        <v>0</v>
      </c>
      <c r="D23587">
        <v>0</v>
      </c>
    </row>
    <row r="23588" spans="1:4">
      <c r="A23588">
        <v>0</v>
      </c>
      <c r="D23588">
        <v>0</v>
      </c>
    </row>
    <row r="23589" spans="1:4">
      <c r="A23589">
        <v>0</v>
      </c>
      <c r="D23589">
        <v>0</v>
      </c>
    </row>
    <row r="23590" spans="1:4">
      <c r="A23590">
        <v>0</v>
      </c>
      <c r="D23590">
        <v>0</v>
      </c>
    </row>
    <row r="23591" spans="1:4">
      <c r="A23591">
        <v>0</v>
      </c>
      <c r="D23591">
        <v>0</v>
      </c>
    </row>
    <row r="23592" spans="1:4">
      <c r="A23592">
        <v>0</v>
      </c>
      <c r="D23592">
        <v>0</v>
      </c>
    </row>
    <row r="23593" spans="1:4">
      <c r="A23593">
        <v>0</v>
      </c>
      <c r="D23593">
        <v>0</v>
      </c>
    </row>
    <row r="23594" spans="1:4">
      <c r="A23594">
        <v>0</v>
      </c>
      <c r="D23594">
        <v>0</v>
      </c>
    </row>
    <row r="23595" spans="1:4">
      <c r="A23595">
        <v>0</v>
      </c>
      <c r="D23595">
        <v>0</v>
      </c>
    </row>
    <row r="23596" spans="1:4">
      <c r="A23596">
        <v>0</v>
      </c>
      <c r="D23596">
        <v>0</v>
      </c>
    </row>
    <row r="23597" spans="1:4">
      <c r="A23597">
        <v>0</v>
      </c>
      <c r="D23597">
        <v>0</v>
      </c>
    </row>
    <row r="23598" spans="1:4">
      <c r="A23598">
        <v>0</v>
      </c>
      <c r="D23598">
        <v>0</v>
      </c>
    </row>
    <row r="23599" spans="1:4">
      <c r="A23599">
        <v>0</v>
      </c>
      <c r="D23599">
        <v>0</v>
      </c>
    </row>
    <row r="23600" spans="1:4">
      <c r="A23600">
        <v>0</v>
      </c>
      <c r="D23600">
        <v>0</v>
      </c>
    </row>
    <row r="23601" spans="1:4">
      <c r="A23601">
        <v>0</v>
      </c>
      <c r="D23601">
        <v>0</v>
      </c>
    </row>
    <row r="23602" spans="1:4">
      <c r="A23602">
        <v>0</v>
      </c>
      <c r="D23602">
        <v>0</v>
      </c>
    </row>
    <row r="23603" spans="1:4">
      <c r="A23603">
        <v>0</v>
      </c>
      <c r="D23603">
        <v>0</v>
      </c>
    </row>
    <row r="23604" spans="1:4">
      <c r="A23604">
        <v>0</v>
      </c>
      <c r="D23604">
        <v>0</v>
      </c>
    </row>
    <row r="23605" spans="1:4">
      <c r="A23605">
        <v>0</v>
      </c>
      <c r="D23605">
        <v>0</v>
      </c>
    </row>
    <row r="23606" spans="1:4">
      <c r="A23606">
        <v>0</v>
      </c>
      <c r="D23606">
        <v>0</v>
      </c>
    </row>
    <row r="23607" spans="1:4">
      <c r="A23607">
        <v>0</v>
      </c>
      <c r="D23607">
        <v>0</v>
      </c>
    </row>
    <row r="23608" spans="1:4">
      <c r="A23608">
        <v>0</v>
      </c>
      <c r="D23608">
        <v>0</v>
      </c>
    </row>
    <row r="23609" spans="1:4">
      <c r="A23609">
        <v>0</v>
      </c>
      <c r="D23609">
        <v>0</v>
      </c>
    </row>
    <row r="23610" spans="1:4">
      <c r="A23610">
        <v>0</v>
      </c>
      <c r="D23610">
        <v>0</v>
      </c>
    </row>
    <row r="23611" spans="1:4">
      <c r="A23611">
        <v>0</v>
      </c>
      <c r="D23611">
        <v>0</v>
      </c>
    </row>
    <row r="23612" spans="1:4">
      <c r="A23612">
        <v>0</v>
      </c>
      <c r="D23612">
        <v>0</v>
      </c>
    </row>
    <row r="23613" spans="1:4">
      <c r="A23613">
        <v>0</v>
      </c>
      <c r="D23613">
        <v>0</v>
      </c>
    </row>
    <row r="23614" spans="1:4">
      <c r="A23614">
        <v>0</v>
      </c>
      <c r="D23614">
        <v>0</v>
      </c>
    </row>
    <row r="23615" spans="1:4">
      <c r="A23615">
        <v>0</v>
      </c>
      <c r="D23615">
        <v>0</v>
      </c>
    </row>
    <row r="23616" spans="1:4">
      <c r="A23616">
        <v>0</v>
      </c>
      <c r="D23616">
        <v>0</v>
      </c>
    </row>
    <row r="23617" spans="1:4">
      <c r="A23617">
        <v>0</v>
      </c>
      <c r="D23617">
        <v>0</v>
      </c>
    </row>
    <row r="23618" spans="1:4">
      <c r="A23618">
        <v>0</v>
      </c>
      <c r="D23618">
        <v>0</v>
      </c>
    </row>
    <row r="23619" spans="1:4">
      <c r="A23619">
        <v>0</v>
      </c>
      <c r="D23619">
        <v>0</v>
      </c>
    </row>
    <row r="23620" spans="1:4">
      <c r="A23620">
        <v>0</v>
      </c>
      <c r="D23620">
        <v>0</v>
      </c>
    </row>
    <row r="23621" spans="1:4">
      <c r="A23621">
        <v>0</v>
      </c>
      <c r="D23621">
        <v>0</v>
      </c>
    </row>
    <row r="23622" spans="1:4">
      <c r="A23622">
        <v>0</v>
      </c>
      <c r="D23622">
        <v>0</v>
      </c>
    </row>
    <row r="23623" spans="1:4">
      <c r="A23623">
        <v>0</v>
      </c>
      <c r="D23623">
        <v>0</v>
      </c>
    </row>
    <row r="23624" spans="1:4">
      <c r="A23624">
        <v>0</v>
      </c>
      <c r="D23624">
        <v>0</v>
      </c>
    </row>
    <row r="23625" spans="1:4">
      <c r="A23625">
        <v>0</v>
      </c>
      <c r="D23625">
        <v>0</v>
      </c>
    </row>
    <row r="23626" spans="1:4">
      <c r="A23626">
        <v>0</v>
      </c>
      <c r="D23626">
        <v>0</v>
      </c>
    </row>
    <row r="23627" spans="1:4">
      <c r="A23627">
        <v>0</v>
      </c>
      <c r="D23627">
        <v>0</v>
      </c>
    </row>
    <row r="23628" spans="1:4">
      <c r="A23628">
        <v>0</v>
      </c>
      <c r="D23628">
        <v>0</v>
      </c>
    </row>
    <row r="23629" spans="1:4">
      <c r="A23629">
        <v>0</v>
      </c>
      <c r="D23629">
        <v>0</v>
      </c>
    </row>
    <row r="23630" spans="1:4">
      <c r="A23630">
        <v>0</v>
      </c>
      <c r="D23630">
        <v>0</v>
      </c>
    </row>
    <row r="23631" spans="1:4">
      <c r="A23631">
        <v>0</v>
      </c>
      <c r="D23631">
        <v>0</v>
      </c>
    </row>
    <row r="23632" spans="1:4">
      <c r="A23632">
        <v>0</v>
      </c>
      <c r="D23632">
        <v>0</v>
      </c>
    </row>
    <row r="23633" spans="1:4">
      <c r="A23633">
        <v>0</v>
      </c>
      <c r="D23633">
        <v>0</v>
      </c>
    </row>
    <row r="23634" spans="1:4">
      <c r="A23634">
        <v>0</v>
      </c>
      <c r="D23634">
        <v>0</v>
      </c>
    </row>
    <row r="23635" spans="1:4">
      <c r="A23635">
        <v>0</v>
      </c>
      <c r="D23635">
        <v>0</v>
      </c>
    </row>
    <row r="23636" spans="1:4">
      <c r="A23636">
        <v>0</v>
      </c>
      <c r="D23636">
        <v>0</v>
      </c>
    </row>
    <row r="23637" spans="1:4">
      <c r="A23637">
        <v>0</v>
      </c>
      <c r="D23637">
        <v>0</v>
      </c>
    </row>
    <row r="23638" spans="1:4">
      <c r="A23638">
        <v>0</v>
      </c>
      <c r="D23638">
        <v>0</v>
      </c>
    </row>
    <row r="23639" spans="1:4">
      <c r="A23639">
        <v>0</v>
      </c>
      <c r="D23639">
        <v>0</v>
      </c>
    </row>
    <row r="23640" spans="1:4">
      <c r="A23640">
        <v>0</v>
      </c>
      <c r="D23640">
        <v>0</v>
      </c>
    </row>
    <row r="23641" spans="1:4">
      <c r="A23641">
        <v>0</v>
      </c>
      <c r="D23641">
        <v>0</v>
      </c>
    </row>
    <row r="23642" spans="1:4">
      <c r="A23642">
        <v>0</v>
      </c>
      <c r="D23642">
        <v>0</v>
      </c>
    </row>
    <row r="23643" spans="1:4">
      <c r="A23643">
        <v>0</v>
      </c>
      <c r="D23643">
        <v>0</v>
      </c>
    </row>
    <row r="23644" spans="1:4">
      <c r="A23644">
        <v>0</v>
      </c>
      <c r="D23644">
        <v>0</v>
      </c>
    </row>
    <row r="23645" spans="1:4">
      <c r="A23645">
        <v>0</v>
      </c>
      <c r="D23645">
        <v>0</v>
      </c>
    </row>
    <row r="23646" spans="1:4">
      <c r="A23646">
        <v>0</v>
      </c>
      <c r="D23646">
        <v>0</v>
      </c>
    </row>
    <row r="23647" spans="1:4">
      <c r="A23647">
        <v>0</v>
      </c>
      <c r="D23647">
        <v>0</v>
      </c>
    </row>
    <row r="23648" spans="1:4">
      <c r="A23648">
        <v>0</v>
      </c>
      <c r="D23648">
        <v>0</v>
      </c>
    </row>
    <row r="23649" spans="1:4">
      <c r="A23649">
        <v>0</v>
      </c>
      <c r="D23649">
        <v>0</v>
      </c>
    </row>
    <row r="23650" spans="1:4">
      <c r="A23650">
        <v>0</v>
      </c>
      <c r="D23650">
        <v>0</v>
      </c>
    </row>
    <row r="23651" spans="1:4">
      <c r="A23651">
        <v>0</v>
      </c>
      <c r="D23651">
        <v>0</v>
      </c>
    </row>
    <row r="23652" spans="1:4">
      <c r="A23652">
        <v>0</v>
      </c>
      <c r="D23652">
        <v>0</v>
      </c>
    </row>
    <row r="23653" spans="1:4">
      <c r="A23653">
        <v>0</v>
      </c>
      <c r="D23653">
        <v>0</v>
      </c>
    </row>
    <row r="23654" spans="1:4">
      <c r="A23654">
        <v>0</v>
      </c>
      <c r="D23654">
        <v>0</v>
      </c>
    </row>
    <row r="23655" spans="1:4">
      <c r="A23655">
        <v>0</v>
      </c>
      <c r="D23655">
        <v>0</v>
      </c>
    </row>
    <row r="23656" spans="1:4">
      <c r="A23656">
        <v>0</v>
      </c>
      <c r="D23656">
        <v>0</v>
      </c>
    </row>
    <row r="23657" spans="1:4">
      <c r="A23657">
        <v>0</v>
      </c>
      <c r="D23657">
        <v>0</v>
      </c>
    </row>
    <row r="23658" spans="1:4">
      <c r="A23658">
        <v>0</v>
      </c>
      <c r="D23658">
        <v>0</v>
      </c>
    </row>
    <row r="23659" spans="1:4">
      <c r="A23659">
        <v>0</v>
      </c>
      <c r="D23659">
        <v>0</v>
      </c>
    </row>
    <row r="23660" spans="1:4">
      <c r="A23660">
        <v>0</v>
      </c>
      <c r="D23660">
        <v>0</v>
      </c>
    </row>
    <row r="23661" spans="1:4">
      <c r="A23661">
        <v>0</v>
      </c>
      <c r="D23661">
        <v>0</v>
      </c>
    </row>
    <row r="23662" spans="1:4">
      <c r="A23662">
        <v>0</v>
      </c>
      <c r="D23662">
        <v>0</v>
      </c>
    </row>
    <row r="23663" spans="1:4">
      <c r="A23663">
        <v>0</v>
      </c>
      <c r="D23663">
        <v>0</v>
      </c>
    </row>
    <row r="23664" spans="1:4">
      <c r="A23664">
        <v>0</v>
      </c>
      <c r="D23664">
        <v>0</v>
      </c>
    </row>
    <row r="23665" spans="1:4">
      <c r="A23665">
        <v>0</v>
      </c>
      <c r="D23665">
        <v>0</v>
      </c>
    </row>
    <row r="23666" spans="1:4">
      <c r="A23666">
        <v>0</v>
      </c>
      <c r="D23666">
        <v>0</v>
      </c>
    </row>
    <row r="23667" spans="1:4">
      <c r="A23667">
        <v>0</v>
      </c>
      <c r="D23667">
        <v>0</v>
      </c>
    </row>
    <row r="23668" spans="1:4">
      <c r="A23668">
        <v>0</v>
      </c>
      <c r="D23668">
        <v>0</v>
      </c>
    </row>
    <row r="23669" spans="1:4">
      <c r="A23669">
        <v>0</v>
      </c>
      <c r="D23669">
        <v>0</v>
      </c>
    </row>
    <row r="23670" spans="1:4">
      <c r="A23670">
        <v>0</v>
      </c>
      <c r="D23670">
        <v>0</v>
      </c>
    </row>
    <row r="23671" spans="1:4">
      <c r="A23671">
        <v>0</v>
      </c>
      <c r="D23671">
        <v>0</v>
      </c>
    </row>
    <row r="23672" spans="1:4">
      <c r="A23672">
        <v>0</v>
      </c>
      <c r="D23672">
        <v>0</v>
      </c>
    </row>
    <row r="23673" spans="1:4">
      <c r="A23673">
        <v>0</v>
      </c>
      <c r="D23673">
        <v>0</v>
      </c>
    </row>
    <row r="23674" spans="1:4">
      <c r="A23674">
        <v>0</v>
      </c>
      <c r="D23674">
        <v>0</v>
      </c>
    </row>
    <row r="23675" spans="1:4">
      <c r="A23675">
        <v>0</v>
      </c>
      <c r="D23675">
        <v>0</v>
      </c>
    </row>
    <row r="23676" spans="1:4">
      <c r="A23676">
        <v>0</v>
      </c>
      <c r="D23676">
        <v>0</v>
      </c>
    </row>
    <row r="23677" spans="1:4">
      <c r="A23677">
        <v>0</v>
      </c>
      <c r="D23677">
        <v>0</v>
      </c>
    </row>
    <row r="23678" spans="1:4">
      <c r="A23678">
        <v>0</v>
      </c>
      <c r="D23678">
        <v>0</v>
      </c>
    </row>
    <row r="23679" spans="1:4">
      <c r="A23679">
        <v>0</v>
      </c>
      <c r="D23679">
        <v>0</v>
      </c>
    </row>
    <row r="23680" spans="1:4">
      <c r="A23680">
        <v>0</v>
      </c>
      <c r="D23680">
        <v>0</v>
      </c>
    </row>
    <row r="23681" spans="1:4">
      <c r="A23681">
        <v>0</v>
      </c>
      <c r="D23681">
        <v>0</v>
      </c>
    </row>
    <row r="23682" spans="1:4">
      <c r="A23682">
        <v>0</v>
      </c>
      <c r="D23682">
        <v>0</v>
      </c>
    </row>
    <row r="23683" spans="1:4">
      <c r="A23683">
        <v>0</v>
      </c>
      <c r="D23683">
        <v>0</v>
      </c>
    </row>
    <row r="23684" spans="1:4">
      <c r="A23684">
        <v>0</v>
      </c>
      <c r="D23684">
        <v>0</v>
      </c>
    </row>
    <row r="23685" spans="1:4">
      <c r="A23685">
        <v>0</v>
      </c>
      <c r="D23685">
        <v>0</v>
      </c>
    </row>
    <row r="23686" spans="1:4">
      <c r="A23686">
        <v>0</v>
      </c>
      <c r="D23686">
        <v>0</v>
      </c>
    </row>
    <row r="23687" spans="1:4">
      <c r="A23687">
        <v>0</v>
      </c>
      <c r="D23687">
        <v>0</v>
      </c>
    </row>
    <row r="23688" spans="1:4">
      <c r="A23688">
        <v>0</v>
      </c>
      <c r="D23688">
        <v>0</v>
      </c>
    </row>
    <row r="23689" spans="1:4">
      <c r="A23689">
        <v>0</v>
      </c>
      <c r="D23689">
        <v>0</v>
      </c>
    </row>
    <row r="23690" spans="1:4">
      <c r="A23690">
        <v>0</v>
      </c>
      <c r="D23690">
        <v>0</v>
      </c>
    </row>
    <row r="23691" spans="1:4">
      <c r="A23691">
        <v>0</v>
      </c>
      <c r="D23691">
        <v>0</v>
      </c>
    </row>
    <row r="23692" spans="1:4">
      <c r="A23692">
        <v>0</v>
      </c>
      <c r="D23692">
        <v>0</v>
      </c>
    </row>
    <row r="23693" spans="1:4">
      <c r="A23693">
        <v>0</v>
      </c>
      <c r="D23693">
        <v>0</v>
      </c>
    </row>
    <row r="23694" spans="1:4">
      <c r="A23694">
        <v>0</v>
      </c>
      <c r="D23694">
        <v>0</v>
      </c>
    </row>
    <row r="23695" spans="1:4">
      <c r="A23695">
        <v>0</v>
      </c>
      <c r="D23695">
        <v>0</v>
      </c>
    </row>
    <row r="23696" spans="1:4">
      <c r="A23696">
        <v>0</v>
      </c>
      <c r="D23696">
        <v>0</v>
      </c>
    </row>
    <row r="23697" spans="1:4">
      <c r="A23697">
        <v>0</v>
      </c>
      <c r="D23697">
        <v>0</v>
      </c>
    </row>
    <row r="23698" spans="1:4">
      <c r="A23698">
        <v>0</v>
      </c>
      <c r="D23698">
        <v>0</v>
      </c>
    </row>
    <row r="23699" spans="1:4">
      <c r="A23699">
        <v>0</v>
      </c>
      <c r="D23699">
        <v>0</v>
      </c>
    </row>
    <row r="23700" spans="1:4">
      <c r="A23700">
        <v>0</v>
      </c>
      <c r="D23700">
        <v>0</v>
      </c>
    </row>
    <row r="23701" spans="1:4">
      <c r="A23701">
        <v>0</v>
      </c>
      <c r="D23701">
        <v>0</v>
      </c>
    </row>
    <row r="23702" spans="1:4">
      <c r="A23702">
        <v>0</v>
      </c>
      <c r="D23702">
        <v>0</v>
      </c>
    </row>
    <row r="23703" spans="1:4">
      <c r="A23703">
        <v>0</v>
      </c>
      <c r="D23703">
        <v>0</v>
      </c>
    </row>
    <row r="23704" spans="1:4">
      <c r="A23704">
        <v>0</v>
      </c>
      <c r="D23704">
        <v>0</v>
      </c>
    </row>
    <row r="23705" spans="1:4">
      <c r="A23705">
        <v>0</v>
      </c>
      <c r="D23705">
        <v>0</v>
      </c>
    </row>
    <row r="23706" spans="1:4">
      <c r="A23706">
        <v>0</v>
      </c>
      <c r="D23706">
        <v>0</v>
      </c>
    </row>
    <row r="23707" spans="1:4">
      <c r="A23707">
        <v>0</v>
      </c>
      <c r="D23707">
        <v>0</v>
      </c>
    </row>
    <row r="23708" spans="1:4">
      <c r="A23708">
        <v>0</v>
      </c>
      <c r="D23708">
        <v>0</v>
      </c>
    </row>
    <row r="23709" spans="1:4">
      <c r="A23709">
        <v>0</v>
      </c>
      <c r="D23709">
        <v>0</v>
      </c>
    </row>
    <row r="23710" spans="1:4">
      <c r="A23710">
        <v>0</v>
      </c>
      <c r="D23710">
        <v>0</v>
      </c>
    </row>
    <row r="23711" spans="1:4">
      <c r="A23711">
        <v>0</v>
      </c>
      <c r="D23711">
        <v>0</v>
      </c>
    </row>
    <row r="23712" spans="1:4">
      <c r="A23712">
        <v>0</v>
      </c>
      <c r="D23712">
        <v>0</v>
      </c>
    </row>
    <row r="23713" spans="1:4">
      <c r="A23713">
        <v>0</v>
      </c>
      <c r="D23713">
        <v>0</v>
      </c>
    </row>
    <row r="23714" spans="1:4">
      <c r="A23714">
        <v>0</v>
      </c>
      <c r="D23714">
        <v>0</v>
      </c>
    </row>
    <row r="23715" spans="1:4">
      <c r="A23715">
        <v>0</v>
      </c>
      <c r="D23715">
        <v>0</v>
      </c>
    </row>
    <row r="23716" spans="1:4">
      <c r="A23716">
        <v>0</v>
      </c>
      <c r="D23716">
        <v>0</v>
      </c>
    </row>
    <row r="23717" spans="1:4">
      <c r="A23717">
        <v>0</v>
      </c>
      <c r="D23717">
        <v>0</v>
      </c>
    </row>
    <row r="23718" spans="1:4">
      <c r="A23718">
        <v>0</v>
      </c>
      <c r="D23718">
        <v>0</v>
      </c>
    </row>
    <row r="23719" spans="1:4">
      <c r="A23719">
        <v>0</v>
      </c>
      <c r="D23719">
        <v>0</v>
      </c>
    </row>
    <row r="23720" spans="1:4">
      <c r="A23720">
        <v>0</v>
      </c>
      <c r="D23720">
        <v>0</v>
      </c>
    </row>
    <row r="23721" spans="1:4">
      <c r="A23721">
        <v>0</v>
      </c>
      <c r="D23721">
        <v>0</v>
      </c>
    </row>
    <row r="23722" spans="1:4">
      <c r="A23722">
        <v>0</v>
      </c>
      <c r="D23722">
        <v>0</v>
      </c>
    </row>
    <row r="23723" spans="1:4">
      <c r="A23723">
        <v>0</v>
      </c>
      <c r="D23723">
        <v>0</v>
      </c>
    </row>
    <row r="23724" spans="1:4">
      <c r="A23724">
        <v>0</v>
      </c>
      <c r="D23724">
        <v>0</v>
      </c>
    </row>
    <row r="23725" spans="1:4">
      <c r="A23725">
        <v>0</v>
      </c>
      <c r="D23725">
        <v>0</v>
      </c>
    </row>
    <row r="23726" spans="1:4">
      <c r="A23726">
        <v>0</v>
      </c>
      <c r="D23726">
        <v>0</v>
      </c>
    </row>
    <row r="23727" spans="1:4">
      <c r="A23727">
        <v>0</v>
      </c>
      <c r="D23727">
        <v>0</v>
      </c>
    </row>
    <row r="23728" spans="1:4">
      <c r="A23728">
        <v>0</v>
      </c>
      <c r="D23728">
        <v>0</v>
      </c>
    </row>
    <row r="23729" spans="1:4">
      <c r="A23729">
        <v>0</v>
      </c>
      <c r="D23729">
        <v>0</v>
      </c>
    </row>
    <row r="23730" spans="1:4">
      <c r="A23730">
        <v>0</v>
      </c>
      <c r="D23730">
        <v>0</v>
      </c>
    </row>
    <row r="23731" spans="1:4">
      <c r="A23731">
        <v>0</v>
      </c>
      <c r="D23731">
        <v>0</v>
      </c>
    </row>
    <row r="23732" spans="1:4">
      <c r="A23732">
        <v>0</v>
      </c>
      <c r="D23732">
        <v>0</v>
      </c>
    </row>
    <row r="23733" spans="1:4">
      <c r="A23733">
        <v>0</v>
      </c>
      <c r="D23733">
        <v>0</v>
      </c>
    </row>
    <row r="23734" spans="1:4">
      <c r="A23734">
        <v>0</v>
      </c>
      <c r="D23734">
        <v>0</v>
      </c>
    </row>
    <row r="23735" spans="1:4">
      <c r="A23735">
        <v>0</v>
      </c>
      <c r="D23735">
        <v>0</v>
      </c>
    </row>
    <row r="23736" spans="1:4">
      <c r="A23736">
        <v>0</v>
      </c>
      <c r="D23736">
        <v>0</v>
      </c>
    </row>
    <row r="23737" spans="1:4">
      <c r="A23737">
        <v>0</v>
      </c>
      <c r="D23737">
        <v>0</v>
      </c>
    </row>
    <row r="23738" spans="1:4">
      <c r="A23738">
        <v>0</v>
      </c>
      <c r="D23738">
        <v>0</v>
      </c>
    </row>
    <row r="23739" spans="1:4">
      <c r="A23739">
        <v>0</v>
      </c>
      <c r="D23739">
        <v>0</v>
      </c>
    </row>
    <row r="23740" spans="1:4">
      <c r="A23740">
        <v>0</v>
      </c>
      <c r="D23740">
        <v>0</v>
      </c>
    </row>
    <row r="23741" spans="1:4">
      <c r="A23741">
        <v>0</v>
      </c>
      <c r="D23741">
        <v>0</v>
      </c>
    </row>
    <row r="23742" spans="1:4">
      <c r="A23742">
        <v>0</v>
      </c>
      <c r="D23742">
        <v>0</v>
      </c>
    </row>
    <row r="23743" spans="1:4">
      <c r="A23743">
        <v>0</v>
      </c>
      <c r="D23743">
        <v>0</v>
      </c>
    </row>
    <row r="23744" spans="1:4">
      <c r="A23744">
        <v>0</v>
      </c>
      <c r="D23744">
        <v>0</v>
      </c>
    </row>
    <row r="23745" spans="1:4">
      <c r="A23745">
        <v>0</v>
      </c>
      <c r="D23745">
        <v>0</v>
      </c>
    </row>
    <row r="23746" spans="1:4">
      <c r="A23746">
        <v>0</v>
      </c>
      <c r="D23746">
        <v>0</v>
      </c>
    </row>
    <row r="23747" spans="1:4">
      <c r="A23747">
        <v>0</v>
      </c>
      <c r="D23747">
        <v>0</v>
      </c>
    </row>
    <row r="23748" spans="1:4">
      <c r="A23748">
        <v>0</v>
      </c>
      <c r="D23748">
        <v>0</v>
      </c>
    </row>
    <row r="23749" spans="1:4">
      <c r="A23749">
        <v>0</v>
      </c>
      <c r="D23749">
        <v>0</v>
      </c>
    </row>
    <row r="23750" spans="1:4">
      <c r="A23750">
        <v>0</v>
      </c>
      <c r="D23750">
        <v>0</v>
      </c>
    </row>
    <row r="23751" spans="1:4">
      <c r="A23751">
        <v>0</v>
      </c>
      <c r="D23751">
        <v>0</v>
      </c>
    </row>
    <row r="23752" spans="1:4">
      <c r="A23752">
        <v>0</v>
      </c>
      <c r="D23752">
        <v>0</v>
      </c>
    </row>
    <row r="23753" spans="1:4">
      <c r="A23753">
        <v>0</v>
      </c>
      <c r="D23753">
        <v>0</v>
      </c>
    </row>
    <row r="23754" spans="1:4">
      <c r="A23754">
        <v>0</v>
      </c>
      <c r="D23754">
        <v>0</v>
      </c>
    </row>
    <row r="23755" spans="1:4">
      <c r="A23755">
        <v>0</v>
      </c>
      <c r="D23755">
        <v>0</v>
      </c>
    </row>
    <row r="23756" spans="1:4">
      <c r="A23756">
        <v>0</v>
      </c>
      <c r="D23756">
        <v>0</v>
      </c>
    </row>
    <row r="23757" spans="1:4">
      <c r="A23757">
        <v>0</v>
      </c>
      <c r="D23757">
        <v>0</v>
      </c>
    </row>
    <row r="23758" spans="1:4">
      <c r="A23758">
        <v>0</v>
      </c>
      <c r="D23758">
        <v>0</v>
      </c>
    </row>
    <row r="23759" spans="1:4">
      <c r="A23759">
        <v>0</v>
      </c>
      <c r="D23759">
        <v>0</v>
      </c>
    </row>
    <row r="23760" spans="1:4">
      <c r="A23760">
        <v>0</v>
      </c>
      <c r="D23760">
        <v>0</v>
      </c>
    </row>
    <row r="23761" spans="1:4">
      <c r="A23761">
        <v>0</v>
      </c>
      <c r="D23761">
        <v>0</v>
      </c>
    </row>
    <row r="23762" spans="1:4">
      <c r="A23762">
        <v>0</v>
      </c>
      <c r="D23762">
        <v>0</v>
      </c>
    </row>
    <row r="23763" spans="1:4">
      <c r="A23763">
        <v>0</v>
      </c>
      <c r="D23763">
        <v>0</v>
      </c>
    </row>
    <row r="23764" spans="1:4">
      <c r="A23764">
        <v>0</v>
      </c>
      <c r="D23764">
        <v>0</v>
      </c>
    </row>
    <row r="23765" spans="1:4">
      <c r="A23765">
        <v>0</v>
      </c>
      <c r="D23765">
        <v>0</v>
      </c>
    </row>
    <row r="23766" spans="1:4">
      <c r="A23766">
        <v>0</v>
      </c>
      <c r="D23766">
        <v>0</v>
      </c>
    </row>
    <row r="23767" spans="1:4">
      <c r="A23767">
        <v>0</v>
      </c>
      <c r="D23767">
        <v>0</v>
      </c>
    </row>
    <row r="23768" spans="1:4">
      <c r="A23768">
        <v>0</v>
      </c>
      <c r="D23768">
        <v>0</v>
      </c>
    </row>
    <row r="23769" spans="1:4">
      <c r="A23769">
        <v>0</v>
      </c>
      <c r="D23769">
        <v>0</v>
      </c>
    </row>
    <row r="23770" spans="1:4">
      <c r="A23770">
        <v>0</v>
      </c>
      <c r="D23770">
        <v>0</v>
      </c>
    </row>
    <row r="23771" spans="1:4">
      <c r="A23771">
        <v>0</v>
      </c>
      <c r="D23771">
        <v>0</v>
      </c>
    </row>
    <row r="23772" spans="1:4">
      <c r="A23772">
        <v>0</v>
      </c>
      <c r="D23772">
        <v>0</v>
      </c>
    </row>
    <row r="23773" spans="1:4">
      <c r="A23773">
        <v>0</v>
      </c>
      <c r="D23773">
        <v>0</v>
      </c>
    </row>
    <row r="23774" spans="1:4">
      <c r="A23774">
        <v>0</v>
      </c>
      <c r="D23774">
        <v>0</v>
      </c>
    </row>
    <row r="23775" spans="1:4">
      <c r="A23775">
        <v>0</v>
      </c>
      <c r="D23775">
        <v>0</v>
      </c>
    </row>
    <row r="23776" spans="1:4">
      <c r="A23776">
        <v>0</v>
      </c>
      <c r="D23776">
        <v>0</v>
      </c>
    </row>
    <row r="23777" spans="1:4">
      <c r="A23777">
        <v>0</v>
      </c>
      <c r="D23777">
        <v>0</v>
      </c>
    </row>
    <row r="23778" spans="1:4">
      <c r="A23778">
        <v>0</v>
      </c>
      <c r="D23778">
        <v>0</v>
      </c>
    </row>
    <row r="23779" spans="1:4">
      <c r="A23779">
        <v>0</v>
      </c>
      <c r="D23779">
        <v>0</v>
      </c>
    </row>
    <row r="23780" spans="1:4">
      <c r="A23780">
        <v>0</v>
      </c>
      <c r="D23780">
        <v>0</v>
      </c>
    </row>
    <row r="23781" spans="1:4">
      <c r="A23781">
        <v>0</v>
      </c>
      <c r="D23781">
        <v>0</v>
      </c>
    </row>
    <row r="23782" spans="1:4">
      <c r="A23782">
        <v>0</v>
      </c>
      <c r="D23782">
        <v>0</v>
      </c>
    </row>
    <row r="23783" spans="1:4">
      <c r="A23783">
        <v>0</v>
      </c>
      <c r="D23783">
        <v>0</v>
      </c>
    </row>
    <row r="23784" spans="1:4">
      <c r="A23784">
        <v>0</v>
      </c>
      <c r="D23784">
        <v>0</v>
      </c>
    </row>
    <row r="23785" spans="1:4">
      <c r="A23785">
        <v>0</v>
      </c>
      <c r="D23785">
        <v>0</v>
      </c>
    </row>
    <row r="23786" spans="1:4">
      <c r="A23786">
        <v>0</v>
      </c>
      <c r="D23786">
        <v>0</v>
      </c>
    </row>
    <row r="23787" spans="1:4">
      <c r="A23787">
        <v>0</v>
      </c>
      <c r="D23787">
        <v>0</v>
      </c>
    </row>
    <row r="23788" spans="1:4">
      <c r="A23788">
        <v>0</v>
      </c>
      <c r="D23788">
        <v>0</v>
      </c>
    </row>
    <row r="23789" spans="1:4">
      <c r="A23789">
        <v>0</v>
      </c>
      <c r="D23789">
        <v>0</v>
      </c>
    </row>
    <row r="23790" spans="1:4">
      <c r="A23790">
        <v>0</v>
      </c>
      <c r="D23790">
        <v>0</v>
      </c>
    </row>
    <row r="23791" spans="1:4">
      <c r="A23791">
        <v>0</v>
      </c>
      <c r="D23791">
        <v>0</v>
      </c>
    </row>
    <row r="23792" spans="1:4">
      <c r="A23792">
        <v>0</v>
      </c>
      <c r="D23792">
        <v>0</v>
      </c>
    </row>
    <row r="23793" spans="1:4">
      <c r="A23793">
        <v>0</v>
      </c>
      <c r="D23793">
        <v>0</v>
      </c>
    </row>
    <row r="23794" spans="1:4">
      <c r="A23794">
        <v>0</v>
      </c>
      <c r="D23794">
        <v>0</v>
      </c>
    </row>
    <row r="23795" spans="1:4">
      <c r="A23795">
        <v>0</v>
      </c>
      <c r="D23795">
        <v>0</v>
      </c>
    </row>
    <row r="23796" spans="1:4">
      <c r="A23796">
        <v>0</v>
      </c>
      <c r="D23796">
        <v>0</v>
      </c>
    </row>
    <row r="23797" spans="1:4">
      <c r="A23797">
        <v>0</v>
      </c>
      <c r="D23797">
        <v>0</v>
      </c>
    </row>
    <row r="23798" spans="1:4">
      <c r="A23798">
        <v>0</v>
      </c>
      <c r="D23798">
        <v>0</v>
      </c>
    </row>
    <row r="23799" spans="1:4">
      <c r="A23799">
        <v>0</v>
      </c>
      <c r="D23799">
        <v>0</v>
      </c>
    </row>
    <row r="23800" spans="1:4">
      <c r="A23800">
        <v>0</v>
      </c>
      <c r="D23800">
        <v>0</v>
      </c>
    </row>
    <row r="23801" spans="1:4">
      <c r="A23801">
        <v>0</v>
      </c>
      <c r="D23801">
        <v>0</v>
      </c>
    </row>
    <row r="23802" spans="1:4">
      <c r="A23802">
        <v>0</v>
      </c>
      <c r="D23802">
        <v>0</v>
      </c>
    </row>
    <row r="23803" spans="1:4">
      <c r="A23803">
        <v>0</v>
      </c>
      <c r="D23803">
        <v>0</v>
      </c>
    </row>
    <row r="23804" spans="1:4">
      <c r="A23804">
        <v>0</v>
      </c>
      <c r="D23804">
        <v>0</v>
      </c>
    </row>
    <row r="23805" spans="1:4">
      <c r="A23805">
        <v>0</v>
      </c>
      <c r="D23805">
        <v>0</v>
      </c>
    </row>
    <row r="23806" spans="1:4">
      <c r="A23806">
        <v>0</v>
      </c>
      <c r="D23806">
        <v>0</v>
      </c>
    </row>
    <row r="23807" spans="1:4">
      <c r="A23807">
        <v>0</v>
      </c>
      <c r="D23807">
        <v>0</v>
      </c>
    </row>
    <row r="23808" spans="1:4">
      <c r="A23808">
        <v>0</v>
      </c>
      <c r="D23808">
        <v>0</v>
      </c>
    </row>
    <row r="23809" spans="1:4">
      <c r="A23809">
        <v>0</v>
      </c>
      <c r="D23809">
        <v>0</v>
      </c>
    </row>
    <row r="23810" spans="1:4">
      <c r="A23810">
        <v>0</v>
      </c>
      <c r="D23810">
        <v>0</v>
      </c>
    </row>
    <row r="23811" spans="1:4">
      <c r="A23811">
        <v>0</v>
      </c>
      <c r="D23811">
        <v>0</v>
      </c>
    </row>
    <row r="23812" spans="1:4">
      <c r="A23812">
        <v>0</v>
      </c>
      <c r="D23812">
        <v>0</v>
      </c>
    </row>
    <row r="23813" spans="1:4">
      <c r="A23813">
        <v>0</v>
      </c>
      <c r="D23813">
        <v>0</v>
      </c>
    </row>
    <row r="23814" spans="1:4">
      <c r="A23814">
        <v>0</v>
      </c>
      <c r="D23814">
        <v>0</v>
      </c>
    </row>
    <row r="23815" spans="1:4">
      <c r="A23815">
        <v>0</v>
      </c>
      <c r="D23815">
        <v>0</v>
      </c>
    </row>
    <row r="23816" spans="1:4">
      <c r="A23816">
        <v>0</v>
      </c>
      <c r="D23816">
        <v>0</v>
      </c>
    </row>
    <row r="23817" spans="1:4">
      <c r="A23817">
        <v>0</v>
      </c>
      <c r="D23817">
        <v>0</v>
      </c>
    </row>
    <row r="23818" spans="1:4">
      <c r="A23818">
        <v>0</v>
      </c>
      <c r="D23818">
        <v>0</v>
      </c>
    </row>
    <row r="23819" spans="1:4">
      <c r="A23819">
        <v>0</v>
      </c>
      <c r="D23819">
        <v>0</v>
      </c>
    </row>
    <row r="23820" spans="1:4">
      <c r="A23820">
        <v>0</v>
      </c>
      <c r="D23820">
        <v>0</v>
      </c>
    </row>
    <row r="23821" spans="1:4">
      <c r="A23821">
        <v>0</v>
      </c>
      <c r="D23821">
        <v>0</v>
      </c>
    </row>
    <row r="23822" spans="1:4">
      <c r="A23822">
        <v>0</v>
      </c>
      <c r="D23822">
        <v>0</v>
      </c>
    </row>
    <row r="23823" spans="1:4">
      <c r="A23823">
        <v>0</v>
      </c>
      <c r="D23823">
        <v>0</v>
      </c>
    </row>
    <row r="23824" spans="1:4">
      <c r="A23824">
        <v>0</v>
      </c>
      <c r="D23824">
        <v>0</v>
      </c>
    </row>
    <row r="23825" spans="1:4">
      <c r="A23825">
        <v>0</v>
      </c>
      <c r="D23825">
        <v>0</v>
      </c>
    </row>
    <row r="23826" spans="1:4">
      <c r="A23826">
        <v>0</v>
      </c>
      <c r="D23826">
        <v>0</v>
      </c>
    </row>
    <row r="23827" spans="1:4">
      <c r="A23827">
        <v>0</v>
      </c>
      <c r="D23827">
        <v>0</v>
      </c>
    </row>
    <row r="23828" spans="1:4">
      <c r="A23828">
        <v>0</v>
      </c>
      <c r="D23828">
        <v>0</v>
      </c>
    </row>
    <row r="23829" spans="1:4">
      <c r="A23829">
        <v>0</v>
      </c>
      <c r="D23829">
        <v>0</v>
      </c>
    </row>
    <row r="23830" spans="1:4">
      <c r="A23830">
        <v>0</v>
      </c>
      <c r="D23830">
        <v>0</v>
      </c>
    </row>
    <row r="23831" spans="1:4">
      <c r="A23831">
        <v>0</v>
      </c>
      <c r="D23831">
        <v>0</v>
      </c>
    </row>
    <row r="23832" spans="1:4">
      <c r="A23832">
        <v>0</v>
      </c>
      <c r="D23832">
        <v>0</v>
      </c>
    </row>
    <row r="23833" spans="1:4">
      <c r="A23833">
        <v>0</v>
      </c>
      <c r="D23833">
        <v>0</v>
      </c>
    </row>
    <row r="23834" spans="1:4">
      <c r="A23834">
        <v>0</v>
      </c>
      <c r="D23834">
        <v>0</v>
      </c>
    </row>
    <row r="23835" spans="1:4">
      <c r="A23835">
        <v>0</v>
      </c>
      <c r="D23835">
        <v>0</v>
      </c>
    </row>
    <row r="23836" spans="1:4">
      <c r="A23836">
        <v>0</v>
      </c>
      <c r="D23836">
        <v>0</v>
      </c>
    </row>
    <row r="23837" spans="1:4">
      <c r="A23837">
        <v>0</v>
      </c>
      <c r="D23837">
        <v>0</v>
      </c>
    </row>
    <row r="23838" spans="1:4">
      <c r="A23838">
        <v>0</v>
      </c>
      <c r="D23838">
        <v>0</v>
      </c>
    </row>
    <row r="23839" spans="1:4">
      <c r="A23839">
        <v>0</v>
      </c>
      <c r="D23839">
        <v>0</v>
      </c>
    </row>
    <row r="23840" spans="1:4">
      <c r="A23840">
        <v>0</v>
      </c>
      <c r="D23840">
        <v>0</v>
      </c>
    </row>
    <row r="23841" spans="1:4">
      <c r="A23841">
        <v>0</v>
      </c>
      <c r="D23841">
        <v>0</v>
      </c>
    </row>
    <row r="23842" spans="1:4">
      <c r="A23842">
        <v>0</v>
      </c>
      <c r="D23842">
        <v>0</v>
      </c>
    </row>
    <row r="23843" spans="1:4">
      <c r="A23843">
        <v>0</v>
      </c>
      <c r="D23843">
        <v>0</v>
      </c>
    </row>
    <row r="23844" spans="1:4">
      <c r="A23844">
        <v>0</v>
      </c>
      <c r="D23844">
        <v>0</v>
      </c>
    </row>
    <row r="23845" spans="1:4">
      <c r="A23845">
        <v>0</v>
      </c>
      <c r="D23845">
        <v>0</v>
      </c>
    </row>
    <row r="23846" spans="1:4">
      <c r="A23846">
        <v>0</v>
      </c>
      <c r="D23846">
        <v>0</v>
      </c>
    </row>
    <row r="23847" spans="1:4">
      <c r="A23847">
        <v>0</v>
      </c>
      <c r="D23847">
        <v>0</v>
      </c>
    </row>
    <row r="23848" spans="1:4">
      <c r="A23848">
        <v>0</v>
      </c>
      <c r="D23848">
        <v>0</v>
      </c>
    </row>
    <row r="23849" spans="1:4">
      <c r="A23849">
        <v>0</v>
      </c>
      <c r="D23849">
        <v>0</v>
      </c>
    </row>
    <row r="23850" spans="1:4">
      <c r="A23850">
        <v>0</v>
      </c>
      <c r="D23850">
        <v>0</v>
      </c>
    </row>
    <row r="23851" spans="1:4">
      <c r="A23851">
        <v>0</v>
      </c>
      <c r="D23851">
        <v>0</v>
      </c>
    </row>
    <row r="23852" spans="1:4">
      <c r="A23852">
        <v>0</v>
      </c>
      <c r="D23852">
        <v>0</v>
      </c>
    </row>
    <row r="23853" spans="1:4">
      <c r="A23853">
        <v>0</v>
      </c>
      <c r="D23853">
        <v>0</v>
      </c>
    </row>
    <row r="23854" spans="1:4">
      <c r="A23854">
        <v>0</v>
      </c>
      <c r="D23854">
        <v>0</v>
      </c>
    </row>
    <row r="23855" spans="1:4">
      <c r="A23855">
        <v>0</v>
      </c>
      <c r="D23855">
        <v>0</v>
      </c>
    </row>
    <row r="23856" spans="1:4">
      <c r="A23856">
        <v>0</v>
      </c>
      <c r="D23856">
        <v>0</v>
      </c>
    </row>
    <row r="23857" spans="1:4">
      <c r="A23857">
        <v>0</v>
      </c>
      <c r="D23857">
        <v>0</v>
      </c>
    </row>
    <row r="23858" spans="1:4">
      <c r="A23858">
        <v>0</v>
      </c>
      <c r="D23858">
        <v>0</v>
      </c>
    </row>
    <row r="23859" spans="1:4">
      <c r="A23859">
        <v>0</v>
      </c>
      <c r="D23859">
        <v>0</v>
      </c>
    </row>
    <row r="23860" spans="1:4">
      <c r="A23860">
        <v>0</v>
      </c>
      <c r="D23860">
        <v>0</v>
      </c>
    </row>
    <row r="23861" spans="1:4">
      <c r="A23861">
        <v>0</v>
      </c>
      <c r="D23861">
        <v>0</v>
      </c>
    </row>
    <row r="23862" spans="1:4">
      <c r="A23862">
        <v>0</v>
      </c>
      <c r="D23862">
        <v>0</v>
      </c>
    </row>
    <row r="23863" spans="1:4">
      <c r="A23863">
        <v>0</v>
      </c>
      <c r="D23863">
        <v>0</v>
      </c>
    </row>
    <row r="23864" spans="1:4">
      <c r="A23864">
        <v>0</v>
      </c>
      <c r="D23864">
        <v>0</v>
      </c>
    </row>
    <row r="23865" spans="1:4">
      <c r="A23865">
        <v>0</v>
      </c>
      <c r="D23865">
        <v>0</v>
      </c>
    </row>
    <row r="23866" spans="1:4">
      <c r="A23866">
        <v>0</v>
      </c>
      <c r="D23866">
        <v>0</v>
      </c>
    </row>
    <row r="23867" spans="1:4">
      <c r="A23867">
        <v>0</v>
      </c>
      <c r="D23867">
        <v>0</v>
      </c>
    </row>
    <row r="23868" spans="1:4">
      <c r="A23868">
        <v>0</v>
      </c>
      <c r="D23868">
        <v>0</v>
      </c>
    </row>
    <row r="23869" spans="1:4">
      <c r="A23869">
        <v>0</v>
      </c>
      <c r="D23869">
        <v>0</v>
      </c>
    </row>
    <row r="23870" spans="1:4">
      <c r="A23870">
        <v>0</v>
      </c>
      <c r="D23870">
        <v>0</v>
      </c>
    </row>
    <row r="23871" spans="1:4">
      <c r="A23871">
        <v>0</v>
      </c>
      <c r="D23871">
        <v>0</v>
      </c>
    </row>
    <row r="23872" spans="1:4">
      <c r="A23872">
        <v>0</v>
      </c>
      <c r="D23872">
        <v>0</v>
      </c>
    </row>
    <row r="23873" spans="1:4">
      <c r="A23873">
        <v>0</v>
      </c>
      <c r="D23873">
        <v>0</v>
      </c>
    </row>
    <row r="23874" spans="1:4">
      <c r="A23874">
        <v>0</v>
      </c>
      <c r="D23874">
        <v>0</v>
      </c>
    </row>
    <row r="23875" spans="1:4">
      <c r="A23875">
        <v>0</v>
      </c>
      <c r="D23875">
        <v>0</v>
      </c>
    </row>
    <row r="23876" spans="1:4">
      <c r="A23876">
        <v>0</v>
      </c>
      <c r="D23876">
        <v>0</v>
      </c>
    </row>
    <row r="23877" spans="1:4">
      <c r="A23877">
        <v>0</v>
      </c>
      <c r="D23877">
        <v>0</v>
      </c>
    </row>
    <row r="23878" spans="1:4">
      <c r="A23878">
        <v>0</v>
      </c>
      <c r="D23878">
        <v>0</v>
      </c>
    </row>
    <row r="23879" spans="1:4">
      <c r="A23879">
        <v>0</v>
      </c>
      <c r="D23879">
        <v>0</v>
      </c>
    </row>
    <row r="23880" spans="1:4">
      <c r="A23880">
        <v>0</v>
      </c>
      <c r="D23880">
        <v>0</v>
      </c>
    </row>
    <row r="23881" spans="1:4">
      <c r="A23881">
        <v>0</v>
      </c>
      <c r="D23881">
        <v>0</v>
      </c>
    </row>
    <row r="23882" spans="1:4">
      <c r="A23882">
        <v>0</v>
      </c>
      <c r="D23882">
        <v>0</v>
      </c>
    </row>
    <row r="23883" spans="1:4">
      <c r="A23883">
        <v>0</v>
      </c>
      <c r="D23883">
        <v>0</v>
      </c>
    </row>
    <row r="23884" spans="1:4">
      <c r="A23884">
        <v>0</v>
      </c>
      <c r="D23884">
        <v>0</v>
      </c>
    </row>
    <row r="23885" spans="1:4">
      <c r="A23885">
        <v>0</v>
      </c>
      <c r="D23885">
        <v>0</v>
      </c>
    </row>
    <row r="23886" spans="1:4">
      <c r="A23886">
        <v>0</v>
      </c>
      <c r="D23886">
        <v>0</v>
      </c>
    </row>
    <row r="23887" spans="1:4">
      <c r="A23887">
        <v>0</v>
      </c>
      <c r="D23887">
        <v>0</v>
      </c>
    </row>
    <row r="23888" spans="1:4">
      <c r="A23888">
        <v>0</v>
      </c>
      <c r="D23888">
        <v>0</v>
      </c>
    </row>
    <row r="23889" spans="1:4">
      <c r="A23889">
        <v>0</v>
      </c>
      <c r="D23889">
        <v>0</v>
      </c>
    </row>
    <row r="23890" spans="1:4">
      <c r="A23890">
        <v>0</v>
      </c>
      <c r="D23890">
        <v>0</v>
      </c>
    </row>
    <row r="23891" spans="1:4">
      <c r="A23891">
        <v>0</v>
      </c>
      <c r="D23891">
        <v>0</v>
      </c>
    </row>
    <row r="23892" spans="1:4">
      <c r="A23892">
        <v>0</v>
      </c>
      <c r="D23892">
        <v>0</v>
      </c>
    </row>
    <row r="23893" spans="1:4">
      <c r="A23893">
        <v>0</v>
      </c>
      <c r="D23893">
        <v>0</v>
      </c>
    </row>
    <row r="23894" spans="1:4">
      <c r="A23894">
        <v>0</v>
      </c>
      <c r="D23894">
        <v>0</v>
      </c>
    </row>
    <row r="23895" spans="1:4">
      <c r="A23895">
        <v>0</v>
      </c>
      <c r="D23895">
        <v>0</v>
      </c>
    </row>
    <row r="23896" spans="1:4">
      <c r="A23896">
        <v>0</v>
      </c>
      <c r="D23896">
        <v>0</v>
      </c>
    </row>
    <row r="23897" spans="1:4">
      <c r="A23897">
        <v>0</v>
      </c>
      <c r="D23897">
        <v>0</v>
      </c>
    </row>
    <row r="23898" spans="1:4">
      <c r="A23898">
        <v>0</v>
      </c>
      <c r="D23898">
        <v>0</v>
      </c>
    </row>
    <row r="23899" spans="1:4">
      <c r="A23899">
        <v>0</v>
      </c>
      <c r="D23899">
        <v>0</v>
      </c>
    </row>
    <row r="23900" spans="1:4">
      <c r="A23900">
        <v>0</v>
      </c>
      <c r="D23900">
        <v>0</v>
      </c>
    </row>
    <row r="23901" spans="1:4">
      <c r="A23901">
        <v>0</v>
      </c>
      <c r="D23901">
        <v>0</v>
      </c>
    </row>
    <row r="23902" spans="1:4">
      <c r="A23902">
        <v>0</v>
      </c>
      <c r="D23902">
        <v>0</v>
      </c>
    </row>
    <row r="23903" spans="1:4">
      <c r="A23903">
        <v>0</v>
      </c>
      <c r="D23903">
        <v>0</v>
      </c>
    </row>
    <row r="23904" spans="1:4">
      <c r="A23904">
        <v>0</v>
      </c>
      <c r="D23904">
        <v>0</v>
      </c>
    </row>
    <row r="23905" spans="1:4">
      <c r="A23905">
        <v>0</v>
      </c>
      <c r="D23905">
        <v>0</v>
      </c>
    </row>
    <row r="23906" spans="1:4">
      <c r="A23906">
        <v>0</v>
      </c>
      <c r="D23906">
        <v>0</v>
      </c>
    </row>
    <row r="23907" spans="1:4">
      <c r="A23907">
        <v>0</v>
      </c>
      <c r="D23907">
        <v>0</v>
      </c>
    </row>
    <row r="23908" spans="1:4">
      <c r="A23908">
        <v>0</v>
      </c>
      <c r="D23908">
        <v>0</v>
      </c>
    </row>
    <row r="23909" spans="1:4">
      <c r="A23909">
        <v>0</v>
      </c>
      <c r="D23909">
        <v>0</v>
      </c>
    </row>
    <row r="23910" spans="1:4">
      <c r="A23910">
        <v>0</v>
      </c>
      <c r="D23910">
        <v>0</v>
      </c>
    </row>
    <row r="23911" spans="1:4">
      <c r="A23911">
        <v>0</v>
      </c>
      <c r="D23911">
        <v>0</v>
      </c>
    </row>
    <row r="23912" spans="1:4">
      <c r="A23912">
        <v>0</v>
      </c>
      <c r="D23912">
        <v>0</v>
      </c>
    </row>
    <row r="23913" spans="1:4">
      <c r="A23913">
        <v>0</v>
      </c>
      <c r="D23913">
        <v>0</v>
      </c>
    </row>
    <row r="23914" spans="1:4">
      <c r="A23914">
        <v>0</v>
      </c>
      <c r="D23914">
        <v>0</v>
      </c>
    </row>
    <row r="23915" spans="1:4">
      <c r="A23915">
        <v>0</v>
      </c>
      <c r="D23915">
        <v>0</v>
      </c>
    </row>
    <row r="23916" spans="1:4">
      <c r="A23916">
        <v>0</v>
      </c>
      <c r="D23916">
        <v>0</v>
      </c>
    </row>
    <row r="23917" spans="1:4">
      <c r="A23917">
        <v>0</v>
      </c>
      <c r="D23917">
        <v>0</v>
      </c>
    </row>
    <row r="23918" spans="1:4">
      <c r="A23918">
        <v>0</v>
      </c>
      <c r="D23918">
        <v>0</v>
      </c>
    </row>
    <row r="23919" spans="1:4">
      <c r="A23919">
        <v>0</v>
      </c>
      <c r="D23919">
        <v>0</v>
      </c>
    </row>
    <row r="23920" spans="1:4">
      <c r="A23920">
        <v>0</v>
      </c>
      <c r="D23920">
        <v>0</v>
      </c>
    </row>
    <row r="23921" spans="1:4">
      <c r="A23921">
        <v>0</v>
      </c>
      <c r="D23921">
        <v>0</v>
      </c>
    </row>
    <row r="23922" spans="1:4">
      <c r="A23922">
        <v>0</v>
      </c>
      <c r="D23922">
        <v>0</v>
      </c>
    </row>
    <row r="23923" spans="1:4">
      <c r="A23923">
        <v>0</v>
      </c>
      <c r="D23923">
        <v>0</v>
      </c>
    </row>
    <row r="23924" spans="1:4">
      <c r="A23924">
        <v>0</v>
      </c>
      <c r="D23924">
        <v>0</v>
      </c>
    </row>
    <row r="23925" spans="1:4">
      <c r="A23925">
        <v>0</v>
      </c>
      <c r="D23925">
        <v>0</v>
      </c>
    </row>
    <row r="23926" spans="1:4">
      <c r="A23926">
        <v>0</v>
      </c>
      <c r="D23926">
        <v>0</v>
      </c>
    </row>
    <row r="23927" spans="1:4">
      <c r="A23927">
        <v>0</v>
      </c>
      <c r="D23927">
        <v>0</v>
      </c>
    </row>
    <row r="23928" spans="1:4">
      <c r="A23928">
        <v>0</v>
      </c>
      <c r="D23928">
        <v>0</v>
      </c>
    </row>
    <row r="23929" spans="1:4">
      <c r="A23929">
        <v>0</v>
      </c>
      <c r="D23929">
        <v>0</v>
      </c>
    </row>
    <row r="23930" spans="1:4">
      <c r="A23930">
        <v>0</v>
      </c>
      <c r="D23930">
        <v>0</v>
      </c>
    </row>
    <row r="23931" spans="1:4">
      <c r="A23931">
        <v>0</v>
      </c>
      <c r="D23931">
        <v>0</v>
      </c>
    </row>
    <row r="23932" spans="1:4">
      <c r="A23932">
        <v>0</v>
      </c>
      <c r="D23932">
        <v>0</v>
      </c>
    </row>
    <row r="23933" spans="1:4">
      <c r="A23933">
        <v>0</v>
      </c>
      <c r="D23933">
        <v>0</v>
      </c>
    </row>
    <row r="23934" spans="1:4">
      <c r="A23934">
        <v>0</v>
      </c>
      <c r="D23934">
        <v>0</v>
      </c>
    </row>
    <row r="23935" spans="1:4">
      <c r="A23935">
        <v>0</v>
      </c>
      <c r="D23935">
        <v>0</v>
      </c>
    </row>
    <row r="23936" spans="1:4">
      <c r="A23936">
        <v>0</v>
      </c>
      <c r="D23936">
        <v>0</v>
      </c>
    </row>
    <row r="23937" spans="1:4">
      <c r="A23937">
        <v>0</v>
      </c>
      <c r="D23937">
        <v>0</v>
      </c>
    </row>
    <row r="23938" spans="1:4">
      <c r="A23938">
        <v>0</v>
      </c>
      <c r="D23938">
        <v>0</v>
      </c>
    </row>
    <row r="23939" spans="1:4">
      <c r="A23939">
        <v>0</v>
      </c>
      <c r="D23939">
        <v>0</v>
      </c>
    </row>
    <row r="23940" spans="1:4">
      <c r="A23940">
        <v>0</v>
      </c>
      <c r="D23940">
        <v>0</v>
      </c>
    </row>
    <row r="23941" spans="1:4">
      <c r="A23941">
        <v>0</v>
      </c>
      <c r="D23941">
        <v>0</v>
      </c>
    </row>
    <row r="23942" spans="1:4">
      <c r="A23942">
        <v>0</v>
      </c>
      <c r="D23942">
        <v>0</v>
      </c>
    </row>
    <row r="23943" spans="1:4">
      <c r="A23943">
        <v>0</v>
      </c>
      <c r="D23943">
        <v>0</v>
      </c>
    </row>
    <row r="23944" spans="1:4">
      <c r="A23944">
        <v>0</v>
      </c>
      <c r="D23944">
        <v>0</v>
      </c>
    </row>
    <row r="23945" spans="1:4">
      <c r="A23945">
        <v>0</v>
      </c>
      <c r="D23945">
        <v>0</v>
      </c>
    </row>
    <row r="23946" spans="1:4">
      <c r="A23946">
        <v>0</v>
      </c>
      <c r="D23946">
        <v>0</v>
      </c>
    </row>
    <row r="23947" spans="1:4">
      <c r="A23947">
        <v>0</v>
      </c>
      <c r="D23947">
        <v>0</v>
      </c>
    </row>
    <row r="23948" spans="1:4">
      <c r="A23948">
        <v>0</v>
      </c>
      <c r="D23948">
        <v>0</v>
      </c>
    </row>
    <row r="23949" spans="1:4">
      <c r="A23949">
        <v>0</v>
      </c>
      <c r="D23949">
        <v>0</v>
      </c>
    </row>
    <row r="23950" spans="1:4">
      <c r="A23950">
        <v>0</v>
      </c>
      <c r="D23950">
        <v>0</v>
      </c>
    </row>
    <row r="23951" spans="1:4">
      <c r="A23951">
        <v>0</v>
      </c>
      <c r="D23951">
        <v>0</v>
      </c>
    </row>
    <row r="23952" spans="1:4">
      <c r="A23952">
        <v>0</v>
      </c>
      <c r="D23952">
        <v>0</v>
      </c>
    </row>
    <row r="23953" spans="1:4">
      <c r="A23953">
        <v>0</v>
      </c>
      <c r="D23953">
        <v>0</v>
      </c>
    </row>
    <row r="23954" spans="1:4">
      <c r="A23954">
        <v>0</v>
      </c>
      <c r="D23954">
        <v>0</v>
      </c>
    </row>
    <row r="23955" spans="1:4">
      <c r="A23955">
        <v>0</v>
      </c>
      <c r="D23955">
        <v>0</v>
      </c>
    </row>
    <row r="23956" spans="1:4">
      <c r="A23956">
        <v>0</v>
      </c>
      <c r="D23956">
        <v>0</v>
      </c>
    </row>
    <row r="23957" spans="1:4">
      <c r="A23957">
        <v>0</v>
      </c>
      <c r="D23957">
        <v>0</v>
      </c>
    </row>
    <row r="23958" spans="1:4">
      <c r="A23958">
        <v>0</v>
      </c>
      <c r="D23958">
        <v>0</v>
      </c>
    </row>
    <row r="23959" spans="1:4">
      <c r="A23959">
        <v>0</v>
      </c>
      <c r="D23959">
        <v>0</v>
      </c>
    </row>
    <row r="23960" spans="1:4">
      <c r="A23960">
        <v>0</v>
      </c>
      <c r="D23960">
        <v>0</v>
      </c>
    </row>
    <row r="23961" spans="1:4">
      <c r="A23961">
        <v>0</v>
      </c>
      <c r="D23961">
        <v>0</v>
      </c>
    </row>
    <row r="23962" spans="1:4">
      <c r="A23962">
        <v>0</v>
      </c>
      <c r="D23962">
        <v>0</v>
      </c>
    </row>
    <row r="23963" spans="1:4">
      <c r="A23963">
        <v>0</v>
      </c>
      <c r="D23963">
        <v>0</v>
      </c>
    </row>
    <row r="23964" spans="1:4">
      <c r="A23964">
        <v>0</v>
      </c>
      <c r="D23964">
        <v>0</v>
      </c>
    </row>
    <row r="23965" spans="1:4">
      <c r="A23965">
        <v>0</v>
      </c>
      <c r="D23965">
        <v>0</v>
      </c>
    </row>
    <row r="23966" spans="1:4">
      <c r="A23966">
        <v>0</v>
      </c>
      <c r="D23966">
        <v>0</v>
      </c>
    </row>
    <row r="23967" spans="1:4">
      <c r="A23967">
        <v>0</v>
      </c>
      <c r="D23967">
        <v>0</v>
      </c>
    </row>
    <row r="23968" spans="1:4">
      <c r="A23968">
        <v>0</v>
      </c>
      <c r="D23968">
        <v>0</v>
      </c>
    </row>
    <row r="23969" spans="1:4">
      <c r="A23969">
        <v>0</v>
      </c>
      <c r="D23969">
        <v>0</v>
      </c>
    </row>
    <row r="23970" spans="1:4">
      <c r="A23970">
        <v>0</v>
      </c>
      <c r="D23970">
        <v>0</v>
      </c>
    </row>
    <row r="23971" spans="1:4">
      <c r="A23971">
        <v>0</v>
      </c>
      <c r="D23971">
        <v>0</v>
      </c>
    </row>
    <row r="23972" spans="1:4">
      <c r="A23972">
        <v>0</v>
      </c>
      <c r="D23972">
        <v>0</v>
      </c>
    </row>
    <row r="23973" spans="1:4">
      <c r="A23973">
        <v>0</v>
      </c>
      <c r="D23973">
        <v>0</v>
      </c>
    </row>
    <row r="23974" spans="1:4">
      <c r="A23974">
        <v>0</v>
      </c>
      <c r="D23974">
        <v>0</v>
      </c>
    </row>
    <row r="23975" spans="1:4">
      <c r="A23975">
        <v>0</v>
      </c>
      <c r="D23975">
        <v>0</v>
      </c>
    </row>
    <row r="23976" spans="1:4">
      <c r="A23976">
        <v>0</v>
      </c>
      <c r="D23976">
        <v>0</v>
      </c>
    </row>
    <row r="23977" spans="1:4">
      <c r="A23977">
        <v>0</v>
      </c>
      <c r="D23977">
        <v>0</v>
      </c>
    </row>
    <row r="23978" spans="1:4">
      <c r="A23978">
        <v>0</v>
      </c>
      <c r="D23978">
        <v>0</v>
      </c>
    </row>
    <row r="23979" spans="1:4">
      <c r="A23979">
        <v>0</v>
      </c>
      <c r="D23979">
        <v>0</v>
      </c>
    </row>
    <row r="23980" spans="1:4">
      <c r="A23980">
        <v>0</v>
      </c>
      <c r="D23980">
        <v>0</v>
      </c>
    </row>
    <row r="23981" spans="1:4">
      <c r="A23981">
        <v>0</v>
      </c>
      <c r="D23981">
        <v>0</v>
      </c>
    </row>
    <row r="23982" spans="1:4">
      <c r="A23982">
        <v>0</v>
      </c>
      <c r="D23982">
        <v>0</v>
      </c>
    </row>
    <row r="23983" spans="1:4">
      <c r="A23983">
        <v>0</v>
      </c>
      <c r="D23983">
        <v>0</v>
      </c>
    </row>
    <row r="23984" spans="1:4">
      <c r="A23984">
        <v>0</v>
      </c>
      <c r="D23984">
        <v>0</v>
      </c>
    </row>
    <row r="23985" spans="1:4">
      <c r="A23985">
        <v>0</v>
      </c>
      <c r="D23985">
        <v>0</v>
      </c>
    </row>
    <row r="23986" spans="1:4">
      <c r="A23986">
        <v>0</v>
      </c>
      <c r="D23986">
        <v>0</v>
      </c>
    </row>
    <row r="23987" spans="1:4">
      <c r="A23987">
        <v>0</v>
      </c>
      <c r="D23987">
        <v>0</v>
      </c>
    </row>
    <row r="23988" spans="1:4">
      <c r="A23988">
        <v>0</v>
      </c>
      <c r="D23988">
        <v>0</v>
      </c>
    </row>
    <row r="23989" spans="1:4">
      <c r="A23989">
        <v>0</v>
      </c>
      <c r="D23989">
        <v>0</v>
      </c>
    </row>
    <row r="23990" spans="1:4">
      <c r="A23990">
        <v>0</v>
      </c>
      <c r="D23990">
        <v>0</v>
      </c>
    </row>
    <row r="23991" spans="1:4">
      <c r="A23991">
        <v>0</v>
      </c>
      <c r="D23991">
        <v>0</v>
      </c>
    </row>
    <row r="23992" spans="1:4">
      <c r="A23992">
        <v>0</v>
      </c>
      <c r="D23992">
        <v>0</v>
      </c>
    </row>
    <row r="23993" spans="1:4">
      <c r="A23993">
        <v>0</v>
      </c>
      <c r="D23993">
        <v>0</v>
      </c>
    </row>
    <row r="23994" spans="1:4">
      <c r="A23994">
        <v>0</v>
      </c>
      <c r="D23994">
        <v>0</v>
      </c>
    </row>
    <row r="23995" spans="1:4">
      <c r="A23995">
        <v>0</v>
      </c>
      <c r="D23995">
        <v>0</v>
      </c>
    </row>
    <row r="23996" spans="1:4">
      <c r="A23996">
        <v>0</v>
      </c>
      <c r="D23996">
        <v>0</v>
      </c>
    </row>
    <row r="23997" spans="1:4">
      <c r="A23997">
        <v>0</v>
      </c>
      <c r="D23997">
        <v>0</v>
      </c>
    </row>
    <row r="23998" spans="1:4">
      <c r="A23998">
        <v>0</v>
      </c>
      <c r="D23998">
        <v>0</v>
      </c>
    </row>
    <row r="23999" spans="1:4">
      <c r="A23999">
        <v>0</v>
      </c>
      <c r="D23999">
        <v>0</v>
      </c>
    </row>
    <row r="24000" spans="1:4">
      <c r="A24000">
        <v>0</v>
      </c>
      <c r="D24000">
        <v>0</v>
      </c>
    </row>
    <row r="24001" spans="1:4">
      <c r="A24001">
        <v>0</v>
      </c>
      <c r="D24001">
        <v>0</v>
      </c>
    </row>
    <row r="24002" spans="1:4">
      <c r="A24002">
        <v>0</v>
      </c>
      <c r="D24002">
        <v>0</v>
      </c>
    </row>
    <row r="24003" spans="1:4">
      <c r="A24003">
        <v>0</v>
      </c>
      <c r="D24003">
        <v>0</v>
      </c>
    </row>
    <row r="24004" spans="1:4">
      <c r="A24004">
        <v>0</v>
      </c>
      <c r="D24004">
        <v>0</v>
      </c>
    </row>
    <row r="24005" spans="1:4">
      <c r="A24005">
        <v>0</v>
      </c>
      <c r="D24005">
        <v>0</v>
      </c>
    </row>
    <row r="24006" spans="1:4">
      <c r="A24006">
        <v>0</v>
      </c>
      <c r="D24006">
        <v>0</v>
      </c>
    </row>
    <row r="24007" spans="1:4">
      <c r="A24007">
        <v>0</v>
      </c>
      <c r="D24007">
        <v>0</v>
      </c>
    </row>
    <row r="24008" spans="1:4">
      <c r="A24008">
        <v>0</v>
      </c>
      <c r="D24008">
        <v>0</v>
      </c>
    </row>
    <row r="24009" spans="1:4">
      <c r="A24009">
        <v>0</v>
      </c>
      <c r="D24009">
        <v>0</v>
      </c>
    </row>
    <row r="24010" spans="1:4">
      <c r="A24010">
        <v>0</v>
      </c>
      <c r="D24010">
        <v>0</v>
      </c>
    </row>
    <row r="24011" spans="1:4">
      <c r="A24011">
        <v>0</v>
      </c>
      <c r="D24011">
        <v>0</v>
      </c>
    </row>
    <row r="24012" spans="1:4">
      <c r="A24012">
        <v>0</v>
      </c>
      <c r="D24012">
        <v>0</v>
      </c>
    </row>
    <row r="24013" spans="1:4">
      <c r="A24013">
        <v>0</v>
      </c>
      <c r="D24013">
        <v>0</v>
      </c>
    </row>
    <row r="24014" spans="1:4">
      <c r="A24014">
        <v>0</v>
      </c>
      <c r="D24014">
        <v>0</v>
      </c>
    </row>
    <row r="24015" spans="1:4">
      <c r="A24015">
        <v>0</v>
      </c>
      <c r="D24015">
        <v>0</v>
      </c>
    </row>
    <row r="24016" spans="1:4">
      <c r="A24016">
        <v>0</v>
      </c>
      <c r="D24016">
        <v>0</v>
      </c>
    </row>
    <row r="24017" spans="1:4">
      <c r="A24017">
        <v>0</v>
      </c>
      <c r="D24017">
        <v>0</v>
      </c>
    </row>
    <row r="24018" spans="1:4">
      <c r="A24018">
        <v>0</v>
      </c>
      <c r="D24018">
        <v>0</v>
      </c>
    </row>
    <row r="24019" spans="1:4">
      <c r="A24019">
        <v>0</v>
      </c>
      <c r="D24019">
        <v>0</v>
      </c>
    </row>
    <row r="24020" spans="1:4">
      <c r="A24020">
        <v>0</v>
      </c>
      <c r="D24020">
        <v>0</v>
      </c>
    </row>
    <row r="24021" spans="1:4">
      <c r="A24021">
        <v>0</v>
      </c>
      <c r="D24021">
        <v>0</v>
      </c>
    </row>
    <row r="24022" spans="1:4">
      <c r="A24022">
        <v>0</v>
      </c>
      <c r="D24022">
        <v>0</v>
      </c>
    </row>
    <row r="24023" spans="1:4">
      <c r="A24023">
        <v>0</v>
      </c>
      <c r="D24023">
        <v>0</v>
      </c>
    </row>
    <row r="24024" spans="1:4">
      <c r="A24024">
        <v>0</v>
      </c>
      <c r="D24024">
        <v>0</v>
      </c>
    </row>
    <row r="24025" spans="1:4">
      <c r="A24025">
        <v>0</v>
      </c>
      <c r="D24025">
        <v>0</v>
      </c>
    </row>
    <row r="24026" spans="1:4">
      <c r="A24026">
        <v>0</v>
      </c>
      <c r="D24026">
        <v>0</v>
      </c>
    </row>
    <row r="24027" spans="1:4">
      <c r="A24027">
        <v>0</v>
      </c>
      <c r="D24027">
        <v>0</v>
      </c>
    </row>
    <row r="24028" spans="1:4">
      <c r="A24028">
        <v>0</v>
      </c>
      <c r="D24028">
        <v>0</v>
      </c>
    </row>
    <row r="24029" spans="1:4">
      <c r="A24029">
        <v>0</v>
      </c>
      <c r="D24029">
        <v>0</v>
      </c>
    </row>
    <row r="24030" spans="1:4">
      <c r="A24030">
        <v>0</v>
      </c>
      <c r="D24030">
        <v>0</v>
      </c>
    </row>
    <row r="24031" spans="1:4">
      <c r="A24031">
        <v>0</v>
      </c>
      <c r="D24031">
        <v>0</v>
      </c>
    </row>
    <row r="24032" spans="1:4">
      <c r="A24032">
        <v>0</v>
      </c>
      <c r="D24032">
        <v>0</v>
      </c>
    </row>
    <row r="24033" spans="1:4">
      <c r="A24033">
        <v>0</v>
      </c>
      <c r="D24033">
        <v>0</v>
      </c>
    </row>
    <row r="24034" spans="1:4">
      <c r="A24034">
        <v>0</v>
      </c>
      <c r="D24034">
        <v>0</v>
      </c>
    </row>
    <row r="24035" spans="1:4">
      <c r="A24035">
        <v>0</v>
      </c>
      <c r="D24035">
        <v>0</v>
      </c>
    </row>
    <row r="24036" spans="1:4">
      <c r="A24036">
        <v>0</v>
      </c>
      <c r="D24036">
        <v>0</v>
      </c>
    </row>
    <row r="24037" spans="1:4">
      <c r="A24037">
        <v>0</v>
      </c>
      <c r="D24037">
        <v>0</v>
      </c>
    </row>
    <row r="24038" spans="1:4">
      <c r="A24038">
        <v>0</v>
      </c>
      <c r="D24038">
        <v>0</v>
      </c>
    </row>
    <row r="24039" spans="1:4">
      <c r="A24039">
        <v>0</v>
      </c>
      <c r="D24039">
        <v>0</v>
      </c>
    </row>
    <row r="24040" spans="1:4">
      <c r="A24040">
        <v>0</v>
      </c>
      <c r="D24040">
        <v>0</v>
      </c>
    </row>
    <row r="24041" spans="1:4">
      <c r="A24041">
        <v>0</v>
      </c>
      <c r="D24041">
        <v>0</v>
      </c>
    </row>
    <row r="24042" spans="1:4">
      <c r="A24042">
        <v>0</v>
      </c>
      <c r="D24042">
        <v>0</v>
      </c>
    </row>
    <row r="24043" spans="1:4">
      <c r="A24043">
        <v>0</v>
      </c>
      <c r="D24043">
        <v>0</v>
      </c>
    </row>
    <row r="24044" spans="1:4">
      <c r="A24044">
        <v>0</v>
      </c>
      <c r="D24044">
        <v>0</v>
      </c>
    </row>
    <row r="24045" spans="1:4">
      <c r="A24045">
        <v>0</v>
      </c>
      <c r="D24045">
        <v>0</v>
      </c>
    </row>
    <row r="24046" spans="1:4">
      <c r="A24046">
        <v>0</v>
      </c>
      <c r="D24046">
        <v>0</v>
      </c>
    </row>
    <row r="24047" spans="1:4">
      <c r="A24047">
        <v>0</v>
      </c>
      <c r="D24047">
        <v>0</v>
      </c>
    </row>
    <row r="24048" spans="1:4">
      <c r="A24048">
        <v>0</v>
      </c>
      <c r="D24048">
        <v>0</v>
      </c>
    </row>
    <row r="24049" spans="1:4">
      <c r="A24049">
        <v>0</v>
      </c>
      <c r="D24049">
        <v>0</v>
      </c>
    </row>
    <row r="24050" spans="1:4">
      <c r="A24050">
        <v>0</v>
      </c>
      <c r="D24050">
        <v>0</v>
      </c>
    </row>
    <row r="24051" spans="1:4">
      <c r="A24051">
        <v>0</v>
      </c>
      <c r="D24051">
        <v>0</v>
      </c>
    </row>
    <row r="24052" spans="1:4">
      <c r="A24052">
        <v>0</v>
      </c>
      <c r="D24052">
        <v>0</v>
      </c>
    </row>
    <row r="24053" spans="1:4">
      <c r="A24053">
        <v>0</v>
      </c>
      <c r="D24053">
        <v>0</v>
      </c>
    </row>
    <row r="24054" spans="1:4">
      <c r="A24054">
        <v>0</v>
      </c>
      <c r="D24054">
        <v>0</v>
      </c>
    </row>
    <row r="24055" spans="1:4">
      <c r="A24055">
        <v>0</v>
      </c>
      <c r="D24055">
        <v>0</v>
      </c>
    </row>
    <row r="24056" spans="1:4">
      <c r="A24056">
        <v>0</v>
      </c>
      <c r="D24056">
        <v>0</v>
      </c>
    </row>
    <row r="24057" spans="1:4">
      <c r="A24057">
        <v>0</v>
      </c>
      <c r="D24057">
        <v>0</v>
      </c>
    </row>
    <row r="24058" spans="1:4">
      <c r="A24058">
        <v>0</v>
      </c>
      <c r="D24058">
        <v>0</v>
      </c>
    </row>
    <row r="24059" spans="1:4">
      <c r="A24059">
        <v>0</v>
      </c>
      <c r="D24059">
        <v>0</v>
      </c>
    </row>
    <row r="24060" spans="1:4">
      <c r="A24060">
        <v>0</v>
      </c>
      <c r="D24060">
        <v>0</v>
      </c>
    </row>
    <row r="24061" spans="1:4">
      <c r="A24061">
        <v>0</v>
      </c>
      <c r="D24061">
        <v>0</v>
      </c>
    </row>
    <row r="24062" spans="1:4">
      <c r="A24062">
        <v>0</v>
      </c>
      <c r="D24062">
        <v>0</v>
      </c>
    </row>
    <row r="24063" spans="1:4">
      <c r="A24063">
        <v>0</v>
      </c>
      <c r="D24063">
        <v>0</v>
      </c>
    </row>
    <row r="24064" spans="1:4">
      <c r="A24064">
        <v>0</v>
      </c>
      <c r="D24064">
        <v>0</v>
      </c>
    </row>
    <row r="24065" spans="1:4">
      <c r="A24065">
        <v>0</v>
      </c>
      <c r="D24065">
        <v>0</v>
      </c>
    </row>
    <row r="24066" spans="1:4">
      <c r="A24066">
        <v>0</v>
      </c>
      <c r="D24066">
        <v>0</v>
      </c>
    </row>
    <row r="24067" spans="1:4">
      <c r="A24067">
        <v>0</v>
      </c>
      <c r="D24067">
        <v>0</v>
      </c>
    </row>
    <row r="24068" spans="1:4">
      <c r="A24068">
        <v>0</v>
      </c>
      <c r="D24068">
        <v>0</v>
      </c>
    </row>
    <row r="24069" spans="1:4">
      <c r="A24069">
        <v>0</v>
      </c>
      <c r="D24069">
        <v>0</v>
      </c>
    </row>
    <row r="24070" spans="1:4">
      <c r="A24070">
        <v>0</v>
      </c>
      <c r="D24070">
        <v>0</v>
      </c>
    </row>
    <row r="24071" spans="1:4">
      <c r="A24071">
        <v>0</v>
      </c>
      <c r="D24071">
        <v>0</v>
      </c>
    </row>
    <row r="24072" spans="1:4">
      <c r="A24072">
        <v>0</v>
      </c>
      <c r="D24072">
        <v>0</v>
      </c>
    </row>
    <row r="24073" spans="1:4">
      <c r="A24073">
        <v>0</v>
      </c>
      <c r="D24073">
        <v>0</v>
      </c>
    </row>
    <row r="24074" spans="1:4">
      <c r="A24074">
        <v>0</v>
      </c>
      <c r="D24074">
        <v>0</v>
      </c>
    </row>
    <row r="24075" spans="1:4">
      <c r="A24075">
        <v>0</v>
      </c>
      <c r="D24075">
        <v>0</v>
      </c>
    </row>
    <row r="24076" spans="1:4">
      <c r="A24076">
        <v>0</v>
      </c>
      <c r="D24076">
        <v>0</v>
      </c>
    </row>
    <row r="24077" spans="1:4">
      <c r="A24077">
        <v>0</v>
      </c>
      <c r="D24077">
        <v>0</v>
      </c>
    </row>
    <row r="24078" spans="1:4">
      <c r="A24078">
        <v>0</v>
      </c>
      <c r="D24078">
        <v>0</v>
      </c>
    </row>
    <row r="24079" spans="1:4">
      <c r="A24079">
        <v>0</v>
      </c>
      <c r="D24079">
        <v>0</v>
      </c>
    </row>
    <row r="24080" spans="1:4">
      <c r="A24080">
        <v>0</v>
      </c>
      <c r="D24080">
        <v>0</v>
      </c>
    </row>
    <row r="24081" spans="1:4">
      <c r="A24081">
        <v>0</v>
      </c>
      <c r="D24081">
        <v>0</v>
      </c>
    </row>
    <row r="24082" spans="1:4">
      <c r="A24082">
        <v>0</v>
      </c>
      <c r="D24082">
        <v>0</v>
      </c>
    </row>
    <row r="24083" spans="1:4">
      <c r="A24083">
        <v>0</v>
      </c>
      <c r="D24083">
        <v>0</v>
      </c>
    </row>
    <row r="24084" spans="1:4">
      <c r="A24084">
        <v>0</v>
      </c>
      <c r="D24084">
        <v>0</v>
      </c>
    </row>
    <row r="24085" spans="1:4">
      <c r="A24085">
        <v>0</v>
      </c>
      <c r="D24085">
        <v>0</v>
      </c>
    </row>
    <row r="24086" spans="1:4">
      <c r="A24086">
        <v>0</v>
      </c>
      <c r="D24086">
        <v>0</v>
      </c>
    </row>
    <row r="24087" spans="1:4">
      <c r="A24087">
        <v>0</v>
      </c>
      <c r="D24087">
        <v>0</v>
      </c>
    </row>
    <row r="24088" spans="1:4">
      <c r="A24088">
        <v>0</v>
      </c>
      <c r="D24088">
        <v>0</v>
      </c>
    </row>
    <row r="24089" spans="1:4">
      <c r="A24089">
        <v>0</v>
      </c>
      <c r="D24089">
        <v>0</v>
      </c>
    </row>
    <row r="24090" spans="1:4">
      <c r="A24090">
        <v>0</v>
      </c>
      <c r="D24090">
        <v>0</v>
      </c>
    </row>
    <row r="24091" spans="1:4">
      <c r="A24091">
        <v>0</v>
      </c>
      <c r="D24091">
        <v>0</v>
      </c>
    </row>
    <row r="24092" spans="1:4">
      <c r="A24092">
        <v>0</v>
      </c>
      <c r="D24092">
        <v>0</v>
      </c>
    </row>
    <row r="24093" spans="1:4">
      <c r="A24093">
        <v>0</v>
      </c>
      <c r="D24093">
        <v>0</v>
      </c>
    </row>
    <row r="24094" spans="1:4">
      <c r="A24094">
        <v>0</v>
      </c>
      <c r="D24094">
        <v>0</v>
      </c>
    </row>
    <row r="24095" spans="1:4">
      <c r="A24095">
        <v>0</v>
      </c>
      <c r="D24095">
        <v>0</v>
      </c>
    </row>
    <row r="24096" spans="1:4">
      <c r="A24096">
        <v>0</v>
      </c>
      <c r="D24096">
        <v>0</v>
      </c>
    </row>
    <row r="24097" spans="1:4">
      <c r="A24097">
        <v>0</v>
      </c>
      <c r="D24097">
        <v>0</v>
      </c>
    </row>
    <row r="24098" spans="1:4">
      <c r="A24098">
        <v>0</v>
      </c>
      <c r="D24098">
        <v>0</v>
      </c>
    </row>
    <row r="24099" spans="1:4">
      <c r="A24099">
        <v>0</v>
      </c>
      <c r="D24099">
        <v>0</v>
      </c>
    </row>
    <row r="24100" spans="1:4">
      <c r="A24100">
        <v>0</v>
      </c>
      <c r="D24100">
        <v>0</v>
      </c>
    </row>
    <row r="24101" spans="1:4">
      <c r="A24101">
        <v>0</v>
      </c>
      <c r="D24101">
        <v>0</v>
      </c>
    </row>
    <row r="24102" spans="1:4">
      <c r="A24102">
        <v>0</v>
      </c>
      <c r="D24102">
        <v>0</v>
      </c>
    </row>
    <row r="24103" spans="1:4">
      <c r="A24103">
        <v>0</v>
      </c>
      <c r="D24103">
        <v>0</v>
      </c>
    </row>
    <row r="24104" spans="1:4">
      <c r="A24104">
        <v>0</v>
      </c>
      <c r="D24104">
        <v>0</v>
      </c>
    </row>
    <row r="24105" spans="1:4">
      <c r="A24105">
        <v>0</v>
      </c>
      <c r="D24105">
        <v>0</v>
      </c>
    </row>
    <row r="24106" spans="1:4">
      <c r="A24106">
        <v>0</v>
      </c>
      <c r="D24106">
        <v>0</v>
      </c>
    </row>
    <row r="24107" spans="1:4">
      <c r="A24107">
        <v>0</v>
      </c>
      <c r="D24107">
        <v>0</v>
      </c>
    </row>
    <row r="24108" spans="1:4">
      <c r="A24108">
        <v>0</v>
      </c>
      <c r="D24108">
        <v>0</v>
      </c>
    </row>
    <row r="24109" spans="1:4">
      <c r="A24109">
        <v>0</v>
      </c>
      <c r="D24109">
        <v>0</v>
      </c>
    </row>
    <row r="24110" spans="1:4">
      <c r="A24110">
        <v>0</v>
      </c>
      <c r="D24110">
        <v>0</v>
      </c>
    </row>
    <row r="24111" spans="1:4">
      <c r="A24111">
        <v>0</v>
      </c>
      <c r="D24111">
        <v>0</v>
      </c>
    </row>
    <row r="24112" spans="1:4">
      <c r="A24112">
        <v>0</v>
      </c>
      <c r="D24112">
        <v>0</v>
      </c>
    </row>
    <row r="24113" spans="1:4">
      <c r="A24113">
        <v>0</v>
      </c>
      <c r="D24113">
        <v>0</v>
      </c>
    </row>
    <row r="24114" spans="1:4">
      <c r="A24114">
        <v>0</v>
      </c>
      <c r="D24114">
        <v>0</v>
      </c>
    </row>
    <row r="24115" spans="1:4">
      <c r="A24115">
        <v>0</v>
      </c>
      <c r="D24115">
        <v>0</v>
      </c>
    </row>
    <row r="24116" spans="1:4">
      <c r="A24116">
        <v>0</v>
      </c>
      <c r="D24116">
        <v>0</v>
      </c>
    </row>
    <row r="24117" spans="1:4">
      <c r="A24117">
        <v>0</v>
      </c>
      <c r="D24117">
        <v>0</v>
      </c>
    </row>
    <row r="24118" spans="1:4">
      <c r="A24118">
        <v>0</v>
      </c>
      <c r="D24118">
        <v>0</v>
      </c>
    </row>
    <row r="24119" spans="1:4">
      <c r="A24119">
        <v>0</v>
      </c>
      <c r="D24119">
        <v>0</v>
      </c>
    </row>
    <row r="24120" spans="1:4">
      <c r="A24120">
        <v>0</v>
      </c>
      <c r="D24120">
        <v>0</v>
      </c>
    </row>
    <row r="24121" spans="1:4">
      <c r="A24121">
        <v>0</v>
      </c>
      <c r="D24121">
        <v>0</v>
      </c>
    </row>
    <row r="24122" spans="1:4">
      <c r="A24122">
        <v>0</v>
      </c>
      <c r="D24122">
        <v>0</v>
      </c>
    </row>
    <row r="24123" spans="1:4">
      <c r="A24123">
        <v>0</v>
      </c>
      <c r="D24123">
        <v>0</v>
      </c>
    </row>
    <row r="24124" spans="1:4">
      <c r="A24124">
        <v>0</v>
      </c>
      <c r="D24124">
        <v>0</v>
      </c>
    </row>
    <row r="24125" spans="1:4">
      <c r="A24125">
        <v>0</v>
      </c>
      <c r="D24125">
        <v>0</v>
      </c>
    </row>
    <row r="24126" spans="1:4">
      <c r="A24126">
        <v>0</v>
      </c>
      <c r="D24126">
        <v>0</v>
      </c>
    </row>
    <row r="24127" spans="1:4">
      <c r="A24127">
        <v>0</v>
      </c>
      <c r="D24127">
        <v>0</v>
      </c>
    </row>
    <row r="24128" spans="1:4">
      <c r="A24128">
        <v>0</v>
      </c>
      <c r="D24128">
        <v>0</v>
      </c>
    </row>
    <row r="24129" spans="1:4">
      <c r="A24129">
        <v>0</v>
      </c>
      <c r="D24129">
        <v>0</v>
      </c>
    </row>
    <row r="24130" spans="1:4">
      <c r="A24130">
        <v>0</v>
      </c>
      <c r="D24130">
        <v>0</v>
      </c>
    </row>
    <row r="24131" spans="1:4">
      <c r="A24131">
        <v>0</v>
      </c>
      <c r="D24131">
        <v>0</v>
      </c>
    </row>
    <row r="24132" spans="1:4">
      <c r="A24132">
        <v>0</v>
      </c>
      <c r="D24132">
        <v>0</v>
      </c>
    </row>
    <row r="24133" spans="1:4">
      <c r="A24133">
        <v>0</v>
      </c>
      <c r="D24133">
        <v>0</v>
      </c>
    </row>
    <row r="24134" spans="1:4">
      <c r="A24134">
        <v>0</v>
      </c>
      <c r="D24134">
        <v>0</v>
      </c>
    </row>
    <row r="24135" spans="1:4">
      <c r="A24135">
        <v>0</v>
      </c>
      <c r="D24135">
        <v>0</v>
      </c>
    </row>
    <row r="24136" spans="1:4">
      <c r="A24136">
        <v>0</v>
      </c>
      <c r="D24136">
        <v>0</v>
      </c>
    </row>
    <row r="24137" spans="1:4">
      <c r="A24137">
        <v>0</v>
      </c>
      <c r="D24137">
        <v>0</v>
      </c>
    </row>
    <row r="24138" spans="1:4">
      <c r="A24138">
        <v>0</v>
      </c>
      <c r="D24138">
        <v>0</v>
      </c>
    </row>
    <row r="24139" spans="1:4">
      <c r="A24139">
        <v>0</v>
      </c>
      <c r="D24139">
        <v>0</v>
      </c>
    </row>
    <row r="24140" spans="1:4">
      <c r="A24140">
        <v>0</v>
      </c>
      <c r="D24140">
        <v>0</v>
      </c>
    </row>
    <row r="24141" spans="1:4">
      <c r="A24141">
        <v>0</v>
      </c>
      <c r="D24141">
        <v>0</v>
      </c>
    </row>
    <row r="24142" spans="1:4">
      <c r="A24142">
        <v>0</v>
      </c>
      <c r="D24142">
        <v>0</v>
      </c>
    </row>
    <row r="24143" spans="1:4">
      <c r="A24143">
        <v>0</v>
      </c>
      <c r="D24143">
        <v>0</v>
      </c>
    </row>
    <row r="24144" spans="1:4">
      <c r="A24144">
        <v>0</v>
      </c>
      <c r="D24144">
        <v>0</v>
      </c>
    </row>
    <row r="24145" spans="1:4">
      <c r="A24145">
        <v>0</v>
      </c>
      <c r="D24145">
        <v>0</v>
      </c>
    </row>
    <row r="24146" spans="1:4">
      <c r="A24146">
        <v>0</v>
      </c>
      <c r="D24146">
        <v>0</v>
      </c>
    </row>
    <row r="24147" spans="1:4">
      <c r="A24147">
        <v>0</v>
      </c>
      <c r="D24147">
        <v>0</v>
      </c>
    </row>
    <row r="24148" spans="1:4">
      <c r="A24148">
        <v>0</v>
      </c>
      <c r="D24148">
        <v>0</v>
      </c>
    </row>
    <row r="24149" spans="1:4">
      <c r="A24149">
        <v>0</v>
      </c>
      <c r="D24149">
        <v>0</v>
      </c>
    </row>
    <row r="24150" spans="1:4">
      <c r="A24150">
        <v>0</v>
      </c>
      <c r="D24150">
        <v>0</v>
      </c>
    </row>
    <row r="24151" spans="1:4">
      <c r="A24151">
        <v>0</v>
      </c>
      <c r="D24151">
        <v>0</v>
      </c>
    </row>
    <row r="24152" spans="1:4">
      <c r="A24152">
        <v>0</v>
      </c>
      <c r="D24152">
        <v>0</v>
      </c>
    </row>
    <row r="24153" spans="1:4">
      <c r="A24153">
        <v>0</v>
      </c>
      <c r="D24153">
        <v>0</v>
      </c>
    </row>
    <row r="24154" spans="1:4">
      <c r="A24154">
        <v>0</v>
      </c>
      <c r="D24154">
        <v>0</v>
      </c>
    </row>
    <row r="24155" spans="1:4">
      <c r="A24155">
        <v>0</v>
      </c>
      <c r="D24155">
        <v>0</v>
      </c>
    </row>
    <row r="24156" spans="1:4">
      <c r="A24156">
        <v>0</v>
      </c>
      <c r="D24156">
        <v>0</v>
      </c>
    </row>
    <row r="24157" spans="1:4">
      <c r="A24157">
        <v>0</v>
      </c>
      <c r="D24157">
        <v>0</v>
      </c>
    </row>
    <row r="24158" spans="1:4">
      <c r="A24158">
        <v>0</v>
      </c>
      <c r="D24158">
        <v>0</v>
      </c>
    </row>
    <row r="24159" spans="1:4">
      <c r="A24159">
        <v>0</v>
      </c>
      <c r="D24159">
        <v>0</v>
      </c>
    </row>
    <row r="24160" spans="1:4">
      <c r="A24160">
        <v>0</v>
      </c>
      <c r="D24160">
        <v>0</v>
      </c>
    </row>
    <row r="24161" spans="1:4">
      <c r="A24161">
        <v>0</v>
      </c>
      <c r="D24161">
        <v>0</v>
      </c>
    </row>
    <row r="24162" spans="1:4">
      <c r="A24162">
        <v>0</v>
      </c>
      <c r="D24162">
        <v>0</v>
      </c>
    </row>
    <row r="24163" spans="1:4">
      <c r="A24163">
        <v>0</v>
      </c>
      <c r="D24163">
        <v>0</v>
      </c>
    </row>
    <row r="24164" spans="1:4">
      <c r="A24164">
        <v>0</v>
      </c>
      <c r="D24164">
        <v>0</v>
      </c>
    </row>
    <row r="24165" spans="1:4">
      <c r="A24165">
        <v>0</v>
      </c>
      <c r="D24165">
        <v>0</v>
      </c>
    </row>
    <row r="24166" spans="1:4">
      <c r="A24166">
        <v>0</v>
      </c>
      <c r="D24166">
        <v>0</v>
      </c>
    </row>
    <row r="24167" spans="1:4">
      <c r="A24167">
        <v>0</v>
      </c>
      <c r="D24167">
        <v>0</v>
      </c>
    </row>
    <row r="24168" spans="1:4">
      <c r="A24168">
        <v>0</v>
      </c>
      <c r="D24168">
        <v>0</v>
      </c>
    </row>
    <row r="24169" spans="1:4">
      <c r="A24169">
        <v>0</v>
      </c>
      <c r="D24169">
        <v>0</v>
      </c>
    </row>
    <row r="24170" spans="1:4">
      <c r="A24170">
        <v>0</v>
      </c>
      <c r="D24170">
        <v>0</v>
      </c>
    </row>
    <row r="24171" spans="1:4">
      <c r="A24171">
        <v>0</v>
      </c>
      <c r="D24171">
        <v>0</v>
      </c>
    </row>
    <row r="24172" spans="1:4">
      <c r="A24172">
        <v>0</v>
      </c>
      <c r="D24172">
        <v>0</v>
      </c>
    </row>
    <row r="24173" spans="1:4">
      <c r="A24173">
        <v>0</v>
      </c>
      <c r="D24173">
        <v>0</v>
      </c>
    </row>
    <row r="24174" spans="1:4">
      <c r="A24174">
        <v>0</v>
      </c>
      <c r="D24174">
        <v>0</v>
      </c>
    </row>
    <row r="24175" spans="1:4">
      <c r="A24175">
        <v>0</v>
      </c>
      <c r="D24175">
        <v>0</v>
      </c>
    </row>
    <row r="24176" spans="1:4">
      <c r="A24176">
        <v>0</v>
      </c>
      <c r="D24176">
        <v>0</v>
      </c>
    </row>
    <row r="24177" spans="1:4">
      <c r="A24177">
        <v>0</v>
      </c>
      <c r="D24177">
        <v>0</v>
      </c>
    </row>
    <row r="24178" spans="1:4">
      <c r="A24178">
        <v>0</v>
      </c>
      <c r="D24178">
        <v>0</v>
      </c>
    </row>
    <row r="24179" spans="1:4">
      <c r="A24179">
        <v>0</v>
      </c>
      <c r="D24179">
        <v>0</v>
      </c>
    </row>
    <row r="24180" spans="1:4">
      <c r="A24180">
        <v>0</v>
      </c>
      <c r="D24180">
        <v>0</v>
      </c>
    </row>
    <row r="24181" spans="1:4">
      <c r="A24181">
        <v>0</v>
      </c>
      <c r="D24181">
        <v>0</v>
      </c>
    </row>
    <row r="24182" spans="1:4">
      <c r="A24182">
        <v>0</v>
      </c>
      <c r="D24182">
        <v>0</v>
      </c>
    </row>
    <row r="24183" spans="1:4">
      <c r="A24183">
        <v>0</v>
      </c>
      <c r="D24183">
        <v>0</v>
      </c>
    </row>
    <row r="24184" spans="1:4">
      <c r="A24184">
        <v>0</v>
      </c>
      <c r="D24184">
        <v>0</v>
      </c>
    </row>
    <row r="24185" spans="1:4">
      <c r="A24185">
        <v>0</v>
      </c>
      <c r="D24185">
        <v>0</v>
      </c>
    </row>
    <row r="24186" spans="1:4">
      <c r="A24186">
        <v>0</v>
      </c>
      <c r="D24186">
        <v>0</v>
      </c>
    </row>
    <row r="24187" spans="1:4">
      <c r="A24187">
        <v>0</v>
      </c>
      <c r="D24187">
        <v>0</v>
      </c>
    </row>
    <row r="24188" spans="1:4">
      <c r="A24188">
        <v>0</v>
      </c>
      <c r="D24188">
        <v>0</v>
      </c>
    </row>
    <row r="24189" spans="1:4">
      <c r="A24189">
        <v>0</v>
      </c>
      <c r="D24189">
        <v>0</v>
      </c>
    </row>
    <row r="24190" spans="1:4">
      <c r="A24190">
        <v>0</v>
      </c>
      <c r="D24190">
        <v>0</v>
      </c>
    </row>
    <row r="24191" spans="1:4">
      <c r="A24191">
        <v>0</v>
      </c>
      <c r="D24191">
        <v>0</v>
      </c>
    </row>
    <row r="24192" spans="1:4">
      <c r="A24192">
        <v>0</v>
      </c>
      <c r="D24192">
        <v>0</v>
      </c>
    </row>
    <row r="24193" spans="1:4">
      <c r="A24193">
        <v>0</v>
      </c>
      <c r="D24193">
        <v>0</v>
      </c>
    </row>
    <row r="24194" spans="1:4">
      <c r="A24194">
        <v>0</v>
      </c>
      <c r="D24194">
        <v>0</v>
      </c>
    </row>
    <row r="24195" spans="1:4">
      <c r="A24195">
        <v>0</v>
      </c>
      <c r="D24195">
        <v>0</v>
      </c>
    </row>
    <row r="24196" spans="1:4">
      <c r="A24196">
        <v>0</v>
      </c>
      <c r="D24196">
        <v>0</v>
      </c>
    </row>
    <row r="24197" spans="1:4">
      <c r="A24197">
        <v>0</v>
      </c>
      <c r="D24197">
        <v>0</v>
      </c>
    </row>
    <row r="24198" spans="1:4">
      <c r="A24198">
        <v>0</v>
      </c>
      <c r="D24198">
        <v>0</v>
      </c>
    </row>
    <row r="24199" spans="1:4">
      <c r="A24199">
        <v>0</v>
      </c>
      <c r="D24199">
        <v>0</v>
      </c>
    </row>
    <row r="24200" spans="1:4">
      <c r="A24200">
        <v>0</v>
      </c>
      <c r="D24200">
        <v>0</v>
      </c>
    </row>
    <row r="24201" spans="1:4">
      <c r="A24201">
        <v>0</v>
      </c>
      <c r="D24201">
        <v>0</v>
      </c>
    </row>
    <row r="24202" spans="1:4">
      <c r="A24202">
        <v>0</v>
      </c>
      <c r="D24202">
        <v>0</v>
      </c>
    </row>
    <row r="24203" spans="1:4">
      <c r="A24203">
        <v>0</v>
      </c>
      <c r="D24203">
        <v>0</v>
      </c>
    </row>
    <row r="24204" spans="1:4">
      <c r="A24204">
        <v>0</v>
      </c>
      <c r="D24204">
        <v>0</v>
      </c>
    </row>
    <row r="24205" spans="1:4">
      <c r="A24205">
        <v>0</v>
      </c>
      <c r="D24205">
        <v>0</v>
      </c>
    </row>
    <row r="24206" spans="1:4">
      <c r="A24206">
        <v>0</v>
      </c>
      <c r="D24206">
        <v>0</v>
      </c>
    </row>
    <row r="24207" spans="1:4">
      <c r="A24207">
        <v>0</v>
      </c>
      <c r="D24207">
        <v>0</v>
      </c>
    </row>
    <row r="24208" spans="1:4">
      <c r="A24208">
        <v>0</v>
      </c>
      <c r="D24208">
        <v>0</v>
      </c>
    </row>
    <row r="24209" spans="1:4">
      <c r="A24209">
        <v>0</v>
      </c>
      <c r="D24209">
        <v>0</v>
      </c>
    </row>
    <row r="24210" spans="1:4">
      <c r="A24210">
        <v>0</v>
      </c>
      <c r="D24210">
        <v>0</v>
      </c>
    </row>
    <row r="24211" spans="1:4">
      <c r="A24211">
        <v>0</v>
      </c>
      <c r="D24211">
        <v>0</v>
      </c>
    </row>
    <row r="24212" spans="1:4">
      <c r="A24212">
        <v>0</v>
      </c>
      <c r="D24212">
        <v>0</v>
      </c>
    </row>
    <row r="24213" spans="1:4">
      <c r="A24213">
        <v>0</v>
      </c>
      <c r="D24213">
        <v>0</v>
      </c>
    </row>
    <row r="24214" spans="1:4">
      <c r="A24214">
        <v>0</v>
      </c>
      <c r="D24214">
        <v>0</v>
      </c>
    </row>
    <row r="24215" spans="1:4">
      <c r="A24215">
        <v>0</v>
      </c>
      <c r="D24215">
        <v>0</v>
      </c>
    </row>
    <row r="24216" spans="1:4">
      <c r="A24216">
        <v>0</v>
      </c>
      <c r="D24216">
        <v>0</v>
      </c>
    </row>
    <row r="24217" spans="1:4">
      <c r="A24217">
        <v>0</v>
      </c>
      <c r="D24217">
        <v>0</v>
      </c>
    </row>
    <row r="24218" spans="1:4">
      <c r="A24218">
        <v>0</v>
      </c>
      <c r="D24218">
        <v>0</v>
      </c>
    </row>
    <row r="24219" spans="1:4">
      <c r="A24219">
        <v>0</v>
      </c>
      <c r="D24219">
        <v>0</v>
      </c>
    </row>
    <row r="24220" spans="1:4">
      <c r="A24220">
        <v>0</v>
      </c>
      <c r="D24220">
        <v>0</v>
      </c>
    </row>
    <row r="24221" spans="1:4">
      <c r="A24221">
        <v>0</v>
      </c>
      <c r="D24221">
        <v>0</v>
      </c>
    </row>
    <row r="24222" spans="1:4">
      <c r="A24222">
        <v>0</v>
      </c>
      <c r="D24222">
        <v>0</v>
      </c>
    </row>
    <row r="24223" spans="1:4">
      <c r="A24223">
        <v>0</v>
      </c>
      <c r="D24223">
        <v>0</v>
      </c>
    </row>
    <row r="24224" spans="1:4">
      <c r="A24224">
        <v>0</v>
      </c>
      <c r="D24224">
        <v>0</v>
      </c>
    </row>
    <row r="24225" spans="1:4">
      <c r="A24225">
        <v>0</v>
      </c>
      <c r="D24225">
        <v>0</v>
      </c>
    </row>
    <row r="24226" spans="1:4">
      <c r="A24226">
        <v>0</v>
      </c>
      <c r="D24226">
        <v>0</v>
      </c>
    </row>
    <row r="24227" spans="1:4">
      <c r="A24227">
        <v>0</v>
      </c>
      <c r="D24227">
        <v>0</v>
      </c>
    </row>
    <row r="24228" spans="1:4">
      <c r="A24228">
        <v>0</v>
      </c>
      <c r="D24228">
        <v>0</v>
      </c>
    </row>
    <row r="24229" spans="1:4">
      <c r="A24229">
        <v>0</v>
      </c>
      <c r="D24229">
        <v>0</v>
      </c>
    </row>
    <row r="24230" spans="1:4">
      <c r="A24230">
        <v>0</v>
      </c>
      <c r="D24230">
        <v>0</v>
      </c>
    </row>
    <row r="24231" spans="1:4">
      <c r="A24231">
        <v>0</v>
      </c>
      <c r="D24231">
        <v>0</v>
      </c>
    </row>
    <row r="24232" spans="1:4">
      <c r="A24232">
        <v>0</v>
      </c>
      <c r="D24232">
        <v>0</v>
      </c>
    </row>
    <row r="24233" spans="1:4">
      <c r="A24233">
        <v>0</v>
      </c>
      <c r="D24233">
        <v>0</v>
      </c>
    </row>
    <row r="24234" spans="1:4">
      <c r="A24234">
        <v>0</v>
      </c>
      <c r="D24234">
        <v>0</v>
      </c>
    </row>
    <row r="24235" spans="1:4">
      <c r="A24235">
        <v>0</v>
      </c>
      <c r="D24235">
        <v>0</v>
      </c>
    </row>
    <row r="24236" spans="1:4">
      <c r="A24236">
        <v>0</v>
      </c>
      <c r="D24236">
        <v>0</v>
      </c>
    </row>
    <row r="24237" spans="1:4">
      <c r="A24237">
        <v>0</v>
      </c>
      <c r="D24237">
        <v>0</v>
      </c>
    </row>
    <row r="24238" spans="1:4">
      <c r="A24238">
        <v>0</v>
      </c>
      <c r="D24238">
        <v>0</v>
      </c>
    </row>
    <row r="24239" spans="1:4">
      <c r="A24239">
        <v>0</v>
      </c>
      <c r="D24239">
        <v>0</v>
      </c>
    </row>
    <row r="24240" spans="1:4">
      <c r="A24240">
        <v>0</v>
      </c>
      <c r="D24240">
        <v>0</v>
      </c>
    </row>
    <row r="24241" spans="1:4">
      <c r="A24241">
        <v>0</v>
      </c>
      <c r="D24241">
        <v>0</v>
      </c>
    </row>
    <row r="24242" spans="1:4">
      <c r="A24242">
        <v>0</v>
      </c>
      <c r="D24242">
        <v>0</v>
      </c>
    </row>
    <row r="24243" spans="1:4">
      <c r="A24243">
        <v>0</v>
      </c>
      <c r="D24243">
        <v>0</v>
      </c>
    </row>
    <row r="24244" spans="1:4">
      <c r="A24244">
        <v>0</v>
      </c>
      <c r="D24244">
        <v>0</v>
      </c>
    </row>
    <row r="24245" spans="1:4">
      <c r="A24245">
        <v>0</v>
      </c>
      <c r="D24245">
        <v>0</v>
      </c>
    </row>
    <row r="24246" spans="1:4">
      <c r="A24246">
        <v>0</v>
      </c>
      <c r="D24246">
        <v>0</v>
      </c>
    </row>
    <row r="24247" spans="1:4">
      <c r="A24247">
        <v>0</v>
      </c>
      <c r="D24247">
        <v>0</v>
      </c>
    </row>
    <row r="24248" spans="1:4">
      <c r="A24248">
        <v>0</v>
      </c>
      <c r="D24248">
        <v>0</v>
      </c>
    </row>
    <row r="24249" spans="1:4">
      <c r="A24249">
        <v>0</v>
      </c>
      <c r="D24249">
        <v>0</v>
      </c>
    </row>
    <row r="24250" spans="1:4">
      <c r="A24250">
        <v>0</v>
      </c>
      <c r="D24250">
        <v>0</v>
      </c>
    </row>
    <row r="24251" spans="1:4">
      <c r="A24251">
        <v>0</v>
      </c>
      <c r="D24251">
        <v>0</v>
      </c>
    </row>
    <row r="24252" spans="1:4">
      <c r="A24252">
        <v>0</v>
      </c>
      <c r="D24252">
        <v>0</v>
      </c>
    </row>
    <row r="24253" spans="1:4">
      <c r="A24253">
        <v>0</v>
      </c>
      <c r="D24253">
        <v>0</v>
      </c>
    </row>
    <row r="24254" spans="1:4">
      <c r="A24254">
        <v>0</v>
      </c>
      <c r="D24254">
        <v>0</v>
      </c>
    </row>
    <row r="24255" spans="1:4">
      <c r="A24255">
        <v>0</v>
      </c>
      <c r="D24255">
        <v>0</v>
      </c>
    </row>
    <row r="24256" spans="1:4">
      <c r="A24256">
        <v>0</v>
      </c>
      <c r="D24256">
        <v>0</v>
      </c>
    </row>
    <row r="24257" spans="1:4">
      <c r="A24257">
        <v>0</v>
      </c>
      <c r="D24257">
        <v>0</v>
      </c>
    </row>
    <row r="24258" spans="1:4">
      <c r="A24258">
        <v>0</v>
      </c>
      <c r="D24258">
        <v>0</v>
      </c>
    </row>
    <row r="24259" spans="1:4">
      <c r="A24259">
        <v>0</v>
      </c>
      <c r="D24259">
        <v>0</v>
      </c>
    </row>
    <row r="24260" spans="1:4">
      <c r="A24260">
        <v>0</v>
      </c>
      <c r="D24260">
        <v>0</v>
      </c>
    </row>
    <row r="24261" spans="1:4">
      <c r="A24261">
        <v>0</v>
      </c>
      <c r="D24261">
        <v>0</v>
      </c>
    </row>
    <row r="24262" spans="1:4">
      <c r="A24262">
        <v>0</v>
      </c>
      <c r="D24262">
        <v>0</v>
      </c>
    </row>
    <row r="24263" spans="1:4">
      <c r="A24263">
        <v>0</v>
      </c>
      <c r="D24263">
        <v>0</v>
      </c>
    </row>
    <row r="24264" spans="1:4">
      <c r="A24264">
        <v>0</v>
      </c>
      <c r="D24264">
        <v>0</v>
      </c>
    </row>
    <row r="24265" spans="1:4">
      <c r="A24265">
        <v>0</v>
      </c>
      <c r="D24265">
        <v>0</v>
      </c>
    </row>
    <row r="24266" spans="1:4">
      <c r="A24266">
        <v>0</v>
      </c>
      <c r="D24266">
        <v>0</v>
      </c>
    </row>
    <row r="24267" spans="1:4">
      <c r="A24267">
        <v>0</v>
      </c>
      <c r="D24267">
        <v>0</v>
      </c>
    </row>
    <row r="24268" spans="1:4">
      <c r="A24268">
        <v>0</v>
      </c>
      <c r="D24268">
        <v>0</v>
      </c>
    </row>
    <row r="24269" spans="1:4">
      <c r="A24269">
        <v>0</v>
      </c>
      <c r="D24269">
        <v>0</v>
      </c>
    </row>
    <row r="24270" spans="1:4">
      <c r="A24270">
        <v>0</v>
      </c>
      <c r="D24270">
        <v>0</v>
      </c>
    </row>
    <row r="24271" spans="1:4">
      <c r="A24271">
        <v>0</v>
      </c>
      <c r="D24271">
        <v>0</v>
      </c>
    </row>
    <row r="24272" spans="1:4">
      <c r="A24272">
        <v>0</v>
      </c>
      <c r="D24272">
        <v>0</v>
      </c>
    </row>
    <row r="24273" spans="1:4">
      <c r="A24273">
        <v>0</v>
      </c>
      <c r="D24273">
        <v>0</v>
      </c>
    </row>
    <row r="24274" spans="1:4">
      <c r="A24274">
        <v>0</v>
      </c>
      <c r="D24274">
        <v>0</v>
      </c>
    </row>
    <row r="24275" spans="1:4">
      <c r="A24275">
        <v>0</v>
      </c>
      <c r="D24275">
        <v>0</v>
      </c>
    </row>
    <row r="24276" spans="1:4">
      <c r="A24276">
        <v>0</v>
      </c>
      <c r="D24276">
        <v>0</v>
      </c>
    </row>
    <row r="24277" spans="1:4">
      <c r="A24277">
        <v>0</v>
      </c>
      <c r="D24277">
        <v>0</v>
      </c>
    </row>
    <row r="24278" spans="1:4">
      <c r="A24278">
        <v>0</v>
      </c>
      <c r="D24278">
        <v>0</v>
      </c>
    </row>
    <row r="24279" spans="1:4">
      <c r="A24279">
        <v>0</v>
      </c>
      <c r="D24279">
        <v>0</v>
      </c>
    </row>
    <row r="24280" spans="1:4">
      <c r="A24280">
        <v>0</v>
      </c>
      <c r="D24280">
        <v>0</v>
      </c>
    </row>
    <row r="24281" spans="1:4">
      <c r="A24281">
        <v>0</v>
      </c>
      <c r="D24281">
        <v>0</v>
      </c>
    </row>
    <row r="24282" spans="1:4">
      <c r="A24282">
        <v>0</v>
      </c>
      <c r="D24282">
        <v>0</v>
      </c>
    </row>
    <row r="24283" spans="1:4">
      <c r="A24283">
        <v>0</v>
      </c>
      <c r="D24283">
        <v>0</v>
      </c>
    </row>
    <row r="24284" spans="1:4">
      <c r="A24284">
        <v>0</v>
      </c>
      <c r="D24284">
        <v>0</v>
      </c>
    </row>
    <row r="24285" spans="1:4">
      <c r="A24285">
        <v>0</v>
      </c>
      <c r="D24285">
        <v>0</v>
      </c>
    </row>
    <row r="24286" spans="1:4">
      <c r="A24286">
        <v>0</v>
      </c>
      <c r="D24286">
        <v>0</v>
      </c>
    </row>
    <row r="24287" spans="1:4">
      <c r="A24287">
        <v>0</v>
      </c>
      <c r="D24287">
        <v>0</v>
      </c>
    </row>
    <row r="24288" spans="1:4">
      <c r="A24288">
        <v>0</v>
      </c>
      <c r="D24288">
        <v>0</v>
      </c>
    </row>
    <row r="24289" spans="1:4">
      <c r="A24289">
        <v>0</v>
      </c>
      <c r="D24289">
        <v>0</v>
      </c>
    </row>
    <row r="24290" spans="1:4">
      <c r="A24290">
        <v>0</v>
      </c>
      <c r="D24290">
        <v>0</v>
      </c>
    </row>
    <row r="24291" spans="1:4">
      <c r="A24291">
        <v>0</v>
      </c>
      <c r="D24291">
        <v>0</v>
      </c>
    </row>
    <row r="24292" spans="1:4">
      <c r="A24292">
        <v>0</v>
      </c>
      <c r="D24292">
        <v>0</v>
      </c>
    </row>
    <row r="24293" spans="1:4">
      <c r="A24293">
        <v>0</v>
      </c>
      <c r="D24293">
        <v>0</v>
      </c>
    </row>
    <row r="24294" spans="1:4">
      <c r="A24294">
        <v>0</v>
      </c>
      <c r="D24294">
        <v>0</v>
      </c>
    </row>
    <row r="24295" spans="1:4">
      <c r="A24295">
        <v>0</v>
      </c>
      <c r="D24295">
        <v>0</v>
      </c>
    </row>
    <row r="24296" spans="1:4">
      <c r="A24296">
        <v>0</v>
      </c>
      <c r="D24296">
        <v>0</v>
      </c>
    </row>
    <row r="24297" spans="1:4">
      <c r="A24297">
        <v>0</v>
      </c>
      <c r="D24297">
        <v>0</v>
      </c>
    </row>
    <row r="24298" spans="1:4">
      <c r="A24298">
        <v>0</v>
      </c>
      <c r="D24298">
        <v>0</v>
      </c>
    </row>
    <row r="24299" spans="1:4">
      <c r="A24299">
        <v>0</v>
      </c>
      <c r="D24299">
        <v>0</v>
      </c>
    </row>
    <row r="24300" spans="1:4">
      <c r="A24300">
        <v>0</v>
      </c>
      <c r="D24300">
        <v>0</v>
      </c>
    </row>
    <row r="24301" spans="1:4">
      <c r="A24301">
        <v>0</v>
      </c>
      <c r="D24301">
        <v>0</v>
      </c>
    </row>
    <row r="24302" spans="1:4">
      <c r="A24302">
        <v>0</v>
      </c>
      <c r="D24302">
        <v>0</v>
      </c>
    </row>
    <row r="24303" spans="1:4">
      <c r="A24303">
        <v>0</v>
      </c>
      <c r="D24303">
        <v>0</v>
      </c>
    </row>
    <row r="24304" spans="1:4">
      <c r="A24304">
        <v>0</v>
      </c>
      <c r="D24304">
        <v>0</v>
      </c>
    </row>
    <row r="24305" spans="1:4">
      <c r="A24305">
        <v>0</v>
      </c>
      <c r="D24305">
        <v>0</v>
      </c>
    </row>
    <row r="24306" spans="1:4">
      <c r="A24306">
        <v>0</v>
      </c>
      <c r="D24306">
        <v>0</v>
      </c>
    </row>
    <row r="24307" spans="1:4">
      <c r="A24307">
        <v>0</v>
      </c>
      <c r="D24307">
        <v>0</v>
      </c>
    </row>
    <row r="24308" spans="1:4">
      <c r="A24308">
        <v>0</v>
      </c>
      <c r="D24308">
        <v>0</v>
      </c>
    </row>
    <row r="24309" spans="1:4">
      <c r="A24309">
        <v>0</v>
      </c>
      <c r="D24309">
        <v>0</v>
      </c>
    </row>
    <row r="24310" spans="1:4">
      <c r="A24310">
        <v>0</v>
      </c>
      <c r="D24310">
        <v>0</v>
      </c>
    </row>
    <row r="24311" spans="1:4">
      <c r="A24311">
        <v>0</v>
      </c>
      <c r="D24311">
        <v>0</v>
      </c>
    </row>
    <row r="24312" spans="1:4">
      <c r="A24312">
        <v>0</v>
      </c>
      <c r="D24312">
        <v>0</v>
      </c>
    </row>
    <row r="24313" spans="1:4">
      <c r="A24313">
        <v>0</v>
      </c>
      <c r="D24313">
        <v>0</v>
      </c>
    </row>
    <row r="24314" spans="1:4">
      <c r="A24314">
        <v>0</v>
      </c>
      <c r="D24314">
        <v>0</v>
      </c>
    </row>
    <row r="24315" spans="1:4">
      <c r="A24315">
        <v>0</v>
      </c>
      <c r="D24315">
        <v>0</v>
      </c>
    </row>
    <row r="24316" spans="1:4">
      <c r="A24316">
        <v>0</v>
      </c>
      <c r="D24316">
        <v>0</v>
      </c>
    </row>
    <row r="24317" spans="1:4">
      <c r="A24317">
        <v>0</v>
      </c>
      <c r="D24317">
        <v>0</v>
      </c>
    </row>
    <row r="24318" spans="1:4">
      <c r="A24318">
        <v>0</v>
      </c>
      <c r="D24318">
        <v>0</v>
      </c>
    </row>
    <row r="24319" spans="1:4">
      <c r="A24319">
        <v>0</v>
      </c>
      <c r="D24319">
        <v>0</v>
      </c>
    </row>
    <row r="24320" spans="1:4">
      <c r="A24320">
        <v>0</v>
      </c>
      <c r="D24320">
        <v>0</v>
      </c>
    </row>
    <row r="24321" spans="1:4">
      <c r="A24321">
        <v>0</v>
      </c>
      <c r="D24321">
        <v>0</v>
      </c>
    </row>
    <row r="24322" spans="1:4">
      <c r="A24322">
        <v>0</v>
      </c>
      <c r="D24322">
        <v>0</v>
      </c>
    </row>
    <row r="24323" spans="1:4">
      <c r="A24323">
        <v>0</v>
      </c>
      <c r="D24323">
        <v>0</v>
      </c>
    </row>
    <row r="24324" spans="1:4">
      <c r="A24324">
        <v>0</v>
      </c>
      <c r="D24324">
        <v>0</v>
      </c>
    </row>
    <row r="24325" spans="1:4">
      <c r="A24325">
        <v>0</v>
      </c>
      <c r="D24325">
        <v>0</v>
      </c>
    </row>
    <row r="24326" spans="1:4">
      <c r="A24326">
        <v>0</v>
      </c>
      <c r="D24326">
        <v>0</v>
      </c>
    </row>
    <row r="24327" spans="1:4">
      <c r="A24327">
        <v>0</v>
      </c>
      <c r="D24327">
        <v>0</v>
      </c>
    </row>
    <row r="24328" spans="1:4">
      <c r="A24328">
        <v>0</v>
      </c>
      <c r="D24328">
        <v>0</v>
      </c>
    </row>
    <row r="24329" spans="1:4">
      <c r="A24329">
        <v>0</v>
      </c>
      <c r="D24329">
        <v>0</v>
      </c>
    </row>
    <row r="24330" spans="1:4">
      <c r="A24330">
        <v>0</v>
      </c>
      <c r="D24330">
        <v>0</v>
      </c>
    </row>
    <row r="24331" spans="1:4">
      <c r="A24331">
        <v>0</v>
      </c>
      <c r="D24331">
        <v>0</v>
      </c>
    </row>
    <row r="24332" spans="1:4">
      <c r="A24332">
        <v>0</v>
      </c>
      <c r="D24332">
        <v>0</v>
      </c>
    </row>
    <row r="24333" spans="1:4">
      <c r="A24333">
        <v>0</v>
      </c>
      <c r="D24333">
        <v>0</v>
      </c>
    </row>
    <row r="24334" spans="1:4">
      <c r="A24334">
        <v>0</v>
      </c>
      <c r="D24334">
        <v>0</v>
      </c>
    </row>
    <row r="24335" spans="1:4">
      <c r="A24335">
        <v>0</v>
      </c>
      <c r="D24335">
        <v>0</v>
      </c>
    </row>
    <row r="24336" spans="1:4">
      <c r="A24336">
        <v>0</v>
      </c>
      <c r="D24336">
        <v>0</v>
      </c>
    </row>
    <row r="24337" spans="1:4">
      <c r="A24337">
        <v>0</v>
      </c>
      <c r="D24337">
        <v>0</v>
      </c>
    </row>
    <row r="24338" spans="1:4">
      <c r="A24338">
        <v>0</v>
      </c>
      <c r="D24338">
        <v>0</v>
      </c>
    </row>
    <row r="24339" spans="1:4">
      <c r="A24339">
        <v>0</v>
      </c>
      <c r="D24339">
        <v>0</v>
      </c>
    </row>
    <row r="24340" spans="1:4">
      <c r="A24340">
        <v>0</v>
      </c>
      <c r="D24340">
        <v>0</v>
      </c>
    </row>
    <row r="24341" spans="1:4">
      <c r="A24341">
        <v>0</v>
      </c>
      <c r="D24341">
        <v>0</v>
      </c>
    </row>
    <row r="24342" spans="1:4">
      <c r="A24342">
        <v>0</v>
      </c>
      <c r="D24342">
        <v>0</v>
      </c>
    </row>
    <row r="24343" spans="1:4">
      <c r="A24343">
        <v>0</v>
      </c>
      <c r="D24343">
        <v>0</v>
      </c>
    </row>
    <row r="24344" spans="1:4">
      <c r="A24344">
        <v>0</v>
      </c>
      <c r="D24344">
        <v>0</v>
      </c>
    </row>
    <row r="24345" spans="1:4">
      <c r="A24345">
        <v>0</v>
      </c>
      <c r="D24345">
        <v>0</v>
      </c>
    </row>
    <row r="24346" spans="1:4">
      <c r="A24346">
        <v>0</v>
      </c>
      <c r="D24346">
        <v>0</v>
      </c>
    </row>
    <row r="24347" spans="1:4">
      <c r="A24347">
        <v>0</v>
      </c>
      <c r="D24347">
        <v>0</v>
      </c>
    </row>
    <row r="24348" spans="1:4">
      <c r="A24348">
        <v>0</v>
      </c>
      <c r="D24348">
        <v>0</v>
      </c>
    </row>
    <row r="24349" spans="1:4">
      <c r="A24349">
        <v>0</v>
      </c>
      <c r="D24349">
        <v>0</v>
      </c>
    </row>
    <row r="24350" spans="1:4">
      <c r="A24350">
        <v>0</v>
      </c>
      <c r="D24350">
        <v>0</v>
      </c>
    </row>
    <row r="24351" spans="1:4">
      <c r="A24351">
        <v>0</v>
      </c>
      <c r="D24351">
        <v>0</v>
      </c>
    </row>
    <row r="24352" spans="1:4">
      <c r="A24352">
        <v>0</v>
      </c>
      <c r="D24352">
        <v>0</v>
      </c>
    </row>
    <row r="24353" spans="1:4">
      <c r="A24353">
        <v>0</v>
      </c>
      <c r="D24353">
        <v>0</v>
      </c>
    </row>
    <row r="24354" spans="1:4">
      <c r="A24354">
        <v>0</v>
      </c>
      <c r="D24354">
        <v>0</v>
      </c>
    </row>
    <row r="24355" spans="1:4">
      <c r="A24355">
        <v>0</v>
      </c>
      <c r="D24355">
        <v>0</v>
      </c>
    </row>
    <row r="24356" spans="1:4">
      <c r="A24356">
        <v>0</v>
      </c>
      <c r="D24356">
        <v>0</v>
      </c>
    </row>
    <row r="24357" spans="1:4">
      <c r="A24357">
        <v>0</v>
      </c>
      <c r="D24357">
        <v>0</v>
      </c>
    </row>
    <row r="24358" spans="1:4">
      <c r="A24358">
        <v>0</v>
      </c>
      <c r="D24358">
        <v>0</v>
      </c>
    </row>
    <row r="24359" spans="1:4">
      <c r="A24359">
        <v>0</v>
      </c>
      <c r="D24359">
        <v>0</v>
      </c>
    </row>
    <row r="24360" spans="1:4">
      <c r="A24360">
        <v>0</v>
      </c>
      <c r="D24360">
        <v>0</v>
      </c>
    </row>
    <row r="24361" spans="1:4">
      <c r="A24361">
        <v>0</v>
      </c>
      <c r="D24361">
        <v>0</v>
      </c>
    </row>
    <row r="24362" spans="1:4">
      <c r="A24362">
        <v>0</v>
      </c>
      <c r="D24362">
        <v>0</v>
      </c>
    </row>
    <row r="24363" spans="1:4">
      <c r="A24363">
        <v>0</v>
      </c>
      <c r="D24363">
        <v>0</v>
      </c>
    </row>
    <row r="24364" spans="1:4">
      <c r="A24364">
        <v>0</v>
      </c>
      <c r="D24364">
        <v>0</v>
      </c>
    </row>
    <row r="24365" spans="1:4">
      <c r="A24365">
        <v>0</v>
      </c>
      <c r="D24365">
        <v>0</v>
      </c>
    </row>
    <row r="24366" spans="1:4">
      <c r="A24366">
        <v>0</v>
      </c>
      <c r="D24366">
        <v>0</v>
      </c>
    </row>
    <row r="24367" spans="1:4">
      <c r="A24367">
        <v>0</v>
      </c>
      <c r="D24367">
        <v>0</v>
      </c>
    </row>
    <row r="24368" spans="1:4">
      <c r="A24368">
        <v>0</v>
      </c>
      <c r="D24368">
        <v>0</v>
      </c>
    </row>
    <row r="24369" spans="1:4">
      <c r="A24369">
        <v>0</v>
      </c>
      <c r="D24369">
        <v>0</v>
      </c>
    </row>
    <row r="24370" spans="1:4">
      <c r="A24370">
        <v>0</v>
      </c>
      <c r="D24370">
        <v>0</v>
      </c>
    </row>
    <row r="24371" spans="1:4">
      <c r="A24371">
        <v>0</v>
      </c>
      <c r="D24371">
        <v>0</v>
      </c>
    </row>
    <row r="24372" spans="1:4">
      <c r="A24372">
        <v>0</v>
      </c>
      <c r="D24372">
        <v>0</v>
      </c>
    </row>
    <row r="24373" spans="1:4">
      <c r="A24373">
        <v>0</v>
      </c>
      <c r="D24373">
        <v>0</v>
      </c>
    </row>
    <row r="24374" spans="1:4">
      <c r="A24374">
        <v>0</v>
      </c>
      <c r="D24374">
        <v>0</v>
      </c>
    </row>
    <row r="24375" spans="1:4">
      <c r="A24375">
        <v>0</v>
      </c>
      <c r="D24375">
        <v>0</v>
      </c>
    </row>
    <row r="24376" spans="1:4">
      <c r="A24376">
        <v>0</v>
      </c>
      <c r="D24376">
        <v>0</v>
      </c>
    </row>
    <row r="24377" spans="1:4">
      <c r="A24377">
        <v>0</v>
      </c>
      <c r="D24377">
        <v>0</v>
      </c>
    </row>
    <row r="24378" spans="1:4">
      <c r="A24378">
        <v>0</v>
      </c>
      <c r="D24378">
        <v>0</v>
      </c>
    </row>
    <row r="24379" spans="1:4">
      <c r="A24379">
        <v>0</v>
      </c>
      <c r="D24379">
        <v>0</v>
      </c>
    </row>
    <row r="24380" spans="1:4">
      <c r="A24380">
        <v>0</v>
      </c>
      <c r="D24380">
        <v>0</v>
      </c>
    </row>
    <row r="24381" spans="1:4">
      <c r="A24381">
        <v>0</v>
      </c>
      <c r="D24381">
        <v>0</v>
      </c>
    </row>
    <row r="24382" spans="1:4">
      <c r="A24382">
        <v>0</v>
      </c>
      <c r="D24382">
        <v>0</v>
      </c>
    </row>
    <row r="24383" spans="1:4">
      <c r="A24383">
        <v>0</v>
      </c>
      <c r="D24383">
        <v>0</v>
      </c>
    </row>
    <row r="24384" spans="1:4">
      <c r="A24384">
        <v>0</v>
      </c>
      <c r="D24384">
        <v>0</v>
      </c>
    </row>
    <row r="24385" spans="1:4">
      <c r="A24385">
        <v>0</v>
      </c>
      <c r="D24385">
        <v>0</v>
      </c>
    </row>
    <row r="24386" spans="1:4">
      <c r="A24386">
        <v>0</v>
      </c>
      <c r="D24386">
        <v>0</v>
      </c>
    </row>
    <row r="24387" spans="1:4">
      <c r="A24387">
        <v>0</v>
      </c>
      <c r="D24387">
        <v>0</v>
      </c>
    </row>
    <row r="24388" spans="1:4">
      <c r="A24388">
        <v>0</v>
      </c>
      <c r="D24388">
        <v>0</v>
      </c>
    </row>
    <row r="24389" spans="1:4">
      <c r="A24389">
        <v>0</v>
      </c>
      <c r="D24389">
        <v>0</v>
      </c>
    </row>
    <row r="24390" spans="1:4">
      <c r="A24390">
        <v>0</v>
      </c>
      <c r="D24390">
        <v>0</v>
      </c>
    </row>
    <row r="24391" spans="1:4">
      <c r="A24391">
        <v>0</v>
      </c>
      <c r="D24391">
        <v>0</v>
      </c>
    </row>
    <row r="24392" spans="1:4">
      <c r="A24392">
        <v>0</v>
      </c>
      <c r="D24392">
        <v>0</v>
      </c>
    </row>
    <row r="24393" spans="1:4">
      <c r="A24393">
        <v>0</v>
      </c>
      <c r="D24393">
        <v>0</v>
      </c>
    </row>
    <row r="24394" spans="1:4">
      <c r="A24394">
        <v>0</v>
      </c>
      <c r="D24394">
        <v>0</v>
      </c>
    </row>
    <row r="24395" spans="1:4">
      <c r="A24395">
        <v>0</v>
      </c>
      <c r="D24395">
        <v>0</v>
      </c>
    </row>
    <row r="24396" spans="1:4">
      <c r="A24396">
        <v>0</v>
      </c>
      <c r="D24396">
        <v>0</v>
      </c>
    </row>
    <row r="24397" spans="1:4">
      <c r="A24397">
        <v>0</v>
      </c>
      <c r="D24397">
        <v>0</v>
      </c>
    </row>
    <row r="24398" spans="1:4">
      <c r="A24398">
        <v>0</v>
      </c>
      <c r="D24398">
        <v>0</v>
      </c>
    </row>
    <row r="24399" spans="1:4">
      <c r="A24399">
        <v>0</v>
      </c>
      <c r="D24399">
        <v>0</v>
      </c>
    </row>
    <row r="24400" spans="1:4">
      <c r="A24400">
        <v>0</v>
      </c>
      <c r="D24400">
        <v>0</v>
      </c>
    </row>
    <row r="24401" spans="1:4">
      <c r="A24401">
        <v>0</v>
      </c>
      <c r="D24401">
        <v>0</v>
      </c>
    </row>
    <row r="24402" spans="1:4">
      <c r="A24402">
        <v>0</v>
      </c>
      <c r="D24402">
        <v>0</v>
      </c>
    </row>
    <row r="24403" spans="1:4">
      <c r="A24403">
        <v>0</v>
      </c>
      <c r="D24403">
        <v>0</v>
      </c>
    </row>
    <row r="24404" spans="1:4">
      <c r="A24404">
        <v>0</v>
      </c>
      <c r="D24404">
        <v>0</v>
      </c>
    </row>
    <row r="24405" spans="1:4">
      <c r="A24405">
        <v>0</v>
      </c>
      <c r="D24405">
        <v>0</v>
      </c>
    </row>
    <row r="24406" spans="1:4">
      <c r="A24406">
        <v>0</v>
      </c>
      <c r="D24406">
        <v>0</v>
      </c>
    </row>
    <row r="24407" spans="1:4">
      <c r="A24407">
        <v>0</v>
      </c>
      <c r="D24407">
        <v>0</v>
      </c>
    </row>
    <row r="24408" spans="1:4">
      <c r="A24408">
        <v>0</v>
      </c>
      <c r="D24408">
        <v>0</v>
      </c>
    </row>
    <row r="24409" spans="1:4">
      <c r="A24409">
        <v>0</v>
      </c>
      <c r="D24409">
        <v>0</v>
      </c>
    </row>
    <row r="24410" spans="1:4">
      <c r="A24410">
        <v>0</v>
      </c>
      <c r="D24410">
        <v>0</v>
      </c>
    </row>
    <row r="24411" spans="1:4">
      <c r="A24411">
        <v>0</v>
      </c>
      <c r="D24411">
        <v>0</v>
      </c>
    </row>
    <row r="24412" spans="1:4">
      <c r="A24412">
        <v>0</v>
      </c>
      <c r="D24412">
        <v>0</v>
      </c>
    </row>
    <row r="24413" spans="1:4">
      <c r="A24413">
        <v>0</v>
      </c>
      <c r="D24413">
        <v>0</v>
      </c>
    </row>
    <row r="24414" spans="1:4">
      <c r="A24414">
        <v>0</v>
      </c>
      <c r="D24414">
        <v>0</v>
      </c>
    </row>
    <row r="24415" spans="1:4">
      <c r="A24415">
        <v>0</v>
      </c>
      <c r="D24415">
        <v>0</v>
      </c>
    </row>
    <row r="24416" spans="1:4">
      <c r="A24416">
        <v>0</v>
      </c>
      <c r="D24416">
        <v>0</v>
      </c>
    </row>
    <row r="24417" spans="1:4">
      <c r="A24417">
        <v>0</v>
      </c>
      <c r="D24417">
        <v>0</v>
      </c>
    </row>
    <row r="24418" spans="1:4">
      <c r="A24418">
        <v>0</v>
      </c>
      <c r="D24418">
        <v>0</v>
      </c>
    </row>
    <row r="24419" spans="1:4">
      <c r="A24419">
        <v>0</v>
      </c>
      <c r="D24419">
        <v>0</v>
      </c>
    </row>
    <row r="24420" spans="1:4">
      <c r="A24420">
        <v>0</v>
      </c>
      <c r="D24420">
        <v>0</v>
      </c>
    </row>
    <row r="24421" spans="1:4">
      <c r="A24421">
        <v>0</v>
      </c>
      <c r="D24421">
        <v>0</v>
      </c>
    </row>
    <row r="24422" spans="1:4">
      <c r="A24422">
        <v>0</v>
      </c>
      <c r="D24422">
        <v>0</v>
      </c>
    </row>
    <row r="24423" spans="1:4">
      <c r="A24423">
        <v>0</v>
      </c>
      <c r="D24423">
        <v>0</v>
      </c>
    </row>
    <row r="24424" spans="1:4">
      <c r="A24424">
        <v>0</v>
      </c>
      <c r="D24424">
        <v>0</v>
      </c>
    </row>
    <row r="24425" spans="1:4">
      <c r="A24425">
        <v>0</v>
      </c>
      <c r="D24425">
        <v>0</v>
      </c>
    </row>
    <row r="24426" spans="1:4">
      <c r="A24426">
        <v>0</v>
      </c>
      <c r="D24426">
        <v>0</v>
      </c>
    </row>
    <row r="24427" spans="1:4">
      <c r="A24427">
        <v>0</v>
      </c>
      <c r="D24427">
        <v>0</v>
      </c>
    </row>
    <row r="24428" spans="1:4">
      <c r="A24428">
        <v>0</v>
      </c>
      <c r="D24428">
        <v>0</v>
      </c>
    </row>
    <row r="24429" spans="1:4">
      <c r="A24429">
        <v>0</v>
      </c>
      <c r="D24429">
        <v>0</v>
      </c>
    </row>
    <row r="24430" spans="1:4">
      <c r="A24430">
        <v>0</v>
      </c>
      <c r="D24430">
        <v>0</v>
      </c>
    </row>
    <row r="24431" spans="1:4">
      <c r="A24431">
        <v>0</v>
      </c>
      <c r="D24431">
        <v>0</v>
      </c>
    </row>
    <row r="24432" spans="1:4">
      <c r="A24432">
        <v>0</v>
      </c>
      <c r="D24432">
        <v>0</v>
      </c>
    </row>
    <row r="24433" spans="1:4">
      <c r="A24433">
        <v>0</v>
      </c>
      <c r="D24433">
        <v>0</v>
      </c>
    </row>
    <row r="24434" spans="1:4">
      <c r="A24434">
        <v>0</v>
      </c>
      <c r="D24434">
        <v>0</v>
      </c>
    </row>
    <row r="24435" spans="1:4">
      <c r="A24435">
        <v>0</v>
      </c>
      <c r="D24435">
        <v>0</v>
      </c>
    </row>
    <row r="24436" spans="1:4">
      <c r="A24436">
        <v>0</v>
      </c>
      <c r="D24436">
        <v>0</v>
      </c>
    </row>
    <row r="24437" spans="1:4">
      <c r="A24437">
        <v>0</v>
      </c>
      <c r="D24437">
        <v>0</v>
      </c>
    </row>
    <row r="24438" spans="1:4">
      <c r="A24438">
        <v>0</v>
      </c>
      <c r="D24438">
        <v>0</v>
      </c>
    </row>
    <row r="24439" spans="1:4">
      <c r="A24439">
        <v>0</v>
      </c>
      <c r="D24439">
        <v>0</v>
      </c>
    </row>
    <row r="24440" spans="1:4">
      <c r="A24440">
        <v>0</v>
      </c>
      <c r="D24440">
        <v>0</v>
      </c>
    </row>
    <row r="24441" spans="1:4">
      <c r="A24441">
        <v>0</v>
      </c>
      <c r="D24441">
        <v>0</v>
      </c>
    </row>
    <row r="24442" spans="1:4">
      <c r="A24442">
        <v>0</v>
      </c>
      <c r="D24442">
        <v>0</v>
      </c>
    </row>
    <row r="24443" spans="1:4">
      <c r="A24443">
        <v>0</v>
      </c>
      <c r="D24443">
        <v>0</v>
      </c>
    </row>
    <row r="24444" spans="1:4">
      <c r="A24444">
        <v>0</v>
      </c>
      <c r="D24444">
        <v>0</v>
      </c>
    </row>
    <row r="24445" spans="1:4">
      <c r="A24445">
        <v>0</v>
      </c>
      <c r="D24445">
        <v>0</v>
      </c>
    </row>
    <row r="24446" spans="1:4">
      <c r="A24446">
        <v>0</v>
      </c>
      <c r="D24446">
        <v>0</v>
      </c>
    </row>
    <row r="24447" spans="1:4">
      <c r="A24447">
        <v>0</v>
      </c>
      <c r="D24447">
        <v>0</v>
      </c>
    </row>
    <row r="24448" spans="1:4">
      <c r="A24448">
        <v>0</v>
      </c>
      <c r="D24448">
        <v>0</v>
      </c>
    </row>
    <row r="24449" spans="1:4">
      <c r="A24449">
        <v>0</v>
      </c>
      <c r="D24449">
        <v>0</v>
      </c>
    </row>
    <row r="24450" spans="1:4">
      <c r="A24450">
        <v>0</v>
      </c>
      <c r="D24450">
        <v>0</v>
      </c>
    </row>
    <row r="24451" spans="1:4">
      <c r="A24451">
        <v>0</v>
      </c>
      <c r="D24451">
        <v>0</v>
      </c>
    </row>
    <row r="24452" spans="1:4">
      <c r="A24452">
        <v>0</v>
      </c>
      <c r="D24452">
        <v>0</v>
      </c>
    </row>
    <row r="24453" spans="1:4">
      <c r="A24453">
        <v>0</v>
      </c>
      <c r="D24453">
        <v>0</v>
      </c>
    </row>
    <row r="24454" spans="1:4">
      <c r="A24454">
        <v>0</v>
      </c>
      <c r="D24454">
        <v>0</v>
      </c>
    </row>
    <row r="24455" spans="1:4">
      <c r="A24455">
        <v>0</v>
      </c>
      <c r="D24455">
        <v>0</v>
      </c>
    </row>
    <row r="24456" spans="1:4">
      <c r="A24456">
        <v>0</v>
      </c>
      <c r="D24456">
        <v>0</v>
      </c>
    </row>
    <row r="24457" spans="1:4">
      <c r="A24457">
        <v>0</v>
      </c>
      <c r="D24457">
        <v>0</v>
      </c>
    </row>
    <row r="24458" spans="1:4">
      <c r="A24458">
        <v>0</v>
      </c>
      <c r="D24458">
        <v>0</v>
      </c>
    </row>
    <row r="24459" spans="1:4">
      <c r="A24459">
        <v>0</v>
      </c>
      <c r="D24459">
        <v>0</v>
      </c>
    </row>
    <row r="24460" spans="1:4">
      <c r="A24460">
        <v>0</v>
      </c>
      <c r="D24460">
        <v>0</v>
      </c>
    </row>
    <row r="24461" spans="1:4">
      <c r="A24461">
        <v>0</v>
      </c>
      <c r="D24461">
        <v>0</v>
      </c>
    </row>
    <row r="24462" spans="1:4">
      <c r="A24462">
        <v>0</v>
      </c>
      <c r="D24462">
        <v>0</v>
      </c>
    </row>
    <row r="24463" spans="1:4">
      <c r="A24463">
        <v>0</v>
      </c>
      <c r="D24463">
        <v>0</v>
      </c>
    </row>
    <row r="24464" spans="1:4">
      <c r="A24464">
        <v>0</v>
      </c>
      <c r="D24464">
        <v>0</v>
      </c>
    </row>
    <row r="24465" spans="1:4">
      <c r="A24465">
        <v>0</v>
      </c>
      <c r="D24465">
        <v>0</v>
      </c>
    </row>
    <row r="24466" spans="1:4">
      <c r="A24466">
        <v>0</v>
      </c>
      <c r="D24466">
        <v>0</v>
      </c>
    </row>
    <row r="24467" spans="1:4">
      <c r="A24467">
        <v>0</v>
      </c>
      <c r="D24467">
        <v>0</v>
      </c>
    </row>
    <row r="24468" spans="1:4">
      <c r="A24468">
        <v>0</v>
      </c>
      <c r="D24468">
        <v>0</v>
      </c>
    </row>
    <row r="24469" spans="1:4">
      <c r="A24469">
        <v>0</v>
      </c>
      <c r="D24469">
        <v>0</v>
      </c>
    </row>
    <row r="24470" spans="1:4">
      <c r="A24470">
        <v>0</v>
      </c>
      <c r="D24470">
        <v>0</v>
      </c>
    </row>
    <row r="24471" spans="1:4">
      <c r="A24471">
        <v>0</v>
      </c>
      <c r="D24471">
        <v>0</v>
      </c>
    </row>
    <row r="24472" spans="1:4">
      <c r="A24472">
        <v>0</v>
      </c>
      <c r="D24472">
        <v>0</v>
      </c>
    </row>
    <row r="24473" spans="1:4">
      <c r="A24473">
        <v>0</v>
      </c>
      <c r="D24473">
        <v>0</v>
      </c>
    </row>
    <row r="24474" spans="1:4">
      <c r="A24474">
        <v>0</v>
      </c>
      <c r="D24474">
        <v>0</v>
      </c>
    </row>
    <row r="24475" spans="1:4">
      <c r="A24475">
        <v>0</v>
      </c>
      <c r="D24475">
        <v>0</v>
      </c>
    </row>
    <row r="24476" spans="1:4">
      <c r="A24476">
        <v>0</v>
      </c>
      <c r="D24476">
        <v>0</v>
      </c>
    </row>
    <row r="24477" spans="1:4">
      <c r="A24477">
        <v>0</v>
      </c>
      <c r="D24477">
        <v>0</v>
      </c>
    </row>
    <row r="24478" spans="1:4">
      <c r="A24478">
        <v>0</v>
      </c>
      <c r="D24478">
        <v>0</v>
      </c>
    </row>
    <row r="24479" spans="1:4">
      <c r="A24479">
        <v>0</v>
      </c>
      <c r="D24479">
        <v>0</v>
      </c>
    </row>
    <row r="24480" spans="1:4">
      <c r="A24480">
        <v>0</v>
      </c>
      <c r="D24480">
        <v>0</v>
      </c>
    </row>
    <row r="24481" spans="1:4">
      <c r="A24481">
        <v>0</v>
      </c>
      <c r="D24481">
        <v>0</v>
      </c>
    </row>
    <row r="24482" spans="1:4">
      <c r="A24482">
        <v>0</v>
      </c>
      <c r="D24482">
        <v>0</v>
      </c>
    </row>
    <row r="24483" spans="1:4">
      <c r="A24483">
        <v>0</v>
      </c>
      <c r="D24483">
        <v>0</v>
      </c>
    </row>
    <row r="24484" spans="1:4">
      <c r="A24484">
        <v>0</v>
      </c>
      <c r="D24484">
        <v>0</v>
      </c>
    </row>
    <row r="24485" spans="1:4">
      <c r="A24485">
        <v>0</v>
      </c>
      <c r="D24485">
        <v>0</v>
      </c>
    </row>
    <row r="24486" spans="1:4">
      <c r="A24486">
        <v>0</v>
      </c>
      <c r="D24486">
        <v>0</v>
      </c>
    </row>
    <row r="24487" spans="1:4">
      <c r="A24487">
        <v>0</v>
      </c>
      <c r="D24487">
        <v>0</v>
      </c>
    </row>
    <row r="24488" spans="1:4">
      <c r="A24488">
        <v>0</v>
      </c>
      <c r="D24488">
        <v>0</v>
      </c>
    </row>
    <row r="24489" spans="1:4">
      <c r="A24489">
        <v>0</v>
      </c>
      <c r="D24489">
        <v>0</v>
      </c>
    </row>
    <row r="24490" spans="1:4">
      <c r="A24490">
        <v>0</v>
      </c>
      <c r="D24490">
        <v>0</v>
      </c>
    </row>
    <row r="24491" spans="1:4">
      <c r="A24491">
        <v>0</v>
      </c>
      <c r="D24491">
        <v>0</v>
      </c>
    </row>
    <row r="24492" spans="1:4">
      <c r="A24492">
        <v>0</v>
      </c>
      <c r="D24492">
        <v>0</v>
      </c>
    </row>
    <row r="24493" spans="1:4">
      <c r="A24493">
        <v>0</v>
      </c>
      <c r="D24493">
        <v>0</v>
      </c>
    </row>
    <row r="24494" spans="1:4">
      <c r="A24494">
        <v>0</v>
      </c>
      <c r="D24494">
        <v>0</v>
      </c>
    </row>
    <row r="24495" spans="1:4">
      <c r="A24495">
        <v>0</v>
      </c>
      <c r="D24495">
        <v>0</v>
      </c>
    </row>
    <row r="24496" spans="1:4">
      <c r="A24496">
        <v>0</v>
      </c>
      <c r="D24496">
        <v>0</v>
      </c>
    </row>
    <row r="24497" spans="1:4">
      <c r="A24497">
        <v>0</v>
      </c>
      <c r="D24497">
        <v>0</v>
      </c>
    </row>
    <row r="24498" spans="1:4">
      <c r="A24498">
        <v>0</v>
      </c>
      <c r="D24498">
        <v>0</v>
      </c>
    </row>
    <row r="24499" spans="1:4">
      <c r="A24499">
        <v>0</v>
      </c>
      <c r="D24499">
        <v>0</v>
      </c>
    </row>
    <row r="24500" spans="1:4">
      <c r="A24500">
        <v>0</v>
      </c>
      <c r="D24500">
        <v>0</v>
      </c>
    </row>
    <row r="24501" spans="1:4">
      <c r="A24501">
        <v>0</v>
      </c>
      <c r="D24501">
        <v>0</v>
      </c>
    </row>
    <row r="24502" spans="1:4">
      <c r="A24502">
        <v>0</v>
      </c>
      <c r="D24502">
        <v>0</v>
      </c>
    </row>
    <row r="24503" spans="1:4">
      <c r="A24503">
        <v>0</v>
      </c>
      <c r="D24503">
        <v>0</v>
      </c>
    </row>
    <row r="24504" spans="1:4">
      <c r="A24504">
        <v>0</v>
      </c>
      <c r="D24504">
        <v>0</v>
      </c>
    </row>
    <row r="24505" spans="1:4">
      <c r="A24505">
        <v>0</v>
      </c>
      <c r="D24505">
        <v>0</v>
      </c>
    </row>
    <row r="24506" spans="1:4">
      <c r="A24506">
        <v>0</v>
      </c>
      <c r="D24506">
        <v>0</v>
      </c>
    </row>
    <row r="24507" spans="1:4">
      <c r="A24507">
        <v>0</v>
      </c>
      <c r="D24507">
        <v>0</v>
      </c>
    </row>
    <row r="24508" spans="1:4">
      <c r="A24508">
        <v>0</v>
      </c>
      <c r="D24508">
        <v>0</v>
      </c>
    </row>
    <row r="24509" spans="1:4">
      <c r="A24509">
        <v>0</v>
      </c>
      <c r="D24509">
        <v>0</v>
      </c>
    </row>
    <row r="24510" spans="1:4">
      <c r="A24510">
        <v>0</v>
      </c>
      <c r="D24510">
        <v>0</v>
      </c>
    </row>
    <row r="24511" spans="1:4">
      <c r="A24511">
        <v>0</v>
      </c>
      <c r="D24511">
        <v>0</v>
      </c>
    </row>
    <row r="24512" spans="1:4">
      <c r="A24512">
        <v>0</v>
      </c>
      <c r="D24512">
        <v>0</v>
      </c>
    </row>
    <row r="24513" spans="1:4">
      <c r="A24513">
        <v>0</v>
      </c>
      <c r="D24513">
        <v>0</v>
      </c>
    </row>
    <row r="24514" spans="1:4">
      <c r="A24514">
        <v>0</v>
      </c>
      <c r="D24514">
        <v>0</v>
      </c>
    </row>
    <row r="24515" spans="1:4">
      <c r="A24515">
        <v>0</v>
      </c>
      <c r="D24515">
        <v>0</v>
      </c>
    </row>
    <row r="24516" spans="1:4">
      <c r="A24516">
        <v>0</v>
      </c>
      <c r="D24516">
        <v>0</v>
      </c>
    </row>
    <row r="24517" spans="1:4">
      <c r="A24517">
        <v>0</v>
      </c>
      <c r="D24517">
        <v>0</v>
      </c>
    </row>
    <row r="24518" spans="1:4">
      <c r="A24518">
        <v>0</v>
      </c>
      <c r="D24518">
        <v>0</v>
      </c>
    </row>
    <row r="24519" spans="1:4">
      <c r="A24519">
        <v>0</v>
      </c>
      <c r="D24519">
        <v>0</v>
      </c>
    </row>
    <row r="24520" spans="1:4">
      <c r="A24520">
        <v>0</v>
      </c>
      <c r="D24520">
        <v>0</v>
      </c>
    </row>
    <row r="24521" spans="1:4">
      <c r="A24521">
        <v>0</v>
      </c>
      <c r="D24521">
        <v>0</v>
      </c>
    </row>
    <row r="24522" spans="1:4">
      <c r="A24522">
        <v>0</v>
      </c>
      <c r="D24522">
        <v>0</v>
      </c>
    </row>
    <row r="24523" spans="1:4">
      <c r="A24523">
        <v>0</v>
      </c>
      <c r="D24523">
        <v>0</v>
      </c>
    </row>
    <row r="24524" spans="1:4">
      <c r="A24524">
        <v>0</v>
      </c>
      <c r="D24524">
        <v>0</v>
      </c>
    </row>
    <row r="24525" spans="1:4">
      <c r="A24525">
        <v>0</v>
      </c>
      <c r="D24525">
        <v>0</v>
      </c>
    </row>
    <row r="24526" spans="1:4">
      <c r="A24526">
        <v>0</v>
      </c>
      <c r="D24526">
        <v>0</v>
      </c>
    </row>
    <row r="24527" spans="1:4">
      <c r="A24527">
        <v>0</v>
      </c>
      <c r="D24527">
        <v>0</v>
      </c>
    </row>
    <row r="24528" spans="1:4">
      <c r="A24528">
        <v>0</v>
      </c>
      <c r="D24528">
        <v>0</v>
      </c>
    </row>
    <row r="24529" spans="1:4">
      <c r="A24529">
        <v>0</v>
      </c>
      <c r="D24529">
        <v>0</v>
      </c>
    </row>
    <row r="24530" spans="1:4">
      <c r="A24530">
        <v>0</v>
      </c>
      <c r="D24530">
        <v>0</v>
      </c>
    </row>
    <row r="24531" spans="1:4">
      <c r="A24531">
        <v>0</v>
      </c>
      <c r="D24531">
        <v>0</v>
      </c>
    </row>
    <row r="24532" spans="1:4">
      <c r="A24532">
        <v>0</v>
      </c>
      <c r="D24532">
        <v>0</v>
      </c>
    </row>
    <row r="24533" spans="1:4">
      <c r="A24533">
        <v>0</v>
      </c>
      <c r="D24533">
        <v>0</v>
      </c>
    </row>
    <row r="24534" spans="1:4">
      <c r="A24534">
        <v>0</v>
      </c>
      <c r="D24534">
        <v>0</v>
      </c>
    </row>
    <row r="24535" spans="1:4">
      <c r="A24535">
        <v>0</v>
      </c>
      <c r="D24535">
        <v>0</v>
      </c>
    </row>
    <row r="24536" spans="1:4">
      <c r="A24536">
        <v>0</v>
      </c>
      <c r="D24536">
        <v>0</v>
      </c>
    </row>
    <row r="24537" spans="1:4">
      <c r="A24537">
        <v>0</v>
      </c>
      <c r="D24537">
        <v>0</v>
      </c>
    </row>
    <row r="24538" spans="1:4">
      <c r="A24538">
        <v>0</v>
      </c>
      <c r="D24538">
        <v>0</v>
      </c>
    </row>
    <row r="24539" spans="1:4">
      <c r="A24539">
        <v>0</v>
      </c>
      <c r="D24539">
        <v>0</v>
      </c>
    </row>
    <row r="24540" spans="1:4">
      <c r="A24540">
        <v>0</v>
      </c>
      <c r="D24540">
        <v>0</v>
      </c>
    </row>
    <row r="24541" spans="1:4">
      <c r="A24541">
        <v>0</v>
      </c>
      <c r="D24541">
        <v>0</v>
      </c>
    </row>
    <row r="24542" spans="1:4">
      <c r="A24542">
        <v>0</v>
      </c>
      <c r="D24542">
        <v>0</v>
      </c>
    </row>
    <row r="24543" spans="1:4">
      <c r="A24543">
        <v>0</v>
      </c>
      <c r="D24543">
        <v>0</v>
      </c>
    </row>
    <row r="24544" spans="1:4">
      <c r="A24544">
        <v>0</v>
      </c>
      <c r="D24544">
        <v>0</v>
      </c>
    </row>
    <row r="24545" spans="1:4">
      <c r="A24545">
        <v>0</v>
      </c>
      <c r="D24545">
        <v>0</v>
      </c>
    </row>
    <row r="24546" spans="1:4">
      <c r="A24546">
        <v>0</v>
      </c>
      <c r="D24546">
        <v>0</v>
      </c>
    </row>
    <row r="24547" spans="1:4">
      <c r="A24547">
        <v>0</v>
      </c>
      <c r="D24547">
        <v>0</v>
      </c>
    </row>
    <row r="24548" spans="1:4">
      <c r="A24548">
        <v>0</v>
      </c>
      <c r="D24548">
        <v>0</v>
      </c>
    </row>
    <row r="24549" spans="1:4">
      <c r="A24549">
        <v>0</v>
      </c>
      <c r="D24549">
        <v>0</v>
      </c>
    </row>
    <row r="24550" spans="1:4">
      <c r="A24550">
        <v>0</v>
      </c>
      <c r="D24550">
        <v>0</v>
      </c>
    </row>
    <row r="24551" spans="1:4">
      <c r="A24551">
        <v>0</v>
      </c>
      <c r="D24551">
        <v>0</v>
      </c>
    </row>
    <row r="24552" spans="1:4">
      <c r="A24552">
        <v>0</v>
      </c>
      <c r="D24552">
        <v>0</v>
      </c>
    </row>
    <row r="24553" spans="1:4">
      <c r="A24553">
        <v>0</v>
      </c>
      <c r="D24553">
        <v>0</v>
      </c>
    </row>
    <row r="24554" spans="1:4">
      <c r="A24554">
        <v>0</v>
      </c>
      <c r="D24554">
        <v>0</v>
      </c>
    </row>
    <row r="24555" spans="1:4">
      <c r="A24555">
        <v>0</v>
      </c>
      <c r="D24555">
        <v>0</v>
      </c>
    </row>
    <row r="24556" spans="1:4">
      <c r="A24556">
        <v>0</v>
      </c>
      <c r="D24556">
        <v>0</v>
      </c>
    </row>
    <row r="24557" spans="1:4">
      <c r="A24557">
        <v>0</v>
      </c>
      <c r="D24557">
        <v>0</v>
      </c>
    </row>
    <row r="24558" spans="1:4">
      <c r="A24558">
        <v>0</v>
      </c>
      <c r="D24558">
        <v>0</v>
      </c>
    </row>
    <row r="24559" spans="1:4">
      <c r="A24559">
        <v>0</v>
      </c>
      <c r="D24559">
        <v>0</v>
      </c>
    </row>
    <row r="24560" spans="1:4">
      <c r="A24560">
        <v>0</v>
      </c>
      <c r="D24560">
        <v>0</v>
      </c>
    </row>
    <row r="24561" spans="1:4">
      <c r="A24561">
        <v>0</v>
      </c>
      <c r="D24561">
        <v>0</v>
      </c>
    </row>
    <row r="24562" spans="1:4">
      <c r="A24562">
        <v>0</v>
      </c>
      <c r="D24562">
        <v>0</v>
      </c>
    </row>
    <row r="24563" spans="1:4">
      <c r="A24563">
        <v>0</v>
      </c>
      <c r="D24563">
        <v>0</v>
      </c>
    </row>
    <row r="24564" spans="1:4">
      <c r="A24564">
        <v>0</v>
      </c>
      <c r="D24564">
        <v>0</v>
      </c>
    </row>
    <row r="24565" spans="1:4">
      <c r="A24565">
        <v>0</v>
      </c>
      <c r="D24565">
        <v>0</v>
      </c>
    </row>
    <row r="24566" spans="1:4">
      <c r="A24566">
        <v>0</v>
      </c>
      <c r="D24566">
        <v>0</v>
      </c>
    </row>
    <row r="24567" spans="1:4">
      <c r="A24567">
        <v>0</v>
      </c>
      <c r="D24567">
        <v>0</v>
      </c>
    </row>
    <row r="24568" spans="1:4">
      <c r="A24568">
        <v>0</v>
      </c>
      <c r="D24568">
        <v>0</v>
      </c>
    </row>
    <row r="24569" spans="1:4">
      <c r="A24569">
        <v>0</v>
      </c>
      <c r="D24569">
        <v>0</v>
      </c>
    </row>
    <row r="24570" spans="1:4">
      <c r="A24570">
        <v>0</v>
      </c>
      <c r="D24570">
        <v>0</v>
      </c>
    </row>
    <row r="24571" spans="1:4">
      <c r="A24571">
        <v>0</v>
      </c>
      <c r="D24571">
        <v>0</v>
      </c>
    </row>
    <row r="24572" spans="1:4">
      <c r="A24572">
        <v>0</v>
      </c>
      <c r="D24572">
        <v>0</v>
      </c>
    </row>
    <row r="24573" spans="1:4">
      <c r="A24573">
        <v>0</v>
      </c>
      <c r="D24573">
        <v>0</v>
      </c>
    </row>
    <row r="24574" spans="1:4">
      <c r="A24574">
        <v>0</v>
      </c>
      <c r="D24574">
        <v>0</v>
      </c>
    </row>
    <row r="24575" spans="1:4">
      <c r="A24575">
        <v>0</v>
      </c>
      <c r="D24575">
        <v>0</v>
      </c>
    </row>
    <row r="24576" spans="1:4">
      <c r="A24576">
        <v>0</v>
      </c>
      <c r="D24576">
        <v>0</v>
      </c>
    </row>
    <row r="24577" spans="1:4">
      <c r="A24577">
        <v>0</v>
      </c>
      <c r="D24577">
        <v>0</v>
      </c>
    </row>
    <row r="24578" spans="1:4">
      <c r="A24578">
        <v>0</v>
      </c>
      <c r="D24578">
        <v>0</v>
      </c>
    </row>
    <row r="24579" spans="1:4">
      <c r="A24579">
        <v>0</v>
      </c>
      <c r="D24579">
        <v>0</v>
      </c>
    </row>
    <row r="24580" spans="1:4">
      <c r="A24580">
        <v>0</v>
      </c>
      <c r="D24580">
        <v>0</v>
      </c>
    </row>
    <row r="24581" spans="1:4">
      <c r="A24581">
        <v>0</v>
      </c>
      <c r="D24581">
        <v>0</v>
      </c>
    </row>
    <row r="24582" spans="1:4">
      <c r="A24582">
        <v>0</v>
      </c>
      <c r="D24582">
        <v>0</v>
      </c>
    </row>
    <row r="24583" spans="1:4">
      <c r="A24583">
        <v>0</v>
      </c>
      <c r="D24583">
        <v>0</v>
      </c>
    </row>
    <row r="24584" spans="1:4">
      <c r="A24584">
        <v>0</v>
      </c>
      <c r="D24584">
        <v>0</v>
      </c>
    </row>
    <row r="24585" spans="1:4">
      <c r="A24585">
        <v>0</v>
      </c>
      <c r="D24585">
        <v>0</v>
      </c>
    </row>
    <row r="24586" spans="1:4">
      <c r="A24586">
        <v>0</v>
      </c>
      <c r="D24586">
        <v>0</v>
      </c>
    </row>
    <row r="24587" spans="1:4">
      <c r="A24587">
        <v>0</v>
      </c>
      <c r="D24587">
        <v>0</v>
      </c>
    </row>
    <row r="24588" spans="1:4">
      <c r="A24588">
        <v>0</v>
      </c>
      <c r="D24588">
        <v>0</v>
      </c>
    </row>
    <row r="24589" spans="1:4">
      <c r="A24589">
        <v>0</v>
      </c>
      <c r="D24589">
        <v>0</v>
      </c>
    </row>
    <row r="24590" spans="1:4">
      <c r="A24590">
        <v>0</v>
      </c>
      <c r="D24590">
        <v>0</v>
      </c>
    </row>
    <row r="24591" spans="1:4">
      <c r="A24591">
        <v>0</v>
      </c>
      <c r="D24591">
        <v>0</v>
      </c>
    </row>
    <row r="24592" spans="1:4">
      <c r="A24592">
        <v>0</v>
      </c>
      <c r="D24592">
        <v>0</v>
      </c>
    </row>
    <row r="24593" spans="1:4">
      <c r="A24593">
        <v>0</v>
      </c>
      <c r="D24593">
        <v>0</v>
      </c>
    </row>
    <row r="24594" spans="1:4">
      <c r="A24594">
        <v>0</v>
      </c>
      <c r="D24594">
        <v>0</v>
      </c>
    </row>
    <row r="24595" spans="1:4">
      <c r="A24595">
        <v>0</v>
      </c>
      <c r="D24595">
        <v>0</v>
      </c>
    </row>
    <row r="24596" spans="1:4">
      <c r="A24596">
        <v>0</v>
      </c>
      <c r="D24596">
        <v>0</v>
      </c>
    </row>
    <row r="24597" spans="1:4">
      <c r="A24597">
        <v>0</v>
      </c>
      <c r="D24597">
        <v>0</v>
      </c>
    </row>
    <row r="24598" spans="1:4">
      <c r="A24598">
        <v>0</v>
      </c>
      <c r="D24598">
        <v>0</v>
      </c>
    </row>
    <row r="24599" spans="1:4">
      <c r="A24599">
        <v>0</v>
      </c>
      <c r="D24599">
        <v>0</v>
      </c>
    </row>
    <row r="24600" spans="1:4">
      <c r="A24600">
        <v>0</v>
      </c>
      <c r="D24600">
        <v>0</v>
      </c>
    </row>
    <row r="24601" spans="1:4">
      <c r="A24601">
        <v>0</v>
      </c>
      <c r="D24601">
        <v>0</v>
      </c>
    </row>
    <row r="24602" spans="1:4">
      <c r="A24602">
        <v>0</v>
      </c>
      <c r="D24602">
        <v>0</v>
      </c>
    </row>
    <row r="24603" spans="1:4">
      <c r="A24603">
        <v>0</v>
      </c>
      <c r="D24603">
        <v>0</v>
      </c>
    </row>
    <row r="24604" spans="1:4">
      <c r="A24604">
        <v>0</v>
      </c>
      <c r="D24604">
        <v>0</v>
      </c>
    </row>
    <row r="24605" spans="1:4">
      <c r="A24605">
        <v>0</v>
      </c>
      <c r="D24605">
        <v>0</v>
      </c>
    </row>
    <row r="24606" spans="1:4">
      <c r="A24606">
        <v>0</v>
      </c>
      <c r="D24606">
        <v>0</v>
      </c>
    </row>
    <row r="24607" spans="1:4">
      <c r="A24607">
        <v>0</v>
      </c>
      <c r="D24607">
        <v>0</v>
      </c>
    </row>
    <row r="24608" spans="1:4">
      <c r="A24608">
        <v>0</v>
      </c>
      <c r="D24608">
        <v>0</v>
      </c>
    </row>
    <row r="24609" spans="1:4">
      <c r="A24609">
        <v>0</v>
      </c>
      <c r="D24609">
        <v>0</v>
      </c>
    </row>
    <row r="24610" spans="1:4">
      <c r="A24610">
        <v>0</v>
      </c>
      <c r="D24610">
        <v>0</v>
      </c>
    </row>
    <row r="24611" spans="1:4">
      <c r="A24611">
        <v>0</v>
      </c>
      <c r="D24611">
        <v>0</v>
      </c>
    </row>
    <row r="24612" spans="1:4">
      <c r="A24612">
        <v>0</v>
      </c>
      <c r="D24612">
        <v>0</v>
      </c>
    </row>
    <row r="24613" spans="1:4">
      <c r="A24613">
        <v>0</v>
      </c>
      <c r="D24613">
        <v>0</v>
      </c>
    </row>
    <row r="24614" spans="1:4">
      <c r="A24614">
        <v>0</v>
      </c>
      <c r="D24614">
        <v>0</v>
      </c>
    </row>
    <row r="24615" spans="1:4">
      <c r="A24615">
        <v>0</v>
      </c>
      <c r="D24615">
        <v>0</v>
      </c>
    </row>
    <row r="24616" spans="1:4">
      <c r="A24616">
        <v>0</v>
      </c>
      <c r="D24616">
        <v>0</v>
      </c>
    </row>
    <row r="24617" spans="1:4">
      <c r="A24617">
        <v>0</v>
      </c>
      <c r="D24617">
        <v>0</v>
      </c>
    </row>
    <row r="24618" spans="1:4">
      <c r="A24618">
        <v>0</v>
      </c>
      <c r="D24618">
        <v>0</v>
      </c>
    </row>
    <row r="24619" spans="1:4">
      <c r="A24619">
        <v>0</v>
      </c>
      <c r="D24619">
        <v>0</v>
      </c>
    </row>
    <row r="24620" spans="1:4">
      <c r="A24620">
        <v>0</v>
      </c>
      <c r="D24620">
        <v>0</v>
      </c>
    </row>
    <row r="24621" spans="1:4">
      <c r="A24621">
        <v>0</v>
      </c>
      <c r="D24621">
        <v>0</v>
      </c>
    </row>
    <row r="24622" spans="1:4">
      <c r="A24622">
        <v>0</v>
      </c>
      <c r="D24622">
        <v>0</v>
      </c>
    </row>
    <row r="24623" spans="1:4">
      <c r="A24623">
        <v>0</v>
      </c>
      <c r="D24623">
        <v>0</v>
      </c>
    </row>
    <row r="24624" spans="1:4">
      <c r="A24624">
        <v>0</v>
      </c>
      <c r="D24624">
        <v>0</v>
      </c>
    </row>
    <row r="24625" spans="1:4">
      <c r="A24625">
        <v>0</v>
      </c>
      <c r="D24625">
        <v>0</v>
      </c>
    </row>
    <row r="24626" spans="1:4">
      <c r="A24626">
        <v>0</v>
      </c>
      <c r="D24626">
        <v>0</v>
      </c>
    </row>
    <row r="24627" spans="1:4">
      <c r="A24627">
        <v>0</v>
      </c>
      <c r="D24627">
        <v>0</v>
      </c>
    </row>
    <row r="24628" spans="1:4">
      <c r="A24628">
        <v>0</v>
      </c>
      <c r="D24628">
        <v>0</v>
      </c>
    </row>
    <row r="24629" spans="1:4">
      <c r="A24629">
        <v>0</v>
      </c>
      <c r="D24629">
        <v>0</v>
      </c>
    </row>
    <row r="24630" spans="1:4">
      <c r="A24630">
        <v>0</v>
      </c>
      <c r="D24630">
        <v>0</v>
      </c>
    </row>
    <row r="24631" spans="1:4">
      <c r="A24631">
        <v>0</v>
      </c>
      <c r="D24631">
        <v>0</v>
      </c>
    </row>
    <row r="24632" spans="1:4">
      <c r="A24632">
        <v>0</v>
      </c>
      <c r="D24632">
        <v>0</v>
      </c>
    </row>
    <row r="24633" spans="1:4">
      <c r="A24633">
        <v>0</v>
      </c>
      <c r="D24633">
        <v>0</v>
      </c>
    </row>
    <row r="24634" spans="1:4">
      <c r="A24634">
        <v>0</v>
      </c>
      <c r="D24634">
        <v>0</v>
      </c>
    </row>
    <row r="24635" spans="1:4">
      <c r="A24635">
        <v>0</v>
      </c>
      <c r="D24635">
        <v>0</v>
      </c>
    </row>
    <row r="24636" spans="1:4">
      <c r="A24636">
        <v>0</v>
      </c>
      <c r="D24636">
        <v>0</v>
      </c>
    </row>
    <row r="24637" spans="1:4">
      <c r="A24637">
        <v>0</v>
      </c>
      <c r="D24637">
        <v>0</v>
      </c>
    </row>
    <row r="24638" spans="1:4">
      <c r="A24638">
        <v>0</v>
      </c>
      <c r="D24638">
        <v>0</v>
      </c>
    </row>
    <row r="24639" spans="1:4">
      <c r="A24639">
        <v>0</v>
      </c>
      <c r="D24639">
        <v>0</v>
      </c>
    </row>
    <row r="24640" spans="1:4">
      <c r="A24640">
        <v>0</v>
      </c>
      <c r="D24640">
        <v>0</v>
      </c>
    </row>
    <row r="24641" spans="1:4">
      <c r="A24641">
        <v>0</v>
      </c>
      <c r="D24641">
        <v>0</v>
      </c>
    </row>
    <row r="24642" spans="1:4">
      <c r="A24642">
        <v>0</v>
      </c>
      <c r="D24642">
        <v>0</v>
      </c>
    </row>
    <row r="24643" spans="1:4">
      <c r="A24643">
        <v>0</v>
      </c>
      <c r="D24643">
        <v>0</v>
      </c>
    </row>
    <row r="24644" spans="1:4">
      <c r="A24644">
        <v>0</v>
      </c>
      <c r="D24644">
        <v>0</v>
      </c>
    </row>
    <row r="24645" spans="1:4">
      <c r="A24645">
        <v>0</v>
      </c>
      <c r="D24645">
        <v>0</v>
      </c>
    </row>
    <row r="24646" spans="1:4">
      <c r="A24646">
        <v>0</v>
      </c>
      <c r="D24646">
        <v>0</v>
      </c>
    </row>
    <row r="24647" spans="1:4">
      <c r="A24647">
        <v>0</v>
      </c>
      <c r="D24647">
        <v>0</v>
      </c>
    </row>
    <row r="24648" spans="1:4">
      <c r="A24648">
        <v>0</v>
      </c>
      <c r="D24648">
        <v>0</v>
      </c>
    </row>
    <row r="24649" spans="1:4">
      <c r="A24649">
        <v>0</v>
      </c>
      <c r="D24649">
        <v>0</v>
      </c>
    </row>
    <row r="24650" spans="1:4">
      <c r="A24650">
        <v>0</v>
      </c>
      <c r="D24650">
        <v>0</v>
      </c>
    </row>
    <row r="24651" spans="1:4">
      <c r="A24651">
        <v>0</v>
      </c>
      <c r="D24651">
        <v>0</v>
      </c>
    </row>
    <row r="24652" spans="1:4">
      <c r="A24652">
        <v>0</v>
      </c>
      <c r="D24652">
        <v>0</v>
      </c>
    </row>
    <row r="24653" spans="1:4">
      <c r="A24653">
        <v>0</v>
      </c>
      <c r="D24653">
        <v>0</v>
      </c>
    </row>
    <row r="24654" spans="1:4">
      <c r="A24654">
        <v>0</v>
      </c>
      <c r="D24654">
        <v>0</v>
      </c>
    </row>
    <row r="24655" spans="1:4">
      <c r="A24655">
        <v>0</v>
      </c>
      <c r="D24655">
        <v>0</v>
      </c>
    </row>
    <row r="24656" spans="1:4">
      <c r="A24656">
        <v>0</v>
      </c>
      <c r="D24656">
        <v>0</v>
      </c>
    </row>
    <row r="24657" spans="1:4">
      <c r="A24657">
        <v>0</v>
      </c>
      <c r="D24657">
        <v>0</v>
      </c>
    </row>
    <row r="24658" spans="1:4">
      <c r="A24658">
        <v>0</v>
      </c>
      <c r="D24658">
        <v>0</v>
      </c>
    </row>
    <row r="24659" spans="1:4">
      <c r="A24659">
        <v>0</v>
      </c>
      <c r="D24659">
        <v>0</v>
      </c>
    </row>
    <row r="24660" spans="1:4">
      <c r="A24660">
        <v>0</v>
      </c>
      <c r="D24660">
        <v>0</v>
      </c>
    </row>
    <row r="24661" spans="1:4">
      <c r="A24661">
        <v>0</v>
      </c>
      <c r="D24661">
        <v>0</v>
      </c>
    </row>
    <row r="24662" spans="1:4">
      <c r="A24662">
        <v>0</v>
      </c>
      <c r="D24662">
        <v>0</v>
      </c>
    </row>
    <row r="24663" spans="1:4">
      <c r="A24663">
        <v>0</v>
      </c>
      <c r="D24663">
        <v>0</v>
      </c>
    </row>
    <row r="24664" spans="1:4">
      <c r="A24664">
        <v>0</v>
      </c>
      <c r="D24664">
        <v>0</v>
      </c>
    </row>
    <row r="24665" spans="1:4">
      <c r="A24665">
        <v>0</v>
      </c>
      <c r="D24665">
        <v>0</v>
      </c>
    </row>
    <row r="24666" spans="1:4">
      <c r="A24666">
        <v>0</v>
      </c>
      <c r="D24666">
        <v>0</v>
      </c>
    </row>
    <row r="24667" spans="1:4">
      <c r="A24667">
        <v>0</v>
      </c>
      <c r="D24667">
        <v>0</v>
      </c>
    </row>
    <row r="24668" spans="1:4">
      <c r="A24668">
        <v>0</v>
      </c>
      <c r="D24668">
        <v>0</v>
      </c>
    </row>
    <row r="24669" spans="1:4">
      <c r="A24669">
        <v>0</v>
      </c>
      <c r="D24669">
        <v>0</v>
      </c>
    </row>
    <row r="24670" spans="1:4">
      <c r="A24670">
        <v>0</v>
      </c>
      <c r="D24670">
        <v>0</v>
      </c>
    </row>
    <row r="24671" spans="1:4">
      <c r="A24671">
        <v>0</v>
      </c>
      <c r="D24671">
        <v>0</v>
      </c>
    </row>
    <row r="24672" spans="1:4">
      <c r="A24672">
        <v>0</v>
      </c>
      <c r="D24672">
        <v>0</v>
      </c>
    </row>
    <row r="24673" spans="1:4">
      <c r="A24673">
        <v>0</v>
      </c>
      <c r="D24673">
        <v>0</v>
      </c>
    </row>
    <row r="24674" spans="1:4">
      <c r="A24674">
        <v>0</v>
      </c>
      <c r="D24674">
        <v>0</v>
      </c>
    </row>
    <row r="24675" spans="1:4">
      <c r="A24675">
        <v>0</v>
      </c>
      <c r="D24675">
        <v>0</v>
      </c>
    </row>
    <row r="24676" spans="1:4">
      <c r="A24676">
        <v>0</v>
      </c>
      <c r="D24676">
        <v>0</v>
      </c>
    </row>
    <row r="24677" spans="1:4">
      <c r="A24677">
        <v>0</v>
      </c>
      <c r="D24677">
        <v>0</v>
      </c>
    </row>
    <row r="24678" spans="1:4">
      <c r="A24678">
        <v>0</v>
      </c>
      <c r="D24678">
        <v>0</v>
      </c>
    </row>
    <row r="24679" spans="1:4">
      <c r="A24679">
        <v>0</v>
      </c>
      <c r="D24679">
        <v>0</v>
      </c>
    </row>
    <row r="24680" spans="1:4">
      <c r="A24680">
        <v>0</v>
      </c>
      <c r="D24680">
        <v>0</v>
      </c>
    </row>
    <row r="24681" spans="1:4">
      <c r="A24681">
        <v>0</v>
      </c>
      <c r="D24681">
        <v>0</v>
      </c>
    </row>
    <row r="24682" spans="1:4">
      <c r="A24682">
        <v>0</v>
      </c>
      <c r="D24682">
        <v>0</v>
      </c>
    </row>
    <row r="24683" spans="1:4">
      <c r="A24683">
        <v>0</v>
      </c>
      <c r="D24683">
        <v>0</v>
      </c>
    </row>
    <row r="24684" spans="1:4">
      <c r="A24684">
        <v>0</v>
      </c>
      <c r="D24684">
        <v>0</v>
      </c>
    </row>
    <row r="24685" spans="1:4">
      <c r="A24685">
        <v>0</v>
      </c>
      <c r="D24685">
        <v>0</v>
      </c>
    </row>
    <row r="24686" spans="1:4">
      <c r="A24686">
        <v>0</v>
      </c>
      <c r="D24686">
        <v>0</v>
      </c>
    </row>
    <row r="24687" spans="1:4">
      <c r="A24687">
        <v>0</v>
      </c>
      <c r="D24687">
        <v>0</v>
      </c>
    </row>
    <row r="24688" spans="1:4">
      <c r="A24688">
        <v>0</v>
      </c>
      <c r="D24688">
        <v>0</v>
      </c>
    </row>
    <row r="24689" spans="1:4">
      <c r="A24689">
        <v>0</v>
      </c>
      <c r="D24689">
        <v>0</v>
      </c>
    </row>
    <row r="24690" spans="1:4">
      <c r="A24690">
        <v>0</v>
      </c>
      <c r="D24690">
        <v>0</v>
      </c>
    </row>
    <row r="24691" spans="1:4">
      <c r="A24691">
        <v>0</v>
      </c>
      <c r="D24691">
        <v>0</v>
      </c>
    </row>
    <row r="24692" spans="1:4">
      <c r="A24692">
        <v>0</v>
      </c>
      <c r="D24692">
        <v>0</v>
      </c>
    </row>
    <row r="24693" spans="1:4">
      <c r="A24693">
        <v>0</v>
      </c>
      <c r="D24693">
        <v>0</v>
      </c>
    </row>
    <row r="24694" spans="1:4">
      <c r="A24694">
        <v>0</v>
      </c>
      <c r="D24694">
        <v>0</v>
      </c>
    </row>
    <row r="24695" spans="1:4">
      <c r="A24695">
        <v>0</v>
      </c>
      <c r="D24695">
        <v>0</v>
      </c>
    </row>
    <row r="24696" spans="1:4">
      <c r="A24696">
        <v>0</v>
      </c>
      <c r="D24696">
        <v>0</v>
      </c>
    </row>
    <row r="24697" spans="1:4">
      <c r="A24697">
        <v>0</v>
      </c>
      <c r="D24697">
        <v>0</v>
      </c>
    </row>
    <row r="24698" spans="1:4">
      <c r="A24698">
        <v>0</v>
      </c>
      <c r="D24698">
        <v>0</v>
      </c>
    </row>
    <row r="24699" spans="1:4">
      <c r="A24699">
        <v>0</v>
      </c>
      <c r="D24699">
        <v>0</v>
      </c>
    </row>
    <row r="24700" spans="1:4">
      <c r="A24700">
        <v>0</v>
      </c>
      <c r="D24700">
        <v>0</v>
      </c>
    </row>
    <row r="24701" spans="1:4">
      <c r="A24701">
        <v>0</v>
      </c>
      <c r="D24701">
        <v>0</v>
      </c>
    </row>
    <row r="24702" spans="1:4">
      <c r="A24702">
        <v>0</v>
      </c>
      <c r="D24702">
        <v>0</v>
      </c>
    </row>
    <row r="24703" spans="1:4">
      <c r="A24703">
        <v>0</v>
      </c>
      <c r="D24703">
        <v>0</v>
      </c>
    </row>
    <row r="24704" spans="1:4">
      <c r="A24704">
        <v>0</v>
      </c>
      <c r="D24704">
        <v>0</v>
      </c>
    </row>
    <row r="24705" spans="1:4">
      <c r="A24705">
        <v>0</v>
      </c>
      <c r="D24705">
        <v>0</v>
      </c>
    </row>
    <row r="24706" spans="1:4">
      <c r="A24706">
        <v>0</v>
      </c>
      <c r="D24706">
        <v>0</v>
      </c>
    </row>
    <row r="24707" spans="1:4">
      <c r="A24707">
        <v>0</v>
      </c>
      <c r="D24707">
        <v>0</v>
      </c>
    </row>
    <row r="24708" spans="1:4">
      <c r="A24708">
        <v>0</v>
      </c>
      <c r="D24708">
        <v>0</v>
      </c>
    </row>
    <row r="24709" spans="1:4">
      <c r="A24709">
        <v>0</v>
      </c>
      <c r="D24709">
        <v>0</v>
      </c>
    </row>
    <row r="24710" spans="1:4">
      <c r="A24710">
        <v>0</v>
      </c>
      <c r="D24710">
        <v>0</v>
      </c>
    </row>
    <row r="24711" spans="1:4">
      <c r="A24711">
        <v>0</v>
      </c>
      <c r="D24711">
        <v>0</v>
      </c>
    </row>
    <row r="24712" spans="1:4">
      <c r="A24712">
        <v>0</v>
      </c>
      <c r="D24712">
        <v>0</v>
      </c>
    </row>
    <row r="24713" spans="1:4">
      <c r="A24713">
        <v>0</v>
      </c>
      <c r="D24713">
        <v>0</v>
      </c>
    </row>
    <row r="24714" spans="1:4">
      <c r="A24714">
        <v>0</v>
      </c>
      <c r="D24714">
        <v>0</v>
      </c>
    </row>
    <row r="24715" spans="1:4">
      <c r="A24715">
        <v>0</v>
      </c>
      <c r="D24715">
        <v>0</v>
      </c>
    </row>
    <row r="24716" spans="1:4">
      <c r="A24716">
        <v>0</v>
      </c>
      <c r="D24716">
        <v>0</v>
      </c>
    </row>
    <row r="24717" spans="1:4">
      <c r="A24717">
        <v>0</v>
      </c>
      <c r="D24717">
        <v>0</v>
      </c>
    </row>
    <row r="24718" spans="1:4">
      <c r="A24718">
        <v>0</v>
      </c>
      <c r="D24718">
        <v>0</v>
      </c>
    </row>
    <row r="24719" spans="1:4">
      <c r="A24719">
        <v>0</v>
      </c>
      <c r="D24719">
        <v>0</v>
      </c>
    </row>
    <row r="24720" spans="1:4">
      <c r="A24720">
        <v>0</v>
      </c>
      <c r="D24720">
        <v>0</v>
      </c>
    </row>
    <row r="24721" spans="1:4">
      <c r="A24721">
        <v>0</v>
      </c>
      <c r="D24721">
        <v>0</v>
      </c>
    </row>
    <row r="24722" spans="1:4">
      <c r="A24722">
        <v>0</v>
      </c>
      <c r="D24722">
        <v>0</v>
      </c>
    </row>
    <row r="24723" spans="1:4">
      <c r="A24723">
        <v>0</v>
      </c>
      <c r="D24723">
        <v>0</v>
      </c>
    </row>
    <row r="24724" spans="1:4">
      <c r="A24724">
        <v>0</v>
      </c>
      <c r="D24724">
        <v>0</v>
      </c>
    </row>
    <row r="24725" spans="1:4">
      <c r="A24725">
        <v>0</v>
      </c>
      <c r="D24725">
        <v>0</v>
      </c>
    </row>
    <row r="24726" spans="1:4">
      <c r="A24726">
        <v>0</v>
      </c>
      <c r="D24726">
        <v>0</v>
      </c>
    </row>
    <row r="24727" spans="1:4">
      <c r="A24727">
        <v>0</v>
      </c>
      <c r="D24727">
        <v>0</v>
      </c>
    </row>
    <row r="24728" spans="1:4">
      <c r="A24728">
        <v>0</v>
      </c>
      <c r="D24728">
        <v>0</v>
      </c>
    </row>
    <row r="24729" spans="1:4">
      <c r="A24729">
        <v>0</v>
      </c>
      <c r="D24729">
        <v>0</v>
      </c>
    </row>
    <row r="24730" spans="1:4">
      <c r="A24730">
        <v>0</v>
      </c>
      <c r="D24730">
        <v>0</v>
      </c>
    </row>
    <row r="24731" spans="1:4">
      <c r="A24731">
        <v>0</v>
      </c>
      <c r="D24731">
        <v>0</v>
      </c>
    </row>
    <row r="24732" spans="1:4">
      <c r="A24732">
        <v>0</v>
      </c>
      <c r="D24732">
        <v>0</v>
      </c>
    </row>
    <row r="24733" spans="1:4">
      <c r="A24733">
        <v>0</v>
      </c>
      <c r="D24733">
        <v>0</v>
      </c>
    </row>
    <row r="24734" spans="1:4">
      <c r="A24734">
        <v>0</v>
      </c>
      <c r="D24734">
        <v>0</v>
      </c>
    </row>
    <row r="24735" spans="1:4">
      <c r="A24735">
        <v>0</v>
      </c>
      <c r="D24735">
        <v>0</v>
      </c>
    </row>
    <row r="24736" spans="1:4">
      <c r="A24736">
        <v>0</v>
      </c>
      <c r="D24736">
        <v>0</v>
      </c>
    </row>
    <row r="24737" spans="1:4">
      <c r="A24737">
        <v>0</v>
      </c>
      <c r="D24737">
        <v>0</v>
      </c>
    </row>
    <row r="24738" spans="1:4">
      <c r="A24738">
        <v>0</v>
      </c>
      <c r="D24738">
        <v>0</v>
      </c>
    </row>
    <row r="24739" spans="1:4">
      <c r="A24739">
        <v>0</v>
      </c>
      <c r="D24739">
        <v>0</v>
      </c>
    </row>
    <row r="24740" spans="1:4">
      <c r="A24740">
        <v>0</v>
      </c>
      <c r="D24740">
        <v>0</v>
      </c>
    </row>
    <row r="24741" spans="1:4">
      <c r="A24741">
        <v>0</v>
      </c>
      <c r="D24741">
        <v>0</v>
      </c>
    </row>
    <row r="24742" spans="1:4">
      <c r="A24742">
        <v>0</v>
      </c>
      <c r="D24742">
        <v>0</v>
      </c>
    </row>
    <row r="24743" spans="1:4">
      <c r="A24743">
        <v>0</v>
      </c>
      <c r="D24743">
        <v>0</v>
      </c>
    </row>
    <row r="24744" spans="1:4">
      <c r="A24744">
        <v>0</v>
      </c>
      <c r="D24744">
        <v>0</v>
      </c>
    </row>
    <row r="24745" spans="1:4">
      <c r="A24745">
        <v>0</v>
      </c>
      <c r="D24745">
        <v>0</v>
      </c>
    </row>
    <row r="24746" spans="1:4">
      <c r="A24746">
        <v>0</v>
      </c>
      <c r="D24746">
        <v>0</v>
      </c>
    </row>
    <row r="24747" spans="1:4">
      <c r="A24747">
        <v>0</v>
      </c>
      <c r="D24747">
        <v>0</v>
      </c>
    </row>
    <row r="24748" spans="1:4">
      <c r="A24748">
        <v>0</v>
      </c>
      <c r="D24748">
        <v>0</v>
      </c>
    </row>
    <row r="24749" spans="1:4">
      <c r="A24749">
        <v>0</v>
      </c>
      <c r="D24749">
        <v>0</v>
      </c>
    </row>
    <row r="24750" spans="1:4">
      <c r="A24750">
        <v>0</v>
      </c>
      <c r="D24750">
        <v>0</v>
      </c>
    </row>
    <row r="24751" spans="1:4">
      <c r="A24751">
        <v>0</v>
      </c>
      <c r="D24751">
        <v>0</v>
      </c>
    </row>
    <row r="24752" spans="1:4">
      <c r="A24752">
        <v>0</v>
      </c>
      <c r="D24752">
        <v>0</v>
      </c>
    </row>
    <row r="24753" spans="1:4">
      <c r="A24753">
        <v>0</v>
      </c>
      <c r="D24753">
        <v>0</v>
      </c>
    </row>
    <row r="24754" spans="1:4">
      <c r="A24754">
        <v>0</v>
      </c>
      <c r="D24754">
        <v>0</v>
      </c>
    </row>
    <row r="24755" spans="1:4">
      <c r="A24755">
        <v>0</v>
      </c>
      <c r="D24755">
        <v>0</v>
      </c>
    </row>
    <row r="24756" spans="1:4">
      <c r="A24756">
        <v>0</v>
      </c>
      <c r="D24756">
        <v>0</v>
      </c>
    </row>
    <row r="24757" spans="1:4">
      <c r="A24757">
        <v>0</v>
      </c>
      <c r="D24757">
        <v>0</v>
      </c>
    </row>
    <row r="24758" spans="1:4">
      <c r="A24758">
        <v>0</v>
      </c>
      <c r="D24758">
        <v>0</v>
      </c>
    </row>
    <row r="24759" spans="1:4">
      <c r="A24759">
        <v>0</v>
      </c>
      <c r="D24759">
        <v>0</v>
      </c>
    </row>
    <row r="24760" spans="1:4">
      <c r="A24760">
        <v>0</v>
      </c>
      <c r="D24760">
        <v>0</v>
      </c>
    </row>
    <row r="24761" spans="1:4">
      <c r="A24761">
        <v>0</v>
      </c>
      <c r="D24761">
        <v>0</v>
      </c>
    </row>
    <row r="24762" spans="1:4">
      <c r="A24762">
        <v>0</v>
      </c>
      <c r="D24762">
        <v>0</v>
      </c>
    </row>
    <row r="24763" spans="1:4">
      <c r="A24763">
        <v>0</v>
      </c>
      <c r="D24763">
        <v>0</v>
      </c>
    </row>
    <row r="24764" spans="1:4">
      <c r="A24764">
        <v>0</v>
      </c>
      <c r="D24764">
        <v>0</v>
      </c>
    </row>
    <row r="24765" spans="1:4">
      <c r="A24765">
        <v>0</v>
      </c>
      <c r="D24765">
        <v>0</v>
      </c>
    </row>
    <row r="24766" spans="1:4">
      <c r="A24766">
        <v>0</v>
      </c>
      <c r="D24766">
        <v>0</v>
      </c>
    </row>
    <row r="24767" spans="1:4">
      <c r="A24767">
        <v>0</v>
      </c>
      <c r="D24767">
        <v>0</v>
      </c>
    </row>
    <row r="24768" spans="1:4">
      <c r="A24768">
        <v>0</v>
      </c>
      <c r="D24768">
        <v>0</v>
      </c>
    </row>
    <row r="24769" spans="1:4">
      <c r="A24769">
        <v>0</v>
      </c>
      <c r="D24769">
        <v>0</v>
      </c>
    </row>
    <row r="24770" spans="1:4">
      <c r="A24770">
        <v>0</v>
      </c>
      <c r="D24770">
        <v>0</v>
      </c>
    </row>
    <row r="24771" spans="1:4">
      <c r="A24771">
        <v>0</v>
      </c>
      <c r="D24771">
        <v>0</v>
      </c>
    </row>
    <row r="24772" spans="1:4">
      <c r="A24772">
        <v>0</v>
      </c>
      <c r="D24772">
        <v>0</v>
      </c>
    </row>
    <row r="24773" spans="1:4">
      <c r="A24773">
        <v>0</v>
      </c>
      <c r="D24773">
        <v>0</v>
      </c>
    </row>
    <row r="24774" spans="1:4">
      <c r="A24774">
        <v>0</v>
      </c>
      <c r="D24774">
        <v>0</v>
      </c>
    </row>
    <row r="24775" spans="1:4">
      <c r="A24775">
        <v>0</v>
      </c>
      <c r="D24775">
        <v>0</v>
      </c>
    </row>
    <row r="24776" spans="1:4">
      <c r="A24776">
        <v>0</v>
      </c>
      <c r="D24776">
        <v>0</v>
      </c>
    </row>
    <row r="24777" spans="1:4">
      <c r="A24777">
        <v>0</v>
      </c>
      <c r="D24777">
        <v>0</v>
      </c>
    </row>
    <row r="24778" spans="1:4">
      <c r="A24778">
        <v>0</v>
      </c>
      <c r="D24778">
        <v>0</v>
      </c>
    </row>
    <row r="24779" spans="1:4">
      <c r="A24779">
        <v>0</v>
      </c>
      <c r="D24779">
        <v>0</v>
      </c>
    </row>
    <row r="24780" spans="1:4">
      <c r="A24780">
        <v>0</v>
      </c>
      <c r="D24780">
        <v>0</v>
      </c>
    </row>
    <row r="24781" spans="1:4">
      <c r="A24781">
        <v>0</v>
      </c>
      <c r="D24781">
        <v>0</v>
      </c>
    </row>
    <row r="24782" spans="1:4">
      <c r="A24782">
        <v>0</v>
      </c>
      <c r="D24782">
        <v>0</v>
      </c>
    </row>
    <row r="24783" spans="1:4">
      <c r="A24783">
        <v>0</v>
      </c>
      <c r="D24783">
        <v>0</v>
      </c>
    </row>
    <row r="24784" spans="1:4">
      <c r="A24784">
        <v>0</v>
      </c>
      <c r="D24784">
        <v>0</v>
      </c>
    </row>
    <row r="24785" spans="1:4">
      <c r="A24785">
        <v>0</v>
      </c>
      <c r="D24785">
        <v>0</v>
      </c>
    </row>
    <row r="24786" spans="1:4">
      <c r="A24786">
        <v>0</v>
      </c>
      <c r="D24786">
        <v>0</v>
      </c>
    </row>
    <row r="24787" spans="1:4">
      <c r="A24787">
        <v>0</v>
      </c>
      <c r="D24787">
        <v>0</v>
      </c>
    </row>
    <row r="24788" spans="1:4">
      <c r="A24788">
        <v>0</v>
      </c>
      <c r="D24788">
        <v>0</v>
      </c>
    </row>
    <row r="24789" spans="1:4">
      <c r="A24789">
        <v>0</v>
      </c>
      <c r="D24789">
        <v>0</v>
      </c>
    </row>
    <row r="24790" spans="1:4">
      <c r="A24790">
        <v>0</v>
      </c>
      <c r="D24790">
        <v>0</v>
      </c>
    </row>
    <row r="24791" spans="1:4">
      <c r="A24791">
        <v>0</v>
      </c>
      <c r="D24791">
        <v>0</v>
      </c>
    </row>
    <row r="24792" spans="1:4">
      <c r="A24792">
        <v>0</v>
      </c>
      <c r="D24792">
        <v>0</v>
      </c>
    </row>
    <row r="24793" spans="1:4">
      <c r="A24793">
        <v>0</v>
      </c>
      <c r="D24793">
        <v>0</v>
      </c>
    </row>
    <row r="24794" spans="1:4">
      <c r="A24794">
        <v>0</v>
      </c>
      <c r="D24794">
        <v>0</v>
      </c>
    </row>
    <row r="24795" spans="1:4">
      <c r="A24795">
        <v>0</v>
      </c>
      <c r="D24795">
        <v>0</v>
      </c>
    </row>
    <row r="24796" spans="1:4">
      <c r="A24796">
        <v>0</v>
      </c>
      <c r="D24796">
        <v>0</v>
      </c>
    </row>
    <row r="24797" spans="1:4">
      <c r="A24797">
        <v>0</v>
      </c>
      <c r="D24797">
        <v>0</v>
      </c>
    </row>
    <row r="24798" spans="1:4">
      <c r="A24798">
        <v>0</v>
      </c>
      <c r="D24798">
        <v>0</v>
      </c>
    </row>
    <row r="24799" spans="1:4">
      <c r="A24799">
        <v>0</v>
      </c>
      <c r="D24799">
        <v>0</v>
      </c>
    </row>
    <row r="24800" spans="1:4">
      <c r="A24800">
        <v>0</v>
      </c>
      <c r="D24800">
        <v>0</v>
      </c>
    </row>
    <row r="24801" spans="1:4">
      <c r="A24801">
        <v>0</v>
      </c>
      <c r="D24801">
        <v>0</v>
      </c>
    </row>
    <row r="24802" spans="1:4">
      <c r="A24802">
        <v>0</v>
      </c>
      <c r="D24802">
        <v>0</v>
      </c>
    </row>
    <row r="24803" spans="1:4">
      <c r="A24803">
        <v>0</v>
      </c>
      <c r="D24803">
        <v>0</v>
      </c>
    </row>
    <row r="24804" spans="1:4">
      <c r="A24804">
        <v>0</v>
      </c>
      <c r="D24804">
        <v>0</v>
      </c>
    </row>
    <row r="24805" spans="1:4">
      <c r="A24805">
        <v>0</v>
      </c>
      <c r="D24805">
        <v>0</v>
      </c>
    </row>
    <row r="24806" spans="1:4">
      <c r="A24806">
        <v>0</v>
      </c>
      <c r="D24806">
        <v>0</v>
      </c>
    </row>
    <row r="24807" spans="1:4">
      <c r="A24807">
        <v>0</v>
      </c>
      <c r="D24807">
        <v>0</v>
      </c>
    </row>
    <row r="24808" spans="1:4">
      <c r="A24808">
        <v>0</v>
      </c>
      <c r="D24808">
        <v>0</v>
      </c>
    </row>
    <row r="24809" spans="1:4">
      <c r="A24809">
        <v>0</v>
      </c>
      <c r="D24809">
        <v>0</v>
      </c>
    </row>
    <row r="24810" spans="1:4">
      <c r="A24810">
        <v>0</v>
      </c>
      <c r="D24810">
        <v>0</v>
      </c>
    </row>
    <row r="24811" spans="1:4">
      <c r="A24811">
        <v>0</v>
      </c>
      <c r="D24811">
        <v>0</v>
      </c>
    </row>
    <row r="24812" spans="1:4">
      <c r="A24812">
        <v>0</v>
      </c>
      <c r="D24812">
        <v>0</v>
      </c>
    </row>
    <row r="24813" spans="1:4">
      <c r="A24813">
        <v>0</v>
      </c>
      <c r="D24813">
        <v>0</v>
      </c>
    </row>
    <row r="24814" spans="1:4">
      <c r="A24814">
        <v>0</v>
      </c>
      <c r="D24814">
        <v>0</v>
      </c>
    </row>
    <row r="24815" spans="1:4">
      <c r="A24815">
        <v>0</v>
      </c>
      <c r="D24815">
        <v>0</v>
      </c>
    </row>
    <row r="24816" spans="1:4">
      <c r="A24816">
        <v>0</v>
      </c>
      <c r="D24816">
        <v>0</v>
      </c>
    </row>
    <row r="24817" spans="1:4">
      <c r="A24817">
        <v>0</v>
      </c>
      <c r="D24817">
        <v>0</v>
      </c>
    </row>
    <row r="24818" spans="1:4">
      <c r="A24818">
        <v>0</v>
      </c>
      <c r="D24818">
        <v>0</v>
      </c>
    </row>
    <row r="24819" spans="1:4">
      <c r="A24819">
        <v>0</v>
      </c>
      <c r="D24819">
        <v>0</v>
      </c>
    </row>
    <row r="24820" spans="1:4">
      <c r="A24820">
        <v>0</v>
      </c>
      <c r="D24820">
        <v>0</v>
      </c>
    </row>
    <row r="24821" spans="1:4">
      <c r="A24821">
        <v>0</v>
      </c>
      <c r="D24821">
        <v>0</v>
      </c>
    </row>
    <row r="24822" spans="1:4">
      <c r="A24822">
        <v>0</v>
      </c>
      <c r="D24822">
        <v>0</v>
      </c>
    </row>
    <row r="24823" spans="1:4">
      <c r="A24823">
        <v>0</v>
      </c>
      <c r="D24823">
        <v>0</v>
      </c>
    </row>
    <row r="24824" spans="1:4">
      <c r="A24824">
        <v>0</v>
      </c>
      <c r="D24824">
        <v>0</v>
      </c>
    </row>
    <row r="24825" spans="1:4">
      <c r="A24825">
        <v>0</v>
      </c>
      <c r="D24825">
        <v>0</v>
      </c>
    </row>
    <row r="24826" spans="1:4">
      <c r="A24826">
        <v>0</v>
      </c>
      <c r="D24826">
        <v>0</v>
      </c>
    </row>
    <row r="24827" spans="1:4">
      <c r="A24827">
        <v>0</v>
      </c>
      <c r="D24827">
        <v>0</v>
      </c>
    </row>
    <row r="24828" spans="1:4">
      <c r="A24828">
        <v>0</v>
      </c>
      <c r="D24828">
        <v>0</v>
      </c>
    </row>
    <row r="24829" spans="1:4">
      <c r="A24829">
        <v>0</v>
      </c>
      <c r="D24829">
        <v>0</v>
      </c>
    </row>
    <row r="24830" spans="1:4">
      <c r="A24830">
        <v>0</v>
      </c>
      <c r="D24830">
        <v>0</v>
      </c>
    </row>
    <row r="24831" spans="1:4">
      <c r="A24831">
        <v>0</v>
      </c>
      <c r="D24831">
        <v>0</v>
      </c>
    </row>
    <row r="24832" spans="1:4">
      <c r="A24832">
        <v>0</v>
      </c>
      <c r="D24832">
        <v>0</v>
      </c>
    </row>
    <row r="24833" spans="1:4">
      <c r="A24833">
        <v>0</v>
      </c>
      <c r="D24833">
        <v>0</v>
      </c>
    </row>
    <row r="24834" spans="1:4">
      <c r="A24834">
        <v>0</v>
      </c>
      <c r="D24834">
        <v>0</v>
      </c>
    </row>
    <row r="24835" spans="1:4">
      <c r="A24835">
        <v>0</v>
      </c>
      <c r="D24835">
        <v>0</v>
      </c>
    </row>
    <row r="24836" spans="1:4">
      <c r="A24836">
        <v>0</v>
      </c>
      <c r="D24836">
        <v>0</v>
      </c>
    </row>
    <row r="24837" spans="1:4">
      <c r="A24837">
        <v>0</v>
      </c>
      <c r="D24837">
        <v>0</v>
      </c>
    </row>
    <row r="24838" spans="1:4">
      <c r="A24838">
        <v>0</v>
      </c>
      <c r="D24838">
        <v>0</v>
      </c>
    </row>
    <row r="24839" spans="1:4">
      <c r="A24839">
        <v>0</v>
      </c>
      <c r="D24839">
        <v>0</v>
      </c>
    </row>
    <row r="24840" spans="1:4">
      <c r="A24840">
        <v>0</v>
      </c>
      <c r="D24840">
        <v>0</v>
      </c>
    </row>
    <row r="24841" spans="1:4">
      <c r="A24841">
        <v>0</v>
      </c>
      <c r="D24841">
        <v>0</v>
      </c>
    </row>
    <row r="24842" spans="1:4">
      <c r="A24842">
        <v>0</v>
      </c>
      <c r="D24842">
        <v>0</v>
      </c>
    </row>
    <row r="24843" spans="1:4">
      <c r="A24843">
        <v>0</v>
      </c>
      <c r="D24843">
        <v>0</v>
      </c>
    </row>
    <row r="24844" spans="1:4">
      <c r="A24844">
        <v>0</v>
      </c>
      <c r="D24844">
        <v>0</v>
      </c>
    </row>
    <row r="24845" spans="1:4">
      <c r="A24845">
        <v>0</v>
      </c>
      <c r="D24845">
        <v>0</v>
      </c>
    </row>
    <row r="24846" spans="1:4">
      <c r="A24846">
        <v>0</v>
      </c>
      <c r="D24846">
        <v>0</v>
      </c>
    </row>
    <row r="24847" spans="1:4">
      <c r="A24847">
        <v>0</v>
      </c>
      <c r="D24847">
        <v>0</v>
      </c>
    </row>
    <row r="24848" spans="1:4">
      <c r="A24848">
        <v>0</v>
      </c>
      <c r="D24848">
        <v>0</v>
      </c>
    </row>
    <row r="24849" spans="1:4">
      <c r="A24849">
        <v>0</v>
      </c>
      <c r="D24849">
        <v>0</v>
      </c>
    </row>
    <row r="24850" spans="1:4">
      <c r="A24850">
        <v>0</v>
      </c>
      <c r="D24850">
        <v>0</v>
      </c>
    </row>
    <row r="24851" spans="1:4">
      <c r="A24851">
        <v>0</v>
      </c>
      <c r="D24851">
        <v>0</v>
      </c>
    </row>
    <row r="24852" spans="1:4">
      <c r="A24852">
        <v>0</v>
      </c>
      <c r="D24852">
        <v>0</v>
      </c>
    </row>
    <row r="24853" spans="1:4">
      <c r="A24853">
        <v>0</v>
      </c>
      <c r="D24853">
        <v>0</v>
      </c>
    </row>
    <row r="24854" spans="1:4">
      <c r="A24854">
        <v>0</v>
      </c>
      <c r="D24854">
        <v>0</v>
      </c>
    </row>
    <row r="24855" spans="1:4">
      <c r="A24855">
        <v>0</v>
      </c>
      <c r="D24855">
        <v>0</v>
      </c>
    </row>
    <row r="24856" spans="1:4">
      <c r="A24856">
        <v>0</v>
      </c>
      <c r="D24856">
        <v>0</v>
      </c>
    </row>
    <row r="24857" spans="1:4">
      <c r="A24857">
        <v>0</v>
      </c>
      <c r="D24857">
        <v>0</v>
      </c>
    </row>
    <row r="24858" spans="1:4">
      <c r="A24858">
        <v>0</v>
      </c>
      <c r="D24858">
        <v>0</v>
      </c>
    </row>
    <row r="24859" spans="1:4">
      <c r="A24859">
        <v>0</v>
      </c>
      <c r="D24859">
        <v>0</v>
      </c>
    </row>
    <row r="24860" spans="1:4">
      <c r="A24860">
        <v>0</v>
      </c>
      <c r="D24860">
        <v>0</v>
      </c>
    </row>
    <row r="24861" spans="1:4">
      <c r="A24861">
        <v>0</v>
      </c>
      <c r="D24861">
        <v>0</v>
      </c>
    </row>
    <row r="24862" spans="1:4">
      <c r="A24862">
        <v>0</v>
      </c>
      <c r="D24862">
        <v>0</v>
      </c>
    </row>
    <row r="24863" spans="1:4">
      <c r="A24863">
        <v>0</v>
      </c>
      <c r="D24863">
        <v>0</v>
      </c>
    </row>
    <row r="24864" spans="1:4">
      <c r="A24864">
        <v>0</v>
      </c>
      <c r="D24864">
        <v>0</v>
      </c>
    </row>
    <row r="24865" spans="1:4">
      <c r="A24865">
        <v>0</v>
      </c>
      <c r="D24865">
        <v>0</v>
      </c>
    </row>
    <row r="24866" spans="1:4">
      <c r="A24866">
        <v>0</v>
      </c>
      <c r="D24866">
        <v>0</v>
      </c>
    </row>
    <row r="24867" spans="1:4">
      <c r="A24867">
        <v>0</v>
      </c>
      <c r="D24867">
        <v>0</v>
      </c>
    </row>
    <row r="24868" spans="1:4">
      <c r="A24868">
        <v>0</v>
      </c>
      <c r="D24868">
        <v>0</v>
      </c>
    </row>
    <row r="24869" spans="1:4">
      <c r="A24869">
        <v>0</v>
      </c>
      <c r="D24869">
        <v>0</v>
      </c>
    </row>
    <row r="24870" spans="1:4">
      <c r="A24870">
        <v>0</v>
      </c>
      <c r="D24870">
        <v>0</v>
      </c>
    </row>
    <row r="24871" spans="1:4">
      <c r="A24871">
        <v>0</v>
      </c>
      <c r="D24871">
        <v>0</v>
      </c>
    </row>
    <row r="24872" spans="1:4">
      <c r="A24872">
        <v>0</v>
      </c>
      <c r="D24872">
        <v>0</v>
      </c>
    </row>
    <row r="24873" spans="1:4">
      <c r="A24873">
        <v>0</v>
      </c>
      <c r="D24873">
        <v>0</v>
      </c>
    </row>
    <row r="24874" spans="1:4">
      <c r="A24874">
        <v>0</v>
      </c>
      <c r="D24874">
        <v>0</v>
      </c>
    </row>
    <row r="24875" spans="1:4">
      <c r="A24875">
        <v>0</v>
      </c>
      <c r="D24875">
        <v>0</v>
      </c>
    </row>
    <row r="24876" spans="1:4">
      <c r="A24876">
        <v>0</v>
      </c>
      <c r="D24876">
        <v>0</v>
      </c>
    </row>
    <row r="24877" spans="1:4">
      <c r="A24877">
        <v>0</v>
      </c>
      <c r="D24877">
        <v>0</v>
      </c>
    </row>
    <row r="24878" spans="1:4">
      <c r="A24878">
        <v>0</v>
      </c>
      <c r="D24878">
        <v>0</v>
      </c>
    </row>
    <row r="24879" spans="1:4">
      <c r="A24879">
        <v>0</v>
      </c>
      <c r="D24879">
        <v>0</v>
      </c>
    </row>
    <row r="24880" spans="1:4">
      <c r="A24880">
        <v>0</v>
      </c>
      <c r="D24880">
        <v>0</v>
      </c>
    </row>
    <row r="24881" spans="1:4">
      <c r="A24881">
        <v>0</v>
      </c>
      <c r="D24881">
        <v>0</v>
      </c>
    </row>
    <row r="24882" spans="1:4">
      <c r="A24882">
        <v>0</v>
      </c>
      <c r="D24882">
        <v>0</v>
      </c>
    </row>
    <row r="24883" spans="1:4">
      <c r="A24883">
        <v>0</v>
      </c>
      <c r="D24883">
        <v>0</v>
      </c>
    </row>
    <row r="24884" spans="1:4">
      <c r="A24884">
        <v>0</v>
      </c>
      <c r="D24884">
        <v>0</v>
      </c>
    </row>
    <row r="24885" spans="1:4">
      <c r="A24885">
        <v>0</v>
      </c>
      <c r="D24885">
        <v>0</v>
      </c>
    </row>
    <row r="24886" spans="1:4">
      <c r="A24886">
        <v>0</v>
      </c>
      <c r="D24886">
        <v>0</v>
      </c>
    </row>
    <row r="24887" spans="1:4">
      <c r="A24887">
        <v>0</v>
      </c>
      <c r="D24887">
        <v>0</v>
      </c>
    </row>
    <row r="24888" spans="1:4">
      <c r="A24888">
        <v>0</v>
      </c>
      <c r="D24888">
        <v>0</v>
      </c>
    </row>
    <row r="24889" spans="1:4">
      <c r="A24889">
        <v>0</v>
      </c>
      <c r="D24889">
        <v>0</v>
      </c>
    </row>
    <row r="24890" spans="1:4">
      <c r="A24890">
        <v>0</v>
      </c>
      <c r="D24890">
        <v>0</v>
      </c>
    </row>
    <row r="24891" spans="1:4">
      <c r="A24891">
        <v>0</v>
      </c>
      <c r="D24891">
        <v>0</v>
      </c>
    </row>
    <row r="24892" spans="1:4">
      <c r="A24892">
        <v>0</v>
      </c>
      <c r="D24892">
        <v>0</v>
      </c>
    </row>
    <row r="24893" spans="1:4">
      <c r="A24893">
        <v>0</v>
      </c>
      <c r="D24893">
        <v>0</v>
      </c>
    </row>
    <row r="24894" spans="1:4">
      <c r="A24894">
        <v>0</v>
      </c>
      <c r="D24894">
        <v>0</v>
      </c>
    </row>
    <row r="24895" spans="1:4">
      <c r="A24895">
        <v>0</v>
      </c>
      <c r="D24895">
        <v>0</v>
      </c>
    </row>
    <row r="24896" spans="1:4">
      <c r="A24896">
        <v>0</v>
      </c>
      <c r="D24896">
        <v>0</v>
      </c>
    </row>
    <row r="24897" spans="1:4">
      <c r="A24897">
        <v>0</v>
      </c>
      <c r="D24897">
        <v>0</v>
      </c>
    </row>
    <row r="24898" spans="1:4">
      <c r="A24898">
        <v>0</v>
      </c>
      <c r="D24898">
        <v>0</v>
      </c>
    </row>
    <row r="24899" spans="1:4">
      <c r="A24899">
        <v>0</v>
      </c>
      <c r="D24899">
        <v>0</v>
      </c>
    </row>
    <row r="24900" spans="1:4">
      <c r="A24900">
        <v>0</v>
      </c>
      <c r="D24900">
        <v>0</v>
      </c>
    </row>
    <row r="24901" spans="1:4">
      <c r="A24901">
        <v>0</v>
      </c>
      <c r="D24901">
        <v>0</v>
      </c>
    </row>
    <row r="24902" spans="1:4">
      <c r="A24902">
        <v>0</v>
      </c>
      <c r="D24902">
        <v>0</v>
      </c>
    </row>
    <row r="24903" spans="1:4">
      <c r="A24903">
        <v>0</v>
      </c>
      <c r="D24903">
        <v>0</v>
      </c>
    </row>
    <row r="24904" spans="1:4">
      <c r="A24904">
        <v>0</v>
      </c>
      <c r="D24904">
        <v>0</v>
      </c>
    </row>
    <row r="24905" spans="1:4">
      <c r="A24905">
        <v>0</v>
      </c>
      <c r="D24905">
        <v>0</v>
      </c>
    </row>
    <row r="24906" spans="1:4">
      <c r="A24906">
        <v>0</v>
      </c>
      <c r="D24906">
        <v>0</v>
      </c>
    </row>
    <row r="24907" spans="1:4">
      <c r="A24907">
        <v>0</v>
      </c>
      <c r="D24907">
        <v>0</v>
      </c>
    </row>
    <row r="24908" spans="1:4">
      <c r="A24908">
        <v>0</v>
      </c>
      <c r="D24908">
        <v>0</v>
      </c>
    </row>
    <row r="24909" spans="1:4">
      <c r="A24909">
        <v>0</v>
      </c>
      <c r="D24909">
        <v>0</v>
      </c>
    </row>
    <row r="24910" spans="1:4">
      <c r="A24910">
        <v>0</v>
      </c>
      <c r="D24910">
        <v>0</v>
      </c>
    </row>
    <row r="24911" spans="1:4">
      <c r="A24911">
        <v>0</v>
      </c>
      <c r="D24911">
        <v>0</v>
      </c>
    </row>
    <row r="24912" spans="1:4">
      <c r="A24912">
        <v>0</v>
      </c>
      <c r="D24912">
        <v>0</v>
      </c>
    </row>
    <row r="24913" spans="1:4">
      <c r="A24913">
        <v>0</v>
      </c>
      <c r="D24913">
        <v>0</v>
      </c>
    </row>
    <row r="24914" spans="1:4">
      <c r="A24914">
        <v>0</v>
      </c>
      <c r="D24914">
        <v>0</v>
      </c>
    </row>
    <row r="24915" spans="1:4">
      <c r="A24915">
        <v>0</v>
      </c>
      <c r="D24915">
        <v>0</v>
      </c>
    </row>
    <row r="24916" spans="1:4">
      <c r="A24916">
        <v>0</v>
      </c>
      <c r="D24916">
        <v>0</v>
      </c>
    </row>
    <row r="24917" spans="1:4">
      <c r="A24917">
        <v>0</v>
      </c>
      <c r="D24917">
        <v>0</v>
      </c>
    </row>
    <row r="24918" spans="1:4">
      <c r="A24918">
        <v>0</v>
      </c>
      <c r="D24918">
        <v>0</v>
      </c>
    </row>
    <row r="24919" spans="1:4">
      <c r="A24919">
        <v>0</v>
      </c>
      <c r="D24919">
        <v>0</v>
      </c>
    </row>
    <row r="24920" spans="1:4">
      <c r="A24920">
        <v>0</v>
      </c>
      <c r="D24920">
        <v>0</v>
      </c>
    </row>
    <row r="24921" spans="1:4">
      <c r="A24921">
        <v>0</v>
      </c>
      <c r="D24921">
        <v>0</v>
      </c>
    </row>
    <row r="24922" spans="1:4">
      <c r="A24922">
        <v>0</v>
      </c>
      <c r="D24922">
        <v>0</v>
      </c>
    </row>
    <row r="24923" spans="1:4">
      <c r="A24923">
        <v>0</v>
      </c>
      <c r="D24923">
        <v>0</v>
      </c>
    </row>
    <row r="24924" spans="1:4">
      <c r="A24924">
        <v>0</v>
      </c>
      <c r="D24924">
        <v>0</v>
      </c>
    </row>
    <row r="24925" spans="1:4">
      <c r="A24925">
        <v>0</v>
      </c>
      <c r="D24925">
        <v>0</v>
      </c>
    </row>
    <row r="24926" spans="1:4">
      <c r="A24926">
        <v>0</v>
      </c>
      <c r="D24926">
        <v>0</v>
      </c>
    </row>
    <row r="24927" spans="1:4">
      <c r="A24927">
        <v>0</v>
      </c>
      <c r="D24927">
        <v>0</v>
      </c>
    </row>
    <row r="24928" spans="1:4">
      <c r="A24928">
        <v>0</v>
      </c>
      <c r="D24928">
        <v>0</v>
      </c>
    </row>
    <row r="24929" spans="1:4">
      <c r="A24929">
        <v>0</v>
      </c>
      <c r="D24929">
        <v>0</v>
      </c>
    </row>
    <row r="24930" spans="1:4">
      <c r="A24930">
        <v>0</v>
      </c>
      <c r="D24930">
        <v>0</v>
      </c>
    </row>
    <row r="24931" spans="1:4">
      <c r="A24931">
        <v>0</v>
      </c>
      <c r="D24931">
        <v>0</v>
      </c>
    </row>
    <row r="24932" spans="1:4">
      <c r="A24932">
        <v>0</v>
      </c>
      <c r="D24932">
        <v>0</v>
      </c>
    </row>
    <row r="24933" spans="1:4">
      <c r="A24933">
        <v>0</v>
      </c>
      <c r="D24933">
        <v>0</v>
      </c>
    </row>
    <row r="24934" spans="1:4">
      <c r="A24934">
        <v>0</v>
      </c>
      <c r="D24934">
        <v>0</v>
      </c>
    </row>
    <row r="24935" spans="1:4">
      <c r="A24935">
        <v>0</v>
      </c>
      <c r="D24935">
        <v>0</v>
      </c>
    </row>
    <row r="24936" spans="1:4">
      <c r="A24936">
        <v>0</v>
      </c>
      <c r="D24936">
        <v>0</v>
      </c>
    </row>
    <row r="24937" spans="1:4">
      <c r="A24937">
        <v>0</v>
      </c>
      <c r="D24937">
        <v>0</v>
      </c>
    </row>
    <row r="24938" spans="1:4">
      <c r="A24938">
        <v>0</v>
      </c>
      <c r="D24938">
        <v>0</v>
      </c>
    </row>
    <row r="24939" spans="1:4">
      <c r="A24939">
        <v>0</v>
      </c>
      <c r="D24939">
        <v>0</v>
      </c>
    </row>
    <row r="24940" spans="1:4">
      <c r="A24940">
        <v>0</v>
      </c>
      <c r="D24940">
        <v>0</v>
      </c>
    </row>
    <row r="24941" spans="1:4">
      <c r="A24941">
        <v>0</v>
      </c>
      <c r="D24941">
        <v>0</v>
      </c>
    </row>
    <row r="24942" spans="1:4">
      <c r="A24942">
        <v>0</v>
      </c>
      <c r="D24942">
        <v>0</v>
      </c>
    </row>
    <row r="24943" spans="1:4">
      <c r="A24943">
        <v>0</v>
      </c>
      <c r="D24943">
        <v>0</v>
      </c>
    </row>
    <row r="24944" spans="1:4">
      <c r="A24944">
        <v>0</v>
      </c>
      <c r="D24944">
        <v>0</v>
      </c>
    </row>
    <row r="24945" spans="1:4">
      <c r="A24945">
        <v>0</v>
      </c>
      <c r="D24945">
        <v>0</v>
      </c>
    </row>
    <row r="24946" spans="1:4">
      <c r="A24946">
        <v>0</v>
      </c>
      <c r="D24946">
        <v>0</v>
      </c>
    </row>
    <row r="24947" spans="1:4">
      <c r="A24947">
        <v>0</v>
      </c>
      <c r="D24947">
        <v>0</v>
      </c>
    </row>
    <row r="24948" spans="1:4">
      <c r="A24948">
        <v>0</v>
      </c>
      <c r="D24948">
        <v>0</v>
      </c>
    </row>
    <row r="24949" spans="1:4">
      <c r="A24949">
        <v>0</v>
      </c>
      <c r="D24949">
        <v>0</v>
      </c>
    </row>
    <row r="24950" spans="1:4">
      <c r="A24950">
        <v>0</v>
      </c>
      <c r="D24950">
        <v>0</v>
      </c>
    </row>
    <row r="24951" spans="1:4">
      <c r="A24951">
        <v>0</v>
      </c>
      <c r="D24951">
        <v>0</v>
      </c>
    </row>
    <row r="24952" spans="1:4">
      <c r="A24952">
        <v>0</v>
      </c>
      <c r="D24952">
        <v>0</v>
      </c>
    </row>
    <row r="24953" spans="1:4">
      <c r="A24953">
        <v>0</v>
      </c>
      <c r="D24953">
        <v>0</v>
      </c>
    </row>
    <row r="24954" spans="1:4">
      <c r="A24954">
        <v>0</v>
      </c>
      <c r="D24954">
        <v>0</v>
      </c>
    </row>
    <row r="24955" spans="1:4">
      <c r="A24955">
        <v>0</v>
      </c>
      <c r="D24955">
        <v>0</v>
      </c>
    </row>
    <row r="24956" spans="1:4">
      <c r="A24956">
        <v>0</v>
      </c>
      <c r="D24956">
        <v>0</v>
      </c>
    </row>
    <row r="24957" spans="1:4">
      <c r="A24957">
        <v>0</v>
      </c>
      <c r="D24957">
        <v>0</v>
      </c>
    </row>
    <row r="24958" spans="1:4">
      <c r="A24958">
        <v>0</v>
      </c>
      <c r="D24958">
        <v>0</v>
      </c>
    </row>
    <row r="24959" spans="1:4">
      <c r="A24959">
        <v>0</v>
      </c>
      <c r="D24959">
        <v>0</v>
      </c>
    </row>
    <row r="24960" spans="1:4">
      <c r="A24960">
        <v>0</v>
      </c>
      <c r="D24960">
        <v>0</v>
      </c>
    </row>
    <row r="24961" spans="1:4">
      <c r="A24961">
        <v>0</v>
      </c>
      <c r="D24961">
        <v>0</v>
      </c>
    </row>
    <row r="24962" spans="1:4">
      <c r="A24962">
        <v>0</v>
      </c>
      <c r="D24962">
        <v>0</v>
      </c>
    </row>
    <row r="24963" spans="1:4">
      <c r="A24963">
        <v>0</v>
      </c>
      <c r="D24963">
        <v>0</v>
      </c>
    </row>
    <row r="24964" spans="1:4">
      <c r="A24964">
        <v>0</v>
      </c>
      <c r="D24964">
        <v>0</v>
      </c>
    </row>
    <row r="24965" spans="1:4">
      <c r="A24965">
        <v>0</v>
      </c>
      <c r="D24965">
        <v>0</v>
      </c>
    </row>
    <row r="24966" spans="1:4">
      <c r="A24966">
        <v>0</v>
      </c>
      <c r="D24966">
        <v>0</v>
      </c>
    </row>
    <row r="24967" spans="1:4">
      <c r="A24967">
        <v>0</v>
      </c>
      <c r="D24967">
        <v>0</v>
      </c>
    </row>
    <row r="24968" spans="1:4">
      <c r="A24968">
        <v>0</v>
      </c>
      <c r="D24968">
        <v>0</v>
      </c>
    </row>
    <row r="24969" spans="1:4">
      <c r="A24969">
        <v>0</v>
      </c>
      <c r="D24969">
        <v>0</v>
      </c>
    </row>
    <row r="24970" spans="1:4">
      <c r="A24970">
        <v>0</v>
      </c>
      <c r="D24970">
        <v>0</v>
      </c>
    </row>
    <row r="24971" spans="1:4">
      <c r="A24971">
        <v>0</v>
      </c>
      <c r="D24971">
        <v>0</v>
      </c>
    </row>
    <row r="24972" spans="1:4">
      <c r="A24972">
        <v>0</v>
      </c>
      <c r="D24972">
        <v>0</v>
      </c>
    </row>
    <row r="24973" spans="1:4">
      <c r="A24973">
        <v>0</v>
      </c>
      <c r="D24973">
        <v>0</v>
      </c>
    </row>
    <row r="24974" spans="1:4">
      <c r="A24974">
        <v>0</v>
      </c>
      <c r="D24974">
        <v>0</v>
      </c>
    </row>
    <row r="24975" spans="1:4">
      <c r="A24975">
        <v>0</v>
      </c>
      <c r="D24975">
        <v>0</v>
      </c>
    </row>
    <row r="24976" spans="1:4">
      <c r="A24976">
        <v>0</v>
      </c>
      <c r="D24976">
        <v>0</v>
      </c>
    </row>
    <row r="24977" spans="1:4">
      <c r="A24977">
        <v>0</v>
      </c>
      <c r="D24977">
        <v>0</v>
      </c>
    </row>
    <row r="24978" spans="1:4">
      <c r="A24978">
        <v>0</v>
      </c>
      <c r="D24978">
        <v>0</v>
      </c>
    </row>
    <row r="24979" spans="1:4">
      <c r="A24979">
        <v>0</v>
      </c>
      <c r="D24979">
        <v>0</v>
      </c>
    </row>
    <row r="24980" spans="1:4">
      <c r="A24980">
        <v>0</v>
      </c>
      <c r="D24980">
        <v>0</v>
      </c>
    </row>
    <row r="24981" spans="1:4">
      <c r="A24981">
        <v>0</v>
      </c>
      <c r="D24981">
        <v>0</v>
      </c>
    </row>
    <row r="24982" spans="1:4">
      <c r="A24982">
        <v>0</v>
      </c>
      <c r="D24982">
        <v>0</v>
      </c>
    </row>
    <row r="24983" spans="1:4">
      <c r="A24983">
        <v>0</v>
      </c>
      <c r="D24983">
        <v>0</v>
      </c>
    </row>
    <row r="24984" spans="1:4">
      <c r="A24984">
        <v>0</v>
      </c>
      <c r="D24984">
        <v>0</v>
      </c>
    </row>
    <row r="24985" spans="1:4">
      <c r="A24985">
        <v>0</v>
      </c>
      <c r="D24985">
        <v>0</v>
      </c>
    </row>
    <row r="24986" spans="1:4">
      <c r="A24986">
        <v>0</v>
      </c>
      <c r="D24986">
        <v>0</v>
      </c>
    </row>
    <row r="24987" spans="1:4">
      <c r="A24987">
        <v>0</v>
      </c>
      <c r="D24987">
        <v>0</v>
      </c>
    </row>
    <row r="24988" spans="1:4">
      <c r="A24988">
        <v>0</v>
      </c>
      <c r="D24988">
        <v>0</v>
      </c>
    </row>
    <row r="24989" spans="1:4">
      <c r="A24989">
        <v>0</v>
      </c>
      <c r="D24989">
        <v>0</v>
      </c>
    </row>
    <row r="24990" spans="1:4">
      <c r="A24990">
        <v>0</v>
      </c>
      <c r="D24990">
        <v>0</v>
      </c>
    </row>
    <row r="24991" spans="1:4">
      <c r="A24991">
        <v>0</v>
      </c>
      <c r="D24991">
        <v>0</v>
      </c>
    </row>
    <row r="24992" spans="1:4">
      <c r="A24992">
        <v>0</v>
      </c>
      <c r="D24992">
        <v>0</v>
      </c>
    </row>
    <row r="24993" spans="1:4">
      <c r="A24993">
        <v>0</v>
      </c>
      <c r="D24993">
        <v>0</v>
      </c>
    </row>
    <row r="24994" spans="1:4">
      <c r="A24994">
        <v>0</v>
      </c>
      <c r="D24994">
        <v>0</v>
      </c>
    </row>
    <row r="24995" spans="1:4">
      <c r="A24995">
        <v>0</v>
      </c>
      <c r="D24995">
        <v>0</v>
      </c>
    </row>
    <row r="24996" spans="1:4">
      <c r="A24996">
        <v>0</v>
      </c>
      <c r="D24996">
        <v>0</v>
      </c>
    </row>
    <row r="24997" spans="1:4">
      <c r="A24997">
        <v>0</v>
      </c>
      <c r="D24997">
        <v>0</v>
      </c>
    </row>
    <row r="24998" spans="1:4">
      <c r="A24998">
        <v>0</v>
      </c>
      <c r="D24998">
        <v>0</v>
      </c>
    </row>
    <row r="24999" spans="1:4">
      <c r="A24999">
        <v>0</v>
      </c>
      <c r="D24999">
        <v>0</v>
      </c>
    </row>
    <row r="25000" spans="1:4">
      <c r="A25000">
        <v>0</v>
      </c>
      <c r="D25000">
        <v>0</v>
      </c>
    </row>
    <row r="25001" spans="1:4">
      <c r="A25001">
        <v>0</v>
      </c>
      <c r="D25001">
        <v>0</v>
      </c>
    </row>
    <row r="25002" spans="1:4">
      <c r="A25002">
        <v>0</v>
      </c>
      <c r="D25002">
        <v>0</v>
      </c>
    </row>
    <row r="25003" spans="1:4">
      <c r="A25003">
        <v>0</v>
      </c>
      <c r="D25003">
        <v>0</v>
      </c>
    </row>
    <row r="25004" spans="1:4">
      <c r="A25004">
        <v>0</v>
      </c>
      <c r="D25004">
        <v>0</v>
      </c>
    </row>
    <row r="25005" spans="1:4">
      <c r="A25005">
        <v>0</v>
      </c>
      <c r="D25005">
        <v>0</v>
      </c>
    </row>
    <row r="25006" spans="1:4">
      <c r="A25006">
        <v>0</v>
      </c>
      <c r="D25006">
        <v>0</v>
      </c>
    </row>
    <row r="25007" spans="1:4">
      <c r="A25007">
        <v>0</v>
      </c>
      <c r="D25007">
        <v>0</v>
      </c>
    </row>
    <row r="25008" spans="1:4">
      <c r="A25008">
        <v>0</v>
      </c>
      <c r="D25008">
        <v>0</v>
      </c>
    </row>
    <row r="25009" spans="1:4">
      <c r="A25009">
        <v>0</v>
      </c>
      <c r="D25009">
        <v>0</v>
      </c>
    </row>
    <row r="25010" spans="1:4">
      <c r="A25010">
        <v>0</v>
      </c>
      <c r="D25010">
        <v>0</v>
      </c>
    </row>
    <row r="25011" spans="1:4">
      <c r="A25011">
        <v>0</v>
      </c>
      <c r="D25011">
        <v>0</v>
      </c>
    </row>
    <row r="25012" spans="1:4">
      <c r="A25012">
        <v>0</v>
      </c>
      <c r="D25012">
        <v>0</v>
      </c>
    </row>
    <row r="25013" spans="1:4">
      <c r="A25013">
        <v>0</v>
      </c>
      <c r="D25013">
        <v>0</v>
      </c>
    </row>
    <row r="25014" spans="1:4">
      <c r="A25014">
        <v>0</v>
      </c>
      <c r="D25014">
        <v>0</v>
      </c>
    </row>
    <row r="25015" spans="1:4">
      <c r="A25015">
        <v>0</v>
      </c>
      <c r="D25015">
        <v>0</v>
      </c>
    </row>
    <row r="25016" spans="1:4">
      <c r="A25016">
        <v>0</v>
      </c>
      <c r="D25016">
        <v>0</v>
      </c>
    </row>
    <row r="25017" spans="1:4">
      <c r="A25017">
        <v>0</v>
      </c>
      <c r="D25017">
        <v>0</v>
      </c>
    </row>
    <row r="25018" spans="1:4">
      <c r="A25018">
        <v>0</v>
      </c>
      <c r="D25018">
        <v>0</v>
      </c>
    </row>
    <row r="25019" spans="1:4">
      <c r="A25019">
        <v>0</v>
      </c>
      <c r="D25019">
        <v>0</v>
      </c>
    </row>
    <row r="25020" spans="1:4">
      <c r="A25020">
        <v>0</v>
      </c>
      <c r="D25020">
        <v>0</v>
      </c>
    </row>
    <row r="25021" spans="1:4">
      <c r="A25021">
        <v>0</v>
      </c>
      <c r="D25021">
        <v>0</v>
      </c>
    </row>
    <row r="25022" spans="1:4">
      <c r="A25022">
        <v>0</v>
      </c>
      <c r="D25022">
        <v>0</v>
      </c>
    </row>
    <row r="25023" spans="1:4">
      <c r="A25023">
        <v>0</v>
      </c>
      <c r="D25023">
        <v>0</v>
      </c>
    </row>
    <row r="25024" spans="1:4">
      <c r="A25024">
        <v>0</v>
      </c>
      <c r="D25024">
        <v>0</v>
      </c>
    </row>
    <row r="25025" spans="1:4">
      <c r="A25025">
        <v>0</v>
      </c>
      <c r="D25025">
        <v>0</v>
      </c>
    </row>
    <row r="25026" spans="1:4">
      <c r="A25026">
        <v>0</v>
      </c>
      <c r="D25026">
        <v>0</v>
      </c>
    </row>
    <row r="25027" spans="1:4">
      <c r="A25027">
        <v>0</v>
      </c>
      <c r="D25027">
        <v>0</v>
      </c>
    </row>
    <row r="25028" spans="1:4">
      <c r="A25028">
        <v>0</v>
      </c>
      <c r="D25028">
        <v>0</v>
      </c>
    </row>
    <row r="25029" spans="1:4">
      <c r="A25029">
        <v>0</v>
      </c>
      <c r="D25029">
        <v>0</v>
      </c>
    </row>
    <row r="25030" spans="1:4">
      <c r="A25030">
        <v>0</v>
      </c>
      <c r="D25030">
        <v>0</v>
      </c>
    </row>
    <row r="25031" spans="1:4">
      <c r="A25031">
        <v>0</v>
      </c>
      <c r="D25031">
        <v>0</v>
      </c>
    </row>
    <row r="25032" spans="1:4">
      <c r="A25032">
        <v>0</v>
      </c>
      <c r="D25032">
        <v>0</v>
      </c>
    </row>
    <row r="25033" spans="1:4">
      <c r="A25033">
        <v>0</v>
      </c>
      <c r="D25033">
        <v>0</v>
      </c>
    </row>
    <row r="25034" spans="1:4">
      <c r="A25034">
        <v>0</v>
      </c>
      <c r="D25034">
        <v>0</v>
      </c>
    </row>
    <row r="25035" spans="1:4">
      <c r="A25035">
        <v>0</v>
      </c>
      <c r="D25035">
        <v>0</v>
      </c>
    </row>
    <row r="25036" spans="1:4">
      <c r="A25036">
        <v>0</v>
      </c>
      <c r="D25036">
        <v>0</v>
      </c>
    </row>
    <row r="25037" spans="1:4">
      <c r="A25037">
        <v>0</v>
      </c>
      <c r="D25037">
        <v>0</v>
      </c>
    </row>
    <row r="25038" spans="1:4">
      <c r="A25038">
        <v>0</v>
      </c>
      <c r="D25038">
        <v>0</v>
      </c>
    </row>
    <row r="25039" spans="1:4">
      <c r="A25039">
        <v>0</v>
      </c>
      <c r="D25039">
        <v>0</v>
      </c>
    </row>
    <row r="25040" spans="1:4">
      <c r="A25040">
        <v>0</v>
      </c>
      <c r="D25040">
        <v>0</v>
      </c>
    </row>
    <row r="25041" spans="1:4">
      <c r="A25041">
        <v>0</v>
      </c>
      <c r="D25041">
        <v>0</v>
      </c>
    </row>
    <row r="25042" spans="1:4">
      <c r="A25042">
        <v>0</v>
      </c>
      <c r="D25042">
        <v>0</v>
      </c>
    </row>
    <row r="25043" spans="1:4">
      <c r="A25043">
        <v>0</v>
      </c>
      <c r="D25043">
        <v>0</v>
      </c>
    </row>
    <row r="25044" spans="1:4">
      <c r="A25044">
        <v>0</v>
      </c>
      <c r="D25044">
        <v>0</v>
      </c>
    </row>
    <row r="25045" spans="1:4">
      <c r="A25045">
        <v>0</v>
      </c>
      <c r="D25045">
        <v>0</v>
      </c>
    </row>
    <row r="25046" spans="1:4">
      <c r="A25046">
        <v>0</v>
      </c>
      <c r="D25046">
        <v>0</v>
      </c>
    </row>
    <row r="25047" spans="1:4">
      <c r="A25047">
        <v>0</v>
      </c>
      <c r="D25047">
        <v>0</v>
      </c>
    </row>
    <row r="25048" spans="1:4">
      <c r="A25048">
        <v>0</v>
      </c>
      <c r="D25048">
        <v>0</v>
      </c>
    </row>
    <row r="25049" spans="1:4">
      <c r="A25049">
        <v>0</v>
      </c>
      <c r="D25049">
        <v>0</v>
      </c>
    </row>
    <row r="25050" spans="1:4">
      <c r="A25050">
        <v>0</v>
      </c>
      <c r="D25050">
        <v>0</v>
      </c>
    </row>
    <row r="25051" spans="1:4">
      <c r="A25051">
        <v>0</v>
      </c>
      <c r="D25051">
        <v>0</v>
      </c>
    </row>
    <row r="25052" spans="1:4">
      <c r="A25052">
        <v>0</v>
      </c>
      <c r="D25052">
        <v>0</v>
      </c>
    </row>
    <row r="25053" spans="1:4">
      <c r="A25053">
        <v>0</v>
      </c>
      <c r="D25053">
        <v>0</v>
      </c>
    </row>
    <row r="25054" spans="1:4">
      <c r="A25054">
        <v>0</v>
      </c>
      <c r="D25054">
        <v>0</v>
      </c>
    </row>
    <row r="25055" spans="1:4">
      <c r="A25055">
        <v>0</v>
      </c>
      <c r="D25055">
        <v>0</v>
      </c>
    </row>
    <row r="25056" spans="1:4">
      <c r="A25056">
        <v>0</v>
      </c>
      <c r="D25056">
        <v>0</v>
      </c>
    </row>
    <row r="25057" spans="1:4">
      <c r="A25057">
        <v>0</v>
      </c>
      <c r="D25057">
        <v>0</v>
      </c>
    </row>
    <row r="25058" spans="1:4">
      <c r="A25058">
        <v>0</v>
      </c>
      <c r="D25058">
        <v>0</v>
      </c>
    </row>
    <row r="25059" spans="1:4">
      <c r="A25059">
        <v>0</v>
      </c>
      <c r="D25059">
        <v>0</v>
      </c>
    </row>
    <row r="25060" spans="1:4">
      <c r="A25060">
        <v>0</v>
      </c>
      <c r="D25060">
        <v>0</v>
      </c>
    </row>
    <row r="25061" spans="1:4">
      <c r="A25061">
        <v>0</v>
      </c>
      <c r="D25061">
        <v>0</v>
      </c>
    </row>
    <row r="25062" spans="1:4">
      <c r="A25062">
        <v>0</v>
      </c>
      <c r="D25062">
        <v>0</v>
      </c>
    </row>
    <row r="25063" spans="1:4">
      <c r="A25063">
        <v>0</v>
      </c>
      <c r="D25063">
        <v>0</v>
      </c>
    </row>
    <row r="25064" spans="1:4">
      <c r="A25064">
        <v>0</v>
      </c>
      <c r="D25064">
        <v>0</v>
      </c>
    </row>
    <row r="25065" spans="1:4">
      <c r="A25065">
        <v>0</v>
      </c>
      <c r="D25065">
        <v>0</v>
      </c>
    </row>
    <row r="25066" spans="1:4">
      <c r="A25066">
        <v>0</v>
      </c>
      <c r="D25066">
        <v>0</v>
      </c>
    </row>
    <row r="25067" spans="1:4">
      <c r="A25067">
        <v>0</v>
      </c>
      <c r="D25067">
        <v>0</v>
      </c>
    </row>
    <row r="25068" spans="1:4">
      <c r="A25068">
        <v>0</v>
      </c>
      <c r="D25068">
        <v>0</v>
      </c>
    </row>
    <row r="25069" spans="1:4">
      <c r="A25069">
        <v>0</v>
      </c>
      <c r="D25069">
        <v>0</v>
      </c>
    </row>
    <row r="25070" spans="1:4">
      <c r="A25070">
        <v>0</v>
      </c>
      <c r="D25070">
        <v>0</v>
      </c>
    </row>
    <row r="25071" spans="1:4">
      <c r="A25071">
        <v>0</v>
      </c>
      <c r="D25071">
        <v>0</v>
      </c>
    </row>
    <row r="25072" spans="1:4">
      <c r="A25072">
        <v>0</v>
      </c>
      <c r="D25072">
        <v>0</v>
      </c>
    </row>
    <row r="25073" spans="1:4">
      <c r="A25073">
        <v>0</v>
      </c>
      <c r="D25073">
        <v>0</v>
      </c>
    </row>
    <row r="25074" spans="1:4">
      <c r="A25074">
        <v>0</v>
      </c>
      <c r="D25074">
        <v>0</v>
      </c>
    </row>
    <row r="25075" spans="1:4">
      <c r="A25075">
        <v>0</v>
      </c>
      <c r="D25075">
        <v>0</v>
      </c>
    </row>
    <row r="25076" spans="1:4">
      <c r="A25076">
        <v>0</v>
      </c>
      <c r="D25076">
        <v>0</v>
      </c>
    </row>
    <row r="25077" spans="1:4">
      <c r="A25077">
        <v>0</v>
      </c>
      <c r="D25077">
        <v>0</v>
      </c>
    </row>
    <row r="25078" spans="1:4">
      <c r="A25078">
        <v>0</v>
      </c>
      <c r="D25078">
        <v>0</v>
      </c>
    </row>
    <row r="25079" spans="1:4">
      <c r="A25079">
        <v>0</v>
      </c>
      <c r="D25079">
        <v>0</v>
      </c>
    </row>
    <row r="25080" spans="1:4">
      <c r="A25080">
        <v>0</v>
      </c>
      <c r="D25080">
        <v>0</v>
      </c>
    </row>
    <row r="25081" spans="1:4">
      <c r="A25081">
        <v>0</v>
      </c>
      <c r="D25081">
        <v>0</v>
      </c>
    </row>
    <row r="25082" spans="1:4">
      <c r="A25082">
        <v>0</v>
      </c>
      <c r="D25082">
        <v>0</v>
      </c>
    </row>
    <row r="25083" spans="1:4">
      <c r="A25083">
        <v>0</v>
      </c>
      <c r="D25083">
        <v>0</v>
      </c>
    </row>
    <row r="25084" spans="1:4">
      <c r="A25084">
        <v>0</v>
      </c>
      <c r="D25084">
        <v>0</v>
      </c>
    </row>
    <row r="25085" spans="1:4">
      <c r="A25085">
        <v>0</v>
      </c>
      <c r="D25085">
        <v>0</v>
      </c>
    </row>
    <row r="25086" spans="1:4">
      <c r="A25086">
        <v>0</v>
      </c>
      <c r="D25086">
        <v>0</v>
      </c>
    </row>
    <row r="25087" spans="1:4">
      <c r="A25087">
        <v>0</v>
      </c>
      <c r="D25087">
        <v>0</v>
      </c>
    </row>
    <row r="25088" spans="1:4">
      <c r="A25088">
        <v>0</v>
      </c>
      <c r="D25088">
        <v>0</v>
      </c>
    </row>
    <row r="25089" spans="1:4">
      <c r="A25089">
        <v>0</v>
      </c>
      <c r="D25089">
        <v>0</v>
      </c>
    </row>
    <row r="25090" spans="1:4">
      <c r="A25090">
        <v>0</v>
      </c>
      <c r="D25090">
        <v>0</v>
      </c>
    </row>
    <row r="25091" spans="1:4">
      <c r="A25091">
        <v>0</v>
      </c>
      <c r="D25091">
        <v>0</v>
      </c>
    </row>
    <row r="25092" spans="1:4">
      <c r="A25092">
        <v>0</v>
      </c>
      <c r="D25092">
        <v>0</v>
      </c>
    </row>
    <row r="25093" spans="1:4">
      <c r="A25093">
        <v>0</v>
      </c>
      <c r="D25093">
        <v>0</v>
      </c>
    </row>
    <row r="25094" spans="1:4">
      <c r="A25094">
        <v>0</v>
      </c>
      <c r="D25094">
        <v>0</v>
      </c>
    </row>
    <row r="25095" spans="1:4">
      <c r="A25095">
        <v>0</v>
      </c>
      <c r="D25095">
        <v>0</v>
      </c>
    </row>
    <row r="25096" spans="1:4">
      <c r="A25096">
        <v>0</v>
      </c>
      <c r="D25096">
        <v>0</v>
      </c>
    </row>
    <row r="25097" spans="1:4">
      <c r="A25097">
        <v>0</v>
      </c>
      <c r="D25097">
        <v>0</v>
      </c>
    </row>
    <row r="25098" spans="1:4">
      <c r="A25098">
        <v>0</v>
      </c>
      <c r="D25098">
        <v>0</v>
      </c>
    </row>
    <row r="25099" spans="1:4">
      <c r="A25099">
        <v>0</v>
      </c>
      <c r="D25099">
        <v>0</v>
      </c>
    </row>
    <row r="25100" spans="1:4">
      <c r="A25100">
        <v>0</v>
      </c>
      <c r="D25100">
        <v>0</v>
      </c>
    </row>
    <row r="25101" spans="1:4">
      <c r="A25101">
        <v>0</v>
      </c>
      <c r="D25101">
        <v>0</v>
      </c>
    </row>
    <row r="25102" spans="1:4">
      <c r="A25102">
        <v>0</v>
      </c>
      <c r="D25102">
        <v>0</v>
      </c>
    </row>
    <row r="25103" spans="1:4">
      <c r="A25103">
        <v>0</v>
      </c>
      <c r="D25103">
        <v>0</v>
      </c>
    </row>
    <row r="25104" spans="1:4">
      <c r="A25104">
        <v>0</v>
      </c>
      <c r="D25104">
        <v>0</v>
      </c>
    </row>
    <row r="25105" spans="1:4">
      <c r="A25105">
        <v>0</v>
      </c>
      <c r="D25105">
        <v>0</v>
      </c>
    </row>
    <row r="25106" spans="1:4">
      <c r="A25106">
        <v>0</v>
      </c>
      <c r="D25106">
        <v>0</v>
      </c>
    </row>
    <row r="25107" spans="1:4">
      <c r="A25107">
        <v>0</v>
      </c>
      <c r="D25107">
        <v>0</v>
      </c>
    </row>
    <row r="25108" spans="1:4">
      <c r="A25108">
        <v>0</v>
      </c>
      <c r="D25108">
        <v>0</v>
      </c>
    </row>
    <row r="25109" spans="1:4">
      <c r="A25109">
        <v>0</v>
      </c>
      <c r="D25109">
        <v>0</v>
      </c>
    </row>
    <row r="25110" spans="1:4">
      <c r="A25110">
        <v>0</v>
      </c>
      <c r="D25110">
        <v>0</v>
      </c>
    </row>
    <row r="25111" spans="1:4">
      <c r="A25111">
        <v>0</v>
      </c>
      <c r="D25111">
        <v>0</v>
      </c>
    </row>
    <row r="25112" spans="1:4">
      <c r="A25112">
        <v>0</v>
      </c>
      <c r="D25112">
        <v>0</v>
      </c>
    </row>
    <row r="25113" spans="1:4">
      <c r="A25113">
        <v>0</v>
      </c>
      <c r="D25113">
        <v>0</v>
      </c>
    </row>
    <row r="25114" spans="1:4">
      <c r="A25114">
        <v>0</v>
      </c>
      <c r="D25114">
        <v>0</v>
      </c>
    </row>
    <row r="25115" spans="1:4">
      <c r="A25115">
        <v>0</v>
      </c>
      <c r="D25115">
        <v>0</v>
      </c>
    </row>
    <row r="25116" spans="1:4">
      <c r="A25116">
        <v>0</v>
      </c>
      <c r="D25116">
        <v>0</v>
      </c>
    </row>
    <row r="25117" spans="1:4">
      <c r="A25117">
        <v>0</v>
      </c>
      <c r="D25117">
        <v>0</v>
      </c>
    </row>
    <row r="25118" spans="1:4">
      <c r="A25118">
        <v>0</v>
      </c>
      <c r="D25118">
        <v>0</v>
      </c>
    </row>
    <row r="25119" spans="1:4">
      <c r="A25119">
        <v>0</v>
      </c>
      <c r="D25119">
        <v>0</v>
      </c>
    </row>
    <row r="25120" spans="1:4">
      <c r="A25120">
        <v>0</v>
      </c>
      <c r="D25120">
        <v>0</v>
      </c>
    </row>
    <row r="25121" spans="1:4">
      <c r="A25121">
        <v>0</v>
      </c>
      <c r="D25121">
        <v>0</v>
      </c>
    </row>
    <row r="25122" spans="1:4">
      <c r="A25122">
        <v>0</v>
      </c>
      <c r="D25122">
        <v>0</v>
      </c>
    </row>
    <row r="25123" spans="1:4">
      <c r="A25123">
        <v>0</v>
      </c>
      <c r="D25123">
        <v>0</v>
      </c>
    </row>
    <row r="25124" spans="1:4">
      <c r="A25124">
        <v>0</v>
      </c>
      <c r="D25124">
        <v>0</v>
      </c>
    </row>
    <row r="25125" spans="1:4">
      <c r="A25125">
        <v>0</v>
      </c>
      <c r="D25125">
        <v>0</v>
      </c>
    </row>
    <row r="25126" spans="1:4">
      <c r="A25126">
        <v>0</v>
      </c>
      <c r="D25126">
        <v>0</v>
      </c>
    </row>
    <row r="25127" spans="1:4">
      <c r="A25127">
        <v>0</v>
      </c>
      <c r="D25127">
        <v>0</v>
      </c>
    </row>
    <row r="25128" spans="1:4">
      <c r="A25128">
        <v>0</v>
      </c>
      <c r="D25128">
        <v>0</v>
      </c>
    </row>
    <row r="25129" spans="1:4">
      <c r="A25129">
        <v>0</v>
      </c>
      <c r="D25129">
        <v>0</v>
      </c>
    </row>
    <row r="25130" spans="1:4">
      <c r="A25130">
        <v>0</v>
      </c>
      <c r="D25130">
        <v>0</v>
      </c>
    </row>
    <row r="25131" spans="1:4">
      <c r="A25131">
        <v>0</v>
      </c>
      <c r="D25131">
        <v>0</v>
      </c>
    </row>
    <row r="25132" spans="1:4">
      <c r="A25132">
        <v>0</v>
      </c>
      <c r="D25132">
        <v>0</v>
      </c>
    </row>
    <row r="25133" spans="1:4">
      <c r="A25133">
        <v>0</v>
      </c>
      <c r="D25133">
        <v>0</v>
      </c>
    </row>
    <row r="25134" spans="1:4">
      <c r="A25134">
        <v>0</v>
      </c>
      <c r="D25134">
        <v>0</v>
      </c>
    </row>
    <row r="25135" spans="1:4">
      <c r="A25135">
        <v>0</v>
      </c>
      <c r="D25135">
        <v>0</v>
      </c>
    </row>
    <row r="25136" spans="1:4">
      <c r="A25136">
        <v>0</v>
      </c>
      <c r="D25136">
        <v>0</v>
      </c>
    </row>
    <row r="25137" spans="1:4">
      <c r="A25137">
        <v>0</v>
      </c>
      <c r="D25137">
        <v>0</v>
      </c>
    </row>
    <row r="25138" spans="1:4">
      <c r="A25138">
        <v>0</v>
      </c>
      <c r="D25138">
        <v>0</v>
      </c>
    </row>
    <row r="25139" spans="1:4">
      <c r="A25139">
        <v>0</v>
      </c>
      <c r="D25139">
        <v>0</v>
      </c>
    </row>
    <row r="25140" spans="1:4">
      <c r="A25140">
        <v>0</v>
      </c>
      <c r="D25140">
        <v>0</v>
      </c>
    </row>
    <row r="25141" spans="1:4">
      <c r="A25141">
        <v>0</v>
      </c>
      <c r="D25141">
        <v>0</v>
      </c>
    </row>
    <row r="25142" spans="1:4">
      <c r="A25142">
        <v>0</v>
      </c>
      <c r="D25142">
        <v>0</v>
      </c>
    </row>
    <row r="25143" spans="1:4">
      <c r="A25143">
        <v>0</v>
      </c>
      <c r="D25143">
        <v>0</v>
      </c>
    </row>
    <row r="25144" spans="1:4">
      <c r="A25144">
        <v>0</v>
      </c>
      <c r="D25144">
        <v>0</v>
      </c>
    </row>
    <row r="25145" spans="1:4">
      <c r="A25145">
        <v>0</v>
      </c>
      <c r="D25145">
        <v>0</v>
      </c>
    </row>
    <row r="25146" spans="1:4">
      <c r="A25146">
        <v>0</v>
      </c>
      <c r="D25146">
        <v>0</v>
      </c>
    </row>
    <row r="25147" spans="1:4">
      <c r="A25147">
        <v>0</v>
      </c>
      <c r="D25147">
        <v>0</v>
      </c>
    </row>
    <row r="25148" spans="1:4">
      <c r="A25148">
        <v>0</v>
      </c>
      <c r="D25148">
        <v>0</v>
      </c>
    </row>
    <row r="25149" spans="1:4">
      <c r="A25149">
        <v>0</v>
      </c>
      <c r="D25149">
        <v>0</v>
      </c>
    </row>
    <row r="25150" spans="1:4">
      <c r="A25150">
        <v>0</v>
      </c>
      <c r="D25150">
        <v>0</v>
      </c>
    </row>
    <row r="25151" spans="1:4">
      <c r="A25151">
        <v>0</v>
      </c>
      <c r="D25151">
        <v>0</v>
      </c>
    </row>
    <row r="25152" spans="1:4">
      <c r="A25152">
        <v>0</v>
      </c>
      <c r="D25152">
        <v>0</v>
      </c>
    </row>
    <row r="25153" spans="1:4">
      <c r="A25153">
        <v>0</v>
      </c>
      <c r="D25153">
        <v>0</v>
      </c>
    </row>
    <row r="25154" spans="1:4">
      <c r="A25154">
        <v>0</v>
      </c>
      <c r="D25154">
        <v>0</v>
      </c>
    </row>
    <row r="25155" spans="1:4">
      <c r="A25155">
        <v>0</v>
      </c>
      <c r="D25155">
        <v>0</v>
      </c>
    </row>
    <row r="25156" spans="1:4">
      <c r="A25156">
        <v>0</v>
      </c>
      <c r="D25156">
        <v>0</v>
      </c>
    </row>
    <row r="25157" spans="1:4">
      <c r="A25157">
        <v>0</v>
      </c>
      <c r="D25157">
        <v>0</v>
      </c>
    </row>
    <row r="25158" spans="1:4">
      <c r="A25158">
        <v>0</v>
      </c>
      <c r="D25158">
        <v>0</v>
      </c>
    </row>
    <row r="25159" spans="1:4">
      <c r="A25159">
        <v>0</v>
      </c>
      <c r="D25159">
        <v>0</v>
      </c>
    </row>
    <row r="25160" spans="1:4">
      <c r="A25160">
        <v>0</v>
      </c>
      <c r="D25160">
        <v>0</v>
      </c>
    </row>
    <row r="25161" spans="1:4">
      <c r="A25161">
        <v>0</v>
      </c>
      <c r="D25161">
        <v>0</v>
      </c>
    </row>
    <row r="25162" spans="1:4">
      <c r="A25162">
        <v>0</v>
      </c>
      <c r="D25162">
        <v>0</v>
      </c>
    </row>
    <row r="25163" spans="1:4">
      <c r="A25163">
        <v>0</v>
      </c>
      <c r="D25163">
        <v>0</v>
      </c>
    </row>
    <row r="25164" spans="1:4">
      <c r="A25164">
        <v>0</v>
      </c>
      <c r="D25164">
        <v>0</v>
      </c>
    </row>
    <row r="25165" spans="1:4">
      <c r="A25165">
        <v>0</v>
      </c>
      <c r="D25165">
        <v>0</v>
      </c>
    </row>
    <row r="25166" spans="1:4">
      <c r="A25166">
        <v>0</v>
      </c>
      <c r="D25166">
        <v>0</v>
      </c>
    </row>
    <row r="25167" spans="1:4">
      <c r="A25167">
        <v>0</v>
      </c>
      <c r="D25167">
        <v>0</v>
      </c>
    </row>
    <row r="25168" spans="1:4">
      <c r="A25168">
        <v>0</v>
      </c>
      <c r="D25168">
        <v>0</v>
      </c>
    </row>
    <row r="25169" spans="1:4">
      <c r="A25169">
        <v>0</v>
      </c>
      <c r="D25169">
        <v>0</v>
      </c>
    </row>
    <row r="25170" spans="1:4">
      <c r="A25170">
        <v>0</v>
      </c>
      <c r="D25170">
        <v>0</v>
      </c>
    </row>
    <row r="25171" spans="1:4">
      <c r="A25171">
        <v>0</v>
      </c>
      <c r="D25171">
        <v>0</v>
      </c>
    </row>
    <row r="25172" spans="1:4">
      <c r="A25172">
        <v>0</v>
      </c>
      <c r="D25172">
        <v>0</v>
      </c>
    </row>
    <row r="25173" spans="1:4">
      <c r="A25173">
        <v>0</v>
      </c>
      <c r="D25173">
        <v>0</v>
      </c>
    </row>
    <row r="25174" spans="1:4">
      <c r="A25174">
        <v>0</v>
      </c>
      <c r="D25174">
        <v>0</v>
      </c>
    </row>
    <row r="25175" spans="1:4">
      <c r="A25175">
        <v>0</v>
      </c>
      <c r="D25175">
        <v>0</v>
      </c>
    </row>
    <row r="25176" spans="1:4">
      <c r="A25176">
        <v>0</v>
      </c>
      <c r="D25176">
        <v>0</v>
      </c>
    </row>
    <row r="25177" spans="1:4">
      <c r="A25177">
        <v>0</v>
      </c>
      <c r="D25177">
        <v>0</v>
      </c>
    </row>
    <row r="25178" spans="1:4">
      <c r="A25178">
        <v>0</v>
      </c>
      <c r="D25178">
        <v>0</v>
      </c>
    </row>
    <row r="25179" spans="1:4">
      <c r="A25179">
        <v>0</v>
      </c>
      <c r="D25179">
        <v>0</v>
      </c>
    </row>
    <row r="25180" spans="1:4">
      <c r="A25180">
        <v>0</v>
      </c>
      <c r="D25180">
        <v>0</v>
      </c>
    </row>
    <row r="25181" spans="1:4">
      <c r="A25181">
        <v>0</v>
      </c>
      <c r="D25181">
        <v>0</v>
      </c>
    </row>
    <row r="25182" spans="1:4">
      <c r="A25182">
        <v>0</v>
      </c>
      <c r="D25182">
        <v>0</v>
      </c>
    </row>
    <row r="25183" spans="1:4">
      <c r="A25183">
        <v>0</v>
      </c>
      <c r="D25183">
        <v>0</v>
      </c>
    </row>
    <row r="25184" spans="1:4">
      <c r="A25184">
        <v>0</v>
      </c>
      <c r="D25184">
        <v>0</v>
      </c>
    </row>
    <row r="25185" spans="1:4">
      <c r="A25185">
        <v>0</v>
      </c>
      <c r="D25185">
        <v>0</v>
      </c>
    </row>
    <row r="25186" spans="1:4">
      <c r="A25186">
        <v>0</v>
      </c>
      <c r="D25186">
        <v>0</v>
      </c>
    </row>
    <row r="25187" spans="1:4">
      <c r="A25187">
        <v>0</v>
      </c>
      <c r="D25187">
        <v>0</v>
      </c>
    </row>
    <row r="25188" spans="1:4">
      <c r="A25188">
        <v>0</v>
      </c>
      <c r="D25188">
        <v>0</v>
      </c>
    </row>
    <row r="25189" spans="1:4">
      <c r="A25189">
        <v>0</v>
      </c>
      <c r="D25189">
        <v>0</v>
      </c>
    </row>
    <row r="25190" spans="1:4">
      <c r="A25190">
        <v>0</v>
      </c>
      <c r="D25190">
        <v>0</v>
      </c>
    </row>
    <row r="25191" spans="1:4">
      <c r="A25191">
        <v>0</v>
      </c>
      <c r="D25191">
        <v>0</v>
      </c>
    </row>
    <row r="25192" spans="1:4">
      <c r="A25192">
        <v>0</v>
      </c>
      <c r="D25192">
        <v>0</v>
      </c>
    </row>
    <row r="25193" spans="1:4">
      <c r="A25193">
        <v>0</v>
      </c>
      <c r="D25193">
        <v>0</v>
      </c>
    </row>
    <row r="25194" spans="1:4">
      <c r="A25194">
        <v>0</v>
      </c>
      <c r="D25194">
        <v>0</v>
      </c>
    </row>
    <row r="25195" spans="1:4">
      <c r="A25195">
        <v>0</v>
      </c>
      <c r="D25195">
        <v>0</v>
      </c>
    </row>
    <row r="25196" spans="1:4">
      <c r="A25196">
        <v>0</v>
      </c>
      <c r="D25196">
        <v>0</v>
      </c>
    </row>
    <row r="25197" spans="1:4">
      <c r="A25197">
        <v>0</v>
      </c>
      <c r="D25197">
        <v>0</v>
      </c>
    </row>
    <row r="25198" spans="1:4">
      <c r="A25198">
        <v>0</v>
      </c>
      <c r="D25198">
        <v>0</v>
      </c>
    </row>
    <row r="25199" spans="1:4">
      <c r="A25199">
        <v>0</v>
      </c>
      <c r="D25199">
        <v>0</v>
      </c>
    </row>
    <row r="25200" spans="1:4">
      <c r="A25200">
        <v>0</v>
      </c>
      <c r="D25200">
        <v>0</v>
      </c>
    </row>
    <row r="25201" spans="1:4">
      <c r="A25201">
        <v>0</v>
      </c>
      <c r="D25201">
        <v>0</v>
      </c>
    </row>
    <row r="25202" spans="1:4">
      <c r="A25202">
        <v>0</v>
      </c>
      <c r="D25202">
        <v>0</v>
      </c>
    </row>
    <row r="25203" spans="1:4">
      <c r="A25203">
        <v>0</v>
      </c>
      <c r="D25203">
        <v>0</v>
      </c>
    </row>
    <row r="25204" spans="1:4">
      <c r="A25204">
        <v>0</v>
      </c>
      <c r="D25204">
        <v>0</v>
      </c>
    </row>
    <row r="25205" spans="1:4">
      <c r="A25205">
        <v>0</v>
      </c>
      <c r="D25205">
        <v>0</v>
      </c>
    </row>
    <row r="25206" spans="1:4">
      <c r="A25206">
        <v>0</v>
      </c>
      <c r="D25206">
        <v>0</v>
      </c>
    </row>
    <row r="25207" spans="1:4">
      <c r="A25207">
        <v>0</v>
      </c>
      <c r="D25207">
        <v>0</v>
      </c>
    </row>
    <row r="25208" spans="1:4">
      <c r="A25208">
        <v>0</v>
      </c>
      <c r="D25208">
        <v>0</v>
      </c>
    </row>
    <row r="25209" spans="1:4">
      <c r="A25209">
        <v>0</v>
      </c>
      <c r="D25209">
        <v>0</v>
      </c>
    </row>
    <row r="25210" spans="1:4">
      <c r="A25210">
        <v>0</v>
      </c>
      <c r="D25210">
        <v>0</v>
      </c>
    </row>
    <row r="25211" spans="1:4">
      <c r="A25211">
        <v>0</v>
      </c>
      <c r="D25211">
        <v>0</v>
      </c>
    </row>
    <row r="25212" spans="1:4">
      <c r="A25212">
        <v>0</v>
      </c>
      <c r="D25212">
        <v>0</v>
      </c>
    </row>
    <row r="25213" spans="1:4">
      <c r="A25213">
        <v>0</v>
      </c>
      <c r="D25213">
        <v>0</v>
      </c>
    </row>
    <row r="25214" spans="1:4">
      <c r="A25214">
        <v>0</v>
      </c>
      <c r="D25214">
        <v>0</v>
      </c>
    </row>
    <row r="25215" spans="1:4">
      <c r="A25215">
        <v>0</v>
      </c>
      <c r="D25215">
        <v>0</v>
      </c>
    </row>
    <row r="25216" spans="1:4">
      <c r="A25216">
        <v>0</v>
      </c>
      <c r="D25216">
        <v>0</v>
      </c>
    </row>
    <row r="25217" spans="1:4">
      <c r="A25217">
        <v>0</v>
      </c>
      <c r="D25217">
        <v>0</v>
      </c>
    </row>
    <row r="25218" spans="1:4">
      <c r="A25218">
        <v>0</v>
      </c>
      <c r="D25218">
        <v>0</v>
      </c>
    </row>
    <row r="25219" spans="1:4">
      <c r="A25219">
        <v>0</v>
      </c>
      <c r="D25219">
        <v>0</v>
      </c>
    </row>
    <row r="25220" spans="1:4">
      <c r="A25220">
        <v>0</v>
      </c>
      <c r="D25220">
        <v>0</v>
      </c>
    </row>
    <row r="25221" spans="1:4">
      <c r="A25221">
        <v>0</v>
      </c>
      <c r="D25221">
        <v>0</v>
      </c>
    </row>
    <row r="25222" spans="1:4">
      <c r="A25222">
        <v>0</v>
      </c>
      <c r="D25222">
        <v>0</v>
      </c>
    </row>
    <row r="25223" spans="1:4">
      <c r="A25223">
        <v>0</v>
      </c>
      <c r="D25223">
        <v>0</v>
      </c>
    </row>
    <row r="25224" spans="1:4">
      <c r="A25224">
        <v>0</v>
      </c>
      <c r="D25224">
        <v>0</v>
      </c>
    </row>
    <row r="25225" spans="1:4">
      <c r="A25225">
        <v>0</v>
      </c>
      <c r="D25225">
        <v>0</v>
      </c>
    </row>
    <row r="25226" spans="1:4">
      <c r="A25226">
        <v>0</v>
      </c>
      <c r="D25226">
        <v>0</v>
      </c>
    </row>
    <row r="25227" spans="1:4">
      <c r="A25227">
        <v>0</v>
      </c>
      <c r="D25227">
        <v>0</v>
      </c>
    </row>
    <row r="25228" spans="1:4">
      <c r="A25228">
        <v>0</v>
      </c>
      <c r="D25228">
        <v>0</v>
      </c>
    </row>
    <row r="25229" spans="1:4">
      <c r="A25229">
        <v>0</v>
      </c>
      <c r="D25229">
        <v>0</v>
      </c>
    </row>
    <row r="25230" spans="1:4">
      <c r="A25230">
        <v>0</v>
      </c>
      <c r="D25230">
        <v>0</v>
      </c>
    </row>
    <row r="25231" spans="1:4">
      <c r="A25231">
        <v>0</v>
      </c>
      <c r="D25231">
        <v>0</v>
      </c>
    </row>
    <row r="25232" spans="1:4">
      <c r="A25232">
        <v>0</v>
      </c>
      <c r="D25232">
        <v>0</v>
      </c>
    </row>
    <row r="25233" spans="1:4">
      <c r="A25233">
        <v>0</v>
      </c>
      <c r="D25233">
        <v>0</v>
      </c>
    </row>
    <row r="25234" spans="1:4">
      <c r="A25234">
        <v>0</v>
      </c>
      <c r="D25234">
        <v>0</v>
      </c>
    </row>
    <row r="25235" spans="1:4">
      <c r="A25235">
        <v>0</v>
      </c>
      <c r="D25235">
        <v>0</v>
      </c>
    </row>
    <row r="25236" spans="1:4">
      <c r="A25236">
        <v>0</v>
      </c>
      <c r="D25236">
        <v>0</v>
      </c>
    </row>
    <row r="25237" spans="1:4">
      <c r="A25237">
        <v>0</v>
      </c>
      <c r="D25237">
        <v>0</v>
      </c>
    </row>
    <row r="25238" spans="1:4">
      <c r="A25238">
        <v>0</v>
      </c>
      <c r="D25238">
        <v>0</v>
      </c>
    </row>
    <row r="25239" spans="1:4">
      <c r="A25239">
        <v>0</v>
      </c>
      <c r="D25239">
        <v>0</v>
      </c>
    </row>
    <row r="25240" spans="1:4">
      <c r="A25240">
        <v>0</v>
      </c>
      <c r="D25240">
        <v>0</v>
      </c>
    </row>
    <row r="25241" spans="1:4">
      <c r="A25241">
        <v>0</v>
      </c>
      <c r="D25241">
        <v>0</v>
      </c>
    </row>
    <row r="25242" spans="1:4">
      <c r="A25242">
        <v>0</v>
      </c>
      <c r="D25242">
        <v>0</v>
      </c>
    </row>
    <row r="25243" spans="1:4">
      <c r="A25243">
        <v>0</v>
      </c>
      <c r="D25243">
        <v>0</v>
      </c>
    </row>
    <row r="25244" spans="1:4">
      <c r="A25244">
        <v>0</v>
      </c>
      <c r="D25244">
        <v>0</v>
      </c>
    </row>
    <row r="25245" spans="1:4">
      <c r="A25245">
        <v>0</v>
      </c>
      <c r="D25245">
        <v>0</v>
      </c>
    </row>
    <row r="25246" spans="1:4">
      <c r="A25246">
        <v>0</v>
      </c>
      <c r="D25246">
        <v>0</v>
      </c>
    </row>
    <row r="25247" spans="1:4">
      <c r="A25247">
        <v>0</v>
      </c>
      <c r="D25247">
        <v>0</v>
      </c>
    </row>
    <row r="25248" spans="1:4">
      <c r="A25248">
        <v>0</v>
      </c>
      <c r="D25248">
        <v>0</v>
      </c>
    </row>
    <row r="25249" spans="1:4">
      <c r="A25249">
        <v>0</v>
      </c>
      <c r="D25249">
        <v>0</v>
      </c>
    </row>
    <row r="25250" spans="1:4">
      <c r="A25250">
        <v>0</v>
      </c>
      <c r="D25250">
        <v>0</v>
      </c>
    </row>
    <row r="25251" spans="1:4">
      <c r="A25251">
        <v>0</v>
      </c>
      <c r="D25251">
        <v>0</v>
      </c>
    </row>
    <row r="25252" spans="1:4">
      <c r="A25252">
        <v>0</v>
      </c>
      <c r="D25252">
        <v>0</v>
      </c>
    </row>
    <row r="25253" spans="1:4">
      <c r="A25253">
        <v>0</v>
      </c>
      <c r="D25253">
        <v>0</v>
      </c>
    </row>
    <row r="25254" spans="1:4">
      <c r="A25254">
        <v>0</v>
      </c>
      <c r="D25254">
        <v>0</v>
      </c>
    </row>
    <row r="25255" spans="1:4">
      <c r="A25255">
        <v>0</v>
      </c>
      <c r="D25255">
        <v>0</v>
      </c>
    </row>
    <row r="25256" spans="1:4">
      <c r="A25256">
        <v>0</v>
      </c>
      <c r="D25256">
        <v>0</v>
      </c>
    </row>
    <row r="25257" spans="1:4">
      <c r="A25257">
        <v>0</v>
      </c>
      <c r="D25257">
        <v>0</v>
      </c>
    </row>
    <row r="25258" spans="1:4">
      <c r="A25258">
        <v>0</v>
      </c>
      <c r="D25258">
        <v>0</v>
      </c>
    </row>
    <row r="25259" spans="1:4">
      <c r="A25259">
        <v>0</v>
      </c>
      <c r="D25259">
        <v>0</v>
      </c>
    </row>
    <row r="25260" spans="1:4">
      <c r="A25260">
        <v>0</v>
      </c>
      <c r="D25260">
        <v>0</v>
      </c>
    </row>
    <row r="25261" spans="1:4">
      <c r="A25261">
        <v>0</v>
      </c>
      <c r="D25261">
        <v>0</v>
      </c>
    </row>
    <row r="25262" spans="1:4">
      <c r="A25262">
        <v>0</v>
      </c>
      <c r="D25262">
        <v>0</v>
      </c>
    </row>
    <row r="25263" spans="1:4">
      <c r="A25263">
        <v>0</v>
      </c>
      <c r="D25263">
        <v>0</v>
      </c>
    </row>
    <row r="25264" spans="1:4">
      <c r="A25264">
        <v>0</v>
      </c>
      <c r="D25264">
        <v>0</v>
      </c>
    </row>
    <row r="25265" spans="1:4">
      <c r="A25265">
        <v>0</v>
      </c>
      <c r="D25265">
        <v>0</v>
      </c>
    </row>
    <row r="25266" spans="1:4">
      <c r="A25266">
        <v>0</v>
      </c>
      <c r="D25266">
        <v>0</v>
      </c>
    </row>
    <row r="25267" spans="1:4">
      <c r="A25267">
        <v>0</v>
      </c>
      <c r="D25267">
        <v>0</v>
      </c>
    </row>
    <row r="25268" spans="1:4">
      <c r="A25268">
        <v>0</v>
      </c>
      <c r="D25268">
        <v>0</v>
      </c>
    </row>
    <row r="25269" spans="1:4">
      <c r="A25269">
        <v>0</v>
      </c>
      <c r="D25269">
        <v>0</v>
      </c>
    </row>
    <row r="25270" spans="1:4">
      <c r="A25270">
        <v>0</v>
      </c>
      <c r="D25270">
        <v>0</v>
      </c>
    </row>
    <row r="25271" spans="1:4">
      <c r="A25271">
        <v>0</v>
      </c>
      <c r="D25271">
        <v>0</v>
      </c>
    </row>
    <row r="25272" spans="1:4">
      <c r="A25272">
        <v>0</v>
      </c>
      <c r="D25272">
        <v>0</v>
      </c>
    </row>
    <row r="25273" spans="1:4">
      <c r="A25273">
        <v>0</v>
      </c>
      <c r="D25273">
        <v>0</v>
      </c>
    </row>
    <row r="25274" spans="1:4">
      <c r="A25274">
        <v>0</v>
      </c>
      <c r="D25274">
        <v>0</v>
      </c>
    </row>
    <row r="25275" spans="1:4">
      <c r="A25275">
        <v>0</v>
      </c>
      <c r="D25275">
        <v>0</v>
      </c>
    </row>
    <row r="25276" spans="1:4">
      <c r="A25276">
        <v>0</v>
      </c>
      <c r="D25276">
        <v>0</v>
      </c>
    </row>
    <row r="25277" spans="1:4">
      <c r="A25277">
        <v>0</v>
      </c>
      <c r="D25277">
        <v>0</v>
      </c>
    </row>
    <row r="25278" spans="1:4">
      <c r="A25278">
        <v>0</v>
      </c>
      <c r="D25278">
        <v>0</v>
      </c>
    </row>
    <row r="25279" spans="1:4">
      <c r="A25279">
        <v>0</v>
      </c>
      <c r="D25279">
        <v>0</v>
      </c>
    </row>
    <row r="25280" spans="1:4">
      <c r="A25280">
        <v>0</v>
      </c>
      <c r="D25280">
        <v>0</v>
      </c>
    </row>
    <row r="25281" spans="1:4">
      <c r="A25281">
        <v>0</v>
      </c>
      <c r="D25281">
        <v>0</v>
      </c>
    </row>
    <row r="25282" spans="1:4">
      <c r="A25282">
        <v>0</v>
      </c>
      <c r="D25282">
        <v>0</v>
      </c>
    </row>
    <row r="25283" spans="1:4">
      <c r="A25283">
        <v>0</v>
      </c>
      <c r="D25283">
        <v>0</v>
      </c>
    </row>
    <row r="25284" spans="1:4">
      <c r="A25284">
        <v>0</v>
      </c>
      <c r="D25284">
        <v>0</v>
      </c>
    </row>
    <row r="25285" spans="1:4">
      <c r="A25285">
        <v>0</v>
      </c>
      <c r="D25285">
        <v>0</v>
      </c>
    </row>
    <row r="25286" spans="1:4">
      <c r="A25286">
        <v>0</v>
      </c>
      <c r="D25286">
        <v>0</v>
      </c>
    </row>
    <row r="25287" spans="1:4">
      <c r="A25287">
        <v>0</v>
      </c>
      <c r="D25287">
        <v>0</v>
      </c>
    </row>
    <row r="25288" spans="1:4">
      <c r="A25288">
        <v>0</v>
      </c>
      <c r="D25288">
        <v>0</v>
      </c>
    </row>
    <row r="25289" spans="1:4">
      <c r="A25289">
        <v>0</v>
      </c>
      <c r="D25289">
        <v>0</v>
      </c>
    </row>
    <row r="25290" spans="1:4">
      <c r="A25290">
        <v>0</v>
      </c>
      <c r="D25290">
        <v>0</v>
      </c>
    </row>
    <row r="25291" spans="1:4">
      <c r="A25291">
        <v>0</v>
      </c>
      <c r="D25291">
        <v>0</v>
      </c>
    </row>
    <row r="25292" spans="1:4">
      <c r="A25292">
        <v>0</v>
      </c>
      <c r="D25292">
        <v>0</v>
      </c>
    </row>
    <row r="25293" spans="1:4">
      <c r="A25293">
        <v>0</v>
      </c>
      <c r="D25293">
        <v>0</v>
      </c>
    </row>
    <row r="25294" spans="1:4">
      <c r="A25294">
        <v>0</v>
      </c>
      <c r="D25294">
        <v>0</v>
      </c>
    </row>
    <row r="25295" spans="1:4">
      <c r="A25295">
        <v>0</v>
      </c>
      <c r="D25295">
        <v>0</v>
      </c>
    </row>
    <row r="25296" spans="1:4">
      <c r="A25296">
        <v>0</v>
      </c>
      <c r="D25296">
        <v>0</v>
      </c>
    </row>
    <row r="25297" spans="1:4">
      <c r="A25297">
        <v>0</v>
      </c>
      <c r="D25297">
        <v>0</v>
      </c>
    </row>
    <row r="25298" spans="1:4">
      <c r="A25298">
        <v>0</v>
      </c>
      <c r="D25298">
        <v>0</v>
      </c>
    </row>
    <row r="25299" spans="1:4">
      <c r="A25299">
        <v>0</v>
      </c>
      <c r="D25299">
        <v>0</v>
      </c>
    </row>
    <row r="25300" spans="1:4">
      <c r="A25300">
        <v>0</v>
      </c>
      <c r="D25300">
        <v>0</v>
      </c>
    </row>
    <row r="25301" spans="1:4">
      <c r="A25301">
        <v>0</v>
      </c>
      <c r="D25301">
        <v>0</v>
      </c>
    </row>
    <row r="25302" spans="1:4">
      <c r="A25302">
        <v>0</v>
      </c>
      <c r="D25302">
        <v>0</v>
      </c>
    </row>
    <row r="25303" spans="1:4">
      <c r="A25303">
        <v>0</v>
      </c>
      <c r="D25303">
        <v>0</v>
      </c>
    </row>
    <row r="25304" spans="1:4">
      <c r="A25304">
        <v>0</v>
      </c>
      <c r="D25304">
        <v>0</v>
      </c>
    </row>
    <row r="25305" spans="1:4">
      <c r="A25305">
        <v>0</v>
      </c>
      <c r="D25305">
        <v>0</v>
      </c>
    </row>
    <row r="25306" spans="1:4">
      <c r="A25306">
        <v>0</v>
      </c>
      <c r="D25306">
        <v>0</v>
      </c>
    </row>
    <row r="25307" spans="1:4">
      <c r="A25307">
        <v>0</v>
      </c>
      <c r="D25307">
        <v>0</v>
      </c>
    </row>
    <row r="25308" spans="1:4">
      <c r="A25308">
        <v>0</v>
      </c>
      <c r="D25308">
        <v>0</v>
      </c>
    </row>
    <row r="25309" spans="1:4">
      <c r="A25309">
        <v>0</v>
      </c>
      <c r="D25309">
        <v>0</v>
      </c>
    </row>
    <row r="25310" spans="1:4">
      <c r="A25310">
        <v>0</v>
      </c>
      <c r="D25310">
        <v>0</v>
      </c>
    </row>
    <row r="25311" spans="1:4">
      <c r="A25311">
        <v>0</v>
      </c>
      <c r="D25311">
        <v>0</v>
      </c>
    </row>
    <row r="25312" spans="1:4">
      <c r="A25312">
        <v>0</v>
      </c>
      <c r="D25312">
        <v>0</v>
      </c>
    </row>
    <row r="25313" spans="1:4">
      <c r="A25313">
        <v>0</v>
      </c>
      <c r="D25313">
        <v>0</v>
      </c>
    </row>
    <row r="25314" spans="1:4">
      <c r="A25314">
        <v>0</v>
      </c>
      <c r="D25314">
        <v>0</v>
      </c>
    </row>
    <row r="25315" spans="1:4">
      <c r="A25315">
        <v>0</v>
      </c>
      <c r="D25315">
        <v>0</v>
      </c>
    </row>
    <row r="25316" spans="1:4">
      <c r="A25316">
        <v>0</v>
      </c>
      <c r="D25316">
        <v>0</v>
      </c>
    </row>
    <row r="25317" spans="1:4">
      <c r="A25317">
        <v>0</v>
      </c>
      <c r="D25317">
        <v>0</v>
      </c>
    </row>
    <row r="25318" spans="1:4">
      <c r="A25318">
        <v>0</v>
      </c>
      <c r="D25318">
        <v>0</v>
      </c>
    </row>
    <row r="25319" spans="1:4">
      <c r="A25319">
        <v>0</v>
      </c>
      <c r="D25319">
        <v>0</v>
      </c>
    </row>
    <row r="25320" spans="1:4">
      <c r="A25320">
        <v>0</v>
      </c>
      <c r="D25320">
        <v>0</v>
      </c>
    </row>
    <row r="25321" spans="1:4">
      <c r="A25321">
        <v>0</v>
      </c>
      <c r="D25321">
        <v>0</v>
      </c>
    </row>
    <row r="25322" spans="1:4">
      <c r="A25322">
        <v>0</v>
      </c>
      <c r="D25322">
        <v>0</v>
      </c>
    </row>
    <row r="25323" spans="1:4">
      <c r="A25323">
        <v>0</v>
      </c>
      <c r="D25323">
        <v>0</v>
      </c>
    </row>
    <row r="25324" spans="1:4">
      <c r="A25324">
        <v>0</v>
      </c>
      <c r="D25324">
        <v>0</v>
      </c>
    </row>
    <row r="25325" spans="1:4">
      <c r="A25325">
        <v>0</v>
      </c>
      <c r="D25325">
        <v>0</v>
      </c>
    </row>
    <row r="25326" spans="1:4">
      <c r="A25326">
        <v>0</v>
      </c>
      <c r="D25326">
        <v>0</v>
      </c>
    </row>
    <row r="25327" spans="1:4">
      <c r="A25327">
        <v>0</v>
      </c>
      <c r="D25327">
        <v>0</v>
      </c>
    </row>
    <row r="25328" spans="1:4">
      <c r="A25328">
        <v>0</v>
      </c>
      <c r="D25328">
        <v>0</v>
      </c>
    </row>
    <row r="25329" spans="1:4">
      <c r="A25329">
        <v>0</v>
      </c>
      <c r="D25329">
        <v>0</v>
      </c>
    </row>
    <row r="25330" spans="1:4">
      <c r="A25330">
        <v>0</v>
      </c>
      <c r="D25330">
        <v>0</v>
      </c>
    </row>
    <row r="25331" spans="1:4">
      <c r="A25331">
        <v>0</v>
      </c>
      <c r="D25331">
        <v>0</v>
      </c>
    </row>
    <row r="25332" spans="1:4">
      <c r="A25332">
        <v>0</v>
      </c>
      <c r="D25332">
        <v>0</v>
      </c>
    </row>
    <row r="25333" spans="1:4">
      <c r="A25333">
        <v>0</v>
      </c>
      <c r="D25333">
        <v>0</v>
      </c>
    </row>
    <row r="25334" spans="1:4">
      <c r="A25334">
        <v>0</v>
      </c>
      <c r="D25334">
        <v>0</v>
      </c>
    </row>
    <row r="25335" spans="1:4">
      <c r="A25335">
        <v>0</v>
      </c>
      <c r="D25335">
        <v>0</v>
      </c>
    </row>
    <row r="25336" spans="1:4">
      <c r="A25336">
        <v>0</v>
      </c>
      <c r="D25336">
        <v>0</v>
      </c>
    </row>
    <row r="25337" spans="1:4">
      <c r="A25337">
        <v>0</v>
      </c>
      <c r="D25337">
        <v>0</v>
      </c>
    </row>
    <row r="25338" spans="1:4">
      <c r="A25338">
        <v>0</v>
      </c>
      <c r="D25338">
        <v>0</v>
      </c>
    </row>
    <row r="25339" spans="1:4">
      <c r="A25339">
        <v>0</v>
      </c>
      <c r="D25339">
        <v>0</v>
      </c>
    </row>
    <row r="25340" spans="1:4">
      <c r="A25340">
        <v>0</v>
      </c>
      <c r="D25340">
        <v>0</v>
      </c>
    </row>
    <row r="25341" spans="1:4">
      <c r="A25341">
        <v>0</v>
      </c>
      <c r="D25341">
        <v>0</v>
      </c>
    </row>
    <row r="25342" spans="1:4">
      <c r="A25342">
        <v>0</v>
      </c>
      <c r="D25342">
        <v>0</v>
      </c>
    </row>
    <row r="25343" spans="1:4">
      <c r="A25343">
        <v>0</v>
      </c>
      <c r="D25343">
        <v>0</v>
      </c>
    </row>
    <row r="25344" spans="1:4">
      <c r="A25344">
        <v>0</v>
      </c>
      <c r="D25344">
        <v>0</v>
      </c>
    </row>
    <row r="25345" spans="1:4">
      <c r="A25345">
        <v>0</v>
      </c>
      <c r="D25345">
        <v>0</v>
      </c>
    </row>
    <row r="25346" spans="1:4">
      <c r="A25346">
        <v>0</v>
      </c>
      <c r="D25346">
        <v>0</v>
      </c>
    </row>
    <row r="25347" spans="1:4">
      <c r="A25347">
        <v>0</v>
      </c>
      <c r="D25347">
        <v>0</v>
      </c>
    </row>
    <row r="25348" spans="1:4">
      <c r="A25348">
        <v>0</v>
      </c>
      <c r="D25348">
        <v>0</v>
      </c>
    </row>
    <row r="25349" spans="1:4">
      <c r="A25349">
        <v>0</v>
      </c>
      <c r="D25349">
        <v>0</v>
      </c>
    </row>
    <row r="25350" spans="1:4">
      <c r="A25350">
        <v>0</v>
      </c>
      <c r="D25350">
        <v>0</v>
      </c>
    </row>
    <row r="25351" spans="1:4">
      <c r="A25351">
        <v>0</v>
      </c>
      <c r="D25351">
        <v>0</v>
      </c>
    </row>
    <row r="25352" spans="1:4">
      <c r="A25352">
        <v>0</v>
      </c>
      <c r="D25352">
        <v>0</v>
      </c>
    </row>
    <row r="25353" spans="1:4">
      <c r="A25353">
        <v>0</v>
      </c>
      <c r="D25353">
        <v>0</v>
      </c>
    </row>
    <row r="25354" spans="1:4">
      <c r="A25354">
        <v>0</v>
      </c>
      <c r="D25354">
        <v>0</v>
      </c>
    </row>
    <row r="25355" spans="1:4">
      <c r="A25355">
        <v>0</v>
      </c>
      <c r="D25355">
        <v>0</v>
      </c>
    </row>
    <row r="25356" spans="1:4">
      <c r="A25356">
        <v>0</v>
      </c>
      <c r="D25356">
        <v>0</v>
      </c>
    </row>
    <row r="25357" spans="1:4">
      <c r="A25357">
        <v>0</v>
      </c>
      <c r="D25357">
        <v>0</v>
      </c>
    </row>
    <row r="25358" spans="1:4">
      <c r="A25358">
        <v>0</v>
      </c>
      <c r="D25358">
        <v>0</v>
      </c>
    </row>
    <row r="25359" spans="1:4">
      <c r="A25359">
        <v>0</v>
      </c>
      <c r="D25359">
        <v>0</v>
      </c>
    </row>
    <row r="25360" spans="1:4">
      <c r="A25360">
        <v>0</v>
      </c>
      <c r="D25360">
        <v>0</v>
      </c>
    </row>
    <row r="25361" spans="1:4">
      <c r="A25361">
        <v>0</v>
      </c>
      <c r="D25361">
        <v>0</v>
      </c>
    </row>
    <row r="25362" spans="1:4">
      <c r="A25362">
        <v>0</v>
      </c>
      <c r="D25362">
        <v>0</v>
      </c>
    </row>
    <row r="25363" spans="1:4">
      <c r="A25363">
        <v>0</v>
      </c>
      <c r="D25363">
        <v>0</v>
      </c>
    </row>
    <row r="25364" spans="1:4">
      <c r="A25364">
        <v>0</v>
      </c>
      <c r="D25364">
        <v>0</v>
      </c>
    </row>
    <row r="25365" spans="1:4">
      <c r="A25365">
        <v>0</v>
      </c>
      <c r="D25365">
        <v>0</v>
      </c>
    </row>
    <row r="25366" spans="1:4">
      <c r="A25366">
        <v>0</v>
      </c>
      <c r="D25366">
        <v>0</v>
      </c>
    </row>
    <row r="25367" spans="1:4">
      <c r="A25367">
        <v>0</v>
      </c>
      <c r="D25367">
        <v>0</v>
      </c>
    </row>
    <row r="25368" spans="1:4">
      <c r="A25368">
        <v>0</v>
      </c>
      <c r="D25368">
        <v>0</v>
      </c>
    </row>
    <row r="25369" spans="1:4">
      <c r="A25369">
        <v>0</v>
      </c>
      <c r="D25369">
        <v>0</v>
      </c>
    </row>
    <row r="25370" spans="1:4">
      <c r="A25370">
        <v>0</v>
      </c>
      <c r="D25370">
        <v>0</v>
      </c>
    </row>
    <row r="25371" spans="1:4">
      <c r="A25371">
        <v>0</v>
      </c>
      <c r="D25371">
        <v>0</v>
      </c>
    </row>
    <row r="25372" spans="1:4">
      <c r="A25372">
        <v>0</v>
      </c>
      <c r="D25372">
        <v>0</v>
      </c>
    </row>
    <row r="25373" spans="1:4">
      <c r="A25373">
        <v>0</v>
      </c>
      <c r="D25373">
        <v>0</v>
      </c>
    </row>
    <row r="25374" spans="1:4">
      <c r="A25374">
        <v>0</v>
      </c>
      <c r="D25374">
        <v>0</v>
      </c>
    </row>
    <row r="25375" spans="1:4">
      <c r="A25375">
        <v>0</v>
      </c>
      <c r="D25375">
        <v>0</v>
      </c>
    </row>
    <row r="25376" spans="1:4">
      <c r="A25376">
        <v>0</v>
      </c>
      <c r="D25376">
        <v>0</v>
      </c>
    </row>
    <row r="25377" spans="1:4">
      <c r="A25377">
        <v>0</v>
      </c>
      <c r="D25377">
        <v>0</v>
      </c>
    </row>
    <row r="25378" spans="1:4">
      <c r="A25378">
        <v>0</v>
      </c>
      <c r="D25378">
        <v>0</v>
      </c>
    </row>
    <row r="25379" spans="1:4">
      <c r="A25379">
        <v>0</v>
      </c>
      <c r="D25379">
        <v>0</v>
      </c>
    </row>
    <row r="25380" spans="1:4">
      <c r="A25380">
        <v>0</v>
      </c>
      <c r="D25380">
        <v>0</v>
      </c>
    </row>
    <row r="25381" spans="1:4">
      <c r="A25381">
        <v>0</v>
      </c>
      <c r="D25381">
        <v>0</v>
      </c>
    </row>
    <row r="25382" spans="1:4">
      <c r="A25382">
        <v>0</v>
      </c>
      <c r="D25382">
        <v>0</v>
      </c>
    </row>
    <row r="25383" spans="1:4">
      <c r="A25383">
        <v>0</v>
      </c>
      <c r="D25383">
        <v>0</v>
      </c>
    </row>
    <row r="25384" spans="1:4">
      <c r="A25384">
        <v>0</v>
      </c>
      <c r="D25384">
        <v>0</v>
      </c>
    </row>
    <row r="25385" spans="1:4">
      <c r="A25385">
        <v>0</v>
      </c>
      <c r="D25385">
        <v>0</v>
      </c>
    </row>
    <row r="25386" spans="1:4">
      <c r="A25386">
        <v>0</v>
      </c>
      <c r="D25386">
        <v>0</v>
      </c>
    </row>
    <row r="25387" spans="1:4">
      <c r="A25387">
        <v>0</v>
      </c>
      <c r="D25387">
        <v>0</v>
      </c>
    </row>
    <row r="25388" spans="1:4">
      <c r="A25388">
        <v>0</v>
      </c>
      <c r="D25388">
        <v>0</v>
      </c>
    </row>
    <row r="25389" spans="1:4">
      <c r="A25389">
        <v>0</v>
      </c>
      <c r="D25389">
        <v>0</v>
      </c>
    </row>
    <row r="25390" spans="1:4">
      <c r="A25390">
        <v>0</v>
      </c>
      <c r="D25390">
        <v>0</v>
      </c>
    </row>
    <row r="25391" spans="1:4">
      <c r="A25391">
        <v>0</v>
      </c>
      <c r="D25391">
        <v>0</v>
      </c>
    </row>
    <row r="25392" spans="1:4">
      <c r="A25392">
        <v>0</v>
      </c>
      <c r="D25392">
        <v>0</v>
      </c>
    </row>
    <row r="25393" spans="1:4">
      <c r="A25393">
        <v>0</v>
      </c>
      <c r="D25393">
        <v>0</v>
      </c>
    </row>
    <row r="25394" spans="1:4">
      <c r="A25394">
        <v>0</v>
      </c>
      <c r="D25394">
        <v>0</v>
      </c>
    </row>
    <row r="25395" spans="1:4">
      <c r="A25395">
        <v>0</v>
      </c>
      <c r="D25395">
        <v>0</v>
      </c>
    </row>
    <row r="25396" spans="1:4">
      <c r="A25396">
        <v>0</v>
      </c>
      <c r="D25396">
        <v>0</v>
      </c>
    </row>
    <row r="25397" spans="1:4">
      <c r="A25397">
        <v>0</v>
      </c>
      <c r="D25397">
        <v>0</v>
      </c>
    </row>
    <row r="25398" spans="1:4">
      <c r="A25398">
        <v>0</v>
      </c>
      <c r="D25398">
        <v>0</v>
      </c>
    </row>
    <row r="25399" spans="1:4">
      <c r="A25399">
        <v>0</v>
      </c>
      <c r="D25399">
        <v>0</v>
      </c>
    </row>
    <row r="25400" spans="1:4">
      <c r="A25400">
        <v>0</v>
      </c>
      <c r="D25400">
        <v>0</v>
      </c>
    </row>
    <row r="25401" spans="1:4">
      <c r="A25401">
        <v>0</v>
      </c>
      <c r="D25401">
        <v>0</v>
      </c>
    </row>
    <row r="25402" spans="1:4">
      <c r="A25402">
        <v>0</v>
      </c>
      <c r="D25402">
        <v>0</v>
      </c>
    </row>
    <row r="25403" spans="1:4">
      <c r="A25403">
        <v>0</v>
      </c>
      <c r="D25403">
        <v>0</v>
      </c>
    </row>
    <row r="25404" spans="1:4">
      <c r="A25404">
        <v>0</v>
      </c>
      <c r="D25404">
        <v>0</v>
      </c>
    </row>
    <row r="25405" spans="1:4">
      <c r="A25405">
        <v>0</v>
      </c>
      <c r="D25405">
        <v>0</v>
      </c>
    </row>
    <row r="25406" spans="1:4">
      <c r="A25406">
        <v>0</v>
      </c>
      <c r="D25406">
        <v>0</v>
      </c>
    </row>
    <row r="25407" spans="1:4">
      <c r="A25407">
        <v>0</v>
      </c>
      <c r="D25407">
        <v>0</v>
      </c>
    </row>
    <row r="25408" spans="1:4">
      <c r="A25408">
        <v>0</v>
      </c>
      <c r="D25408">
        <v>0</v>
      </c>
    </row>
    <row r="25409" spans="1:4">
      <c r="A25409">
        <v>0</v>
      </c>
      <c r="D25409">
        <v>0</v>
      </c>
    </row>
    <row r="25410" spans="1:4">
      <c r="A25410">
        <v>0</v>
      </c>
      <c r="D25410">
        <v>0</v>
      </c>
    </row>
    <row r="25411" spans="1:4">
      <c r="A25411">
        <v>0</v>
      </c>
      <c r="D25411">
        <v>0</v>
      </c>
    </row>
    <row r="25412" spans="1:4">
      <c r="A25412">
        <v>0</v>
      </c>
      <c r="D25412">
        <v>0</v>
      </c>
    </row>
    <row r="25413" spans="1:4">
      <c r="A25413">
        <v>0</v>
      </c>
      <c r="D25413">
        <v>0</v>
      </c>
    </row>
    <row r="25414" spans="1:4">
      <c r="A25414">
        <v>0</v>
      </c>
      <c r="D25414">
        <v>0</v>
      </c>
    </row>
    <row r="25415" spans="1:4">
      <c r="A25415">
        <v>0</v>
      </c>
      <c r="D25415">
        <v>0</v>
      </c>
    </row>
    <row r="25416" spans="1:4">
      <c r="A25416">
        <v>0</v>
      </c>
      <c r="D25416">
        <v>0</v>
      </c>
    </row>
    <row r="25417" spans="1:4">
      <c r="A25417">
        <v>0</v>
      </c>
      <c r="D25417">
        <v>0</v>
      </c>
    </row>
    <row r="25418" spans="1:4">
      <c r="A25418">
        <v>0</v>
      </c>
      <c r="D25418">
        <v>0</v>
      </c>
    </row>
    <row r="25419" spans="1:4">
      <c r="A25419">
        <v>0</v>
      </c>
      <c r="D25419">
        <v>0</v>
      </c>
    </row>
    <row r="25420" spans="1:4">
      <c r="A25420">
        <v>0</v>
      </c>
      <c r="D25420">
        <v>0</v>
      </c>
    </row>
    <row r="25421" spans="1:4">
      <c r="A25421">
        <v>0</v>
      </c>
      <c r="D25421">
        <v>0</v>
      </c>
    </row>
    <row r="25422" spans="1:4">
      <c r="A25422">
        <v>0</v>
      </c>
      <c r="D25422">
        <v>0</v>
      </c>
    </row>
    <row r="25423" spans="1:4">
      <c r="A25423">
        <v>0</v>
      </c>
      <c r="D25423">
        <v>0</v>
      </c>
    </row>
    <row r="25424" spans="1:4">
      <c r="A25424">
        <v>0</v>
      </c>
      <c r="D25424">
        <v>0</v>
      </c>
    </row>
    <row r="25425" spans="1:4">
      <c r="A25425">
        <v>0</v>
      </c>
      <c r="D25425">
        <v>0</v>
      </c>
    </row>
    <row r="25426" spans="1:4">
      <c r="A25426">
        <v>0</v>
      </c>
      <c r="D25426">
        <v>0</v>
      </c>
    </row>
    <row r="25427" spans="1:4">
      <c r="A25427">
        <v>0</v>
      </c>
      <c r="D25427">
        <v>0</v>
      </c>
    </row>
    <row r="25428" spans="1:4">
      <c r="A25428">
        <v>0</v>
      </c>
      <c r="D25428">
        <v>0</v>
      </c>
    </row>
    <row r="25429" spans="1:4">
      <c r="A25429">
        <v>0</v>
      </c>
      <c r="D25429">
        <v>0</v>
      </c>
    </row>
    <row r="25430" spans="1:4">
      <c r="A25430">
        <v>0</v>
      </c>
      <c r="D25430">
        <v>0</v>
      </c>
    </row>
    <row r="25431" spans="1:4">
      <c r="A25431">
        <v>0</v>
      </c>
      <c r="D25431">
        <v>0</v>
      </c>
    </row>
    <row r="25432" spans="1:4">
      <c r="A25432">
        <v>0</v>
      </c>
      <c r="D25432">
        <v>0</v>
      </c>
    </row>
    <row r="25433" spans="1:4">
      <c r="A25433">
        <v>0</v>
      </c>
      <c r="D25433">
        <v>0</v>
      </c>
    </row>
    <row r="25434" spans="1:4">
      <c r="A25434">
        <v>0</v>
      </c>
      <c r="D25434">
        <v>0</v>
      </c>
    </row>
    <row r="25435" spans="1:4">
      <c r="A25435">
        <v>0</v>
      </c>
      <c r="D25435">
        <v>0</v>
      </c>
    </row>
    <row r="25436" spans="1:4">
      <c r="A25436">
        <v>0</v>
      </c>
      <c r="D25436">
        <v>0</v>
      </c>
    </row>
    <row r="25437" spans="1:4">
      <c r="A25437">
        <v>0</v>
      </c>
      <c r="D25437">
        <v>0</v>
      </c>
    </row>
    <row r="25438" spans="1:4">
      <c r="A25438">
        <v>0</v>
      </c>
      <c r="D25438">
        <v>0</v>
      </c>
    </row>
    <row r="25439" spans="1:4">
      <c r="A25439">
        <v>0</v>
      </c>
      <c r="D25439">
        <v>0</v>
      </c>
    </row>
    <row r="25440" spans="1:4">
      <c r="A25440">
        <v>0</v>
      </c>
      <c r="D25440">
        <v>0</v>
      </c>
    </row>
    <row r="25441" spans="1:4">
      <c r="A25441">
        <v>0</v>
      </c>
      <c r="D25441">
        <v>0</v>
      </c>
    </row>
    <row r="25442" spans="1:4">
      <c r="A25442">
        <v>0</v>
      </c>
      <c r="D25442">
        <v>0</v>
      </c>
    </row>
    <row r="25443" spans="1:4">
      <c r="A25443">
        <v>0</v>
      </c>
      <c r="D25443">
        <v>0</v>
      </c>
    </row>
    <row r="25444" spans="1:4">
      <c r="A25444">
        <v>0</v>
      </c>
      <c r="D25444">
        <v>0</v>
      </c>
    </row>
    <row r="25445" spans="1:4">
      <c r="A25445">
        <v>0</v>
      </c>
      <c r="D25445">
        <v>0</v>
      </c>
    </row>
    <row r="25446" spans="1:4">
      <c r="A25446">
        <v>0</v>
      </c>
      <c r="D25446">
        <v>0</v>
      </c>
    </row>
    <row r="25447" spans="1:4">
      <c r="A25447">
        <v>0</v>
      </c>
      <c r="D25447">
        <v>0</v>
      </c>
    </row>
    <row r="25448" spans="1:4">
      <c r="A25448">
        <v>0</v>
      </c>
      <c r="D25448">
        <v>0</v>
      </c>
    </row>
    <row r="25449" spans="1:4">
      <c r="A25449">
        <v>0</v>
      </c>
      <c r="D25449">
        <v>0</v>
      </c>
    </row>
    <row r="25450" spans="1:4">
      <c r="A25450">
        <v>0</v>
      </c>
      <c r="D25450">
        <v>0</v>
      </c>
    </row>
    <row r="25451" spans="1:4">
      <c r="A25451">
        <v>0</v>
      </c>
      <c r="D25451">
        <v>0</v>
      </c>
    </row>
    <row r="25452" spans="1:4">
      <c r="A25452">
        <v>0</v>
      </c>
      <c r="D25452">
        <v>0</v>
      </c>
    </row>
    <row r="25453" spans="1:4">
      <c r="A25453">
        <v>0</v>
      </c>
      <c r="D25453">
        <v>0</v>
      </c>
    </row>
    <row r="25454" spans="1:4">
      <c r="A25454">
        <v>0</v>
      </c>
      <c r="D25454">
        <v>0</v>
      </c>
    </row>
    <row r="25455" spans="1:4">
      <c r="A25455">
        <v>0</v>
      </c>
      <c r="D25455">
        <v>0</v>
      </c>
    </row>
    <row r="25456" spans="1:4">
      <c r="A25456">
        <v>0</v>
      </c>
      <c r="D25456">
        <v>0</v>
      </c>
    </row>
    <row r="25457" spans="1:4">
      <c r="A25457">
        <v>0</v>
      </c>
      <c r="D25457">
        <v>0</v>
      </c>
    </row>
    <row r="25458" spans="1:4">
      <c r="A25458">
        <v>0</v>
      </c>
      <c r="D25458">
        <v>0</v>
      </c>
    </row>
    <row r="25459" spans="1:4">
      <c r="A25459">
        <v>0</v>
      </c>
      <c r="D25459">
        <v>0</v>
      </c>
    </row>
    <row r="25460" spans="1:4">
      <c r="A25460">
        <v>0</v>
      </c>
      <c r="D25460">
        <v>0</v>
      </c>
    </row>
    <row r="25461" spans="1:4">
      <c r="A25461">
        <v>0</v>
      </c>
      <c r="D25461">
        <v>0</v>
      </c>
    </row>
    <row r="25462" spans="1:4">
      <c r="A25462">
        <v>0</v>
      </c>
      <c r="D25462">
        <v>0</v>
      </c>
    </row>
    <row r="25463" spans="1:4">
      <c r="A25463">
        <v>0</v>
      </c>
      <c r="D25463">
        <v>0</v>
      </c>
    </row>
    <row r="25464" spans="1:4">
      <c r="A25464">
        <v>0</v>
      </c>
      <c r="D25464">
        <v>0</v>
      </c>
    </row>
    <row r="25465" spans="1:4">
      <c r="A25465">
        <v>0</v>
      </c>
      <c r="D25465">
        <v>0</v>
      </c>
    </row>
    <row r="25466" spans="1:4">
      <c r="A25466">
        <v>0</v>
      </c>
      <c r="D25466">
        <v>0</v>
      </c>
    </row>
    <row r="25467" spans="1:4">
      <c r="A25467">
        <v>0</v>
      </c>
      <c r="D25467">
        <v>0</v>
      </c>
    </row>
    <row r="25468" spans="1:4">
      <c r="A25468">
        <v>0</v>
      </c>
      <c r="D25468">
        <v>0</v>
      </c>
    </row>
    <row r="25469" spans="1:4">
      <c r="A25469">
        <v>0</v>
      </c>
      <c r="D25469">
        <v>0</v>
      </c>
    </row>
    <row r="25470" spans="1:4">
      <c r="A25470">
        <v>0</v>
      </c>
      <c r="D25470">
        <v>0</v>
      </c>
    </row>
    <row r="25471" spans="1:4">
      <c r="A25471">
        <v>0</v>
      </c>
      <c r="D25471">
        <v>0</v>
      </c>
    </row>
    <row r="25472" spans="1:4">
      <c r="A25472">
        <v>0</v>
      </c>
      <c r="D25472">
        <v>0</v>
      </c>
    </row>
    <row r="25473" spans="1:4">
      <c r="A25473">
        <v>0</v>
      </c>
      <c r="D25473">
        <v>0</v>
      </c>
    </row>
    <row r="25474" spans="1:4">
      <c r="A25474">
        <v>0</v>
      </c>
      <c r="D25474">
        <v>0</v>
      </c>
    </row>
    <row r="25475" spans="1:4">
      <c r="A25475">
        <v>0</v>
      </c>
      <c r="D25475">
        <v>0</v>
      </c>
    </row>
    <row r="25476" spans="1:4">
      <c r="A25476">
        <v>0</v>
      </c>
      <c r="D25476">
        <v>0</v>
      </c>
    </row>
    <row r="25477" spans="1:4">
      <c r="A25477">
        <v>0</v>
      </c>
      <c r="D25477">
        <v>0</v>
      </c>
    </row>
    <row r="25478" spans="1:4">
      <c r="A25478">
        <v>0</v>
      </c>
      <c r="D25478">
        <v>0</v>
      </c>
    </row>
    <row r="25479" spans="1:4">
      <c r="A25479">
        <v>0</v>
      </c>
      <c r="D25479">
        <v>0</v>
      </c>
    </row>
    <row r="25480" spans="1:4">
      <c r="A25480">
        <v>0</v>
      </c>
      <c r="D25480">
        <v>0</v>
      </c>
    </row>
    <row r="25481" spans="1:4">
      <c r="A25481">
        <v>0</v>
      </c>
      <c r="D25481">
        <v>0</v>
      </c>
    </row>
    <row r="25482" spans="1:4">
      <c r="A25482">
        <v>0</v>
      </c>
      <c r="D25482">
        <v>0</v>
      </c>
    </row>
    <row r="25483" spans="1:4">
      <c r="A25483">
        <v>0</v>
      </c>
      <c r="D25483">
        <v>0</v>
      </c>
    </row>
    <row r="25484" spans="1:4">
      <c r="A25484">
        <v>0</v>
      </c>
      <c r="D25484">
        <v>0</v>
      </c>
    </row>
    <row r="25485" spans="1:4">
      <c r="A25485">
        <v>0</v>
      </c>
      <c r="D25485">
        <v>0</v>
      </c>
    </row>
    <row r="25486" spans="1:4">
      <c r="A25486">
        <v>0</v>
      </c>
      <c r="D25486">
        <v>0</v>
      </c>
    </row>
    <row r="25487" spans="1:4">
      <c r="A25487">
        <v>0</v>
      </c>
      <c r="D25487">
        <v>0</v>
      </c>
    </row>
    <row r="25488" spans="1:4">
      <c r="A25488">
        <v>0</v>
      </c>
      <c r="D25488">
        <v>0</v>
      </c>
    </row>
    <row r="25489" spans="1:4">
      <c r="A25489">
        <v>0</v>
      </c>
      <c r="D25489">
        <v>0</v>
      </c>
    </row>
    <row r="25490" spans="1:4">
      <c r="A25490">
        <v>0</v>
      </c>
      <c r="D25490">
        <v>0</v>
      </c>
    </row>
    <row r="25491" spans="1:4">
      <c r="A25491">
        <v>0</v>
      </c>
      <c r="D25491">
        <v>0</v>
      </c>
    </row>
    <row r="25492" spans="1:4">
      <c r="A25492">
        <v>0</v>
      </c>
      <c r="D25492">
        <v>0</v>
      </c>
    </row>
    <row r="25493" spans="1:4">
      <c r="A25493">
        <v>0</v>
      </c>
      <c r="D25493">
        <v>0</v>
      </c>
    </row>
    <row r="25494" spans="1:4">
      <c r="A25494">
        <v>0</v>
      </c>
      <c r="D25494">
        <v>0</v>
      </c>
    </row>
    <row r="25495" spans="1:4">
      <c r="A25495">
        <v>0</v>
      </c>
      <c r="D25495">
        <v>0</v>
      </c>
    </row>
    <row r="25496" spans="1:4">
      <c r="A25496">
        <v>0</v>
      </c>
      <c r="D25496">
        <v>0</v>
      </c>
    </row>
    <row r="25497" spans="1:4">
      <c r="A25497">
        <v>0</v>
      </c>
      <c r="D25497">
        <v>0</v>
      </c>
    </row>
    <row r="25498" spans="1:4">
      <c r="A25498">
        <v>0</v>
      </c>
      <c r="D25498">
        <v>0</v>
      </c>
    </row>
    <row r="25499" spans="1:4">
      <c r="A25499">
        <v>0</v>
      </c>
      <c r="D25499">
        <v>0</v>
      </c>
    </row>
    <row r="25500" spans="1:4">
      <c r="A25500">
        <v>0</v>
      </c>
      <c r="D25500">
        <v>0</v>
      </c>
    </row>
    <row r="25501" spans="1:4">
      <c r="A25501">
        <v>0</v>
      </c>
      <c r="D25501">
        <v>0</v>
      </c>
    </row>
    <row r="25502" spans="1:4">
      <c r="A25502">
        <v>0</v>
      </c>
      <c r="D25502">
        <v>0</v>
      </c>
    </row>
    <row r="25503" spans="1:4">
      <c r="A25503">
        <v>0</v>
      </c>
      <c r="D25503">
        <v>0</v>
      </c>
    </row>
    <row r="25504" spans="1:4">
      <c r="A25504">
        <v>0</v>
      </c>
      <c r="D25504">
        <v>0</v>
      </c>
    </row>
    <row r="25505" spans="1:4">
      <c r="A25505">
        <v>0</v>
      </c>
      <c r="D25505">
        <v>0</v>
      </c>
    </row>
    <row r="25506" spans="1:4">
      <c r="A25506">
        <v>0</v>
      </c>
      <c r="D25506">
        <v>0</v>
      </c>
    </row>
    <row r="25507" spans="1:4">
      <c r="A25507">
        <v>0</v>
      </c>
      <c r="D25507">
        <v>0</v>
      </c>
    </row>
    <row r="25508" spans="1:4">
      <c r="A25508">
        <v>0</v>
      </c>
      <c r="D25508">
        <v>0</v>
      </c>
    </row>
    <row r="25509" spans="1:4">
      <c r="A25509">
        <v>0</v>
      </c>
      <c r="D25509">
        <v>0</v>
      </c>
    </row>
    <row r="25510" spans="1:4">
      <c r="A25510">
        <v>0</v>
      </c>
      <c r="D25510">
        <v>0</v>
      </c>
    </row>
    <row r="25511" spans="1:4">
      <c r="A25511">
        <v>0</v>
      </c>
      <c r="D25511">
        <v>0</v>
      </c>
    </row>
    <row r="25512" spans="1:4">
      <c r="A25512">
        <v>0</v>
      </c>
      <c r="D25512">
        <v>0</v>
      </c>
    </row>
    <row r="25513" spans="1:4">
      <c r="A25513">
        <v>0</v>
      </c>
      <c r="D25513">
        <v>0</v>
      </c>
    </row>
    <row r="25514" spans="1:4">
      <c r="A25514">
        <v>0</v>
      </c>
      <c r="D25514">
        <v>0</v>
      </c>
    </row>
    <row r="25515" spans="1:4">
      <c r="A25515">
        <v>0</v>
      </c>
      <c r="D25515">
        <v>0</v>
      </c>
    </row>
    <row r="25516" spans="1:4">
      <c r="A25516">
        <v>0</v>
      </c>
      <c r="D25516">
        <v>0</v>
      </c>
    </row>
    <row r="25517" spans="1:4">
      <c r="A25517">
        <v>0</v>
      </c>
      <c r="D25517">
        <v>0</v>
      </c>
    </row>
    <row r="25518" spans="1:4">
      <c r="A25518">
        <v>0</v>
      </c>
      <c r="D25518">
        <v>0</v>
      </c>
    </row>
    <row r="25519" spans="1:4">
      <c r="A25519">
        <v>0</v>
      </c>
      <c r="D25519">
        <v>0</v>
      </c>
    </row>
    <row r="25520" spans="1:4">
      <c r="A25520">
        <v>0</v>
      </c>
      <c r="D25520">
        <v>0</v>
      </c>
    </row>
    <row r="25521" spans="1:4">
      <c r="A25521">
        <v>0</v>
      </c>
      <c r="D25521">
        <v>0</v>
      </c>
    </row>
    <row r="25522" spans="1:4">
      <c r="A25522">
        <v>0</v>
      </c>
      <c r="D25522">
        <v>0</v>
      </c>
    </row>
    <row r="25523" spans="1:4">
      <c r="A25523">
        <v>0</v>
      </c>
      <c r="D25523">
        <v>0</v>
      </c>
    </row>
    <row r="25524" spans="1:4">
      <c r="A25524">
        <v>0</v>
      </c>
      <c r="D25524">
        <v>0</v>
      </c>
    </row>
    <row r="25525" spans="1:4">
      <c r="A25525">
        <v>0</v>
      </c>
      <c r="D25525">
        <v>0</v>
      </c>
    </row>
    <row r="25526" spans="1:4">
      <c r="A25526">
        <v>0</v>
      </c>
      <c r="D25526">
        <v>0</v>
      </c>
    </row>
    <row r="25527" spans="1:4">
      <c r="A25527">
        <v>0</v>
      </c>
      <c r="D25527">
        <v>0</v>
      </c>
    </row>
    <row r="25528" spans="1:4">
      <c r="A25528">
        <v>0</v>
      </c>
      <c r="D25528">
        <v>0</v>
      </c>
    </row>
    <row r="25529" spans="1:4">
      <c r="A25529">
        <v>0</v>
      </c>
      <c r="D25529">
        <v>0</v>
      </c>
    </row>
    <row r="25530" spans="1:4">
      <c r="A25530">
        <v>0</v>
      </c>
      <c r="D25530">
        <v>0</v>
      </c>
    </row>
    <row r="25531" spans="1:4">
      <c r="A25531">
        <v>0</v>
      </c>
      <c r="D25531">
        <v>0</v>
      </c>
    </row>
    <row r="25532" spans="1:4">
      <c r="A25532">
        <v>0</v>
      </c>
      <c r="D25532">
        <v>0</v>
      </c>
    </row>
    <row r="25533" spans="1:4">
      <c r="A25533">
        <v>0</v>
      </c>
      <c r="D25533">
        <v>0</v>
      </c>
    </row>
    <row r="25534" spans="1:4">
      <c r="A25534">
        <v>0</v>
      </c>
      <c r="D25534">
        <v>0</v>
      </c>
    </row>
    <row r="25535" spans="1:4">
      <c r="A25535">
        <v>0</v>
      </c>
      <c r="D25535">
        <v>0</v>
      </c>
    </row>
    <row r="25536" spans="1:4">
      <c r="A25536">
        <v>0</v>
      </c>
      <c r="D25536">
        <v>0</v>
      </c>
    </row>
    <row r="25537" spans="1:4">
      <c r="A25537">
        <v>0</v>
      </c>
      <c r="D25537">
        <v>0</v>
      </c>
    </row>
    <row r="25538" spans="1:4">
      <c r="A25538">
        <v>0</v>
      </c>
      <c r="D25538">
        <v>0</v>
      </c>
    </row>
    <row r="25539" spans="1:4">
      <c r="A25539">
        <v>0</v>
      </c>
      <c r="D25539">
        <v>0</v>
      </c>
    </row>
    <row r="25540" spans="1:4">
      <c r="A25540">
        <v>0</v>
      </c>
      <c r="D25540">
        <v>0</v>
      </c>
    </row>
    <row r="25541" spans="1:4">
      <c r="A25541">
        <v>0</v>
      </c>
      <c r="D25541">
        <v>0</v>
      </c>
    </row>
    <row r="25542" spans="1:4">
      <c r="A25542">
        <v>0</v>
      </c>
      <c r="D25542">
        <v>0</v>
      </c>
    </row>
    <row r="25543" spans="1:4">
      <c r="A25543">
        <v>0</v>
      </c>
      <c r="D25543">
        <v>0</v>
      </c>
    </row>
    <row r="25544" spans="1:4">
      <c r="A25544">
        <v>0</v>
      </c>
      <c r="D25544">
        <v>0</v>
      </c>
    </row>
    <row r="25545" spans="1:4">
      <c r="A25545">
        <v>0</v>
      </c>
      <c r="D25545">
        <v>0</v>
      </c>
    </row>
    <row r="25546" spans="1:4">
      <c r="A25546">
        <v>0</v>
      </c>
      <c r="D25546">
        <v>0</v>
      </c>
    </row>
    <row r="25547" spans="1:4">
      <c r="A25547">
        <v>0</v>
      </c>
      <c r="D25547">
        <v>0</v>
      </c>
    </row>
    <row r="25548" spans="1:4">
      <c r="A25548">
        <v>0</v>
      </c>
      <c r="D25548">
        <v>0</v>
      </c>
    </row>
    <row r="25549" spans="1:4">
      <c r="A25549">
        <v>0</v>
      </c>
      <c r="D25549">
        <v>0</v>
      </c>
    </row>
    <row r="25550" spans="1:4">
      <c r="A25550">
        <v>0</v>
      </c>
      <c r="D25550">
        <v>0</v>
      </c>
    </row>
    <row r="25551" spans="1:4">
      <c r="A25551">
        <v>0</v>
      </c>
      <c r="D25551">
        <v>0</v>
      </c>
    </row>
    <row r="25552" spans="1:4">
      <c r="A25552">
        <v>0</v>
      </c>
      <c r="D25552">
        <v>0</v>
      </c>
    </row>
    <row r="25553" spans="1:4">
      <c r="A25553">
        <v>0</v>
      </c>
      <c r="D25553">
        <v>0</v>
      </c>
    </row>
    <row r="25554" spans="1:4">
      <c r="A25554">
        <v>0</v>
      </c>
      <c r="D25554">
        <v>0</v>
      </c>
    </row>
    <row r="25555" spans="1:4">
      <c r="A25555">
        <v>0</v>
      </c>
      <c r="D25555">
        <v>0</v>
      </c>
    </row>
    <row r="25556" spans="1:4">
      <c r="A25556">
        <v>0</v>
      </c>
      <c r="D25556">
        <v>0</v>
      </c>
    </row>
    <row r="25557" spans="1:4">
      <c r="A25557">
        <v>0</v>
      </c>
      <c r="D25557">
        <v>0</v>
      </c>
    </row>
    <row r="25558" spans="1:4">
      <c r="A25558">
        <v>0</v>
      </c>
      <c r="D25558">
        <v>0</v>
      </c>
    </row>
    <row r="25559" spans="1:4">
      <c r="A25559">
        <v>0</v>
      </c>
      <c r="D25559">
        <v>0</v>
      </c>
    </row>
    <row r="25560" spans="1:4">
      <c r="A25560">
        <v>0</v>
      </c>
      <c r="D25560">
        <v>0</v>
      </c>
    </row>
    <row r="25561" spans="1:4">
      <c r="A25561">
        <v>0</v>
      </c>
      <c r="D25561">
        <v>0</v>
      </c>
    </row>
    <row r="25562" spans="1:4">
      <c r="A25562">
        <v>0</v>
      </c>
      <c r="D25562">
        <v>0</v>
      </c>
    </row>
    <row r="25563" spans="1:4">
      <c r="A25563">
        <v>0</v>
      </c>
      <c r="D25563">
        <v>0</v>
      </c>
    </row>
    <row r="25564" spans="1:4">
      <c r="A25564">
        <v>0</v>
      </c>
      <c r="D25564">
        <v>0</v>
      </c>
    </row>
    <row r="25565" spans="1:4">
      <c r="A25565">
        <v>0</v>
      </c>
      <c r="D25565">
        <v>0</v>
      </c>
    </row>
    <row r="25566" spans="1:4">
      <c r="A25566">
        <v>0</v>
      </c>
      <c r="D25566">
        <v>0</v>
      </c>
    </row>
    <row r="25567" spans="1:4">
      <c r="A25567">
        <v>0</v>
      </c>
      <c r="D25567">
        <v>0</v>
      </c>
    </row>
    <row r="25568" spans="1:4">
      <c r="A25568">
        <v>0</v>
      </c>
      <c r="D25568">
        <v>0</v>
      </c>
    </row>
    <row r="25569" spans="1:4">
      <c r="A25569">
        <v>0</v>
      </c>
      <c r="D25569">
        <v>0</v>
      </c>
    </row>
    <row r="25570" spans="1:4">
      <c r="A25570">
        <v>0</v>
      </c>
      <c r="D25570">
        <v>0</v>
      </c>
    </row>
    <row r="25571" spans="1:4">
      <c r="A25571">
        <v>0</v>
      </c>
      <c r="D25571">
        <v>0</v>
      </c>
    </row>
    <row r="25572" spans="1:4">
      <c r="A25572">
        <v>0</v>
      </c>
      <c r="D25572">
        <v>0</v>
      </c>
    </row>
    <row r="25573" spans="1:4">
      <c r="A25573">
        <v>0</v>
      </c>
      <c r="D25573">
        <v>0</v>
      </c>
    </row>
    <row r="25574" spans="1:4">
      <c r="A25574">
        <v>0</v>
      </c>
      <c r="D25574">
        <v>0</v>
      </c>
    </row>
    <row r="25575" spans="1:4">
      <c r="A25575">
        <v>0</v>
      </c>
      <c r="D25575">
        <v>0</v>
      </c>
    </row>
    <row r="25576" spans="1:4">
      <c r="A25576">
        <v>0</v>
      </c>
      <c r="D25576">
        <v>0</v>
      </c>
    </row>
    <row r="25577" spans="1:4">
      <c r="A25577">
        <v>0</v>
      </c>
      <c r="D25577">
        <v>0</v>
      </c>
    </row>
    <row r="25578" spans="1:4">
      <c r="A25578">
        <v>0</v>
      </c>
      <c r="D25578">
        <v>0</v>
      </c>
    </row>
    <row r="25579" spans="1:4">
      <c r="A25579">
        <v>0</v>
      </c>
      <c r="D25579">
        <v>0</v>
      </c>
    </row>
    <row r="25580" spans="1:4">
      <c r="A25580">
        <v>0</v>
      </c>
      <c r="D25580">
        <v>0</v>
      </c>
    </row>
    <row r="25581" spans="1:4">
      <c r="A25581">
        <v>0</v>
      </c>
      <c r="D25581">
        <v>0</v>
      </c>
    </row>
    <row r="25582" spans="1:4">
      <c r="A25582">
        <v>0</v>
      </c>
      <c r="D25582">
        <v>0</v>
      </c>
    </row>
    <row r="25583" spans="1:4">
      <c r="A25583">
        <v>0</v>
      </c>
      <c r="D25583">
        <v>0</v>
      </c>
    </row>
    <row r="25584" spans="1:4">
      <c r="A25584">
        <v>0</v>
      </c>
      <c r="D25584">
        <v>0</v>
      </c>
    </row>
    <row r="25585" spans="1:4">
      <c r="A25585">
        <v>0</v>
      </c>
      <c r="D25585">
        <v>0</v>
      </c>
    </row>
    <row r="25586" spans="1:4">
      <c r="A25586">
        <v>0</v>
      </c>
      <c r="D25586">
        <v>0</v>
      </c>
    </row>
    <row r="25587" spans="1:4">
      <c r="A25587">
        <v>0</v>
      </c>
      <c r="D25587">
        <v>0</v>
      </c>
    </row>
    <row r="25588" spans="1:4">
      <c r="A25588">
        <v>0</v>
      </c>
      <c r="D25588">
        <v>0</v>
      </c>
    </row>
    <row r="25589" spans="1:4">
      <c r="A25589">
        <v>0</v>
      </c>
      <c r="D25589">
        <v>0</v>
      </c>
    </row>
    <row r="25590" spans="1:4">
      <c r="A25590">
        <v>0</v>
      </c>
      <c r="D25590">
        <v>0</v>
      </c>
    </row>
    <row r="25591" spans="1:4">
      <c r="A25591">
        <v>0</v>
      </c>
      <c r="D25591">
        <v>0</v>
      </c>
    </row>
    <row r="25592" spans="1:4">
      <c r="A25592">
        <v>0</v>
      </c>
      <c r="D25592">
        <v>0</v>
      </c>
    </row>
    <row r="25593" spans="1:4">
      <c r="A25593">
        <v>0</v>
      </c>
      <c r="D25593">
        <v>0</v>
      </c>
    </row>
    <row r="25594" spans="1:4">
      <c r="A25594">
        <v>0</v>
      </c>
      <c r="D25594">
        <v>0</v>
      </c>
    </row>
    <row r="25595" spans="1:4">
      <c r="A25595">
        <v>0</v>
      </c>
      <c r="D25595">
        <v>0</v>
      </c>
    </row>
    <row r="25596" spans="1:4">
      <c r="A25596">
        <v>0</v>
      </c>
      <c r="D25596">
        <v>0</v>
      </c>
    </row>
    <row r="25597" spans="1:4">
      <c r="A25597">
        <v>0</v>
      </c>
      <c r="D25597">
        <v>0</v>
      </c>
    </row>
    <row r="25598" spans="1:4">
      <c r="A25598">
        <v>0</v>
      </c>
      <c r="D25598">
        <v>0</v>
      </c>
    </row>
    <row r="25599" spans="1:4">
      <c r="A25599">
        <v>0</v>
      </c>
      <c r="D25599">
        <v>0</v>
      </c>
    </row>
    <row r="25600" spans="1:4">
      <c r="A25600">
        <v>0</v>
      </c>
      <c r="D25600">
        <v>0</v>
      </c>
    </row>
    <row r="25601" spans="1:4">
      <c r="A25601">
        <v>0</v>
      </c>
      <c r="D25601">
        <v>0</v>
      </c>
    </row>
    <row r="25602" spans="1:4">
      <c r="A25602">
        <v>0</v>
      </c>
      <c r="D25602">
        <v>0</v>
      </c>
    </row>
    <row r="25603" spans="1:4">
      <c r="A25603">
        <v>0</v>
      </c>
      <c r="D25603">
        <v>0</v>
      </c>
    </row>
    <row r="25604" spans="1:4">
      <c r="A25604">
        <v>0</v>
      </c>
      <c r="D25604">
        <v>0</v>
      </c>
    </row>
    <row r="25605" spans="1:4">
      <c r="A25605">
        <v>0</v>
      </c>
      <c r="D25605">
        <v>0</v>
      </c>
    </row>
    <row r="25606" spans="1:4">
      <c r="A25606">
        <v>0</v>
      </c>
      <c r="D25606">
        <v>0</v>
      </c>
    </row>
    <row r="25607" spans="1:4">
      <c r="A25607">
        <v>0</v>
      </c>
      <c r="D25607">
        <v>0</v>
      </c>
    </row>
    <row r="25608" spans="1:4">
      <c r="A25608">
        <v>0</v>
      </c>
      <c r="D25608">
        <v>0</v>
      </c>
    </row>
    <row r="25609" spans="1:4">
      <c r="A25609">
        <v>0</v>
      </c>
      <c r="D25609">
        <v>0</v>
      </c>
    </row>
    <row r="25610" spans="1:4">
      <c r="A25610">
        <v>0</v>
      </c>
      <c r="D25610">
        <v>0</v>
      </c>
    </row>
    <row r="25611" spans="1:4">
      <c r="A25611">
        <v>0</v>
      </c>
      <c r="D25611">
        <v>0</v>
      </c>
    </row>
    <row r="25612" spans="1:4">
      <c r="A25612">
        <v>0</v>
      </c>
      <c r="D25612">
        <v>0</v>
      </c>
    </row>
    <row r="25613" spans="1:4">
      <c r="A25613">
        <v>0</v>
      </c>
      <c r="D25613">
        <v>0</v>
      </c>
    </row>
    <row r="25614" spans="1:4">
      <c r="A25614">
        <v>0</v>
      </c>
      <c r="D25614">
        <v>0</v>
      </c>
    </row>
    <row r="25615" spans="1:4">
      <c r="A25615">
        <v>0</v>
      </c>
      <c r="D25615">
        <v>0</v>
      </c>
    </row>
    <row r="25616" spans="1:4">
      <c r="A25616">
        <v>0</v>
      </c>
      <c r="D25616">
        <v>0</v>
      </c>
    </row>
    <row r="25617" spans="1:4">
      <c r="A25617">
        <v>0</v>
      </c>
      <c r="D25617">
        <v>0</v>
      </c>
    </row>
    <row r="25618" spans="1:4">
      <c r="A25618">
        <v>0</v>
      </c>
      <c r="D25618">
        <v>0</v>
      </c>
    </row>
    <row r="25619" spans="1:4">
      <c r="A25619">
        <v>0</v>
      </c>
      <c r="D25619">
        <v>0</v>
      </c>
    </row>
    <row r="25620" spans="1:4">
      <c r="A25620">
        <v>0</v>
      </c>
      <c r="D25620">
        <v>0</v>
      </c>
    </row>
    <row r="25621" spans="1:4">
      <c r="A25621">
        <v>0</v>
      </c>
      <c r="D25621">
        <v>0</v>
      </c>
    </row>
    <row r="25622" spans="1:4">
      <c r="A25622">
        <v>0</v>
      </c>
      <c r="D25622">
        <v>0</v>
      </c>
    </row>
    <row r="25623" spans="1:4">
      <c r="A25623">
        <v>0</v>
      </c>
      <c r="D25623">
        <v>0</v>
      </c>
    </row>
    <row r="25624" spans="1:4">
      <c r="A25624">
        <v>0</v>
      </c>
      <c r="D25624">
        <v>0</v>
      </c>
    </row>
    <row r="25625" spans="1:4">
      <c r="A25625">
        <v>0</v>
      </c>
      <c r="D25625">
        <v>0</v>
      </c>
    </row>
    <row r="25626" spans="1:4">
      <c r="A25626">
        <v>0</v>
      </c>
      <c r="D25626">
        <v>0</v>
      </c>
    </row>
    <row r="25627" spans="1:4">
      <c r="A25627">
        <v>0</v>
      </c>
      <c r="D25627">
        <v>0</v>
      </c>
    </row>
    <row r="25628" spans="1:4">
      <c r="A25628">
        <v>0</v>
      </c>
      <c r="D25628">
        <v>0</v>
      </c>
    </row>
    <row r="25629" spans="1:4">
      <c r="A25629">
        <v>0</v>
      </c>
      <c r="D25629">
        <v>0</v>
      </c>
    </row>
    <row r="25630" spans="1:4">
      <c r="A25630">
        <v>0</v>
      </c>
      <c r="D25630">
        <v>0</v>
      </c>
    </row>
    <row r="25631" spans="1:4">
      <c r="A25631">
        <v>0</v>
      </c>
      <c r="D25631">
        <v>0</v>
      </c>
    </row>
    <row r="25632" spans="1:4">
      <c r="A25632">
        <v>0</v>
      </c>
      <c r="D25632">
        <v>0</v>
      </c>
    </row>
    <row r="25633" spans="1:4">
      <c r="A25633">
        <v>0</v>
      </c>
      <c r="D25633">
        <v>0</v>
      </c>
    </row>
    <row r="25634" spans="1:4">
      <c r="A25634">
        <v>0</v>
      </c>
      <c r="D25634">
        <v>0</v>
      </c>
    </row>
    <row r="25635" spans="1:4">
      <c r="A25635">
        <v>0</v>
      </c>
      <c r="D25635">
        <v>0</v>
      </c>
    </row>
    <row r="25636" spans="1:4">
      <c r="A25636">
        <v>0</v>
      </c>
      <c r="D25636">
        <v>0</v>
      </c>
    </row>
    <row r="25637" spans="1:4">
      <c r="A25637">
        <v>0</v>
      </c>
      <c r="D25637">
        <v>0</v>
      </c>
    </row>
    <row r="25638" spans="1:4">
      <c r="A25638">
        <v>0</v>
      </c>
      <c r="D25638">
        <v>0</v>
      </c>
    </row>
    <row r="25639" spans="1:4">
      <c r="A25639">
        <v>0</v>
      </c>
      <c r="D25639">
        <v>0</v>
      </c>
    </row>
    <row r="25640" spans="1:4">
      <c r="A25640">
        <v>0</v>
      </c>
      <c r="D25640">
        <v>0</v>
      </c>
    </row>
    <row r="25641" spans="1:4">
      <c r="A25641">
        <v>0</v>
      </c>
      <c r="D25641">
        <v>0</v>
      </c>
    </row>
    <row r="25642" spans="1:4">
      <c r="A25642">
        <v>0</v>
      </c>
      <c r="D25642">
        <v>0</v>
      </c>
    </row>
    <row r="25643" spans="1:4">
      <c r="A25643">
        <v>0</v>
      </c>
      <c r="D25643">
        <v>0</v>
      </c>
    </row>
    <row r="25644" spans="1:4">
      <c r="A25644">
        <v>0</v>
      </c>
      <c r="D25644">
        <v>0</v>
      </c>
    </row>
    <row r="25645" spans="1:4">
      <c r="A25645">
        <v>0</v>
      </c>
      <c r="D25645">
        <v>0</v>
      </c>
    </row>
    <row r="25646" spans="1:4">
      <c r="A25646">
        <v>0</v>
      </c>
      <c r="D25646">
        <v>0</v>
      </c>
    </row>
    <row r="25647" spans="1:4">
      <c r="A25647">
        <v>0</v>
      </c>
      <c r="D25647">
        <v>0</v>
      </c>
    </row>
    <row r="25648" spans="1:4">
      <c r="A25648">
        <v>0</v>
      </c>
      <c r="D25648">
        <v>0</v>
      </c>
    </row>
    <row r="25649" spans="1:4">
      <c r="A25649">
        <v>0</v>
      </c>
      <c r="D25649">
        <v>0</v>
      </c>
    </row>
    <row r="25650" spans="1:4">
      <c r="A25650">
        <v>0</v>
      </c>
      <c r="D25650">
        <v>0</v>
      </c>
    </row>
    <row r="25651" spans="1:4">
      <c r="A25651">
        <v>0</v>
      </c>
      <c r="D25651">
        <v>0</v>
      </c>
    </row>
    <row r="25652" spans="1:4">
      <c r="A25652">
        <v>0</v>
      </c>
      <c r="D25652">
        <v>0</v>
      </c>
    </row>
    <row r="25653" spans="1:4">
      <c r="A25653">
        <v>0</v>
      </c>
      <c r="D25653">
        <v>0</v>
      </c>
    </row>
    <row r="25654" spans="1:4">
      <c r="A25654">
        <v>0</v>
      </c>
      <c r="D25654">
        <v>0</v>
      </c>
    </row>
    <row r="25655" spans="1:4">
      <c r="A25655">
        <v>0</v>
      </c>
      <c r="D25655">
        <v>0</v>
      </c>
    </row>
    <row r="25656" spans="1:4">
      <c r="A25656">
        <v>0</v>
      </c>
      <c r="D25656">
        <v>0</v>
      </c>
    </row>
    <row r="25657" spans="1:4">
      <c r="A25657">
        <v>0</v>
      </c>
      <c r="D25657">
        <v>0</v>
      </c>
    </row>
    <row r="25658" spans="1:4">
      <c r="A25658">
        <v>0</v>
      </c>
      <c r="D25658">
        <v>0</v>
      </c>
    </row>
    <row r="25659" spans="1:4">
      <c r="A25659">
        <v>0</v>
      </c>
      <c r="D25659">
        <v>0</v>
      </c>
    </row>
    <row r="25660" spans="1:4">
      <c r="A25660">
        <v>0</v>
      </c>
      <c r="D25660">
        <v>0</v>
      </c>
    </row>
    <row r="25661" spans="1:4">
      <c r="A25661">
        <v>0</v>
      </c>
      <c r="D25661">
        <v>0</v>
      </c>
    </row>
    <row r="25662" spans="1:4">
      <c r="A25662">
        <v>0</v>
      </c>
      <c r="D25662">
        <v>0</v>
      </c>
    </row>
    <row r="25663" spans="1:4">
      <c r="A25663">
        <v>0</v>
      </c>
      <c r="D25663">
        <v>0</v>
      </c>
    </row>
    <row r="25664" spans="1:4">
      <c r="A25664">
        <v>0</v>
      </c>
      <c r="D25664">
        <v>0</v>
      </c>
    </row>
    <row r="25665" spans="1:4">
      <c r="A25665">
        <v>0</v>
      </c>
      <c r="D25665">
        <v>0</v>
      </c>
    </row>
    <row r="25666" spans="1:4">
      <c r="A25666">
        <v>0</v>
      </c>
      <c r="D25666">
        <v>0</v>
      </c>
    </row>
    <row r="25667" spans="1:4">
      <c r="A25667">
        <v>0</v>
      </c>
      <c r="D25667">
        <v>0</v>
      </c>
    </row>
    <row r="25668" spans="1:4">
      <c r="A25668">
        <v>0</v>
      </c>
      <c r="D25668">
        <v>0</v>
      </c>
    </row>
    <row r="25669" spans="1:4">
      <c r="A25669">
        <v>0</v>
      </c>
      <c r="D25669">
        <v>0</v>
      </c>
    </row>
    <row r="25670" spans="1:4">
      <c r="A25670">
        <v>0</v>
      </c>
      <c r="D25670">
        <v>0</v>
      </c>
    </row>
    <row r="25671" spans="1:4">
      <c r="A25671">
        <v>0</v>
      </c>
      <c r="D25671">
        <v>0</v>
      </c>
    </row>
    <row r="25672" spans="1:4">
      <c r="A25672">
        <v>0</v>
      </c>
      <c r="D25672">
        <v>0</v>
      </c>
    </row>
    <row r="25673" spans="1:4">
      <c r="A25673">
        <v>0</v>
      </c>
      <c r="D25673">
        <v>0</v>
      </c>
    </row>
    <row r="25674" spans="1:4">
      <c r="A25674">
        <v>0</v>
      </c>
      <c r="D25674">
        <v>0</v>
      </c>
    </row>
    <row r="25675" spans="1:4">
      <c r="A25675">
        <v>0</v>
      </c>
      <c r="D25675">
        <v>0</v>
      </c>
    </row>
    <row r="25676" spans="1:4">
      <c r="A25676">
        <v>0</v>
      </c>
      <c r="D25676">
        <v>0</v>
      </c>
    </row>
    <row r="25677" spans="1:4">
      <c r="A25677">
        <v>0</v>
      </c>
      <c r="D25677">
        <v>0</v>
      </c>
    </row>
    <row r="25678" spans="1:4">
      <c r="A25678">
        <v>0</v>
      </c>
      <c r="D25678">
        <v>0</v>
      </c>
    </row>
    <row r="25679" spans="1:4">
      <c r="A25679">
        <v>0</v>
      </c>
      <c r="D25679">
        <v>0</v>
      </c>
    </row>
    <row r="25680" spans="1:4">
      <c r="A25680">
        <v>0</v>
      </c>
      <c r="D25680">
        <v>0</v>
      </c>
    </row>
    <row r="25681" spans="1:4">
      <c r="A25681">
        <v>0</v>
      </c>
      <c r="D25681">
        <v>0</v>
      </c>
    </row>
    <row r="25682" spans="1:4">
      <c r="A25682">
        <v>0</v>
      </c>
      <c r="D25682">
        <v>0</v>
      </c>
    </row>
    <row r="25683" spans="1:4">
      <c r="A25683">
        <v>0</v>
      </c>
      <c r="D25683">
        <v>0</v>
      </c>
    </row>
    <row r="25684" spans="1:4">
      <c r="A25684">
        <v>0</v>
      </c>
      <c r="D25684">
        <v>0</v>
      </c>
    </row>
    <row r="25685" spans="1:4">
      <c r="A25685">
        <v>0</v>
      </c>
      <c r="D25685">
        <v>0</v>
      </c>
    </row>
    <row r="25686" spans="1:4">
      <c r="A25686">
        <v>0</v>
      </c>
      <c r="D25686">
        <v>0</v>
      </c>
    </row>
    <row r="25687" spans="1:4">
      <c r="A25687">
        <v>0</v>
      </c>
      <c r="D25687">
        <v>0</v>
      </c>
    </row>
    <row r="25688" spans="1:4">
      <c r="A25688">
        <v>0</v>
      </c>
      <c r="D25688">
        <v>0</v>
      </c>
    </row>
    <row r="25689" spans="1:4">
      <c r="A25689">
        <v>0</v>
      </c>
      <c r="D25689">
        <v>0</v>
      </c>
    </row>
    <row r="25690" spans="1:4">
      <c r="A25690">
        <v>0</v>
      </c>
      <c r="D25690">
        <v>0</v>
      </c>
    </row>
    <row r="25691" spans="1:4">
      <c r="A25691">
        <v>0</v>
      </c>
      <c r="D25691">
        <v>0</v>
      </c>
    </row>
    <row r="25692" spans="1:4">
      <c r="A25692">
        <v>0</v>
      </c>
      <c r="D25692">
        <v>0</v>
      </c>
    </row>
    <row r="25693" spans="1:4">
      <c r="A25693">
        <v>0</v>
      </c>
      <c r="D25693">
        <v>0</v>
      </c>
    </row>
    <row r="25694" spans="1:4">
      <c r="A25694">
        <v>0</v>
      </c>
      <c r="D25694">
        <v>0</v>
      </c>
    </row>
    <row r="25695" spans="1:4">
      <c r="A25695">
        <v>0</v>
      </c>
      <c r="D25695">
        <v>0</v>
      </c>
    </row>
    <row r="25696" spans="1:4">
      <c r="A25696">
        <v>0</v>
      </c>
      <c r="D25696">
        <v>0</v>
      </c>
    </row>
    <row r="25697" spans="1:4">
      <c r="A25697">
        <v>0</v>
      </c>
      <c r="D25697">
        <v>0</v>
      </c>
    </row>
    <row r="25698" spans="1:4">
      <c r="A25698">
        <v>0</v>
      </c>
      <c r="D25698">
        <v>0</v>
      </c>
    </row>
    <row r="25699" spans="1:4">
      <c r="A25699">
        <v>0</v>
      </c>
      <c r="D25699">
        <v>0</v>
      </c>
    </row>
    <row r="25700" spans="1:4">
      <c r="A25700">
        <v>0</v>
      </c>
      <c r="D25700">
        <v>0</v>
      </c>
    </row>
    <row r="25701" spans="1:4">
      <c r="A25701">
        <v>0</v>
      </c>
      <c r="D25701">
        <v>0</v>
      </c>
    </row>
    <row r="25702" spans="1:4">
      <c r="A25702">
        <v>0</v>
      </c>
      <c r="D25702">
        <v>0</v>
      </c>
    </row>
    <row r="25703" spans="1:4">
      <c r="A25703">
        <v>0</v>
      </c>
      <c r="D25703">
        <v>0</v>
      </c>
    </row>
    <row r="25704" spans="1:4">
      <c r="A25704">
        <v>0</v>
      </c>
      <c r="D25704">
        <v>0</v>
      </c>
    </row>
    <row r="25705" spans="1:4">
      <c r="A25705">
        <v>0</v>
      </c>
      <c r="D25705">
        <v>0</v>
      </c>
    </row>
    <row r="25706" spans="1:4">
      <c r="A25706">
        <v>0</v>
      </c>
      <c r="D25706">
        <v>0</v>
      </c>
    </row>
    <row r="25707" spans="1:4">
      <c r="A25707">
        <v>0</v>
      </c>
      <c r="D25707">
        <v>0</v>
      </c>
    </row>
    <row r="25708" spans="1:4">
      <c r="A25708">
        <v>0</v>
      </c>
      <c r="D25708">
        <v>0</v>
      </c>
    </row>
    <row r="25709" spans="1:4">
      <c r="A25709">
        <v>0</v>
      </c>
      <c r="D25709">
        <v>0</v>
      </c>
    </row>
    <row r="25710" spans="1:4">
      <c r="A25710">
        <v>0</v>
      </c>
      <c r="D25710">
        <v>0</v>
      </c>
    </row>
    <row r="25711" spans="1:4">
      <c r="A25711">
        <v>0</v>
      </c>
      <c r="D25711">
        <v>0</v>
      </c>
    </row>
    <row r="25712" spans="1:4">
      <c r="A25712">
        <v>0</v>
      </c>
      <c r="D25712">
        <v>0</v>
      </c>
    </row>
    <row r="25713" spans="1:4">
      <c r="A25713">
        <v>0</v>
      </c>
      <c r="D25713">
        <v>0</v>
      </c>
    </row>
    <row r="25714" spans="1:4">
      <c r="A25714">
        <v>0</v>
      </c>
      <c r="D25714">
        <v>0</v>
      </c>
    </row>
    <row r="25715" spans="1:4">
      <c r="A25715">
        <v>0</v>
      </c>
      <c r="D25715">
        <v>0</v>
      </c>
    </row>
    <row r="25716" spans="1:4">
      <c r="A25716">
        <v>0</v>
      </c>
      <c r="D25716">
        <v>0</v>
      </c>
    </row>
    <row r="25717" spans="1:4">
      <c r="A25717">
        <v>0</v>
      </c>
      <c r="D25717">
        <v>0</v>
      </c>
    </row>
    <row r="25718" spans="1:4">
      <c r="A25718">
        <v>0</v>
      </c>
      <c r="D25718">
        <v>0</v>
      </c>
    </row>
    <row r="25719" spans="1:4">
      <c r="A25719">
        <v>0</v>
      </c>
      <c r="D25719">
        <v>0</v>
      </c>
    </row>
    <row r="25720" spans="1:4">
      <c r="A25720">
        <v>0</v>
      </c>
      <c r="D25720">
        <v>0</v>
      </c>
    </row>
    <row r="25721" spans="1:4">
      <c r="A25721">
        <v>0</v>
      </c>
      <c r="D25721">
        <v>0</v>
      </c>
    </row>
    <row r="25722" spans="1:4">
      <c r="A25722">
        <v>0</v>
      </c>
      <c r="D25722">
        <v>0</v>
      </c>
    </row>
    <row r="25723" spans="1:4">
      <c r="A25723">
        <v>0</v>
      </c>
      <c r="D25723">
        <v>0</v>
      </c>
    </row>
    <row r="25724" spans="1:4">
      <c r="A25724">
        <v>0</v>
      </c>
      <c r="D25724">
        <v>0</v>
      </c>
    </row>
    <row r="25725" spans="1:4">
      <c r="A25725">
        <v>0</v>
      </c>
      <c r="D25725">
        <v>0</v>
      </c>
    </row>
    <row r="25726" spans="1:4">
      <c r="A25726">
        <v>0</v>
      </c>
      <c r="D25726">
        <v>0</v>
      </c>
    </row>
    <row r="25727" spans="1:4">
      <c r="A25727">
        <v>0</v>
      </c>
      <c r="D25727">
        <v>0</v>
      </c>
    </row>
    <row r="25728" spans="1:4">
      <c r="A25728">
        <v>0</v>
      </c>
      <c r="D25728">
        <v>0</v>
      </c>
    </row>
    <row r="25729" spans="1:4">
      <c r="A25729">
        <v>0</v>
      </c>
      <c r="D25729">
        <v>0</v>
      </c>
    </row>
    <row r="25730" spans="1:4">
      <c r="A25730">
        <v>0</v>
      </c>
      <c r="D25730">
        <v>0</v>
      </c>
    </row>
    <row r="25731" spans="1:4">
      <c r="A25731">
        <v>0</v>
      </c>
      <c r="D25731">
        <v>0</v>
      </c>
    </row>
    <row r="25732" spans="1:4">
      <c r="A25732">
        <v>0</v>
      </c>
      <c r="D25732">
        <v>0</v>
      </c>
    </row>
    <row r="25733" spans="1:4">
      <c r="A25733">
        <v>0</v>
      </c>
      <c r="D25733">
        <v>0</v>
      </c>
    </row>
    <row r="25734" spans="1:4">
      <c r="A25734">
        <v>0</v>
      </c>
      <c r="D25734">
        <v>0</v>
      </c>
    </row>
    <row r="25735" spans="1:4">
      <c r="A25735">
        <v>0</v>
      </c>
      <c r="D25735">
        <v>0</v>
      </c>
    </row>
    <row r="25736" spans="1:4">
      <c r="A25736">
        <v>0</v>
      </c>
      <c r="D25736">
        <v>0</v>
      </c>
    </row>
    <row r="25737" spans="1:4">
      <c r="A25737">
        <v>0</v>
      </c>
      <c r="D25737">
        <v>0</v>
      </c>
    </row>
    <row r="25738" spans="1:4">
      <c r="A25738">
        <v>0</v>
      </c>
      <c r="D25738">
        <v>0</v>
      </c>
    </row>
    <row r="25739" spans="1:4">
      <c r="A25739">
        <v>0</v>
      </c>
      <c r="D25739">
        <v>0</v>
      </c>
    </row>
    <row r="25740" spans="1:4">
      <c r="A25740">
        <v>0</v>
      </c>
      <c r="D25740">
        <v>0</v>
      </c>
    </row>
    <row r="25741" spans="1:4">
      <c r="A25741">
        <v>0</v>
      </c>
      <c r="D25741">
        <v>0</v>
      </c>
    </row>
    <row r="25742" spans="1:4">
      <c r="A25742">
        <v>0</v>
      </c>
      <c r="D25742">
        <v>0</v>
      </c>
    </row>
    <row r="25743" spans="1:4">
      <c r="A25743">
        <v>0</v>
      </c>
      <c r="D25743">
        <v>0</v>
      </c>
    </row>
    <row r="25744" spans="1:4">
      <c r="A25744">
        <v>0</v>
      </c>
      <c r="D25744">
        <v>0</v>
      </c>
    </row>
    <row r="25745" spans="1:4">
      <c r="A25745">
        <v>0</v>
      </c>
      <c r="D25745">
        <v>0</v>
      </c>
    </row>
    <row r="25746" spans="1:4">
      <c r="A25746">
        <v>0</v>
      </c>
      <c r="D25746">
        <v>0</v>
      </c>
    </row>
    <row r="25747" spans="1:4">
      <c r="A25747">
        <v>0</v>
      </c>
      <c r="D25747">
        <v>0</v>
      </c>
    </row>
    <row r="25748" spans="1:4">
      <c r="A25748">
        <v>0</v>
      </c>
      <c r="D25748">
        <v>0</v>
      </c>
    </row>
    <row r="25749" spans="1:4">
      <c r="A25749">
        <v>0</v>
      </c>
      <c r="D25749">
        <v>0</v>
      </c>
    </row>
    <row r="25750" spans="1:4">
      <c r="A25750">
        <v>0</v>
      </c>
      <c r="D25750">
        <v>0</v>
      </c>
    </row>
    <row r="25751" spans="1:4">
      <c r="A25751">
        <v>0</v>
      </c>
      <c r="D25751">
        <v>0</v>
      </c>
    </row>
    <row r="25752" spans="1:4">
      <c r="A25752">
        <v>0</v>
      </c>
      <c r="D25752">
        <v>0</v>
      </c>
    </row>
    <row r="25753" spans="1:4">
      <c r="A25753">
        <v>0</v>
      </c>
      <c r="D25753">
        <v>0</v>
      </c>
    </row>
    <row r="25754" spans="1:4">
      <c r="A25754">
        <v>0</v>
      </c>
      <c r="D25754">
        <v>0</v>
      </c>
    </row>
    <row r="25755" spans="1:4">
      <c r="A25755">
        <v>0</v>
      </c>
      <c r="D25755">
        <v>0</v>
      </c>
    </row>
    <row r="25756" spans="1:4">
      <c r="A25756">
        <v>0</v>
      </c>
      <c r="D25756">
        <v>0</v>
      </c>
    </row>
    <row r="25757" spans="1:4">
      <c r="A25757">
        <v>0</v>
      </c>
      <c r="D25757">
        <v>0</v>
      </c>
    </row>
    <row r="25758" spans="1:4">
      <c r="A25758">
        <v>0</v>
      </c>
      <c r="D25758">
        <v>0</v>
      </c>
    </row>
    <row r="25759" spans="1:4">
      <c r="A25759">
        <v>0</v>
      </c>
      <c r="D25759">
        <v>0</v>
      </c>
    </row>
    <row r="25760" spans="1:4">
      <c r="A25760">
        <v>0</v>
      </c>
      <c r="D25760">
        <v>0</v>
      </c>
    </row>
    <row r="25761" spans="1:4">
      <c r="A25761">
        <v>0</v>
      </c>
      <c r="D25761">
        <v>0</v>
      </c>
    </row>
    <row r="25762" spans="1:4">
      <c r="A25762">
        <v>0</v>
      </c>
      <c r="D25762">
        <v>0</v>
      </c>
    </row>
    <row r="25763" spans="1:4">
      <c r="A25763">
        <v>0</v>
      </c>
      <c r="D25763">
        <v>0</v>
      </c>
    </row>
    <row r="25764" spans="1:4">
      <c r="A25764">
        <v>0</v>
      </c>
      <c r="D25764">
        <v>0</v>
      </c>
    </row>
    <row r="25765" spans="1:4">
      <c r="A25765">
        <v>0</v>
      </c>
      <c r="D25765">
        <v>0</v>
      </c>
    </row>
    <row r="25766" spans="1:4">
      <c r="A25766">
        <v>0</v>
      </c>
      <c r="D25766">
        <v>0</v>
      </c>
    </row>
    <row r="25767" spans="1:4">
      <c r="A25767">
        <v>0</v>
      </c>
      <c r="D25767">
        <v>0</v>
      </c>
    </row>
    <row r="25768" spans="1:4">
      <c r="A25768">
        <v>0</v>
      </c>
      <c r="D25768">
        <v>0</v>
      </c>
    </row>
    <row r="25769" spans="1:4">
      <c r="A25769">
        <v>0</v>
      </c>
      <c r="D25769">
        <v>0</v>
      </c>
    </row>
    <row r="25770" spans="1:4">
      <c r="A25770">
        <v>0</v>
      </c>
      <c r="D25770">
        <v>0</v>
      </c>
    </row>
    <row r="25771" spans="1:4">
      <c r="A25771">
        <v>0</v>
      </c>
      <c r="D25771">
        <v>0</v>
      </c>
    </row>
    <row r="25772" spans="1:4">
      <c r="A25772">
        <v>0</v>
      </c>
      <c r="D25772">
        <v>0</v>
      </c>
    </row>
    <row r="25773" spans="1:4">
      <c r="A25773">
        <v>0</v>
      </c>
      <c r="D25773">
        <v>0</v>
      </c>
    </row>
    <row r="25774" spans="1:4">
      <c r="A25774">
        <v>0</v>
      </c>
      <c r="D25774">
        <v>0</v>
      </c>
    </row>
    <row r="25775" spans="1:4">
      <c r="A25775">
        <v>0</v>
      </c>
      <c r="D25775">
        <v>0</v>
      </c>
    </row>
    <row r="25776" spans="1:4">
      <c r="A25776">
        <v>0</v>
      </c>
      <c r="D25776">
        <v>0</v>
      </c>
    </row>
    <row r="25777" spans="1:4">
      <c r="A25777">
        <v>0</v>
      </c>
      <c r="D25777">
        <v>0</v>
      </c>
    </row>
    <row r="25778" spans="1:4">
      <c r="A25778">
        <v>0</v>
      </c>
      <c r="D25778">
        <v>0</v>
      </c>
    </row>
    <row r="25779" spans="1:4">
      <c r="A25779">
        <v>0</v>
      </c>
      <c r="D25779">
        <v>0</v>
      </c>
    </row>
    <row r="25780" spans="1:4">
      <c r="A25780">
        <v>0</v>
      </c>
      <c r="D25780">
        <v>0</v>
      </c>
    </row>
    <row r="25781" spans="1:4">
      <c r="A25781">
        <v>0</v>
      </c>
      <c r="D25781">
        <v>0</v>
      </c>
    </row>
    <row r="25782" spans="1:4">
      <c r="A25782">
        <v>0</v>
      </c>
      <c r="D25782">
        <v>0</v>
      </c>
    </row>
    <row r="25783" spans="1:4">
      <c r="A25783">
        <v>0</v>
      </c>
      <c r="D25783">
        <v>0</v>
      </c>
    </row>
    <row r="25784" spans="1:4">
      <c r="A25784">
        <v>0</v>
      </c>
      <c r="D25784">
        <v>0</v>
      </c>
    </row>
    <row r="25785" spans="1:4">
      <c r="A25785">
        <v>0</v>
      </c>
      <c r="D25785">
        <v>0</v>
      </c>
    </row>
    <row r="25786" spans="1:4">
      <c r="A25786">
        <v>0</v>
      </c>
      <c r="D25786">
        <v>0</v>
      </c>
    </row>
    <row r="25787" spans="1:4">
      <c r="A25787">
        <v>0</v>
      </c>
      <c r="D25787">
        <v>0</v>
      </c>
    </row>
    <row r="25788" spans="1:4">
      <c r="A25788">
        <v>0</v>
      </c>
      <c r="D25788">
        <v>0</v>
      </c>
    </row>
    <row r="25789" spans="1:4">
      <c r="A25789">
        <v>0</v>
      </c>
      <c r="D25789">
        <v>0</v>
      </c>
    </row>
    <row r="25790" spans="1:4">
      <c r="A25790">
        <v>0</v>
      </c>
      <c r="D25790">
        <v>0</v>
      </c>
    </row>
    <row r="25791" spans="1:4">
      <c r="A25791">
        <v>0</v>
      </c>
      <c r="D25791">
        <v>0</v>
      </c>
    </row>
    <row r="25792" spans="1:4">
      <c r="A25792">
        <v>0</v>
      </c>
      <c r="D25792">
        <v>0</v>
      </c>
    </row>
    <row r="25793" spans="1:4">
      <c r="A25793">
        <v>0</v>
      </c>
      <c r="D25793">
        <v>0</v>
      </c>
    </row>
    <row r="25794" spans="1:4">
      <c r="A25794">
        <v>0</v>
      </c>
      <c r="D25794">
        <v>0</v>
      </c>
    </row>
    <row r="25795" spans="1:4">
      <c r="A25795">
        <v>0</v>
      </c>
      <c r="D25795">
        <v>0</v>
      </c>
    </row>
    <row r="25796" spans="1:4">
      <c r="A25796">
        <v>0</v>
      </c>
      <c r="D25796">
        <v>0</v>
      </c>
    </row>
    <row r="25797" spans="1:4">
      <c r="A25797">
        <v>0</v>
      </c>
      <c r="D25797">
        <v>0</v>
      </c>
    </row>
    <row r="25798" spans="1:4">
      <c r="A25798">
        <v>0</v>
      </c>
      <c r="D25798">
        <v>0</v>
      </c>
    </row>
    <row r="25799" spans="1:4">
      <c r="A25799">
        <v>0</v>
      </c>
      <c r="D25799">
        <v>0</v>
      </c>
    </row>
    <row r="25800" spans="1:4">
      <c r="A25800">
        <v>0</v>
      </c>
      <c r="D25800">
        <v>0</v>
      </c>
    </row>
    <row r="25801" spans="1:4">
      <c r="A25801">
        <v>0</v>
      </c>
      <c r="D25801">
        <v>0</v>
      </c>
    </row>
    <row r="25802" spans="1:4">
      <c r="A25802">
        <v>0</v>
      </c>
      <c r="D25802">
        <v>0</v>
      </c>
    </row>
    <row r="25803" spans="1:4">
      <c r="A25803">
        <v>0</v>
      </c>
      <c r="D25803">
        <v>0</v>
      </c>
    </row>
    <row r="25804" spans="1:4">
      <c r="A25804">
        <v>0</v>
      </c>
      <c r="D25804">
        <v>0</v>
      </c>
    </row>
    <row r="25805" spans="1:4">
      <c r="A25805">
        <v>0</v>
      </c>
      <c r="D25805">
        <v>0</v>
      </c>
    </row>
    <row r="25806" spans="1:4">
      <c r="A25806">
        <v>0</v>
      </c>
      <c r="D25806">
        <v>0</v>
      </c>
    </row>
    <row r="25807" spans="1:4">
      <c r="A25807">
        <v>0</v>
      </c>
      <c r="D25807">
        <v>0</v>
      </c>
    </row>
    <row r="25808" spans="1:4">
      <c r="A25808">
        <v>0</v>
      </c>
      <c r="D25808">
        <v>0</v>
      </c>
    </row>
    <row r="25809" spans="1:4">
      <c r="A25809">
        <v>0</v>
      </c>
      <c r="D25809">
        <v>0</v>
      </c>
    </row>
    <row r="25810" spans="1:4">
      <c r="A25810">
        <v>0</v>
      </c>
      <c r="D25810">
        <v>0</v>
      </c>
    </row>
    <row r="25811" spans="1:4">
      <c r="A25811">
        <v>0</v>
      </c>
      <c r="D25811">
        <v>0</v>
      </c>
    </row>
    <row r="25812" spans="1:4">
      <c r="A25812">
        <v>0</v>
      </c>
      <c r="D25812">
        <v>0</v>
      </c>
    </row>
    <row r="25813" spans="1:4">
      <c r="A25813">
        <v>0</v>
      </c>
      <c r="D25813">
        <v>0</v>
      </c>
    </row>
    <row r="25814" spans="1:4">
      <c r="A25814">
        <v>0</v>
      </c>
      <c r="D25814">
        <v>0</v>
      </c>
    </row>
    <row r="25815" spans="1:4">
      <c r="A25815">
        <v>0</v>
      </c>
      <c r="D25815">
        <v>0</v>
      </c>
    </row>
    <row r="25816" spans="1:4">
      <c r="A25816">
        <v>0</v>
      </c>
      <c r="D25816">
        <v>0</v>
      </c>
    </row>
    <row r="25817" spans="1:4">
      <c r="A25817">
        <v>0</v>
      </c>
      <c r="D25817">
        <v>0</v>
      </c>
    </row>
    <row r="25818" spans="1:4">
      <c r="A25818">
        <v>0</v>
      </c>
      <c r="D25818">
        <v>0</v>
      </c>
    </row>
    <row r="25819" spans="1:4">
      <c r="A25819">
        <v>0</v>
      </c>
      <c r="D25819">
        <v>0</v>
      </c>
    </row>
    <row r="25820" spans="1:4">
      <c r="A25820">
        <v>0</v>
      </c>
      <c r="D25820">
        <v>0</v>
      </c>
    </row>
    <row r="25821" spans="1:4">
      <c r="A25821">
        <v>0</v>
      </c>
      <c r="D25821">
        <v>0</v>
      </c>
    </row>
    <row r="25822" spans="1:4">
      <c r="A25822">
        <v>0</v>
      </c>
      <c r="D25822">
        <v>0</v>
      </c>
    </row>
    <row r="25823" spans="1:4">
      <c r="A25823">
        <v>0</v>
      </c>
      <c r="D25823">
        <v>0</v>
      </c>
    </row>
    <row r="25824" spans="1:4">
      <c r="A25824">
        <v>0</v>
      </c>
      <c r="D25824">
        <v>0</v>
      </c>
    </row>
    <row r="25825" spans="1:4">
      <c r="A25825">
        <v>0</v>
      </c>
      <c r="D25825">
        <v>0</v>
      </c>
    </row>
    <row r="25826" spans="1:4">
      <c r="A25826">
        <v>0</v>
      </c>
      <c r="D25826">
        <v>0</v>
      </c>
    </row>
    <row r="25827" spans="1:4">
      <c r="A25827">
        <v>0</v>
      </c>
      <c r="D25827">
        <v>0</v>
      </c>
    </row>
    <row r="25828" spans="1:4">
      <c r="A25828">
        <v>0</v>
      </c>
      <c r="D25828">
        <v>0</v>
      </c>
    </row>
    <row r="25829" spans="1:4">
      <c r="A25829">
        <v>0</v>
      </c>
      <c r="D25829">
        <v>0</v>
      </c>
    </row>
    <row r="25830" spans="1:4">
      <c r="A25830">
        <v>0</v>
      </c>
      <c r="D25830">
        <v>0</v>
      </c>
    </row>
    <row r="25831" spans="1:4">
      <c r="A25831">
        <v>0</v>
      </c>
      <c r="D25831">
        <v>0</v>
      </c>
    </row>
    <row r="25832" spans="1:4">
      <c r="A25832">
        <v>0</v>
      </c>
      <c r="D25832">
        <v>0</v>
      </c>
    </row>
    <row r="25833" spans="1:4">
      <c r="A25833">
        <v>0</v>
      </c>
      <c r="D25833">
        <v>0</v>
      </c>
    </row>
    <row r="25834" spans="1:4">
      <c r="A25834">
        <v>0</v>
      </c>
      <c r="D25834">
        <v>0</v>
      </c>
    </row>
    <row r="25835" spans="1:4">
      <c r="A25835">
        <v>0</v>
      </c>
      <c r="D25835">
        <v>0</v>
      </c>
    </row>
    <row r="25836" spans="1:4">
      <c r="A25836">
        <v>0</v>
      </c>
      <c r="D25836">
        <v>0</v>
      </c>
    </row>
    <row r="25837" spans="1:4">
      <c r="A25837">
        <v>0</v>
      </c>
      <c r="D25837">
        <v>0</v>
      </c>
    </row>
    <row r="25838" spans="1:4">
      <c r="A25838">
        <v>0</v>
      </c>
      <c r="D25838">
        <v>0</v>
      </c>
    </row>
    <row r="25839" spans="1:4">
      <c r="A25839">
        <v>0</v>
      </c>
      <c r="D25839">
        <v>0</v>
      </c>
    </row>
    <row r="25840" spans="1:4">
      <c r="A25840">
        <v>0</v>
      </c>
      <c r="D25840">
        <v>0</v>
      </c>
    </row>
    <row r="25841" spans="1:4">
      <c r="A25841">
        <v>0</v>
      </c>
      <c r="D25841">
        <v>0</v>
      </c>
    </row>
    <row r="25842" spans="1:4">
      <c r="A25842">
        <v>0</v>
      </c>
      <c r="D25842">
        <v>0</v>
      </c>
    </row>
    <row r="25843" spans="1:4">
      <c r="A25843">
        <v>0</v>
      </c>
      <c r="D25843">
        <v>0</v>
      </c>
    </row>
    <row r="25844" spans="1:4">
      <c r="A25844">
        <v>0</v>
      </c>
      <c r="D25844">
        <v>0</v>
      </c>
    </row>
    <row r="25845" spans="1:4">
      <c r="A25845">
        <v>0</v>
      </c>
      <c r="D25845">
        <v>0</v>
      </c>
    </row>
    <row r="25846" spans="1:4">
      <c r="A25846">
        <v>0</v>
      </c>
      <c r="D25846">
        <v>0</v>
      </c>
    </row>
    <row r="25847" spans="1:4">
      <c r="A25847">
        <v>0</v>
      </c>
      <c r="D25847">
        <v>0</v>
      </c>
    </row>
    <row r="25848" spans="1:4">
      <c r="A25848">
        <v>0</v>
      </c>
      <c r="D25848">
        <v>0</v>
      </c>
    </row>
    <row r="25849" spans="1:4">
      <c r="A25849">
        <v>0</v>
      </c>
      <c r="D25849">
        <v>0</v>
      </c>
    </row>
    <row r="25850" spans="1:4">
      <c r="A25850">
        <v>0</v>
      </c>
      <c r="D25850">
        <v>0</v>
      </c>
    </row>
    <row r="25851" spans="1:4">
      <c r="A25851">
        <v>0</v>
      </c>
      <c r="D25851">
        <v>0</v>
      </c>
    </row>
    <row r="25852" spans="1:4">
      <c r="A25852">
        <v>0</v>
      </c>
      <c r="D25852">
        <v>0</v>
      </c>
    </row>
    <row r="25853" spans="1:4">
      <c r="A25853">
        <v>0</v>
      </c>
      <c r="D25853">
        <v>0</v>
      </c>
    </row>
    <row r="25854" spans="1:4">
      <c r="A25854">
        <v>0</v>
      </c>
      <c r="D25854">
        <v>0</v>
      </c>
    </row>
    <row r="25855" spans="1:4">
      <c r="A25855">
        <v>0</v>
      </c>
      <c r="D25855">
        <v>0</v>
      </c>
    </row>
    <row r="25856" spans="1:4">
      <c r="A25856">
        <v>0</v>
      </c>
      <c r="D25856">
        <v>0</v>
      </c>
    </row>
    <row r="25857" spans="1:4">
      <c r="A25857">
        <v>0</v>
      </c>
      <c r="D25857">
        <v>0</v>
      </c>
    </row>
    <row r="25858" spans="1:4">
      <c r="A25858">
        <v>0</v>
      </c>
      <c r="D25858">
        <v>0</v>
      </c>
    </row>
    <row r="25859" spans="1:4">
      <c r="A25859">
        <v>0</v>
      </c>
      <c r="D25859">
        <v>0</v>
      </c>
    </row>
    <row r="25860" spans="1:4">
      <c r="A25860">
        <v>0</v>
      </c>
      <c r="D25860">
        <v>0</v>
      </c>
    </row>
    <row r="25861" spans="1:4">
      <c r="A25861">
        <v>0</v>
      </c>
      <c r="D25861">
        <v>0</v>
      </c>
    </row>
    <row r="25862" spans="1:4">
      <c r="A25862">
        <v>0</v>
      </c>
      <c r="D25862">
        <v>0</v>
      </c>
    </row>
    <row r="25863" spans="1:4">
      <c r="A25863">
        <v>0</v>
      </c>
      <c r="D25863">
        <v>0</v>
      </c>
    </row>
    <row r="25864" spans="1:4">
      <c r="A25864">
        <v>0</v>
      </c>
      <c r="D25864">
        <v>0</v>
      </c>
    </row>
    <row r="25865" spans="1:4">
      <c r="A25865">
        <v>0</v>
      </c>
      <c r="D25865">
        <v>0</v>
      </c>
    </row>
    <row r="25866" spans="1:4">
      <c r="A25866">
        <v>0</v>
      </c>
      <c r="D25866">
        <v>0</v>
      </c>
    </row>
    <row r="25867" spans="1:4">
      <c r="A25867">
        <v>0</v>
      </c>
      <c r="D25867">
        <v>0</v>
      </c>
    </row>
    <row r="25868" spans="1:4">
      <c r="A25868">
        <v>0</v>
      </c>
      <c r="D25868">
        <v>0</v>
      </c>
    </row>
    <row r="25869" spans="1:4">
      <c r="A25869">
        <v>0</v>
      </c>
      <c r="D25869">
        <v>0</v>
      </c>
    </row>
    <row r="25870" spans="1:4">
      <c r="A25870">
        <v>0</v>
      </c>
      <c r="D25870">
        <v>0</v>
      </c>
    </row>
    <row r="25871" spans="1:4">
      <c r="A25871">
        <v>0</v>
      </c>
      <c r="D25871">
        <v>0</v>
      </c>
    </row>
    <row r="25872" spans="1:4">
      <c r="A25872">
        <v>0</v>
      </c>
      <c r="D25872">
        <v>0</v>
      </c>
    </row>
    <row r="25873" spans="1:4">
      <c r="A25873">
        <v>0</v>
      </c>
      <c r="D25873">
        <v>0</v>
      </c>
    </row>
    <row r="25874" spans="1:4">
      <c r="A25874">
        <v>0</v>
      </c>
      <c r="D25874">
        <v>0</v>
      </c>
    </row>
    <row r="25875" spans="1:4">
      <c r="A25875">
        <v>0</v>
      </c>
      <c r="D25875">
        <v>0</v>
      </c>
    </row>
    <row r="25876" spans="1:4">
      <c r="A25876">
        <v>0</v>
      </c>
      <c r="D25876">
        <v>0</v>
      </c>
    </row>
    <row r="25877" spans="1:4">
      <c r="A25877">
        <v>0</v>
      </c>
      <c r="D25877">
        <v>0</v>
      </c>
    </row>
    <row r="25878" spans="1:4">
      <c r="A25878">
        <v>0</v>
      </c>
      <c r="D25878">
        <v>0</v>
      </c>
    </row>
    <row r="25879" spans="1:4">
      <c r="A25879">
        <v>0</v>
      </c>
      <c r="D25879">
        <v>0</v>
      </c>
    </row>
    <row r="25880" spans="1:4">
      <c r="A25880">
        <v>0</v>
      </c>
      <c r="D25880">
        <v>0</v>
      </c>
    </row>
    <row r="25881" spans="1:4">
      <c r="A25881">
        <v>0</v>
      </c>
      <c r="D25881">
        <v>0</v>
      </c>
    </row>
    <row r="25882" spans="1:4">
      <c r="A25882">
        <v>0</v>
      </c>
      <c r="D25882">
        <v>0</v>
      </c>
    </row>
    <row r="25883" spans="1:4">
      <c r="A25883">
        <v>0</v>
      </c>
      <c r="D25883">
        <v>0</v>
      </c>
    </row>
    <row r="25884" spans="1:4">
      <c r="A25884">
        <v>0</v>
      </c>
      <c r="D25884">
        <v>0</v>
      </c>
    </row>
    <row r="25885" spans="1:4">
      <c r="A25885">
        <v>0</v>
      </c>
      <c r="D25885">
        <v>0</v>
      </c>
    </row>
    <row r="25886" spans="1:4">
      <c r="A25886">
        <v>0</v>
      </c>
      <c r="D25886">
        <v>0</v>
      </c>
    </row>
    <row r="25887" spans="1:4">
      <c r="A25887">
        <v>0</v>
      </c>
      <c r="D25887">
        <v>0</v>
      </c>
    </row>
    <row r="25888" spans="1:4">
      <c r="A25888">
        <v>0</v>
      </c>
      <c r="D25888">
        <v>0</v>
      </c>
    </row>
    <row r="25889" spans="1:4">
      <c r="A25889">
        <v>0</v>
      </c>
      <c r="D25889">
        <v>0</v>
      </c>
    </row>
    <row r="25890" spans="1:4">
      <c r="A25890">
        <v>0</v>
      </c>
      <c r="D25890">
        <v>0</v>
      </c>
    </row>
    <row r="25891" spans="1:4">
      <c r="A25891">
        <v>0</v>
      </c>
      <c r="D25891">
        <v>0</v>
      </c>
    </row>
    <row r="25892" spans="1:4">
      <c r="A25892">
        <v>0</v>
      </c>
      <c r="D25892">
        <v>0</v>
      </c>
    </row>
    <row r="25893" spans="1:4">
      <c r="A25893">
        <v>0</v>
      </c>
      <c r="D25893">
        <v>0</v>
      </c>
    </row>
    <row r="25894" spans="1:4">
      <c r="A25894">
        <v>0</v>
      </c>
      <c r="D25894">
        <v>0</v>
      </c>
    </row>
    <row r="25895" spans="1:4">
      <c r="A25895">
        <v>0</v>
      </c>
      <c r="D25895">
        <v>0</v>
      </c>
    </row>
    <row r="25896" spans="1:4">
      <c r="A25896">
        <v>0</v>
      </c>
      <c r="D25896">
        <v>0</v>
      </c>
    </row>
    <row r="25897" spans="1:4">
      <c r="A25897">
        <v>0</v>
      </c>
      <c r="D25897">
        <v>0</v>
      </c>
    </row>
    <row r="25898" spans="1:4">
      <c r="A25898">
        <v>0</v>
      </c>
      <c r="D25898">
        <v>0</v>
      </c>
    </row>
    <row r="25899" spans="1:4">
      <c r="A25899">
        <v>0</v>
      </c>
      <c r="D25899">
        <v>0</v>
      </c>
    </row>
    <row r="25900" spans="1:4">
      <c r="A25900">
        <v>0</v>
      </c>
      <c r="D25900">
        <v>0</v>
      </c>
    </row>
    <row r="25901" spans="1:4">
      <c r="A25901">
        <v>0</v>
      </c>
      <c r="D25901">
        <v>0</v>
      </c>
    </row>
    <row r="25902" spans="1:4">
      <c r="A25902">
        <v>0</v>
      </c>
      <c r="D25902">
        <v>0</v>
      </c>
    </row>
    <row r="25903" spans="1:4">
      <c r="A25903">
        <v>0</v>
      </c>
      <c r="D25903">
        <v>0</v>
      </c>
    </row>
    <row r="25904" spans="1:4">
      <c r="A25904">
        <v>0</v>
      </c>
      <c r="D25904">
        <v>0</v>
      </c>
    </row>
    <row r="25905" spans="1:4">
      <c r="A25905">
        <v>0</v>
      </c>
      <c r="D25905">
        <v>0</v>
      </c>
    </row>
    <row r="25906" spans="1:4">
      <c r="A25906">
        <v>0</v>
      </c>
      <c r="D25906">
        <v>0</v>
      </c>
    </row>
    <row r="25907" spans="1:4">
      <c r="A25907">
        <v>0</v>
      </c>
      <c r="D25907">
        <v>0</v>
      </c>
    </row>
    <row r="25908" spans="1:4">
      <c r="A25908">
        <v>0</v>
      </c>
      <c r="D25908">
        <v>0</v>
      </c>
    </row>
    <row r="25909" spans="1:4">
      <c r="A25909">
        <v>0</v>
      </c>
      <c r="D25909">
        <v>0</v>
      </c>
    </row>
    <row r="25910" spans="1:4">
      <c r="A25910">
        <v>0</v>
      </c>
      <c r="D25910">
        <v>0</v>
      </c>
    </row>
    <row r="25911" spans="1:4">
      <c r="A25911">
        <v>0</v>
      </c>
      <c r="D25911">
        <v>0</v>
      </c>
    </row>
    <row r="25912" spans="1:4">
      <c r="A25912">
        <v>0</v>
      </c>
      <c r="D25912">
        <v>0</v>
      </c>
    </row>
    <row r="25913" spans="1:4">
      <c r="A25913">
        <v>0</v>
      </c>
      <c r="D25913">
        <v>0</v>
      </c>
    </row>
    <row r="25914" spans="1:4">
      <c r="A25914">
        <v>0</v>
      </c>
      <c r="D25914">
        <v>0</v>
      </c>
    </row>
    <row r="25915" spans="1:4">
      <c r="A25915">
        <v>0</v>
      </c>
      <c r="D25915">
        <v>0</v>
      </c>
    </row>
    <row r="25916" spans="1:4">
      <c r="A25916">
        <v>0</v>
      </c>
      <c r="D25916">
        <v>0</v>
      </c>
    </row>
    <row r="25917" spans="1:4">
      <c r="A25917">
        <v>0</v>
      </c>
      <c r="D25917">
        <v>0</v>
      </c>
    </row>
    <row r="25918" spans="1:4">
      <c r="A25918">
        <v>0</v>
      </c>
      <c r="D25918">
        <v>0</v>
      </c>
    </row>
    <row r="25919" spans="1:4">
      <c r="A25919">
        <v>0</v>
      </c>
      <c r="D25919">
        <v>0</v>
      </c>
    </row>
    <row r="25920" spans="1:4">
      <c r="A25920">
        <v>0</v>
      </c>
      <c r="D25920">
        <v>0</v>
      </c>
    </row>
    <row r="25921" spans="1:4">
      <c r="A25921">
        <v>0</v>
      </c>
      <c r="D25921">
        <v>0</v>
      </c>
    </row>
    <row r="25922" spans="1:4">
      <c r="A25922">
        <v>0</v>
      </c>
      <c r="D25922">
        <v>0</v>
      </c>
    </row>
    <row r="25923" spans="1:4">
      <c r="A25923">
        <v>0</v>
      </c>
      <c r="D25923">
        <v>0</v>
      </c>
    </row>
    <row r="25924" spans="1:4">
      <c r="A25924">
        <v>0</v>
      </c>
      <c r="D25924">
        <v>0</v>
      </c>
    </row>
    <row r="25925" spans="1:4">
      <c r="A25925">
        <v>0</v>
      </c>
      <c r="D25925">
        <v>0</v>
      </c>
    </row>
    <row r="25926" spans="1:4">
      <c r="A25926">
        <v>0</v>
      </c>
      <c r="D25926">
        <v>0</v>
      </c>
    </row>
    <row r="25927" spans="1:4">
      <c r="A25927">
        <v>0</v>
      </c>
      <c r="D25927">
        <v>0</v>
      </c>
    </row>
    <row r="25928" spans="1:4">
      <c r="A25928">
        <v>0</v>
      </c>
      <c r="D25928">
        <v>0</v>
      </c>
    </row>
    <row r="25929" spans="1:4">
      <c r="A25929">
        <v>0</v>
      </c>
      <c r="D25929">
        <v>0</v>
      </c>
    </row>
    <row r="25930" spans="1:4">
      <c r="A25930">
        <v>0</v>
      </c>
      <c r="D25930">
        <v>0</v>
      </c>
    </row>
    <row r="25931" spans="1:4">
      <c r="A25931">
        <v>0</v>
      </c>
      <c r="D25931">
        <v>0</v>
      </c>
    </row>
    <row r="25932" spans="1:4">
      <c r="A25932">
        <v>0</v>
      </c>
      <c r="D25932">
        <v>0</v>
      </c>
    </row>
    <row r="25933" spans="1:4">
      <c r="A25933">
        <v>0</v>
      </c>
      <c r="D25933">
        <v>0</v>
      </c>
    </row>
    <row r="25934" spans="1:4">
      <c r="A25934">
        <v>0</v>
      </c>
      <c r="D25934">
        <v>0</v>
      </c>
    </row>
    <row r="25935" spans="1:4">
      <c r="A25935">
        <v>0</v>
      </c>
      <c r="D25935">
        <v>0</v>
      </c>
    </row>
    <row r="25936" spans="1:4">
      <c r="A25936">
        <v>0</v>
      </c>
      <c r="D25936">
        <v>0</v>
      </c>
    </row>
    <row r="25937" spans="1:4">
      <c r="A25937">
        <v>0</v>
      </c>
      <c r="D25937">
        <v>0</v>
      </c>
    </row>
    <row r="25938" spans="1:4">
      <c r="A25938">
        <v>0</v>
      </c>
      <c r="D25938">
        <v>0</v>
      </c>
    </row>
    <row r="25939" spans="1:4">
      <c r="A25939">
        <v>0</v>
      </c>
      <c r="D25939">
        <v>0</v>
      </c>
    </row>
    <row r="25940" spans="1:4">
      <c r="A25940">
        <v>0</v>
      </c>
      <c r="D25940">
        <v>0</v>
      </c>
    </row>
    <row r="25941" spans="1:4">
      <c r="A25941">
        <v>0</v>
      </c>
      <c r="D25941">
        <v>0</v>
      </c>
    </row>
    <row r="25942" spans="1:4">
      <c r="A25942">
        <v>0</v>
      </c>
      <c r="D25942">
        <v>0</v>
      </c>
    </row>
    <row r="25943" spans="1:4">
      <c r="A25943">
        <v>0</v>
      </c>
      <c r="D25943">
        <v>0</v>
      </c>
    </row>
    <row r="25944" spans="1:4">
      <c r="A25944">
        <v>0</v>
      </c>
      <c r="D25944">
        <v>0</v>
      </c>
    </row>
    <row r="25945" spans="1:4">
      <c r="A25945">
        <v>0</v>
      </c>
      <c r="D25945">
        <v>0</v>
      </c>
    </row>
    <row r="25946" spans="1:4">
      <c r="A25946">
        <v>0</v>
      </c>
      <c r="D25946">
        <v>0</v>
      </c>
    </row>
    <row r="25947" spans="1:4">
      <c r="A25947">
        <v>0</v>
      </c>
      <c r="D25947">
        <v>0</v>
      </c>
    </row>
    <row r="25948" spans="1:4">
      <c r="A25948">
        <v>0</v>
      </c>
      <c r="D25948">
        <v>0</v>
      </c>
    </row>
    <row r="25949" spans="1:4">
      <c r="A25949">
        <v>0</v>
      </c>
      <c r="D25949">
        <v>0</v>
      </c>
    </row>
    <row r="25950" spans="1:4">
      <c r="A25950">
        <v>0</v>
      </c>
      <c r="D25950">
        <v>0</v>
      </c>
    </row>
    <row r="25951" spans="1:4">
      <c r="A25951">
        <v>0</v>
      </c>
      <c r="D25951">
        <v>0</v>
      </c>
    </row>
    <row r="25952" spans="1:4">
      <c r="A25952">
        <v>0</v>
      </c>
      <c r="D25952">
        <v>0</v>
      </c>
    </row>
    <row r="25953" spans="1:4">
      <c r="A25953">
        <v>0</v>
      </c>
      <c r="D25953">
        <v>0</v>
      </c>
    </row>
    <row r="25954" spans="1:4">
      <c r="A25954">
        <v>0</v>
      </c>
      <c r="D25954">
        <v>0</v>
      </c>
    </row>
    <row r="25955" spans="1:4">
      <c r="A25955">
        <v>0</v>
      </c>
      <c r="D25955">
        <v>0</v>
      </c>
    </row>
    <row r="25956" spans="1:4">
      <c r="A25956">
        <v>0</v>
      </c>
      <c r="D25956">
        <v>0</v>
      </c>
    </row>
    <row r="25957" spans="1:4">
      <c r="A25957">
        <v>0</v>
      </c>
      <c r="D25957">
        <v>0</v>
      </c>
    </row>
    <row r="25958" spans="1:4">
      <c r="A25958">
        <v>0</v>
      </c>
      <c r="D25958">
        <v>0</v>
      </c>
    </row>
    <row r="25959" spans="1:4">
      <c r="A25959">
        <v>0</v>
      </c>
      <c r="D25959">
        <v>0</v>
      </c>
    </row>
    <row r="25960" spans="1:4">
      <c r="A25960">
        <v>0</v>
      </c>
      <c r="D25960">
        <v>0</v>
      </c>
    </row>
    <row r="25961" spans="1:4">
      <c r="A25961">
        <v>0</v>
      </c>
      <c r="D25961">
        <v>0</v>
      </c>
    </row>
    <row r="25962" spans="1:4">
      <c r="A25962">
        <v>0</v>
      </c>
      <c r="D25962">
        <v>0</v>
      </c>
    </row>
    <row r="25963" spans="1:4">
      <c r="A25963">
        <v>0</v>
      </c>
      <c r="D25963">
        <v>0</v>
      </c>
    </row>
    <row r="25964" spans="1:4">
      <c r="A25964">
        <v>0</v>
      </c>
      <c r="D25964">
        <v>0</v>
      </c>
    </row>
    <row r="25965" spans="1:4">
      <c r="A25965">
        <v>0</v>
      </c>
      <c r="D25965">
        <v>0</v>
      </c>
    </row>
    <row r="25966" spans="1:4">
      <c r="A25966">
        <v>0</v>
      </c>
      <c r="D25966">
        <v>0</v>
      </c>
    </row>
    <row r="25967" spans="1:4">
      <c r="A25967">
        <v>0</v>
      </c>
      <c r="D25967">
        <v>0</v>
      </c>
    </row>
    <row r="25968" spans="1:4">
      <c r="A25968">
        <v>0</v>
      </c>
      <c r="D25968">
        <v>0</v>
      </c>
    </row>
    <row r="25969" spans="1:4">
      <c r="A25969">
        <v>0</v>
      </c>
      <c r="D25969">
        <v>0</v>
      </c>
    </row>
    <row r="25970" spans="1:4">
      <c r="A25970">
        <v>0</v>
      </c>
      <c r="D25970">
        <v>0</v>
      </c>
    </row>
    <row r="25971" spans="1:4">
      <c r="A25971">
        <v>0</v>
      </c>
      <c r="D25971">
        <v>0</v>
      </c>
    </row>
    <row r="25972" spans="1:4">
      <c r="A25972">
        <v>0</v>
      </c>
      <c r="D25972">
        <v>0</v>
      </c>
    </row>
    <row r="25973" spans="1:4">
      <c r="A25973">
        <v>0</v>
      </c>
      <c r="D25973">
        <v>0</v>
      </c>
    </row>
    <row r="25974" spans="1:4">
      <c r="A25974">
        <v>0</v>
      </c>
      <c r="D25974">
        <v>0</v>
      </c>
    </row>
    <row r="25975" spans="1:4">
      <c r="A25975">
        <v>0</v>
      </c>
      <c r="D25975">
        <v>0</v>
      </c>
    </row>
    <row r="25976" spans="1:4">
      <c r="A25976">
        <v>0</v>
      </c>
      <c r="D25976">
        <v>0</v>
      </c>
    </row>
    <row r="25977" spans="1:4">
      <c r="A25977">
        <v>0</v>
      </c>
      <c r="D25977">
        <v>0</v>
      </c>
    </row>
    <row r="25978" spans="1:4">
      <c r="A25978">
        <v>0</v>
      </c>
      <c r="D25978">
        <v>0</v>
      </c>
    </row>
    <row r="25979" spans="1:4">
      <c r="A25979">
        <v>0</v>
      </c>
      <c r="D25979">
        <v>0</v>
      </c>
    </row>
    <row r="25980" spans="1:4">
      <c r="A25980">
        <v>0</v>
      </c>
      <c r="D25980">
        <v>0</v>
      </c>
    </row>
    <row r="25981" spans="1:4">
      <c r="A25981">
        <v>0</v>
      </c>
      <c r="D25981">
        <v>0</v>
      </c>
    </row>
    <row r="25982" spans="1:4">
      <c r="A25982">
        <v>0</v>
      </c>
      <c r="D25982">
        <v>0</v>
      </c>
    </row>
    <row r="25983" spans="1:4">
      <c r="A25983">
        <v>0</v>
      </c>
      <c r="D25983">
        <v>0</v>
      </c>
    </row>
    <row r="25984" spans="1:4">
      <c r="A25984">
        <v>0</v>
      </c>
      <c r="D25984">
        <v>0</v>
      </c>
    </row>
    <row r="25985" spans="1:4">
      <c r="A25985">
        <v>0</v>
      </c>
      <c r="D25985">
        <v>0</v>
      </c>
    </row>
    <row r="25986" spans="1:4">
      <c r="A25986">
        <v>0</v>
      </c>
      <c r="D25986">
        <v>0</v>
      </c>
    </row>
    <row r="25987" spans="1:4">
      <c r="A25987">
        <v>0</v>
      </c>
      <c r="D25987">
        <v>0</v>
      </c>
    </row>
    <row r="25988" spans="1:4">
      <c r="A25988">
        <v>0</v>
      </c>
      <c r="D25988">
        <v>0</v>
      </c>
    </row>
    <row r="25989" spans="1:4">
      <c r="A25989">
        <v>0</v>
      </c>
      <c r="D25989">
        <v>0</v>
      </c>
    </row>
    <row r="25990" spans="1:4">
      <c r="A25990">
        <v>0</v>
      </c>
      <c r="D25990">
        <v>0</v>
      </c>
    </row>
    <row r="25991" spans="1:4">
      <c r="A25991">
        <v>0</v>
      </c>
      <c r="D25991">
        <v>0</v>
      </c>
    </row>
    <row r="25992" spans="1:4">
      <c r="A25992">
        <v>0</v>
      </c>
      <c r="D25992">
        <v>0</v>
      </c>
    </row>
    <row r="25993" spans="1:4">
      <c r="A25993">
        <v>0</v>
      </c>
      <c r="D25993">
        <v>0</v>
      </c>
    </row>
    <row r="25994" spans="1:4">
      <c r="A25994">
        <v>0</v>
      </c>
      <c r="D25994">
        <v>0</v>
      </c>
    </row>
    <row r="25995" spans="1:4">
      <c r="A25995">
        <v>0</v>
      </c>
      <c r="D25995">
        <v>0</v>
      </c>
    </row>
    <row r="25996" spans="1:4">
      <c r="A25996">
        <v>0</v>
      </c>
      <c r="D25996">
        <v>0</v>
      </c>
    </row>
    <row r="25997" spans="1:4">
      <c r="A25997">
        <v>0</v>
      </c>
      <c r="D25997">
        <v>0</v>
      </c>
    </row>
    <row r="25998" spans="1:4">
      <c r="A25998">
        <v>0</v>
      </c>
      <c r="D25998">
        <v>0</v>
      </c>
    </row>
    <row r="25999" spans="1:4">
      <c r="A25999">
        <v>0</v>
      </c>
      <c r="D25999">
        <v>0</v>
      </c>
    </row>
    <row r="26000" spans="1:4">
      <c r="A26000">
        <v>0</v>
      </c>
      <c r="D26000">
        <v>0</v>
      </c>
    </row>
    <row r="26001" spans="1:4">
      <c r="A26001">
        <v>0</v>
      </c>
      <c r="D26001">
        <v>0</v>
      </c>
    </row>
    <row r="26002" spans="1:4">
      <c r="A26002">
        <v>0</v>
      </c>
      <c r="D26002">
        <v>0</v>
      </c>
    </row>
    <row r="26003" spans="1:4">
      <c r="A26003">
        <v>0</v>
      </c>
      <c r="D26003">
        <v>0</v>
      </c>
    </row>
    <row r="26004" spans="1:4">
      <c r="A26004">
        <v>0</v>
      </c>
      <c r="D26004">
        <v>0</v>
      </c>
    </row>
    <row r="26005" spans="1:4">
      <c r="A26005">
        <v>0</v>
      </c>
      <c r="D26005">
        <v>0</v>
      </c>
    </row>
    <row r="26006" spans="1:4">
      <c r="A26006">
        <v>0</v>
      </c>
      <c r="D26006">
        <v>0</v>
      </c>
    </row>
    <row r="26007" spans="1:4">
      <c r="A26007">
        <v>0</v>
      </c>
      <c r="D26007">
        <v>0</v>
      </c>
    </row>
    <row r="26008" spans="1:4">
      <c r="A26008">
        <v>0</v>
      </c>
      <c r="D26008">
        <v>0</v>
      </c>
    </row>
    <row r="26009" spans="1:4">
      <c r="A26009">
        <v>0</v>
      </c>
      <c r="D26009">
        <v>0</v>
      </c>
    </row>
    <row r="26010" spans="1:4">
      <c r="A26010">
        <v>0</v>
      </c>
      <c r="D26010">
        <v>0</v>
      </c>
    </row>
    <row r="26011" spans="1:4">
      <c r="A26011">
        <v>0</v>
      </c>
      <c r="D26011">
        <v>0</v>
      </c>
    </row>
    <row r="26012" spans="1:4">
      <c r="A26012">
        <v>0</v>
      </c>
      <c r="D26012">
        <v>0</v>
      </c>
    </row>
    <row r="26013" spans="1:4">
      <c r="A26013">
        <v>0</v>
      </c>
      <c r="D26013">
        <v>0</v>
      </c>
    </row>
    <row r="26014" spans="1:4">
      <c r="A26014">
        <v>0</v>
      </c>
      <c r="D26014">
        <v>0</v>
      </c>
    </row>
    <row r="26015" spans="1:4">
      <c r="A26015">
        <v>0</v>
      </c>
      <c r="D26015">
        <v>0</v>
      </c>
    </row>
    <row r="26016" spans="1:4">
      <c r="A26016">
        <v>0</v>
      </c>
      <c r="D26016">
        <v>0</v>
      </c>
    </row>
    <row r="26017" spans="1:4">
      <c r="A26017">
        <v>0</v>
      </c>
      <c r="D26017">
        <v>0</v>
      </c>
    </row>
    <row r="26018" spans="1:4">
      <c r="A26018">
        <v>0</v>
      </c>
      <c r="D26018">
        <v>0</v>
      </c>
    </row>
    <row r="26019" spans="1:4">
      <c r="A26019">
        <v>0</v>
      </c>
      <c r="D26019">
        <v>0</v>
      </c>
    </row>
    <row r="26020" spans="1:4">
      <c r="A26020">
        <v>0</v>
      </c>
      <c r="D26020">
        <v>0</v>
      </c>
    </row>
    <row r="26021" spans="1:4">
      <c r="A26021">
        <v>0</v>
      </c>
      <c r="D26021">
        <v>0</v>
      </c>
    </row>
    <row r="26022" spans="1:4">
      <c r="A26022">
        <v>0</v>
      </c>
      <c r="D26022">
        <v>0</v>
      </c>
    </row>
    <row r="26023" spans="1:4">
      <c r="A26023">
        <v>0</v>
      </c>
      <c r="D26023">
        <v>0</v>
      </c>
    </row>
    <row r="26024" spans="1:4">
      <c r="A26024">
        <v>0</v>
      </c>
      <c r="D26024">
        <v>0</v>
      </c>
    </row>
    <row r="26025" spans="1:4">
      <c r="A26025">
        <v>0</v>
      </c>
      <c r="D26025">
        <v>0</v>
      </c>
    </row>
    <row r="26026" spans="1:4">
      <c r="A26026">
        <v>0</v>
      </c>
      <c r="D26026">
        <v>0</v>
      </c>
    </row>
    <row r="26027" spans="1:4">
      <c r="A26027">
        <v>0</v>
      </c>
      <c r="D26027">
        <v>0</v>
      </c>
    </row>
    <row r="26028" spans="1:4">
      <c r="A26028">
        <v>0</v>
      </c>
      <c r="D26028">
        <v>0</v>
      </c>
    </row>
    <row r="26029" spans="1:4">
      <c r="A26029">
        <v>0</v>
      </c>
      <c r="D26029">
        <v>0</v>
      </c>
    </row>
    <row r="26030" spans="1:4">
      <c r="A26030">
        <v>0</v>
      </c>
      <c r="D26030">
        <v>0</v>
      </c>
    </row>
    <row r="26031" spans="1:4">
      <c r="A26031">
        <v>0</v>
      </c>
      <c r="D26031">
        <v>0</v>
      </c>
    </row>
    <row r="26032" spans="1:4">
      <c r="A26032">
        <v>0</v>
      </c>
      <c r="D26032">
        <v>0</v>
      </c>
    </row>
    <row r="26033" spans="1:4">
      <c r="A26033">
        <v>0</v>
      </c>
      <c r="D26033">
        <v>0</v>
      </c>
    </row>
    <row r="26034" spans="1:4">
      <c r="A26034">
        <v>0</v>
      </c>
      <c r="D26034">
        <v>0</v>
      </c>
    </row>
    <row r="26035" spans="1:4">
      <c r="A26035">
        <v>0</v>
      </c>
      <c r="D26035">
        <v>0</v>
      </c>
    </row>
    <row r="26036" spans="1:4">
      <c r="A26036">
        <v>0</v>
      </c>
      <c r="D26036">
        <v>0</v>
      </c>
    </row>
    <row r="26037" spans="1:4">
      <c r="A26037">
        <v>0</v>
      </c>
      <c r="D26037">
        <v>0</v>
      </c>
    </row>
    <row r="26038" spans="1:4">
      <c r="A26038">
        <v>0</v>
      </c>
      <c r="D26038">
        <v>0</v>
      </c>
    </row>
    <row r="26039" spans="1:4">
      <c r="A26039">
        <v>0</v>
      </c>
      <c r="D26039">
        <v>0</v>
      </c>
    </row>
    <row r="26040" spans="1:4">
      <c r="A26040">
        <v>0</v>
      </c>
      <c r="D26040">
        <v>0</v>
      </c>
    </row>
    <row r="26041" spans="1:4">
      <c r="A26041">
        <v>0</v>
      </c>
      <c r="D26041">
        <v>0</v>
      </c>
    </row>
    <row r="26042" spans="1:4">
      <c r="A26042">
        <v>0</v>
      </c>
      <c r="D26042">
        <v>0</v>
      </c>
    </row>
    <row r="26043" spans="1:4">
      <c r="A26043">
        <v>0</v>
      </c>
      <c r="D26043">
        <v>0</v>
      </c>
    </row>
    <row r="26044" spans="1:4">
      <c r="A26044">
        <v>0</v>
      </c>
      <c r="D26044">
        <v>0</v>
      </c>
    </row>
    <row r="26045" spans="1:4">
      <c r="A26045">
        <v>0</v>
      </c>
      <c r="D26045">
        <v>0</v>
      </c>
    </row>
    <row r="26046" spans="1:4">
      <c r="A26046">
        <v>0</v>
      </c>
      <c r="D26046">
        <v>0</v>
      </c>
    </row>
    <row r="26047" spans="1:4">
      <c r="A26047">
        <v>0</v>
      </c>
      <c r="D26047">
        <v>0</v>
      </c>
    </row>
    <row r="26048" spans="1:4">
      <c r="A26048">
        <v>0</v>
      </c>
      <c r="D26048">
        <v>0</v>
      </c>
    </row>
    <row r="26049" spans="1:4">
      <c r="A26049">
        <v>0</v>
      </c>
      <c r="D26049">
        <v>0</v>
      </c>
    </row>
    <row r="26050" spans="1:4">
      <c r="A26050">
        <v>0</v>
      </c>
      <c r="D26050">
        <v>0</v>
      </c>
    </row>
    <row r="26051" spans="1:4">
      <c r="A26051">
        <v>0</v>
      </c>
      <c r="D26051">
        <v>0</v>
      </c>
    </row>
    <row r="26052" spans="1:4">
      <c r="A26052">
        <v>0</v>
      </c>
      <c r="D26052">
        <v>0</v>
      </c>
    </row>
    <row r="26053" spans="1:4">
      <c r="A26053">
        <v>0</v>
      </c>
      <c r="D26053">
        <v>0</v>
      </c>
    </row>
    <row r="26054" spans="1:4">
      <c r="A26054">
        <v>0</v>
      </c>
      <c r="D26054">
        <v>0</v>
      </c>
    </row>
    <row r="26055" spans="1:4">
      <c r="A26055">
        <v>0</v>
      </c>
      <c r="D26055">
        <v>0</v>
      </c>
    </row>
    <row r="26056" spans="1:4">
      <c r="A26056">
        <v>0</v>
      </c>
      <c r="D26056">
        <v>0</v>
      </c>
    </row>
    <row r="26057" spans="1:4">
      <c r="A26057">
        <v>0</v>
      </c>
      <c r="D26057">
        <v>0</v>
      </c>
    </row>
    <row r="26058" spans="1:4">
      <c r="A26058">
        <v>0</v>
      </c>
      <c r="D26058">
        <v>0</v>
      </c>
    </row>
    <row r="26059" spans="1:4">
      <c r="A26059">
        <v>0</v>
      </c>
      <c r="D26059">
        <v>0</v>
      </c>
    </row>
    <row r="26060" spans="1:4">
      <c r="A26060">
        <v>0</v>
      </c>
      <c r="D26060">
        <v>0</v>
      </c>
    </row>
    <row r="26061" spans="1:4">
      <c r="A26061">
        <v>0</v>
      </c>
      <c r="D26061">
        <v>0</v>
      </c>
    </row>
    <row r="26062" spans="1:4">
      <c r="A26062">
        <v>0</v>
      </c>
      <c r="D26062">
        <v>0</v>
      </c>
    </row>
    <row r="26063" spans="1:4">
      <c r="A26063">
        <v>0</v>
      </c>
      <c r="D26063">
        <v>0</v>
      </c>
    </row>
    <row r="26064" spans="1:4">
      <c r="A26064">
        <v>0</v>
      </c>
      <c r="D26064">
        <v>0</v>
      </c>
    </row>
    <row r="26065" spans="1:4">
      <c r="A26065">
        <v>0</v>
      </c>
      <c r="D26065">
        <v>0</v>
      </c>
    </row>
    <row r="26066" spans="1:4">
      <c r="A26066">
        <v>0</v>
      </c>
      <c r="D26066">
        <v>0</v>
      </c>
    </row>
    <row r="26067" spans="1:4">
      <c r="A26067">
        <v>0</v>
      </c>
      <c r="D26067">
        <v>0</v>
      </c>
    </row>
    <row r="26068" spans="1:4">
      <c r="A26068">
        <v>0</v>
      </c>
      <c r="D26068">
        <v>0</v>
      </c>
    </row>
    <row r="26069" spans="1:4">
      <c r="A26069">
        <v>0</v>
      </c>
      <c r="D26069">
        <v>0</v>
      </c>
    </row>
    <row r="26070" spans="1:4">
      <c r="A26070">
        <v>0</v>
      </c>
      <c r="D26070">
        <v>0</v>
      </c>
    </row>
    <row r="26071" spans="1:4">
      <c r="A26071">
        <v>0</v>
      </c>
      <c r="D26071">
        <v>0</v>
      </c>
    </row>
    <row r="26072" spans="1:4">
      <c r="A26072">
        <v>0</v>
      </c>
      <c r="D26072">
        <v>0</v>
      </c>
    </row>
    <row r="26073" spans="1:4">
      <c r="A26073">
        <v>0</v>
      </c>
      <c r="D26073">
        <v>0</v>
      </c>
    </row>
    <row r="26074" spans="1:4">
      <c r="A26074">
        <v>0</v>
      </c>
      <c r="D26074">
        <v>0</v>
      </c>
    </row>
    <row r="26075" spans="1:4">
      <c r="A26075">
        <v>0</v>
      </c>
      <c r="D26075">
        <v>0</v>
      </c>
    </row>
    <row r="26076" spans="1:4">
      <c r="A26076">
        <v>0</v>
      </c>
      <c r="D26076">
        <v>0</v>
      </c>
    </row>
    <row r="26077" spans="1:4">
      <c r="A26077">
        <v>0</v>
      </c>
      <c r="D26077">
        <v>0</v>
      </c>
    </row>
    <row r="26078" spans="1:4">
      <c r="A26078">
        <v>0</v>
      </c>
      <c r="D26078">
        <v>0</v>
      </c>
    </row>
    <row r="26079" spans="1:4">
      <c r="A26079">
        <v>0</v>
      </c>
      <c r="D26079">
        <v>0</v>
      </c>
    </row>
    <row r="26080" spans="1:4">
      <c r="A26080">
        <v>0</v>
      </c>
      <c r="D26080">
        <v>0</v>
      </c>
    </row>
    <row r="26081" spans="1:4">
      <c r="A26081">
        <v>0</v>
      </c>
      <c r="D26081">
        <v>0</v>
      </c>
    </row>
    <row r="26082" spans="1:4">
      <c r="A26082">
        <v>0</v>
      </c>
      <c r="D26082">
        <v>0</v>
      </c>
    </row>
    <row r="26083" spans="1:4">
      <c r="A26083">
        <v>0</v>
      </c>
      <c r="D26083">
        <v>0</v>
      </c>
    </row>
    <row r="26084" spans="1:4">
      <c r="A26084">
        <v>0</v>
      </c>
      <c r="D26084">
        <v>0</v>
      </c>
    </row>
    <row r="26085" spans="1:4">
      <c r="A26085">
        <v>0</v>
      </c>
      <c r="D26085">
        <v>0</v>
      </c>
    </row>
    <row r="26086" spans="1:4">
      <c r="A26086">
        <v>0</v>
      </c>
      <c r="D26086">
        <v>0</v>
      </c>
    </row>
    <row r="26087" spans="1:4">
      <c r="A26087">
        <v>0</v>
      </c>
      <c r="D26087">
        <v>0</v>
      </c>
    </row>
    <row r="26088" spans="1:4">
      <c r="A26088">
        <v>0</v>
      </c>
      <c r="D26088">
        <v>0</v>
      </c>
    </row>
    <row r="26089" spans="1:4">
      <c r="A26089">
        <v>0</v>
      </c>
      <c r="D26089">
        <v>0</v>
      </c>
    </row>
    <row r="26090" spans="1:4">
      <c r="A26090">
        <v>0</v>
      </c>
      <c r="D26090">
        <v>0</v>
      </c>
    </row>
    <row r="26091" spans="1:4">
      <c r="A26091">
        <v>0</v>
      </c>
      <c r="D26091">
        <v>0</v>
      </c>
    </row>
    <row r="26092" spans="1:4">
      <c r="A26092">
        <v>0</v>
      </c>
      <c r="D26092">
        <v>0</v>
      </c>
    </row>
    <row r="26093" spans="1:4">
      <c r="A26093">
        <v>0</v>
      </c>
      <c r="D26093">
        <v>0</v>
      </c>
    </row>
    <row r="26094" spans="1:4">
      <c r="A26094">
        <v>0</v>
      </c>
      <c r="D26094">
        <v>0</v>
      </c>
    </row>
    <row r="26095" spans="1:4">
      <c r="A26095">
        <v>0</v>
      </c>
      <c r="D26095">
        <v>0</v>
      </c>
    </row>
    <row r="26096" spans="1:4">
      <c r="A26096">
        <v>0</v>
      </c>
      <c r="D26096">
        <v>0</v>
      </c>
    </row>
    <row r="26097" spans="1:4">
      <c r="A26097">
        <v>0</v>
      </c>
      <c r="D26097">
        <v>0</v>
      </c>
    </row>
    <row r="26098" spans="1:4">
      <c r="A26098">
        <v>0</v>
      </c>
      <c r="D26098">
        <v>0</v>
      </c>
    </row>
    <row r="26099" spans="1:4">
      <c r="A26099">
        <v>0</v>
      </c>
      <c r="D26099">
        <v>0</v>
      </c>
    </row>
    <row r="26100" spans="1:4">
      <c r="A26100">
        <v>0</v>
      </c>
      <c r="D26100">
        <v>0</v>
      </c>
    </row>
    <row r="26101" spans="1:4">
      <c r="A26101">
        <v>0</v>
      </c>
      <c r="D26101">
        <v>0</v>
      </c>
    </row>
    <row r="26102" spans="1:4">
      <c r="A26102">
        <v>0</v>
      </c>
      <c r="D26102">
        <v>0</v>
      </c>
    </row>
    <row r="26103" spans="1:4">
      <c r="A26103">
        <v>0</v>
      </c>
      <c r="D26103">
        <v>0</v>
      </c>
    </row>
    <row r="26104" spans="1:4">
      <c r="A26104">
        <v>0</v>
      </c>
      <c r="D26104">
        <v>0</v>
      </c>
    </row>
    <row r="26105" spans="1:4">
      <c r="A26105">
        <v>0</v>
      </c>
      <c r="D26105">
        <v>0</v>
      </c>
    </row>
    <row r="26106" spans="1:4">
      <c r="A26106">
        <v>0</v>
      </c>
      <c r="D26106">
        <v>0</v>
      </c>
    </row>
    <row r="26107" spans="1:4">
      <c r="A26107">
        <v>0</v>
      </c>
      <c r="D26107">
        <v>0</v>
      </c>
    </row>
    <row r="26108" spans="1:4">
      <c r="A26108">
        <v>0</v>
      </c>
      <c r="D26108">
        <v>0</v>
      </c>
    </row>
    <row r="26109" spans="1:4">
      <c r="A26109">
        <v>0</v>
      </c>
      <c r="D26109">
        <v>0</v>
      </c>
    </row>
    <row r="26110" spans="1:4">
      <c r="A26110">
        <v>0</v>
      </c>
      <c r="D26110">
        <v>0</v>
      </c>
    </row>
    <row r="26111" spans="1:4">
      <c r="A26111">
        <v>0</v>
      </c>
      <c r="D26111">
        <v>0</v>
      </c>
    </row>
    <row r="26112" spans="1:4">
      <c r="A26112">
        <v>0</v>
      </c>
      <c r="D26112">
        <v>0</v>
      </c>
    </row>
    <row r="26113" spans="1:4">
      <c r="A26113">
        <v>0</v>
      </c>
      <c r="D26113">
        <v>0</v>
      </c>
    </row>
    <row r="26114" spans="1:4">
      <c r="A26114">
        <v>0</v>
      </c>
      <c r="D26114">
        <v>0</v>
      </c>
    </row>
    <row r="26115" spans="1:4">
      <c r="A26115">
        <v>0</v>
      </c>
      <c r="D26115">
        <v>0</v>
      </c>
    </row>
    <row r="26116" spans="1:4">
      <c r="A26116">
        <v>0</v>
      </c>
      <c r="D26116">
        <v>0</v>
      </c>
    </row>
    <row r="26117" spans="1:4">
      <c r="A26117">
        <v>0</v>
      </c>
      <c r="D26117">
        <v>0</v>
      </c>
    </row>
    <row r="26118" spans="1:4">
      <c r="A26118">
        <v>0</v>
      </c>
      <c r="D26118">
        <v>0</v>
      </c>
    </row>
    <row r="26119" spans="1:4">
      <c r="A26119">
        <v>0</v>
      </c>
      <c r="D26119">
        <v>0</v>
      </c>
    </row>
    <row r="26120" spans="1:4">
      <c r="A26120">
        <v>0</v>
      </c>
      <c r="D26120">
        <v>0</v>
      </c>
    </row>
    <row r="26121" spans="1:4">
      <c r="A26121">
        <v>0</v>
      </c>
      <c r="D26121">
        <v>0</v>
      </c>
    </row>
    <row r="26122" spans="1:4">
      <c r="A26122">
        <v>0</v>
      </c>
      <c r="D26122">
        <v>0</v>
      </c>
    </row>
    <row r="26123" spans="1:4">
      <c r="A26123">
        <v>0</v>
      </c>
      <c r="D26123">
        <v>0</v>
      </c>
    </row>
    <row r="26124" spans="1:4">
      <c r="A26124">
        <v>0</v>
      </c>
      <c r="D26124">
        <v>0</v>
      </c>
    </row>
    <row r="26125" spans="1:4">
      <c r="A26125">
        <v>0</v>
      </c>
      <c r="D26125">
        <v>0</v>
      </c>
    </row>
    <row r="26126" spans="1:4">
      <c r="A26126">
        <v>0</v>
      </c>
      <c r="D26126">
        <v>0</v>
      </c>
    </row>
    <row r="26127" spans="1:4">
      <c r="A26127">
        <v>0</v>
      </c>
      <c r="D26127">
        <v>0</v>
      </c>
    </row>
    <row r="26128" spans="1:4">
      <c r="A26128">
        <v>0</v>
      </c>
      <c r="D26128">
        <v>0</v>
      </c>
    </row>
    <row r="26129" spans="1:4">
      <c r="A26129">
        <v>0</v>
      </c>
      <c r="D26129">
        <v>0</v>
      </c>
    </row>
    <row r="26130" spans="1:4">
      <c r="A26130">
        <v>0</v>
      </c>
      <c r="D26130">
        <v>0</v>
      </c>
    </row>
    <row r="26131" spans="1:4">
      <c r="A26131">
        <v>0</v>
      </c>
      <c r="D26131">
        <v>0</v>
      </c>
    </row>
    <row r="26132" spans="1:4">
      <c r="A26132">
        <v>0</v>
      </c>
      <c r="D26132">
        <v>0</v>
      </c>
    </row>
    <row r="26133" spans="1:4">
      <c r="A26133">
        <v>0</v>
      </c>
      <c r="D26133">
        <v>0</v>
      </c>
    </row>
    <row r="26134" spans="1:4">
      <c r="A26134">
        <v>0</v>
      </c>
      <c r="D26134">
        <v>0</v>
      </c>
    </row>
    <row r="26135" spans="1:4">
      <c r="A26135">
        <v>0</v>
      </c>
      <c r="D26135">
        <v>0</v>
      </c>
    </row>
    <row r="26136" spans="1:4">
      <c r="A26136">
        <v>0</v>
      </c>
      <c r="D26136">
        <v>0</v>
      </c>
    </row>
    <row r="26137" spans="1:4">
      <c r="A26137">
        <v>0</v>
      </c>
      <c r="D26137">
        <v>0</v>
      </c>
    </row>
    <row r="26138" spans="1:4">
      <c r="A26138">
        <v>0</v>
      </c>
      <c r="D26138">
        <v>0</v>
      </c>
    </row>
    <row r="26139" spans="1:4">
      <c r="A26139">
        <v>0</v>
      </c>
      <c r="D26139">
        <v>0</v>
      </c>
    </row>
    <row r="26140" spans="1:4">
      <c r="A26140">
        <v>0</v>
      </c>
      <c r="D26140">
        <v>0</v>
      </c>
    </row>
    <row r="26141" spans="1:4">
      <c r="A26141">
        <v>0</v>
      </c>
      <c r="D26141">
        <v>0</v>
      </c>
    </row>
    <row r="26142" spans="1:4">
      <c r="A26142">
        <v>0</v>
      </c>
      <c r="D26142">
        <v>0</v>
      </c>
    </row>
    <row r="26143" spans="1:4">
      <c r="A26143">
        <v>0</v>
      </c>
      <c r="D26143">
        <v>0</v>
      </c>
    </row>
    <row r="26144" spans="1:4">
      <c r="A26144">
        <v>0</v>
      </c>
      <c r="D26144">
        <v>0</v>
      </c>
    </row>
    <row r="26145" spans="1:4">
      <c r="A26145">
        <v>0</v>
      </c>
      <c r="D26145">
        <v>0</v>
      </c>
    </row>
    <row r="26146" spans="1:4">
      <c r="A26146">
        <v>0</v>
      </c>
      <c r="D26146">
        <v>0</v>
      </c>
    </row>
    <row r="26147" spans="1:4">
      <c r="A26147">
        <v>0</v>
      </c>
      <c r="D26147">
        <v>0</v>
      </c>
    </row>
    <row r="26148" spans="1:4">
      <c r="A26148">
        <v>0</v>
      </c>
      <c r="D26148">
        <v>0</v>
      </c>
    </row>
    <row r="26149" spans="1:4">
      <c r="A26149">
        <v>0</v>
      </c>
      <c r="D26149">
        <v>0</v>
      </c>
    </row>
    <row r="26150" spans="1:4">
      <c r="A26150">
        <v>0</v>
      </c>
      <c r="D26150">
        <v>0</v>
      </c>
    </row>
    <row r="26151" spans="1:4">
      <c r="A26151">
        <v>0</v>
      </c>
      <c r="D26151">
        <v>0</v>
      </c>
    </row>
    <row r="26152" spans="1:4">
      <c r="A26152">
        <v>0</v>
      </c>
      <c r="D26152">
        <v>0</v>
      </c>
    </row>
    <row r="26153" spans="1:4">
      <c r="A26153">
        <v>0</v>
      </c>
      <c r="D26153">
        <v>0</v>
      </c>
    </row>
    <row r="26154" spans="1:4">
      <c r="A26154">
        <v>0</v>
      </c>
      <c r="D26154">
        <v>0</v>
      </c>
    </row>
    <row r="26155" spans="1:4">
      <c r="A26155">
        <v>0</v>
      </c>
      <c r="D26155">
        <v>0</v>
      </c>
    </row>
    <row r="26156" spans="1:4">
      <c r="A26156">
        <v>0</v>
      </c>
      <c r="D26156">
        <v>0</v>
      </c>
    </row>
    <row r="26157" spans="1:4">
      <c r="A26157">
        <v>0</v>
      </c>
      <c r="D26157">
        <v>0</v>
      </c>
    </row>
    <row r="26158" spans="1:4">
      <c r="A26158">
        <v>0</v>
      </c>
      <c r="D26158">
        <v>0</v>
      </c>
    </row>
    <row r="26159" spans="1:4">
      <c r="A26159">
        <v>0</v>
      </c>
      <c r="D26159">
        <v>0</v>
      </c>
    </row>
    <row r="26160" spans="1:4">
      <c r="A26160">
        <v>0</v>
      </c>
      <c r="D26160">
        <v>0</v>
      </c>
    </row>
    <row r="26161" spans="1:4">
      <c r="A26161">
        <v>0</v>
      </c>
      <c r="D26161">
        <v>0</v>
      </c>
    </row>
    <row r="26162" spans="1:4">
      <c r="A26162">
        <v>0</v>
      </c>
      <c r="D26162">
        <v>0</v>
      </c>
    </row>
    <row r="26163" spans="1:4">
      <c r="A26163">
        <v>0</v>
      </c>
      <c r="D26163">
        <v>0</v>
      </c>
    </row>
    <row r="26164" spans="1:4">
      <c r="A26164">
        <v>0</v>
      </c>
      <c r="D26164">
        <v>0</v>
      </c>
    </row>
    <row r="26165" spans="1:4">
      <c r="A26165">
        <v>0</v>
      </c>
      <c r="D26165">
        <v>0</v>
      </c>
    </row>
    <row r="26166" spans="1:4">
      <c r="A26166">
        <v>0</v>
      </c>
      <c r="D26166">
        <v>0</v>
      </c>
    </row>
    <row r="26167" spans="1:4">
      <c r="A26167">
        <v>0</v>
      </c>
      <c r="D26167">
        <v>0</v>
      </c>
    </row>
    <row r="26168" spans="1:4">
      <c r="A26168">
        <v>0</v>
      </c>
      <c r="D26168">
        <v>0</v>
      </c>
    </row>
    <row r="26169" spans="1:4">
      <c r="A26169">
        <v>0</v>
      </c>
      <c r="D26169">
        <v>0</v>
      </c>
    </row>
    <row r="26170" spans="1:4">
      <c r="A26170">
        <v>0</v>
      </c>
      <c r="D26170">
        <v>0</v>
      </c>
    </row>
    <row r="26171" spans="1:4">
      <c r="A26171">
        <v>0</v>
      </c>
      <c r="D26171">
        <v>0</v>
      </c>
    </row>
    <row r="26172" spans="1:4">
      <c r="A26172">
        <v>0</v>
      </c>
      <c r="D26172">
        <v>0</v>
      </c>
    </row>
    <row r="26173" spans="1:4">
      <c r="A26173">
        <v>0</v>
      </c>
      <c r="D26173">
        <v>0</v>
      </c>
    </row>
    <row r="26174" spans="1:4">
      <c r="A26174">
        <v>0</v>
      </c>
      <c r="D26174">
        <v>0</v>
      </c>
    </row>
    <row r="26175" spans="1:4">
      <c r="A26175">
        <v>0</v>
      </c>
      <c r="D26175">
        <v>0</v>
      </c>
    </row>
    <row r="26176" spans="1:4">
      <c r="A26176">
        <v>0</v>
      </c>
      <c r="D26176">
        <v>0</v>
      </c>
    </row>
    <row r="26177" spans="1:4">
      <c r="A26177">
        <v>0</v>
      </c>
      <c r="D26177">
        <v>0</v>
      </c>
    </row>
    <row r="26178" spans="1:4">
      <c r="A26178">
        <v>0</v>
      </c>
      <c r="D26178">
        <v>0</v>
      </c>
    </row>
    <row r="26179" spans="1:4">
      <c r="A26179">
        <v>0</v>
      </c>
      <c r="D26179">
        <v>0</v>
      </c>
    </row>
    <row r="26180" spans="1:4">
      <c r="A26180">
        <v>0</v>
      </c>
      <c r="D26180">
        <v>0</v>
      </c>
    </row>
    <row r="26181" spans="1:4">
      <c r="A26181">
        <v>0</v>
      </c>
      <c r="D26181">
        <v>0</v>
      </c>
    </row>
    <row r="26182" spans="1:4">
      <c r="A26182">
        <v>0</v>
      </c>
      <c r="D26182">
        <v>0</v>
      </c>
    </row>
    <row r="26183" spans="1:4">
      <c r="A26183">
        <v>0</v>
      </c>
      <c r="D26183">
        <v>0</v>
      </c>
    </row>
    <row r="26184" spans="1:4">
      <c r="A26184">
        <v>0</v>
      </c>
      <c r="D26184">
        <v>0</v>
      </c>
    </row>
    <row r="26185" spans="1:4">
      <c r="A26185">
        <v>0</v>
      </c>
      <c r="D26185">
        <v>0</v>
      </c>
    </row>
    <row r="26186" spans="1:4">
      <c r="A26186">
        <v>0</v>
      </c>
      <c r="D26186">
        <v>0</v>
      </c>
    </row>
    <row r="26187" spans="1:4">
      <c r="A26187">
        <v>0</v>
      </c>
      <c r="D26187">
        <v>0</v>
      </c>
    </row>
    <row r="26188" spans="1:4">
      <c r="A26188">
        <v>0</v>
      </c>
      <c r="D26188">
        <v>0</v>
      </c>
    </row>
    <row r="26189" spans="1:4">
      <c r="A26189">
        <v>0</v>
      </c>
      <c r="D26189">
        <v>0</v>
      </c>
    </row>
    <row r="26190" spans="1:4">
      <c r="A26190">
        <v>0</v>
      </c>
      <c r="D26190">
        <v>0</v>
      </c>
    </row>
    <row r="26191" spans="1:4">
      <c r="A26191">
        <v>0</v>
      </c>
      <c r="D26191">
        <v>0</v>
      </c>
    </row>
    <row r="26192" spans="1:4">
      <c r="A26192">
        <v>0</v>
      </c>
      <c r="D26192">
        <v>0</v>
      </c>
    </row>
    <row r="26193" spans="1:4">
      <c r="A26193">
        <v>0</v>
      </c>
      <c r="D26193">
        <v>0</v>
      </c>
    </row>
    <row r="26194" spans="1:4">
      <c r="A26194">
        <v>0</v>
      </c>
      <c r="D26194">
        <v>0</v>
      </c>
    </row>
    <row r="26195" spans="1:4">
      <c r="A26195">
        <v>0</v>
      </c>
      <c r="D26195">
        <v>0</v>
      </c>
    </row>
    <row r="26196" spans="1:4">
      <c r="A26196">
        <v>0</v>
      </c>
      <c r="D26196">
        <v>0</v>
      </c>
    </row>
    <row r="26197" spans="1:4">
      <c r="A26197">
        <v>0</v>
      </c>
      <c r="D26197">
        <v>0</v>
      </c>
    </row>
    <row r="26198" spans="1:4">
      <c r="A26198">
        <v>0</v>
      </c>
      <c r="D26198">
        <v>0</v>
      </c>
    </row>
    <row r="26199" spans="1:4">
      <c r="A26199">
        <v>0</v>
      </c>
      <c r="D26199">
        <v>0</v>
      </c>
    </row>
    <row r="26200" spans="1:4">
      <c r="A26200">
        <v>0</v>
      </c>
      <c r="D26200">
        <v>0</v>
      </c>
    </row>
    <row r="26201" spans="1:4">
      <c r="A26201">
        <v>0</v>
      </c>
      <c r="D26201">
        <v>0</v>
      </c>
    </row>
    <row r="26202" spans="1:4">
      <c r="A26202">
        <v>0</v>
      </c>
      <c r="D26202">
        <v>0</v>
      </c>
    </row>
    <row r="26203" spans="1:4">
      <c r="A26203">
        <v>0</v>
      </c>
      <c r="D26203">
        <v>0</v>
      </c>
    </row>
    <row r="26204" spans="1:4">
      <c r="A26204">
        <v>0</v>
      </c>
      <c r="D26204">
        <v>0</v>
      </c>
    </row>
    <row r="26205" spans="1:4">
      <c r="A26205">
        <v>0</v>
      </c>
      <c r="D26205">
        <v>0</v>
      </c>
    </row>
    <row r="26206" spans="1:4">
      <c r="A26206">
        <v>0</v>
      </c>
      <c r="D26206">
        <v>0</v>
      </c>
    </row>
    <row r="26207" spans="1:4">
      <c r="A26207">
        <v>0</v>
      </c>
      <c r="D26207">
        <v>0</v>
      </c>
    </row>
    <row r="26208" spans="1:4">
      <c r="A26208">
        <v>0</v>
      </c>
      <c r="D26208">
        <v>0</v>
      </c>
    </row>
    <row r="26209" spans="1:4">
      <c r="A26209">
        <v>0</v>
      </c>
      <c r="D26209">
        <v>0</v>
      </c>
    </row>
    <row r="26210" spans="1:4">
      <c r="A26210">
        <v>0</v>
      </c>
      <c r="D26210">
        <v>0</v>
      </c>
    </row>
    <row r="26211" spans="1:4">
      <c r="A26211">
        <v>0</v>
      </c>
      <c r="D26211">
        <v>0</v>
      </c>
    </row>
    <row r="26212" spans="1:4">
      <c r="A26212">
        <v>0</v>
      </c>
      <c r="D26212">
        <v>0</v>
      </c>
    </row>
    <row r="26213" spans="1:4">
      <c r="A26213">
        <v>0</v>
      </c>
      <c r="D26213">
        <v>0</v>
      </c>
    </row>
    <row r="26214" spans="1:4">
      <c r="A26214">
        <v>0</v>
      </c>
      <c r="D26214">
        <v>0</v>
      </c>
    </row>
    <row r="26215" spans="1:4">
      <c r="A26215">
        <v>0</v>
      </c>
      <c r="D26215">
        <v>0</v>
      </c>
    </row>
    <row r="26216" spans="1:4">
      <c r="A26216">
        <v>0</v>
      </c>
      <c r="D26216">
        <v>0</v>
      </c>
    </row>
    <row r="26217" spans="1:4">
      <c r="A26217">
        <v>0</v>
      </c>
      <c r="D26217">
        <v>0</v>
      </c>
    </row>
    <row r="26218" spans="1:4">
      <c r="A26218">
        <v>0</v>
      </c>
      <c r="D26218">
        <v>0</v>
      </c>
    </row>
    <row r="26219" spans="1:4">
      <c r="A26219">
        <v>0</v>
      </c>
      <c r="D26219">
        <v>0</v>
      </c>
    </row>
    <row r="26220" spans="1:4">
      <c r="A26220">
        <v>0</v>
      </c>
      <c r="D26220">
        <v>0</v>
      </c>
    </row>
    <row r="26221" spans="1:4">
      <c r="A26221">
        <v>0</v>
      </c>
      <c r="D26221">
        <v>0</v>
      </c>
    </row>
    <row r="26222" spans="1:4">
      <c r="A26222">
        <v>0</v>
      </c>
      <c r="D26222">
        <v>0</v>
      </c>
    </row>
    <row r="26223" spans="1:4">
      <c r="A26223">
        <v>0</v>
      </c>
      <c r="D26223">
        <v>0</v>
      </c>
    </row>
    <row r="26224" spans="1:4">
      <c r="A26224">
        <v>0</v>
      </c>
      <c r="D26224">
        <v>0</v>
      </c>
    </row>
    <row r="26225" spans="1:4">
      <c r="A26225">
        <v>0</v>
      </c>
      <c r="D26225">
        <v>0</v>
      </c>
    </row>
    <row r="26226" spans="1:4">
      <c r="A26226">
        <v>0</v>
      </c>
      <c r="D26226">
        <v>0</v>
      </c>
    </row>
    <row r="26227" spans="1:4">
      <c r="A26227">
        <v>0</v>
      </c>
      <c r="D26227">
        <v>0</v>
      </c>
    </row>
    <row r="26228" spans="1:4">
      <c r="A26228">
        <v>0</v>
      </c>
      <c r="D26228">
        <v>0</v>
      </c>
    </row>
    <row r="26229" spans="1:4">
      <c r="A26229">
        <v>0</v>
      </c>
      <c r="D26229">
        <v>0</v>
      </c>
    </row>
    <row r="26230" spans="1:4">
      <c r="A26230">
        <v>0</v>
      </c>
      <c r="D26230">
        <v>0</v>
      </c>
    </row>
    <row r="26231" spans="1:4">
      <c r="A26231">
        <v>0</v>
      </c>
      <c r="D26231">
        <v>0</v>
      </c>
    </row>
    <row r="26232" spans="1:4">
      <c r="A26232">
        <v>0</v>
      </c>
      <c r="D26232">
        <v>0</v>
      </c>
    </row>
    <row r="26233" spans="1:4">
      <c r="A26233">
        <v>0</v>
      </c>
      <c r="D26233">
        <v>0</v>
      </c>
    </row>
    <row r="26234" spans="1:4">
      <c r="A26234">
        <v>0</v>
      </c>
      <c r="D26234">
        <v>0</v>
      </c>
    </row>
    <row r="26235" spans="1:4">
      <c r="A26235">
        <v>0</v>
      </c>
      <c r="D26235">
        <v>0</v>
      </c>
    </row>
    <row r="26236" spans="1:4">
      <c r="A26236">
        <v>0</v>
      </c>
      <c r="D26236">
        <v>0</v>
      </c>
    </row>
    <row r="26237" spans="1:4">
      <c r="A26237">
        <v>0</v>
      </c>
      <c r="D26237">
        <v>0</v>
      </c>
    </row>
    <row r="26238" spans="1:4">
      <c r="A26238">
        <v>0</v>
      </c>
      <c r="D26238">
        <v>0</v>
      </c>
    </row>
    <row r="26239" spans="1:4">
      <c r="A26239">
        <v>0</v>
      </c>
      <c r="D26239">
        <v>0</v>
      </c>
    </row>
    <row r="26240" spans="1:4">
      <c r="A26240">
        <v>0</v>
      </c>
      <c r="D26240">
        <v>0</v>
      </c>
    </row>
    <row r="26241" spans="1:4">
      <c r="A26241">
        <v>0</v>
      </c>
      <c r="D26241">
        <v>0</v>
      </c>
    </row>
    <row r="26242" spans="1:4">
      <c r="A26242">
        <v>0</v>
      </c>
      <c r="D26242">
        <v>0</v>
      </c>
    </row>
    <row r="26243" spans="1:4">
      <c r="A26243">
        <v>0</v>
      </c>
      <c r="D26243">
        <v>0</v>
      </c>
    </row>
    <row r="26244" spans="1:4">
      <c r="A26244">
        <v>0</v>
      </c>
      <c r="D26244">
        <v>0</v>
      </c>
    </row>
    <row r="26245" spans="1:4">
      <c r="A26245">
        <v>0</v>
      </c>
      <c r="D26245">
        <v>0</v>
      </c>
    </row>
    <row r="26246" spans="1:4">
      <c r="A26246">
        <v>0</v>
      </c>
      <c r="D26246">
        <v>0</v>
      </c>
    </row>
    <row r="26247" spans="1:4">
      <c r="A26247">
        <v>0</v>
      </c>
      <c r="D26247">
        <v>0</v>
      </c>
    </row>
    <row r="26248" spans="1:4">
      <c r="A26248">
        <v>0</v>
      </c>
      <c r="D26248">
        <v>0</v>
      </c>
    </row>
    <row r="26249" spans="1:4">
      <c r="A26249">
        <v>0</v>
      </c>
      <c r="D26249">
        <v>0</v>
      </c>
    </row>
    <row r="26250" spans="1:4">
      <c r="A26250">
        <v>0</v>
      </c>
      <c r="D26250">
        <v>0</v>
      </c>
    </row>
    <row r="26251" spans="1:4">
      <c r="A26251">
        <v>0</v>
      </c>
      <c r="D26251">
        <v>0</v>
      </c>
    </row>
    <row r="26252" spans="1:4">
      <c r="A26252">
        <v>0</v>
      </c>
      <c r="D26252">
        <v>0</v>
      </c>
    </row>
    <row r="26253" spans="1:4">
      <c r="A26253">
        <v>0</v>
      </c>
      <c r="D26253">
        <v>0</v>
      </c>
    </row>
    <row r="26254" spans="1:4">
      <c r="A26254">
        <v>0</v>
      </c>
      <c r="D26254">
        <v>0</v>
      </c>
    </row>
    <row r="26255" spans="1:4">
      <c r="A26255">
        <v>0</v>
      </c>
      <c r="D26255">
        <v>0</v>
      </c>
    </row>
    <row r="26256" spans="1:4">
      <c r="A26256">
        <v>0</v>
      </c>
      <c r="D26256">
        <v>0</v>
      </c>
    </row>
    <row r="26257" spans="1:4">
      <c r="A26257">
        <v>0</v>
      </c>
      <c r="D26257">
        <v>0</v>
      </c>
    </row>
    <row r="26258" spans="1:4">
      <c r="A26258">
        <v>0</v>
      </c>
      <c r="D26258">
        <v>0</v>
      </c>
    </row>
    <row r="26259" spans="1:4">
      <c r="A26259">
        <v>0</v>
      </c>
      <c r="D26259">
        <v>0</v>
      </c>
    </row>
    <row r="26260" spans="1:4">
      <c r="A26260">
        <v>0</v>
      </c>
      <c r="D26260">
        <v>0</v>
      </c>
    </row>
    <row r="26261" spans="1:4">
      <c r="A26261">
        <v>0</v>
      </c>
      <c r="D26261">
        <v>0</v>
      </c>
    </row>
    <row r="26262" spans="1:4">
      <c r="A26262">
        <v>0</v>
      </c>
      <c r="D26262">
        <v>0</v>
      </c>
    </row>
    <row r="26263" spans="1:4">
      <c r="A26263">
        <v>0</v>
      </c>
      <c r="D26263">
        <v>0</v>
      </c>
    </row>
    <row r="26264" spans="1:4">
      <c r="A26264">
        <v>0</v>
      </c>
      <c r="D26264">
        <v>0</v>
      </c>
    </row>
    <row r="26265" spans="1:4">
      <c r="A26265">
        <v>0</v>
      </c>
      <c r="D26265">
        <v>0</v>
      </c>
    </row>
    <row r="26266" spans="1:4">
      <c r="A26266">
        <v>0</v>
      </c>
      <c r="D26266">
        <v>0</v>
      </c>
    </row>
    <row r="26267" spans="1:4">
      <c r="A26267">
        <v>0</v>
      </c>
      <c r="D26267">
        <v>0</v>
      </c>
    </row>
    <row r="26268" spans="1:4">
      <c r="A26268">
        <v>0</v>
      </c>
      <c r="D26268">
        <v>0</v>
      </c>
    </row>
    <row r="26269" spans="1:4">
      <c r="A26269">
        <v>0</v>
      </c>
      <c r="D26269">
        <v>0</v>
      </c>
    </row>
    <row r="26270" spans="1:4">
      <c r="A26270">
        <v>0</v>
      </c>
      <c r="D26270">
        <v>0</v>
      </c>
    </row>
    <row r="26271" spans="1:4">
      <c r="A26271">
        <v>0</v>
      </c>
      <c r="D26271">
        <v>0</v>
      </c>
    </row>
    <row r="26272" spans="1:4">
      <c r="A26272">
        <v>0</v>
      </c>
      <c r="D26272">
        <v>0</v>
      </c>
    </row>
    <row r="26273" spans="1:4">
      <c r="A26273">
        <v>0</v>
      </c>
      <c r="D26273">
        <v>0</v>
      </c>
    </row>
    <row r="26274" spans="1:4">
      <c r="A26274">
        <v>0</v>
      </c>
      <c r="D26274">
        <v>0</v>
      </c>
    </row>
    <row r="26275" spans="1:4">
      <c r="A26275">
        <v>0</v>
      </c>
      <c r="D26275">
        <v>0</v>
      </c>
    </row>
    <row r="26276" spans="1:4">
      <c r="A26276">
        <v>0</v>
      </c>
      <c r="D26276">
        <v>0</v>
      </c>
    </row>
    <row r="26277" spans="1:4">
      <c r="A26277">
        <v>0</v>
      </c>
      <c r="D26277">
        <v>0</v>
      </c>
    </row>
    <row r="26278" spans="1:4">
      <c r="A26278">
        <v>0</v>
      </c>
      <c r="D26278">
        <v>0</v>
      </c>
    </row>
    <row r="26279" spans="1:4">
      <c r="A26279">
        <v>0</v>
      </c>
      <c r="D26279">
        <v>0</v>
      </c>
    </row>
    <row r="26280" spans="1:4">
      <c r="A26280">
        <v>0</v>
      </c>
      <c r="D26280">
        <v>0</v>
      </c>
    </row>
    <row r="26281" spans="1:4">
      <c r="A26281">
        <v>0</v>
      </c>
      <c r="D26281">
        <v>0</v>
      </c>
    </row>
    <row r="26282" spans="1:4">
      <c r="A26282">
        <v>0</v>
      </c>
      <c r="D26282">
        <v>0</v>
      </c>
    </row>
    <row r="26283" spans="1:4">
      <c r="A26283">
        <v>0</v>
      </c>
      <c r="D26283">
        <v>0</v>
      </c>
    </row>
    <row r="26284" spans="1:4">
      <c r="A26284">
        <v>0</v>
      </c>
      <c r="D26284">
        <v>0</v>
      </c>
    </row>
    <row r="26285" spans="1:4">
      <c r="A26285">
        <v>0</v>
      </c>
      <c r="D26285">
        <v>0</v>
      </c>
    </row>
    <row r="26286" spans="1:4">
      <c r="A26286">
        <v>0</v>
      </c>
      <c r="D26286">
        <v>0</v>
      </c>
    </row>
    <row r="26287" spans="1:4">
      <c r="A26287">
        <v>0</v>
      </c>
      <c r="D26287">
        <v>0</v>
      </c>
    </row>
    <row r="26288" spans="1:4">
      <c r="A26288">
        <v>0</v>
      </c>
      <c r="D26288">
        <v>0</v>
      </c>
    </row>
    <row r="26289" spans="1:4">
      <c r="A26289">
        <v>0</v>
      </c>
      <c r="D26289">
        <v>0</v>
      </c>
    </row>
    <row r="26290" spans="1:4">
      <c r="A26290">
        <v>0</v>
      </c>
      <c r="D26290">
        <v>0</v>
      </c>
    </row>
    <row r="26291" spans="1:4">
      <c r="A26291">
        <v>0</v>
      </c>
      <c r="D26291">
        <v>0</v>
      </c>
    </row>
    <row r="26292" spans="1:4">
      <c r="A26292">
        <v>0</v>
      </c>
      <c r="D26292">
        <v>0</v>
      </c>
    </row>
    <row r="26293" spans="1:4">
      <c r="A26293">
        <v>0</v>
      </c>
      <c r="D26293">
        <v>0</v>
      </c>
    </row>
    <row r="26294" spans="1:4">
      <c r="A26294">
        <v>0</v>
      </c>
      <c r="D26294">
        <v>0</v>
      </c>
    </row>
    <row r="26295" spans="1:4">
      <c r="A26295">
        <v>0</v>
      </c>
      <c r="D26295">
        <v>0</v>
      </c>
    </row>
    <row r="26296" spans="1:4">
      <c r="A26296">
        <v>0</v>
      </c>
      <c r="D26296">
        <v>0</v>
      </c>
    </row>
    <row r="26297" spans="1:4">
      <c r="A26297">
        <v>0</v>
      </c>
      <c r="D26297">
        <v>0</v>
      </c>
    </row>
    <row r="26298" spans="1:4">
      <c r="A26298">
        <v>0</v>
      </c>
      <c r="D26298">
        <v>0</v>
      </c>
    </row>
    <row r="26299" spans="1:4">
      <c r="A26299">
        <v>0</v>
      </c>
      <c r="D26299">
        <v>0</v>
      </c>
    </row>
    <row r="26300" spans="1:4">
      <c r="A26300">
        <v>0</v>
      </c>
      <c r="D26300">
        <v>0</v>
      </c>
    </row>
    <row r="26301" spans="1:4">
      <c r="A26301">
        <v>0</v>
      </c>
      <c r="D26301">
        <v>0</v>
      </c>
    </row>
    <row r="26302" spans="1:4">
      <c r="A26302">
        <v>0</v>
      </c>
      <c r="D26302">
        <v>0</v>
      </c>
    </row>
    <row r="26303" spans="1:4">
      <c r="A26303">
        <v>0</v>
      </c>
      <c r="D26303">
        <v>0</v>
      </c>
    </row>
    <row r="26304" spans="1:4">
      <c r="A26304">
        <v>0</v>
      </c>
      <c r="D26304">
        <v>0</v>
      </c>
    </row>
    <row r="26305" spans="1:4">
      <c r="A26305">
        <v>0</v>
      </c>
      <c r="D26305">
        <v>0</v>
      </c>
    </row>
    <row r="26306" spans="1:4">
      <c r="A26306">
        <v>0</v>
      </c>
      <c r="D26306">
        <v>0</v>
      </c>
    </row>
    <row r="26307" spans="1:4">
      <c r="A26307">
        <v>0</v>
      </c>
      <c r="D26307">
        <v>0</v>
      </c>
    </row>
    <row r="26308" spans="1:4">
      <c r="A26308">
        <v>0</v>
      </c>
      <c r="D26308">
        <v>0</v>
      </c>
    </row>
    <row r="26309" spans="1:4">
      <c r="A26309">
        <v>0</v>
      </c>
      <c r="D26309">
        <v>0</v>
      </c>
    </row>
    <row r="26310" spans="1:4">
      <c r="A26310">
        <v>0</v>
      </c>
      <c r="D26310">
        <v>0</v>
      </c>
    </row>
    <row r="26311" spans="1:4">
      <c r="A26311">
        <v>0</v>
      </c>
      <c r="D26311">
        <v>0</v>
      </c>
    </row>
    <row r="26312" spans="1:4">
      <c r="A26312">
        <v>0</v>
      </c>
      <c r="D26312">
        <v>0</v>
      </c>
    </row>
    <row r="26313" spans="1:4">
      <c r="A26313">
        <v>0</v>
      </c>
      <c r="D26313">
        <v>0</v>
      </c>
    </row>
    <row r="26314" spans="1:4">
      <c r="A26314">
        <v>0</v>
      </c>
      <c r="D26314">
        <v>0</v>
      </c>
    </row>
    <row r="26315" spans="1:4">
      <c r="A26315">
        <v>0</v>
      </c>
      <c r="D26315">
        <v>0</v>
      </c>
    </row>
    <row r="26316" spans="1:4">
      <c r="A26316">
        <v>0</v>
      </c>
      <c r="D26316">
        <v>0</v>
      </c>
    </row>
    <row r="26317" spans="1:4">
      <c r="A26317">
        <v>0</v>
      </c>
      <c r="D26317">
        <v>0</v>
      </c>
    </row>
    <row r="26318" spans="1:4">
      <c r="A26318">
        <v>0</v>
      </c>
      <c r="D26318">
        <v>0</v>
      </c>
    </row>
    <row r="26319" spans="1:4">
      <c r="A26319">
        <v>0</v>
      </c>
      <c r="D26319">
        <v>0</v>
      </c>
    </row>
    <row r="26320" spans="1:4">
      <c r="A26320">
        <v>0</v>
      </c>
      <c r="D26320">
        <v>0</v>
      </c>
    </row>
    <row r="26321" spans="1:4">
      <c r="A26321">
        <v>0</v>
      </c>
      <c r="D26321">
        <v>0</v>
      </c>
    </row>
    <row r="26322" spans="1:4">
      <c r="A26322">
        <v>0</v>
      </c>
      <c r="D26322">
        <v>0</v>
      </c>
    </row>
    <row r="26323" spans="1:4">
      <c r="A26323">
        <v>0</v>
      </c>
      <c r="D26323">
        <v>0</v>
      </c>
    </row>
    <row r="26324" spans="1:4">
      <c r="A26324">
        <v>0</v>
      </c>
      <c r="D26324">
        <v>0</v>
      </c>
    </row>
    <row r="26325" spans="1:4">
      <c r="A26325">
        <v>0</v>
      </c>
      <c r="D26325">
        <v>0</v>
      </c>
    </row>
    <row r="26326" spans="1:4">
      <c r="A26326">
        <v>0</v>
      </c>
      <c r="D26326">
        <v>0</v>
      </c>
    </row>
    <row r="26327" spans="1:4">
      <c r="A26327">
        <v>0</v>
      </c>
      <c r="D26327">
        <v>0</v>
      </c>
    </row>
    <row r="26328" spans="1:4">
      <c r="A26328">
        <v>0</v>
      </c>
      <c r="D26328">
        <v>0</v>
      </c>
    </row>
    <row r="26329" spans="1:4">
      <c r="A26329">
        <v>0</v>
      </c>
      <c r="D26329">
        <v>0</v>
      </c>
    </row>
    <row r="26330" spans="1:4">
      <c r="A26330">
        <v>0</v>
      </c>
      <c r="D26330">
        <v>0</v>
      </c>
    </row>
    <row r="26331" spans="1:4">
      <c r="A26331">
        <v>0</v>
      </c>
      <c r="D26331">
        <v>0</v>
      </c>
    </row>
    <row r="26332" spans="1:4">
      <c r="A26332">
        <v>0</v>
      </c>
      <c r="D26332">
        <v>0</v>
      </c>
    </row>
    <row r="26333" spans="1:4">
      <c r="A26333">
        <v>0</v>
      </c>
      <c r="D26333">
        <v>0</v>
      </c>
    </row>
    <row r="26334" spans="1:4">
      <c r="A26334">
        <v>0</v>
      </c>
      <c r="D26334">
        <v>0</v>
      </c>
    </row>
    <row r="26335" spans="1:4">
      <c r="A26335">
        <v>0</v>
      </c>
      <c r="D26335">
        <v>0</v>
      </c>
    </row>
    <row r="26336" spans="1:4">
      <c r="A26336">
        <v>0</v>
      </c>
      <c r="D26336">
        <v>0</v>
      </c>
    </row>
    <row r="26337" spans="1:4">
      <c r="A26337">
        <v>0</v>
      </c>
      <c r="D26337">
        <v>0</v>
      </c>
    </row>
    <row r="26338" spans="1:4">
      <c r="A26338">
        <v>0</v>
      </c>
      <c r="D26338">
        <v>0</v>
      </c>
    </row>
    <row r="26339" spans="1:4">
      <c r="A26339">
        <v>0</v>
      </c>
      <c r="D26339">
        <v>0</v>
      </c>
    </row>
    <row r="26340" spans="1:4">
      <c r="A26340">
        <v>0</v>
      </c>
      <c r="D26340">
        <v>0</v>
      </c>
    </row>
    <row r="26341" spans="1:4">
      <c r="A26341">
        <v>0</v>
      </c>
      <c r="D26341">
        <v>0</v>
      </c>
    </row>
    <row r="26342" spans="1:4">
      <c r="A26342">
        <v>0</v>
      </c>
      <c r="D26342">
        <v>0</v>
      </c>
    </row>
    <row r="26343" spans="1:4">
      <c r="A26343">
        <v>0</v>
      </c>
      <c r="D26343">
        <v>0</v>
      </c>
    </row>
    <row r="26344" spans="1:4">
      <c r="A26344">
        <v>0</v>
      </c>
      <c r="D26344">
        <v>0</v>
      </c>
    </row>
    <row r="26345" spans="1:4">
      <c r="A26345">
        <v>0</v>
      </c>
      <c r="D26345">
        <v>0</v>
      </c>
    </row>
    <row r="26346" spans="1:4">
      <c r="A26346">
        <v>0</v>
      </c>
      <c r="D26346">
        <v>0</v>
      </c>
    </row>
    <row r="26347" spans="1:4">
      <c r="A26347">
        <v>0</v>
      </c>
      <c r="D26347">
        <v>0</v>
      </c>
    </row>
    <row r="26348" spans="1:4">
      <c r="A26348">
        <v>0</v>
      </c>
      <c r="D26348">
        <v>0</v>
      </c>
    </row>
    <row r="26349" spans="1:4">
      <c r="A26349">
        <v>0</v>
      </c>
      <c r="D26349">
        <v>0</v>
      </c>
    </row>
    <row r="26350" spans="1:4">
      <c r="A26350">
        <v>0</v>
      </c>
      <c r="D26350">
        <v>0</v>
      </c>
    </row>
    <row r="26351" spans="1:4">
      <c r="A26351">
        <v>0</v>
      </c>
      <c r="D26351">
        <v>0</v>
      </c>
    </row>
    <row r="26352" spans="1:4">
      <c r="A26352">
        <v>0</v>
      </c>
      <c r="D26352">
        <v>0</v>
      </c>
    </row>
    <row r="26353" spans="1:4">
      <c r="A26353">
        <v>0</v>
      </c>
      <c r="D26353">
        <v>0</v>
      </c>
    </row>
    <row r="26354" spans="1:4">
      <c r="A26354">
        <v>0</v>
      </c>
      <c r="D26354">
        <v>0</v>
      </c>
    </row>
    <row r="26355" spans="1:4">
      <c r="A26355">
        <v>0</v>
      </c>
      <c r="D26355">
        <v>0</v>
      </c>
    </row>
    <row r="26356" spans="1:4">
      <c r="A26356">
        <v>0</v>
      </c>
      <c r="D26356">
        <v>0</v>
      </c>
    </row>
    <row r="26357" spans="1:4">
      <c r="A26357">
        <v>0</v>
      </c>
      <c r="D26357">
        <v>0</v>
      </c>
    </row>
    <row r="26358" spans="1:4">
      <c r="A26358">
        <v>0</v>
      </c>
      <c r="D26358">
        <v>0</v>
      </c>
    </row>
    <row r="26359" spans="1:4">
      <c r="A26359">
        <v>0</v>
      </c>
      <c r="D26359">
        <v>0</v>
      </c>
    </row>
    <row r="26360" spans="1:4">
      <c r="A26360">
        <v>0</v>
      </c>
      <c r="D26360">
        <v>0</v>
      </c>
    </row>
    <row r="26361" spans="1:4">
      <c r="A26361">
        <v>0</v>
      </c>
      <c r="D26361">
        <v>0</v>
      </c>
    </row>
    <row r="26362" spans="1:4">
      <c r="A26362">
        <v>0</v>
      </c>
      <c r="D26362">
        <v>0</v>
      </c>
    </row>
    <row r="26363" spans="1:4">
      <c r="A26363">
        <v>0</v>
      </c>
      <c r="D26363">
        <v>0</v>
      </c>
    </row>
    <row r="26364" spans="1:4">
      <c r="A26364">
        <v>0</v>
      </c>
      <c r="D26364">
        <v>0</v>
      </c>
    </row>
    <row r="26365" spans="1:4">
      <c r="A26365">
        <v>0</v>
      </c>
      <c r="D26365">
        <v>0</v>
      </c>
    </row>
    <row r="26366" spans="1:4">
      <c r="A26366">
        <v>0</v>
      </c>
      <c r="D26366">
        <v>0</v>
      </c>
    </row>
    <row r="26367" spans="1:4">
      <c r="A26367">
        <v>0</v>
      </c>
      <c r="D26367">
        <v>0</v>
      </c>
    </row>
    <row r="26368" spans="1:4">
      <c r="A26368">
        <v>0</v>
      </c>
      <c r="D26368">
        <v>0</v>
      </c>
    </row>
    <row r="26369" spans="1:4">
      <c r="A26369">
        <v>0</v>
      </c>
      <c r="D26369">
        <v>0</v>
      </c>
    </row>
    <row r="26370" spans="1:4">
      <c r="A26370">
        <v>0</v>
      </c>
      <c r="D26370">
        <v>0</v>
      </c>
    </row>
    <row r="26371" spans="1:4">
      <c r="A26371">
        <v>0</v>
      </c>
      <c r="D26371">
        <v>0</v>
      </c>
    </row>
    <row r="26372" spans="1:4">
      <c r="A26372">
        <v>0</v>
      </c>
      <c r="D26372">
        <v>0</v>
      </c>
    </row>
    <row r="26373" spans="1:4">
      <c r="A26373">
        <v>0</v>
      </c>
      <c r="D26373">
        <v>0</v>
      </c>
    </row>
    <row r="26374" spans="1:4">
      <c r="A26374">
        <v>0</v>
      </c>
      <c r="D26374">
        <v>0</v>
      </c>
    </row>
    <row r="26375" spans="1:4">
      <c r="A26375">
        <v>0</v>
      </c>
      <c r="D26375">
        <v>0</v>
      </c>
    </row>
    <row r="26376" spans="1:4">
      <c r="A26376">
        <v>0</v>
      </c>
      <c r="D26376">
        <v>0</v>
      </c>
    </row>
    <row r="26377" spans="1:4">
      <c r="A26377">
        <v>0</v>
      </c>
      <c r="D26377">
        <v>0</v>
      </c>
    </row>
    <row r="26378" spans="1:4">
      <c r="A26378">
        <v>0</v>
      </c>
      <c r="D26378">
        <v>0</v>
      </c>
    </row>
    <row r="26379" spans="1:4">
      <c r="A26379">
        <v>0</v>
      </c>
      <c r="D26379">
        <v>0</v>
      </c>
    </row>
    <row r="26380" spans="1:4">
      <c r="A26380">
        <v>0</v>
      </c>
      <c r="D26380">
        <v>0</v>
      </c>
    </row>
    <row r="26381" spans="1:4">
      <c r="A26381">
        <v>0</v>
      </c>
      <c r="D26381">
        <v>0</v>
      </c>
    </row>
    <row r="26382" spans="1:4">
      <c r="A26382">
        <v>0</v>
      </c>
      <c r="D26382">
        <v>0</v>
      </c>
    </row>
    <row r="26383" spans="1:4">
      <c r="A26383">
        <v>0</v>
      </c>
      <c r="D26383">
        <v>0</v>
      </c>
    </row>
    <row r="26384" spans="1:4">
      <c r="A26384">
        <v>0</v>
      </c>
      <c r="D26384">
        <v>0</v>
      </c>
    </row>
    <row r="26385" spans="1:4">
      <c r="A26385">
        <v>0</v>
      </c>
      <c r="D26385">
        <v>0</v>
      </c>
    </row>
    <row r="26386" spans="1:4">
      <c r="A26386">
        <v>0</v>
      </c>
      <c r="D26386">
        <v>0</v>
      </c>
    </row>
    <row r="26387" spans="1:4">
      <c r="A26387">
        <v>0</v>
      </c>
      <c r="D26387">
        <v>0</v>
      </c>
    </row>
    <row r="26388" spans="1:4">
      <c r="A26388">
        <v>0</v>
      </c>
      <c r="D26388">
        <v>0</v>
      </c>
    </row>
    <row r="26389" spans="1:4">
      <c r="A26389">
        <v>0</v>
      </c>
      <c r="D26389">
        <v>0</v>
      </c>
    </row>
    <row r="26390" spans="1:4">
      <c r="A26390">
        <v>0</v>
      </c>
      <c r="D26390">
        <v>0</v>
      </c>
    </row>
    <row r="26391" spans="1:4">
      <c r="A26391">
        <v>0</v>
      </c>
      <c r="D26391">
        <v>0</v>
      </c>
    </row>
    <row r="26392" spans="1:4">
      <c r="A26392">
        <v>0</v>
      </c>
      <c r="D26392">
        <v>0</v>
      </c>
    </row>
    <row r="26393" spans="1:4">
      <c r="A26393">
        <v>0</v>
      </c>
      <c r="D26393">
        <v>0</v>
      </c>
    </row>
    <row r="26394" spans="1:4">
      <c r="A26394">
        <v>0</v>
      </c>
      <c r="D26394">
        <v>0</v>
      </c>
    </row>
    <row r="26395" spans="1:4">
      <c r="A26395">
        <v>0</v>
      </c>
      <c r="D26395">
        <v>0</v>
      </c>
    </row>
    <row r="26396" spans="1:4">
      <c r="A26396">
        <v>0</v>
      </c>
      <c r="D26396">
        <v>0</v>
      </c>
    </row>
    <row r="26397" spans="1:4">
      <c r="A26397">
        <v>0</v>
      </c>
      <c r="D26397">
        <v>0</v>
      </c>
    </row>
    <row r="26398" spans="1:4">
      <c r="A26398">
        <v>0</v>
      </c>
      <c r="D26398">
        <v>0</v>
      </c>
    </row>
    <row r="26399" spans="1:4">
      <c r="A26399">
        <v>0</v>
      </c>
      <c r="D26399">
        <v>0</v>
      </c>
    </row>
    <row r="26400" spans="1:4">
      <c r="A26400">
        <v>0</v>
      </c>
      <c r="D26400">
        <v>0</v>
      </c>
    </row>
    <row r="26401" spans="1:4">
      <c r="A26401">
        <v>0</v>
      </c>
      <c r="D26401">
        <v>0</v>
      </c>
    </row>
    <row r="26402" spans="1:4">
      <c r="A26402">
        <v>0</v>
      </c>
      <c r="D26402">
        <v>0</v>
      </c>
    </row>
    <row r="26403" spans="1:4">
      <c r="A26403">
        <v>0</v>
      </c>
      <c r="D26403">
        <v>0</v>
      </c>
    </row>
    <row r="26404" spans="1:4">
      <c r="A26404">
        <v>0</v>
      </c>
      <c r="D26404">
        <v>0</v>
      </c>
    </row>
    <row r="26405" spans="1:4">
      <c r="A26405">
        <v>0</v>
      </c>
      <c r="D26405">
        <v>0</v>
      </c>
    </row>
    <row r="26406" spans="1:4">
      <c r="A26406">
        <v>0</v>
      </c>
      <c r="D26406">
        <v>0</v>
      </c>
    </row>
    <row r="26407" spans="1:4">
      <c r="A26407">
        <v>0</v>
      </c>
      <c r="D26407">
        <v>0</v>
      </c>
    </row>
    <row r="26408" spans="1:4">
      <c r="A26408">
        <v>0</v>
      </c>
      <c r="D26408">
        <v>0</v>
      </c>
    </row>
    <row r="26409" spans="1:4">
      <c r="A26409">
        <v>0</v>
      </c>
      <c r="D26409">
        <v>0</v>
      </c>
    </row>
    <row r="26410" spans="1:4">
      <c r="A26410">
        <v>0</v>
      </c>
      <c r="D26410">
        <v>0</v>
      </c>
    </row>
    <row r="26411" spans="1:4">
      <c r="A26411">
        <v>0</v>
      </c>
      <c r="D26411">
        <v>0</v>
      </c>
    </row>
    <row r="26412" spans="1:4">
      <c r="A26412">
        <v>0</v>
      </c>
      <c r="D26412">
        <v>0</v>
      </c>
    </row>
    <row r="26413" spans="1:4">
      <c r="A26413">
        <v>0</v>
      </c>
      <c r="D26413">
        <v>0</v>
      </c>
    </row>
    <row r="26414" spans="1:4">
      <c r="A26414">
        <v>0</v>
      </c>
      <c r="D26414">
        <v>0</v>
      </c>
    </row>
    <row r="26415" spans="1:4">
      <c r="A26415">
        <v>0</v>
      </c>
      <c r="D26415">
        <v>0</v>
      </c>
    </row>
    <row r="26416" spans="1:4">
      <c r="A26416">
        <v>0</v>
      </c>
      <c r="D26416">
        <v>0</v>
      </c>
    </row>
    <row r="26417" spans="1:4">
      <c r="A26417">
        <v>0</v>
      </c>
      <c r="D26417">
        <v>0</v>
      </c>
    </row>
    <row r="26418" spans="1:4">
      <c r="A26418">
        <v>0</v>
      </c>
      <c r="D26418">
        <v>0</v>
      </c>
    </row>
    <row r="26419" spans="1:4">
      <c r="A26419">
        <v>0</v>
      </c>
      <c r="D26419">
        <v>0</v>
      </c>
    </row>
    <row r="26420" spans="1:4">
      <c r="A26420">
        <v>0</v>
      </c>
      <c r="D26420">
        <v>0</v>
      </c>
    </row>
    <row r="26421" spans="1:4">
      <c r="A26421">
        <v>0</v>
      </c>
      <c r="D26421">
        <v>0</v>
      </c>
    </row>
    <row r="26422" spans="1:4">
      <c r="A26422">
        <v>0</v>
      </c>
      <c r="D26422">
        <v>0</v>
      </c>
    </row>
    <row r="26423" spans="1:4">
      <c r="A26423">
        <v>0</v>
      </c>
      <c r="D26423">
        <v>0</v>
      </c>
    </row>
    <row r="26424" spans="1:4">
      <c r="A26424">
        <v>0</v>
      </c>
      <c r="D26424">
        <v>0</v>
      </c>
    </row>
    <row r="26425" spans="1:4">
      <c r="A26425">
        <v>0</v>
      </c>
      <c r="D26425">
        <v>0</v>
      </c>
    </row>
    <row r="26426" spans="1:4">
      <c r="A26426">
        <v>0</v>
      </c>
      <c r="D26426">
        <v>0</v>
      </c>
    </row>
    <row r="26427" spans="1:4">
      <c r="A26427">
        <v>0</v>
      </c>
      <c r="D26427">
        <v>0</v>
      </c>
    </row>
    <row r="26428" spans="1:4">
      <c r="A26428">
        <v>0</v>
      </c>
      <c r="D26428">
        <v>0</v>
      </c>
    </row>
    <row r="26429" spans="1:4">
      <c r="A26429">
        <v>0</v>
      </c>
      <c r="D26429">
        <v>0</v>
      </c>
    </row>
    <row r="26430" spans="1:4">
      <c r="A26430">
        <v>0</v>
      </c>
      <c r="D26430">
        <v>0</v>
      </c>
    </row>
    <row r="26431" spans="1:4">
      <c r="A26431">
        <v>0</v>
      </c>
      <c r="D26431">
        <v>0</v>
      </c>
    </row>
    <row r="26432" spans="1:4">
      <c r="A26432">
        <v>0</v>
      </c>
      <c r="D26432">
        <v>0</v>
      </c>
    </row>
    <row r="26433" spans="1:4">
      <c r="A26433">
        <v>0</v>
      </c>
      <c r="D26433">
        <v>0</v>
      </c>
    </row>
    <row r="26434" spans="1:4">
      <c r="A26434">
        <v>0</v>
      </c>
      <c r="D26434">
        <v>0</v>
      </c>
    </row>
    <row r="26435" spans="1:4">
      <c r="A26435">
        <v>0</v>
      </c>
      <c r="D26435">
        <v>0</v>
      </c>
    </row>
    <row r="26436" spans="1:4">
      <c r="A26436">
        <v>0</v>
      </c>
      <c r="D26436">
        <v>0</v>
      </c>
    </row>
    <row r="26437" spans="1:4">
      <c r="A26437">
        <v>0</v>
      </c>
      <c r="D26437">
        <v>0</v>
      </c>
    </row>
    <row r="26438" spans="1:4">
      <c r="A26438">
        <v>0</v>
      </c>
      <c r="D26438">
        <v>0</v>
      </c>
    </row>
    <row r="26439" spans="1:4">
      <c r="A26439">
        <v>0</v>
      </c>
      <c r="D26439">
        <v>0</v>
      </c>
    </row>
    <row r="26440" spans="1:4">
      <c r="A26440">
        <v>0</v>
      </c>
      <c r="D26440">
        <v>0</v>
      </c>
    </row>
    <row r="26441" spans="1:4">
      <c r="A26441">
        <v>0</v>
      </c>
      <c r="D26441">
        <v>0</v>
      </c>
    </row>
    <row r="26442" spans="1:4">
      <c r="A26442">
        <v>0</v>
      </c>
      <c r="D26442">
        <v>0</v>
      </c>
    </row>
    <row r="26443" spans="1:4">
      <c r="A26443">
        <v>0</v>
      </c>
      <c r="D26443">
        <v>0</v>
      </c>
    </row>
    <row r="26444" spans="1:4">
      <c r="A26444">
        <v>0</v>
      </c>
      <c r="D26444">
        <v>0</v>
      </c>
    </row>
    <row r="26445" spans="1:4">
      <c r="A26445">
        <v>0</v>
      </c>
      <c r="D26445">
        <v>0</v>
      </c>
    </row>
    <row r="26446" spans="1:4">
      <c r="A26446">
        <v>0</v>
      </c>
      <c r="D26446">
        <v>0</v>
      </c>
    </row>
    <row r="26447" spans="1:4">
      <c r="A26447">
        <v>0</v>
      </c>
      <c r="D26447">
        <v>0</v>
      </c>
    </row>
    <row r="26448" spans="1:4">
      <c r="A26448">
        <v>0</v>
      </c>
      <c r="D26448">
        <v>0</v>
      </c>
    </row>
    <row r="26449" spans="1:4">
      <c r="A26449">
        <v>0</v>
      </c>
      <c r="D26449">
        <v>0</v>
      </c>
    </row>
    <row r="26450" spans="1:4">
      <c r="A26450">
        <v>0</v>
      </c>
      <c r="D26450">
        <v>0</v>
      </c>
    </row>
    <row r="26451" spans="1:4">
      <c r="A26451">
        <v>0</v>
      </c>
      <c r="D26451">
        <v>0</v>
      </c>
    </row>
    <row r="26452" spans="1:4">
      <c r="A26452">
        <v>0</v>
      </c>
      <c r="D26452">
        <v>0</v>
      </c>
    </row>
    <row r="26453" spans="1:4">
      <c r="A26453">
        <v>0</v>
      </c>
      <c r="D26453">
        <v>0</v>
      </c>
    </row>
    <row r="26454" spans="1:4">
      <c r="A26454">
        <v>0</v>
      </c>
      <c r="D26454">
        <v>0</v>
      </c>
    </row>
    <row r="26455" spans="1:4">
      <c r="A26455">
        <v>0</v>
      </c>
      <c r="D26455">
        <v>0</v>
      </c>
    </row>
    <row r="26456" spans="1:4">
      <c r="A26456">
        <v>0</v>
      </c>
      <c r="D26456">
        <v>0</v>
      </c>
    </row>
    <row r="26457" spans="1:4">
      <c r="A26457">
        <v>0</v>
      </c>
      <c r="D26457">
        <v>0</v>
      </c>
    </row>
    <row r="26458" spans="1:4">
      <c r="A26458">
        <v>0</v>
      </c>
      <c r="D26458">
        <v>0</v>
      </c>
    </row>
    <row r="26459" spans="1:4">
      <c r="A26459">
        <v>0</v>
      </c>
      <c r="D26459">
        <v>0</v>
      </c>
    </row>
    <row r="26460" spans="1:4">
      <c r="A26460">
        <v>0</v>
      </c>
      <c r="D26460">
        <v>0</v>
      </c>
    </row>
    <row r="26461" spans="1:4">
      <c r="A26461">
        <v>0</v>
      </c>
      <c r="D26461">
        <v>0</v>
      </c>
    </row>
    <row r="26462" spans="1:4">
      <c r="A26462">
        <v>0</v>
      </c>
      <c r="D26462">
        <v>0</v>
      </c>
    </row>
    <row r="26463" spans="1:4">
      <c r="A26463">
        <v>0</v>
      </c>
      <c r="D26463">
        <v>0</v>
      </c>
    </row>
    <row r="26464" spans="1:4">
      <c r="A26464">
        <v>0</v>
      </c>
      <c r="D26464">
        <v>0</v>
      </c>
    </row>
    <row r="26465" spans="1:4">
      <c r="A26465">
        <v>0</v>
      </c>
      <c r="D26465">
        <v>0</v>
      </c>
    </row>
    <row r="26466" spans="1:4">
      <c r="A26466">
        <v>0</v>
      </c>
      <c r="D26466">
        <v>0</v>
      </c>
    </row>
    <row r="26467" spans="1:4">
      <c r="A26467">
        <v>0</v>
      </c>
      <c r="D26467">
        <v>0</v>
      </c>
    </row>
    <row r="26468" spans="1:4">
      <c r="A26468">
        <v>0</v>
      </c>
      <c r="D26468">
        <v>0</v>
      </c>
    </row>
    <row r="26469" spans="1:4">
      <c r="A26469">
        <v>0</v>
      </c>
      <c r="D26469">
        <v>0</v>
      </c>
    </row>
    <row r="26470" spans="1:4">
      <c r="A26470">
        <v>0</v>
      </c>
      <c r="D26470">
        <v>0</v>
      </c>
    </row>
    <row r="26471" spans="1:4">
      <c r="A26471">
        <v>0</v>
      </c>
      <c r="D26471">
        <v>0</v>
      </c>
    </row>
    <row r="26472" spans="1:4">
      <c r="A26472">
        <v>0</v>
      </c>
      <c r="D26472">
        <v>0</v>
      </c>
    </row>
    <row r="26473" spans="1:4">
      <c r="A26473">
        <v>0</v>
      </c>
      <c r="D26473">
        <v>0</v>
      </c>
    </row>
    <row r="26474" spans="1:4">
      <c r="A26474">
        <v>0</v>
      </c>
      <c r="D26474">
        <v>0</v>
      </c>
    </row>
    <row r="26475" spans="1:4">
      <c r="A26475">
        <v>0</v>
      </c>
      <c r="D26475">
        <v>0</v>
      </c>
    </row>
    <row r="26476" spans="1:4">
      <c r="A26476">
        <v>0</v>
      </c>
      <c r="D26476">
        <v>0</v>
      </c>
    </row>
    <row r="26477" spans="1:4">
      <c r="A26477">
        <v>0</v>
      </c>
      <c r="D26477">
        <v>0</v>
      </c>
    </row>
    <row r="26478" spans="1:4">
      <c r="A26478">
        <v>0</v>
      </c>
      <c r="D26478">
        <v>0</v>
      </c>
    </row>
    <row r="26479" spans="1:4">
      <c r="A26479">
        <v>0</v>
      </c>
      <c r="D26479">
        <v>0</v>
      </c>
    </row>
    <row r="26480" spans="1:4">
      <c r="A26480">
        <v>0</v>
      </c>
      <c r="D26480">
        <v>0</v>
      </c>
    </row>
    <row r="26481" spans="1:4">
      <c r="A26481">
        <v>0</v>
      </c>
      <c r="D26481">
        <v>0</v>
      </c>
    </row>
    <row r="26482" spans="1:4">
      <c r="A26482">
        <v>0</v>
      </c>
      <c r="D26482">
        <v>0</v>
      </c>
    </row>
    <row r="26483" spans="1:4">
      <c r="A26483">
        <v>0</v>
      </c>
      <c r="D26483">
        <v>0</v>
      </c>
    </row>
    <row r="26484" spans="1:4">
      <c r="A26484">
        <v>0</v>
      </c>
      <c r="D26484">
        <v>0</v>
      </c>
    </row>
    <row r="26485" spans="1:4">
      <c r="A26485">
        <v>0</v>
      </c>
      <c r="D26485">
        <v>0</v>
      </c>
    </row>
    <row r="26486" spans="1:4">
      <c r="A26486">
        <v>0</v>
      </c>
      <c r="D26486">
        <v>0</v>
      </c>
    </row>
    <row r="26487" spans="1:4">
      <c r="A26487">
        <v>0</v>
      </c>
      <c r="D26487">
        <v>0</v>
      </c>
    </row>
    <row r="26488" spans="1:4">
      <c r="A26488">
        <v>0</v>
      </c>
      <c r="D26488">
        <v>0</v>
      </c>
    </row>
    <row r="26489" spans="1:4">
      <c r="A26489">
        <v>0</v>
      </c>
      <c r="D26489">
        <v>0</v>
      </c>
    </row>
    <row r="26490" spans="1:4">
      <c r="A26490">
        <v>0</v>
      </c>
      <c r="D26490">
        <v>0</v>
      </c>
    </row>
    <row r="26491" spans="1:4">
      <c r="A26491">
        <v>0</v>
      </c>
      <c r="D26491">
        <v>0</v>
      </c>
    </row>
    <row r="26492" spans="1:4">
      <c r="A26492">
        <v>0</v>
      </c>
      <c r="D26492">
        <v>0</v>
      </c>
    </row>
    <row r="26493" spans="1:4">
      <c r="A26493">
        <v>0</v>
      </c>
      <c r="D26493">
        <v>0</v>
      </c>
    </row>
    <row r="26494" spans="1:4">
      <c r="A26494">
        <v>0</v>
      </c>
      <c r="D26494">
        <v>0</v>
      </c>
    </row>
    <row r="26495" spans="1:4">
      <c r="A26495">
        <v>0</v>
      </c>
      <c r="D26495">
        <v>0</v>
      </c>
    </row>
    <row r="26496" spans="1:4">
      <c r="A26496">
        <v>0</v>
      </c>
      <c r="D26496">
        <v>0</v>
      </c>
    </row>
    <row r="26497" spans="1:4">
      <c r="A26497">
        <v>0</v>
      </c>
      <c r="D26497">
        <v>0</v>
      </c>
    </row>
    <row r="26498" spans="1:4">
      <c r="A26498">
        <v>0</v>
      </c>
      <c r="D26498">
        <v>0</v>
      </c>
    </row>
    <row r="26499" spans="1:4">
      <c r="A26499">
        <v>0</v>
      </c>
      <c r="D26499">
        <v>0</v>
      </c>
    </row>
    <row r="26500" spans="1:4">
      <c r="A26500">
        <v>0</v>
      </c>
      <c r="D26500">
        <v>0</v>
      </c>
    </row>
    <row r="26501" spans="1:4">
      <c r="A26501">
        <v>0</v>
      </c>
      <c r="D26501">
        <v>0</v>
      </c>
    </row>
    <row r="26502" spans="1:4">
      <c r="A26502">
        <v>0</v>
      </c>
      <c r="D26502">
        <v>0</v>
      </c>
    </row>
    <row r="26503" spans="1:4">
      <c r="A26503">
        <v>0</v>
      </c>
      <c r="D26503">
        <v>0</v>
      </c>
    </row>
    <row r="26504" spans="1:4">
      <c r="A26504">
        <v>0</v>
      </c>
      <c r="D26504">
        <v>0</v>
      </c>
    </row>
    <row r="26505" spans="1:4">
      <c r="A26505">
        <v>0</v>
      </c>
      <c r="D26505">
        <v>0</v>
      </c>
    </row>
    <row r="26506" spans="1:4">
      <c r="A26506">
        <v>0</v>
      </c>
      <c r="D26506">
        <v>0</v>
      </c>
    </row>
    <row r="26507" spans="1:4">
      <c r="A26507">
        <v>0</v>
      </c>
      <c r="D26507">
        <v>0</v>
      </c>
    </row>
    <row r="26508" spans="1:4">
      <c r="A26508">
        <v>0</v>
      </c>
      <c r="D26508">
        <v>0</v>
      </c>
    </row>
    <row r="26509" spans="1:4">
      <c r="A26509">
        <v>0</v>
      </c>
      <c r="D26509">
        <v>0</v>
      </c>
    </row>
    <row r="26510" spans="1:4">
      <c r="A26510">
        <v>0</v>
      </c>
      <c r="D26510">
        <v>0</v>
      </c>
    </row>
    <row r="26511" spans="1:4">
      <c r="A26511">
        <v>0</v>
      </c>
      <c r="D26511">
        <v>0</v>
      </c>
    </row>
    <row r="26512" spans="1:4">
      <c r="A26512">
        <v>0</v>
      </c>
      <c r="D26512">
        <v>0</v>
      </c>
    </row>
    <row r="26513" spans="1:4">
      <c r="A26513">
        <v>0</v>
      </c>
      <c r="D26513">
        <v>0</v>
      </c>
    </row>
    <row r="26514" spans="1:4">
      <c r="A26514">
        <v>0</v>
      </c>
      <c r="D26514">
        <v>0</v>
      </c>
    </row>
    <row r="26515" spans="1:4">
      <c r="A26515">
        <v>0</v>
      </c>
      <c r="D26515">
        <v>0</v>
      </c>
    </row>
    <row r="26516" spans="1:4">
      <c r="A26516">
        <v>0</v>
      </c>
      <c r="D26516">
        <v>0</v>
      </c>
    </row>
    <row r="26517" spans="1:4">
      <c r="A26517">
        <v>0</v>
      </c>
      <c r="D26517">
        <v>0</v>
      </c>
    </row>
    <row r="26518" spans="1:4">
      <c r="A26518">
        <v>0</v>
      </c>
      <c r="D26518">
        <v>0</v>
      </c>
    </row>
    <row r="26519" spans="1:4">
      <c r="A26519">
        <v>0</v>
      </c>
      <c r="D26519">
        <v>0</v>
      </c>
    </row>
    <row r="26520" spans="1:4">
      <c r="A26520">
        <v>0</v>
      </c>
      <c r="D26520">
        <v>0</v>
      </c>
    </row>
    <row r="26521" spans="1:4">
      <c r="A26521">
        <v>0</v>
      </c>
      <c r="D26521">
        <v>0</v>
      </c>
    </row>
    <row r="26522" spans="1:4">
      <c r="A26522">
        <v>0</v>
      </c>
      <c r="D26522">
        <v>0</v>
      </c>
    </row>
    <row r="26523" spans="1:4">
      <c r="A26523">
        <v>0</v>
      </c>
      <c r="D26523">
        <v>0</v>
      </c>
    </row>
    <row r="26524" spans="1:4">
      <c r="A26524">
        <v>0</v>
      </c>
      <c r="D26524">
        <v>0</v>
      </c>
    </row>
    <row r="26525" spans="1:4">
      <c r="A26525">
        <v>0</v>
      </c>
      <c r="D26525">
        <v>0</v>
      </c>
    </row>
    <row r="26526" spans="1:4">
      <c r="A26526">
        <v>0</v>
      </c>
      <c r="D26526">
        <v>0</v>
      </c>
    </row>
    <row r="26527" spans="1:4">
      <c r="A26527">
        <v>0</v>
      </c>
      <c r="D26527">
        <v>0</v>
      </c>
    </row>
    <row r="26528" spans="1:4">
      <c r="A26528">
        <v>0</v>
      </c>
      <c r="D26528">
        <v>0</v>
      </c>
    </row>
    <row r="26529" spans="1:4">
      <c r="A26529">
        <v>0</v>
      </c>
      <c r="D26529">
        <v>0</v>
      </c>
    </row>
    <row r="26530" spans="1:4">
      <c r="A26530">
        <v>0</v>
      </c>
      <c r="D26530">
        <v>0</v>
      </c>
    </row>
    <row r="26531" spans="1:4">
      <c r="A26531">
        <v>0</v>
      </c>
      <c r="D26531">
        <v>0</v>
      </c>
    </row>
    <row r="26532" spans="1:4">
      <c r="A26532">
        <v>0</v>
      </c>
      <c r="D26532">
        <v>0</v>
      </c>
    </row>
    <row r="26533" spans="1:4">
      <c r="A26533">
        <v>0</v>
      </c>
      <c r="D26533">
        <v>0</v>
      </c>
    </row>
    <row r="26534" spans="1:4">
      <c r="A26534">
        <v>0</v>
      </c>
      <c r="D26534">
        <v>0</v>
      </c>
    </row>
    <row r="26535" spans="1:4">
      <c r="A26535">
        <v>0</v>
      </c>
      <c r="D26535">
        <v>0</v>
      </c>
    </row>
    <row r="26536" spans="1:4">
      <c r="A26536">
        <v>0</v>
      </c>
      <c r="D26536">
        <v>0</v>
      </c>
    </row>
    <row r="26537" spans="1:4">
      <c r="A26537">
        <v>0</v>
      </c>
      <c r="D26537">
        <v>0</v>
      </c>
    </row>
    <row r="26538" spans="1:4">
      <c r="A26538">
        <v>0</v>
      </c>
      <c r="D26538">
        <v>0</v>
      </c>
    </row>
    <row r="26539" spans="1:4">
      <c r="A26539">
        <v>0</v>
      </c>
      <c r="D26539">
        <v>0</v>
      </c>
    </row>
    <row r="26540" spans="1:4">
      <c r="A26540">
        <v>0</v>
      </c>
      <c r="D26540">
        <v>0</v>
      </c>
    </row>
    <row r="26541" spans="1:4">
      <c r="A26541">
        <v>0</v>
      </c>
      <c r="D26541">
        <v>0</v>
      </c>
    </row>
    <row r="26542" spans="1:4">
      <c r="A26542">
        <v>0</v>
      </c>
      <c r="D26542">
        <v>0</v>
      </c>
    </row>
    <row r="26543" spans="1:4">
      <c r="A26543">
        <v>0</v>
      </c>
      <c r="D26543">
        <v>0</v>
      </c>
    </row>
    <row r="26544" spans="1:4">
      <c r="A26544">
        <v>0</v>
      </c>
      <c r="D26544">
        <v>0</v>
      </c>
    </row>
    <row r="26545" spans="1:4">
      <c r="A26545">
        <v>0</v>
      </c>
      <c r="D26545">
        <v>0</v>
      </c>
    </row>
    <row r="26546" spans="1:4">
      <c r="A26546">
        <v>0</v>
      </c>
      <c r="D26546">
        <v>0</v>
      </c>
    </row>
    <row r="26547" spans="1:4">
      <c r="A26547">
        <v>0</v>
      </c>
      <c r="D26547">
        <v>0</v>
      </c>
    </row>
    <row r="26548" spans="1:4">
      <c r="A26548">
        <v>0</v>
      </c>
      <c r="D26548">
        <v>0</v>
      </c>
    </row>
    <row r="26549" spans="1:4">
      <c r="A26549">
        <v>0</v>
      </c>
      <c r="D26549">
        <v>0</v>
      </c>
    </row>
    <row r="26550" spans="1:4">
      <c r="A26550">
        <v>0</v>
      </c>
      <c r="D26550">
        <v>0</v>
      </c>
    </row>
    <row r="26551" spans="1:4">
      <c r="A26551">
        <v>0</v>
      </c>
      <c r="D26551">
        <v>0</v>
      </c>
    </row>
    <row r="26552" spans="1:4">
      <c r="A26552">
        <v>0</v>
      </c>
      <c r="D26552">
        <v>0</v>
      </c>
    </row>
    <row r="26553" spans="1:4">
      <c r="A26553">
        <v>0</v>
      </c>
      <c r="D26553">
        <v>0</v>
      </c>
    </row>
    <row r="26554" spans="1:4">
      <c r="A26554">
        <v>0</v>
      </c>
      <c r="D26554">
        <v>0</v>
      </c>
    </row>
    <row r="26555" spans="1:4">
      <c r="A26555">
        <v>0</v>
      </c>
      <c r="D26555">
        <v>0</v>
      </c>
    </row>
    <row r="26556" spans="1:4">
      <c r="A26556">
        <v>0</v>
      </c>
      <c r="D26556">
        <v>0</v>
      </c>
    </row>
    <row r="26557" spans="1:4">
      <c r="A26557">
        <v>0</v>
      </c>
      <c r="D26557">
        <v>0</v>
      </c>
    </row>
    <row r="26558" spans="1:4">
      <c r="A26558">
        <v>0</v>
      </c>
      <c r="D26558">
        <v>0</v>
      </c>
    </row>
    <row r="26559" spans="1:4">
      <c r="A26559">
        <v>0</v>
      </c>
      <c r="D26559">
        <v>0</v>
      </c>
    </row>
    <row r="26560" spans="1:4">
      <c r="A26560">
        <v>0</v>
      </c>
      <c r="D26560">
        <v>0</v>
      </c>
    </row>
    <row r="26561" spans="1:4">
      <c r="A26561">
        <v>0</v>
      </c>
      <c r="D26561">
        <v>0</v>
      </c>
    </row>
    <row r="26562" spans="1:4">
      <c r="A26562">
        <v>0</v>
      </c>
      <c r="D26562">
        <v>0</v>
      </c>
    </row>
    <row r="26563" spans="1:4">
      <c r="A26563">
        <v>0</v>
      </c>
      <c r="D26563">
        <v>0</v>
      </c>
    </row>
    <row r="26564" spans="1:4">
      <c r="A26564">
        <v>0</v>
      </c>
      <c r="D26564">
        <v>0</v>
      </c>
    </row>
    <row r="26565" spans="1:4">
      <c r="A26565">
        <v>0</v>
      </c>
      <c r="D26565">
        <v>0</v>
      </c>
    </row>
    <row r="26566" spans="1:4">
      <c r="A26566">
        <v>0</v>
      </c>
      <c r="D26566">
        <v>0</v>
      </c>
    </row>
    <row r="26567" spans="1:4">
      <c r="A26567">
        <v>0</v>
      </c>
      <c r="D26567">
        <v>0</v>
      </c>
    </row>
    <row r="26568" spans="1:4">
      <c r="A26568">
        <v>0</v>
      </c>
      <c r="D26568">
        <v>0</v>
      </c>
    </row>
    <row r="26569" spans="1:4">
      <c r="A26569">
        <v>0</v>
      </c>
      <c r="D26569">
        <v>0</v>
      </c>
    </row>
    <row r="26570" spans="1:4">
      <c r="A26570">
        <v>0</v>
      </c>
      <c r="D26570">
        <v>0</v>
      </c>
    </row>
    <row r="26571" spans="1:4">
      <c r="A26571">
        <v>0</v>
      </c>
      <c r="D26571">
        <v>0</v>
      </c>
    </row>
    <row r="26572" spans="1:4">
      <c r="A26572">
        <v>0</v>
      </c>
      <c r="D26572">
        <v>0</v>
      </c>
    </row>
    <row r="26573" spans="1:4">
      <c r="A26573">
        <v>0</v>
      </c>
      <c r="D26573">
        <v>0</v>
      </c>
    </row>
    <row r="26574" spans="1:4">
      <c r="A26574">
        <v>0</v>
      </c>
      <c r="D26574">
        <v>0</v>
      </c>
    </row>
    <row r="26575" spans="1:4">
      <c r="A26575">
        <v>0</v>
      </c>
      <c r="D26575">
        <v>0</v>
      </c>
    </row>
    <row r="26576" spans="1:4">
      <c r="A26576">
        <v>0</v>
      </c>
      <c r="D26576">
        <v>0</v>
      </c>
    </row>
    <row r="26577" spans="1:4">
      <c r="A26577">
        <v>0</v>
      </c>
      <c r="D26577">
        <v>0</v>
      </c>
    </row>
    <row r="26578" spans="1:4">
      <c r="A26578">
        <v>0</v>
      </c>
      <c r="D26578">
        <v>0</v>
      </c>
    </row>
    <row r="26579" spans="1:4">
      <c r="A26579">
        <v>0</v>
      </c>
      <c r="D26579">
        <v>0</v>
      </c>
    </row>
    <row r="26580" spans="1:4">
      <c r="A26580">
        <v>0</v>
      </c>
      <c r="D26580">
        <v>0</v>
      </c>
    </row>
    <row r="26581" spans="1:4">
      <c r="A26581">
        <v>0</v>
      </c>
      <c r="D26581">
        <v>0</v>
      </c>
    </row>
    <row r="26582" spans="1:4">
      <c r="A26582">
        <v>0</v>
      </c>
      <c r="D26582">
        <v>0</v>
      </c>
    </row>
    <row r="26583" spans="1:4">
      <c r="A26583">
        <v>0</v>
      </c>
      <c r="D26583">
        <v>0</v>
      </c>
    </row>
    <row r="26584" spans="1:4">
      <c r="A26584">
        <v>0</v>
      </c>
      <c r="D26584">
        <v>0</v>
      </c>
    </row>
    <row r="26585" spans="1:4">
      <c r="A26585">
        <v>0</v>
      </c>
      <c r="D26585">
        <v>0</v>
      </c>
    </row>
    <row r="26586" spans="1:4">
      <c r="A26586">
        <v>0</v>
      </c>
      <c r="D26586">
        <v>0</v>
      </c>
    </row>
    <row r="26587" spans="1:4">
      <c r="A26587">
        <v>0</v>
      </c>
      <c r="D26587">
        <v>0</v>
      </c>
    </row>
    <row r="26588" spans="1:4">
      <c r="A26588">
        <v>0</v>
      </c>
      <c r="D26588">
        <v>0</v>
      </c>
    </row>
    <row r="26589" spans="1:4">
      <c r="A26589">
        <v>0</v>
      </c>
      <c r="D26589">
        <v>0</v>
      </c>
    </row>
    <row r="26590" spans="1:4">
      <c r="A26590">
        <v>0</v>
      </c>
      <c r="D26590">
        <v>0</v>
      </c>
    </row>
    <row r="26591" spans="1:4">
      <c r="A26591">
        <v>0</v>
      </c>
      <c r="D26591">
        <v>0</v>
      </c>
    </row>
    <row r="26592" spans="1:4">
      <c r="A26592">
        <v>0</v>
      </c>
      <c r="D26592">
        <v>0</v>
      </c>
    </row>
    <row r="26593" spans="1:4">
      <c r="A26593">
        <v>0</v>
      </c>
      <c r="D26593">
        <v>0</v>
      </c>
    </row>
    <row r="26594" spans="1:4">
      <c r="A26594">
        <v>0</v>
      </c>
      <c r="D26594">
        <v>0</v>
      </c>
    </row>
    <row r="26595" spans="1:4">
      <c r="A26595">
        <v>0</v>
      </c>
      <c r="D26595">
        <v>0</v>
      </c>
    </row>
    <row r="26596" spans="1:4">
      <c r="A26596">
        <v>0</v>
      </c>
      <c r="D26596">
        <v>0</v>
      </c>
    </row>
    <row r="26597" spans="1:4">
      <c r="A26597">
        <v>0</v>
      </c>
      <c r="D26597">
        <v>0</v>
      </c>
    </row>
    <row r="26598" spans="1:4">
      <c r="A26598">
        <v>0</v>
      </c>
      <c r="D26598">
        <v>0</v>
      </c>
    </row>
    <row r="26599" spans="1:4">
      <c r="A26599">
        <v>0</v>
      </c>
      <c r="D26599">
        <v>0</v>
      </c>
    </row>
    <row r="26600" spans="1:4">
      <c r="A26600">
        <v>0</v>
      </c>
      <c r="D26600">
        <v>0</v>
      </c>
    </row>
    <row r="26601" spans="1:4">
      <c r="A26601">
        <v>0</v>
      </c>
      <c r="D26601">
        <v>0</v>
      </c>
    </row>
    <row r="26602" spans="1:4">
      <c r="A26602">
        <v>0</v>
      </c>
      <c r="D26602">
        <v>0</v>
      </c>
    </row>
    <row r="26603" spans="1:4">
      <c r="A26603">
        <v>0</v>
      </c>
      <c r="D26603">
        <v>0</v>
      </c>
    </row>
    <row r="26604" spans="1:4">
      <c r="A26604">
        <v>0</v>
      </c>
      <c r="D26604">
        <v>0</v>
      </c>
    </row>
    <row r="26605" spans="1:4">
      <c r="A26605">
        <v>0</v>
      </c>
      <c r="D26605">
        <v>0</v>
      </c>
    </row>
    <row r="26606" spans="1:4">
      <c r="A26606">
        <v>0</v>
      </c>
      <c r="D26606">
        <v>0</v>
      </c>
    </row>
    <row r="26607" spans="1:4">
      <c r="A26607">
        <v>0</v>
      </c>
      <c r="D26607">
        <v>0</v>
      </c>
    </row>
    <row r="26608" spans="1:4">
      <c r="A26608">
        <v>0</v>
      </c>
      <c r="D26608">
        <v>0</v>
      </c>
    </row>
    <row r="26609" spans="1:4">
      <c r="A26609">
        <v>0</v>
      </c>
      <c r="D26609">
        <v>0</v>
      </c>
    </row>
    <row r="26610" spans="1:4">
      <c r="A26610">
        <v>0</v>
      </c>
      <c r="D26610">
        <v>0</v>
      </c>
    </row>
    <row r="26611" spans="1:4">
      <c r="A26611">
        <v>0</v>
      </c>
      <c r="D26611">
        <v>0</v>
      </c>
    </row>
    <row r="26612" spans="1:4">
      <c r="A26612">
        <v>0</v>
      </c>
      <c r="D26612">
        <v>0</v>
      </c>
    </row>
    <row r="26613" spans="1:4">
      <c r="A26613">
        <v>0</v>
      </c>
      <c r="D26613">
        <v>0</v>
      </c>
    </row>
    <row r="26614" spans="1:4">
      <c r="A26614">
        <v>0</v>
      </c>
      <c r="D26614">
        <v>0</v>
      </c>
    </row>
    <row r="26615" spans="1:4">
      <c r="A26615">
        <v>0</v>
      </c>
      <c r="D26615">
        <v>0</v>
      </c>
    </row>
    <row r="26616" spans="1:4">
      <c r="A26616">
        <v>0</v>
      </c>
      <c r="D26616">
        <v>0</v>
      </c>
    </row>
    <row r="26617" spans="1:4">
      <c r="A26617">
        <v>0</v>
      </c>
      <c r="D26617">
        <v>0</v>
      </c>
    </row>
    <row r="26618" spans="1:4">
      <c r="A26618">
        <v>0</v>
      </c>
      <c r="D26618">
        <v>0</v>
      </c>
    </row>
    <row r="26619" spans="1:4">
      <c r="A26619">
        <v>0</v>
      </c>
      <c r="D26619">
        <v>0</v>
      </c>
    </row>
    <row r="26620" spans="1:4">
      <c r="A26620">
        <v>0</v>
      </c>
      <c r="D26620">
        <v>0</v>
      </c>
    </row>
    <row r="26621" spans="1:4">
      <c r="A26621">
        <v>0</v>
      </c>
      <c r="D26621">
        <v>0</v>
      </c>
    </row>
    <row r="26622" spans="1:4">
      <c r="A26622">
        <v>0</v>
      </c>
      <c r="D26622">
        <v>0</v>
      </c>
    </row>
    <row r="26623" spans="1:4">
      <c r="A26623">
        <v>0</v>
      </c>
      <c r="D26623">
        <v>0</v>
      </c>
    </row>
    <row r="26624" spans="1:4">
      <c r="A26624">
        <v>0</v>
      </c>
      <c r="D26624">
        <v>0</v>
      </c>
    </row>
    <row r="26625" spans="1:4">
      <c r="A26625">
        <v>0</v>
      </c>
      <c r="D26625">
        <v>0</v>
      </c>
    </row>
    <row r="26626" spans="1:4">
      <c r="A26626">
        <v>0</v>
      </c>
      <c r="D26626">
        <v>0</v>
      </c>
    </row>
    <row r="26627" spans="1:4">
      <c r="A26627">
        <v>0</v>
      </c>
      <c r="D26627">
        <v>0</v>
      </c>
    </row>
    <row r="26628" spans="1:4">
      <c r="A26628">
        <v>0</v>
      </c>
      <c r="D26628">
        <v>0</v>
      </c>
    </row>
    <row r="26629" spans="1:4">
      <c r="A26629">
        <v>0</v>
      </c>
      <c r="D26629">
        <v>0</v>
      </c>
    </row>
    <row r="26630" spans="1:4">
      <c r="A26630">
        <v>0</v>
      </c>
      <c r="D26630">
        <v>0</v>
      </c>
    </row>
    <row r="26631" spans="1:4">
      <c r="A26631">
        <v>0</v>
      </c>
      <c r="D26631">
        <v>0</v>
      </c>
    </row>
    <row r="26632" spans="1:4">
      <c r="A26632">
        <v>0</v>
      </c>
      <c r="D26632">
        <v>0</v>
      </c>
    </row>
    <row r="26633" spans="1:4">
      <c r="A26633">
        <v>0</v>
      </c>
      <c r="D26633">
        <v>0</v>
      </c>
    </row>
    <row r="26634" spans="1:4">
      <c r="A26634">
        <v>0</v>
      </c>
      <c r="D26634">
        <v>0</v>
      </c>
    </row>
    <row r="26635" spans="1:4">
      <c r="A26635">
        <v>0</v>
      </c>
      <c r="D26635">
        <v>0</v>
      </c>
    </row>
    <row r="26636" spans="1:4">
      <c r="A26636">
        <v>0</v>
      </c>
      <c r="D26636">
        <v>0</v>
      </c>
    </row>
    <row r="26637" spans="1:4">
      <c r="A26637">
        <v>0</v>
      </c>
      <c r="D26637">
        <v>0</v>
      </c>
    </row>
    <row r="26638" spans="1:4">
      <c r="A26638">
        <v>0</v>
      </c>
      <c r="D26638">
        <v>0</v>
      </c>
    </row>
    <row r="26639" spans="1:4">
      <c r="A26639">
        <v>0</v>
      </c>
      <c r="D26639">
        <v>0</v>
      </c>
    </row>
    <row r="26640" spans="1:4">
      <c r="A26640">
        <v>0</v>
      </c>
      <c r="D26640">
        <v>0</v>
      </c>
    </row>
    <row r="26641" spans="1:4">
      <c r="A26641">
        <v>0</v>
      </c>
      <c r="D26641">
        <v>0</v>
      </c>
    </row>
    <row r="26642" spans="1:4">
      <c r="A26642">
        <v>0</v>
      </c>
      <c r="D26642">
        <v>0</v>
      </c>
    </row>
    <row r="26643" spans="1:4">
      <c r="A26643">
        <v>0</v>
      </c>
      <c r="D26643">
        <v>0</v>
      </c>
    </row>
    <row r="26644" spans="1:4">
      <c r="A26644">
        <v>0</v>
      </c>
      <c r="D26644">
        <v>0</v>
      </c>
    </row>
    <row r="26645" spans="1:4">
      <c r="A26645">
        <v>0</v>
      </c>
      <c r="D26645">
        <v>0</v>
      </c>
    </row>
    <row r="26646" spans="1:4">
      <c r="A26646">
        <v>0</v>
      </c>
      <c r="D26646">
        <v>0</v>
      </c>
    </row>
    <row r="26647" spans="1:4">
      <c r="A26647">
        <v>0</v>
      </c>
      <c r="D26647">
        <v>0</v>
      </c>
    </row>
    <row r="26648" spans="1:4">
      <c r="A26648">
        <v>0</v>
      </c>
      <c r="D26648">
        <v>0</v>
      </c>
    </row>
    <row r="26649" spans="1:4">
      <c r="A26649">
        <v>0</v>
      </c>
      <c r="D26649">
        <v>0</v>
      </c>
    </row>
    <row r="26650" spans="1:4">
      <c r="A26650">
        <v>0</v>
      </c>
      <c r="D26650">
        <v>0</v>
      </c>
    </row>
    <row r="26651" spans="1:4">
      <c r="A26651">
        <v>0</v>
      </c>
      <c r="D26651">
        <v>0</v>
      </c>
    </row>
    <row r="26652" spans="1:4">
      <c r="A26652">
        <v>0</v>
      </c>
      <c r="D26652">
        <v>0</v>
      </c>
    </row>
    <row r="26653" spans="1:4">
      <c r="A26653">
        <v>0</v>
      </c>
      <c r="D26653">
        <v>0</v>
      </c>
    </row>
    <row r="26654" spans="1:4">
      <c r="A26654">
        <v>0</v>
      </c>
      <c r="D26654">
        <v>0</v>
      </c>
    </row>
    <row r="26655" spans="1:4">
      <c r="A26655">
        <v>0</v>
      </c>
      <c r="D26655">
        <v>0</v>
      </c>
    </row>
    <row r="26656" spans="1:4">
      <c r="A26656">
        <v>0</v>
      </c>
      <c r="D26656">
        <v>0</v>
      </c>
    </row>
    <row r="26657" spans="1:4">
      <c r="A26657">
        <v>0</v>
      </c>
      <c r="D26657">
        <v>0</v>
      </c>
    </row>
    <row r="26658" spans="1:4">
      <c r="A26658">
        <v>0</v>
      </c>
      <c r="D26658">
        <v>0</v>
      </c>
    </row>
    <row r="26659" spans="1:4">
      <c r="A26659">
        <v>0</v>
      </c>
      <c r="D26659">
        <v>0</v>
      </c>
    </row>
    <row r="26660" spans="1:4">
      <c r="A26660">
        <v>0</v>
      </c>
      <c r="D26660">
        <v>0</v>
      </c>
    </row>
    <row r="26661" spans="1:4">
      <c r="A26661">
        <v>0</v>
      </c>
      <c r="D26661">
        <v>0</v>
      </c>
    </row>
    <row r="26662" spans="1:4">
      <c r="A26662">
        <v>0</v>
      </c>
      <c r="D26662">
        <v>0</v>
      </c>
    </row>
    <row r="26663" spans="1:4">
      <c r="A26663">
        <v>0</v>
      </c>
      <c r="D26663">
        <v>0</v>
      </c>
    </row>
    <row r="26664" spans="1:4">
      <c r="A26664">
        <v>0</v>
      </c>
      <c r="D26664">
        <v>0</v>
      </c>
    </row>
    <row r="26665" spans="1:4">
      <c r="A26665">
        <v>0</v>
      </c>
      <c r="D26665">
        <v>0</v>
      </c>
    </row>
    <row r="26666" spans="1:4">
      <c r="A26666">
        <v>0</v>
      </c>
      <c r="D26666">
        <v>0</v>
      </c>
    </row>
    <row r="26667" spans="1:4">
      <c r="A26667">
        <v>0</v>
      </c>
      <c r="D26667">
        <v>0</v>
      </c>
    </row>
    <row r="26668" spans="1:4">
      <c r="A26668">
        <v>0</v>
      </c>
      <c r="D26668">
        <v>0</v>
      </c>
    </row>
    <row r="26669" spans="1:4">
      <c r="A26669">
        <v>0</v>
      </c>
      <c r="D26669">
        <v>0</v>
      </c>
    </row>
    <row r="26670" spans="1:4">
      <c r="A26670">
        <v>0</v>
      </c>
      <c r="D26670">
        <v>0</v>
      </c>
    </row>
    <row r="26671" spans="1:4">
      <c r="A26671">
        <v>0</v>
      </c>
      <c r="D26671">
        <v>0</v>
      </c>
    </row>
    <row r="26672" spans="1:4">
      <c r="A26672">
        <v>0</v>
      </c>
      <c r="D26672">
        <v>0</v>
      </c>
    </row>
    <row r="26673" spans="1:4">
      <c r="A26673">
        <v>0</v>
      </c>
      <c r="D26673">
        <v>0</v>
      </c>
    </row>
    <row r="26674" spans="1:4">
      <c r="A26674">
        <v>0</v>
      </c>
      <c r="D26674">
        <v>0</v>
      </c>
    </row>
    <row r="26675" spans="1:4">
      <c r="A26675">
        <v>0</v>
      </c>
      <c r="D26675">
        <v>0</v>
      </c>
    </row>
    <row r="26676" spans="1:4">
      <c r="A26676">
        <v>0</v>
      </c>
      <c r="D26676">
        <v>0</v>
      </c>
    </row>
    <row r="26677" spans="1:4">
      <c r="A26677">
        <v>0</v>
      </c>
      <c r="D26677">
        <v>0</v>
      </c>
    </row>
    <row r="26678" spans="1:4">
      <c r="A26678">
        <v>0</v>
      </c>
      <c r="D26678">
        <v>0</v>
      </c>
    </row>
    <row r="26679" spans="1:4">
      <c r="A26679">
        <v>0</v>
      </c>
      <c r="D26679">
        <v>0</v>
      </c>
    </row>
    <row r="26680" spans="1:4">
      <c r="A26680">
        <v>0</v>
      </c>
      <c r="D26680">
        <v>0</v>
      </c>
    </row>
    <row r="26681" spans="1:4">
      <c r="A26681">
        <v>0</v>
      </c>
      <c r="D26681">
        <v>0</v>
      </c>
    </row>
    <row r="26682" spans="1:4">
      <c r="A26682">
        <v>0</v>
      </c>
      <c r="D26682">
        <v>0</v>
      </c>
    </row>
    <row r="26683" spans="1:4">
      <c r="A26683">
        <v>0</v>
      </c>
      <c r="D26683">
        <v>0</v>
      </c>
    </row>
    <row r="26684" spans="1:4">
      <c r="A26684">
        <v>0</v>
      </c>
      <c r="D26684">
        <v>0</v>
      </c>
    </row>
    <row r="26685" spans="1:4">
      <c r="A26685">
        <v>0</v>
      </c>
      <c r="D26685">
        <v>0</v>
      </c>
    </row>
    <row r="26686" spans="1:4">
      <c r="A26686">
        <v>0</v>
      </c>
      <c r="D26686">
        <v>0</v>
      </c>
    </row>
    <row r="26687" spans="1:4">
      <c r="A26687">
        <v>0</v>
      </c>
      <c r="D26687">
        <v>0</v>
      </c>
    </row>
    <row r="26688" spans="1:4">
      <c r="A26688">
        <v>0</v>
      </c>
      <c r="D26688">
        <v>0</v>
      </c>
    </row>
    <row r="26689" spans="1:4">
      <c r="A26689">
        <v>0</v>
      </c>
      <c r="D26689">
        <v>0</v>
      </c>
    </row>
    <row r="26690" spans="1:4">
      <c r="A26690">
        <v>0</v>
      </c>
      <c r="D26690">
        <v>0</v>
      </c>
    </row>
    <row r="26691" spans="1:4">
      <c r="A26691">
        <v>0</v>
      </c>
      <c r="D26691">
        <v>0</v>
      </c>
    </row>
    <row r="26692" spans="1:4">
      <c r="A26692">
        <v>0</v>
      </c>
      <c r="D26692">
        <v>0</v>
      </c>
    </row>
    <row r="26693" spans="1:4">
      <c r="A26693">
        <v>0</v>
      </c>
      <c r="D26693">
        <v>0</v>
      </c>
    </row>
    <row r="26694" spans="1:4">
      <c r="A26694">
        <v>0</v>
      </c>
      <c r="D26694">
        <v>0</v>
      </c>
    </row>
    <row r="26695" spans="1:4">
      <c r="A26695">
        <v>0</v>
      </c>
      <c r="D26695">
        <v>0</v>
      </c>
    </row>
    <row r="26696" spans="1:4">
      <c r="A26696">
        <v>0</v>
      </c>
      <c r="D26696">
        <v>0</v>
      </c>
    </row>
    <row r="26697" spans="1:4">
      <c r="A26697">
        <v>0</v>
      </c>
      <c r="D26697">
        <v>0</v>
      </c>
    </row>
    <row r="26698" spans="1:4">
      <c r="A26698">
        <v>0</v>
      </c>
      <c r="D26698">
        <v>0</v>
      </c>
    </row>
    <row r="26699" spans="1:4">
      <c r="A26699">
        <v>0</v>
      </c>
      <c r="D26699">
        <v>0</v>
      </c>
    </row>
    <row r="26700" spans="1:4">
      <c r="A26700">
        <v>0</v>
      </c>
      <c r="D26700">
        <v>0</v>
      </c>
    </row>
    <row r="26701" spans="1:4">
      <c r="A26701">
        <v>0</v>
      </c>
      <c r="D26701">
        <v>0</v>
      </c>
    </row>
    <row r="26702" spans="1:4">
      <c r="A26702">
        <v>0</v>
      </c>
      <c r="D26702">
        <v>0</v>
      </c>
    </row>
    <row r="26703" spans="1:4">
      <c r="A26703">
        <v>0</v>
      </c>
      <c r="D26703">
        <v>0</v>
      </c>
    </row>
    <row r="26704" spans="1:4">
      <c r="A26704">
        <v>0</v>
      </c>
      <c r="D26704">
        <v>0</v>
      </c>
    </row>
    <row r="26705" spans="1:4">
      <c r="A26705">
        <v>0</v>
      </c>
      <c r="D26705">
        <v>0</v>
      </c>
    </row>
    <row r="26706" spans="1:4">
      <c r="A26706">
        <v>0</v>
      </c>
      <c r="D26706">
        <v>0</v>
      </c>
    </row>
    <row r="26707" spans="1:4">
      <c r="A26707">
        <v>0</v>
      </c>
      <c r="D26707">
        <v>0</v>
      </c>
    </row>
    <row r="26708" spans="1:4">
      <c r="A26708">
        <v>0</v>
      </c>
      <c r="D26708">
        <v>0</v>
      </c>
    </row>
    <row r="26709" spans="1:4">
      <c r="A26709">
        <v>0</v>
      </c>
      <c r="D26709">
        <v>0</v>
      </c>
    </row>
    <row r="26710" spans="1:4">
      <c r="A26710">
        <v>0</v>
      </c>
      <c r="D26710">
        <v>0</v>
      </c>
    </row>
    <row r="26711" spans="1:4">
      <c r="A26711">
        <v>0</v>
      </c>
      <c r="D26711">
        <v>0</v>
      </c>
    </row>
    <row r="26712" spans="1:4">
      <c r="A26712">
        <v>0</v>
      </c>
      <c r="D26712">
        <v>0</v>
      </c>
    </row>
    <row r="26713" spans="1:4">
      <c r="A26713">
        <v>0</v>
      </c>
      <c r="D26713">
        <v>0</v>
      </c>
    </row>
    <row r="26714" spans="1:4">
      <c r="A26714">
        <v>0</v>
      </c>
      <c r="D26714">
        <v>0</v>
      </c>
    </row>
    <row r="26715" spans="1:4">
      <c r="A26715">
        <v>0</v>
      </c>
      <c r="D26715">
        <v>0</v>
      </c>
    </row>
    <row r="26716" spans="1:4">
      <c r="A26716">
        <v>0</v>
      </c>
      <c r="D26716">
        <v>0</v>
      </c>
    </row>
    <row r="26717" spans="1:4">
      <c r="A26717">
        <v>0</v>
      </c>
      <c r="D26717">
        <v>0</v>
      </c>
    </row>
    <row r="26718" spans="1:4">
      <c r="A26718">
        <v>0</v>
      </c>
      <c r="D26718">
        <v>0</v>
      </c>
    </row>
    <row r="26719" spans="1:4">
      <c r="A26719">
        <v>0</v>
      </c>
      <c r="D26719">
        <v>0</v>
      </c>
    </row>
    <row r="26720" spans="1:4">
      <c r="A26720">
        <v>0</v>
      </c>
      <c r="D26720">
        <v>0</v>
      </c>
    </row>
    <row r="26721" spans="1:4">
      <c r="A26721">
        <v>0</v>
      </c>
      <c r="D26721">
        <v>0</v>
      </c>
    </row>
    <row r="26722" spans="1:4">
      <c r="A26722">
        <v>0</v>
      </c>
      <c r="D26722">
        <v>0</v>
      </c>
    </row>
    <row r="26723" spans="1:4">
      <c r="A26723">
        <v>0</v>
      </c>
      <c r="D26723">
        <v>0</v>
      </c>
    </row>
    <row r="26724" spans="1:4">
      <c r="A26724">
        <v>0</v>
      </c>
      <c r="D26724">
        <v>0</v>
      </c>
    </row>
    <row r="26725" spans="1:4">
      <c r="A26725">
        <v>0</v>
      </c>
      <c r="D26725">
        <v>0</v>
      </c>
    </row>
    <row r="26726" spans="1:4">
      <c r="A26726">
        <v>0</v>
      </c>
      <c r="D26726">
        <v>0</v>
      </c>
    </row>
    <row r="26727" spans="1:4">
      <c r="A26727">
        <v>0</v>
      </c>
      <c r="D26727">
        <v>0</v>
      </c>
    </row>
    <row r="26728" spans="1:4">
      <c r="A26728">
        <v>0</v>
      </c>
      <c r="D26728">
        <v>0</v>
      </c>
    </row>
    <row r="26729" spans="1:4">
      <c r="A26729">
        <v>0</v>
      </c>
      <c r="D26729">
        <v>0</v>
      </c>
    </row>
    <row r="26730" spans="1:4">
      <c r="A26730">
        <v>0</v>
      </c>
      <c r="D26730">
        <v>0</v>
      </c>
    </row>
    <row r="26731" spans="1:4">
      <c r="A26731">
        <v>0</v>
      </c>
      <c r="D26731">
        <v>0</v>
      </c>
    </row>
    <row r="26732" spans="1:4">
      <c r="A26732">
        <v>0</v>
      </c>
      <c r="D26732">
        <v>0</v>
      </c>
    </row>
    <row r="26733" spans="1:4">
      <c r="A26733">
        <v>0</v>
      </c>
      <c r="D26733">
        <v>0</v>
      </c>
    </row>
    <row r="26734" spans="1:4">
      <c r="A26734">
        <v>0</v>
      </c>
      <c r="D26734">
        <v>0</v>
      </c>
    </row>
    <row r="26735" spans="1:4">
      <c r="A26735">
        <v>0</v>
      </c>
      <c r="D26735">
        <v>0</v>
      </c>
    </row>
    <row r="26736" spans="1:4">
      <c r="A26736">
        <v>0</v>
      </c>
      <c r="D26736">
        <v>0</v>
      </c>
    </row>
    <row r="26737" spans="1:4">
      <c r="A26737">
        <v>0</v>
      </c>
      <c r="D26737">
        <v>0</v>
      </c>
    </row>
    <row r="26738" spans="1:4">
      <c r="A26738">
        <v>0</v>
      </c>
      <c r="D26738">
        <v>0</v>
      </c>
    </row>
    <row r="26739" spans="1:4">
      <c r="A26739">
        <v>0</v>
      </c>
      <c r="D26739">
        <v>0</v>
      </c>
    </row>
    <row r="26740" spans="1:4">
      <c r="A26740">
        <v>0</v>
      </c>
      <c r="D26740">
        <v>0</v>
      </c>
    </row>
    <row r="26741" spans="1:4">
      <c r="A26741">
        <v>0</v>
      </c>
      <c r="D26741">
        <v>0</v>
      </c>
    </row>
    <row r="26742" spans="1:4">
      <c r="A26742">
        <v>0</v>
      </c>
      <c r="D26742">
        <v>0</v>
      </c>
    </row>
    <row r="26743" spans="1:4">
      <c r="A26743">
        <v>0</v>
      </c>
      <c r="D26743">
        <v>0</v>
      </c>
    </row>
    <row r="26744" spans="1:4">
      <c r="A26744">
        <v>0</v>
      </c>
      <c r="D26744">
        <v>0</v>
      </c>
    </row>
    <row r="26745" spans="1:4">
      <c r="A26745">
        <v>0</v>
      </c>
      <c r="D26745">
        <v>0</v>
      </c>
    </row>
    <row r="26746" spans="1:4">
      <c r="A26746">
        <v>0</v>
      </c>
      <c r="D26746">
        <v>0</v>
      </c>
    </row>
    <row r="26747" spans="1:4">
      <c r="A26747">
        <v>0</v>
      </c>
      <c r="D26747">
        <v>0</v>
      </c>
    </row>
    <row r="26748" spans="1:4">
      <c r="A26748">
        <v>0</v>
      </c>
      <c r="D26748">
        <v>0</v>
      </c>
    </row>
    <row r="26749" spans="1:4">
      <c r="A26749">
        <v>0</v>
      </c>
      <c r="D26749">
        <v>0</v>
      </c>
    </row>
    <row r="26750" spans="1:4">
      <c r="A26750">
        <v>0</v>
      </c>
      <c r="D26750">
        <v>0</v>
      </c>
    </row>
    <row r="26751" spans="1:4">
      <c r="A26751">
        <v>0</v>
      </c>
      <c r="D26751">
        <v>0</v>
      </c>
    </row>
    <row r="26752" spans="1:4">
      <c r="A26752">
        <v>0</v>
      </c>
      <c r="D26752">
        <v>0</v>
      </c>
    </row>
    <row r="26753" spans="1:4">
      <c r="A26753">
        <v>0</v>
      </c>
      <c r="D26753">
        <v>0</v>
      </c>
    </row>
    <row r="26754" spans="1:4">
      <c r="A26754">
        <v>0</v>
      </c>
      <c r="D26754">
        <v>0</v>
      </c>
    </row>
    <row r="26755" spans="1:4">
      <c r="A26755">
        <v>0</v>
      </c>
      <c r="D26755">
        <v>0</v>
      </c>
    </row>
    <row r="26756" spans="1:4">
      <c r="A26756">
        <v>0</v>
      </c>
      <c r="D26756">
        <v>0</v>
      </c>
    </row>
    <row r="26757" spans="1:4">
      <c r="A26757">
        <v>0</v>
      </c>
      <c r="D26757">
        <v>0</v>
      </c>
    </row>
    <row r="26758" spans="1:4">
      <c r="A26758">
        <v>0</v>
      </c>
      <c r="D26758">
        <v>0</v>
      </c>
    </row>
    <row r="26759" spans="1:4">
      <c r="A26759">
        <v>0</v>
      </c>
      <c r="D26759">
        <v>0</v>
      </c>
    </row>
    <row r="26760" spans="1:4">
      <c r="A26760">
        <v>0</v>
      </c>
      <c r="D26760">
        <v>0</v>
      </c>
    </row>
    <row r="26761" spans="1:4">
      <c r="A26761">
        <v>0</v>
      </c>
      <c r="D26761">
        <v>0</v>
      </c>
    </row>
    <row r="26762" spans="1:4">
      <c r="A26762">
        <v>0</v>
      </c>
      <c r="D26762">
        <v>0</v>
      </c>
    </row>
    <row r="26763" spans="1:4">
      <c r="A26763">
        <v>0</v>
      </c>
      <c r="D26763">
        <v>0</v>
      </c>
    </row>
    <row r="26764" spans="1:4">
      <c r="A26764">
        <v>0</v>
      </c>
      <c r="D26764">
        <v>0</v>
      </c>
    </row>
    <row r="26765" spans="1:4">
      <c r="A26765">
        <v>0</v>
      </c>
      <c r="D26765">
        <v>0</v>
      </c>
    </row>
    <row r="26766" spans="1:4">
      <c r="A26766">
        <v>0</v>
      </c>
      <c r="D26766">
        <v>0</v>
      </c>
    </row>
    <row r="26767" spans="1:4">
      <c r="A26767">
        <v>0</v>
      </c>
      <c r="D26767">
        <v>0</v>
      </c>
    </row>
    <row r="26768" spans="1:4">
      <c r="A26768">
        <v>0</v>
      </c>
      <c r="D26768">
        <v>0</v>
      </c>
    </row>
    <row r="26769" spans="1:4">
      <c r="A26769">
        <v>0</v>
      </c>
      <c r="D26769">
        <v>0</v>
      </c>
    </row>
    <row r="26770" spans="1:4">
      <c r="A26770">
        <v>0</v>
      </c>
      <c r="D26770">
        <v>0</v>
      </c>
    </row>
    <row r="26771" spans="1:4">
      <c r="A26771">
        <v>0</v>
      </c>
      <c r="D26771">
        <v>0</v>
      </c>
    </row>
    <row r="26772" spans="1:4">
      <c r="A26772">
        <v>0</v>
      </c>
      <c r="D26772">
        <v>0</v>
      </c>
    </row>
    <row r="26773" spans="1:4">
      <c r="A26773">
        <v>0</v>
      </c>
      <c r="D26773">
        <v>0</v>
      </c>
    </row>
    <row r="26774" spans="1:4">
      <c r="A26774">
        <v>0</v>
      </c>
      <c r="D26774">
        <v>0</v>
      </c>
    </row>
    <row r="26775" spans="1:4">
      <c r="A26775">
        <v>0</v>
      </c>
      <c r="D26775">
        <v>0</v>
      </c>
    </row>
    <row r="26776" spans="1:4">
      <c r="A26776">
        <v>0</v>
      </c>
      <c r="D26776">
        <v>0</v>
      </c>
    </row>
    <row r="26777" spans="1:4">
      <c r="A26777">
        <v>0</v>
      </c>
      <c r="D26777">
        <v>0</v>
      </c>
    </row>
    <row r="26778" spans="1:4">
      <c r="A26778">
        <v>0</v>
      </c>
      <c r="D26778">
        <v>0</v>
      </c>
    </row>
    <row r="26779" spans="1:4">
      <c r="A26779">
        <v>0</v>
      </c>
      <c r="D26779">
        <v>0</v>
      </c>
    </row>
    <row r="26780" spans="1:4">
      <c r="A26780">
        <v>0</v>
      </c>
      <c r="D26780">
        <v>0</v>
      </c>
    </row>
    <row r="26781" spans="1:4">
      <c r="A26781">
        <v>0</v>
      </c>
      <c r="D26781">
        <v>0</v>
      </c>
    </row>
    <row r="26782" spans="1:4">
      <c r="A26782">
        <v>0</v>
      </c>
      <c r="D26782">
        <v>0</v>
      </c>
    </row>
    <row r="26783" spans="1:4">
      <c r="A26783">
        <v>0</v>
      </c>
      <c r="D26783">
        <v>0</v>
      </c>
    </row>
    <row r="26784" spans="1:4">
      <c r="A26784">
        <v>0</v>
      </c>
      <c r="D26784">
        <v>0</v>
      </c>
    </row>
    <row r="26785" spans="1:4">
      <c r="A26785">
        <v>0</v>
      </c>
      <c r="D26785">
        <v>0</v>
      </c>
    </row>
    <row r="26786" spans="1:4">
      <c r="A26786">
        <v>0</v>
      </c>
      <c r="D26786">
        <v>0</v>
      </c>
    </row>
    <row r="26787" spans="1:4">
      <c r="A26787">
        <v>0</v>
      </c>
      <c r="D26787">
        <v>0</v>
      </c>
    </row>
    <row r="26788" spans="1:4">
      <c r="A26788">
        <v>0</v>
      </c>
      <c r="D26788">
        <v>0</v>
      </c>
    </row>
    <row r="26789" spans="1:4">
      <c r="A26789">
        <v>0</v>
      </c>
      <c r="D26789">
        <v>0</v>
      </c>
    </row>
    <row r="26790" spans="1:4">
      <c r="A26790">
        <v>0</v>
      </c>
      <c r="D26790">
        <v>0</v>
      </c>
    </row>
    <row r="26791" spans="1:4">
      <c r="A26791">
        <v>0</v>
      </c>
      <c r="D26791">
        <v>0</v>
      </c>
    </row>
    <row r="26792" spans="1:4">
      <c r="A26792">
        <v>0</v>
      </c>
      <c r="D26792">
        <v>0</v>
      </c>
    </row>
    <row r="26793" spans="1:4">
      <c r="A26793">
        <v>0</v>
      </c>
      <c r="D26793">
        <v>0</v>
      </c>
    </row>
    <row r="26794" spans="1:4">
      <c r="A26794">
        <v>0</v>
      </c>
      <c r="D26794">
        <v>0</v>
      </c>
    </row>
    <row r="26795" spans="1:4">
      <c r="A26795">
        <v>0</v>
      </c>
      <c r="D26795">
        <v>0</v>
      </c>
    </row>
    <row r="26796" spans="1:4">
      <c r="A26796">
        <v>0</v>
      </c>
      <c r="D26796">
        <v>0</v>
      </c>
    </row>
    <row r="26797" spans="1:4">
      <c r="A26797">
        <v>0</v>
      </c>
      <c r="D26797">
        <v>0</v>
      </c>
    </row>
    <row r="26798" spans="1:4">
      <c r="A26798">
        <v>0</v>
      </c>
      <c r="D26798">
        <v>0</v>
      </c>
    </row>
    <row r="26799" spans="1:4">
      <c r="A26799">
        <v>0</v>
      </c>
      <c r="D26799">
        <v>0</v>
      </c>
    </row>
    <row r="26800" spans="1:4">
      <c r="A26800">
        <v>0</v>
      </c>
      <c r="D26800">
        <v>0</v>
      </c>
    </row>
    <row r="26801" spans="1:4">
      <c r="A26801">
        <v>0</v>
      </c>
      <c r="D26801">
        <v>0</v>
      </c>
    </row>
    <row r="26802" spans="1:4">
      <c r="A26802">
        <v>0</v>
      </c>
      <c r="D26802">
        <v>0</v>
      </c>
    </row>
    <row r="26803" spans="1:4">
      <c r="A26803">
        <v>0</v>
      </c>
      <c r="D26803">
        <v>0</v>
      </c>
    </row>
    <row r="26804" spans="1:4">
      <c r="A26804">
        <v>0</v>
      </c>
      <c r="D26804">
        <v>0</v>
      </c>
    </row>
    <row r="26805" spans="1:4">
      <c r="A26805">
        <v>0</v>
      </c>
      <c r="D26805">
        <v>0</v>
      </c>
    </row>
    <row r="26806" spans="1:4">
      <c r="A26806">
        <v>0</v>
      </c>
      <c r="D26806">
        <v>0</v>
      </c>
    </row>
    <row r="26807" spans="1:4">
      <c r="A26807">
        <v>0</v>
      </c>
      <c r="D26807">
        <v>0</v>
      </c>
    </row>
    <row r="26808" spans="1:4">
      <c r="A26808">
        <v>0</v>
      </c>
      <c r="D26808">
        <v>0</v>
      </c>
    </row>
    <row r="26809" spans="1:4">
      <c r="A26809">
        <v>0</v>
      </c>
      <c r="D26809">
        <v>0</v>
      </c>
    </row>
    <row r="26810" spans="1:4">
      <c r="A26810">
        <v>0</v>
      </c>
      <c r="D26810">
        <v>0</v>
      </c>
    </row>
    <row r="26811" spans="1:4">
      <c r="A26811">
        <v>0</v>
      </c>
      <c r="D26811">
        <v>0</v>
      </c>
    </row>
    <row r="26812" spans="1:4">
      <c r="A26812">
        <v>0</v>
      </c>
      <c r="D26812">
        <v>0</v>
      </c>
    </row>
    <row r="26813" spans="1:4">
      <c r="A26813">
        <v>0</v>
      </c>
      <c r="D26813">
        <v>0</v>
      </c>
    </row>
    <row r="26814" spans="1:4">
      <c r="A26814">
        <v>0</v>
      </c>
      <c r="D26814">
        <v>0</v>
      </c>
    </row>
    <row r="26815" spans="1:4">
      <c r="A26815">
        <v>0</v>
      </c>
      <c r="D26815">
        <v>0</v>
      </c>
    </row>
    <row r="26816" spans="1:4">
      <c r="A26816">
        <v>0</v>
      </c>
      <c r="D26816">
        <v>0</v>
      </c>
    </row>
    <row r="26817" spans="1:4">
      <c r="A26817">
        <v>0</v>
      </c>
      <c r="D26817">
        <v>0</v>
      </c>
    </row>
    <row r="26818" spans="1:4">
      <c r="A26818">
        <v>0</v>
      </c>
      <c r="D26818">
        <v>0</v>
      </c>
    </row>
    <row r="26819" spans="1:4">
      <c r="A26819">
        <v>0</v>
      </c>
      <c r="D26819">
        <v>0</v>
      </c>
    </row>
    <row r="26820" spans="1:4">
      <c r="A26820">
        <v>0</v>
      </c>
      <c r="D26820">
        <v>0</v>
      </c>
    </row>
    <row r="26821" spans="1:4">
      <c r="A26821">
        <v>0</v>
      </c>
      <c r="D26821">
        <v>0</v>
      </c>
    </row>
    <row r="26822" spans="1:4">
      <c r="A26822">
        <v>0</v>
      </c>
      <c r="D26822">
        <v>0</v>
      </c>
    </row>
    <row r="26823" spans="1:4">
      <c r="A26823">
        <v>0</v>
      </c>
      <c r="D26823">
        <v>0</v>
      </c>
    </row>
    <row r="26824" spans="1:4">
      <c r="A26824">
        <v>0</v>
      </c>
      <c r="D26824">
        <v>0</v>
      </c>
    </row>
    <row r="26825" spans="1:4">
      <c r="A26825">
        <v>0</v>
      </c>
      <c r="D26825">
        <v>0</v>
      </c>
    </row>
    <row r="26826" spans="1:4">
      <c r="A26826">
        <v>0</v>
      </c>
      <c r="D26826">
        <v>0</v>
      </c>
    </row>
    <row r="26827" spans="1:4">
      <c r="A26827">
        <v>0</v>
      </c>
      <c r="D26827">
        <v>0</v>
      </c>
    </row>
    <row r="26828" spans="1:4">
      <c r="A26828">
        <v>0</v>
      </c>
      <c r="D26828">
        <v>0</v>
      </c>
    </row>
    <row r="26829" spans="1:4">
      <c r="A26829">
        <v>0</v>
      </c>
      <c r="D26829">
        <v>0</v>
      </c>
    </row>
    <row r="26830" spans="1:4">
      <c r="A26830">
        <v>0</v>
      </c>
      <c r="D26830">
        <v>0</v>
      </c>
    </row>
    <row r="26831" spans="1:4">
      <c r="A26831">
        <v>0</v>
      </c>
      <c r="D26831">
        <v>0</v>
      </c>
    </row>
    <row r="26832" spans="1:4">
      <c r="A26832">
        <v>0</v>
      </c>
      <c r="D26832">
        <v>0</v>
      </c>
    </row>
    <row r="26833" spans="1:4">
      <c r="A26833">
        <v>0</v>
      </c>
      <c r="D26833">
        <v>0</v>
      </c>
    </row>
    <row r="26834" spans="1:4">
      <c r="A26834">
        <v>0</v>
      </c>
      <c r="D26834">
        <v>0</v>
      </c>
    </row>
    <row r="26835" spans="1:4">
      <c r="A26835">
        <v>0</v>
      </c>
      <c r="D26835">
        <v>0</v>
      </c>
    </row>
    <row r="26836" spans="1:4">
      <c r="A26836">
        <v>0</v>
      </c>
      <c r="D26836">
        <v>0</v>
      </c>
    </row>
    <row r="26837" spans="1:4">
      <c r="A26837">
        <v>0</v>
      </c>
      <c r="D26837">
        <v>0</v>
      </c>
    </row>
    <row r="26838" spans="1:4">
      <c r="A26838">
        <v>0</v>
      </c>
      <c r="D26838">
        <v>0</v>
      </c>
    </row>
    <row r="26839" spans="1:4">
      <c r="A26839">
        <v>0</v>
      </c>
      <c r="D26839">
        <v>0</v>
      </c>
    </row>
    <row r="26840" spans="1:4">
      <c r="A26840">
        <v>0</v>
      </c>
      <c r="D26840">
        <v>0</v>
      </c>
    </row>
    <row r="26841" spans="1:4">
      <c r="A26841">
        <v>0</v>
      </c>
      <c r="D26841">
        <v>0</v>
      </c>
    </row>
    <row r="26842" spans="1:4">
      <c r="A26842">
        <v>0</v>
      </c>
      <c r="D26842">
        <v>0</v>
      </c>
    </row>
    <row r="26843" spans="1:4">
      <c r="A26843">
        <v>0</v>
      </c>
      <c r="D26843">
        <v>0</v>
      </c>
    </row>
    <row r="26844" spans="1:4">
      <c r="A26844">
        <v>0</v>
      </c>
      <c r="D26844">
        <v>0</v>
      </c>
    </row>
    <row r="26845" spans="1:4">
      <c r="A26845">
        <v>0</v>
      </c>
      <c r="D26845">
        <v>0</v>
      </c>
    </row>
    <row r="26846" spans="1:4">
      <c r="A26846">
        <v>0</v>
      </c>
      <c r="D26846">
        <v>0</v>
      </c>
    </row>
    <row r="26847" spans="1:4">
      <c r="A26847">
        <v>0</v>
      </c>
      <c r="D26847">
        <v>0</v>
      </c>
    </row>
    <row r="26848" spans="1:4">
      <c r="A26848">
        <v>0</v>
      </c>
      <c r="D26848">
        <v>0</v>
      </c>
    </row>
    <row r="26849" spans="1:4">
      <c r="A26849">
        <v>0</v>
      </c>
      <c r="D26849">
        <v>0</v>
      </c>
    </row>
    <row r="26850" spans="1:4">
      <c r="A26850">
        <v>0</v>
      </c>
      <c r="D26850">
        <v>0</v>
      </c>
    </row>
    <row r="26851" spans="1:4">
      <c r="A26851">
        <v>0</v>
      </c>
      <c r="D26851">
        <v>0</v>
      </c>
    </row>
    <row r="26852" spans="1:4">
      <c r="A26852">
        <v>0</v>
      </c>
      <c r="D26852">
        <v>0</v>
      </c>
    </row>
    <row r="26853" spans="1:4">
      <c r="A26853">
        <v>0</v>
      </c>
      <c r="D26853">
        <v>0</v>
      </c>
    </row>
    <row r="26854" spans="1:4">
      <c r="A26854">
        <v>0</v>
      </c>
      <c r="D26854">
        <v>0</v>
      </c>
    </row>
    <row r="26855" spans="1:4">
      <c r="A26855">
        <v>0</v>
      </c>
      <c r="D26855">
        <v>0</v>
      </c>
    </row>
    <row r="26856" spans="1:4">
      <c r="A26856">
        <v>0</v>
      </c>
      <c r="D26856">
        <v>0</v>
      </c>
    </row>
    <row r="26857" spans="1:4">
      <c r="A26857">
        <v>0</v>
      </c>
      <c r="D26857">
        <v>0</v>
      </c>
    </row>
    <row r="26858" spans="1:4">
      <c r="A26858">
        <v>0</v>
      </c>
      <c r="D26858">
        <v>0</v>
      </c>
    </row>
    <row r="26859" spans="1:4">
      <c r="A26859">
        <v>0</v>
      </c>
      <c r="D26859">
        <v>0</v>
      </c>
    </row>
    <row r="26860" spans="1:4">
      <c r="A26860">
        <v>0</v>
      </c>
      <c r="D26860">
        <v>0</v>
      </c>
    </row>
    <row r="26861" spans="1:4">
      <c r="A26861">
        <v>0</v>
      </c>
      <c r="D26861">
        <v>0</v>
      </c>
    </row>
    <row r="26862" spans="1:4">
      <c r="A26862">
        <v>0</v>
      </c>
      <c r="D26862">
        <v>0</v>
      </c>
    </row>
    <row r="26863" spans="1:4">
      <c r="A26863">
        <v>0</v>
      </c>
      <c r="D26863">
        <v>0</v>
      </c>
    </row>
    <row r="26864" spans="1:4">
      <c r="A26864">
        <v>0</v>
      </c>
      <c r="D26864">
        <v>0</v>
      </c>
    </row>
    <row r="26865" spans="1:4">
      <c r="A26865">
        <v>0</v>
      </c>
      <c r="D26865">
        <v>0</v>
      </c>
    </row>
    <row r="26866" spans="1:4">
      <c r="A26866">
        <v>0</v>
      </c>
      <c r="D26866">
        <v>0</v>
      </c>
    </row>
    <row r="26867" spans="1:4">
      <c r="A26867">
        <v>0</v>
      </c>
      <c r="D26867">
        <v>0</v>
      </c>
    </row>
    <row r="26868" spans="1:4">
      <c r="A26868">
        <v>0</v>
      </c>
      <c r="D26868">
        <v>0</v>
      </c>
    </row>
    <row r="26869" spans="1:4">
      <c r="A26869">
        <v>0</v>
      </c>
      <c r="D26869">
        <v>0</v>
      </c>
    </row>
    <row r="26870" spans="1:4">
      <c r="A26870">
        <v>0</v>
      </c>
      <c r="D26870">
        <v>0</v>
      </c>
    </row>
    <row r="26871" spans="1:4">
      <c r="A26871">
        <v>0</v>
      </c>
      <c r="D26871">
        <v>0</v>
      </c>
    </row>
    <row r="26872" spans="1:4">
      <c r="A26872">
        <v>0</v>
      </c>
      <c r="D26872">
        <v>0</v>
      </c>
    </row>
    <row r="26873" spans="1:4">
      <c r="A26873">
        <v>0</v>
      </c>
      <c r="D26873">
        <v>0</v>
      </c>
    </row>
    <row r="26874" spans="1:4">
      <c r="A26874">
        <v>0</v>
      </c>
      <c r="D26874">
        <v>0</v>
      </c>
    </row>
    <row r="26875" spans="1:4">
      <c r="A26875">
        <v>0</v>
      </c>
      <c r="D26875">
        <v>0</v>
      </c>
    </row>
    <row r="26876" spans="1:4">
      <c r="A26876">
        <v>0</v>
      </c>
      <c r="D26876">
        <v>0</v>
      </c>
    </row>
    <row r="26877" spans="1:4">
      <c r="A26877">
        <v>0</v>
      </c>
      <c r="D26877">
        <v>0</v>
      </c>
    </row>
    <row r="26878" spans="1:4">
      <c r="A26878">
        <v>0</v>
      </c>
      <c r="D26878">
        <v>0</v>
      </c>
    </row>
    <row r="26879" spans="1:4">
      <c r="A26879">
        <v>0</v>
      </c>
      <c r="D26879">
        <v>0</v>
      </c>
    </row>
    <row r="26880" spans="1:4">
      <c r="A26880">
        <v>0</v>
      </c>
      <c r="D26880">
        <v>0</v>
      </c>
    </row>
    <row r="26881" spans="1:4">
      <c r="A26881">
        <v>0</v>
      </c>
      <c r="D26881">
        <v>0</v>
      </c>
    </row>
    <row r="26882" spans="1:4">
      <c r="A26882">
        <v>0</v>
      </c>
      <c r="D26882">
        <v>0</v>
      </c>
    </row>
    <row r="26883" spans="1:4">
      <c r="A26883">
        <v>0</v>
      </c>
      <c r="D26883">
        <v>0</v>
      </c>
    </row>
    <row r="26884" spans="1:4">
      <c r="A26884">
        <v>0</v>
      </c>
      <c r="D26884">
        <v>0</v>
      </c>
    </row>
    <row r="26885" spans="1:4">
      <c r="A26885">
        <v>0</v>
      </c>
      <c r="D26885">
        <v>0</v>
      </c>
    </row>
    <row r="26886" spans="1:4">
      <c r="A26886">
        <v>0</v>
      </c>
      <c r="D26886">
        <v>0</v>
      </c>
    </row>
    <row r="26887" spans="1:4">
      <c r="A26887">
        <v>0</v>
      </c>
      <c r="D26887">
        <v>0</v>
      </c>
    </row>
    <row r="26888" spans="1:4">
      <c r="A26888">
        <v>0</v>
      </c>
      <c r="D26888">
        <v>0</v>
      </c>
    </row>
    <row r="26889" spans="1:4">
      <c r="A26889">
        <v>0</v>
      </c>
      <c r="D26889">
        <v>0</v>
      </c>
    </row>
    <row r="26890" spans="1:4">
      <c r="A26890">
        <v>0</v>
      </c>
      <c r="D26890">
        <v>0</v>
      </c>
    </row>
    <row r="26891" spans="1:4">
      <c r="A26891">
        <v>0</v>
      </c>
      <c r="D26891">
        <v>0</v>
      </c>
    </row>
    <row r="26892" spans="1:4">
      <c r="A26892">
        <v>0</v>
      </c>
      <c r="D26892">
        <v>0</v>
      </c>
    </row>
    <row r="26893" spans="1:4">
      <c r="A26893">
        <v>0</v>
      </c>
      <c r="D26893">
        <v>0</v>
      </c>
    </row>
    <row r="26894" spans="1:4">
      <c r="A26894">
        <v>0</v>
      </c>
      <c r="D26894">
        <v>0</v>
      </c>
    </row>
    <row r="26895" spans="1:4">
      <c r="A26895">
        <v>0</v>
      </c>
      <c r="D26895">
        <v>0</v>
      </c>
    </row>
    <row r="26896" spans="1:4">
      <c r="A26896">
        <v>0</v>
      </c>
      <c r="D26896">
        <v>0</v>
      </c>
    </row>
    <row r="26897" spans="1:4">
      <c r="A26897">
        <v>0</v>
      </c>
      <c r="D26897">
        <v>0</v>
      </c>
    </row>
    <row r="26898" spans="1:4">
      <c r="A26898">
        <v>0</v>
      </c>
      <c r="D26898">
        <v>0</v>
      </c>
    </row>
    <row r="26899" spans="1:4">
      <c r="A26899">
        <v>0</v>
      </c>
      <c r="D26899">
        <v>0</v>
      </c>
    </row>
    <row r="26900" spans="1:4">
      <c r="A26900">
        <v>0</v>
      </c>
      <c r="D26900">
        <v>0</v>
      </c>
    </row>
    <row r="26901" spans="1:4">
      <c r="A26901">
        <v>0</v>
      </c>
      <c r="D26901">
        <v>0</v>
      </c>
    </row>
    <row r="26902" spans="1:4">
      <c r="A26902">
        <v>0</v>
      </c>
      <c r="D26902">
        <v>0</v>
      </c>
    </row>
    <row r="26903" spans="1:4">
      <c r="A26903">
        <v>0</v>
      </c>
      <c r="D26903">
        <v>0</v>
      </c>
    </row>
    <row r="26904" spans="1:4">
      <c r="A26904">
        <v>0</v>
      </c>
      <c r="D26904">
        <v>0</v>
      </c>
    </row>
    <row r="26905" spans="1:4">
      <c r="A26905">
        <v>0</v>
      </c>
      <c r="D26905">
        <v>0</v>
      </c>
    </row>
    <row r="26906" spans="1:4">
      <c r="A26906">
        <v>0</v>
      </c>
      <c r="D26906">
        <v>0</v>
      </c>
    </row>
    <row r="26907" spans="1:4">
      <c r="A26907">
        <v>0</v>
      </c>
      <c r="D26907">
        <v>0</v>
      </c>
    </row>
    <row r="26908" spans="1:4">
      <c r="A26908">
        <v>0</v>
      </c>
      <c r="D26908">
        <v>0</v>
      </c>
    </row>
    <row r="26909" spans="1:4">
      <c r="A26909">
        <v>0</v>
      </c>
      <c r="D26909">
        <v>0</v>
      </c>
    </row>
    <row r="26910" spans="1:4">
      <c r="A26910">
        <v>0</v>
      </c>
      <c r="D26910">
        <v>0</v>
      </c>
    </row>
    <row r="26911" spans="1:4">
      <c r="A26911">
        <v>0</v>
      </c>
      <c r="D26911">
        <v>0</v>
      </c>
    </row>
    <row r="26912" spans="1:4">
      <c r="A26912">
        <v>0</v>
      </c>
      <c r="D26912">
        <v>0</v>
      </c>
    </row>
    <row r="26913" spans="1:4">
      <c r="A26913">
        <v>0</v>
      </c>
      <c r="D26913">
        <v>0</v>
      </c>
    </row>
    <row r="26914" spans="1:4">
      <c r="A26914">
        <v>0</v>
      </c>
      <c r="D26914">
        <v>0</v>
      </c>
    </row>
    <row r="26915" spans="1:4">
      <c r="A26915">
        <v>0</v>
      </c>
      <c r="D26915">
        <v>0</v>
      </c>
    </row>
    <row r="26916" spans="1:4">
      <c r="A26916">
        <v>0</v>
      </c>
      <c r="D26916">
        <v>0</v>
      </c>
    </row>
    <row r="26917" spans="1:4">
      <c r="A26917">
        <v>0</v>
      </c>
      <c r="D26917">
        <v>0</v>
      </c>
    </row>
    <row r="26918" spans="1:4">
      <c r="A26918">
        <v>0</v>
      </c>
      <c r="D26918">
        <v>0</v>
      </c>
    </row>
    <row r="26919" spans="1:4">
      <c r="A26919">
        <v>0</v>
      </c>
      <c r="D26919">
        <v>0</v>
      </c>
    </row>
    <row r="26920" spans="1:4">
      <c r="A26920">
        <v>0</v>
      </c>
      <c r="D26920">
        <v>0</v>
      </c>
    </row>
    <row r="26921" spans="1:4">
      <c r="A26921">
        <v>0</v>
      </c>
      <c r="D26921">
        <v>0</v>
      </c>
    </row>
    <row r="26922" spans="1:4">
      <c r="A26922">
        <v>0</v>
      </c>
      <c r="D26922">
        <v>0</v>
      </c>
    </row>
    <row r="26923" spans="1:4">
      <c r="A26923">
        <v>0</v>
      </c>
      <c r="D26923">
        <v>0</v>
      </c>
    </row>
    <row r="26924" spans="1:4">
      <c r="A26924">
        <v>0</v>
      </c>
      <c r="D26924">
        <v>0</v>
      </c>
    </row>
    <row r="26925" spans="1:4">
      <c r="A26925">
        <v>0</v>
      </c>
      <c r="D26925">
        <v>0</v>
      </c>
    </row>
    <row r="26926" spans="1:4">
      <c r="A26926">
        <v>0</v>
      </c>
      <c r="D26926">
        <v>0</v>
      </c>
    </row>
    <row r="26927" spans="1:4">
      <c r="A26927">
        <v>0</v>
      </c>
      <c r="D26927">
        <v>0</v>
      </c>
    </row>
    <row r="26928" spans="1:4">
      <c r="A26928">
        <v>0</v>
      </c>
      <c r="D26928">
        <v>0</v>
      </c>
    </row>
    <row r="26929" spans="1:4">
      <c r="A26929">
        <v>0</v>
      </c>
      <c r="D26929">
        <v>0</v>
      </c>
    </row>
    <row r="26930" spans="1:4">
      <c r="A26930">
        <v>0</v>
      </c>
      <c r="D26930">
        <v>0</v>
      </c>
    </row>
    <row r="26931" spans="1:4">
      <c r="A26931">
        <v>0</v>
      </c>
      <c r="D26931">
        <v>0</v>
      </c>
    </row>
    <row r="26932" spans="1:4">
      <c r="A26932">
        <v>0</v>
      </c>
      <c r="D26932">
        <v>0</v>
      </c>
    </row>
    <row r="26933" spans="1:4">
      <c r="A26933">
        <v>0</v>
      </c>
      <c r="D26933">
        <v>0</v>
      </c>
    </row>
    <row r="26934" spans="1:4">
      <c r="A26934">
        <v>0</v>
      </c>
      <c r="D26934">
        <v>0</v>
      </c>
    </row>
    <row r="26935" spans="1:4">
      <c r="A26935">
        <v>0</v>
      </c>
      <c r="D26935">
        <v>0</v>
      </c>
    </row>
    <row r="26936" spans="1:4">
      <c r="A26936">
        <v>0</v>
      </c>
      <c r="D26936">
        <v>0</v>
      </c>
    </row>
    <row r="26937" spans="1:4">
      <c r="A26937">
        <v>0</v>
      </c>
      <c r="D26937">
        <v>0</v>
      </c>
    </row>
    <row r="26938" spans="1:4">
      <c r="A26938">
        <v>0</v>
      </c>
      <c r="D26938">
        <v>0</v>
      </c>
    </row>
    <row r="26939" spans="1:4">
      <c r="A26939">
        <v>0</v>
      </c>
      <c r="D26939">
        <v>0</v>
      </c>
    </row>
    <row r="26940" spans="1:4">
      <c r="A26940">
        <v>0</v>
      </c>
      <c r="D26940">
        <v>0</v>
      </c>
    </row>
    <row r="26941" spans="1:4">
      <c r="A26941">
        <v>0</v>
      </c>
      <c r="D26941">
        <v>0</v>
      </c>
    </row>
    <row r="26942" spans="1:4">
      <c r="A26942">
        <v>0</v>
      </c>
      <c r="D26942">
        <v>0</v>
      </c>
    </row>
    <row r="26943" spans="1:4">
      <c r="A26943">
        <v>0</v>
      </c>
      <c r="D26943">
        <v>0</v>
      </c>
    </row>
    <row r="26944" spans="1:4">
      <c r="A26944">
        <v>0</v>
      </c>
      <c r="D26944">
        <v>0</v>
      </c>
    </row>
    <row r="26945" spans="1:4">
      <c r="A26945">
        <v>0</v>
      </c>
      <c r="D26945">
        <v>0</v>
      </c>
    </row>
    <row r="26946" spans="1:4">
      <c r="A26946">
        <v>0</v>
      </c>
      <c r="D26946">
        <v>0</v>
      </c>
    </row>
    <row r="26947" spans="1:4">
      <c r="A26947">
        <v>0</v>
      </c>
      <c r="D26947">
        <v>0</v>
      </c>
    </row>
    <row r="26948" spans="1:4">
      <c r="A26948">
        <v>0</v>
      </c>
      <c r="D26948">
        <v>0</v>
      </c>
    </row>
    <row r="26949" spans="1:4">
      <c r="A26949">
        <v>0</v>
      </c>
      <c r="D26949">
        <v>0</v>
      </c>
    </row>
    <row r="26950" spans="1:4">
      <c r="A26950">
        <v>0</v>
      </c>
      <c r="D26950">
        <v>0</v>
      </c>
    </row>
    <row r="26951" spans="1:4">
      <c r="A26951">
        <v>0</v>
      </c>
      <c r="D26951">
        <v>0</v>
      </c>
    </row>
    <row r="26952" spans="1:4">
      <c r="A26952">
        <v>0</v>
      </c>
      <c r="D26952">
        <v>0</v>
      </c>
    </row>
    <row r="26953" spans="1:4">
      <c r="A26953">
        <v>0</v>
      </c>
      <c r="D26953">
        <v>0</v>
      </c>
    </row>
    <row r="26954" spans="1:4">
      <c r="A26954">
        <v>0</v>
      </c>
      <c r="D26954">
        <v>0</v>
      </c>
    </row>
    <row r="26955" spans="1:4">
      <c r="A26955">
        <v>0</v>
      </c>
      <c r="D26955">
        <v>0</v>
      </c>
    </row>
    <row r="26956" spans="1:4">
      <c r="A26956">
        <v>0</v>
      </c>
      <c r="D26956">
        <v>0</v>
      </c>
    </row>
    <row r="26957" spans="1:4">
      <c r="A26957">
        <v>0</v>
      </c>
      <c r="D26957">
        <v>0</v>
      </c>
    </row>
    <row r="26958" spans="1:4">
      <c r="A26958">
        <v>0</v>
      </c>
      <c r="D26958">
        <v>0</v>
      </c>
    </row>
    <row r="26959" spans="1:4">
      <c r="A26959">
        <v>0</v>
      </c>
      <c r="D26959">
        <v>0</v>
      </c>
    </row>
    <row r="26960" spans="1:4">
      <c r="A26960">
        <v>0</v>
      </c>
      <c r="D26960">
        <v>0</v>
      </c>
    </row>
    <row r="26961" spans="1:4">
      <c r="A26961">
        <v>0</v>
      </c>
      <c r="D26961">
        <v>0</v>
      </c>
    </row>
    <row r="26962" spans="1:4">
      <c r="A26962">
        <v>0</v>
      </c>
      <c r="D26962">
        <v>0</v>
      </c>
    </row>
    <row r="26963" spans="1:4">
      <c r="A26963">
        <v>0</v>
      </c>
      <c r="D26963">
        <v>0</v>
      </c>
    </row>
    <row r="26964" spans="1:4">
      <c r="A26964">
        <v>0</v>
      </c>
      <c r="D26964">
        <v>0</v>
      </c>
    </row>
    <row r="26965" spans="1:4">
      <c r="A26965">
        <v>0</v>
      </c>
      <c r="D26965">
        <v>0</v>
      </c>
    </row>
    <row r="26966" spans="1:4">
      <c r="A26966">
        <v>0</v>
      </c>
      <c r="D26966">
        <v>0</v>
      </c>
    </row>
    <row r="26967" spans="1:4">
      <c r="A26967">
        <v>0</v>
      </c>
      <c r="D26967">
        <v>0</v>
      </c>
    </row>
    <row r="26968" spans="1:4">
      <c r="A26968">
        <v>0</v>
      </c>
      <c r="D26968">
        <v>0</v>
      </c>
    </row>
    <row r="26969" spans="1:4">
      <c r="A26969">
        <v>0</v>
      </c>
      <c r="D26969">
        <v>0</v>
      </c>
    </row>
    <row r="26970" spans="1:4">
      <c r="A26970">
        <v>0</v>
      </c>
      <c r="D26970">
        <v>0</v>
      </c>
    </row>
    <row r="26971" spans="1:4">
      <c r="A26971">
        <v>0</v>
      </c>
      <c r="D26971">
        <v>0</v>
      </c>
    </row>
    <row r="26972" spans="1:4">
      <c r="A26972">
        <v>0</v>
      </c>
      <c r="D26972">
        <v>0</v>
      </c>
    </row>
    <row r="26973" spans="1:4">
      <c r="A26973">
        <v>0</v>
      </c>
      <c r="D26973">
        <v>0</v>
      </c>
    </row>
    <row r="26974" spans="1:4">
      <c r="A26974">
        <v>0</v>
      </c>
      <c r="D26974">
        <v>0</v>
      </c>
    </row>
    <row r="26975" spans="1:4">
      <c r="A26975">
        <v>0</v>
      </c>
      <c r="D26975">
        <v>0</v>
      </c>
    </row>
    <row r="26976" spans="1:4">
      <c r="A26976">
        <v>0</v>
      </c>
      <c r="D26976">
        <v>0</v>
      </c>
    </row>
    <row r="26977" spans="1:4">
      <c r="A26977">
        <v>0</v>
      </c>
      <c r="D26977">
        <v>0</v>
      </c>
    </row>
    <row r="26978" spans="1:4">
      <c r="A26978">
        <v>0</v>
      </c>
      <c r="D26978">
        <v>0</v>
      </c>
    </row>
    <row r="26979" spans="1:4">
      <c r="A26979">
        <v>0</v>
      </c>
      <c r="D26979">
        <v>0</v>
      </c>
    </row>
    <row r="26980" spans="1:4">
      <c r="A26980">
        <v>0</v>
      </c>
      <c r="D26980">
        <v>0</v>
      </c>
    </row>
    <row r="26981" spans="1:4">
      <c r="A26981">
        <v>0</v>
      </c>
      <c r="D26981">
        <v>0</v>
      </c>
    </row>
    <row r="26982" spans="1:4">
      <c r="A26982">
        <v>0</v>
      </c>
      <c r="D26982">
        <v>0</v>
      </c>
    </row>
    <row r="26983" spans="1:4">
      <c r="A26983">
        <v>0</v>
      </c>
      <c r="D26983">
        <v>0</v>
      </c>
    </row>
    <row r="26984" spans="1:4">
      <c r="A26984">
        <v>0</v>
      </c>
      <c r="D26984">
        <v>0</v>
      </c>
    </row>
    <row r="26985" spans="1:4">
      <c r="A26985">
        <v>0</v>
      </c>
      <c r="D26985">
        <v>0</v>
      </c>
    </row>
    <row r="26986" spans="1:4">
      <c r="A26986">
        <v>0</v>
      </c>
      <c r="D26986">
        <v>0</v>
      </c>
    </row>
    <row r="26987" spans="1:4">
      <c r="A26987">
        <v>0</v>
      </c>
      <c r="D26987">
        <v>0</v>
      </c>
    </row>
    <row r="26988" spans="1:4">
      <c r="A26988">
        <v>0</v>
      </c>
      <c r="D26988">
        <v>0</v>
      </c>
    </row>
    <row r="26989" spans="1:4">
      <c r="A26989">
        <v>0</v>
      </c>
      <c r="D26989">
        <v>0</v>
      </c>
    </row>
    <row r="26990" spans="1:4">
      <c r="A26990">
        <v>0</v>
      </c>
      <c r="D26990">
        <v>0</v>
      </c>
    </row>
    <row r="26991" spans="1:4">
      <c r="A26991">
        <v>0</v>
      </c>
      <c r="D26991">
        <v>0</v>
      </c>
    </row>
    <row r="26992" spans="1:4">
      <c r="A26992">
        <v>0</v>
      </c>
      <c r="D26992">
        <v>0</v>
      </c>
    </row>
    <row r="26993" spans="1:4">
      <c r="A26993">
        <v>0</v>
      </c>
      <c r="D26993">
        <v>0</v>
      </c>
    </row>
    <row r="26994" spans="1:4">
      <c r="A26994">
        <v>0</v>
      </c>
      <c r="D26994">
        <v>0</v>
      </c>
    </row>
    <row r="26995" spans="1:4">
      <c r="A26995">
        <v>0</v>
      </c>
      <c r="D26995">
        <v>0</v>
      </c>
    </row>
    <row r="26996" spans="1:4">
      <c r="A26996">
        <v>0</v>
      </c>
      <c r="D26996">
        <v>0</v>
      </c>
    </row>
    <row r="26997" spans="1:4">
      <c r="A26997">
        <v>0</v>
      </c>
      <c r="D26997">
        <v>0</v>
      </c>
    </row>
    <row r="26998" spans="1:4">
      <c r="A26998">
        <v>0</v>
      </c>
      <c r="D26998">
        <v>0</v>
      </c>
    </row>
    <row r="26999" spans="1:4">
      <c r="A26999">
        <v>0</v>
      </c>
      <c r="D26999">
        <v>0</v>
      </c>
    </row>
    <row r="27000" spans="1:4">
      <c r="A27000">
        <v>0</v>
      </c>
      <c r="D27000">
        <v>0</v>
      </c>
    </row>
    <row r="27001" spans="1:4">
      <c r="A27001">
        <v>0</v>
      </c>
      <c r="D27001">
        <v>0</v>
      </c>
    </row>
    <row r="27002" spans="1:4">
      <c r="A27002">
        <v>0</v>
      </c>
      <c r="D27002">
        <v>0</v>
      </c>
    </row>
    <row r="27003" spans="1:4">
      <c r="A27003">
        <v>0</v>
      </c>
      <c r="D27003">
        <v>0</v>
      </c>
    </row>
    <row r="27004" spans="1:4">
      <c r="A27004">
        <v>0</v>
      </c>
      <c r="D27004">
        <v>0</v>
      </c>
    </row>
    <row r="27005" spans="1:4">
      <c r="A27005">
        <v>0</v>
      </c>
      <c r="D27005">
        <v>0</v>
      </c>
    </row>
    <row r="27006" spans="1:4">
      <c r="A27006">
        <v>0</v>
      </c>
      <c r="D27006">
        <v>0</v>
      </c>
    </row>
    <row r="27007" spans="1:4">
      <c r="A27007">
        <v>0</v>
      </c>
      <c r="D27007">
        <v>0</v>
      </c>
    </row>
    <row r="27008" spans="1:4">
      <c r="A27008">
        <v>0</v>
      </c>
      <c r="D27008">
        <v>0</v>
      </c>
    </row>
    <row r="27009" spans="1:4">
      <c r="A27009">
        <v>0</v>
      </c>
      <c r="D27009">
        <v>0</v>
      </c>
    </row>
    <row r="27010" spans="1:4">
      <c r="A27010">
        <v>0</v>
      </c>
      <c r="D27010">
        <v>0</v>
      </c>
    </row>
    <row r="27011" spans="1:4">
      <c r="A27011">
        <v>0</v>
      </c>
      <c r="D27011">
        <v>0</v>
      </c>
    </row>
    <row r="27012" spans="1:4">
      <c r="A27012">
        <v>0</v>
      </c>
      <c r="D27012">
        <v>0</v>
      </c>
    </row>
    <row r="27013" spans="1:4">
      <c r="A27013">
        <v>0</v>
      </c>
      <c r="D27013">
        <v>0</v>
      </c>
    </row>
    <row r="27014" spans="1:4">
      <c r="A27014">
        <v>0</v>
      </c>
      <c r="D27014">
        <v>0</v>
      </c>
    </row>
    <row r="27015" spans="1:4">
      <c r="A27015">
        <v>0</v>
      </c>
      <c r="D27015">
        <v>0</v>
      </c>
    </row>
    <row r="27016" spans="1:4">
      <c r="A27016">
        <v>0</v>
      </c>
      <c r="D27016">
        <v>0</v>
      </c>
    </row>
    <row r="27017" spans="1:4">
      <c r="A27017">
        <v>0</v>
      </c>
      <c r="D27017">
        <v>0</v>
      </c>
    </row>
    <row r="27018" spans="1:4">
      <c r="A27018">
        <v>0</v>
      </c>
      <c r="D27018">
        <v>0</v>
      </c>
    </row>
    <row r="27019" spans="1:4">
      <c r="A27019">
        <v>0</v>
      </c>
      <c r="D27019">
        <v>0</v>
      </c>
    </row>
    <row r="27020" spans="1:4">
      <c r="A27020">
        <v>0</v>
      </c>
      <c r="D27020">
        <v>0</v>
      </c>
    </row>
    <row r="27021" spans="1:4">
      <c r="A27021">
        <v>0</v>
      </c>
      <c r="D27021">
        <v>0</v>
      </c>
    </row>
    <row r="27022" spans="1:4">
      <c r="A27022">
        <v>0</v>
      </c>
      <c r="D27022">
        <v>0</v>
      </c>
    </row>
    <row r="27023" spans="1:4">
      <c r="A27023">
        <v>0</v>
      </c>
      <c r="D27023">
        <v>0</v>
      </c>
    </row>
    <row r="27024" spans="1:4">
      <c r="A27024">
        <v>0</v>
      </c>
      <c r="D27024">
        <v>0</v>
      </c>
    </row>
    <row r="27025" spans="1:4">
      <c r="A27025">
        <v>0</v>
      </c>
      <c r="D27025">
        <v>0</v>
      </c>
    </row>
    <row r="27026" spans="1:4">
      <c r="A27026">
        <v>0</v>
      </c>
      <c r="D27026">
        <v>0</v>
      </c>
    </row>
    <row r="27027" spans="1:4">
      <c r="A27027">
        <v>0</v>
      </c>
      <c r="D27027">
        <v>0</v>
      </c>
    </row>
    <row r="27028" spans="1:4">
      <c r="A27028">
        <v>0</v>
      </c>
      <c r="D27028">
        <v>0</v>
      </c>
    </row>
    <row r="27029" spans="1:4">
      <c r="A27029">
        <v>0</v>
      </c>
      <c r="D27029">
        <v>0</v>
      </c>
    </row>
    <row r="27030" spans="1:4">
      <c r="A27030">
        <v>0</v>
      </c>
      <c r="D27030">
        <v>0</v>
      </c>
    </row>
    <row r="27031" spans="1:4">
      <c r="A27031">
        <v>0</v>
      </c>
      <c r="D27031">
        <v>0</v>
      </c>
    </row>
    <row r="27032" spans="1:4">
      <c r="A27032">
        <v>0</v>
      </c>
      <c r="D27032">
        <v>0</v>
      </c>
    </row>
    <row r="27033" spans="1:4">
      <c r="A27033">
        <v>0</v>
      </c>
      <c r="D27033">
        <v>0</v>
      </c>
    </row>
    <row r="27034" spans="1:4">
      <c r="A27034">
        <v>0</v>
      </c>
      <c r="D27034">
        <v>0</v>
      </c>
    </row>
    <row r="27035" spans="1:4">
      <c r="A27035">
        <v>0</v>
      </c>
      <c r="D27035">
        <v>0</v>
      </c>
    </row>
    <row r="27036" spans="1:4">
      <c r="A27036">
        <v>0</v>
      </c>
      <c r="D27036">
        <v>0</v>
      </c>
    </row>
    <row r="27037" spans="1:4">
      <c r="A27037">
        <v>0</v>
      </c>
      <c r="D27037">
        <v>0</v>
      </c>
    </row>
    <row r="27038" spans="1:4">
      <c r="A27038">
        <v>0</v>
      </c>
      <c r="D27038">
        <v>0</v>
      </c>
    </row>
    <row r="27039" spans="1:4">
      <c r="A27039">
        <v>0</v>
      </c>
      <c r="D27039">
        <v>0</v>
      </c>
    </row>
    <row r="27040" spans="1:4">
      <c r="A27040">
        <v>0</v>
      </c>
      <c r="D27040">
        <v>0</v>
      </c>
    </row>
    <row r="27041" spans="1:4">
      <c r="A27041">
        <v>0</v>
      </c>
      <c r="D27041">
        <v>0</v>
      </c>
    </row>
    <row r="27042" spans="1:4">
      <c r="A27042">
        <v>0</v>
      </c>
      <c r="D27042">
        <v>0</v>
      </c>
    </row>
    <row r="27043" spans="1:4">
      <c r="A27043">
        <v>0</v>
      </c>
      <c r="D27043">
        <v>0</v>
      </c>
    </row>
    <row r="27044" spans="1:4">
      <c r="A27044">
        <v>0</v>
      </c>
      <c r="D27044">
        <v>0</v>
      </c>
    </row>
    <row r="27045" spans="1:4">
      <c r="A27045">
        <v>0</v>
      </c>
      <c r="D27045">
        <v>0</v>
      </c>
    </row>
    <row r="27046" spans="1:4">
      <c r="A27046">
        <v>0</v>
      </c>
      <c r="D27046">
        <v>0</v>
      </c>
    </row>
    <row r="27047" spans="1:4">
      <c r="A27047">
        <v>0</v>
      </c>
      <c r="D27047">
        <v>0</v>
      </c>
    </row>
    <row r="27048" spans="1:4">
      <c r="A27048">
        <v>0</v>
      </c>
      <c r="D27048">
        <v>0</v>
      </c>
    </row>
    <row r="27049" spans="1:4">
      <c r="A27049">
        <v>0</v>
      </c>
      <c r="D27049">
        <v>0</v>
      </c>
    </row>
    <row r="27050" spans="1:4">
      <c r="A27050">
        <v>0</v>
      </c>
      <c r="D27050">
        <v>0</v>
      </c>
    </row>
    <row r="27051" spans="1:4">
      <c r="A27051">
        <v>0</v>
      </c>
      <c r="D27051">
        <v>0</v>
      </c>
    </row>
    <row r="27052" spans="1:4">
      <c r="A27052">
        <v>0</v>
      </c>
      <c r="D27052">
        <v>0</v>
      </c>
    </row>
    <row r="27053" spans="1:4">
      <c r="A27053">
        <v>0</v>
      </c>
      <c r="D27053">
        <v>0</v>
      </c>
    </row>
    <row r="27054" spans="1:4">
      <c r="A27054">
        <v>0</v>
      </c>
      <c r="D27054">
        <v>0</v>
      </c>
    </row>
    <row r="27055" spans="1:4">
      <c r="A27055">
        <v>0</v>
      </c>
      <c r="D27055">
        <v>0</v>
      </c>
    </row>
    <row r="27056" spans="1:4">
      <c r="A27056">
        <v>0</v>
      </c>
      <c r="D27056">
        <v>0</v>
      </c>
    </row>
    <row r="27057" spans="1:4">
      <c r="A27057">
        <v>0</v>
      </c>
      <c r="D27057">
        <v>0</v>
      </c>
    </row>
    <row r="27058" spans="1:4">
      <c r="A27058">
        <v>0</v>
      </c>
      <c r="D27058">
        <v>0</v>
      </c>
    </row>
    <row r="27059" spans="1:4">
      <c r="A27059">
        <v>0</v>
      </c>
      <c r="D27059">
        <v>0</v>
      </c>
    </row>
    <row r="27060" spans="1:4">
      <c r="A27060">
        <v>0</v>
      </c>
      <c r="D27060">
        <v>0</v>
      </c>
    </row>
    <row r="27061" spans="1:4">
      <c r="A27061">
        <v>0</v>
      </c>
      <c r="D27061">
        <v>0</v>
      </c>
    </row>
    <row r="27062" spans="1:4">
      <c r="A27062">
        <v>0</v>
      </c>
      <c r="D27062">
        <v>0</v>
      </c>
    </row>
    <row r="27063" spans="1:4">
      <c r="A27063">
        <v>0</v>
      </c>
      <c r="D27063">
        <v>0</v>
      </c>
    </row>
    <row r="27064" spans="1:4">
      <c r="A27064">
        <v>0</v>
      </c>
      <c r="D27064">
        <v>0</v>
      </c>
    </row>
    <row r="27065" spans="1:4">
      <c r="A27065">
        <v>0</v>
      </c>
      <c r="D27065">
        <v>0</v>
      </c>
    </row>
    <row r="27066" spans="1:4">
      <c r="A27066">
        <v>0</v>
      </c>
      <c r="D27066">
        <v>0</v>
      </c>
    </row>
    <row r="27067" spans="1:4">
      <c r="A27067">
        <v>0</v>
      </c>
      <c r="D27067">
        <v>0</v>
      </c>
    </row>
    <row r="27068" spans="1:4">
      <c r="A27068">
        <v>0</v>
      </c>
      <c r="D27068">
        <v>0</v>
      </c>
    </row>
    <row r="27069" spans="1:4">
      <c r="A27069">
        <v>0</v>
      </c>
      <c r="D27069">
        <v>0</v>
      </c>
    </row>
    <row r="27070" spans="1:4">
      <c r="A27070">
        <v>0</v>
      </c>
      <c r="D27070">
        <v>0</v>
      </c>
    </row>
    <row r="27071" spans="1:4">
      <c r="A27071">
        <v>0</v>
      </c>
      <c r="D27071">
        <v>0</v>
      </c>
    </row>
    <row r="27072" spans="1:4">
      <c r="A27072">
        <v>0</v>
      </c>
      <c r="D27072">
        <v>0</v>
      </c>
    </row>
    <row r="27073" spans="1:4">
      <c r="A27073">
        <v>0</v>
      </c>
      <c r="D27073">
        <v>0</v>
      </c>
    </row>
    <row r="27074" spans="1:4">
      <c r="A27074">
        <v>0</v>
      </c>
      <c r="D27074">
        <v>0</v>
      </c>
    </row>
    <row r="27075" spans="1:4">
      <c r="A27075">
        <v>0</v>
      </c>
      <c r="D27075">
        <v>0</v>
      </c>
    </row>
    <row r="27076" spans="1:4">
      <c r="A27076">
        <v>0</v>
      </c>
      <c r="D27076">
        <v>0</v>
      </c>
    </row>
    <row r="27077" spans="1:4">
      <c r="A27077">
        <v>0</v>
      </c>
      <c r="D27077">
        <v>0</v>
      </c>
    </row>
    <row r="27078" spans="1:4">
      <c r="A27078">
        <v>0</v>
      </c>
      <c r="D27078">
        <v>0</v>
      </c>
    </row>
    <row r="27079" spans="1:4">
      <c r="A27079">
        <v>0</v>
      </c>
      <c r="D27079">
        <v>0</v>
      </c>
    </row>
    <row r="27080" spans="1:4">
      <c r="A27080">
        <v>0</v>
      </c>
      <c r="D27080">
        <v>0</v>
      </c>
    </row>
    <row r="27081" spans="1:4">
      <c r="A27081">
        <v>0</v>
      </c>
      <c r="D27081">
        <v>0</v>
      </c>
    </row>
    <row r="27082" spans="1:4">
      <c r="A27082">
        <v>0</v>
      </c>
      <c r="D27082">
        <v>0</v>
      </c>
    </row>
    <row r="27083" spans="1:4">
      <c r="A27083">
        <v>0</v>
      </c>
      <c r="D27083">
        <v>0</v>
      </c>
    </row>
    <row r="27084" spans="1:4">
      <c r="A27084">
        <v>0</v>
      </c>
      <c r="D27084">
        <v>0</v>
      </c>
    </row>
    <row r="27085" spans="1:4">
      <c r="A27085">
        <v>0</v>
      </c>
      <c r="D27085">
        <v>0</v>
      </c>
    </row>
    <row r="27086" spans="1:4">
      <c r="A27086">
        <v>0</v>
      </c>
      <c r="D27086">
        <v>0</v>
      </c>
    </row>
    <row r="27087" spans="1:4">
      <c r="A27087">
        <v>0</v>
      </c>
      <c r="D27087">
        <v>0</v>
      </c>
    </row>
    <row r="27088" spans="1:4">
      <c r="A27088">
        <v>0</v>
      </c>
      <c r="D27088">
        <v>0</v>
      </c>
    </row>
    <row r="27089" spans="1:4">
      <c r="A27089">
        <v>0</v>
      </c>
      <c r="D27089">
        <v>0</v>
      </c>
    </row>
    <row r="27090" spans="1:4">
      <c r="A27090">
        <v>0</v>
      </c>
      <c r="D27090">
        <v>0</v>
      </c>
    </row>
    <row r="27091" spans="1:4">
      <c r="A27091">
        <v>0</v>
      </c>
      <c r="D27091">
        <v>0</v>
      </c>
    </row>
    <row r="27092" spans="1:4">
      <c r="A27092">
        <v>0</v>
      </c>
      <c r="D27092">
        <v>0</v>
      </c>
    </row>
    <row r="27093" spans="1:4">
      <c r="A27093">
        <v>0</v>
      </c>
      <c r="D27093">
        <v>0</v>
      </c>
    </row>
    <row r="27094" spans="1:4">
      <c r="A27094">
        <v>0</v>
      </c>
      <c r="D27094">
        <v>0</v>
      </c>
    </row>
    <row r="27095" spans="1:4">
      <c r="A27095">
        <v>0</v>
      </c>
      <c r="D27095">
        <v>0</v>
      </c>
    </row>
    <row r="27096" spans="1:4">
      <c r="A27096">
        <v>0</v>
      </c>
      <c r="D27096">
        <v>0</v>
      </c>
    </row>
    <row r="27097" spans="1:4">
      <c r="A27097">
        <v>0</v>
      </c>
      <c r="D27097">
        <v>0</v>
      </c>
    </row>
    <row r="27098" spans="1:4">
      <c r="A27098">
        <v>0</v>
      </c>
      <c r="D27098">
        <v>0</v>
      </c>
    </row>
    <row r="27099" spans="1:4">
      <c r="A27099">
        <v>0</v>
      </c>
      <c r="D27099">
        <v>0</v>
      </c>
    </row>
    <row r="27100" spans="1:4">
      <c r="A27100">
        <v>0</v>
      </c>
      <c r="D27100">
        <v>0</v>
      </c>
    </row>
    <row r="27101" spans="1:4">
      <c r="A27101">
        <v>0</v>
      </c>
      <c r="D27101">
        <v>0</v>
      </c>
    </row>
    <row r="27102" spans="1:4">
      <c r="A27102">
        <v>0</v>
      </c>
      <c r="D27102">
        <v>0</v>
      </c>
    </row>
    <row r="27103" spans="1:4">
      <c r="A27103">
        <v>0</v>
      </c>
      <c r="D27103">
        <v>0</v>
      </c>
    </row>
    <row r="27104" spans="1:4">
      <c r="A27104">
        <v>0</v>
      </c>
      <c r="D27104">
        <v>0</v>
      </c>
    </row>
    <row r="27105" spans="1:4">
      <c r="A27105">
        <v>0</v>
      </c>
      <c r="D27105">
        <v>0</v>
      </c>
    </row>
    <row r="27106" spans="1:4">
      <c r="A27106">
        <v>0</v>
      </c>
      <c r="D27106">
        <v>0</v>
      </c>
    </row>
    <row r="27107" spans="1:4">
      <c r="A27107">
        <v>0</v>
      </c>
      <c r="D27107">
        <v>0</v>
      </c>
    </row>
    <row r="27108" spans="1:4">
      <c r="A27108">
        <v>0</v>
      </c>
      <c r="D27108">
        <v>0</v>
      </c>
    </row>
    <row r="27109" spans="1:4">
      <c r="A27109">
        <v>0</v>
      </c>
      <c r="D27109">
        <v>0</v>
      </c>
    </row>
    <row r="27110" spans="1:4">
      <c r="A27110">
        <v>0</v>
      </c>
      <c r="D27110">
        <v>0</v>
      </c>
    </row>
    <row r="27111" spans="1:4">
      <c r="A27111">
        <v>0</v>
      </c>
      <c r="D27111">
        <v>0</v>
      </c>
    </row>
    <row r="27112" spans="1:4">
      <c r="A27112">
        <v>0</v>
      </c>
      <c r="D27112">
        <v>0</v>
      </c>
    </row>
    <row r="27113" spans="1:4">
      <c r="A27113">
        <v>0</v>
      </c>
      <c r="D27113">
        <v>0</v>
      </c>
    </row>
    <row r="27114" spans="1:4">
      <c r="A27114">
        <v>0</v>
      </c>
      <c r="D27114">
        <v>0</v>
      </c>
    </row>
    <row r="27115" spans="1:4">
      <c r="A27115">
        <v>0</v>
      </c>
      <c r="D27115">
        <v>0</v>
      </c>
    </row>
    <row r="27116" spans="1:4">
      <c r="A27116">
        <v>0</v>
      </c>
      <c r="D27116">
        <v>0</v>
      </c>
    </row>
    <row r="27117" spans="1:4">
      <c r="A27117">
        <v>0</v>
      </c>
      <c r="D27117">
        <v>0</v>
      </c>
    </row>
    <row r="27118" spans="1:4">
      <c r="A27118">
        <v>0</v>
      </c>
      <c r="D27118">
        <v>0</v>
      </c>
    </row>
    <row r="27119" spans="1:4">
      <c r="A27119">
        <v>0</v>
      </c>
      <c r="D27119">
        <v>0</v>
      </c>
    </row>
    <row r="27120" spans="1:4">
      <c r="A27120">
        <v>0</v>
      </c>
      <c r="D27120">
        <v>0</v>
      </c>
    </row>
    <row r="27121" spans="1:4">
      <c r="A27121">
        <v>0</v>
      </c>
      <c r="D27121">
        <v>0</v>
      </c>
    </row>
    <row r="27122" spans="1:4">
      <c r="A27122">
        <v>0</v>
      </c>
      <c r="D27122">
        <v>0</v>
      </c>
    </row>
    <row r="27123" spans="1:4">
      <c r="A27123">
        <v>0</v>
      </c>
      <c r="D27123">
        <v>0</v>
      </c>
    </row>
    <row r="27124" spans="1:4">
      <c r="A27124">
        <v>0</v>
      </c>
      <c r="D27124">
        <v>0</v>
      </c>
    </row>
    <row r="27125" spans="1:4">
      <c r="A27125">
        <v>0</v>
      </c>
      <c r="D27125">
        <v>0</v>
      </c>
    </row>
    <row r="27126" spans="1:4">
      <c r="A27126">
        <v>0</v>
      </c>
      <c r="D27126">
        <v>0</v>
      </c>
    </row>
    <row r="27127" spans="1:4">
      <c r="A27127">
        <v>0</v>
      </c>
      <c r="D27127">
        <v>0</v>
      </c>
    </row>
    <row r="27128" spans="1:4">
      <c r="A27128">
        <v>0</v>
      </c>
      <c r="D27128">
        <v>0</v>
      </c>
    </row>
    <row r="27129" spans="1:4">
      <c r="A27129">
        <v>0</v>
      </c>
      <c r="D27129">
        <v>0</v>
      </c>
    </row>
    <row r="27130" spans="1:4">
      <c r="A27130">
        <v>0</v>
      </c>
      <c r="D27130">
        <v>0</v>
      </c>
    </row>
    <row r="27131" spans="1:4">
      <c r="A27131">
        <v>0</v>
      </c>
      <c r="D27131">
        <v>0</v>
      </c>
    </row>
    <row r="27132" spans="1:4">
      <c r="A27132">
        <v>0</v>
      </c>
      <c r="D27132">
        <v>0</v>
      </c>
    </row>
    <row r="27133" spans="1:4">
      <c r="A27133">
        <v>0</v>
      </c>
      <c r="D27133">
        <v>0</v>
      </c>
    </row>
    <row r="27134" spans="1:4">
      <c r="A27134">
        <v>0</v>
      </c>
      <c r="D27134">
        <v>0</v>
      </c>
    </row>
    <row r="27135" spans="1:4">
      <c r="A27135">
        <v>0</v>
      </c>
      <c r="D27135">
        <v>0</v>
      </c>
    </row>
    <row r="27136" spans="1:4">
      <c r="A27136">
        <v>0</v>
      </c>
      <c r="D27136">
        <v>0</v>
      </c>
    </row>
    <row r="27137" spans="1:4">
      <c r="A27137">
        <v>0</v>
      </c>
      <c r="D27137">
        <v>0</v>
      </c>
    </row>
    <row r="27138" spans="1:4">
      <c r="A27138">
        <v>0</v>
      </c>
      <c r="D27138">
        <v>0</v>
      </c>
    </row>
    <row r="27139" spans="1:4">
      <c r="A27139">
        <v>0</v>
      </c>
      <c r="D27139">
        <v>0</v>
      </c>
    </row>
    <row r="27140" spans="1:4">
      <c r="A27140">
        <v>0</v>
      </c>
      <c r="D27140">
        <v>0</v>
      </c>
    </row>
    <row r="27141" spans="1:4">
      <c r="A27141">
        <v>0</v>
      </c>
      <c r="D27141">
        <v>0</v>
      </c>
    </row>
    <row r="27142" spans="1:4">
      <c r="A27142">
        <v>0</v>
      </c>
      <c r="D27142">
        <v>0</v>
      </c>
    </row>
    <row r="27143" spans="1:4">
      <c r="A27143">
        <v>0</v>
      </c>
      <c r="D27143">
        <v>0</v>
      </c>
    </row>
    <row r="27144" spans="1:4">
      <c r="A27144">
        <v>0</v>
      </c>
      <c r="D27144">
        <v>0</v>
      </c>
    </row>
    <row r="27145" spans="1:4">
      <c r="A27145">
        <v>0</v>
      </c>
      <c r="D27145">
        <v>0</v>
      </c>
    </row>
    <row r="27146" spans="1:4">
      <c r="A27146">
        <v>0</v>
      </c>
      <c r="D27146">
        <v>0</v>
      </c>
    </row>
    <row r="27147" spans="1:4">
      <c r="A27147">
        <v>0</v>
      </c>
      <c r="D27147">
        <v>0</v>
      </c>
    </row>
    <row r="27148" spans="1:4">
      <c r="A27148">
        <v>0</v>
      </c>
      <c r="D27148">
        <v>0</v>
      </c>
    </row>
    <row r="27149" spans="1:4">
      <c r="A27149">
        <v>0</v>
      </c>
      <c r="D27149">
        <v>0</v>
      </c>
    </row>
    <row r="27150" spans="1:4">
      <c r="A27150">
        <v>0</v>
      </c>
      <c r="D27150">
        <v>0</v>
      </c>
    </row>
    <row r="27151" spans="1:4">
      <c r="A27151">
        <v>0</v>
      </c>
      <c r="D27151">
        <v>0</v>
      </c>
    </row>
    <row r="27152" spans="1:4">
      <c r="A27152">
        <v>0</v>
      </c>
      <c r="D27152">
        <v>0</v>
      </c>
    </row>
    <row r="27153" spans="1:4">
      <c r="A27153">
        <v>0</v>
      </c>
      <c r="D27153">
        <v>0</v>
      </c>
    </row>
    <row r="27154" spans="1:4">
      <c r="A27154">
        <v>0</v>
      </c>
      <c r="D27154">
        <v>0</v>
      </c>
    </row>
    <row r="27155" spans="1:4">
      <c r="A27155">
        <v>0</v>
      </c>
      <c r="D27155">
        <v>0</v>
      </c>
    </row>
    <row r="27156" spans="1:4">
      <c r="A27156">
        <v>0</v>
      </c>
      <c r="D27156">
        <v>0</v>
      </c>
    </row>
    <row r="27157" spans="1:4">
      <c r="A27157">
        <v>0</v>
      </c>
      <c r="D27157">
        <v>0</v>
      </c>
    </row>
    <row r="27158" spans="1:4">
      <c r="A27158">
        <v>0</v>
      </c>
      <c r="D27158">
        <v>0</v>
      </c>
    </row>
    <row r="27159" spans="1:4">
      <c r="A27159">
        <v>0</v>
      </c>
      <c r="D27159">
        <v>0</v>
      </c>
    </row>
    <row r="27160" spans="1:4">
      <c r="A27160">
        <v>0</v>
      </c>
      <c r="D27160">
        <v>0</v>
      </c>
    </row>
    <row r="27161" spans="1:4">
      <c r="A27161">
        <v>0</v>
      </c>
      <c r="D27161">
        <v>0</v>
      </c>
    </row>
    <row r="27162" spans="1:4">
      <c r="A27162">
        <v>0</v>
      </c>
      <c r="D27162">
        <v>0</v>
      </c>
    </row>
    <row r="27163" spans="1:4">
      <c r="A27163">
        <v>0</v>
      </c>
      <c r="D27163">
        <v>0</v>
      </c>
    </row>
    <row r="27164" spans="1:4">
      <c r="A27164">
        <v>0</v>
      </c>
      <c r="D27164">
        <v>0</v>
      </c>
    </row>
    <row r="27165" spans="1:4">
      <c r="A27165">
        <v>0</v>
      </c>
      <c r="D27165">
        <v>0</v>
      </c>
    </row>
    <row r="27166" spans="1:4">
      <c r="A27166">
        <v>0</v>
      </c>
      <c r="D27166">
        <v>0</v>
      </c>
    </row>
    <row r="27167" spans="1:4">
      <c r="A27167">
        <v>0</v>
      </c>
      <c r="D27167">
        <v>0</v>
      </c>
    </row>
    <row r="27168" spans="1:4">
      <c r="A27168">
        <v>0</v>
      </c>
      <c r="D27168">
        <v>0</v>
      </c>
    </row>
    <row r="27169" spans="1:4">
      <c r="A27169">
        <v>0</v>
      </c>
      <c r="D27169">
        <v>0</v>
      </c>
    </row>
    <row r="27170" spans="1:4">
      <c r="A27170">
        <v>0</v>
      </c>
      <c r="D27170">
        <v>0</v>
      </c>
    </row>
    <row r="27171" spans="1:4">
      <c r="A27171">
        <v>0</v>
      </c>
      <c r="D27171">
        <v>0</v>
      </c>
    </row>
    <row r="27172" spans="1:4">
      <c r="A27172">
        <v>0</v>
      </c>
      <c r="D27172">
        <v>0</v>
      </c>
    </row>
    <row r="27173" spans="1:4">
      <c r="A27173">
        <v>0</v>
      </c>
      <c r="D27173">
        <v>0</v>
      </c>
    </row>
    <row r="27174" spans="1:4">
      <c r="A27174">
        <v>0</v>
      </c>
      <c r="D27174">
        <v>0</v>
      </c>
    </row>
    <row r="27175" spans="1:4">
      <c r="A27175">
        <v>0</v>
      </c>
      <c r="D27175">
        <v>0</v>
      </c>
    </row>
    <row r="27176" spans="1:4">
      <c r="A27176">
        <v>0</v>
      </c>
      <c r="D27176">
        <v>0</v>
      </c>
    </row>
    <row r="27177" spans="1:4">
      <c r="A27177">
        <v>0</v>
      </c>
      <c r="D27177">
        <v>0</v>
      </c>
    </row>
    <row r="27178" spans="1:4">
      <c r="A27178">
        <v>0</v>
      </c>
      <c r="D27178">
        <v>0</v>
      </c>
    </row>
    <row r="27179" spans="1:4">
      <c r="A27179">
        <v>0</v>
      </c>
      <c r="D27179">
        <v>0</v>
      </c>
    </row>
    <row r="27180" spans="1:4">
      <c r="A27180">
        <v>0</v>
      </c>
      <c r="D27180">
        <v>0</v>
      </c>
    </row>
    <row r="27181" spans="1:4">
      <c r="A27181">
        <v>0</v>
      </c>
      <c r="D27181">
        <v>0</v>
      </c>
    </row>
    <row r="27182" spans="1:4">
      <c r="A27182">
        <v>0</v>
      </c>
      <c r="D27182">
        <v>0</v>
      </c>
    </row>
    <row r="27183" spans="1:4">
      <c r="A27183">
        <v>0</v>
      </c>
      <c r="D27183">
        <v>0</v>
      </c>
    </row>
    <row r="27184" spans="1:4">
      <c r="A27184">
        <v>0</v>
      </c>
      <c r="D27184">
        <v>0</v>
      </c>
    </row>
    <row r="27185" spans="1:4">
      <c r="A27185">
        <v>0</v>
      </c>
      <c r="D27185">
        <v>0</v>
      </c>
    </row>
    <row r="27186" spans="1:4">
      <c r="A27186">
        <v>0</v>
      </c>
      <c r="D27186">
        <v>0</v>
      </c>
    </row>
    <row r="27187" spans="1:4">
      <c r="A27187">
        <v>0</v>
      </c>
      <c r="D27187">
        <v>0</v>
      </c>
    </row>
    <row r="27188" spans="1:4">
      <c r="A27188">
        <v>0</v>
      </c>
      <c r="D27188">
        <v>0</v>
      </c>
    </row>
    <row r="27189" spans="1:4">
      <c r="A27189">
        <v>0</v>
      </c>
      <c r="D27189">
        <v>0</v>
      </c>
    </row>
    <row r="27190" spans="1:4">
      <c r="A27190">
        <v>0</v>
      </c>
      <c r="D27190">
        <v>0</v>
      </c>
    </row>
    <row r="27191" spans="1:4">
      <c r="A27191">
        <v>0</v>
      </c>
      <c r="D27191">
        <v>0</v>
      </c>
    </row>
    <row r="27192" spans="1:4">
      <c r="A27192">
        <v>0</v>
      </c>
      <c r="D27192">
        <v>0</v>
      </c>
    </row>
    <row r="27193" spans="1:4">
      <c r="A27193">
        <v>0</v>
      </c>
      <c r="D27193">
        <v>0</v>
      </c>
    </row>
    <row r="27194" spans="1:4">
      <c r="A27194">
        <v>0</v>
      </c>
      <c r="D27194">
        <v>0</v>
      </c>
    </row>
    <row r="27195" spans="1:4">
      <c r="A27195">
        <v>0</v>
      </c>
      <c r="D27195">
        <v>0</v>
      </c>
    </row>
    <row r="27196" spans="1:4">
      <c r="A27196">
        <v>0</v>
      </c>
      <c r="D27196">
        <v>0</v>
      </c>
    </row>
    <row r="27197" spans="1:4">
      <c r="A27197">
        <v>0</v>
      </c>
      <c r="D27197">
        <v>0</v>
      </c>
    </row>
    <row r="27198" spans="1:4">
      <c r="A27198">
        <v>0</v>
      </c>
      <c r="D27198">
        <v>0</v>
      </c>
    </row>
    <row r="27199" spans="1:4">
      <c r="A27199">
        <v>0</v>
      </c>
      <c r="D27199">
        <v>0</v>
      </c>
    </row>
    <row r="27200" spans="1:4">
      <c r="A27200">
        <v>0</v>
      </c>
      <c r="D27200">
        <v>0</v>
      </c>
    </row>
    <row r="27201" spans="1:4">
      <c r="A27201">
        <v>0</v>
      </c>
      <c r="D27201">
        <v>0</v>
      </c>
    </row>
    <row r="27202" spans="1:4">
      <c r="A27202">
        <v>0</v>
      </c>
      <c r="D27202">
        <v>0</v>
      </c>
    </row>
    <row r="27203" spans="1:4">
      <c r="A27203">
        <v>0</v>
      </c>
      <c r="D27203">
        <v>0</v>
      </c>
    </row>
    <row r="27204" spans="1:4">
      <c r="A27204">
        <v>0</v>
      </c>
      <c r="D27204">
        <v>0</v>
      </c>
    </row>
    <row r="27205" spans="1:4">
      <c r="A27205">
        <v>0</v>
      </c>
      <c r="D27205">
        <v>0</v>
      </c>
    </row>
    <row r="27206" spans="1:4">
      <c r="A27206">
        <v>0</v>
      </c>
      <c r="D27206">
        <v>0</v>
      </c>
    </row>
    <row r="27207" spans="1:4">
      <c r="A27207">
        <v>0</v>
      </c>
      <c r="D27207">
        <v>0</v>
      </c>
    </row>
    <row r="27208" spans="1:4">
      <c r="A27208">
        <v>0</v>
      </c>
      <c r="D27208">
        <v>0</v>
      </c>
    </row>
    <row r="27209" spans="1:4">
      <c r="A27209">
        <v>0</v>
      </c>
      <c r="D27209">
        <v>0</v>
      </c>
    </row>
    <row r="27210" spans="1:4">
      <c r="A27210">
        <v>0</v>
      </c>
      <c r="D27210">
        <v>0</v>
      </c>
    </row>
    <row r="27211" spans="1:4">
      <c r="A27211">
        <v>0</v>
      </c>
      <c r="D27211">
        <v>0</v>
      </c>
    </row>
    <row r="27212" spans="1:4">
      <c r="A27212">
        <v>0</v>
      </c>
      <c r="D27212">
        <v>0</v>
      </c>
    </row>
    <row r="27213" spans="1:4">
      <c r="A27213">
        <v>0</v>
      </c>
      <c r="D27213">
        <v>0</v>
      </c>
    </row>
    <row r="27214" spans="1:4">
      <c r="A27214">
        <v>0</v>
      </c>
      <c r="D27214">
        <v>0</v>
      </c>
    </row>
    <row r="27215" spans="1:4">
      <c r="A27215">
        <v>0</v>
      </c>
      <c r="D27215">
        <v>0</v>
      </c>
    </row>
    <row r="27216" spans="1:4">
      <c r="A27216">
        <v>0</v>
      </c>
      <c r="D27216">
        <v>0</v>
      </c>
    </row>
    <row r="27217" spans="1:4">
      <c r="A27217">
        <v>0</v>
      </c>
      <c r="D27217">
        <v>0</v>
      </c>
    </row>
    <row r="27218" spans="1:4">
      <c r="A27218">
        <v>0</v>
      </c>
      <c r="D27218">
        <v>0</v>
      </c>
    </row>
    <row r="27219" spans="1:4">
      <c r="A27219">
        <v>0</v>
      </c>
      <c r="D27219">
        <v>0</v>
      </c>
    </row>
    <row r="27220" spans="1:4">
      <c r="A27220">
        <v>0</v>
      </c>
      <c r="D27220">
        <v>0</v>
      </c>
    </row>
    <row r="27221" spans="1:4">
      <c r="A27221">
        <v>0</v>
      </c>
      <c r="D27221">
        <v>0</v>
      </c>
    </row>
    <row r="27222" spans="1:4">
      <c r="A27222">
        <v>0</v>
      </c>
      <c r="D27222">
        <v>0</v>
      </c>
    </row>
    <row r="27223" spans="1:4">
      <c r="A27223">
        <v>0</v>
      </c>
      <c r="D27223">
        <v>0</v>
      </c>
    </row>
    <row r="27224" spans="1:4">
      <c r="A27224">
        <v>0</v>
      </c>
      <c r="D27224">
        <v>0</v>
      </c>
    </row>
    <row r="27225" spans="1:4">
      <c r="A27225">
        <v>0</v>
      </c>
      <c r="D27225">
        <v>0</v>
      </c>
    </row>
    <row r="27226" spans="1:4">
      <c r="A27226">
        <v>0</v>
      </c>
      <c r="D27226">
        <v>0</v>
      </c>
    </row>
    <row r="27227" spans="1:4">
      <c r="A27227">
        <v>0</v>
      </c>
      <c r="D27227">
        <v>0</v>
      </c>
    </row>
    <row r="27228" spans="1:4">
      <c r="A27228">
        <v>0</v>
      </c>
      <c r="D27228">
        <v>0</v>
      </c>
    </row>
    <row r="27229" spans="1:4">
      <c r="A27229">
        <v>0</v>
      </c>
      <c r="D27229">
        <v>0</v>
      </c>
    </row>
    <row r="27230" spans="1:4">
      <c r="A27230">
        <v>0</v>
      </c>
      <c r="D27230">
        <v>0</v>
      </c>
    </row>
    <row r="27231" spans="1:4">
      <c r="A27231">
        <v>0</v>
      </c>
      <c r="D27231">
        <v>0</v>
      </c>
    </row>
    <row r="27232" spans="1:4">
      <c r="A27232">
        <v>0</v>
      </c>
      <c r="D27232">
        <v>0</v>
      </c>
    </row>
    <row r="27233" spans="1:4">
      <c r="A27233">
        <v>0</v>
      </c>
      <c r="D27233">
        <v>0</v>
      </c>
    </row>
    <row r="27234" spans="1:4">
      <c r="A27234">
        <v>0</v>
      </c>
      <c r="D27234">
        <v>0</v>
      </c>
    </row>
    <row r="27235" spans="1:4">
      <c r="A27235">
        <v>0</v>
      </c>
      <c r="D27235">
        <v>0</v>
      </c>
    </row>
    <row r="27236" spans="1:4">
      <c r="A27236">
        <v>0</v>
      </c>
      <c r="D27236">
        <v>0</v>
      </c>
    </row>
    <row r="27237" spans="1:4">
      <c r="A27237">
        <v>0</v>
      </c>
      <c r="D27237">
        <v>0</v>
      </c>
    </row>
    <row r="27238" spans="1:4">
      <c r="A27238">
        <v>0</v>
      </c>
      <c r="D27238">
        <v>0</v>
      </c>
    </row>
    <row r="27239" spans="1:4">
      <c r="A27239">
        <v>0</v>
      </c>
      <c r="D27239">
        <v>0</v>
      </c>
    </row>
    <row r="27240" spans="1:4">
      <c r="A27240">
        <v>0</v>
      </c>
      <c r="D27240">
        <v>0</v>
      </c>
    </row>
    <row r="27241" spans="1:4">
      <c r="A27241">
        <v>0</v>
      </c>
      <c r="D27241">
        <v>0</v>
      </c>
    </row>
    <row r="27242" spans="1:4">
      <c r="A27242">
        <v>0</v>
      </c>
      <c r="D27242">
        <v>0</v>
      </c>
    </row>
    <row r="27243" spans="1:4">
      <c r="A27243">
        <v>0</v>
      </c>
      <c r="D27243">
        <v>0</v>
      </c>
    </row>
    <row r="27244" spans="1:4">
      <c r="A27244">
        <v>0</v>
      </c>
      <c r="D27244">
        <v>0</v>
      </c>
    </row>
    <row r="27245" spans="1:4">
      <c r="A27245">
        <v>0</v>
      </c>
      <c r="D27245">
        <v>0</v>
      </c>
    </row>
    <row r="27246" spans="1:4">
      <c r="A27246">
        <v>0</v>
      </c>
      <c r="D27246">
        <v>0</v>
      </c>
    </row>
    <row r="27247" spans="1:4">
      <c r="A27247">
        <v>0</v>
      </c>
      <c r="D27247">
        <v>0</v>
      </c>
    </row>
    <row r="27248" spans="1:4">
      <c r="A27248">
        <v>0</v>
      </c>
      <c r="D27248">
        <v>0</v>
      </c>
    </row>
    <row r="27249" spans="1:4">
      <c r="A27249">
        <v>0</v>
      </c>
      <c r="D27249">
        <v>0</v>
      </c>
    </row>
    <row r="27250" spans="1:4">
      <c r="A27250">
        <v>0</v>
      </c>
      <c r="D27250">
        <v>0</v>
      </c>
    </row>
    <row r="27251" spans="1:4">
      <c r="A27251">
        <v>0</v>
      </c>
      <c r="D27251">
        <v>0</v>
      </c>
    </row>
    <row r="27252" spans="1:4">
      <c r="A27252">
        <v>0</v>
      </c>
      <c r="D27252">
        <v>0</v>
      </c>
    </row>
    <row r="27253" spans="1:4">
      <c r="A27253">
        <v>0</v>
      </c>
      <c r="D27253">
        <v>0</v>
      </c>
    </row>
    <row r="27254" spans="1:4">
      <c r="A27254">
        <v>0</v>
      </c>
      <c r="D27254">
        <v>0</v>
      </c>
    </row>
    <row r="27255" spans="1:4">
      <c r="A27255">
        <v>0</v>
      </c>
      <c r="D27255">
        <v>0</v>
      </c>
    </row>
    <row r="27256" spans="1:4">
      <c r="A27256">
        <v>0</v>
      </c>
      <c r="D27256">
        <v>0</v>
      </c>
    </row>
    <row r="27257" spans="1:4">
      <c r="A27257">
        <v>0</v>
      </c>
      <c r="D27257">
        <v>0</v>
      </c>
    </row>
    <row r="27258" spans="1:4">
      <c r="A27258">
        <v>0</v>
      </c>
      <c r="D27258">
        <v>0</v>
      </c>
    </row>
    <row r="27259" spans="1:4">
      <c r="A27259">
        <v>0</v>
      </c>
      <c r="D27259">
        <v>0</v>
      </c>
    </row>
    <row r="27260" spans="1:4">
      <c r="A27260">
        <v>0</v>
      </c>
      <c r="D27260">
        <v>0</v>
      </c>
    </row>
    <row r="27261" spans="1:4">
      <c r="A27261">
        <v>0</v>
      </c>
      <c r="D27261">
        <v>0</v>
      </c>
    </row>
    <row r="27262" spans="1:4">
      <c r="A27262">
        <v>0</v>
      </c>
      <c r="D27262">
        <v>0</v>
      </c>
    </row>
    <row r="27263" spans="1:4">
      <c r="A27263">
        <v>0</v>
      </c>
      <c r="D27263">
        <v>0</v>
      </c>
    </row>
    <row r="27264" spans="1:4">
      <c r="A27264">
        <v>0</v>
      </c>
      <c r="D27264">
        <v>0</v>
      </c>
    </row>
    <row r="27265" spans="1:4">
      <c r="A27265">
        <v>0</v>
      </c>
      <c r="D27265">
        <v>0</v>
      </c>
    </row>
    <row r="27266" spans="1:4">
      <c r="A27266">
        <v>0</v>
      </c>
      <c r="D27266">
        <v>0</v>
      </c>
    </row>
    <row r="27267" spans="1:4">
      <c r="A27267">
        <v>0</v>
      </c>
      <c r="D27267">
        <v>0</v>
      </c>
    </row>
    <row r="27268" spans="1:4">
      <c r="A27268">
        <v>0</v>
      </c>
      <c r="D27268">
        <v>0</v>
      </c>
    </row>
    <row r="27269" spans="1:4">
      <c r="A27269">
        <v>0</v>
      </c>
      <c r="D27269">
        <v>0</v>
      </c>
    </row>
    <row r="27270" spans="1:4">
      <c r="A27270">
        <v>0</v>
      </c>
      <c r="D27270">
        <v>0</v>
      </c>
    </row>
    <row r="27271" spans="1:4">
      <c r="A27271">
        <v>0</v>
      </c>
      <c r="D27271">
        <v>0</v>
      </c>
    </row>
    <row r="27272" spans="1:4">
      <c r="A27272">
        <v>0</v>
      </c>
      <c r="D27272">
        <v>0</v>
      </c>
    </row>
    <row r="27273" spans="1:4">
      <c r="A27273">
        <v>0</v>
      </c>
      <c r="D27273">
        <v>0</v>
      </c>
    </row>
    <row r="27274" spans="1:4">
      <c r="A27274">
        <v>0</v>
      </c>
      <c r="D27274">
        <v>0</v>
      </c>
    </row>
    <row r="27275" spans="1:4">
      <c r="A27275">
        <v>0</v>
      </c>
      <c r="D27275">
        <v>0</v>
      </c>
    </row>
    <row r="27276" spans="1:4">
      <c r="A27276">
        <v>0</v>
      </c>
      <c r="D27276">
        <v>0</v>
      </c>
    </row>
    <row r="27277" spans="1:4">
      <c r="A27277">
        <v>0</v>
      </c>
      <c r="D27277">
        <v>0</v>
      </c>
    </row>
    <row r="27278" spans="1:4">
      <c r="A27278">
        <v>0</v>
      </c>
      <c r="D27278">
        <v>0</v>
      </c>
    </row>
    <row r="27279" spans="1:4">
      <c r="A27279">
        <v>0</v>
      </c>
      <c r="D27279">
        <v>0</v>
      </c>
    </row>
    <row r="27280" spans="1:4">
      <c r="A27280">
        <v>0</v>
      </c>
      <c r="D27280">
        <v>0</v>
      </c>
    </row>
    <row r="27281" spans="1:4">
      <c r="A27281">
        <v>0</v>
      </c>
      <c r="D27281">
        <v>0</v>
      </c>
    </row>
    <row r="27282" spans="1:4">
      <c r="A27282">
        <v>0</v>
      </c>
      <c r="D27282">
        <v>0</v>
      </c>
    </row>
    <row r="27283" spans="1:4">
      <c r="A27283">
        <v>0</v>
      </c>
      <c r="D27283">
        <v>0</v>
      </c>
    </row>
    <row r="27284" spans="1:4">
      <c r="A27284">
        <v>0</v>
      </c>
      <c r="D27284">
        <v>0</v>
      </c>
    </row>
    <row r="27285" spans="1:4">
      <c r="A27285">
        <v>0</v>
      </c>
      <c r="D27285">
        <v>0</v>
      </c>
    </row>
    <row r="27286" spans="1:4">
      <c r="A27286">
        <v>0</v>
      </c>
      <c r="D27286">
        <v>0</v>
      </c>
    </row>
    <row r="27287" spans="1:4">
      <c r="A27287">
        <v>0</v>
      </c>
      <c r="D27287">
        <v>0</v>
      </c>
    </row>
    <row r="27288" spans="1:4">
      <c r="A27288">
        <v>0</v>
      </c>
      <c r="D27288">
        <v>0</v>
      </c>
    </row>
    <row r="27289" spans="1:4">
      <c r="A27289">
        <v>0</v>
      </c>
      <c r="D27289">
        <v>0</v>
      </c>
    </row>
    <row r="27290" spans="1:4">
      <c r="A27290">
        <v>0</v>
      </c>
      <c r="D27290">
        <v>0</v>
      </c>
    </row>
    <row r="27291" spans="1:4">
      <c r="A27291">
        <v>0</v>
      </c>
      <c r="D27291">
        <v>0</v>
      </c>
    </row>
    <row r="27292" spans="1:4">
      <c r="A27292">
        <v>0</v>
      </c>
      <c r="D27292">
        <v>0</v>
      </c>
    </row>
    <row r="27293" spans="1:4">
      <c r="A27293">
        <v>0</v>
      </c>
      <c r="D27293">
        <v>0</v>
      </c>
    </row>
    <row r="27294" spans="1:4">
      <c r="A27294">
        <v>0</v>
      </c>
      <c r="D27294">
        <v>0</v>
      </c>
    </row>
    <row r="27295" spans="1:4">
      <c r="A27295">
        <v>0</v>
      </c>
      <c r="D27295">
        <v>0</v>
      </c>
    </row>
    <row r="27296" spans="1:4">
      <c r="A27296">
        <v>0</v>
      </c>
      <c r="D27296">
        <v>0</v>
      </c>
    </row>
    <row r="27297" spans="1:4">
      <c r="A27297">
        <v>0</v>
      </c>
      <c r="D27297">
        <v>0</v>
      </c>
    </row>
    <row r="27298" spans="1:4">
      <c r="A27298">
        <v>0</v>
      </c>
      <c r="D27298">
        <v>0</v>
      </c>
    </row>
    <row r="27299" spans="1:4">
      <c r="A27299">
        <v>0</v>
      </c>
      <c r="D27299">
        <v>0</v>
      </c>
    </row>
    <row r="27300" spans="1:4">
      <c r="A27300">
        <v>0</v>
      </c>
      <c r="D27300">
        <v>0</v>
      </c>
    </row>
    <row r="27301" spans="1:4">
      <c r="A27301">
        <v>0</v>
      </c>
      <c r="D27301">
        <v>0</v>
      </c>
    </row>
    <row r="27302" spans="1:4">
      <c r="A27302">
        <v>0</v>
      </c>
      <c r="D27302">
        <v>0</v>
      </c>
    </row>
    <row r="27303" spans="1:4">
      <c r="A27303">
        <v>0</v>
      </c>
      <c r="D27303">
        <v>0</v>
      </c>
    </row>
    <row r="27304" spans="1:4">
      <c r="A27304">
        <v>0</v>
      </c>
      <c r="D27304">
        <v>0</v>
      </c>
    </row>
    <row r="27305" spans="1:4">
      <c r="A27305">
        <v>0</v>
      </c>
      <c r="D27305">
        <v>0</v>
      </c>
    </row>
    <row r="27306" spans="1:4">
      <c r="A27306">
        <v>0</v>
      </c>
      <c r="D27306">
        <v>0</v>
      </c>
    </row>
    <row r="27307" spans="1:4">
      <c r="A27307">
        <v>0</v>
      </c>
      <c r="D27307">
        <v>0</v>
      </c>
    </row>
    <row r="27308" spans="1:4">
      <c r="A27308">
        <v>0</v>
      </c>
      <c r="D27308">
        <v>0</v>
      </c>
    </row>
    <row r="27309" spans="1:4">
      <c r="A27309">
        <v>0</v>
      </c>
      <c r="D27309">
        <v>0</v>
      </c>
    </row>
    <row r="27310" spans="1:4">
      <c r="A27310">
        <v>0</v>
      </c>
      <c r="D27310">
        <v>0</v>
      </c>
    </row>
    <row r="27311" spans="1:4">
      <c r="A27311">
        <v>0</v>
      </c>
      <c r="D27311">
        <v>0</v>
      </c>
    </row>
    <row r="27312" spans="1:4">
      <c r="A27312">
        <v>0</v>
      </c>
      <c r="D27312">
        <v>0</v>
      </c>
    </row>
    <row r="27313" spans="1:4">
      <c r="A27313">
        <v>0</v>
      </c>
      <c r="D27313">
        <v>0</v>
      </c>
    </row>
    <row r="27314" spans="1:4">
      <c r="A27314">
        <v>0</v>
      </c>
      <c r="D27314">
        <v>0</v>
      </c>
    </row>
    <row r="27315" spans="1:4">
      <c r="A27315">
        <v>0</v>
      </c>
      <c r="D27315">
        <v>0</v>
      </c>
    </row>
    <row r="27316" spans="1:4">
      <c r="A27316">
        <v>0</v>
      </c>
      <c r="D27316">
        <v>0</v>
      </c>
    </row>
    <row r="27317" spans="1:4">
      <c r="A27317">
        <v>0</v>
      </c>
      <c r="D27317">
        <v>0</v>
      </c>
    </row>
    <row r="27318" spans="1:4">
      <c r="A27318">
        <v>0</v>
      </c>
      <c r="D27318">
        <v>0</v>
      </c>
    </row>
    <row r="27319" spans="1:4">
      <c r="A27319">
        <v>0</v>
      </c>
      <c r="D27319">
        <v>0</v>
      </c>
    </row>
    <row r="27320" spans="1:4">
      <c r="A27320">
        <v>0</v>
      </c>
      <c r="D27320">
        <v>0</v>
      </c>
    </row>
    <row r="27321" spans="1:4">
      <c r="A27321">
        <v>0</v>
      </c>
      <c r="D27321">
        <v>0</v>
      </c>
    </row>
    <row r="27322" spans="1:4">
      <c r="A27322">
        <v>0</v>
      </c>
      <c r="D27322">
        <v>0</v>
      </c>
    </row>
    <row r="27323" spans="1:4">
      <c r="A27323">
        <v>0</v>
      </c>
      <c r="D27323">
        <v>0</v>
      </c>
    </row>
    <row r="27324" spans="1:4">
      <c r="A27324">
        <v>0</v>
      </c>
      <c r="D27324">
        <v>0</v>
      </c>
    </row>
    <row r="27325" spans="1:4">
      <c r="A27325">
        <v>0</v>
      </c>
      <c r="D27325">
        <v>0</v>
      </c>
    </row>
    <row r="27326" spans="1:4">
      <c r="A27326">
        <v>0</v>
      </c>
      <c r="D27326">
        <v>0</v>
      </c>
    </row>
    <row r="27327" spans="1:4">
      <c r="A27327">
        <v>0</v>
      </c>
      <c r="D27327">
        <v>0</v>
      </c>
    </row>
    <row r="27328" spans="1:4">
      <c r="A27328">
        <v>0</v>
      </c>
      <c r="D27328">
        <v>0</v>
      </c>
    </row>
    <row r="27329" spans="1:4">
      <c r="A27329">
        <v>0</v>
      </c>
      <c r="D27329">
        <v>0</v>
      </c>
    </row>
    <row r="27330" spans="1:4">
      <c r="A27330">
        <v>0</v>
      </c>
      <c r="D27330">
        <v>0</v>
      </c>
    </row>
    <row r="27331" spans="1:4">
      <c r="A27331">
        <v>0</v>
      </c>
      <c r="D27331">
        <v>0</v>
      </c>
    </row>
    <row r="27332" spans="1:4">
      <c r="A27332">
        <v>0</v>
      </c>
      <c r="D27332">
        <v>0</v>
      </c>
    </row>
    <row r="27333" spans="1:4">
      <c r="A27333">
        <v>0</v>
      </c>
      <c r="D27333">
        <v>0</v>
      </c>
    </row>
    <row r="27334" spans="1:4">
      <c r="A27334">
        <v>0</v>
      </c>
      <c r="D27334">
        <v>0</v>
      </c>
    </row>
    <row r="27335" spans="1:4">
      <c r="A27335">
        <v>0</v>
      </c>
      <c r="D27335">
        <v>0</v>
      </c>
    </row>
    <row r="27336" spans="1:4">
      <c r="A27336">
        <v>0</v>
      </c>
      <c r="D27336">
        <v>0</v>
      </c>
    </row>
    <row r="27337" spans="1:4">
      <c r="A27337">
        <v>0</v>
      </c>
      <c r="D27337">
        <v>0</v>
      </c>
    </row>
    <row r="27338" spans="1:4">
      <c r="A27338">
        <v>0</v>
      </c>
      <c r="D27338">
        <v>0</v>
      </c>
    </row>
    <row r="27339" spans="1:4">
      <c r="A27339">
        <v>0</v>
      </c>
      <c r="D27339">
        <v>0</v>
      </c>
    </row>
    <row r="27340" spans="1:4">
      <c r="A27340">
        <v>0</v>
      </c>
      <c r="D27340">
        <v>0</v>
      </c>
    </row>
    <row r="27341" spans="1:4">
      <c r="A27341">
        <v>0</v>
      </c>
      <c r="D27341">
        <v>0</v>
      </c>
    </row>
    <row r="27342" spans="1:4">
      <c r="A27342">
        <v>0</v>
      </c>
      <c r="D27342">
        <v>0</v>
      </c>
    </row>
    <row r="27343" spans="1:4">
      <c r="A27343">
        <v>0</v>
      </c>
      <c r="D27343">
        <v>0</v>
      </c>
    </row>
    <row r="27344" spans="1:4">
      <c r="A27344">
        <v>0</v>
      </c>
      <c r="D27344">
        <v>0</v>
      </c>
    </row>
    <row r="27345" spans="1:4">
      <c r="A27345">
        <v>0</v>
      </c>
      <c r="D27345">
        <v>0</v>
      </c>
    </row>
    <row r="27346" spans="1:4">
      <c r="A27346">
        <v>0</v>
      </c>
      <c r="D27346">
        <v>0</v>
      </c>
    </row>
    <row r="27347" spans="1:4">
      <c r="A27347">
        <v>0</v>
      </c>
      <c r="D27347">
        <v>0</v>
      </c>
    </row>
    <row r="27348" spans="1:4">
      <c r="A27348">
        <v>0</v>
      </c>
      <c r="D27348">
        <v>0</v>
      </c>
    </row>
    <row r="27349" spans="1:4">
      <c r="A27349">
        <v>0</v>
      </c>
      <c r="D27349">
        <v>0</v>
      </c>
    </row>
    <row r="27350" spans="1:4">
      <c r="A27350">
        <v>0</v>
      </c>
      <c r="D27350">
        <v>0</v>
      </c>
    </row>
    <row r="27351" spans="1:4">
      <c r="A27351">
        <v>0</v>
      </c>
      <c r="D27351">
        <v>0</v>
      </c>
    </row>
    <row r="27352" spans="1:4">
      <c r="A27352">
        <v>0</v>
      </c>
      <c r="D27352">
        <v>0</v>
      </c>
    </row>
    <row r="27353" spans="1:4">
      <c r="A27353">
        <v>0</v>
      </c>
      <c r="D27353">
        <v>0</v>
      </c>
    </row>
    <row r="27354" spans="1:4">
      <c r="A27354">
        <v>0</v>
      </c>
      <c r="D27354">
        <v>0</v>
      </c>
    </row>
    <row r="27355" spans="1:4">
      <c r="A27355">
        <v>0</v>
      </c>
      <c r="D27355">
        <v>0</v>
      </c>
    </row>
    <row r="27356" spans="1:4">
      <c r="A27356">
        <v>0</v>
      </c>
      <c r="D27356">
        <v>0</v>
      </c>
    </row>
    <row r="27357" spans="1:4">
      <c r="A27357">
        <v>0</v>
      </c>
      <c r="D27357">
        <v>0</v>
      </c>
    </row>
    <row r="27358" spans="1:4">
      <c r="A27358">
        <v>0</v>
      </c>
      <c r="D27358">
        <v>0</v>
      </c>
    </row>
    <row r="27359" spans="1:4">
      <c r="A27359">
        <v>0</v>
      </c>
      <c r="D27359">
        <v>0</v>
      </c>
    </row>
    <row r="27360" spans="1:4">
      <c r="A27360">
        <v>0</v>
      </c>
      <c r="D27360">
        <v>0</v>
      </c>
    </row>
    <row r="27361" spans="1:4">
      <c r="A27361">
        <v>0</v>
      </c>
      <c r="D27361">
        <v>0</v>
      </c>
    </row>
    <row r="27362" spans="1:4">
      <c r="A27362">
        <v>0</v>
      </c>
      <c r="D27362">
        <v>0</v>
      </c>
    </row>
    <row r="27363" spans="1:4">
      <c r="A27363">
        <v>0</v>
      </c>
      <c r="D27363">
        <v>0</v>
      </c>
    </row>
    <row r="27364" spans="1:4">
      <c r="A27364">
        <v>0</v>
      </c>
      <c r="D27364">
        <v>0</v>
      </c>
    </row>
    <row r="27365" spans="1:4">
      <c r="A27365">
        <v>0</v>
      </c>
      <c r="D27365">
        <v>0</v>
      </c>
    </row>
    <row r="27366" spans="1:4">
      <c r="A27366">
        <v>0</v>
      </c>
      <c r="D27366">
        <v>0</v>
      </c>
    </row>
    <row r="27367" spans="1:4">
      <c r="A27367">
        <v>0</v>
      </c>
      <c r="D27367">
        <v>0</v>
      </c>
    </row>
    <row r="27368" spans="1:4">
      <c r="A27368">
        <v>0</v>
      </c>
      <c r="D27368">
        <v>0</v>
      </c>
    </row>
    <row r="27369" spans="1:4">
      <c r="A27369">
        <v>0</v>
      </c>
      <c r="D27369">
        <v>0</v>
      </c>
    </row>
    <row r="27370" spans="1:4">
      <c r="A27370">
        <v>0</v>
      </c>
      <c r="D27370">
        <v>0</v>
      </c>
    </row>
    <row r="27371" spans="1:4">
      <c r="A27371">
        <v>0</v>
      </c>
      <c r="D27371">
        <v>0</v>
      </c>
    </row>
    <row r="27372" spans="1:4">
      <c r="A27372">
        <v>0</v>
      </c>
      <c r="D27372">
        <v>0</v>
      </c>
    </row>
    <row r="27373" spans="1:4">
      <c r="A27373">
        <v>0</v>
      </c>
      <c r="D27373">
        <v>0</v>
      </c>
    </row>
    <row r="27374" spans="1:4">
      <c r="A27374">
        <v>0</v>
      </c>
      <c r="D27374">
        <v>0</v>
      </c>
    </row>
    <row r="27375" spans="1:4">
      <c r="A27375">
        <v>0</v>
      </c>
      <c r="D27375">
        <v>0</v>
      </c>
    </row>
    <row r="27376" spans="1:4">
      <c r="A27376">
        <v>0</v>
      </c>
      <c r="D27376">
        <v>0</v>
      </c>
    </row>
    <row r="27377" spans="1:4">
      <c r="A27377">
        <v>0</v>
      </c>
      <c r="D27377">
        <v>0</v>
      </c>
    </row>
    <row r="27378" spans="1:4">
      <c r="A27378">
        <v>0</v>
      </c>
      <c r="D27378">
        <v>0</v>
      </c>
    </row>
    <row r="27379" spans="1:4">
      <c r="A27379">
        <v>0</v>
      </c>
      <c r="D27379">
        <v>0</v>
      </c>
    </row>
    <row r="27380" spans="1:4">
      <c r="A27380">
        <v>0</v>
      </c>
      <c r="D27380">
        <v>0</v>
      </c>
    </row>
    <row r="27381" spans="1:4">
      <c r="A27381">
        <v>0</v>
      </c>
      <c r="D27381">
        <v>0</v>
      </c>
    </row>
    <row r="27382" spans="1:4">
      <c r="A27382">
        <v>0</v>
      </c>
      <c r="D27382">
        <v>0</v>
      </c>
    </row>
    <row r="27383" spans="1:4">
      <c r="A27383">
        <v>0</v>
      </c>
      <c r="D27383">
        <v>0</v>
      </c>
    </row>
    <row r="27384" spans="1:4">
      <c r="A27384">
        <v>0</v>
      </c>
      <c r="D27384">
        <v>0</v>
      </c>
    </row>
    <row r="27385" spans="1:4">
      <c r="A27385">
        <v>0</v>
      </c>
      <c r="D27385">
        <v>0</v>
      </c>
    </row>
    <row r="27386" spans="1:4">
      <c r="A27386">
        <v>0</v>
      </c>
      <c r="D27386">
        <v>0</v>
      </c>
    </row>
    <row r="27387" spans="1:4">
      <c r="A27387">
        <v>0</v>
      </c>
      <c r="D27387">
        <v>0</v>
      </c>
    </row>
    <row r="27388" spans="1:4">
      <c r="A27388">
        <v>0</v>
      </c>
      <c r="D27388">
        <v>0</v>
      </c>
    </row>
    <row r="27389" spans="1:4">
      <c r="A27389">
        <v>0</v>
      </c>
      <c r="D27389">
        <v>0</v>
      </c>
    </row>
    <row r="27390" spans="1:4">
      <c r="A27390">
        <v>0</v>
      </c>
      <c r="D27390">
        <v>0</v>
      </c>
    </row>
    <row r="27391" spans="1:4">
      <c r="A27391">
        <v>0</v>
      </c>
      <c r="D27391">
        <v>0</v>
      </c>
    </row>
    <row r="27392" spans="1:4">
      <c r="A27392">
        <v>0</v>
      </c>
      <c r="D27392">
        <v>0</v>
      </c>
    </row>
    <row r="27393" spans="1:4">
      <c r="A27393">
        <v>0</v>
      </c>
      <c r="D27393">
        <v>0</v>
      </c>
    </row>
    <row r="27394" spans="1:4">
      <c r="A27394">
        <v>0</v>
      </c>
      <c r="D27394">
        <v>0</v>
      </c>
    </row>
    <row r="27395" spans="1:4">
      <c r="A27395">
        <v>0</v>
      </c>
      <c r="D27395">
        <v>0</v>
      </c>
    </row>
    <row r="27396" spans="1:4">
      <c r="A27396">
        <v>0</v>
      </c>
      <c r="D27396">
        <v>0</v>
      </c>
    </row>
    <row r="27397" spans="1:4">
      <c r="A27397">
        <v>0</v>
      </c>
      <c r="D27397">
        <v>0</v>
      </c>
    </row>
    <row r="27398" spans="1:4">
      <c r="A27398">
        <v>0</v>
      </c>
      <c r="D27398">
        <v>0</v>
      </c>
    </row>
    <row r="27399" spans="1:4">
      <c r="A27399">
        <v>0</v>
      </c>
      <c r="D27399">
        <v>0</v>
      </c>
    </row>
    <row r="27400" spans="1:4">
      <c r="A27400">
        <v>0</v>
      </c>
      <c r="D27400">
        <v>0</v>
      </c>
    </row>
    <row r="27401" spans="1:4">
      <c r="A27401">
        <v>0</v>
      </c>
      <c r="D27401">
        <v>0</v>
      </c>
    </row>
    <row r="27402" spans="1:4">
      <c r="A27402">
        <v>0</v>
      </c>
      <c r="D27402">
        <v>0</v>
      </c>
    </row>
    <row r="27403" spans="1:4">
      <c r="A27403">
        <v>0</v>
      </c>
      <c r="D27403">
        <v>0</v>
      </c>
    </row>
    <row r="27404" spans="1:4">
      <c r="A27404">
        <v>0</v>
      </c>
      <c r="D27404">
        <v>0</v>
      </c>
    </row>
    <row r="27405" spans="1:4">
      <c r="A27405">
        <v>0</v>
      </c>
      <c r="D27405">
        <v>0</v>
      </c>
    </row>
    <row r="27406" spans="1:4">
      <c r="A27406">
        <v>0</v>
      </c>
      <c r="D27406">
        <v>0</v>
      </c>
    </row>
    <row r="27407" spans="1:4">
      <c r="A27407">
        <v>0</v>
      </c>
      <c r="D27407">
        <v>0</v>
      </c>
    </row>
    <row r="27408" spans="1:4">
      <c r="A27408">
        <v>0</v>
      </c>
      <c r="D27408">
        <v>0</v>
      </c>
    </row>
    <row r="27409" spans="1:4">
      <c r="A27409">
        <v>0</v>
      </c>
      <c r="D27409">
        <v>0</v>
      </c>
    </row>
    <row r="27410" spans="1:4">
      <c r="A27410">
        <v>0</v>
      </c>
      <c r="D27410">
        <v>0</v>
      </c>
    </row>
    <row r="27411" spans="1:4">
      <c r="A27411">
        <v>0</v>
      </c>
      <c r="D27411">
        <v>0</v>
      </c>
    </row>
    <row r="27412" spans="1:4">
      <c r="A27412">
        <v>0</v>
      </c>
      <c r="D27412">
        <v>0</v>
      </c>
    </row>
    <row r="27413" spans="1:4">
      <c r="A27413">
        <v>0</v>
      </c>
      <c r="D27413">
        <v>0</v>
      </c>
    </row>
    <row r="27414" spans="1:4">
      <c r="A27414">
        <v>0</v>
      </c>
      <c r="D27414">
        <v>0</v>
      </c>
    </row>
    <row r="27415" spans="1:4">
      <c r="A27415">
        <v>0</v>
      </c>
      <c r="D27415">
        <v>0</v>
      </c>
    </row>
    <row r="27416" spans="1:4">
      <c r="A27416">
        <v>0</v>
      </c>
      <c r="D27416">
        <v>0</v>
      </c>
    </row>
    <row r="27417" spans="1:4">
      <c r="A27417">
        <v>0</v>
      </c>
      <c r="D27417">
        <v>0</v>
      </c>
    </row>
    <row r="27418" spans="1:4">
      <c r="A27418">
        <v>0</v>
      </c>
      <c r="D27418">
        <v>0</v>
      </c>
    </row>
    <row r="27419" spans="1:4">
      <c r="A27419">
        <v>0</v>
      </c>
      <c r="D27419">
        <v>0</v>
      </c>
    </row>
    <row r="27420" spans="1:4">
      <c r="A27420">
        <v>0</v>
      </c>
      <c r="D27420">
        <v>0</v>
      </c>
    </row>
    <row r="27421" spans="1:4">
      <c r="A27421">
        <v>0</v>
      </c>
      <c r="D27421">
        <v>0</v>
      </c>
    </row>
    <row r="27422" spans="1:4">
      <c r="A27422">
        <v>0</v>
      </c>
      <c r="D27422">
        <v>0</v>
      </c>
    </row>
    <row r="27423" spans="1:4">
      <c r="A27423">
        <v>0</v>
      </c>
      <c r="D27423">
        <v>0</v>
      </c>
    </row>
    <row r="27424" spans="1:4">
      <c r="A27424">
        <v>0</v>
      </c>
      <c r="D27424">
        <v>0</v>
      </c>
    </row>
    <row r="27425" spans="1:4">
      <c r="A27425">
        <v>0</v>
      </c>
      <c r="D27425">
        <v>0</v>
      </c>
    </row>
    <row r="27426" spans="1:4">
      <c r="A27426">
        <v>0</v>
      </c>
      <c r="D27426">
        <v>0</v>
      </c>
    </row>
    <row r="27427" spans="1:4">
      <c r="A27427">
        <v>0</v>
      </c>
      <c r="D27427">
        <v>0</v>
      </c>
    </row>
    <row r="27428" spans="1:4">
      <c r="A27428">
        <v>0</v>
      </c>
      <c r="D27428">
        <v>0</v>
      </c>
    </row>
    <row r="27429" spans="1:4">
      <c r="A27429">
        <v>0</v>
      </c>
      <c r="D27429">
        <v>0</v>
      </c>
    </row>
    <row r="27430" spans="1:4">
      <c r="A27430">
        <v>0</v>
      </c>
      <c r="D27430">
        <v>0</v>
      </c>
    </row>
    <row r="27431" spans="1:4">
      <c r="A27431">
        <v>0</v>
      </c>
      <c r="D27431">
        <v>0</v>
      </c>
    </row>
    <row r="27432" spans="1:4">
      <c r="A27432">
        <v>0</v>
      </c>
      <c r="D27432">
        <v>0</v>
      </c>
    </row>
    <row r="27433" spans="1:4">
      <c r="A27433">
        <v>0</v>
      </c>
      <c r="D27433">
        <v>0</v>
      </c>
    </row>
    <row r="27434" spans="1:4">
      <c r="A27434">
        <v>0</v>
      </c>
      <c r="D27434">
        <v>0</v>
      </c>
    </row>
    <row r="27435" spans="1:4">
      <c r="A27435">
        <v>0</v>
      </c>
      <c r="D27435">
        <v>0</v>
      </c>
    </row>
    <row r="27436" spans="1:4">
      <c r="A27436">
        <v>0</v>
      </c>
      <c r="D27436">
        <v>0</v>
      </c>
    </row>
    <row r="27437" spans="1:4">
      <c r="A27437">
        <v>0</v>
      </c>
      <c r="D27437">
        <v>0</v>
      </c>
    </row>
    <row r="27438" spans="1:4">
      <c r="A27438">
        <v>0</v>
      </c>
      <c r="D27438">
        <v>0</v>
      </c>
    </row>
    <row r="27439" spans="1:4">
      <c r="A27439">
        <v>0</v>
      </c>
      <c r="D27439">
        <v>0</v>
      </c>
    </row>
    <row r="27440" spans="1:4">
      <c r="A27440">
        <v>0</v>
      </c>
      <c r="D27440">
        <v>0</v>
      </c>
    </row>
    <row r="27441" spans="1:4">
      <c r="A27441">
        <v>0</v>
      </c>
      <c r="D27441">
        <v>0</v>
      </c>
    </row>
    <row r="27442" spans="1:4">
      <c r="A27442">
        <v>0</v>
      </c>
      <c r="D27442">
        <v>0</v>
      </c>
    </row>
    <row r="27443" spans="1:4">
      <c r="A27443">
        <v>0</v>
      </c>
      <c r="D27443">
        <v>0</v>
      </c>
    </row>
    <row r="27444" spans="1:4">
      <c r="A27444">
        <v>0</v>
      </c>
      <c r="D27444">
        <v>0</v>
      </c>
    </row>
    <row r="27445" spans="1:4">
      <c r="A27445">
        <v>0</v>
      </c>
      <c r="D27445">
        <v>0</v>
      </c>
    </row>
    <row r="27446" spans="1:4">
      <c r="A27446">
        <v>0</v>
      </c>
      <c r="D27446">
        <v>0</v>
      </c>
    </row>
    <row r="27447" spans="1:4">
      <c r="A27447">
        <v>0</v>
      </c>
      <c r="D27447">
        <v>0</v>
      </c>
    </row>
    <row r="27448" spans="1:4">
      <c r="A27448">
        <v>0</v>
      </c>
      <c r="D27448">
        <v>0</v>
      </c>
    </row>
    <row r="27449" spans="1:4">
      <c r="A27449">
        <v>0</v>
      </c>
      <c r="D27449">
        <v>0</v>
      </c>
    </row>
    <row r="27450" spans="1:4">
      <c r="A27450">
        <v>0</v>
      </c>
      <c r="D27450">
        <v>0</v>
      </c>
    </row>
    <row r="27451" spans="1:4">
      <c r="A27451">
        <v>0</v>
      </c>
      <c r="D27451">
        <v>0</v>
      </c>
    </row>
    <row r="27452" spans="1:4">
      <c r="A27452">
        <v>0</v>
      </c>
      <c r="D27452">
        <v>0</v>
      </c>
    </row>
    <row r="27453" spans="1:4">
      <c r="A27453">
        <v>0</v>
      </c>
      <c r="D27453">
        <v>0</v>
      </c>
    </row>
    <row r="27454" spans="1:4">
      <c r="A27454">
        <v>0</v>
      </c>
      <c r="D27454">
        <v>0</v>
      </c>
    </row>
    <row r="27455" spans="1:4">
      <c r="A27455">
        <v>0</v>
      </c>
      <c r="D27455">
        <v>0</v>
      </c>
    </row>
    <row r="27456" spans="1:4">
      <c r="A27456">
        <v>0</v>
      </c>
      <c r="D27456">
        <v>0</v>
      </c>
    </row>
    <row r="27457" spans="1:4">
      <c r="A27457">
        <v>0</v>
      </c>
      <c r="D27457">
        <v>0</v>
      </c>
    </row>
    <row r="27458" spans="1:4">
      <c r="A27458">
        <v>0</v>
      </c>
      <c r="D27458">
        <v>0</v>
      </c>
    </row>
    <row r="27459" spans="1:4">
      <c r="A27459">
        <v>0</v>
      </c>
      <c r="D27459">
        <v>0</v>
      </c>
    </row>
    <row r="27460" spans="1:4">
      <c r="A27460">
        <v>0</v>
      </c>
      <c r="D27460">
        <v>0</v>
      </c>
    </row>
    <row r="27461" spans="1:4">
      <c r="A27461">
        <v>0</v>
      </c>
      <c r="D27461">
        <v>0</v>
      </c>
    </row>
    <row r="27462" spans="1:4">
      <c r="A27462">
        <v>0</v>
      </c>
      <c r="D27462">
        <v>0</v>
      </c>
    </row>
    <row r="27463" spans="1:4">
      <c r="A27463">
        <v>0</v>
      </c>
      <c r="D27463">
        <v>0</v>
      </c>
    </row>
    <row r="27464" spans="1:4">
      <c r="A27464">
        <v>0</v>
      </c>
      <c r="D27464">
        <v>0</v>
      </c>
    </row>
    <row r="27465" spans="1:4">
      <c r="A27465">
        <v>0</v>
      </c>
      <c r="D27465">
        <v>0</v>
      </c>
    </row>
    <row r="27466" spans="1:4">
      <c r="A27466">
        <v>0</v>
      </c>
      <c r="D27466">
        <v>0</v>
      </c>
    </row>
    <row r="27467" spans="1:4">
      <c r="A27467">
        <v>0</v>
      </c>
      <c r="D27467">
        <v>0</v>
      </c>
    </row>
    <row r="27468" spans="1:4">
      <c r="A27468">
        <v>0</v>
      </c>
      <c r="D27468">
        <v>0</v>
      </c>
    </row>
    <row r="27469" spans="1:4">
      <c r="A27469">
        <v>0</v>
      </c>
      <c r="D27469">
        <v>0</v>
      </c>
    </row>
    <row r="27470" spans="1:4">
      <c r="A27470">
        <v>0</v>
      </c>
      <c r="D27470">
        <v>0</v>
      </c>
    </row>
    <row r="27471" spans="1:4">
      <c r="A27471">
        <v>0</v>
      </c>
      <c r="D27471">
        <v>0</v>
      </c>
    </row>
    <row r="27472" spans="1:4">
      <c r="A27472">
        <v>0</v>
      </c>
      <c r="D27472">
        <v>0</v>
      </c>
    </row>
    <row r="27473" spans="1:4">
      <c r="A27473">
        <v>0</v>
      </c>
      <c r="D27473">
        <v>0</v>
      </c>
    </row>
    <row r="27474" spans="1:4">
      <c r="A27474">
        <v>0</v>
      </c>
      <c r="D27474">
        <v>0</v>
      </c>
    </row>
    <row r="27475" spans="1:4">
      <c r="A27475">
        <v>0</v>
      </c>
      <c r="D27475">
        <v>0</v>
      </c>
    </row>
    <row r="27476" spans="1:4">
      <c r="A27476">
        <v>0</v>
      </c>
      <c r="D27476">
        <v>0</v>
      </c>
    </row>
    <row r="27477" spans="1:4">
      <c r="A27477">
        <v>0</v>
      </c>
      <c r="D27477">
        <v>0</v>
      </c>
    </row>
    <row r="27478" spans="1:4">
      <c r="A27478">
        <v>0</v>
      </c>
      <c r="D27478">
        <v>0</v>
      </c>
    </row>
    <row r="27479" spans="1:4">
      <c r="A27479">
        <v>0</v>
      </c>
      <c r="D27479">
        <v>0</v>
      </c>
    </row>
    <row r="27480" spans="1:4">
      <c r="A27480">
        <v>0</v>
      </c>
      <c r="D27480">
        <v>0</v>
      </c>
    </row>
    <row r="27481" spans="1:4">
      <c r="A27481">
        <v>0</v>
      </c>
      <c r="D27481">
        <v>0</v>
      </c>
    </row>
    <row r="27482" spans="1:4">
      <c r="A27482">
        <v>0</v>
      </c>
      <c r="D27482">
        <v>0</v>
      </c>
    </row>
    <row r="27483" spans="1:4">
      <c r="A27483">
        <v>0</v>
      </c>
      <c r="D27483">
        <v>0</v>
      </c>
    </row>
    <row r="27484" spans="1:4">
      <c r="A27484">
        <v>0</v>
      </c>
      <c r="D27484">
        <v>0</v>
      </c>
    </row>
    <row r="27485" spans="1:4">
      <c r="A27485">
        <v>0</v>
      </c>
      <c r="D27485">
        <v>0</v>
      </c>
    </row>
    <row r="27486" spans="1:4">
      <c r="A27486">
        <v>0</v>
      </c>
      <c r="D27486">
        <v>0</v>
      </c>
    </row>
    <row r="27487" spans="1:4">
      <c r="A27487">
        <v>0</v>
      </c>
      <c r="D27487">
        <v>0</v>
      </c>
    </row>
    <row r="27488" spans="1:4">
      <c r="A27488">
        <v>0</v>
      </c>
      <c r="D27488">
        <v>0</v>
      </c>
    </row>
    <row r="27489" spans="1:4">
      <c r="A27489">
        <v>0</v>
      </c>
      <c r="D27489">
        <v>0</v>
      </c>
    </row>
    <row r="27490" spans="1:4">
      <c r="A27490">
        <v>0</v>
      </c>
      <c r="D27490">
        <v>0</v>
      </c>
    </row>
    <row r="27491" spans="1:4">
      <c r="A27491">
        <v>0</v>
      </c>
      <c r="D27491">
        <v>0</v>
      </c>
    </row>
    <row r="27492" spans="1:4">
      <c r="A27492">
        <v>0</v>
      </c>
      <c r="D27492">
        <v>0</v>
      </c>
    </row>
    <row r="27493" spans="1:4">
      <c r="A27493">
        <v>0</v>
      </c>
      <c r="D27493">
        <v>0</v>
      </c>
    </row>
    <row r="27494" spans="1:4">
      <c r="A27494">
        <v>0</v>
      </c>
      <c r="D27494">
        <v>0</v>
      </c>
    </row>
    <row r="27495" spans="1:4">
      <c r="A27495">
        <v>0</v>
      </c>
      <c r="D27495">
        <v>0</v>
      </c>
    </row>
    <row r="27496" spans="1:4">
      <c r="A27496">
        <v>0</v>
      </c>
      <c r="D27496">
        <v>0</v>
      </c>
    </row>
    <row r="27497" spans="1:4">
      <c r="A27497">
        <v>0</v>
      </c>
      <c r="D27497">
        <v>0</v>
      </c>
    </row>
    <row r="27498" spans="1:4">
      <c r="A27498">
        <v>0</v>
      </c>
      <c r="D27498">
        <v>0</v>
      </c>
    </row>
    <row r="27499" spans="1:4">
      <c r="A27499">
        <v>0</v>
      </c>
      <c r="D27499">
        <v>0</v>
      </c>
    </row>
    <row r="27500" spans="1:4">
      <c r="A27500">
        <v>0</v>
      </c>
      <c r="D27500">
        <v>0</v>
      </c>
    </row>
    <row r="27501" spans="1:4">
      <c r="A27501">
        <v>0</v>
      </c>
      <c r="D27501">
        <v>0</v>
      </c>
    </row>
    <row r="27502" spans="1:4">
      <c r="A27502">
        <v>0</v>
      </c>
      <c r="D27502">
        <v>0</v>
      </c>
    </row>
    <row r="27503" spans="1:4">
      <c r="A27503">
        <v>0</v>
      </c>
      <c r="D27503">
        <v>0</v>
      </c>
    </row>
    <row r="27504" spans="1:4">
      <c r="A27504">
        <v>0</v>
      </c>
      <c r="D27504">
        <v>0</v>
      </c>
    </row>
    <row r="27505" spans="1:4">
      <c r="A27505">
        <v>0</v>
      </c>
      <c r="D27505">
        <v>0</v>
      </c>
    </row>
    <row r="27506" spans="1:4">
      <c r="A27506">
        <v>0</v>
      </c>
      <c r="D27506">
        <v>0</v>
      </c>
    </row>
    <row r="27507" spans="1:4">
      <c r="A27507">
        <v>0</v>
      </c>
      <c r="D27507">
        <v>0</v>
      </c>
    </row>
    <row r="27508" spans="1:4">
      <c r="A27508">
        <v>0</v>
      </c>
      <c r="D27508">
        <v>0</v>
      </c>
    </row>
    <row r="27509" spans="1:4">
      <c r="A27509">
        <v>0</v>
      </c>
      <c r="D27509">
        <v>0</v>
      </c>
    </row>
    <row r="27510" spans="1:4">
      <c r="A27510">
        <v>0</v>
      </c>
      <c r="D27510">
        <v>0</v>
      </c>
    </row>
    <row r="27511" spans="1:4">
      <c r="A27511">
        <v>0</v>
      </c>
      <c r="D27511">
        <v>0</v>
      </c>
    </row>
    <row r="27512" spans="1:4">
      <c r="A27512">
        <v>0</v>
      </c>
      <c r="D27512">
        <v>0</v>
      </c>
    </row>
    <row r="27513" spans="1:4">
      <c r="A27513">
        <v>0</v>
      </c>
      <c r="D27513">
        <v>0</v>
      </c>
    </row>
    <row r="27514" spans="1:4">
      <c r="A27514">
        <v>0</v>
      </c>
      <c r="D27514">
        <v>0</v>
      </c>
    </row>
    <row r="27515" spans="1:4">
      <c r="A27515">
        <v>0</v>
      </c>
      <c r="D27515">
        <v>0</v>
      </c>
    </row>
    <row r="27516" spans="1:4">
      <c r="A27516">
        <v>0</v>
      </c>
      <c r="D27516">
        <v>0</v>
      </c>
    </row>
    <row r="27517" spans="1:4">
      <c r="A27517">
        <v>0</v>
      </c>
      <c r="D27517">
        <v>0</v>
      </c>
    </row>
    <row r="27518" spans="1:4">
      <c r="A27518">
        <v>0</v>
      </c>
      <c r="D27518">
        <v>0</v>
      </c>
    </row>
    <row r="27519" spans="1:4">
      <c r="A27519">
        <v>0</v>
      </c>
      <c r="D27519">
        <v>0</v>
      </c>
    </row>
    <row r="27520" spans="1:4">
      <c r="A27520">
        <v>0</v>
      </c>
      <c r="D27520">
        <v>0</v>
      </c>
    </row>
    <row r="27521" spans="1:4">
      <c r="A27521">
        <v>0</v>
      </c>
      <c r="D27521">
        <v>0</v>
      </c>
    </row>
    <row r="27522" spans="1:4">
      <c r="A27522">
        <v>0</v>
      </c>
      <c r="D27522">
        <v>0</v>
      </c>
    </row>
    <row r="27523" spans="1:4">
      <c r="A27523">
        <v>0</v>
      </c>
      <c r="D27523">
        <v>0</v>
      </c>
    </row>
    <row r="27524" spans="1:4">
      <c r="A27524">
        <v>0</v>
      </c>
      <c r="D27524">
        <v>0</v>
      </c>
    </row>
    <row r="27525" spans="1:4">
      <c r="A27525">
        <v>0</v>
      </c>
      <c r="D27525">
        <v>0</v>
      </c>
    </row>
    <row r="27526" spans="1:4">
      <c r="A27526">
        <v>0</v>
      </c>
      <c r="D27526">
        <v>0</v>
      </c>
    </row>
    <row r="27527" spans="1:4">
      <c r="A27527">
        <v>0</v>
      </c>
      <c r="D27527">
        <v>0</v>
      </c>
    </row>
    <row r="27528" spans="1:4">
      <c r="A27528">
        <v>0</v>
      </c>
      <c r="D27528">
        <v>0</v>
      </c>
    </row>
    <row r="27529" spans="1:4">
      <c r="A27529">
        <v>0</v>
      </c>
      <c r="D27529">
        <v>0</v>
      </c>
    </row>
    <row r="27530" spans="1:4">
      <c r="A27530">
        <v>0</v>
      </c>
      <c r="D27530">
        <v>0</v>
      </c>
    </row>
    <row r="27531" spans="1:4">
      <c r="A27531">
        <v>0</v>
      </c>
      <c r="D27531">
        <v>0</v>
      </c>
    </row>
    <row r="27532" spans="1:4">
      <c r="A27532">
        <v>0</v>
      </c>
      <c r="D27532">
        <v>0</v>
      </c>
    </row>
    <row r="27533" spans="1:4">
      <c r="A27533">
        <v>0</v>
      </c>
      <c r="D27533">
        <v>0</v>
      </c>
    </row>
    <row r="27534" spans="1:4">
      <c r="A27534">
        <v>0</v>
      </c>
      <c r="D27534">
        <v>0</v>
      </c>
    </row>
    <row r="27535" spans="1:4">
      <c r="A27535">
        <v>0</v>
      </c>
      <c r="D27535">
        <v>0</v>
      </c>
    </row>
    <row r="27536" spans="1:4">
      <c r="A27536">
        <v>0</v>
      </c>
      <c r="D27536">
        <v>0</v>
      </c>
    </row>
    <row r="27537" spans="1:4">
      <c r="A27537">
        <v>0</v>
      </c>
      <c r="D27537">
        <v>0</v>
      </c>
    </row>
    <row r="27538" spans="1:4">
      <c r="A27538">
        <v>0</v>
      </c>
      <c r="D27538">
        <v>0</v>
      </c>
    </row>
    <row r="27539" spans="1:4">
      <c r="A27539">
        <v>0</v>
      </c>
      <c r="D27539">
        <v>0</v>
      </c>
    </row>
    <row r="27540" spans="1:4">
      <c r="A27540">
        <v>0</v>
      </c>
      <c r="D27540">
        <v>0</v>
      </c>
    </row>
    <row r="27541" spans="1:4">
      <c r="A27541">
        <v>0</v>
      </c>
      <c r="D27541">
        <v>0</v>
      </c>
    </row>
    <row r="27542" spans="1:4">
      <c r="A27542">
        <v>0</v>
      </c>
      <c r="D27542">
        <v>0</v>
      </c>
    </row>
    <row r="27543" spans="1:4">
      <c r="A27543">
        <v>0</v>
      </c>
      <c r="D27543">
        <v>0</v>
      </c>
    </row>
    <row r="27544" spans="1:4">
      <c r="A27544">
        <v>0</v>
      </c>
      <c r="D27544">
        <v>0</v>
      </c>
    </row>
    <row r="27545" spans="1:4">
      <c r="A27545">
        <v>0</v>
      </c>
      <c r="D27545">
        <v>0</v>
      </c>
    </row>
    <row r="27546" spans="1:4">
      <c r="A27546">
        <v>0</v>
      </c>
      <c r="D27546">
        <v>0</v>
      </c>
    </row>
    <row r="27547" spans="1:4">
      <c r="A27547">
        <v>0</v>
      </c>
      <c r="D27547">
        <v>0</v>
      </c>
    </row>
    <row r="27548" spans="1:4">
      <c r="A27548">
        <v>0</v>
      </c>
      <c r="D27548">
        <v>0</v>
      </c>
    </row>
    <row r="27549" spans="1:4">
      <c r="A27549">
        <v>0</v>
      </c>
      <c r="D27549">
        <v>0</v>
      </c>
    </row>
    <row r="27550" spans="1:4">
      <c r="A27550">
        <v>0</v>
      </c>
      <c r="D27550">
        <v>0</v>
      </c>
    </row>
    <row r="27551" spans="1:4">
      <c r="A27551">
        <v>0</v>
      </c>
      <c r="D27551">
        <v>0</v>
      </c>
    </row>
    <row r="27552" spans="1:4">
      <c r="A27552">
        <v>0</v>
      </c>
      <c r="D27552">
        <v>0</v>
      </c>
    </row>
    <row r="27553" spans="1:4">
      <c r="A27553">
        <v>0</v>
      </c>
      <c r="D27553">
        <v>0</v>
      </c>
    </row>
    <row r="27554" spans="1:4">
      <c r="A27554">
        <v>0</v>
      </c>
      <c r="D27554">
        <v>0</v>
      </c>
    </row>
    <row r="27555" spans="1:4">
      <c r="A27555">
        <v>0</v>
      </c>
      <c r="D27555">
        <v>0</v>
      </c>
    </row>
    <row r="27556" spans="1:4">
      <c r="A27556">
        <v>0</v>
      </c>
      <c r="D27556">
        <v>0</v>
      </c>
    </row>
    <row r="27557" spans="1:4">
      <c r="A27557">
        <v>0</v>
      </c>
      <c r="D27557">
        <v>0</v>
      </c>
    </row>
    <row r="27558" spans="1:4">
      <c r="A27558">
        <v>0</v>
      </c>
      <c r="D27558">
        <v>0</v>
      </c>
    </row>
    <row r="27559" spans="1:4">
      <c r="A27559">
        <v>0</v>
      </c>
      <c r="D27559">
        <v>0</v>
      </c>
    </row>
    <row r="27560" spans="1:4">
      <c r="A27560">
        <v>0</v>
      </c>
      <c r="D27560">
        <v>0</v>
      </c>
    </row>
    <row r="27561" spans="1:4">
      <c r="A27561">
        <v>0</v>
      </c>
      <c r="D27561">
        <v>0</v>
      </c>
    </row>
    <row r="27562" spans="1:4">
      <c r="A27562">
        <v>0</v>
      </c>
      <c r="D27562">
        <v>0</v>
      </c>
    </row>
    <row r="27563" spans="1:4">
      <c r="A27563">
        <v>0</v>
      </c>
      <c r="D27563">
        <v>0</v>
      </c>
    </row>
    <row r="27564" spans="1:4">
      <c r="A27564">
        <v>0</v>
      </c>
      <c r="D27564">
        <v>0</v>
      </c>
    </row>
    <row r="27565" spans="1:4">
      <c r="A27565">
        <v>0</v>
      </c>
      <c r="D27565">
        <v>0</v>
      </c>
    </row>
    <row r="27566" spans="1:4">
      <c r="A27566">
        <v>0</v>
      </c>
      <c r="D27566">
        <v>0</v>
      </c>
    </row>
    <row r="27567" spans="1:4">
      <c r="A27567">
        <v>0</v>
      </c>
      <c r="D27567">
        <v>0</v>
      </c>
    </row>
    <row r="27568" spans="1:4">
      <c r="A27568">
        <v>0</v>
      </c>
      <c r="D27568">
        <v>0</v>
      </c>
    </row>
    <row r="27569" spans="1:4">
      <c r="A27569">
        <v>0</v>
      </c>
      <c r="D27569">
        <v>0</v>
      </c>
    </row>
    <row r="27570" spans="1:4">
      <c r="A27570">
        <v>0</v>
      </c>
      <c r="D27570">
        <v>0</v>
      </c>
    </row>
    <row r="27571" spans="1:4">
      <c r="A27571">
        <v>0</v>
      </c>
      <c r="D27571">
        <v>0</v>
      </c>
    </row>
    <row r="27572" spans="1:4">
      <c r="A27572">
        <v>0</v>
      </c>
      <c r="D27572">
        <v>0</v>
      </c>
    </row>
    <row r="27573" spans="1:4">
      <c r="A27573">
        <v>0</v>
      </c>
      <c r="D27573">
        <v>0</v>
      </c>
    </row>
    <row r="27574" spans="1:4">
      <c r="A27574">
        <v>0</v>
      </c>
      <c r="D27574">
        <v>0</v>
      </c>
    </row>
    <row r="27575" spans="1:4">
      <c r="A27575">
        <v>0</v>
      </c>
      <c r="D27575">
        <v>0</v>
      </c>
    </row>
    <row r="27576" spans="1:4">
      <c r="A27576">
        <v>0</v>
      </c>
      <c r="D27576">
        <v>0</v>
      </c>
    </row>
    <row r="27577" spans="1:4">
      <c r="A27577">
        <v>0</v>
      </c>
      <c r="D27577">
        <v>0</v>
      </c>
    </row>
    <row r="27578" spans="1:4">
      <c r="A27578">
        <v>0</v>
      </c>
      <c r="D27578">
        <v>0</v>
      </c>
    </row>
    <row r="27579" spans="1:4">
      <c r="A27579">
        <v>0</v>
      </c>
      <c r="D27579">
        <v>0</v>
      </c>
    </row>
    <row r="27580" spans="1:4">
      <c r="A27580">
        <v>0</v>
      </c>
      <c r="D27580">
        <v>0</v>
      </c>
    </row>
    <row r="27581" spans="1:4">
      <c r="A27581">
        <v>0</v>
      </c>
      <c r="D27581">
        <v>0</v>
      </c>
    </row>
    <row r="27582" spans="1:4">
      <c r="A27582">
        <v>0</v>
      </c>
      <c r="D27582">
        <v>0</v>
      </c>
    </row>
    <row r="27583" spans="1:4">
      <c r="A27583">
        <v>0</v>
      </c>
      <c r="D27583">
        <v>0</v>
      </c>
    </row>
    <row r="27584" spans="1:4">
      <c r="A27584">
        <v>0</v>
      </c>
      <c r="D27584">
        <v>0</v>
      </c>
    </row>
    <row r="27585" spans="1:4">
      <c r="A27585">
        <v>0</v>
      </c>
      <c r="D27585">
        <v>0</v>
      </c>
    </row>
    <row r="27586" spans="1:4">
      <c r="A27586">
        <v>0</v>
      </c>
      <c r="D27586">
        <v>0</v>
      </c>
    </row>
    <row r="27587" spans="1:4">
      <c r="A27587">
        <v>0</v>
      </c>
      <c r="D27587">
        <v>0</v>
      </c>
    </row>
    <row r="27588" spans="1:4">
      <c r="A27588">
        <v>0</v>
      </c>
      <c r="D27588">
        <v>0</v>
      </c>
    </row>
    <row r="27589" spans="1:4">
      <c r="A27589">
        <v>0</v>
      </c>
      <c r="D27589">
        <v>0</v>
      </c>
    </row>
    <row r="27590" spans="1:4">
      <c r="A27590">
        <v>0</v>
      </c>
      <c r="D27590">
        <v>0</v>
      </c>
    </row>
    <row r="27591" spans="1:4">
      <c r="A27591">
        <v>0</v>
      </c>
      <c r="D27591">
        <v>0</v>
      </c>
    </row>
    <row r="27592" spans="1:4">
      <c r="A27592">
        <v>0</v>
      </c>
      <c r="D27592">
        <v>0</v>
      </c>
    </row>
    <row r="27593" spans="1:4">
      <c r="A27593">
        <v>0</v>
      </c>
      <c r="D27593">
        <v>0</v>
      </c>
    </row>
    <row r="27594" spans="1:4">
      <c r="A27594">
        <v>0</v>
      </c>
      <c r="D27594">
        <v>0</v>
      </c>
    </row>
    <row r="27595" spans="1:4">
      <c r="A27595">
        <v>0</v>
      </c>
      <c r="D27595">
        <v>0</v>
      </c>
    </row>
    <row r="27596" spans="1:4">
      <c r="A27596">
        <v>0</v>
      </c>
      <c r="D27596">
        <v>0</v>
      </c>
    </row>
    <row r="27597" spans="1:4">
      <c r="A27597">
        <v>0</v>
      </c>
      <c r="D27597">
        <v>0</v>
      </c>
    </row>
    <row r="27598" spans="1:4">
      <c r="A27598">
        <v>0</v>
      </c>
      <c r="D27598">
        <v>0</v>
      </c>
    </row>
    <row r="27599" spans="1:4">
      <c r="A27599">
        <v>0</v>
      </c>
      <c r="D27599">
        <v>0</v>
      </c>
    </row>
    <row r="27600" spans="1:4">
      <c r="A27600">
        <v>0</v>
      </c>
      <c r="D27600">
        <v>0</v>
      </c>
    </row>
    <row r="27601" spans="1:4">
      <c r="A27601">
        <v>0</v>
      </c>
      <c r="D27601">
        <v>0</v>
      </c>
    </row>
    <row r="27602" spans="1:4">
      <c r="A27602">
        <v>0</v>
      </c>
      <c r="D27602">
        <v>0</v>
      </c>
    </row>
    <row r="27603" spans="1:4">
      <c r="A27603">
        <v>0</v>
      </c>
      <c r="D27603">
        <v>0</v>
      </c>
    </row>
    <row r="27604" spans="1:4">
      <c r="A27604">
        <v>0</v>
      </c>
      <c r="D27604">
        <v>0</v>
      </c>
    </row>
    <row r="27605" spans="1:4">
      <c r="A27605">
        <v>0</v>
      </c>
      <c r="D27605">
        <v>0</v>
      </c>
    </row>
    <row r="27606" spans="1:4">
      <c r="A27606">
        <v>0</v>
      </c>
      <c r="D27606">
        <v>0</v>
      </c>
    </row>
    <row r="27607" spans="1:4">
      <c r="A27607">
        <v>0</v>
      </c>
      <c r="D27607">
        <v>0</v>
      </c>
    </row>
    <row r="27608" spans="1:4">
      <c r="A27608">
        <v>0</v>
      </c>
      <c r="D27608">
        <v>0</v>
      </c>
    </row>
    <row r="27609" spans="1:4">
      <c r="A27609">
        <v>0</v>
      </c>
      <c r="D27609">
        <v>0</v>
      </c>
    </row>
    <row r="27610" spans="1:4">
      <c r="A27610">
        <v>0</v>
      </c>
      <c r="D27610">
        <v>0</v>
      </c>
    </row>
    <row r="27611" spans="1:4">
      <c r="A27611">
        <v>0</v>
      </c>
      <c r="D27611">
        <v>0</v>
      </c>
    </row>
    <row r="27612" spans="1:4">
      <c r="A27612">
        <v>0</v>
      </c>
      <c r="D27612">
        <v>0</v>
      </c>
    </row>
    <row r="27613" spans="1:4">
      <c r="A27613">
        <v>0</v>
      </c>
      <c r="D27613">
        <v>0</v>
      </c>
    </row>
    <row r="27614" spans="1:4">
      <c r="A27614">
        <v>0</v>
      </c>
      <c r="D27614">
        <v>0</v>
      </c>
    </row>
    <row r="27615" spans="1:4">
      <c r="A27615">
        <v>0</v>
      </c>
      <c r="D27615">
        <v>0</v>
      </c>
    </row>
    <row r="27616" spans="1:4">
      <c r="A27616">
        <v>0</v>
      </c>
      <c r="D27616">
        <v>0</v>
      </c>
    </row>
    <row r="27617" spans="1:4">
      <c r="A27617">
        <v>0</v>
      </c>
      <c r="D27617">
        <v>0</v>
      </c>
    </row>
    <row r="27618" spans="1:4">
      <c r="A27618">
        <v>0</v>
      </c>
      <c r="D27618">
        <v>0</v>
      </c>
    </row>
    <row r="27619" spans="1:4">
      <c r="A27619">
        <v>0</v>
      </c>
      <c r="D27619">
        <v>0</v>
      </c>
    </row>
    <row r="27620" spans="1:4">
      <c r="A27620">
        <v>0</v>
      </c>
      <c r="D27620">
        <v>0</v>
      </c>
    </row>
    <row r="27621" spans="1:4">
      <c r="A27621">
        <v>0</v>
      </c>
      <c r="D27621">
        <v>0</v>
      </c>
    </row>
    <row r="27622" spans="1:4">
      <c r="A27622">
        <v>0</v>
      </c>
      <c r="D27622">
        <v>0</v>
      </c>
    </row>
    <row r="27623" spans="1:4">
      <c r="A27623">
        <v>0</v>
      </c>
      <c r="D27623">
        <v>0</v>
      </c>
    </row>
    <row r="27624" spans="1:4">
      <c r="A27624">
        <v>0</v>
      </c>
      <c r="D27624">
        <v>0</v>
      </c>
    </row>
    <row r="27625" spans="1:4">
      <c r="A27625">
        <v>0</v>
      </c>
      <c r="D27625">
        <v>0</v>
      </c>
    </row>
    <row r="27626" spans="1:4">
      <c r="A27626">
        <v>0</v>
      </c>
      <c r="D27626">
        <v>0</v>
      </c>
    </row>
    <row r="27627" spans="1:4">
      <c r="A27627">
        <v>0</v>
      </c>
      <c r="D27627">
        <v>0</v>
      </c>
    </row>
    <row r="27628" spans="1:4">
      <c r="A27628">
        <v>0</v>
      </c>
      <c r="D27628">
        <v>0</v>
      </c>
    </row>
    <row r="27629" spans="1:4">
      <c r="A27629">
        <v>0</v>
      </c>
      <c r="D27629">
        <v>0</v>
      </c>
    </row>
    <row r="27630" spans="1:4">
      <c r="A27630">
        <v>0</v>
      </c>
      <c r="D27630">
        <v>0</v>
      </c>
    </row>
    <row r="27631" spans="1:4">
      <c r="A27631">
        <v>0</v>
      </c>
      <c r="D27631">
        <v>0</v>
      </c>
    </row>
    <row r="27632" spans="1:4">
      <c r="A27632">
        <v>0</v>
      </c>
      <c r="D27632">
        <v>0</v>
      </c>
    </row>
    <row r="27633" spans="1:4">
      <c r="A27633">
        <v>0</v>
      </c>
      <c r="D27633">
        <v>0</v>
      </c>
    </row>
    <row r="27634" spans="1:4">
      <c r="A27634">
        <v>0</v>
      </c>
      <c r="D27634">
        <v>0</v>
      </c>
    </row>
    <row r="27635" spans="1:4">
      <c r="A27635">
        <v>0</v>
      </c>
      <c r="D27635">
        <v>0</v>
      </c>
    </row>
    <row r="27636" spans="1:4">
      <c r="A27636">
        <v>0</v>
      </c>
      <c r="D27636">
        <v>0</v>
      </c>
    </row>
    <row r="27637" spans="1:4">
      <c r="A27637">
        <v>0</v>
      </c>
      <c r="D27637">
        <v>0</v>
      </c>
    </row>
    <row r="27638" spans="1:4">
      <c r="A27638">
        <v>0</v>
      </c>
      <c r="D27638">
        <v>0</v>
      </c>
    </row>
    <row r="27639" spans="1:4">
      <c r="A27639">
        <v>0</v>
      </c>
      <c r="D27639">
        <v>0</v>
      </c>
    </row>
    <row r="27640" spans="1:4">
      <c r="A27640">
        <v>0</v>
      </c>
      <c r="D27640">
        <v>0</v>
      </c>
    </row>
    <row r="27641" spans="1:4">
      <c r="A27641">
        <v>0</v>
      </c>
      <c r="D27641">
        <v>0</v>
      </c>
    </row>
    <row r="27642" spans="1:4">
      <c r="A27642">
        <v>0</v>
      </c>
      <c r="D27642">
        <v>0</v>
      </c>
    </row>
    <row r="27643" spans="1:4">
      <c r="A27643">
        <v>0</v>
      </c>
      <c r="D27643">
        <v>0</v>
      </c>
    </row>
    <row r="27644" spans="1:4">
      <c r="A27644">
        <v>0</v>
      </c>
      <c r="D27644">
        <v>0</v>
      </c>
    </row>
    <row r="27645" spans="1:4">
      <c r="A27645">
        <v>0</v>
      </c>
      <c r="D27645">
        <v>0</v>
      </c>
    </row>
    <row r="27646" spans="1:4">
      <c r="A27646">
        <v>0</v>
      </c>
      <c r="D27646">
        <v>0</v>
      </c>
    </row>
    <row r="27647" spans="1:4">
      <c r="A27647">
        <v>0</v>
      </c>
      <c r="D27647">
        <v>0</v>
      </c>
    </row>
    <row r="27648" spans="1:4">
      <c r="A27648">
        <v>0</v>
      </c>
      <c r="D27648">
        <v>0</v>
      </c>
    </row>
    <row r="27649" spans="1:4">
      <c r="A27649">
        <v>0</v>
      </c>
      <c r="D27649">
        <v>0</v>
      </c>
    </row>
    <row r="27650" spans="1:4">
      <c r="A27650">
        <v>0</v>
      </c>
      <c r="D27650">
        <v>0</v>
      </c>
    </row>
    <row r="27651" spans="1:4">
      <c r="A27651">
        <v>0</v>
      </c>
      <c r="D27651">
        <v>0</v>
      </c>
    </row>
    <row r="27652" spans="1:4">
      <c r="A27652">
        <v>0</v>
      </c>
      <c r="D27652">
        <v>0</v>
      </c>
    </row>
    <row r="27653" spans="1:4">
      <c r="A27653">
        <v>0</v>
      </c>
      <c r="D27653">
        <v>0</v>
      </c>
    </row>
    <row r="27654" spans="1:4">
      <c r="A27654">
        <v>0</v>
      </c>
      <c r="D27654">
        <v>0</v>
      </c>
    </row>
    <row r="27655" spans="1:4">
      <c r="A27655">
        <v>0</v>
      </c>
      <c r="D27655">
        <v>0</v>
      </c>
    </row>
    <row r="27656" spans="1:4">
      <c r="A27656">
        <v>0</v>
      </c>
      <c r="D27656">
        <v>0</v>
      </c>
    </row>
    <row r="27657" spans="1:4">
      <c r="A27657">
        <v>0</v>
      </c>
      <c r="D27657">
        <v>0</v>
      </c>
    </row>
    <row r="27658" spans="1:4">
      <c r="A27658">
        <v>0</v>
      </c>
      <c r="D27658">
        <v>0</v>
      </c>
    </row>
    <row r="27659" spans="1:4">
      <c r="A27659">
        <v>0</v>
      </c>
      <c r="D27659">
        <v>0</v>
      </c>
    </row>
    <row r="27660" spans="1:4">
      <c r="A27660">
        <v>0</v>
      </c>
      <c r="D27660">
        <v>0</v>
      </c>
    </row>
    <row r="27661" spans="1:4">
      <c r="A27661">
        <v>0</v>
      </c>
      <c r="D27661">
        <v>0</v>
      </c>
    </row>
    <row r="27662" spans="1:4">
      <c r="A27662">
        <v>0</v>
      </c>
      <c r="D27662">
        <v>0</v>
      </c>
    </row>
    <row r="27663" spans="1:4">
      <c r="A27663">
        <v>0</v>
      </c>
      <c r="D27663">
        <v>0</v>
      </c>
    </row>
    <row r="27664" spans="1:4">
      <c r="A27664">
        <v>0</v>
      </c>
      <c r="D27664">
        <v>0</v>
      </c>
    </row>
    <row r="27665" spans="1:4">
      <c r="A27665">
        <v>0</v>
      </c>
      <c r="D27665">
        <v>0</v>
      </c>
    </row>
    <row r="27666" spans="1:4">
      <c r="A27666">
        <v>0</v>
      </c>
      <c r="D27666">
        <v>0</v>
      </c>
    </row>
    <row r="27667" spans="1:4">
      <c r="A27667">
        <v>0</v>
      </c>
      <c r="D27667">
        <v>0</v>
      </c>
    </row>
    <row r="27668" spans="1:4">
      <c r="A27668">
        <v>0</v>
      </c>
      <c r="D27668">
        <v>0</v>
      </c>
    </row>
    <row r="27669" spans="1:4">
      <c r="A27669">
        <v>0</v>
      </c>
      <c r="D27669">
        <v>0</v>
      </c>
    </row>
    <row r="27670" spans="1:4">
      <c r="A27670">
        <v>0</v>
      </c>
      <c r="D27670">
        <v>0</v>
      </c>
    </row>
    <row r="27671" spans="1:4">
      <c r="A27671">
        <v>0</v>
      </c>
      <c r="D27671">
        <v>0</v>
      </c>
    </row>
    <row r="27672" spans="1:4">
      <c r="A27672">
        <v>0</v>
      </c>
      <c r="D27672">
        <v>0</v>
      </c>
    </row>
    <row r="27673" spans="1:4">
      <c r="A27673">
        <v>0</v>
      </c>
      <c r="D27673">
        <v>0</v>
      </c>
    </row>
    <row r="27674" spans="1:4">
      <c r="A27674">
        <v>0</v>
      </c>
      <c r="D27674">
        <v>0</v>
      </c>
    </row>
    <row r="27675" spans="1:4">
      <c r="A27675">
        <v>0</v>
      </c>
      <c r="D27675">
        <v>0</v>
      </c>
    </row>
    <row r="27676" spans="1:4">
      <c r="A27676">
        <v>0</v>
      </c>
      <c r="D27676">
        <v>0</v>
      </c>
    </row>
    <row r="27677" spans="1:4">
      <c r="A27677">
        <v>0</v>
      </c>
      <c r="D27677">
        <v>0</v>
      </c>
    </row>
    <row r="27678" spans="1:4">
      <c r="A27678">
        <v>0</v>
      </c>
      <c r="D27678">
        <v>0</v>
      </c>
    </row>
    <row r="27679" spans="1:4">
      <c r="A27679">
        <v>0</v>
      </c>
      <c r="D27679">
        <v>0</v>
      </c>
    </row>
    <row r="27680" spans="1:4">
      <c r="A27680">
        <v>0</v>
      </c>
      <c r="D27680">
        <v>0</v>
      </c>
    </row>
    <row r="27681" spans="1:4">
      <c r="A27681">
        <v>0</v>
      </c>
      <c r="D27681">
        <v>0</v>
      </c>
    </row>
    <row r="27682" spans="1:4">
      <c r="A27682">
        <v>0</v>
      </c>
      <c r="D27682">
        <v>0</v>
      </c>
    </row>
    <row r="27683" spans="1:4">
      <c r="A27683">
        <v>0</v>
      </c>
      <c r="D27683">
        <v>0</v>
      </c>
    </row>
    <row r="27684" spans="1:4">
      <c r="A27684">
        <v>0</v>
      </c>
      <c r="D27684">
        <v>0</v>
      </c>
    </row>
    <row r="27685" spans="1:4">
      <c r="A27685">
        <v>0</v>
      </c>
      <c r="D27685">
        <v>0</v>
      </c>
    </row>
    <row r="27686" spans="1:4">
      <c r="A27686">
        <v>0</v>
      </c>
      <c r="D27686">
        <v>0</v>
      </c>
    </row>
    <row r="27687" spans="1:4">
      <c r="A27687">
        <v>0</v>
      </c>
      <c r="D27687">
        <v>0</v>
      </c>
    </row>
    <row r="27688" spans="1:4">
      <c r="A27688">
        <v>0</v>
      </c>
      <c r="D27688">
        <v>0</v>
      </c>
    </row>
    <row r="27689" spans="1:4">
      <c r="A27689">
        <v>0</v>
      </c>
      <c r="D27689">
        <v>0</v>
      </c>
    </row>
    <row r="27690" spans="1:4">
      <c r="A27690">
        <v>0</v>
      </c>
      <c r="D27690">
        <v>0</v>
      </c>
    </row>
    <row r="27691" spans="1:4">
      <c r="A27691">
        <v>0</v>
      </c>
      <c r="D27691">
        <v>0</v>
      </c>
    </row>
    <row r="27692" spans="1:4">
      <c r="A27692">
        <v>0</v>
      </c>
      <c r="D27692">
        <v>0</v>
      </c>
    </row>
    <row r="27693" spans="1:4">
      <c r="A27693">
        <v>0</v>
      </c>
      <c r="D27693">
        <v>0</v>
      </c>
    </row>
    <row r="27694" spans="1:4">
      <c r="A27694">
        <v>0</v>
      </c>
      <c r="D27694">
        <v>0</v>
      </c>
    </row>
    <row r="27695" spans="1:4">
      <c r="A27695">
        <v>0</v>
      </c>
      <c r="D27695">
        <v>0</v>
      </c>
    </row>
    <row r="27696" spans="1:4">
      <c r="A27696">
        <v>0</v>
      </c>
      <c r="D27696">
        <v>0</v>
      </c>
    </row>
    <row r="27697" spans="1:4">
      <c r="A27697">
        <v>0</v>
      </c>
      <c r="D27697">
        <v>0</v>
      </c>
    </row>
    <row r="27698" spans="1:4">
      <c r="A27698">
        <v>0</v>
      </c>
      <c r="D27698">
        <v>0</v>
      </c>
    </row>
    <row r="27699" spans="1:4">
      <c r="A27699">
        <v>0</v>
      </c>
      <c r="D27699">
        <v>0</v>
      </c>
    </row>
    <row r="27700" spans="1:4">
      <c r="A27700">
        <v>0</v>
      </c>
      <c r="D27700">
        <v>0</v>
      </c>
    </row>
    <row r="27701" spans="1:4">
      <c r="A27701">
        <v>0</v>
      </c>
      <c r="D27701">
        <v>0</v>
      </c>
    </row>
    <row r="27702" spans="1:4">
      <c r="A27702">
        <v>0</v>
      </c>
      <c r="D27702">
        <v>0</v>
      </c>
    </row>
    <row r="27703" spans="1:4">
      <c r="A27703">
        <v>0</v>
      </c>
      <c r="D27703">
        <v>0</v>
      </c>
    </row>
    <row r="27704" spans="1:4">
      <c r="A27704">
        <v>0</v>
      </c>
      <c r="D27704">
        <v>0</v>
      </c>
    </row>
    <row r="27705" spans="1:4">
      <c r="A27705">
        <v>0</v>
      </c>
      <c r="D27705">
        <v>0</v>
      </c>
    </row>
    <row r="27706" spans="1:4">
      <c r="A27706">
        <v>0</v>
      </c>
      <c r="D27706">
        <v>0</v>
      </c>
    </row>
    <row r="27707" spans="1:4">
      <c r="A27707">
        <v>0</v>
      </c>
      <c r="D27707">
        <v>0</v>
      </c>
    </row>
    <row r="27708" spans="1:4">
      <c r="A27708">
        <v>0</v>
      </c>
      <c r="D27708">
        <v>0</v>
      </c>
    </row>
    <row r="27709" spans="1:4">
      <c r="A27709">
        <v>0</v>
      </c>
      <c r="D27709">
        <v>0</v>
      </c>
    </row>
    <row r="27710" spans="1:4">
      <c r="A27710">
        <v>0</v>
      </c>
      <c r="D27710">
        <v>0</v>
      </c>
    </row>
    <row r="27711" spans="1:4">
      <c r="A27711">
        <v>0</v>
      </c>
      <c r="D27711">
        <v>0</v>
      </c>
    </row>
    <row r="27712" spans="1:4">
      <c r="A27712">
        <v>0</v>
      </c>
      <c r="D27712">
        <v>0</v>
      </c>
    </row>
    <row r="27713" spans="1:4">
      <c r="A27713">
        <v>0</v>
      </c>
      <c r="D27713">
        <v>0</v>
      </c>
    </row>
    <row r="27714" spans="1:4">
      <c r="A27714">
        <v>0</v>
      </c>
      <c r="D27714">
        <v>0</v>
      </c>
    </row>
    <row r="27715" spans="1:4">
      <c r="A27715">
        <v>0</v>
      </c>
      <c r="D27715">
        <v>0</v>
      </c>
    </row>
    <row r="27716" spans="1:4">
      <c r="A27716">
        <v>0</v>
      </c>
      <c r="D27716">
        <v>0</v>
      </c>
    </row>
    <row r="27717" spans="1:4">
      <c r="A27717">
        <v>0</v>
      </c>
      <c r="D27717">
        <v>0</v>
      </c>
    </row>
    <row r="27718" spans="1:4">
      <c r="A27718">
        <v>0</v>
      </c>
      <c r="D27718">
        <v>0</v>
      </c>
    </row>
    <row r="27719" spans="1:4">
      <c r="A27719">
        <v>0</v>
      </c>
      <c r="D27719">
        <v>0</v>
      </c>
    </row>
    <row r="27720" spans="1:4">
      <c r="A27720">
        <v>0</v>
      </c>
      <c r="D27720">
        <v>0</v>
      </c>
    </row>
    <row r="27721" spans="1:4">
      <c r="A27721">
        <v>0</v>
      </c>
      <c r="D27721">
        <v>0</v>
      </c>
    </row>
    <row r="27722" spans="1:4">
      <c r="A27722">
        <v>0</v>
      </c>
      <c r="D27722">
        <v>0</v>
      </c>
    </row>
    <row r="27723" spans="1:4">
      <c r="A27723">
        <v>0</v>
      </c>
      <c r="D27723">
        <v>0</v>
      </c>
    </row>
    <row r="27724" spans="1:4">
      <c r="A27724">
        <v>0</v>
      </c>
      <c r="D27724">
        <v>0</v>
      </c>
    </row>
    <row r="27725" spans="1:4">
      <c r="A27725">
        <v>0</v>
      </c>
      <c r="D27725">
        <v>0</v>
      </c>
    </row>
    <row r="27726" spans="1:4">
      <c r="A27726">
        <v>0</v>
      </c>
      <c r="D27726">
        <v>0</v>
      </c>
    </row>
    <row r="27727" spans="1:4">
      <c r="A27727">
        <v>0</v>
      </c>
      <c r="D27727">
        <v>0</v>
      </c>
    </row>
    <row r="27728" spans="1:4">
      <c r="A27728">
        <v>0</v>
      </c>
      <c r="D27728">
        <v>0</v>
      </c>
    </row>
    <row r="27729" spans="1:4">
      <c r="A27729">
        <v>0</v>
      </c>
      <c r="D27729">
        <v>0</v>
      </c>
    </row>
    <row r="27730" spans="1:4">
      <c r="A27730">
        <v>0</v>
      </c>
      <c r="D27730">
        <v>0</v>
      </c>
    </row>
    <row r="27731" spans="1:4">
      <c r="A27731">
        <v>0</v>
      </c>
      <c r="D27731">
        <v>0</v>
      </c>
    </row>
    <row r="27732" spans="1:4">
      <c r="A27732">
        <v>0</v>
      </c>
      <c r="D27732">
        <v>0</v>
      </c>
    </row>
    <row r="27733" spans="1:4">
      <c r="A27733">
        <v>0</v>
      </c>
      <c r="D27733">
        <v>0</v>
      </c>
    </row>
    <row r="27734" spans="1:4">
      <c r="A27734">
        <v>0</v>
      </c>
      <c r="D27734">
        <v>0</v>
      </c>
    </row>
    <row r="27735" spans="1:4">
      <c r="A27735">
        <v>0</v>
      </c>
      <c r="D27735">
        <v>0</v>
      </c>
    </row>
    <row r="27736" spans="1:4">
      <c r="A27736">
        <v>0</v>
      </c>
      <c r="D27736">
        <v>0</v>
      </c>
    </row>
    <row r="27737" spans="1:4">
      <c r="A27737">
        <v>0</v>
      </c>
      <c r="D27737">
        <v>0</v>
      </c>
    </row>
    <row r="27738" spans="1:4">
      <c r="A27738">
        <v>0</v>
      </c>
      <c r="D27738">
        <v>0</v>
      </c>
    </row>
    <row r="27739" spans="1:4">
      <c r="A27739">
        <v>0</v>
      </c>
      <c r="D27739">
        <v>0</v>
      </c>
    </row>
    <row r="27740" spans="1:4">
      <c r="A27740">
        <v>0</v>
      </c>
      <c r="D27740">
        <v>0</v>
      </c>
    </row>
    <row r="27741" spans="1:4">
      <c r="A27741">
        <v>0</v>
      </c>
      <c r="D27741">
        <v>0</v>
      </c>
    </row>
    <row r="27742" spans="1:4">
      <c r="A27742">
        <v>0</v>
      </c>
      <c r="D27742">
        <v>0</v>
      </c>
    </row>
    <row r="27743" spans="1:4">
      <c r="A27743">
        <v>0</v>
      </c>
      <c r="D27743">
        <v>0</v>
      </c>
    </row>
    <row r="27744" spans="1:4">
      <c r="A27744">
        <v>0</v>
      </c>
      <c r="D27744">
        <v>0</v>
      </c>
    </row>
    <row r="27745" spans="1:4">
      <c r="A27745">
        <v>0</v>
      </c>
      <c r="D27745">
        <v>0</v>
      </c>
    </row>
    <row r="27746" spans="1:4">
      <c r="A27746">
        <v>0</v>
      </c>
      <c r="D27746">
        <v>0</v>
      </c>
    </row>
    <row r="27747" spans="1:4">
      <c r="A27747">
        <v>0</v>
      </c>
      <c r="D27747">
        <v>0</v>
      </c>
    </row>
    <row r="27748" spans="1:4">
      <c r="A27748">
        <v>0</v>
      </c>
      <c r="D27748">
        <v>0</v>
      </c>
    </row>
    <row r="27749" spans="1:4">
      <c r="A27749">
        <v>0</v>
      </c>
      <c r="D27749">
        <v>0</v>
      </c>
    </row>
    <row r="27750" spans="1:4">
      <c r="A27750">
        <v>0</v>
      </c>
      <c r="D27750">
        <v>0</v>
      </c>
    </row>
    <row r="27751" spans="1:4">
      <c r="A27751">
        <v>0</v>
      </c>
      <c r="D27751">
        <v>0</v>
      </c>
    </row>
    <row r="27752" spans="1:4">
      <c r="A27752">
        <v>0</v>
      </c>
      <c r="D27752">
        <v>0</v>
      </c>
    </row>
    <row r="27753" spans="1:4">
      <c r="A27753">
        <v>0</v>
      </c>
      <c r="D27753">
        <v>0</v>
      </c>
    </row>
    <row r="27754" spans="1:4">
      <c r="A27754">
        <v>0</v>
      </c>
      <c r="D27754">
        <v>0</v>
      </c>
    </row>
    <row r="27755" spans="1:4">
      <c r="A27755">
        <v>0</v>
      </c>
      <c r="D27755">
        <v>0</v>
      </c>
    </row>
    <row r="27756" spans="1:4">
      <c r="A27756">
        <v>0</v>
      </c>
      <c r="D27756">
        <v>0</v>
      </c>
    </row>
    <row r="27757" spans="1:4">
      <c r="A27757">
        <v>0</v>
      </c>
      <c r="D27757">
        <v>0</v>
      </c>
    </row>
    <row r="27758" spans="1:4">
      <c r="A27758">
        <v>0</v>
      </c>
      <c r="D27758">
        <v>0</v>
      </c>
    </row>
    <row r="27759" spans="1:4">
      <c r="A27759">
        <v>0</v>
      </c>
      <c r="D27759">
        <v>0</v>
      </c>
    </row>
    <row r="27760" spans="1:4">
      <c r="A27760">
        <v>0</v>
      </c>
      <c r="D27760">
        <v>0</v>
      </c>
    </row>
    <row r="27761" spans="1:4">
      <c r="A27761">
        <v>0</v>
      </c>
      <c r="D27761">
        <v>0</v>
      </c>
    </row>
    <row r="27762" spans="1:4">
      <c r="A27762">
        <v>0</v>
      </c>
      <c r="D27762">
        <v>0</v>
      </c>
    </row>
    <row r="27763" spans="1:4">
      <c r="A27763">
        <v>0</v>
      </c>
      <c r="D27763">
        <v>0</v>
      </c>
    </row>
    <row r="27764" spans="1:4">
      <c r="A27764">
        <v>0</v>
      </c>
      <c r="D27764">
        <v>0</v>
      </c>
    </row>
    <row r="27765" spans="1:4">
      <c r="A27765">
        <v>0</v>
      </c>
      <c r="D27765">
        <v>0</v>
      </c>
    </row>
    <row r="27766" spans="1:4">
      <c r="A27766">
        <v>0</v>
      </c>
      <c r="D27766">
        <v>0</v>
      </c>
    </row>
    <row r="27767" spans="1:4">
      <c r="A27767">
        <v>0</v>
      </c>
      <c r="D27767">
        <v>0</v>
      </c>
    </row>
    <row r="27768" spans="1:4">
      <c r="A27768">
        <v>0</v>
      </c>
      <c r="D27768">
        <v>0</v>
      </c>
    </row>
    <row r="27769" spans="1:4">
      <c r="A27769">
        <v>0</v>
      </c>
      <c r="D27769">
        <v>0</v>
      </c>
    </row>
    <row r="27770" spans="1:4">
      <c r="A27770">
        <v>0</v>
      </c>
      <c r="D27770">
        <v>0</v>
      </c>
    </row>
    <row r="27771" spans="1:4">
      <c r="A27771">
        <v>0</v>
      </c>
      <c r="D27771">
        <v>0</v>
      </c>
    </row>
    <row r="27772" spans="1:4">
      <c r="A27772">
        <v>0</v>
      </c>
      <c r="D27772">
        <v>0</v>
      </c>
    </row>
    <row r="27773" spans="1:4">
      <c r="A27773">
        <v>0</v>
      </c>
      <c r="D27773">
        <v>0</v>
      </c>
    </row>
    <row r="27774" spans="1:4">
      <c r="A27774">
        <v>0</v>
      </c>
      <c r="D27774">
        <v>0</v>
      </c>
    </row>
    <row r="27775" spans="1:4">
      <c r="A27775">
        <v>0</v>
      </c>
      <c r="D27775">
        <v>0</v>
      </c>
    </row>
    <row r="27776" spans="1:4">
      <c r="A27776">
        <v>0</v>
      </c>
      <c r="D27776">
        <v>0</v>
      </c>
    </row>
    <row r="27777" spans="1:4">
      <c r="A27777">
        <v>0</v>
      </c>
      <c r="D27777">
        <v>0</v>
      </c>
    </row>
    <row r="27778" spans="1:4">
      <c r="A27778">
        <v>0</v>
      </c>
      <c r="D27778">
        <v>0</v>
      </c>
    </row>
    <row r="27779" spans="1:4">
      <c r="A27779">
        <v>0</v>
      </c>
      <c r="D27779">
        <v>0</v>
      </c>
    </row>
    <row r="27780" spans="1:4">
      <c r="A27780">
        <v>0</v>
      </c>
      <c r="D27780">
        <v>0</v>
      </c>
    </row>
    <row r="27781" spans="1:4">
      <c r="A27781">
        <v>0</v>
      </c>
      <c r="D27781">
        <v>0</v>
      </c>
    </row>
    <row r="27782" spans="1:4">
      <c r="A27782">
        <v>0</v>
      </c>
      <c r="D27782">
        <v>0</v>
      </c>
    </row>
    <row r="27783" spans="1:4">
      <c r="A27783">
        <v>0</v>
      </c>
      <c r="D27783">
        <v>0</v>
      </c>
    </row>
    <row r="27784" spans="1:4">
      <c r="A27784">
        <v>0</v>
      </c>
      <c r="D27784">
        <v>0</v>
      </c>
    </row>
    <row r="27785" spans="1:4">
      <c r="A27785">
        <v>0</v>
      </c>
      <c r="D27785">
        <v>0</v>
      </c>
    </row>
    <row r="27786" spans="1:4">
      <c r="A27786">
        <v>0</v>
      </c>
      <c r="D27786">
        <v>0</v>
      </c>
    </row>
    <row r="27787" spans="1:4">
      <c r="A27787">
        <v>0</v>
      </c>
      <c r="D27787">
        <v>0</v>
      </c>
    </row>
    <row r="27788" spans="1:4">
      <c r="A27788">
        <v>0</v>
      </c>
      <c r="D27788">
        <v>0</v>
      </c>
    </row>
    <row r="27789" spans="1:4">
      <c r="A27789">
        <v>0</v>
      </c>
      <c r="D27789">
        <v>0</v>
      </c>
    </row>
    <row r="27790" spans="1:4">
      <c r="A27790">
        <v>0</v>
      </c>
      <c r="D27790">
        <v>0</v>
      </c>
    </row>
    <row r="27791" spans="1:4">
      <c r="A27791">
        <v>0</v>
      </c>
      <c r="D27791">
        <v>0</v>
      </c>
    </row>
    <row r="27792" spans="1:4">
      <c r="A27792">
        <v>0</v>
      </c>
      <c r="D27792">
        <v>0</v>
      </c>
    </row>
    <row r="27793" spans="1:4">
      <c r="A27793">
        <v>0</v>
      </c>
      <c r="D27793">
        <v>0</v>
      </c>
    </row>
    <row r="27794" spans="1:4">
      <c r="A27794">
        <v>0</v>
      </c>
      <c r="D27794">
        <v>0</v>
      </c>
    </row>
    <row r="27795" spans="1:4">
      <c r="A27795">
        <v>0</v>
      </c>
      <c r="D27795">
        <v>0</v>
      </c>
    </row>
    <row r="27796" spans="1:4">
      <c r="A27796">
        <v>0</v>
      </c>
      <c r="D27796">
        <v>0</v>
      </c>
    </row>
    <row r="27797" spans="1:4">
      <c r="A27797">
        <v>0</v>
      </c>
      <c r="D27797">
        <v>0</v>
      </c>
    </row>
    <row r="27798" spans="1:4">
      <c r="A27798">
        <v>0</v>
      </c>
      <c r="D27798">
        <v>0</v>
      </c>
    </row>
    <row r="27799" spans="1:4">
      <c r="A27799">
        <v>0</v>
      </c>
      <c r="D27799">
        <v>0</v>
      </c>
    </row>
    <row r="27800" spans="1:4">
      <c r="A27800">
        <v>0</v>
      </c>
      <c r="D27800">
        <v>0</v>
      </c>
    </row>
    <row r="27801" spans="1:4">
      <c r="A27801">
        <v>0</v>
      </c>
      <c r="D27801">
        <v>0</v>
      </c>
    </row>
    <row r="27802" spans="1:4">
      <c r="A27802">
        <v>0</v>
      </c>
      <c r="D27802">
        <v>0</v>
      </c>
    </row>
    <row r="27803" spans="1:4">
      <c r="A27803">
        <v>0</v>
      </c>
      <c r="D27803">
        <v>0</v>
      </c>
    </row>
    <row r="27804" spans="1:4">
      <c r="A27804">
        <v>0</v>
      </c>
      <c r="D27804">
        <v>0</v>
      </c>
    </row>
    <row r="27805" spans="1:4">
      <c r="A27805">
        <v>0</v>
      </c>
      <c r="D27805">
        <v>0</v>
      </c>
    </row>
    <row r="27806" spans="1:4">
      <c r="A27806">
        <v>0</v>
      </c>
      <c r="D27806">
        <v>0</v>
      </c>
    </row>
    <row r="27807" spans="1:4">
      <c r="A27807">
        <v>0</v>
      </c>
      <c r="D27807">
        <v>0</v>
      </c>
    </row>
    <row r="27808" spans="1:4">
      <c r="A27808">
        <v>0</v>
      </c>
      <c r="D27808">
        <v>0</v>
      </c>
    </row>
    <row r="27809" spans="1:4">
      <c r="A27809">
        <v>0</v>
      </c>
      <c r="D27809">
        <v>0</v>
      </c>
    </row>
    <row r="27810" spans="1:4">
      <c r="A27810">
        <v>0</v>
      </c>
      <c r="D27810">
        <v>0</v>
      </c>
    </row>
    <row r="27811" spans="1:4">
      <c r="A27811">
        <v>0</v>
      </c>
      <c r="D27811">
        <v>0</v>
      </c>
    </row>
    <row r="27812" spans="1:4">
      <c r="A27812">
        <v>0</v>
      </c>
      <c r="D27812">
        <v>0</v>
      </c>
    </row>
    <row r="27813" spans="1:4">
      <c r="A27813">
        <v>0</v>
      </c>
      <c r="D27813">
        <v>0</v>
      </c>
    </row>
    <row r="27814" spans="1:4">
      <c r="A27814">
        <v>0</v>
      </c>
      <c r="D27814">
        <v>0</v>
      </c>
    </row>
    <row r="27815" spans="1:4">
      <c r="A27815">
        <v>0</v>
      </c>
      <c r="D27815">
        <v>0</v>
      </c>
    </row>
    <row r="27816" spans="1:4">
      <c r="A27816">
        <v>0</v>
      </c>
      <c r="D27816">
        <v>0</v>
      </c>
    </row>
    <row r="27817" spans="1:4">
      <c r="A27817">
        <v>0</v>
      </c>
      <c r="D27817">
        <v>0</v>
      </c>
    </row>
    <row r="27818" spans="1:4">
      <c r="A27818">
        <v>0</v>
      </c>
      <c r="D27818">
        <v>0</v>
      </c>
    </row>
    <row r="27819" spans="1:4">
      <c r="A27819">
        <v>0</v>
      </c>
      <c r="D27819">
        <v>0</v>
      </c>
    </row>
    <row r="27820" spans="1:4">
      <c r="A27820">
        <v>0</v>
      </c>
      <c r="D27820">
        <v>0</v>
      </c>
    </row>
    <row r="27821" spans="1:4">
      <c r="A27821">
        <v>0</v>
      </c>
      <c r="D27821">
        <v>0</v>
      </c>
    </row>
    <row r="27822" spans="1:4">
      <c r="A27822">
        <v>0</v>
      </c>
      <c r="D27822">
        <v>0</v>
      </c>
    </row>
    <row r="27823" spans="1:4">
      <c r="A27823">
        <v>0</v>
      </c>
      <c r="D27823">
        <v>0</v>
      </c>
    </row>
    <row r="27824" spans="1:4">
      <c r="A27824">
        <v>0</v>
      </c>
      <c r="D27824">
        <v>0</v>
      </c>
    </row>
    <row r="27825" spans="1:4">
      <c r="A27825">
        <v>0</v>
      </c>
      <c r="D27825">
        <v>0</v>
      </c>
    </row>
    <row r="27826" spans="1:4">
      <c r="A27826">
        <v>0</v>
      </c>
      <c r="D27826">
        <v>0</v>
      </c>
    </row>
    <row r="27827" spans="1:4">
      <c r="A27827">
        <v>0</v>
      </c>
      <c r="D27827">
        <v>0</v>
      </c>
    </row>
    <row r="27828" spans="1:4">
      <c r="A27828">
        <v>0</v>
      </c>
      <c r="D27828">
        <v>0</v>
      </c>
    </row>
    <row r="27829" spans="1:4">
      <c r="A27829">
        <v>0</v>
      </c>
      <c r="D27829">
        <v>0</v>
      </c>
    </row>
    <row r="27830" spans="1:4">
      <c r="A27830">
        <v>0</v>
      </c>
      <c r="D27830">
        <v>0</v>
      </c>
    </row>
    <row r="27831" spans="1:4">
      <c r="A27831">
        <v>0</v>
      </c>
      <c r="D27831">
        <v>0</v>
      </c>
    </row>
    <row r="27832" spans="1:4">
      <c r="A27832">
        <v>0</v>
      </c>
      <c r="D27832">
        <v>0</v>
      </c>
    </row>
    <row r="27833" spans="1:4">
      <c r="A27833">
        <v>0</v>
      </c>
      <c r="D27833">
        <v>0</v>
      </c>
    </row>
    <row r="27834" spans="1:4">
      <c r="A27834">
        <v>0</v>
      </c>
      <c r="D27834">
        <v>0</v>
      </c>
    </row>
    <row r="27835" spans="1:4">
      <c r="A27835">
        <v>0</v>
      </c>
      <c r="D27835">
        <v>0</v>
      </c>
    </row>
    <row r="27836" spans="1:4">
      <c r="A27836">
        <v>0</v>
      </c>
      <c r="D27836">
        <v>0</v>
      </c>
    </row>
    <row r="27837" spans="1:4">
      <c r="A27837">
        <v>0</v>
      </c>
      <c r="D27837">
        <v>0</v>
      </c>
    </row>
    <row r="27838" spans="1:4">
      <c r="A27838">
        <v>0</v>
      </c>
      <c r="D27838">
        <v>0</v>
      </c>
    </row>
    <row r="27839" spans="1:4">
      <c r="A27839">
        <v>0</v>
      </c>
      <c r="D27839">
        <v>0</v>
      </c>
    </row>
    <row r="27840" spans="1:4">
      <c r="A27840">
        <v>0</v>
      </c>
      <c r="D27840">
        <v>0</v>
      </c>
    </row>
    <row r="27841" spans="1:4">
      <c r="A27841">
        <v>0</v>
      </c>
      <c r="D27841">
        <v>0</v>
      </c>
    </row>
    <row r="27842" spans="1:4">
      <c r="A27842">
        <v>0</v>
      </c>
      <c r="D27842">
        <v>0</v>
      </c>
    </row>
    <row r="27843" spans="1:4">
      <c r="A27843">
        <v>0</v>
      </c>
      <c r="D27843">
        <v>0</v>
      </c>
    </row>
    <row r="27844" spans="1:4">
      <c r="A27844">
        <v>0</v>
      </c>
      <c r="D27844">
        <v>0</v>
      </c>
    </row>
    <row r="27845" spans="1:4">
      <c r="A27845">
        <v>0</v>
      </c>
      <c r="D27845">
        <v>0</v>
      </c>
    </row>
    <row r="27846" spans="1:4">
      <c r="A27846">
        <v>0</v>
      </c>
      <c r="D27846">
        <v>0</v>
      </c>
    </row>
    <row r="27847" spans="1:4">
      <c r="A27847">
        <v>0</v>
      </c>
      <c r="D27847">
        <v>0</v>
      </c>
    </row>
    <row r="27848" spans="1:4">
      <c r="A27848">
        <v>0</v>
      </c>
      <c r="D27848">
        <v>0</v>
      </c>
    </row>
    <row r="27849" spans="1:4">
      <c r="A27849">
        <v>0</v>
      </c>
      <c r="D27849">
        <v>0</v>
      </c>
    </row>
    <row r="27850" spans="1:4">
      <c r="A27850">
        <v>0</v>
      </c>
      <c r="D27850">
        <v>0</v>
      </c>
    </row>
    <row r="27851" spans="1:4">
      <c r="A27851">
        <v>0</v>
      </c>
      <c r="D27851">
        <v>0</v>
      </c>
    </row>
    <row r="27852" spans="1:4">
      <c r="A27852">
        <v>0</v>
      </c>
      <c r="D27852">
        <v>0</v>
      </c>
    </row>
    <row r="27853" spans="1:4">
      <c r="A27853">
        <v>0</v>
      </c>
      <c r="D27853">
        <v>0</v>
      </c>
    </row>
    <row r="27854" spans="1:4">
      <c r="A27854">
        <v>0</v>
      </c>
      <c r="D27854">
        <v>0</v>
      </c>
    </row>
    <row r="27855" spans="1:4">
      <c r="A27855">
        <v>0</v>
      </c>
      <c r="D27855">
        <v>0</v>
      </c>
    </row>
    <row r="27856" spans="1:4">
      <c r="A27856">
        <v>0</v>
      </c>
      <c r="D27856">
        <v>0</v>
      </c>
    </row>
    <row r="27857" spans="1:4">
      <c r="A27857">
        <v>0</v>
      </c>
      <c r="D27857">
        <v>0</v>
      </c>
    </row>
    <row r="27858" spans="1:4">
      <c r="A27858">
        <v>0</v>
      </c>
      <c r="D27858">
        <v>0</v>
      </c>
    </row>
    <row r="27859" spans="1:4">
      <c r="A27859">
        <v>0</v>
      </c>
      <c r="D27859">
        <v>0</v>
      </c>
    </row>
    <row r="27860" spans="1:4">
      <c r="A27860">
        <v>0</v>
      </c>
      <c r="D27860">
        <v>0</v>
      </c>
    </row>
    <row r="27861" spans="1:4">
      <c r="A27861">
        <v>0</v>
      </c>
      <c r="D27861">
        <v>0</v>
      </c>
    </row>
    <row r="27862" spans="1:4">
      <c r="A27862">
        <v>0</v>
      </c>
      <c r="D27862">
        <v>0</v>
      </c>
    </row>
    <row r="27863" spans="1:4">
      <c r="A27863">
        <v>0</v>
      </c>
      <c r="D27863">
        <v>0</v>
      </c>
    </row>
    <row r="27864" spans="1:4">
      <c r="A27864">
        <v>0</v>
      </c>
      <c r="D27864">
        <v>0</v>
      </c>
    </row>
    <row r="27865" spans="1:4">
      <c r="A27865">
        <v>0</v>
      </c>
      <c r="D27865">
        <v>0</v>
      </c>
    </row>
    <row r="27866" spans="1:4">
      <c r="A27866">
        <v>0</v>
      </c>
      <c r="D27866">
        <v>0</v>
      </c>
    </row>
    <row r="27867" spans="1:4">
      <c r="A27867">
        <v>0</v>
      </c>
      <c r="D27867">
        <v>0</v>
      </c>
    </row>
    <row r="27868" spans="1:4">
      <c r="A27868">
        <v>0</v>
      </c>
      <c r="D27868">
        <v>0</v>
      </c>
    </row>
    <row r="27869" spans="1:4">
      <c r="A27869">
        <v>0</v>
      </c>
      <c r="D27869">
        <v>0</v>
      </c>
    </row>
    <row r="27870" spans="1:4">
      <c r="A27870">
        <v>0</v>
      </c>
      <c r="D27870">
        <v>0</v>
      </c>
    </row>
    <row r="27871" spans="1:4">
      <c r="A27871">
        <v>0</v>
      </c>
      <c r="D27871">
        <v>0</v>
      </c>
    </row>
    <row r="27872" spans="1:4">
      <c r="A27872">
        <v>0</v>
      </c>
      <c r="D27872">
        <v>0</v>
      </c>
    </row>
    <row r="27873" spans="1:4">
      <c r="A27873">
        <v>0</v>
      </c>
      <c r="D27873">
        <v>0</v>
      </c>
    </row>
    <row r="27874" spans="1:4">
      <c r="A27874">
        <v>0</v>
      </c>
      <c r="D27874">
        <v>0</v>
      </c>
    </row>
    <row r="27875" spans="1:4">
      <c r="A27875">
        <v>0</v>
      </c>
      <c r="D27875">
        <v>0</v>
      </c>
    </row>
    <row r="27876" spans="1:4">
      <c r="A27876">
        <v>0</v>
      </c>
      <c r="D27876">
        <v>0</v>
      </c>
    </row>
    <row r="27877" spans="1:4">
      <c r="A27877">
        <v>0</v>
      </c>
      <c r="D27877">
        <v>0</v>
      </c>
    </row>
    <row r="27878" spans="1:4">
      <c r="A27878">
        <v>0</v>
      </c>
      <c r="D27878">
        <v>0</v>
      </c>
    </row>
    <row r="27879" spans="1:4">
      <c r="A27879">
        <v>0</v>
      </c>
      <c r="D27879">
        <v>0</v>
      </c>
    </row>
    <row r="27880" spans="1:4">
      <c r="A27880">
        <v>0</v>
      </c>
      <c r="D27880">
        <v>0</v>
      </c>
    </row>
    <row r="27881" spans="1:4">
      <c r="A27881">
        <v>0</v>
      </c>
      <c r="D27881">
        <v>0</v>
      </c>
    </row>
    <row r="27882" spans="1:4">
      <c r="A27882">
        <v>0</v>
      </c>
      <c r="D27882">
        <v>0</v>
      </c>
    </row>
    <row r="27883" spans="1:4">
      <c r="A27883">
        <v>0</v>
      </c>
      <c r="D27883">
        <v>0</v>
      </c>
    </row>
    <row r="27884" spans="1:4">
      <c r="A27884">
        <v>0</v>
      </c>
      <c r="D27884">
        <v>0</v>
      </c>
    </row>
    <row r="27885" spans="1:4">
      <c r="A27885">
        <v>0</v>
      </c>
      <c r="D27885">
        <v>0</v>
      </c>
    </row>
    <row r="27886" spans="1:4">
      <c r="A27886">
        <v>0</v>
      </c>
      <c r="D27886">
        <v>0</v>
      </c>
    </row>
    <row r="27887" spans="1:4">
      <c r="A27887">
        <v>0</v>
      </c>
      <c r="D27887">
        <v>0</v>
      </c>
    </row>
    <row r="27888" spans="1:4">
      <c r="A27888">
        <v>0</v>
      </c>
      <c r="D27888">
        <v>0</v>
      </c>
    </row>
    <row r="27889" spans="1:4">
      <c r="A27889">
        <v>0</v>
      </c>
      <c r="D27889">
        <v>0</v>
      </c>
    </row>
    <row r="27890" spans="1:4">
      <c r="A27890">
        <v>0</v>
      </c>
      <c r="D27890">
        <v>0</v>
      </c>
    </row>
    <row r="27891" spans="1:4">
      <c r="A27891">
        <v>0</v>
      </c>
      <c r="D27891">
        <v>0</v>
      </c>
    </row>
    <row r="27892" spans="1:4">
      <c r="A27892">
        <v>0</v>
      </c>
      <c r="D27892">
        <v>0</v>
      </c>
    </row>
    <row r="27893" spans="1:4">
      <c r="A27893">
        <v>0</v>
      </c>
      <c r="D27893">
        <v>0</v>
      </c>
    </row>
    <row r="27894" spans="1:4">
      <c r="A27894">
        <v>0</v>
      </c>
      <c r="D27894">
        <v>0</v>
      </c>
    </row>
    <row r="27895" spans="1:4">
      <c r="A27895">
        <v>0</v>
      </c>
      <c r="D27895">
        <v>0</v>
      </c>
    </row>
    <row r="27896" spans="1:4">
      <c r="A27896">
        <v>0</v>
      </c>
      <c r="D27896">
        <v>0</v>
      </c>
    </row>
    <row r="27897" spans="1:4">
      <c r="A27897">
        <v>0</v>
      </c>
      <c r="D27897">
        <v>0</v>
      </c>
    </row>
    <row r="27898" spans="1:4">
      <c r="A27898">
        <v>0</v>
      </c>
      <c r="D27898">
        <v>0</v>
      </c>
    </row>
    <row r="27899" spans="1:4">
      <c r="A27899">
        <v>0</v>
      </c>
      <c r="D27899">
        <v>0</v>
      </c>
    </row>
    <row r="27900" spans="1:4">
      <c r="A27900">
        <v>0</v>
      </c>
      <c r="D27900">
        <v>0</v>
      </c>
    </row>
    <row r="27901" spans="1:4">
      <c r="A27901">
        <v>0</v>
      </c>
      <c r="D27901">
        <v>0</v>
      </c>
    </row>
    <row r="27902" spans="1:4">
      <c r="A27902">
        <v>0</v>
      </c>
      <c r="D27902">
        <v>0</v>
      </c>
    </row>
    <row r="27903" spans="1:4">
      <c r="A27903">
        <v>0</v>
      </c>
      <c r="D27903">
        <v>0</v>
      </c>
    </row>
    <row r="27904" spans="1:4">
      <c r="A27904">
        <v>0</v>
      </c>
      <c r="D27904">
        <v>0</v>
      </c>
    </row>
    <row r="27905" spans="1:4">
      <c r="A27905">
        <v>0</v>
      </c>
      <c r="D27905">
        <v>0</v>
      </c>
    </row>
    <row r="27906" spans="1:4">
      <c r="A27906">
        <v>0</v>
      </c>
      <c r="D27906">
        <v>0</v>
      </c>
    </row>
    <row r="27907" spans="1:4">
      <c r="A27907">
        <v>0</v>
      </c>
      <c r="D27907">
        <v>0</v>
      </c>
    </row>
    <row r="27908" spans="1:4">
      <c r="A27908">
        <v>0</v>
      </c>
      <c r="D27908">
        <v>0</v>
      </c>
    </row>
    <row r="27909" spans="1:4">
      <c r="A27909">
        <v>0</v>
      </c>
      <c r="D27909">
        <v>0</v>
      </c>
    </row>
    <row r="27910" spans="1:4">
      <c r="A27910">
        <v>0</v>
      </c>
      <c r="D27910">
        <v>0</v>
      </c>
    </row>
    <row r="27911" spans="1:4">
      <c r="A27911">
        <v>0</v>
      </c>
      <c r="D27911">
        <v>0</v>
      </c>
    </row>
    <row r="27912" spans="1:4">
      <c r="A27912">
        <v>0</v>
      </c>
      <c r="D27912">
        <v>0</v>
      </c>
    </row>
    <row r="27913" spans="1:4">
      <c r="A27913">
        <v>0</v>
      </c>
      <c r="D27913">
        <v>0</v>
      </c>
    </row>
    <row r="27914" spans="1:4">
      <c r="A27914">
        <v>0</v>
      </c>
      <c r="D27914">
        <v>0</v>
      </c>
    </row>
    <row r="27915" spans="1:4">
      <c r="A27915">
        <v>0</v>
      </c>
      <c r="D27915">
        <v>0</v>
      </c>
    </row>
    <row r="27916" spans="1:4">
      <c r="A27916">
        <v>0</v>
      </c>
      <c r="D27916">
        <v>0</v>
      </c>
    </row>
    <row r="27917" spans="1:4">
      <c r="A27917">
        <v>0</v>
      </c>
      <c r="D27917">
        <v>0</v>
      </c>
    </row>
    <row r="27918" spans="1:4">
      <c r="A27918">
        <v>0</v>
      </c>
      <c r="D27918">
        <v>0</v>
      </c>
    </row>
    <row r="27919" spans="1:4">
      <c r="A27919">
        <v>0</v>
      </c>
      <c r="D27919">
        <v>0</v>
      </c>
    </row>
    <row r="27920" spans="1:4">
      <c r="A27920">
        <v>0</v>
      </c>
      <c r="D27920">
        <v>0</v>
      </c>
    </row>
    <row r="27921" spans="1:4">
      <c r="A27921">
        <v>0</v>
      </c>
      <c r="D27921">
        <v>0</v>
      </c>
    </row>
    <row r="27922" spans="1:4">
      <c r="A27922">
        <v>0</v>
      </c>
      <c r="D27922">
        <v>0</v>
      </c>
    </row>
    <row r="27923" spans="1:4">
      <c r="A27923">
        <v>0</v>
      </c>
      <c r="D27923">
        <v>0</v>
      </c>
    </row>
    <row r="27924" spans="1:4">
      <c r="A27924">
        <v>0</v>
      </c>
      <c r="D27924">
        <v>0</v>
      </c>
    </row>
    <row r="27925" spans="1:4">
      <c r="A27925">
        <v>0</v>
      </c>
      <c r="D27925">
        <v>0</v>
      </c>
    </row>
    <row r="27926" spans="1:4">
      <c r="A27926">
        <v>0</v>
      </c>
      <c r="D27926">
        <v>0</v>
      </c>
    </row>
    <row r="27927" spans="1:4">
      <c r="A27927">
        <v>0</v>
      </c>
      <c r="D27927">
        <v>0</v>
      </c>
    </row>
    <row r="27928" spans="1:4">
      <c r="A27928">
        <v>0</v>
      </c>
      <c r="D27928">
        <v>0</v>
      </c>
    </row>
    <row r="27929" spans="1:4">
      <c r="A27929">
        <v>0</v>
      </c>
      <c r="D27929">
        <v>0</v>
      </c>
    </row>
    <row r="27930" spans="1:4">
      <c r="A27930">
        <v>0</v>
      </c>
      <c r="D27930">
        <v>0</v>
      </c>
    </row>
    <row r="27931" spans="1:4">
      <c r="A27931">
        <v>0</v>
      </c>
      <c r="D27931">
        <v>0</v>
      </c>
    </row>
    <row r="27932" spans="1:4">
      <c r="A27932">
        <v>0</v>
      </c>
      <c r="D27932">
        <v>0</v>
      </c>
    </row>
    <row r="27933" spans="1:4">
      <c r="A27933">
        <v>0</v>
      </c>
      <c r="D27933">
        <v>0</v>
      </c>
    </row>
    <row r="27934" spans="1:4">
      <c r="A27934">
        <v>0</v>
      </c>
      <c r="D27934">
        <v>0</v>
      </c>
    </row>
    <row r="27935" spans="1:4">
      <c r="A27935">
        <v>0</v>
      </c>
      <c r="D27935">
        <v>0</v>
      </c>
    </row>
    <row r="27936" spans="1:4">
      <c r="A27936">
        <v>0</v>
      </c>
      <c r="D27936">
        <v>0</v>
      </c>
    </row>
    <row r="27937" spans="1:4">
      <c r="A27937">
        <v>0</v>
      </c>
      <c r="D27937">
        <v>0</v>
      </c>
    </row>
    <row r="27938" spans="1:4">
      <c r="A27938">
        <v>0</v>
      </c>
      <c r="D27938">
        <v>0</v>
      </c>
    </row>
    <row r="27939" spans="1:4">
      <c r="A27939">
        <v>0</v>
      </c>
      <c r="D27939">
        <v>0</v>
      </c>
    </row>
    <row r="27940" spans="1:4">
      <c r="A27940">
        <v>0</v>
      </c>
      <c r="D27940">
        <v>0</v>
      </c>
    </row>
    <row r="27941" spans="1:4">
      <c r="A27941">
        <v>0</v>
      </c>
      <c r="D27941">
        <v>0</v>
      </c>
    </row>
    <row r="27942" spans="1:4">
      <c r="A27942">
        <v>0</v>
      </c>
      <c r="D27942">
        <v>0</v>
      </c>
    </row>
    <row r="27943" spans="1:4">
      <c r="A27943">
        <v>0</v>
      </c>
      <c r="D27943">
        <v>0</v>
      </c>
    </row>
    <row r="27944" spans="1:4">
      <c r="A27944">
        <v>0</v>
      </c>
      <c r="D27944">
        <v>0</v>
      </c>
    </row>
    <row r="27945" spans="1:4">
      <c r="A27945">
        <v>0</v>
      </c>
      <c r="D27945">
        <v>0</v>
      </c>
    </row>
    <row r="27946" spans="1:4">
      <c r="A27946">
        <v>0</v>
      </c>
      <c r="D27946">
        <v>0</v>
      </c>
    </row>
    <row r="27947" spans="1:4">
      <c r="A27947">
        <v>0</v>
      </c>
      <c r="D27947">
        <v>0</v>
      </c>
    </row>
    <row r="27948" spans="1:4">
      <c r="A27948">
        <v>0</v>
      </c>
      <c r="D27948">
        <v>0</v>
      </c>
    </row>
    <row r="27949" spans="1:4">
      <c r="A27949">
        <v>0</v>
      </c>
      <c r="D27949">
        <v>0</v>
      </c>
    </row>
    <row r="27950" spans="1:4">
      <c r="A27950">
        <v>0</v>
      </c>
      <c r="D27950">
        <v>0</v>
      </c>
    </row>
    <row r="27951" spans="1:4">
      <c r="A27951">
        <v>0</v>
      </c>
      <c r="D27951">
        <v>0</v>
      </c>
    </row>
    <row r="27952" spans="1:4">
      <c r="A27952">
        <v>0</v>
      </c>
      <c r="D27952">
        <v>0</v>
      </c>
    </row>
    <row r="27953" spans="1:4">
      <c r="A27953">
        <v>0</v>
      </c>
      <c r="D27953">
        <v>0</v>
      </c>
    </row>
    <row r="27954" spans="1:4">
      <c r="A27954">
        <v>0</v>
      </c>
      <c r="D27954">
        <v>0</v>
      </c>
    </row>
    <row r="27955" spans="1:4">
      <c r="A27955">
        <v>0</v>
      </c>
      <c r="D27955">
        <v>0</v>
      </c>
    </row>
    <row r="27956" spans="1:4">
      <c r="A27956">
        <v>0</v>
      </c>
      <c r="D27956">
        <v>0</v>
      </c>
    </row>
    <row r="27957" spans="1:4">
      <c r="A27957">
        <v>0</v>
      </c>
      <c r="D27957">
        <v>0</v>
      </c>
    </row>
    <row r="27958" spans="1:4">
      <c r="A27958">
        <v>0</v>
      </c>
      <c r="D27958">
        <v>0</v>
      </c>
    </row>
    <row r="27959" spans="1:4">
      <c r="A27959">
        <v>0</v>
      </c>
      <c r="D27959">
        <v>0</v>
      </c>
    </row>
    <row r="27960" spans="1:4">
      <c r="A27960">
        <v>0</v>
      </c>
      <c r="D27960">
        <v>0</v>
      </c>
    </row>
    <row r="27961" spans="1:4">
      <c r="A27961">
        <v>0</v>
      </c>
      <c r="D27961">
        <v>0</v>
      </c>
    </row>
    <row r="27962" spans="1:4">
      <c r="A27962">
        <v>0</v>
      </c>
      <c r="D27962">
        <v>0</v>
      </c>
    </row>
    <row r="27963" spans="1:4">
      <c r="A27963">
        <v>0</v>
      </c>
      <c r="D27963">
        <v>0</v>
      </c>
    </row>
    <row r="27964" spans="1:4">
      <c r="A27964">
        <v>0</v>
      </c>
      <c r="D27964">
        <v>0</v>
      </c>
    </row>
    <row r="27965" spans="1:4">
      <c r="A27965">
        <v>0</v>
      </c>
      <c r="D27965">
        <v>0</v>
      </c>
    </row>
    <row r="27966" spans="1:4">
      <c r="A27966">
        <v>0</v>
      </c>
      <c r="D27966">
        <v>0</v>
      </c>
    </row>
    <row r="27967" spans="1:4">
      <c r="A27967">
        <v>0</v>
      </c>
      <c r="D27967">
        <v>0</v>
      </c>
    </row>
    <row r="27968" spans="1:4">
      <c r="A27968">
        <v>0</v>
      </c>
      <c r="D27968">
        <v>0</v>
      </c>
    </row>
    <row r="27969" spans="1:4">
      <c r="A27969">
        <v>0</v>
      </c>
      <c r="D27969">
        <v>0</v>
      </c>
    </row>
    <row r="27970" spans="1:4">
      <c r="A27970">
        <v>0</v>
      </c>
      <c r="D27970">
        <v>0</v>
      </c>
    </row>
    <row r="27971" spans="1:4">
      <c r="A27971">
        <v>0</v>
      </c>
      <c r="D27971">
        <v>0</v>
      </c>
    </row>
    <row r="27972" spans="1:4">
      <c r="A27972">
        <v>0</v>
      </c>
      <c r="D27972">
        <v>0</v>
      </c>
    </row>
    <row r="27973" spans="1:4">
      <c r="A27973">
        <v>0</v>
      </c>
      <c r="D27973">
        <v>0</v>
      </c>
    </row>
    <row r="27974" spans="1:4">
      <c r="A27974">
        <v>0</v>
      </c>
      <c r="D27974">
        <v>0</v>
      </c>
    </row>
    <row r="27975" spans="1:4">
      <c r="A27975">
        <v>0</v>
      </c>
      <c r="D27975">
        <v>0</v>
      </c>
    </row>
    <row r="27976" spans="1:4">
      <c r="A27976">
        <v>0</v>
      </c>
      <c r="D27976">
        <v>0</v>
      </c>
    </row>
    <row r="27977" spans="1:4">
      <c r="A27977">
        <v>0</v>
      </c>
      <c r="D27977">
        <v>0</v>
      </c>
    </row>
    <row r="27978" spans="1:4">
      <c r="A27978">
        <v>0</v>
      </c>
      <c r="D27978">
        <v>0</v>
      </c>
    </row>
    <row r="27979" spans="1:4">
      <c r="A27979">
        <v>0</v>
      </c>
      <c r="D27979">
        <v>0</v>
      </c>
    </row>
    <row r="27980" spans="1:4">
      <c r="A27980">
        <v>0</v>
      </c>
      <c r="D27980">
        <v>0</v>
      </c>
    </row>
    <row r="27981" spans="1:4">
      <c r="A27981">
        <v>0</v>
      </c>
      <c r="D27981">
        <v>0</v>
      </c>
    </row>
    <row r="27982" spans="1:4">
      <c r="A27982">
        <v>0</v>
      </c>
      <c r="D27982">
        <v>0</v>
      </c>
    </row>
    <row r="27983" spans="1:4">
      <c r="A27983">
        <v>0</v>
      </c>
      <c r="D27983">
        <v>0</v>
      </c>
    </row>
    <row r="27984" spans="1:4">
      <c r="A27984">
        <v>0</v>
      </c>
      <c r="D27984">
        <v>0</v>
      </c>
    </row>
    <row r="27985" spans="1:4">
      <c r="A27985">
        <v>0</v>
      </c>
      <c r="D27985">
        <v>0</v>
      </c>
    </row>
    <row r="27986" spans="1:4">
      <c r="A27986">
        <v>0</v>
      </c>
      <c r="D27986">
        <v>0</v>
      </c>
    </row>
    <row r="27987" spans="1:4">
      <c r="A27987">
        <v>0</v>
      </c>
      <c r="D27987">
        <v>0</v>
      </c>
    </row>
    <row r="27988" spans="1:4">
      <c r="A27988">
        <v>0</v>
      </c>
      <c r="D27988">
        <v>0</v>
      </c>
    </row>
    <row r="27989" spans="1:4">
      <c r="A27989">
        <v>0</v>
      </c>
      <c r="D27989">
        <v>0</v>
      </c>
    </row>
    <row r="27990" spans="1:4">
      <c r="A27990">
        <v>0</v>
      </c>
      <c r="D27990">
        <v>0</v>
      </c>
    </row>
    <row r="27991" spans="1:4">
      <c r="A27991">
        <v>0</v>
      </c>
      <c r="D27991">
        <v>0</v>
      </c>
    </row>
    <row r="27992" spans="1:4">
      <c r="A27992">
        <v>0</v>
      </c>
      <c r="D27992">
        <v>0</v>
      </c>
    </row>
    <row r="27993" spans="1:4">
      <c r="A27993">
        <v>0</v>
      </c>
      <c r="D27993">
        <v>0</v>
      </c>
    </row>
    <row r="27994" spans="1:4">
      <c r="A27994">
        <v>0</v>
      </c>
      <c r="D27994">
        <v>0</v>
      </c>
    </row>
    <row r="27995" spans="1:4">
      <c r="A27995">
        <v>0</v>
      </c>
      <c r="D27995">
        <v>0</v>
      </c>
    </row>
    <row r="27996" spans="1:4">
      <c r="A27996">
        <v>0</v>
      </c>
      <c r="D27996">
        <v>0</v>
      </c>
    </row>
    <row r="27997" spans="1:4">
      <c r="A27997">
        <v>0</v>
      </c>
      <c r="D27997">
        <v>0</v>
      </c>
    </row>
    <row r="27998" spans="1:4">
      <c r="A27998">
        <v>0</v>
      </c>
      <c r="D27998">
        <v>0</v>
      </c>
    </row>
    <row r="27999" spans="1:4">
      <c r="A27999">
        <v>0</v>
      </c>
      <c r="D27999">
        <v>0</v>
      </c>
    </row>
    <row r="28000" spans="1:4">
      <c r="A28000">
        <v>0</v>
      </c>
      <c r="D28000">
        <v>0</v>
      </c>
    </row>
    <row r="28001" spans="1:4">
      <c r="A28001">
        <v>0</v>
      </c>
      <c r="D28001">
        <v>0</v>
      </c>
    </row>
    <row r="28002" spans="1:4">
      <c r="A28002">
        <v>0</v>
      </c>
      <c r="D28002">
        <v>0</v>
      </c>
    </row>
    <row r="28003" spans="1:4">
      <c r="A28003">
        <v>0</v>
      </c>
      <c r="D28003">
        <v>0</v>
      </c>
    </row>
    <row r="28004" spans="1:4">
      <c r="A28004">
        <v>0</v>
      </c>
      <c r="D28004">
        <v>0</v>
      </c>
    </row>
    <row r="28005" spans="1:4">
      <c r="A28005">
        <v>0</v>
      </c>
      <c r="D28005">
        <v>0</v>
      </c>
    </row>
    <row r="28006" spans="1:4">
      <c r="A28006">
        <v>0</v>
      </c>
      <c r="D28006">
        <v>0</v>
      </c>
    </row>
    <row r="28007" spans="1:4">
      <c r="A28007">
        <v>0</v>
      </c>
      <c r="D28007">
        <v>0</v>
      </c>
    </row>
    <row r="28008" spans="1:4">
      <c r="A28008">
        <v>0</v>
      </c>
      <c r="D28008">
        <v>0</v>
      </c>
    </row>
    <row r="28009" spans="1:4">
      <c r="A28009">
        <v>0</v>
      </c>
      <c r="D28009">
        <v>0</v>
      </c>
    </row>
    <row r="28010" spans="1:4">
      <c r="A28010">
        <v>0</v>
      </c>
      <c r="D28010">
        <v>0</v>
      </c>
    </row>
    <row r="28011" spans="1:4">
      <c r="A28011">
        <v>0</v>
      </c>
      <c r="D28011">
        <v>0</v>
      </c>
    </row>
    <row r="28012" spans="1:4">
      <c r="A28012">
        <v>0</v>
      </c>
      <c r="D28012">
        <v>0</v>
      </c>
    </row>
    <row r="28013" spans="1:4">
      <c r="A28013">
        <v>0</v>
      </c>
      <c r="D28013">
        <v>0</v>
      </c>
    </row>
    <row r="28014" spans="1:4">
      <c r="A28014">
        <v>0</v>
      </c>
      <c r="D28014">
        <v>0</v>
      </c>
    </row>
    <row r="28015" spans="1:4">
      <c r="A28015">
        <v>0</v>
      </c>
      <c r="D28015">
        <v>0</v>
      </c>
    </row>
    <row r="28016" spans="1:4">
      <c r="A28016">
        <v>0</v>
      </c>
      <c r="D28016">
        <v>0</v>
      </c>
    </row>
    <row r="28017" spans="1:4">
      <c r="A28017">
        <v>0</v>
      </c>
      <c r="D28017">
        <v>0</v>
      </c>
    </row>
    <row r="28018" spans="1:4">
      <c r="A28018">
        <v>0</v>
      </c>
      <c r="D28018">
        <v>0</v>
      </c>
    </row>
    <row r="28019" spans="1:4">
      <c r="A28019">
        <v>0</v>
      </c>
      <c r="D28019">
        <v>0</v>
      </c>
    </row>
    <row r="28020" spans="1:4">
      <c r="A28020">
        <v>0</v>
      </c>
      <c r="D28020">
        <v>0</v>
      </c>
    </row>
    <row r="28021" spans="1:4">
      <c r="A28021">
        <v>0</v>
      </c>
      <c r="D28021">
        <v>0</v>
      </c>
    </row>
    <row r="28022" spans="1:4">
      <c r="A28022">
        <v>0</v>
      </c>
      <c r="D28022">
        <v>0</v>
      </c>
    </row>
    <row r="28023" spans="1:4">
      <c r="A28023">
        <v>0</v>
      </c>
      <c r="D28023">
        <v>0</v>
      </c>
    </row>
    <row r="28024" spans="1:4">
      <c r="A28024">
        <v>0</v>
      </c>
      <c r="D28024">
        <v>0</v>
      </c>
    </row>
    <row r="28025" spans="1:4">
      <c r="A28025">
        <v>0</v>
      </c>
      <c r="D28025">
        <v>0</v>
      </c>
    </row>
    <row r="28026" spans="1:4">
      <c r="A28026">
        <v>0</v>
      </c>
      <c r="D28026">
        <v>0</v>
      </c>
    </row>
    <row r="28027" spans="1:4">
      <c r="A28027">
        <v>0</v>
      </c>
      <c r="D28027">
        <v>0</v>
      </c>
    </row>
    <row r="28028" spans="1:4">
      <c r="A28028">
        <v>0</v>
      </c>
      <c r="D28028">
        <v>0</v>
      </c>
    </row>
    <row r="28029" spans="1:4">
      <c r="A28029">
        <v>0</v>
      </c>
      <c r="D28029">
        <v>0</v>
      </c>
    </row>
    <row r="28030" spans="1:4">
      <c r="A28030">
        <v>0</v>
      </c>
      <c r="D28030">
        <v>0</v>
      </c>
    </row>
    <row r="28031" spans="1:4">
      <c r="A28031">
        <v>0</v>
      </c>
      <c r="D28031">
        <v>0</v>
      </c>
    </row>
    <row r="28032" spans="1:4">
      <c r="A28032">
        <v>0</v>
      </c>
      <c r="D28032">
        <v>0</v>
      </c>
    </row>
    <row r="28033" spans="1:4">
      <c r="A28033">
        <v>0</v>
      </c>
      <c r="D28033">
        <v>0</v>
      </c>
    </row>
    <row r="28034" spans="1:4">
      <c r="A28034">
        <v>0</v>
      </c>
      <c r="D28034">
        <v>0</v>
      </c>
    </row>
    <row r="28035" spans="1:4">
      <c r="A28035">
        <v>0</v>
      </c>
      <c r="D28035">
        <v>0</v>
      </c>
    </row>
    <row r="28036" spans="1:4">
      <c r="A28036">
        <v>0</v>
      </c>
      <c r="D28036">
        <v>0</v>
      </c>
    </row>
    <row r="28037" spans="1:4">
      <c r="A28037">
        <v>0</v>
      </c>
      <c r="D28037">
        <v>0</v>
      </c>
    </row>
    <row r="28038" spans="1:4">
      <c r="A28038">
        <v>0</v>
      </c>
      <c r="D28038">
        <v>0</v>
      </c>
    </row>
    <row r="28039" spans="1:4">
      <c r="A28039">
        <v>0</v>
      </c>
      <c r="D28039">
        <v>0</v>
      </c>
    </row>
    <row r="28040" spans="1:4">
      <c r="A28040">
        <v>0</v>
      </c>
      <c r="D28040">
        <v>0</v>
      </c>
    </row>
    <row r="28041" spans="1:4">
      <c r="A28041">
        <v>0</v>
      </c>
      <c r="D28041">
        <v>0</v>
      </c>
    </row>
    <row r="28042" spans="1:4">
      <c r="A28042">
        <v>0</v>
      </c>
      <c r="D28042">
        <v>0</v>
      </c>
    </row>
    <row r="28043" spans="1:4">
      <c r="A28043">
        <v>0</v>
      </c>
      <c r="D28043">
        <v>0</v>
      </c>
    </row>
    <row r="28044" spans="1:4">
      <c r="A28044">
        <v>0</v>
      </c>
      <c r="D28044">
        <v>0</v>
      </c>
    </row>
    <row r="28045" spans="1:4">
      <c r="A28045">
        <v>0</v>
      </c>
      <c r="D28045">
        <v>0</v>
      </c>
    </row>
    <row r="28046" spans="1:4">
      <c r="A28046">
        <v>0</v>
      </c>
      <c r="D28046">
        <v>0</v>
      </c>
    </row>
    <row r="28047" spans="1:4">
      <c r="A28047">
        <v>0</v>
      </c>
      <c r="D28047">
        <v>0</v>
      </c>
    </row>
    <row r="28048" spans="1:4">
      <c r="A28048">
        <v>0</v>
      </c>
      <c r="D28048">
        <v>0</v>
      </c>
    </row>
    <row r="28049" spans="1:4">
      <c r="A28049">
        <v>0</v>
      </c>
      <c r="D28049">
        <v>0</v>
      </c>
    </row>
    <row r="28050" spans="1:4">
      <c r="A28050">
        <v>0</v>
      </c>
      <c r="D28050">
        <v>0</v>
      </c>
    </row>
    <row r="28051" spans="1:4">
      <c r="A28051">
        <v>0</v>
      </c>
      <c r="D28051">
        <v>0</v>
      </c>
    </row>
    <row r="28052" spans="1:4">
      <c r="A28052">
        <v>0</v>
      </c>
      <c r="D28052">
        <v>0</v>
      </c>
    </row>
    <row r="28053" spans="1:4">
      <c r="A28053">
        <v>0</v>
      </c>
      <c r="D28053">
        <v>0</v>
      </c>
    </row>
    <row r="28054" spans="1:4">
      <c r="A28054">
        <v>0</v>
      </c>
      <c r="D28054">
        <v>0</v>
      </c>
    </row>
    <row r="28055" spans="1:4">
      <c r="A28055">
        <v>0</v>
      </c>
      <c r="D28055">
        <v>0</v>
      </c>
    </row>
    <row r="28056" spans="1:4">
      <c r="A28056">
        <v>0</v>
      </c>
      <c r="D28056">
        <v>0</v>
      </c>
    </row>
    <row r="28057" spans="1:4">
      <c r="A28057">
        <v>0</v>
      </c>
      <c r="D28057">
        <v>0</v>
      </c>
    </row>
    <row r="28058" spans="1:4">
      <c r="A28058">
        <v>0</v>
      </c>
      <c r="D28058">
        <v>0</v>
      </c>
    </row>
    <row r="28059" spans="1:4">
      <c r="A28059">
        <v>0</v>
      </c>
      <c r="D28059">
        <v>0</v>
      </c>
    </row>
    <row r="28060" spans="1:4">
      <c r="A28060">
        <v>0</v>
      </c>
      <c r="D28060">
        <v>0</v>
      </c>
    </row>
    <row r="28061" spans="1:4">
      <c r="A28061">
        <v>0</v>
      </c>
      <c r="D28061">
        <v>0</v>
      </c>
    </row>
    <row r="28062" spans="1:4">
      <c r="A28062">
        <v>0</v>
      </c>
      <c r="D28062">
        <v>0</v>
      </c>
    </row>
    <row r="28063" spans="1:4">
      <c r="A28063">
        <v>0</v>
      </c>
      <c r="D28063">
        <v>0</v>
      </c>
    </row>
    <row r="28064" spans="1:4">
      <c r="A28064">
        <v>0</v>
      </c>
      <c r="D28064">
        <v>0</v>
      </c>
    </row>
    <row r="28065" spans="1:4">
      <c r="A28065">
        <v>0</v>
      </c>
      <c r="D28065">
        <v>0</v>
      </c>
    </row>
    <row r="28066" spans="1:4">
      <c r="A28066">
        <v>0</v>
      </c>
      <c r="D28066">
        <v>0</v>
      </c>
    </row>
    <row r="28067" spans="1:4">
      <c r="A28067">
        <v>0</v>
      </c>
      <c r="D28067">
        <v>0</v>
      </c>
    </row>
    <row r="28068" spans="1:4">
      <c r="A28068">
        <v>0</v>
      </c>
      <c r="D28068">
        <v>0</v>
      </c>
    </row>
    <row r="28069" spans="1:4">
      <c r="A28069">
        <v>0</v>
      </c>
      <c r="D28069">
        <v>0</v>
      </c>
    </row>
    <row r="28070" spans="1:4">
      <c r="A28070">
        <v>0</v>
      </c>
      <c r="D28070">
        <v>0</v>
      </c>
    </row>
    <row r="28071" spans="1:4">
      <c r="A28071">
        <v>0</v>
      </c>
      <c r="D28071">
        <v>0</v>
      </c>
    </row>
    <row r="28072" spans="1:4">
      <c r="A28072">
        <v>0</v>
      </c>
      <c r="D28072">
        <v>0</v>
      </c>
    </row>
    <row r="28073" spans="1:4">
      <c r="A28073">
        <v>0</v>
      </c>
      <c r="D28073">
        <v>0</v>
      </c>
    </row>
    <row r="28074" spans="1:4">
      <c r="A28074">
        <v>0</v>
      </c>
      <c r="D28074">
        <v>0</v>
      </c>
    </row>
    <row r="28075" spans="1:4">
      <c r="A28075">
        <v>0</v>
      </c>
      <c r="D28075">
        <v>0</v>
      </c>
    </row>
    <row r="28076" spans="1:4">
      <c r="A28076">
        <v>0</v>
      </c>
      <c r="D28076">
        <v>0</v>
      </c>
    </row>
    <row r="28077" spans="1:4">
      <c r="A28077">
        <v>0</v>
      </c>
      <c r="D28077">
        <v>0</v>
      </c>
    </row>
    <row r="28078" spans="1:4">
      <c r="A28078">
        <v>0</v>
      </c>
      <c r="D28078">
        <v>0</v>
      </c>
    </row>
    <row r="28079" spans="1:4">
      <c r="A28079">
        <v>0</v>
      </c>
      <c r="D28079">
        <v>0</v>
      </c>
    </row>
    <row r="28080" spans="1:4">
      <c r="A28080">
        <v>0</v>
      </c>
      <c r="D28080">
        <v>0</v>
      </c>
    </row>
    <row r="28081" spans="1:4">
      <c r="A28081">
        <v>0</v>
      </c>
      <c r="D28081">
        <v>0</v>
      </c>
    </row>
    <row r="28082" spans="1:4">
      <c r="A28082">
        <v>0</v>
      </c>
      <c r="D28082">
        <v>0</v>
      </c>
    </row>
    <row r="28083" spans="1:4">
      <c r="A28083">
        <v>0</v>
      </c>
      <c r="D28083">
        <v>0</v>
      </c>
    </row>
    <row r="28084" spans="1:4">
      <c r="A28084">
        <v>0</v>
      </c>
      <c r="D28084">
        <v>0</v>
      </c>
    </row>
    <row r="28085" spans="1:4">
      <c r="A28085">
        <v>0</v>
      </c>
      <c r="D28085">
        <v>0</v>
      </c>
    </row>
    <row r="28086" spans="1:4">
      <c r="A28086">
        <v>0</v>
      </c>
      <c r="D28086">
        <v>0</v>
      </c>
    </row>
    <row r="28087" spans="1:4">
      <c r="A28087">
        <v>0</v>
      </c>
      <c r="D28087">
        <v>0</v>
      </c>
    </row>
    <row r="28088" spans="1:4">
      <c r="A28088">
        <v>0</v>
      </c>
      <c r="D28088">
        <v>0</v>
      </c>
    </row>
    <row r="28089" spans="1:4">
      <c r="A28089">
        <v>0</v>
      </c>
      <c r="D28089">
        <v>0</v>
      </c>
    </row>
    <row r="28090" spans="1:4">
      <c r="A28090">
        <v>0</v>
      </c>
      <c r="D28090">
        <v>0</v>
      </c>
    </row>
    <row r="28091" spans="1:4">
      <c r="A28091">
        <v>0</v>
      </c>
      <c r="D28091">
        <v>0</v>
      </c>
    </row>
    <row r="28092" spans="1:4">
      <c r="A28092">
        <v>0</v>
      </c>
      <c r="D28092">
        <v>0</v>
      </c>
    </row>
    <row r="28093" spans="1:4">
      <c r="A28093">
        <v>0</v>
      </c>
      <c r="D28093">
        <v>0</v>
      </c>
    </row>
    <row r="28094" spans="1:4">
      <c r="A28094">
        <v>0</v>
      </c>
      <c r="D28094">
        <v>0</v>
      </c>
    </row>
    <row r="28095" spans="1:4">
      <c r="A28095">
        <v>0</v>
      </c>
      <c r="D28095">
        <v>0</v>
      </c>
    </row>
    <row r="28096" spans="1:4">
      <c r="A28096">
        <v>0</v>
      </c>
      <c r="D28096">
        <v>0</v>
      </c>
    </row>
    <row r="28097" spans="1:4">
      <c r="A28097">
        <v>0</v>
      </c>
      <c r="D28097">
        <v>0</v>
      </c>
    </row>
    <row r="28098" spans="1:4">
      <c r="A28098">
        <v>0</v>
      </c>
      <c r="D28098">
        <v>0</v>
      </c>
    </row>
    <row r="28099" spans="1:4">
      <c r="A28099">
        <v>0</v>
      </c>
      <c r="D28099">
        <v>0</v>
      </c>
    </row>
    <row r="28100" spans="1:4">
      <c r="A28100">
        <v>0</v>
      </c>
      <c r="D28100">
        <v>0</v>
      </c>
    </row>
    <row r="28101" spans="1:4">
      <c r="A28101">
        <v>0</v>
      </c>
      <c r="D28101">
        <v>0</v>
      </c>
    </row>
    <row r="28102" spans="1:4">
      <c r="A28102">
        <v>0</v>
      </c>
      <c r="D28102">
        <v>0</v>
      </c>
    </row>
    <row r="28103" spans="1:4">
      <c r="A28103">
        <v>0</v>
      </c>
      <c r="D28103">
        <v>0</v>
      </c>
    </row>
    <row r="28104" spans="1:4">
      <c r="A28104">
        <v>0</v>
      </c>
      <c r="D28104">
        <v>0</v>
      </c>
    </row>
    <row r="28105" spans="1:4">
      <c r="A28105">
        <v>0</v>
      </c>
      <c r="D28105">
        <v>0</v>
      </c>
    </row>
    <row r="28106" spans="1:4">
      <c r="A28106">
        <v>0</v>
      </c>
      <c r="D28106">
        <v>0</v>
      </c>
    </row>
    <row r="28107" spans="1:4">
      <c r="A28107">
        <v>0</v>
      </c>
      <c r="D28107">
        <v>0</v>
      </c>
    </row>
    <row r="28108" spans="1:4">
      <c r="A28108">
        <v>0</v>
      </c>
      <c r="D28108">
        <v>0</v>
      </c>
    </row>
    <row r="28109" spans="1:4">
      <c r="A28109">
        <v>0</v>
      </c>
      <c r="D28109">
        <v>0</v>
      </c>
    </row>
    <row r="28110" spans="1:4">
      <c r="A28110">
        <v>0</v>
      </c>
      <c r="D28110">
        <v>0</v>
      </c>
    </row>
    <row r="28111" spans="1:4">
      <c r="A28111">
        <v>0</v>
      </c>
      <c r="D28111">
        <v>0</v>
      </c>
    </row>
    <row r="28112" spans="1:4">
      <c r="A28112">
        <v>0</v>
      </c>
      <c r="D28112">
        <v>0</v>
      </c>
    </row>
    <row r="28113" spans="1:4">
      <c r="A28113">
        <v>0</v>
      </c>
      <c r="D28113">
        <v>0</v>
      </c>
    </row>
    <row r="28114" spans="1:4">
      <c r="A28114">
        <v>0</v>
      </c>
      <c r="D28114">
        <v>0</v>
      </c>
    </row>
    <row r="28115" spans="1:4">
      <c r="A28115">
        <v>0</v>
      </c>
      <c r="D28115">
        <v>0</v>
      </c>
    </row>
    <row r="28116" spans="1:4">
      <c r="A28116">
        <v>0</v>
      </c>
      <c r="D28116">
        <v>0</v>
      </c>
    </row>
    <row r="28117" spans="1:4">
      <c r="A28117">
        <v>0</v>
      </c>
      <c r="D28117">
        <v>0</v>
      </c>
    </row>
    <row r="28118" spans="1:4">
      <c r="A28118">
        <v>0</v>
      </c>
      <c r="D28118">
        <v>0</v>
      </c>
    </row>
    <row r="28119" spans="1:4">
      <c r="A28119">
        <v>0</v>
      </c>
      <c r="D28119">
        <v>0</v>
      </c>
    </row>
    <row r="28120" spans="1:4">
      <c r="A28120">
        <v>0</v>
      </c>
      <c r="D28120">
        <v>0</v>
      </c>
    </row>
    <row r="28121" spans="1:4">
      <c r="A28121">
        <v>0</v>
      </c>
      <c r="D28121">
        <v>0</v>
      </c>
    </row>
    <row r="28122" spans="1:4">
      <c r="A28122">
        <v>0</v>
      </c>
      <c r="D28122">
        <v>0</v>
      </c>
    </row>
    <row r="28123" spans="1:4">
      <c r="A28123">
        <v>0</v>
      </c>
      <c r="D28123">
        <v>0</v>
      </c>
    </row>
    <row r="28124" spans="1:4">
      <c r="A28124">
        <v>0</v>
      </c>
      <c r="D28124">
        <v>0</v>
      </c>
    </row>
    <row r="28125" spans="1:4">
      <c r="A28125">
        <v>0</v>
      </c>
      <c r="D28125">
        <v>0</v>
      </c>
    </row>
    <row r="28126" spans="1:4">
      <c r="A28126">
        <v>0</v>
      </c>
      <c r="D28126">
        <v>0</v>
      </c>
    </row>
    <row r="28127" spans="1:4">
      <c r="A28127">
        <v>0</v>
      </c>
      <c r="D28127">
        <v>0</v>
      </c>
    </row>
    <row r="28128" spans="1:4">
      <c r="A28128">
        <v>0</v>
      </c>
      <c r="D28128">
        <v>0</v>
      </c>
    </row>
    <row r="28129" spans="1:4">
      <c r="A28129">
        <v>0</v>
      </c>
      <c r="D28129">
        <v>0</v>
      </c>
    </row>
    <row r="28130" spans="1:4">
      <c r="A28130">
        <v>0</v>
      </c>
      <c r="D28130">
        <v>0</v>
      </c>
    </row>
    <row r="28131" spans="1:4">
      <c r="A28131">
        <v>0</v>
      </c>
      <c r="D28131">
        <v>0</v>
      </c>
    </row>
    <row r="28132" spans="1:4">
      <c r="A28132">
        <v>0</v>
      </c>
      <c r="D28132">
        <v>0</v>
      </c>
    </row>
    <row r="28133" spans="1:4">
      <c r="A28133">
        <v>0</v>
      </c>
      <c r="D28133">
        <v>0</v>
      </c>
    </row>
    <row r="28134" spans="1:4">
      <c r="A28134">
        <v>0</v>
      </c>
      <c r="D28134">
        <v>0</v>
      </c>
    </row>
    <row r="28135" spans="1:4">
      <c r="A28135">
        <v>0</v>
      </c>
      <c r="D28135">
        <v>0</v>
      </c>
    </row>
    <row r="28136" spans="1:4">
      <c r="A28136">
        <v>0</v>
      </c>
      <c r="D28136">
        <v>0</v>
      </c>
    </row>
    <row r="28137" spans="1:4">
      <c r="A28137">
        <v>0</v>
      </c>
      <c r="D28137">
        <v>0</v>
      </c>
    </row>
    <row r="28138" spans="1:4">
      <c r="A28138">
        <v>0</v>
      </c>
      <c r="D28138">
        <v>0</v>
      </c>
    </row>
    <row r="28139" spans="1:4">
      <c r="A28139">
        <v>0</v>
      </c>
      <c r="D28139">
        <v>0</v>
      </c>
    </row>
    <row r="28140" spans="1:4">
      <c r="A28140">
        <v>0</v>
      </c>
      <c r="D28140">
        <v>0</v>
      </c>
    </row>
    <row r="28141" spans="1:4">
      <c r="A28141">
        <v>0</v>
      </c>
      <c r="D28141">
        <v>0</v>
      </c>
    </row>
    <row r="28142" spans="1:4">
      <c r="A28142">
        <v>0</v>
      </c>
      <c r="D28142">
        <v>0</v>
      </c>
    </row>
    <row r="28143" spans="1:4">
      <c r="A28143">
        <v>0</v>
      </c>
      <c r="D28143">
        <v>0</v>
      </c>
    </row>
    <row r="28144" spans="1:4">
      <c r="A28144">
        <v>0</v>
      </c>
      <c r="D28144">
        <v>0</v>
      </c>
    </row>
    <row r="28145" spans="1:4">
      <c r="A28145">
        <v>0</v>
      </c>
      <c r="D28145">
        <v>0</v>
      </c>
    </row>
    <row r="28146" spans="1:4">
      <c r="A28146">
        <v>0</v>
      </c>
      <c r="D28146">
        <v>0</v>
      </c>
    </row>
    <row r="28147" spans="1:4">
      <c r="A28147">
        <v>0</v>
      </c>
      <c r="D28147">
        <v>0</v>
      </c>
    </row>
    <row r="28148" spans="1:4">
      <c r="A28148">
        <v>0</v>
      </c>
      <c r="D28148">
        <v>0</v>
      </c>
    </row>
    <row r="28149" spans="1:4">
      <c r="A28149">
        <v>0</v>
      </c>
      <c r="D28149">
        <v>0</v>
      </c>
    </row>
    <row r="28150" spans="1:4">
      <c r="A28150">
        <v>0</v>
      </c>
      <c r="D28150">
        <v>0</v>
      </c>
    </row>
    <row r="28151" spans="1:4">
      <c r="A28151">
        <v>0</v>
      </c>
      <c r="D28151">
        <v>0</v>
      </c>
    </row>
    <row r="28152" spans="1:4">
      <c r="A28152">
        <v>0</v>
      </c>
      <c r="D28152">
        <v>0</v>
      </c>
    </row>
    <row r="28153" spans="1:4">
      <c r="A28153">
        <v>0</v>
      </c>
      <c r="D28153">
        <v>0</v>
      </c>
    </row>
    <row r="28154" spans="1:4">
      <c r="A28154">
        <v>0</v>
      </c>
      <c r="D28154">
        <v>0</v>
      </c>
    </row>
    <row r="28155" spans="1:4">
      <c r="A28155">
        <v>0</v>
      </c>
      <c r="D28155">
        <v>0</v>
      </c>
    </row>
    <row r="28156" spans="1:4">
      <c r="A28156">
        <v>0</v>
      </c>
      <c r="D28156">
        <v>0</v>
      </c>
    </row>
    <row r="28157" spans="1:4">
      <c r="A28157">
        <v>0</v>
      </c>
      <c r="D28157">
        <v>0</v>
      </c>
    </row>
    <row r="28158" spans="1:4">
      <c r="A28158">
        <v>0</v>
      </c>
      <c r="D28158">
        <v>0</v>
      </c>
    </row>
    <row r="28159" spans="1:4">
      <c r="A28159">
        <v>0</v>
      </c>
      <c r="D28159">
        <v>0</v>
      </c>
    </row>
    <row r="28160" spans="1:4">
      <c r="A28160">
        <v>0</v>
      </c>
      <c r="D28160">
        <v>0</v>
      </c>
    </row>
    <row r="28161" spans="1:4">
      <c r="A28161">
        <v>0</v>
      </c>
      <c r="D28161">
        <v>0</v>
      </c>
    </row>
    <row r="28162" spans="1:4">
      <c r="A28162">
        <v>0</v>
      </c>
      <c r="D28162">
        <v>0</v>
      </c>
    </row>
    <row r="28163" spans="1:4">
      <c r="A28163">
        <v>0</v>
      </c>
      <c r="D28163">
        <v>0</v>
      </c>
    </row>
    <row r="28164" spans="1:4">
      <c r="A28164">
        <v>0</v>
      </c>
      <c r="D28164">
        <v>0</v>
      </c>
    </row>
    <row r="28165" spans="1:4">
      <c r="A28165">
        <v>0</v>
      </c>
      <c r="D28165">
        <v>0</v>
      </c>
    </row>
    <row r="28166" spans="1:4">
      <c r="A28166">
        <v>0</v>
      </c>
      <c r="D28166">
        <v>0</v>
      </c>
    </row>
    <row r="28167" spans="1:4">
      <c r="A28167">
        <v>0</v>
      </c>
      <c r="D28167">
        <v>0</v>
      </c>
    </row>
    <row r="28168" spans="1:4">
      <c r="A28168">
        <v>0</v>
      </c>
      <c r="D28168">
        <v>0</v>
      </c>
    </row>
    <row r="28169" spans="1:4">
      <c r="A28169">
        <v>0</v>
      </c>
      <c r="D28169">
        <v>0</v>
      </c>
    </row>
    <row r="28170" spans="1:4">
      <c r="A28170">
        <v>0</v>
      </c>
      <c r="D28170">
        <v>0</v>
      </c>
    </row>
    <row r="28171" spans="1:4">
      <c r="A28171">
        <v>0</v>
      </c>
      <c r="D28171">
        <v>0</v>
      </c>
    </row>
    <row r="28172" spans="1:4">
      <c r="A28172">
        <v>0</v>
      </c>
      <c r="D28172">
        <v>0</v>
      </c>
    </row>
    <row r="28173" spans="1:4">
      <c r="A28173">
        <v>0</v>
      </c>
      <c r="D28173">
        <v>0</v>
      </c>
    </row>
    <row r="28174" spans="1:4">
      <c r="A28174">
        <v>0</v>
      </c>
      <c r="D28174">
        <v>0</v>
      </c>
    </row>
    <row r="28175" spans="1:4">
      <c r="A28175">
        <v>0</v>
      </c>
      <c r="D28175">
        <v>0</v>
      </c>
    </row>
    <row r="28176" spans="1:4">
      <c r="A28176">
        <v>0</v>
      </c>
      <c r="D28176">
        <v>0</v>
      </c>
    </row>
    <row r="28177" spans="1:4">
      <c r="A28177">
        <v>0</v>
      </c>
      <c r="D28177">
        <v>0</v>
      </c>
    </row>
    <row r="28178" spans="1:4">
      <c r="A28178">
        <v>0</v>
      </c>
      <c r="D28178">
        <v>0</v>
      </c>
    </row>
    <row r="28179" spans="1:4">
      <c r="A28179">
        <v>0</v>
      </c>
      <c r="D28179">
        <v>0</v>
      </c>
    </row>
    <row r="28180" spans="1:4">
      <c r="A28180">
        <v>0</v>
      </c>
      <c r="D28180">
        <v>0</v>
      </c>
    </row>
    <row r="28181" spans="1:4">
      <c r="A28181">
        <v>0</v>
      </c>
      <c r="D28181">
        <v>0</v>
      </c>
    </row>
    <row r="28182" spans="1:4">
      <c r="A28182">
        <v>0</v>
      </c>
      <c r="D28182">
        <v>0</v>
      </c>
    </row>
    <row r="28183" spans="1:4">
      <c r="A28183">
        <v>0</v>
      </c>
      <c r="D28183">
        <v>0</v>
      </c>
    </row>
    <row r="28184" spans="1:4">
      <c r="A28184">
        <v>0</v>
      </c>
      <c r="D28184">
        <v>0</v>
      </c>
    </row>
    <row r="28185" spans="1:4">
      <c r="A28185">
        <v>0</v>
      </c>
      <c r="D28185">
        <v>0</v>
      </c>
    </row>
    <row r="28186" spans="1:4">
      <c r="A28186">
        <v>0</v>
      </c>
      <c r="D28186">
        <v>0</v>
      </c>
    </row>
    <row r="28187" spans="1:4">
      <c r="A28187">
        <v>0</v>
      </c>
      <c r="D28187">
        <v>0</v>
      </c>
    </row>
    <row r="28188" spans="1:4">
      <c r="A28188">
        <v>0</v>
      </c>
      <c r="D28188">
        <v>0</v>
      </c>
    </row>
    <row r="28189" spans="1:4">
      <c r="A28189">
        <v>0</v>
      </c>
      <c r="D28189">
        <v>0</v>
      </c>
    </row>
    <row r="28190" spans="1:4">
      <c r="A28190">
        <v>0</v>
      </c>
      <c r="D28190">
        <v>0</v>
      </c>
    </row>
    <row r="28191" spans="1:4">
      <c r="A28191">
        <v>0</v>
      </c>
      <c r="D28191">
        <v>0</v>
      </c>
    </row>
    <row r="28192" spans="1:4">
      <c r="A28192">
        <v>0</v>
      </c>
      <c r="D28192">
        <v>0</v>
      </c>
    </row>
    <row r="28193" spans="1:4">
      <c r="A28193">
        <v>0</v>
      </c>
      <c r="D28193">
        <v>0</v>
      </c>
    </row>
    <row r="28194" spans="1:4">
      <c r="A28194">
        <v>0</v>
      </c>
      <c r="D28194">
        <v>0</v>
      </c>
    </row>
    <row r="28195" spans="1:4">
      <c r="A28195">
        <v>0</v>
      </c>
      <c r="D28195">
        <v>0</v>
      </c>
    </row>
    <row r="28196" spans="1:4">
      <c r="A28196">
        <v>0</v>
      </c>
      <c r="D28196">
        <v>0</v>
      </c>
    </row>
    <row r="28197" spans="1:4">
      <c r="A28197">
        <v>0</v>
      </c>
      <c r="D28197">
        <v>0</v>
      </c>
    </row>
    <row r="28198" spans="1:4">
      <c r="A28198">
        <v>0</v>
      </c>
      <c r="D28198">
        <v>0</v>
      </c>
    </row>
    <row r="28199" spans="1:4">
      <c r="A28199">
        <v>0</v>
      </c>
      <c r="D28199">
        <v>0</v>
      </c>
    </row>
    <row r="28200" spans="1:4">
      <c r="A28200">
        <v>0</v>
      </c>
      <c r="D28200">
        <v>0</v>
      </c>
    </row>
    <row r="28201" spans="1:4">
      <c r="A28201">
        <v>0</v>
      </c>
      <c r="D28201">
        <v>0</v>
      </c>
    </row>
    <row r="28202" spans="1:4">
      <c r="A28202">
        <v>0</v>
      </c>
      <c r="D28202">
        <v>0</v>
      </c>
    </row>
    <row r="28203" spans="1:4">
      <c r="A28203">
        <v>0</v>
      </c>
      <c r="D28203">
        <v>0</v>
      </c>
    </row>
    <row r="28204" spans="1:4">
      <c r="A28204">
        <v>0</v>
      </c>
      <c r="D28204">
        <v>0</v>
      </c>
    </row>
    <row r="28205" spans="1:4">
      <c r="A28205">
        <v>0</v>
      </c>
      <c r="D28205">
        <v>0</v>
      </c>
    </row>
    <row r="28206" spans="1:4">
      <c r="A28206">
        <v>0</v>
      </c>
      <c r="D28206">
        <v>0</v>
      </c>
    </row>
    <row r="28207" spans="1:4">
      <c r="A28207">
        <v>0</v>
      </c>
      <c r="D28207">
        <v>0</v>
      </c>
    </row>
    <row r="28208" spans="1:4">
      <c r="A28208">
        <v>0</v>
      </c>
      <c r="D28208">
        <v>0</v>
      </c>
    </row>
    <row r="28209" spans="1:4">
      <c r="A28209">
        <v>0</v>
      </c>
      <c r="D28209">
        <v>0</v>
      </c>
    </row>
    <row r="28210" spans="1:4">
      <c r="A28210">
        <v>0</v>
      </c>
      <c r="D28210">
        <v>0</v>
      </c>
    </row>
    <row r="28211" spans="1:4">
      <c r="A28211">
        <v>0</v>
      </c>
      <c r="D28211">
        <v>0</v>
      </c>
    </row>
    <row r="28212" spans="1:4">
      <c r="A28212">
        <v>0</v>
      </c>
      <c r="D28212">
        <v>0</v>
      </c>
    </row>
    <row r="28213" spans="1:4">
      <c r="A28213">
        <v>0</v>
      </c>
      <c r="D28213">
        <v>0</v>
      </c>
    </row>
    <row r="28214" spans="1:4">
      <c r="A28214">
        <v>0</v>
      </c>
      <c r="D28214">
        <v>0</v>
      </c>
    </row>
    <row r="28215" spans="1:4">
      <c r="A28215">
        <v>0</v>
      </c>
      <c r="D28215">
        <v>0</v>
      </c>
    </row>
    <row r="28216" spans="1:4">
      <c r="A28216">
        <v>0</v>
      </c>
      <c r="D28216">
        <v>0</v>
      </c>
    </row>
    <row r="28217" spans="1:4">
      <c r="A28217">
        <v>0</v>
      </c>
      <c r="D28217">
        <v>0</v>
      </c>
    </row>
    <row r="28218" spans="1:4">
      <c r="A28218">
        <v>0</v>
      </c>
      <c r="D28218">
        <v>0</v>
      </c>
    </row>
    <row r="28219" spans="1:4">
      <c r="A28219">
        <v>0</v>
      </c>
      <c r="D28219">
        <v>0</v>
      </c>
    </row>
    <row r="28220" spans="1:4">
      <c r="A28220">
        <v>0</v>
      </c>
      <c r="D28220">
        <v>0</v>
      </c>
    </row>
    <row r="28221" spans="1:4">
      <c r="A28221">
        <v>0</v>
      </c>
      <c r="D28221">
        <v>0</v>
      </c>
    </row>
    <row r="28222" spans="1:4">
      <c r="A28222">
        <v>0</v>
      </c>
      <c r="D28222">
        <v>0</v>
      </c>
    </row>
    <row r="28223" spans="1:4">
      <c r="A28223">
        <v>0</v>
      </c>
      <c r="D28223">
        <v>0</v>
      </c>
    </row>
    <row r="28224" spans="1:4">
      <c r="A28224">
        <v>0</v>
      </c>
      <c r="D28224">
        <v>0</v>
      </c>
    </row>
    <row r="28225" spans="1:4">
      <c r="A28225">
        <v>0</v>
      </c>
      <c r="D28225">
        <v>0</v>
      </c>
    </row>
    <row r="28226" spans="1:4">
      <c r="A28226">
        <v>0</v>
      </c>
      <c r="D28226">
        <v>0</v>
      </c>
    </row>
    <row r="28227" spans="1:4">
      <c r="A28227">
        <v>0</v>
      </c>
      <c r="D28227">
        <v>0</v>
      </c>
    </row>
    <row r="28228" spans="1:4">
      <c r="A28228">
        <v>0</v>
      </c>
      <c r="D28228">
        <v>0</v>
      </c>
    </row>
    <row r="28229" spans="1:4">
      <c r="A28229">
        <v>0</v>
      </c>
      <c r="D28229">
        <v>0</v>
      </c>
    </row>
    <row r="28230" spans="1:4">
      <c r="A28230">
        <v>0</v>
      </c>
      <c r="D28230">
        <v>0</v>
      </c>
    </row>
    <row r="28231" spans="1:4">
      <c r="A28231">
        <v>0</v>
      </c>
      <c r="D28231">
        <v>0</v>
      </c>
    </row>
    <row r="28232" spans="1:4">
      <c r="A28232">
        <v>0</v>
      </c>
      <c r="D28232">
        <v>0</v>
      </c>
    </row>
    <row r="28233" spans="1:4">
      <c r="A28233">
        <v>0</v>
      </c>
      <c r="D28233">
        <v>0</v>
      </c>
    </row>
    <row r="28234" spans="1:4">
      <c r="A28234">
        <v>0</v>
      </c>
      <c r="D28234">
        <v>0</v>
      </c>
    </row>
    <row r="28235" spans="1:4">
      <c r="A28235">
        <v>0</v>
      </c>
      <c r="D28235">
        <v>0</v>
      </c>
    </row>
    <row r="28236" spans="1:4">
      <c r="A28236">
        <v>0</v>
      </c>
      <c r="D28236">
        <v>0</v>
      </c>
    </row>
    <row r="28237" spans="1:4">
      <c r="A28237">
        <v>0</v>
      </c>
      <c r="D28237">
        <v>0</v>
      </c>
    </row>
    <row r="28238" spans="1:4">
      <c r="A28238">
        <v>0</v>
      </c>
      <c r="D28238">
        <v>0</v>
      </c>
    </row>
    <row r="28239" spans="1:4">
      <c r="A28239">
        <v>0</v>
      </c>
      <c r="D28239">
        <v>0</v>
      </c>
    </row>
    <row r="28240" spans="1:4">
      <c r="A28240">
        <v>0</v>
      </c>
      <c r="D28240">
        <v>0</v>
      </c>
    </row>
    <row r="28241" spans="1:4">
      <c r="A28241">
        <v>0</v>
      </c>
      <c r="D28241">
        <v>0</v>
      </c>
    </row>
    <row r="28242" spans="1:4">
      <c r="A28242">
        <v>0</v>
      </c>
      <c r="D28242">
        <v>0</v>
      </c>
    </row>
    <row r="28243" spans="1:4">
      <c r="A28243">
        <v>0</v>
      </c>
      <c r="D28243">
        <v>0</v>
      </c>
    </row>
    <row r="28244" spans="1:4">
      <c r="A28244">
        <v>0</v>
      </c>
      <c r="D28244">
        <v>0</v>
      </c>
    </row>
    <row r="28245" spans="1:4">
      <c r="A28245">
        <v>0</v>
      </c>
      <c r="D28245">
        <v>0</v>
      </c>
    </row>
    <row r="28246" spans="1:4">
      <c r="A28246">
        <v>0</v>
      </c>
      <c r="D28246">
        <v>0</v>
      </c>
    </row>
    <row r="28247" spans="1:4">
      <c r="A28247">
        <v>0</v>
      </c>
      <c r="D28247">
        <v>0</v>
      </c>
    </row>
    <row r="28248" spans="1:4">
      <c r="A28248">
        <v>0</v>
      </c>
      <c r="D28248">
        <v>0</v>
      </c>
    </row>
    <row r="28249" spans="1:4">
      <c r="A28249">
        <v>0</v>
      </c>
      <c r="D28249">
        <v>0</v>
      </c>
    </row>
    <row r="28250" spans="1:4">
      <c r="A28250">
        <v>0</v>
      </c>
      <c r="D28250">
        <v>0</v>
      </c>
    </row>
    <row r="28251" spans="1:4">
      <c r="A28251">
        <v>0</v>
      </c>
      <c r="D28251">
        <v>0</v>
      </c>
    </row>
    <row r="28252" spans="1:4">
      <c r="A28252">
        <v>0</v>
      </c>
      <c r="D28252">
        <v>0</v>
      </c>
    </row>
    <row r="28253" spans="1:4">
      <c r="A28253">
        <v>0</v>
      </c>
      <c r="D28253">
        <v>0</v>
      </c>
    </row>
    <row r="28254" spans="1:4">
      <c r="A28254">
        <v>0</v>
      </c>
      <c r="D28254">
        <v>0</v>
      </c>
    </row>
    <row r="28255" spans="1:4">
      <c r="A28255">
        <v>0</v>
      </c>
      <c r="D28255">
        <v>0</v>
      </c>
    </row>
    <row r="28256" spans="1:4">
      <c r="A28256">
        <v>0</v>
      </c>
      <c r="D28256">
        <v>0</v>
      </c>
    </row>
    <row r="28257" spans="1:4">
      <c r="A28257">
        <v>0</v>
      </c>
      <c r="D28257">
        <v>0</v>
      </c>
    </row>
    <row r="28258" spans="1:4">
      <c r="A28258">
        <v>0</v>
      </c>
      <c r="D28258">
        <v>0</v>
      </c>
    </row>
    <row r="28259" spans="1:4">
      <c r="A28259">
        <v>0</v>
      </c>
      <c r="D28259">
        <v>0</v>
      </c>
    </row>
    <row r="28260" spans="1:4">
      <c r="A28260">
        <v>0</v>
      </c>
      <c r="D28260">
        <v>0</v>
      </c>
    </row>
    <row r="28261" spans="1:4">
      <c r="A28261">
        <v>0</v>
      </c>
      <c r="D28261">
        <v>0</v>
      </c>
    </row>
    <row r="28262" spans="1:4">
      <c r="A28262">
        <v>0</v>
      </c>
      <c r="D28262">
        <v>0</v>
      </c>
    </row>
    <row r="28263" spans="1:4">
      <c r="A28263">
        <v>0</v>
      </c>
      <c r="D28263">
        <v>0</v>
      </c>
    </row>
    <row r="28264" spans="1:4">
      <c r="A28264">
        <v>0</v>
      </c>
      <c r="D28264">
        <v>0</v>
      </c>
    </row>
    <row r="28265" spans="1:4">
      <c r="A28265">
        <v>0</v>
      </c>
      <c r="D28265">
        <v>0</v>
      </c>
    </row>
    <row r="28266" spans="1:4">
      <c r="A28266">
        <v>0</v>
      </c>
      <c r="D28266">
        <v>0</v>
      </c>
    </row>
    <row r="28267" spans="1:4">
      <c r="A28267">
        <v>0</v>
      </c>
      <c r="D28267">
        <v>0</v>
      </c>
    </row>
    <row r="28268" spans="1:4">
      <c r="A28268">
        <v>0</v>
      </c>
      <c r="D28268">
        <v>0</v>
      </c>
    </row>
    <row r="28269" spans="1:4">
      <c r="A28269">
        <v>0</v>
      </c>
      <c r="D28269">
        <v>0</v>
      </c>
    </row>
    <row r="28270" spans="1:4">
      <c r="A28270">
        <v>0</v>
      </c>
      <c r="D28270">
        <v>0</v>
      </c>
    </row>
    <row r="28271" spans="1:4">
      <c r="A28271">
        <v>0</v>
      </c>
      <c r="D28271">
        <v>0</v>
      </c>
    </row>
    <row r="28272" spans="1:4">
      <c r="A28272">
        <v>0</v>
      </c>
      <c r="D28272">
        <v>0</v>
      </c>
    </row>
    <row r="28273" spans="1:4">
      <c r="A28273">
        <v>0</v>
      </c>
      <c r="D28273">
        <v>0</v>
      </c>
    </row>
    <row r="28274" spans="1:4">
      <c r="A28274">
        <v>0</v>
      </c>
      <c r="D28274">
        <v>0</v>
      </c>
    </row>
    <row r="28275" spans="1:4">
      <c r="A28275">
        <v>0</v>
      </c>
      <c r="D28275">
        <v>0</v>
      </c>
    </row>
    <row r="28276" spans="1:4">
      <c r="A28276">
        <v>0</v>
      </c>
      <c r="D28276">
        <v>0</v>
      </c>
    </row>
    <row r="28277" spans="1:4">
      <c r="A28277">
        <v>0</v>
      </c>
      <c r="D28277">
        <v>0</v>
      </c>
    </row>
    <row r="28278" spans="1:4">
      <c r="A28278">
        <v>0</v>
      </c>
      <c r="D28278">
        <v>0</v>
      </c>
    </row>
    <row r="28279" spans="1:4">
      <c r="A28279">
        <v>0</v>
      </c>
      <c r="D28279">
        <v>0</v>
      </c>
    </row>
    <row r="28280" spans="1:4">
      <c r="A28280">
        <v>0</v>
      </c>
      <c r="D28280">
        <v>0</v>
      </c>
    </row>
    <row r="28281" spans="1:4">
      <c r="A28281">
        <v>0</v>
      </c>
      <c r="D28281">
        <v>0</v>
      </c>
    </row>
    <row r="28282" spans="1:4">
      <c r="A28282">
        <v>0</v>
      </c>
      <c r="D28282">
        <v>0</v>
      </c>
    </row>
    <row r="28283" spans="1:4">
      <c r="A28283">
        <v>0</v>
      </c>
      <c r="D28283">
        <v>0</v>
      </c>
    </row>
    <row r="28284" spans="1:4">
      <c r="A28284">
        <v>0</v>
      </c>
      <c r="D28284">
        <v>0</v>
      </c>
    </row>
    <row r="28285" spans="1:4">
      <c r="A28285">
        <v>0</v>
      </c>
      <c r="D28285">
        <v>0</v>
      </c>
    </row>
    <row r="28286" spans="1:4">
      <c r="A28286">
        <v>0</v>
      </c>
      <c r="D28286">
        <v>0</v>
      </c>
    </row>
    <row r="28287" spans="1:4">
      <c r="A28287">
        <v>0</v>
      </c>
      <c r="D28287">
        <v>0</v>
      </c>
    </row>
    <row r="28288" spans="1:4">
      <c r="A28288">
        <v>0</v>
      </c>
      <c r="D28288">
        <v>0</v>
      </c>
    </row>
    <row r="28289" spans="1:4">
      <c r="A28289">
        <v>0</v>
      </c>
      <c r="D28289">
        <v>0</v>
      </c>
    </row>
    <row r="28290" spans="1:4">
      <c r="A28290">
        <v>0</v>
      </c>
      <c r="D28290">
        <v>0</v>
      </c>
    </row>
    <row r="28291" spans="1:4">
      <c r="A28291">
        <v>0</v>
      </c>
      <c r="D28291">
        <v>0</v>
      </c>
    </row>
    <row r="28292" spans="1:4">
      <c r="A28292">
        <v>0</v>
      </c>
      <c r="D28292">
        <v>0</v>
      </c>
    </row>
    <row r="28293" spans="1:4">
      <c r="A28293">
        <v>0</v>
      </c>
      <c r="D28293">
        <v>0</v>
      </c>
    </row>
    <row r="28294" spans="1:4">
      <c r="A28294">
        <v>0</v>
      </c>
      <c r="D28294">
        <v>0</v>
      </c>
    </row>
    <row r="28295" spans="1:4">
      <c r="A28295">
        <v>0</v>
      </c>
      <c r="D28295">
        <v>0</v>
      </c>
    </row>
    <row r="28296" spans="1:4">
      <c r="A28296">
        <v>0</v>
      </c>
      <c r="D28296">
        <v>0</v>
      </c>
    </row>
    <row r="28297" spans="1:4">
      <c r="A28297">
        <v>0</v>
      </c>
      <c r="D28297">
        <v>0</v>
      </c>
    </row>
    <row r="28298" spans="1:4">
      <c r="A28298">
        <v>0</v>
      </c>
      <c r="D28298">
        <v>0</v>
      </c>
    </row>
    <row r="28299" spans="1:4">
      <c r="A28299">
        <v>0</v>
      </c>
      <c r="D28299">
        <v>0</v>
      </c>
    </row>
    <row r="28300" spans="1:4">
      <c r="A28300">
        <v>0</v>
      </c>
      <c r="D28300">
        <v>0</v>
      </c>
    </row>
    <row r="28301" spans="1:4">
      <c r="A28301">
        <v>0</v>
      </c>
      <c r="D28301">
        <v>0</v>
      </c>
    </row>
    <row r="28302" spans="1:4">
      <c r="A28302">
        <v>0</v>
      </c>
      <c r="D28302">
        <v>0</v>
      </c>
    </row>
    <row r="28303" spans="1:4">
      <c r="A28303">
        <v>0</v>
      </c>
      <c r="D28303">
        <v>0</v>
      </c>
    </row>
    <row r="28304" spans="1:4">
      <c r="A28304">
        <v>0</v>
      </c>
      <c r="D28304">
        <v>0</v>
      </c>
    </row>
    <row r="28305" spans="1:4">
      <c r="A28305">
        <v>0</v>
      </c>
      <c r="D28305">
        <v>0</v>
      </c>
    </row>
    <row r="28306" spans="1:4">
      <c r="A28306">
        <v>0</v>
      </c>
      <c r="D28306">
        <v>0</v>
      </c>
    </row>
    <row r="28307" spans="1:4">
      <c r="A28307">
        <v>0</v>
      </c>
      <c r="D28307">
        <v>0</v>
      </c>
    </row>
    <row r="28308" spans="1:4">
      <c r="A28308">
        <v>0</v>
      </c>
      <c r="D28308">
        <v>0</v>
      </c>
    </row>
    <row r="28309" spans="1:4">
      <c r="A28309">
        <v>0</v>
      </c>
      <c r="D28309">
        <v>0</v>
      </c>
    </row>
    <row r="28310" spans="1:4">
      <c r="A28310">
        <v>0</v>
      </c>
      <c r="D28310">
        <v>0</v>
      </c>
    </row>
    <row r="28311" spans="1:4">
      <c r="A28311">
        <v>0</v>
      </c>
      <c r="D28311">
        <v>0</v>
      </c>
    </row>
    <row r="28312" spans="1:4">
      <c r="A28312">
        <v>0</v>
      </c>
      <c r="D28312">
        <v>0</v>
      </c>
    </row>
    <row r="28313" spans="1:4">
      <c r="A28313">
        <v>0</v>
      </c>
      <c r="D28313">
        <v>0</v>
      </c>
    </row>
    <row r="28314" spans="1:4">
      <c r="A28314">
        <v>0</v>
      </c>
      <c r="D28314">
        <v>0</v>
      </c>
    </row>
    <row r="28315" spans="1:4">
      <c r="A28315">
        <v>0</v>
      </c>
      <c r="D28315">
        <v>0</v>
      </c>
    </row>
    <row r="28316" spans="1:4">
      <c r="A28316">
        <v>0</v>
      </c>
      <c r="D28316">
        <v>0</v>
      </c>
    </row>
    <row r="28317" spans="1:4">
      <c r="A28317">
        <v>0</v>
      </c>
      <c r="D28317">
        <v>0</v>
      </c>
    </row>
    <row r="28318" spans="1:4">
      <c r="A28318">
        <v>0</v>
      </c>
      <c r="D28318">
        <v>0</v>
      </c>
    </row>
    <row r="28319" spans="1:4">
      <c r="A28319">
        <v>0</v>
      </c>
      <c r="D28319">
        <v>0</v>
      </c>
    </row>
    <row r="28320" spans="1:4">
      <c r="A28320">
        <v>0</v>
      </c>
      <c r="D28320">
        <v>0</v>
      </c>
    </row>
    <row r="28321" spans="1:4">
      <c r="A28321">
        <v>0</v>
      </c>
      <c r="D28321">
        <v>0</v>
      </c>
    </row>
    <row r="28322" spans="1:4">
      <c r="A28322">
        <v>0</v>
      </c>
      <c r="D28322">
        <v>0</v>
      </c>
    </row>
    <row r="28323" spans="1:4">
      <c r="A28323">
        <v>0</v>
      </c>
      <c r="D28323">
        <v>0</v>
      </c>
    </row>
    <row r="28324" spans="1:4">
      <c r="A28324">
        <v>0</v>
      </c>
      <c r="D28324">
        <v>0</v>
      </c>
    </row>
    <row r="28325" spans="1:4">
      <c r="A28325">
        <v>0</v>
      </c>
      <c r="D28325">
        <v>0</v>
      </c>
    </row>
    <row r="28326" spans="1:4">
      <c r="A28326">
        <v>0</v>
      </c>
      <c r="D28326">
        <v>0</v>
      </c>
    </row>
    <row r="28327" spans="1:4">
      <c r="A28327">
        <v>0</v>
      </c>
      <c r="D28327">
        <v>0</v>
      </c>
    </row>
    <row r="28328" spans="1:4">
      <c r="A28328">
        <v>0</v>
      </c>
      <c r="D28328">
        <v>0</v>
      </c>
    </row>
    <row r="28329" spans="1:4">
      <c r="A28329">
        <v>0</v>
      </c>
      <c r="D28329">
        <v>0</v>
      </c>
    </row>
    <row r="28330" spans="1:4">
      <c r="A28330">
        <v>0</v>
      </c>
      <c r="D28330">
        <v>0</v>
      </c>
    </row>
    <row r="28331" spans="1:4">
      <c r="A28331">
        <v>0</v>
      </c>
      <c r="D28331">
        <v>0</v>
      </c>
    </row>
    <row r="28332" spans="1:4">
      <c r="A28332">
        <v>0</v>
      </c>
      <c r="D28332">
        <v>0</v>
      </c>
    </row>
    <row r="28333" spans="1:4">
      <c r="A28333">
        <v>0</v>
      </c>
      <c r="D28333">
        <v>0</v>
      </c>
    </row>
    <row r="28334" spans="1:4">
      <c r="A28334">
        <v>0</v>
      </c>
      <c r="D28334">
        <v>0</v>
      </c>
    </row>
    <row r="28335" spans="1:4">
      <c r="A28335">
        <v>0</v>
      </c>
      <c r="D28335">
        <v>0</v>
      </c>
    </row>
    <row r="28336" spans="1:4">
      <c r="A28336">
        <v>0</v>
      </c>
      <c r="D28336">
        <v>0</v>
      </c>
    </row>
    <row r="28337" spans="1:4">
      <c r="A28337">
        <v>0</v>
      </c>
      <c r="D28337">
        <v>0</v>
      </c>
    </row>
    <row r="28338" spans="1:4">
      <c r="A28338">
        <v>0</v>
      </c>
      <c r="D28338">
        <v>0</v>
      </c>
    </row>
    <row r="28339" spans="1:4">
      <c r="A28339">
        <v>0</v>
      </c>
      <c r="D28339">
        <v>0</v>
      </c>
    </row>
    <row r="28340" spans="1:4">
      <c r="A28340">
        <v>0</v>
      </c>
      <c r="D28340">
        <v>0</v>
      </c>
    </row>
    <row r="28341" spans="1:4">
      <c r="A28341">
        <v>0</v>
      </c>
      <c r="D28341">
        <v>0</v>
      </c>
    </row>
    <row r="28342" spans="1:4">
      <c r="A28342">
        <v>0</v>
      </c>
      <c r="D28342">
        <v>0</v>
      </c>
    </row>
    <row r="28343" spans="1:4">
      <c r="A28343">
        <v>0</v>
      </c>
      <c r="D28343">
        <v>0</v>
      </c>
    </row>
    <row r="28344" spans="1:4">
      <c r="A28344">
        <v>0</v>
      </c>
      <c r="D28344">
        <v>0</v>
      </c>
    </row>
    <row r="28345" spans="1:4">
      <c r="A28345">
        <v>0</v>
      </c>
      <c r="D28345">
        <v>0</v>
      </c>
    </row>
    <row r="28346" spans="1:4">
      <c r="A28346">
        <v>0</v>
      </c>
      <c r="D28346">
        <v>0</v>
      </c>
    </row>
    <row r="28347" spans="1:4">
      <c r="A28347">
        <v>0</v>
      </c>
      <c r="D28347">
        <v>0</v>
      </c>
    </row>
    <row r="28348" spans="1:4">
      <c r="A28348">
        <v>0</v>
      </c>
      <c r="D28348">
        <v>0</v>
      </c>
    </row>
    <row r="28349" spans="1:4">
      <c r="A28349">
        <v>0</v>
      </c>
      <c r="D28349">
        <v>0</v>
      </c>
    </row>
    <row r="28350" spans="1:4">
      <c r="A28350">
        <v>0</v>
      </c>
      <c r="D28350">
        <v>0</v>
      </c>
    </row>
    <row r="28351" spans="1:4">
      <c r="A28351">
        <v>0</v>
      </c>
      <c r="D28351">
        <v>0</v>
      </c>
    </row>
    <row r="28352" spans="1:4">
      <c r="A28352">
        <v>0</v>
      </c>
      <c r="D28352">
        <v>0</v>
      </c>
    </row>
    <row r="28353" spans="1:4">
      <c r="A28353">
        <v>0</v>
      </c>
      <c r="D28353">
        <v>0</v>
      </c>
    </row>
    <row r="28354" spans="1:4">
      <c r="A28354">
        <v>0</v>
      </c>
      <c r="D28354">
        <v>0</v>
      </c>
    </row>
    <row r="28355" spans="1:4">
      <c r="A28355">
        <v>0</v>
      </c>
      <c r="D28355">
        <v>0</v>
      </c>
    </row>
    <row r="28356" spans="1:4">
      <c r="A28356">
        <v>0</v>
      </c>
      <c r="D28356">
        <v>0</v>
      </c>
    </row>
    <row r="28357" spans="1:4">
      <c r="A28357">
        <v>0</v>
      </c>
      <c r="D28357">
        <v>0</v>
      </c>
    </row>
    <row r="28358" spans="1:4">
      <c r="A28358">
        <v>0</v>
      </c>
      <c r="D28358">
        <v>0</v>
      </c>
    </row>
    <row r="28359" spans="1:4">
      <c r="A28359">
        <v>0</v>
      </c>
      <c r="D28359">
        <v>0</v>
      </c>
    </row>
    <row r="28360" spans="1:4">
      <c r="A28360">
        <v>0</v>
      </c>
      <c r="D28360">
        <v>0</v>
      </c>
    </row>
    <row r="28361" spans="1:4">
      <c r="A28361">
        <v>0</v>
      </c>
      <c r="D28361">
        <v>0</v>
      </c>
    </row>
    <row r="28362" spans="1:4">
      <c r="A28362">
        <v>0</v>
      </c>
      <c r="D28362">
        <v>0</v>
      </c>
    </row>
    <row r="28363" spans="1:4">
      <c r="A28363">
        <v>0</v>
      </c>
      <c r="D28363">
        <v>0</v>
      </c>
    </row>
    <row r="28364" spans="1:4">
      <c r="A28364">
        <v>0</v>
      </c>
      <c r="D28364">
        <v>0</v>
      </c>
    </row>
    <row r="28365" spans="1:4">
      <c r="A28365">
        <v>0</v>
      </c>
      <c r="D28365">
        <v>0</v>
      </c>
    </row>
    <row r="28366" spans="1:4">
      <c r="A28366">
        <v>0</v>
      </c>
      <c r="D28366">
        <v>0</v>
      </c>
    </row>
    <row r="28367" spans="1:4">
      <c r="A28367">
        <v>0</v>
      </c>
      <c r="D28367">
        <v>0</v>
      </c>
    </row>
    <row r="28368" spans="1:4">
      <c r="A28368">
        <v>0</v>
      </c>
      <c r="D28368">
        <v>0</v>
      </c>
    </row>
    <row r="28369" spans="1:4">
      <c r="A28369">
        <v>0</v>
      </c>
      <c r="D28369">
        <v>0</v>
      </c>
    </row>
    <row r="28370" spans="1:4">
      <c r="A28370">
        <v>0</v>
      </c>
      <c r="D28370">
        <v>0</v>
      </c>
    </row>
    <row r="28371" spans="1:4">
      <c r="A28371">
        <v>0</v>
      </c>
      <c r="D28371">
        <v>0</v>
      </c>
    </row>
    <row r="28372" spans="1:4">
      <c r="A28372">
        <v>0</v>
      </c>
      <c r="D28372">
        <v>0</v>
      </c>
    </row>
    <row r="28373" spans="1:4">
      <c r="A28373">
        <v>0</v>
      </c>
      <c r="D28373">
        <v>0</v>
      </c>
    </row>
    <row r="28374" spans="1:4">
      <c r="A28374">
        <v>0</v>
      </c>
      <c r="D28374">
        <v>0</v>
      </c>
    </row>
    <row r="28375" spans="1:4">
      <c r="A28375">
        <v>0</v>
      </c>
      <c r="D28375">
        <v>0</v>
      </c>
    </row>
    <row r="28376" spans="1:4">
      <c r="A28376">
        <v>0</v>
      </c>
      <c r="D28376">
        <v>0</v>
      </c>
    </row>
    <row r="28377" spans="1:4">
      <c r="A28377">
        <v>0</v>
      </c>
      <c r="D28377">
        <v>0</v>
      </c>
    </row>
    <row r="28378" spans="1:4">
      <c r="A28378">
        <v>0</v>
      </c>
      <c r="D28378">
        <v>0</v>
      </c>
    </row>
    <row r="28379" spans="1:4">
      <c r="A28379">
        <v>0</v>
      </c>
      <c r="D28379">
        <v>0</v>
      </c>
    </row>
    <row r="28380" spans="1:4">
      <c r="A28380">
        <v>0</v>
      </c>
      <c r="D28380">
        <v>0</v>
      </c>
    </row>
    <row r="28381" spans="1:4">
      <c r="A28381">
        <v>0</v>
      </c>
      <c r="D28381">
        <v>0</v>
      </c>
    </row>
    <row r="28382" spans="1:4">
      <c r="A28382">
        <v>0</v>
      </c>
      <c r="D28382">
        <v>0</v>
      </c>
    </row>
    <row r="28383" spans="1:4">
      <c r="A28383">
        <v>0</v>
      </c>
      <c r="D28383">
        <v>0</v>
      </c>
    </row>
    <row r="28384" spans="1:4">
      <c r="A28384">
        <v>0</v>
      </c>
      <c r="D28384">
        <v>0</v>
      </c>
    </row>
    <row r="28385" spans="1:4">
      <c r="A28385">
        <v>0</v>
      </c>
      <c r="D28385">
        <v>0</v>
      </c>
    </row>
    <row r="28386" spans="1:4">
      <c r="A28386">
        <v>0</v>
      </c>
      <c r="D28386">
        <v>0</v>
      </c>
    </row>
    <row r="28387" spans="1:4">
      <c r="A28387">
        <v>0</v>
      </c>
      <c r="D28387">
        <v>0</v>
      </c>
    </row>
    <row r="28388" spans="1:4">
      <c r="A28388">
        <v>0</v>
      </c>
      <c r="D28388">
        <v>0</v>
      </c>
    </row>
    <row r="28389" spans="1:4">
      <c r="A28389">
        <v>0</v>
      </c>
      <c r="D28389">
        <v>0</v>
      </c>
    </row>
    <row r="28390" spans="1:4">
      <c r="A28390">
        <v>0</v>
      </c>
      <c r="D28390">
        <v>0</v>
      </c>
    </row>
    <row r="28391" spans="1:4">
      <c r="A28391">
        <v>0</v>
      </c>
      <c r="D28391">
        <v>0</v>
      </c>
    </row>
    <row r="28392" spans="1:4">
      <c r="A28392">
        <v>0</v>
      </c>
      <c r="D28392">
        <v>0</v>
      </c>
    </row>
    <row r="28393" spans="1:4">
      <c r="A28393">
        <v>0</v>
      </c>
      <c r="D28393">
        <v>0</v>
      </c>
    </row>
    <row r="28394" spans="1:4">
      <c r="A28394">
        <v>0</v>
      </c>
      <c r="D28394">
        <v>0</v>
      </c>
    </row>
    <row r="28395" spans="1:4">
      <c r="A28395">
        <v>0</v>
      </c>
      <c r="D28395">
        <v>0</v>
      </c>
    </row>
    <row r="28396" spans="1:4">
      <c r="A28396">
        <v>0</v>
      </c>
      <c r="D28396">
        <v>0</v>
      </c>
    </row>
    <row r="28397" spans="1:4">
      <c r="A28397">
        <v>0</v>
      </c>
      <c r="D28397">
        <v>0</v>
      </c>
    </row>
    <row r="28398" spans="1:4">
      <c r="A28398">
        <v>0</v>
      </c>
      <c r="D28398">
        <v>0</v>
      </c>
    </row>
    <row r="28399" spans="1:4">
      <c r="A28399">
        <v>0</v>
      </c>
      <c r="D28399">
        <v>0</v>
      </c>
    </row>
    <row r="28400" spans="1:4">
      <c r="A28400">
        <v>0</v>
      </c>
      <c r="D28400">
        <v>0</v>
      </c>
    </row>
    <row r="28401" spans="1:4">
      <c r="A28401">
        <v>0</v>
      </c>
      <c r="D28401">
        <v>0</v>
      </c>
    </row>
    <row r="28402" spans="1:4">
      <c r="A28402">
        <v>0</v>
      </c>
      <c r="D28402">
        <v>0</v>
      </c>
    </row>
    <row r="28403" spans="1:4">
      <c r="A28403">
        <v>0</v>
      </c>
      <c r="D28403">
        <v>0</v>
      </c>
    </row>
    <row r="28404" spans="1:4">
      <c r="A28404">
        <v>0</v>
      </c>
      <c r="D28404">
        <v>0</v>
      </c>
    </row>
    <row r="28405" spans="1:4">
      <c r="A28405">
        <v>0</v>
      </c>
      <c r="D28405">
        <v>0</v>
      </c>
    </row>
    <row r="28406" spans="1:4">
      <c r="A28406">
        <v>0</v>
      </c>
      <c r="D28406">
        <v>0</v>
      </c>
    </row>
    <row r="28407" spans="1:4">
      <c r="A28407">
        <v>0</v>
      </c>
      <c r="D28407">
        <v>0</v>
      </c>
    </row>
    <row r="28408" spans="1:4">
      <c r="A28408">
        <v>0</v>
      </c>
      <c r="D28408">
        <v>0</v>
      </c>
    </row>
    <row r="28409" spans="1:4">
      <c r="A28409">
        <v>0</v>
      </c>
      <c r="D28409">
        <v>0</v>
      </c>
    </row>
    <row r="28410" spans="1:4">
      <c r="A28410">
        <v>0</v>
      </c>
      <c r="D28410">
        <v>0</v>
      </c>
    </row>
    <row r="28411" spans="1:4">
      <c r="A28411">
        <v>0</v>
      </c>
      <c r="D28411">
        <v>0</v>
      </c>
    </row>
    <row r="28412" spans="1:4">
      <c r="A28412">
        <v>0</v>
      </c>
      <c r="D28412">
        <v>0</v>
      </c>
    </row>
    <row r="28413" spans="1:4">
      <c r="A28413">
        <v>0</v>
      </c>
      <c r="D28413">
        <v>0</v>
      </c>
    </row>
    <row r="28414" spans="1:4">
      <c r="A28414">
        <v>0</v>
      </c>
      <c r="D28414">
        <v>0</v>
      </c>
    </row>
    <row r="28415" spans="1:4">
      <c r="A28415">
        <v>0</v>
      </c>
      <c r="D28415">
        <v>0</v>
      </c>
    </row>
    <row r="28416" spans="1:4">
      <c r="A28416">
        <v>0</v>
      </c>
      <c r="D28416">
        <v>0</v>
      </c>
    </row>
    <row r="28417" spans="1:4">
      <c r="A28417">
        <v>0</v>
      </c>
      <c r="D28417">
        <v>0</v>
      </c>
    </row>
    <row r="28418" spans="1:4">
      <c r="A28418">
        <v>0</v>
      </c>
      <c r="D28418">
        <v>0</v>
      </c>
    </row>
    <row r="28419" spans="1:4">
      <c r="A28419">
        <v>0</v>
      </c>
      <c r="D28419">
        <v>0</v>
      </c>
    </row>
    <row r="28420" spans="1:4">
      <c r="A28420">
        <v>0</v>
      </c>
      <c r="D28420">
        <v>0</v>
      </c>
    </row>
    <row r="28421" spans="1:4">
      <c r="A28421">
        <v>0</v>
      </c>
      <c r="D28421">
        <v>0</v>
      </c>
    </row>
    <row r="28422" spans="1:4">
      <c r="A28422">
        <v>0</v>
      </c>
      <c r="D28422">
        <v>0</v>
      </c>
    </row>
    <row r="28423" spans="1:4">
      <c r="A28423">
        <v>0</v>
      </c>
      <c r="D28423">
        <v>0</v>
      </c>
    </row>
    <row r="28424" spans="1:4">
      <c r="A28424">
        <v>0</v>
      </c>
      <c r="D28424">
        <v>0</v>
      </c>
    </row>
    <row r="28425" spans="1:4">
      <c r="A28425">
        <v>0</v>
      </c>
      <c r="D28425">
        <v>0</v>
      </c>
    </row>
    <row r="28426" spans="1:4">
      <c r="A28426">
        <v>0</v>
      </c>
      <c r="D28426">
        <v>0</v>
      </c>
    </row>
    <row r="28427" spans="1:4">
      <c r="A28427">
        <v>0</v>
      </c>
      <c r="D28427">
        <v>0</v>
      </c>
    </row>
    <row r="28428" spans="1:4">
      <c r="A28428">
        <v>0</v>
      </c>
      <c r="D28428">
        <v>0</v>
      </c>
    </row>
    <row r="28429" spans="1:4">
      <c r="A28429">
        <v>0</v>
      </c>
      <c r="D28429">
        <v>0</v>
      </c>
    </row>
    <row r="28430" spans="1:4">
      <c r="A28430">
        <v>0</v>
      </c>
      <c r="D28430">
        <v>0</v>
      </c>
    </row>
    <row r="28431" spans="1:4">
      <c r="A28431">
        <v>0</v>
      </c>
      <c r="D28431">
        <v>0</v>
      </c>
    </row>
    <row r="28432" spans="1:4">
      <c r="A28432">
        <v>0</v>
      </c>
      <c r="D28432">
        <v>0</v>
      </c>
    </row>
    <row r="28433" spans="1:4">
      <c r="A28433">
        <v>0</v>
      </c>
      <c r="D28433">
        <v>0</v>
      </c>
    </row>
    <row r="28434" spans="1:4">
      <c r="A28434">
        <v>0</v>
      </c>
      <c r="D28434">
        <v>0</v>
      </c>
    </row>
    <row r="28435" spans="1:4">
      <c r="A28435">
        <v>0</v>
      </c>
      <c r="D28435">
        <v>0</v>
      </c>
    </row>
    <row r="28436" spans="1:4">
      <c r="A28436">
        <v>0</v>
      </c>
      <c r="D28436">
        <v>0</v>
      </c>
    </row>
    <row r="28437" spans="1:4">
      <c r="A28437">
        <v>0</v>
      </c>
      <c r="D28437">
        <v>0</v>
      </c>
    </row>
    <row r="28438" spans="1:4">
      <c r="A28438">
        <v>0</v>
      </c>
      <c r="D28438">
        <v>0</v>
      </c>
    </row>
    <row r="28439" spans="1:4">
      <c r="A28439">
        <v>0</v>
      </c>
      <c r="D28439">
        <v>0</v>
      </c>
    </row>
    <row r="28440" spans="1:4">
      <c r="A28440">
        <v>0</v>
      </c>
      <c r="D28440">
        <v>0</v>
      </c>
    </row>
    <row r="28441" spans="1:4">
      <c r="A28441">
        <v>0</v>
      </c>
      <c r="D28441">
        <v>0</v>
      </c>
    </row>
    <row r="28442" spans="1:4">
      <c r="A28442">
        <v>0</v>
      </c>
      <c r="D28442">
        <v>0</v>
      </c>
    </row>
    <row r="28443" spans="1:4">
      <c r="A28443">
        <v>0</v>
      </c>
      <c r="D28443">
        <v>0</v>
      </c>
    </row>
    <row r="28444" spans="1:4">
      <c r="A28444">
        <v>0</v>
      </c>
      <c r="D28444">
        <v>0</v>
      </c>
    </row>
    <row r="28445" spans="1:4">
      <c r="A28445">
        <v>0</v>
      </c>
      <c r="D28445">
        <v>0</v>
      </c>
    </row>
    <row r="28446" spans="1:4">
      <c r="A28446">
        <v>0</v>
      </c>
      <c r="D28446">
        <v>0</v>
      </c>
    </row>
    <row r="28447" spans="1:4">
      <c r="A28447">
        <v>0</v>
      </c>
      <c r="D28447">
        <v>0</v>
      </c>
    </row>
    <row r="28448" spans="1:4">
      <c r="A28448">
        <v>0</v>
      </c>
      <c r="D28448">
        <v>0</v>
      </c>
    </row>
    <row r="28449" spans="1:4">
      <c r="A28449">
        <v>0</v>
      </c>
      <c r="D28449">
        <v>0</v>
      </c>
    </row>
    <row r="28450" spans="1:4">
      <c r="A28450">
        <v>0</v>
      </c>
      <c r="D28450">
        <v>0</v>
      </c>
    </row>
    <row r="28451" spans="1:4">
      <c r="A28451">
        <v>0</v>
      </c>
      <c r="D28451">
        <v>0</v>
      </c>
    </row>
    <row r="28452" spans="1:4">
      <c r="A28452">
        <v>0</v>
      </c>
      <c r="D28452">
        <v>0</v>
      </c>
    </row>
    <row r="28453" spans="1:4">
      <c r="A28453">
        <v>0</v>
      </c>
      <c r="D28453">
        <v>0</v>
      </c>
    </row>
    <row r="28454" spans="1:4">
      <c r="A28454">
        <v>0</v>
      </c>
      <c r="D28454">
        <v>0</v>
      </c>
    </row>
    <row r="28455" spans="1:4">
      <c r="A28455">
        <v>0</v>
      </c>
      <c r="D28455">
        <v>0</v>
      </c>
    </row>
    <row r="28456" spans="1:4">
      <c r="A28456">
        <v>0</v>
      </c>
      <c r="D28456">
        <v>0</v>
      </c>
    </row>
    <row r="28457" spans="1:4">
      <c r="A28457">
        <v>0</v>
      </c>
      <c r="D28457">
        <v>0</v>
      </c>
    </row>
    <row r="28458" spans="1:4">
      <c r="A28458">
        <v>0</v>
      </c>
      <c r="D28458">
        <v>0</v>
      </c>
    </row>
    <row r="28459" spans="1:4">
      <c r="A28459">
        <v>0</v>
      </c>
      <c r="D28459">
        <v>0</v>
      </c>
    </row>
    <row r="28460" spans="1:4">
      <c r="A28460">
        <v>0</v>
      </c>
      <c r="D28460">
        <v>0</v>
      </c>
    </row>
    <row r="28461" spans="1:4">
      <c r="A28461">
        <v>0</v>
      </c>
      <c r="D28461">
        <v>0</v>
      </c>
    </row>
    <row r="28462" spans="1:4">
      <c r="A28462">
        <v>0</v>
      </c>
      <c r="D28462">
        <v>0</v>
      </c>
    </row>
    <row r="28463" spans="1:4">
      <c r="A28463">
        <v>0</v>
      </c>
      <c r="D28463">
        <v>0</v>
      </c>
    </row>
    <row r="28464" spans="1:4">
      <c r="A28464">
        <v>0</v>
      </c>
      <c r="D28464">
        <v>0</v>
      </c>
    </row>
    <row r="28465" spans="1:4">
      <c r="A28465">
        <v>0</v>
      </c>
      <c r="D28465">
        <v>0</v>
      </c>
    </row>
    <row r="28466" spans="1:4">
      <c r="A28466">
        <v>0</v>
      </c>
      <c r="D28466">
        <v>0</v>
      </c>
    </row>
    <row r="28467" spans="1:4">
      <c r="A28467">
        <v>0</v>
      </c>
      <c r="D28467">
        <v>0</v>
      </c>
    </row>
    <row r="28468" spans="1:4">
      <c r="A28468">
        <v>0</v>
      </c>
      <c r="D28468">
        <v>0</v>
      </c>
    </row>
    <row r="28469" spans="1:4">
      <c r="A28469">
        <v>0</v>
      </c>
      <c r="D28469">
        <v>0</v>
      </c>
    </row>
    <row r="28470" spans="1:4">
      <c r="A28470">
        <v>0</v>
      </c>
      <c r="D28470">
        <v>0</v>
      </c>
    </row>
    <row r="28471" spans="1:4">
      <c r="A28471">
        <v>0</v>
      </c>
      <c r="D28471">
        <v>0</v>
      </c>
    </row>
    <row r="28472" spans="1:4">
      <c r="A28472">
        <v>0</v>
      </c>
      <c r="D28472">
        <v>0</v>
      </c>
    </row>
    <row r="28473" spans="1:4">
      <c r="A28473">
        <v>0</v>
      </c>
      <c r="D28473">
        <v>0</v>
      </c>
    </row>
    <row r="28474" spans="1:4">
      <c r="A28474">
        <v>0</v>
      </c>
      <c r="D28474">
        <v>0</v>
      </c>
    </row>
    <row r="28475" spans="1:4">
      <c r="A28475">
        <v>0</v>
      </c>
      <c r="D28475">
        <v>0</v>
      </c>
    </row>
    <row r="28476" spans="1:4">
      <c r="A28476">
        <v>0</v>
      </c>
      <c r="D28476">
        <v>0</v>
      </c>
    </row>
    <row r="28477" spans="1:4">
      <c r="A28477">
        <v>0</v>
      </c>
      <c r="D28477">
        <v>0</v>
      </c>
    </row>
    <row r="28478" spans="1:4">
      <c r="A28478">
        <v>0</v>
      </c>
      <c r="D28478">
        <v>0</v>
      </c>
    </row>
    <row r="28479" spans="1:4">
      <c r="A28479">
        <v>0</v>
      </c>
      <c r="D28479">
        <v>0</v>
      </c>
    </row>
    <row r="28480" spans="1:4">
      <c r="A28480">
        <v>0</v>
      </c>
      <c r="D28480">
        <v>0</v>
      </c>
    </row>
    <row r="28481" spans="1:4">
      <c r="A28481">
        <v>0</v>
      </c>
      <c r="D28481">
        <v>0</v>
      </c>
    </row>
    <row r="28482" spans="1:4">
      <c r="A28482">
        <v>0</v>
      </c>
      <c r="D28482">
        <v>0</v>
      </c>
    </row>
    <row r="28483" spans="1:4">
      <c r="A28483">
        <v>0</v>
      </c>
      <c r="D28483">
        <v>0</v>
      </c>
    </row>
    <row r="28484" spans="1:4">
      <c r="A28484">
        <v>0</v>
      </c>
      <c r="D28484">
        <v>0</v>
      </c>
    </row>
    <row r="28485" spans="1:4">
      <c r="A28485">
        <v>0</v>
      </c>
      <c r="D28485">
        <v>0</v>
      </c>
    </row>
    <row r="28486" spans="1:4">
      <c r="A28486">
        <v>0</v>
      </c>
      <c r="D28486">
        <v>0</v>
      </c>
    </row>
    <row r="28487" spans="1:4">
      <c r="A28487">
        <v>0</v>
      </c>
      <c r="D28487">
        <v>0</v>
      </c>
    </row>
    <row r="28488" spans="1:4">
      <c r="A28488">
        <v>0</v>
      </c>
      <c r="D28488">
        <v>0</v>
      </c>
    </row>
    <row r="28489" spans="1:4">
      <c r="A28489">
        <v>0</v>
      </c>
      <c r="D28489">
        <v>0</v>
      </c>
    </row>
    <row r="28490" spans="1:4">
      <c r="A28490">
        <v>0</v>
      </c>
      <c r="D28490">
        <v>0</v>
      </c>
    </row>
    <row r="28491" spans="1:4">
      <c r="A28491">
        <v>0</v>
      </c>
      <c r="D28491">
        <v>0</v>
      </c>
    </row>
    <row r="28492" spans="1:4">
      <c r="A28492">
        <v>0</v>
      </c>
      <c r="D28492">
        <v>0</v>
      </c>
    </row>
    <row r="28493" spans="1:4">
      <c r="A28493">
        <v>0</v>
      </c>
      <c r="D28493">
        <v>0</v>
      </c>
    </row>
    <row r="28494" spans="1:4">
      <c r="A28494">
        <v>0</v>
      </c>
      <c r="D28494">
        <v>0</v>
      </c>
    </row>
    <row r="28495" spans="1:4">
      <c r="A28495">
        <v>0</v>
      </c>
      <c r="D28495">
        <v>0</v>
      </c>
    </row>
    <row r="28496" spans="1:4">
      <c r="A28496">
        <v>0</v>
      </c>
      <c r="D28496">
        <v>0</v>
      </c>
    </row>
    <row r="28497" spans="1:4">
      <c r="A28497">
        <v>0</v>
      </c>
      <c r="D28497">
        <v>0</v>
      </c>
    </row>
    <row r="28498" spans="1:4">
      <c r="A28498">
        <v>0</v>
      </c>
      <c r="D28498">
        <v>0</v>
      </c>
    </row>
    <row r="28499" spans="1:4">
      <c r="A28499">
        <v>0</v>
      </c>
      <c r="D28499">
        <v>0</v>
      </c>
    </row>
    <row r="28500" spans="1:4">
      <c r="A28500">
        <v>0</v>
      </c>
      <c r="D28500">
        <v>0</v>
      </c>
    </row>
    <row r="28501" spans="1:4">
      <c r="A28501">
        <v>0</v>
      </c>
      <c r="D28501">
        <v>0</v>
      </c>
    </row>
    <row r="28502" spans="1:4">
      <c r="A28502">
        <v>0</v>
      </c>
      <c r="D28502">
        <v>0</v>
      </c>
    </row>
    <row r="28503" spans="1:4">
      <c r="A28503">
        <v>0</v>
      </c>
      <c r="D28503">
        <v>0</v>
      </c>
    </row>
    <row r="28504" spans="1:4">
      <c r="A28504">
        <v>0</v>
      </c>
      <c r="D28504">
        <v>0</v>
      </c>
    </row>
    <row r="28505" spans="1:4">
      <c r="A28505">
        <v>0</v>
      </c>
      <c r="D28505">
        <v>0</v>
      </c>
    </row>
    <row r="28506" spans="1:4">
      <c r="A28506">
        <v>0</v>
      </c>
      <c r="D28506">
        <v>0</v>
      </c>
    </row>
    <row r="28507" spans="1:4">
      <c r="A28507">
        <v>0</v>
      </c>
      <c r="D28507">
        <v>0</v>
      </c>
    </row>
    <row r="28508" spans="1:4">
      <c r="A28508">
        <v>0</v>
      </c>
      <c r="D28508">
        <v>0</v>
      </c>
    </row>
    <row r="28509" spans="1:4">
      <c r="A28509">
        <v>0</v>
      </c>
      <c r="D28509">
        <v>0</v>
      </c>
    </row>
    <row r="28510" spans="1:4">
      <c r="A28510">
        <v>0</v>
      </c>
      <c r="D28510">
        <v>0</v>
      </c>
    </row>
    <row r="28511" spans="1:4">
      <c r="A28511">
        <v>0</v>
      </c>
      <c r="D28511">
        <v>0</v>
      </c>
    </row>
    <row r="28512" spans="1:4">
      <c r="A28512">
        <v>0</v>
      </c>
      <c r="D28512">
        <v>0</v>
      </c>
    </row>
    <row r="28513" spans="1:4">
      <c r="A28513">
        <v>0</v>
      </c>
      <c r="D28513">
        <v>0</v>
      </c>
    </row>
    <row r="28514" spans="1:4">
      <c r="A28514">
        <v>0</v>
      </c>
      <c r="D28514">
        <v>0</v>
      </c>
    </row>
    <row r="28515" spans="1:4">
      <c r="A28515">
        <v>0</v>
      </c>
      <c r="D28515">
        <v>0</v>
      </c>
    </row>
    <row r="28516" spans="1:4">
      <c r="A28516">
        <v>0</v>
      </c>
      <c r="D28516">
        <v>0</v>
      </c>
    </row>
    <row r="28517" spans="1:4">
      <c r="A28517">
        <v>0</v>
      </c>
      <c r="D28517">
        <v>0</v>
      </c>
    </row>
    <row r="28518" spans="1:4">
      <c r="A28518">
        <v>0</v>
      </c>
      <c r="D28518">
        <v>0</v>
      </c>
    </row>
    <row r="28519" spans="1:4">
      <c r="A28519">
        <v>0</v>
      </c>
      <c r="D28519">
        <v>0</v>
      </c>
    </row>
    <row r="28520" spans="1:4">
      <c r="A28520">
        <v>0</v>
      </c>
      <c r="D28520">
        <v>0</v>
      </c>
    </row>
    <row r="28521" spans="1:4">
      <c r="A28521">
        <v>0</v>
      </c>
      <c r="D28521">
        <v>0</v>
      </c>
    </row>
    <row r="28522" spans="1:4">
      <c r="A28522">
        <v>0</v>
      </c>
      <c r="D28522">
        <v>0</v>
      </c>
    </row>
    <row r="28523" spans="1:4">
      <c r="A28523">
        <v>0</v>
      </c>
      <c r="D28523">
        <v>0</v>
      </c>
    </row>
    <row r="28524" spans="1:4">
      <c r="A28524">
        <v>0</v>
      </c>
      <c r="D28524">
        <v>0</v>
      </c>
    </row>
    <row r="28525" spans="1:4">
      <c r="A28525">
        <v>0</v>
      </c>
      <c r="D28525">
        <v>0</v>
      </c>
    </row>
    <row r="28526" spans="1:4">
      <c r="A28526">
        <v>0</v>
      </c>
      <c r="D28526">
        <v>0</v>
      </c>
    </row>
    <row r="28527" spans="1:4">
      <c r="A28527">
        <v>0</v>
      </c>
      <c r="D28527">
        <v>0</v>
      </c>
    </row>
    <row r="28528" spans="1:4">
      <c r="A28528">
        <v>0</v>
      </c>
      <c r="D28528">
        <v>0</v>
      </c>
    </row>
    <row r="28529" spans="1:4">
      <c r="A28529">
        <v>0</v>
      </c>
      <c r="D28529">
        <v>0</v>
      </c>
    </row>
    <row r="28530" spans="1:4">
      <c r="A28530">
        <v>0</v>
      </c>
      <c r="D28530">
        <v>0</v>
      </c>
    </row>
    <row r="28531" spans="1:4">
      <c r="A28531">
        <v>0</v>
      </c>
      <c r="D28531">
        <v>0</v>
      </c>
    </row>
    <row r="28532" spans="1:4">
      <c r="A28532">
        <v>0</v>
      </c>
      <c r="D28532">
        <v>0</v>
      </c>
    </row>
    <row r="28533" spans="1:4">
      <c r="A28533">
        <v>0</v>
      </c>
      <c r="D28533">
        <v>0</v>
      </c>
    </row>
    <row r="28534" spans="1:4">
      <c r="A28534">
        <v>0</v>
      </c>
      <c r="D28534">
        <v>0</v>
      </c>
    </row>
    <row r="28535" spans="1:4">
      <c r="A28535">
        <v>0</v>
      </c>
      <c r="D28535">
        <v>0</v>
      </c>
    </row>
    <row r="28536" spans="1:4">
      <c r="A28536">
        <v>0</v>
      </c>
      <c r="D28536">
        <v>0</v>
      </c>
    </row>
    <row r="28537" spans="1:4">
      <c r="A28537">
        <v>0</v>
      </c>
      <c r="D28537">
        <v>0</v>
      </c>
    </row>
    <row r="28538" spans="1:4">
      <c r="A28538">
        <v>0</v>
      </c>
      <c r="D28538">
        <v>0</v>
      </c>
    </row>
    <row r="28539" spans="1:4">
      <c r="A28539">
        <v>0</v>
      </c>
      <c r="D28539">
        <v>0</v>
      </c>
    </row>
    <row r="28540" spans="1:4">
      <c r="A28540">
        <v>0</v>
      </c>
      <c r="D28540">
        <v>0</v>
      </c>
    </row>
    <row r="28541" spans="1:4">
      <c r="A28541">
        <v>0</v>
      </c>
      <c r="D28541">
        <v>0</v>
      </c>
    </row>
    <row r="28542" spans="1:4">
      <c r="A28542">
        <v>0</v>
      </c>
      <c r="D28542">
        <v>0</v>
      </c>
    </row>
    <row r="28543" spans="1:4">
      <c r="A28543">
        <v>0</v>
      </c>
      <c r="D28543">
        <v>0</v>
      </c>
    </row>
    <row r="28544" spans="1:4">
      <c r="A28544">
        <v>0</v>
      </c>
      <c r="D28544">
        <v>0</v>
      </c>
    </row>
    <row r="28545" spans="1:4">
      <c r="A28545">
        <v>0</v>
      </c>
      <c r="D28545">
        <v>0</v>
      </c>
    </row>
    <row r="28546" spans="1:4">
      <c r="A28546">
        <v>0</v>
      </c>
      <c r="D28546">
        <v>0</v>
      </c>
    </row>
    <row r="28547" spans="1:4">
      <c r="A28547">
        <v>0</v>
      </c>
      <c r="D28547">
        <v>0</v>
      </c>
    </row>
    <row r="28548" spans="1:4">
      <c r="A28548">
        <v>0</v>
      </c>
      <c r="D28548">
        <v>0</v>
      </c>
    </row>
    <row r="28549" spans="1:4">
      <c r="A28549">
        <v>0</v>
      </c>
      <c r="D28549">
        <v>0</v>
      </c>
    </row>
    <row r="28550" spans="1:4">
      <c r="A28550">
        <v>0</v>
      </c>
      <c r="D28550">
        <v>0</v>
      </c>
    </row>
    <row r="28551" spans="1:4">
      <c r="A28551">
        <v>0</v>
      </c>
      <c r="D28551">
        <v>0</v>
      </c>
    </row>
    <row r="28552" spans="1:4">
      <c r="A28552">
        <v>0</v>
      </c>
      <c r="D28552">
        <v>0</v>
      </c>
    </row>
    <row r="28553" spans="1:4">
      <c r="A28553">
        <v>0</v>
      </c>
      <c r="D28553">
        <v>0</v>
      </c>
    </row>
    <row r="28554" spans="1:4">
      <c r="A28554">
        <v>0</v>
      </c>
      <c r="D28554">
        <v>0</v>
      </c>
    </row>
    <row r="28555" spans="1:4">
      <c r="A28555">
        <v>0</v>
      </c>
      <c r="D28555">
        <v>0</v>
      </c>
    </row>
    <row r="28556" spans="1:4">
      <c r="A28556">
        <v>0</v>
      </c>
      <c r="D28556">
        <v>0</v>
      </c>
    </row>
    <row r="28557" spans="1:4">
      <c r="A28557">
        <v>0</v>
      </c>
      <c r="D28557">
        <v>0</v>
      </c>
    </row>
    <row r="28558" spans="1:4">
      <c r="A28558">
        <v>0</v>
      </c>
      <c r="D28558">
        <v>0</v>
      </c>
    </row>
    <row r="28559" spans="1:4">
      <c r="A28559">
        <v>0</v>
      </c>
      <c r="D28559">
        <v>0</v>
      </c>
    </row>
    <row r="28560" spans="1:4">
      <c r="A28560">
        <v>0</v>
      </c>
      <c r="D28560">
        <v>0</v>
      </c>
    </row>
    <row r="28561" spans="1:4">
      <c r="A28561">
        <v>0</v>
      </c>
      <c r="D28561">
        <v>0</v>
      </c>
    </row>
    <row r="28562" spans="1:4">
      <c r="A28562">
        <v>0</v>
      </c>
      <c r="D28562">
        <v>0</v>
      </c>
    </row>
    <row r="28563" spans="1:4">
      <c r="A28563">
        <v>0</v>
      </c>
      <c r="D28563">
        <v>0</v>
      </c>
    </row>
    <row r="28564" spans="1:4">
      <c r="A28564">
        <v>0</v>
      </c>
      <c r="D28564">
        <v>0</v>
      </c>
    </row>
    <row r="28565" spans="1:4">
      <c r="A28565">
        <v>0</v>
      </c>
      <c r="D28565">
        <v>0</v>
      </c>
    </row>
    <row r="28566" spans="1:4">
      <c r="A28566">
        <v>0</v>
      </c>
      <c r="D28566">
        <v>0</v>
      </c>
    </row>
    <row r="28567" spans="1:4">
      <c r="A28567">
        <v>0</v>
      </c>
      <c r="D28567">
        <v>0</v>
      </c>
    </row>
    <row r="28568" spans="1:4">
      <c r="A28568">
        <v>0</v>
      </c>
      <c r="D28568">
        <v>0</v>
      </c>
    </row>
    <row r="28569" spans="1:4">
      <c r="A28569">
        <v>0</v>
      </c>
      <c r="D28569">
        <v>0</v>
      </c>
    </row>
    <row r="28570" spans="1:4">
      <c r="A28570">
        <v>0</v>
      </c>
      <c r="D28570">
        <v>0</v>
      </c>
    </row>
    <row r="28571" spans="1:4">
      <c r="A28571">
        <v>0</v>
      </c>
      <c r="D28571">
        <v>0</v>
      </c>
    </row>
    <row r="28572" spans="1:4">
      <c r="A28572">
        <v>0</v>
      </c>
      <c r="D28572">
        <v>0</v>
      </c>
    </row>
    <row r="28573" spans="1:4">
      <c r="A28573">
        <v>0</v>
      </c>
      <c r="D28573">
        <v>0</v>
      </c>
    </row>
    <row r="28574" spans="1:4">
      <c r="A28574">
        <v>0</v>
      </c>
      <c r="D28574">
        <v>0</v>
      </c>
    </row>
    <row r="28575" spans="1:4">
      <c r="A28575">
        <v>0</v>
      </c>
      <c r="D28575">
        <v>0</v>
      </c>
    </row>
    <row r="28576" spans="1:4">
      <c r="A28576">
        <v>0</v>
      </c>
      <c r="D28576">
        <v>0</v>
      </c>
    </row>
    <row r="28577" spans="1:4">
      <c r="A28577">
        <v>0</v>
      </c>
      <c r="D28577">
        <v>0</v>
      </c>
    </row>
    <row r="28578" spans="1:4">
      <c r="A28578">
        <v>0</v>
      </c>
      <c r="D28578">
        <v>0</v>
      </c>
    </row>
    <row r="28579" spans="1:4">
      <c r="A28579">
        <v>0</v>
      </c>
      <c r="D28579">
        <v>0</v>
      </c>
    </row>
    <row r="28580" spans="1:4">
      <c r="A28580">
        <v>0</v>
      </c>
      <c r="D28580">
        <v>0</v>
      </c>
    </row>
    <row r="28581" spans="1:4">
      <c r="A28581">
        <v>0</v>
      </c>
      <c r="D28581">
        <v>0</v>
      </c>
    </row>
    <row r="28582" spans="1:4">
      <c r="A28582">
        <v>0</v>
      </c>
      <c r="D28582">
        <v>0</v>
      </c>
    </row>
    <row r="28583" spans="1:4">
      <c r="A28583">
        <v>0</v>
      </c>
      <c r="D28583">
        <v>0</v>
      </c>
    </row>
    <row r="28584" spans="1:4">
      <c r="A28584">
        <v>0</v>
      </c>
      <c r="D28584">
        <v>0</v>
      </c>
    </row>
    <row r="28585" spans="1:4">
      <c r="A28585">
        <v>0</v>
      </c>
      <c r="D28585">
        <v>0</v>
      </c>
    </row>
    <row r="28586" spans="1:4">
      <c r="A28586">
        <v>0</v>
      </c>
      <c r="D28586">
        <v>0</v>
      </c>
    </row>
    <row r="28587" spans="1:4">
      <c r="A28587">
        <v>0</v>
      </c>
      <c r="D28587">
        <v>0</v>
      </c>
    </row>
    <row r="28588" spans="1:4">
      <c r="A28588">
        <v>0</v>
      </c>
      <c r="D28588">
        <v>0</v>
      </c>
    </row>
    <row r="28589" spans="1:4">
      <c r="A28589">
        <v>0</v>
      </c>
      <c r="D28589">
        <v>0</v>
      </c>
    </row>
    <row r="28590" spans="1:4">
      <c r="A28590">
        <v>0</v>
      </c>
      <c r="D28590">
        <v>0</v>
      </c>
    </row>
    <row r="28591" spans="1:4">
      <c r="A28591">
        <v>0</v>
      </c>
      <c r="D28591">
        <v>0</v>
      </c>
    </row>
    <row r="28592" spans="1:4">
      <c r="A28592">
        <v>0</v>
      </c>
      <c r="D28592">
        <v>0</v>
      </c>
    </row>
    <row r="28593" spans="1:4">
      <c r="A28593">
        <v>0</v>
      </c>
      <c r="D28593">
        <v>0</v>
      </c>
    </row>
    <row r="28594" spans="1:4">
      <c r="A28594">
        <v>0</v>
      </c>
      <c r="D28594">
        <v>0</v>
      </c>
    </row>
    <row r="28595" spans="1:4">
      <c r="A28595">
        <v>0</v>
      </c>
      <c r="D28595">
        <v>0</v>
      </c>
    </row>
    <row r="28596" spans="1:4">
      <c r="A28596">
        <v>0</v>
      </c>
      <c r="D28596">
        <v>0</v>
      </c>
    </row>
    <row r="28597" spans="1:4">
      <c r="A28597">
        <v>0</v>
      </c>
      <c r="D28597">
        <v>0</v>
      </c>
    </row>
    <row r="28598" spans="1:4">
      <c r="A28598">
        <v>0</v>
      </c>
      <c r="D28598">
        <v>0</v>
      </c>
    </row>
    <row r="28599" spans="1:4">
      <c r="A28599">
        <v>0</v>
      </c>
      <c r="D28599">
        <v>0</v>
      </c>
    </row>
    <row r="28600" spans="1:4">
      <c r="A28600">
        <v>0</v>
      </c>
      <c r="D28600">
        <v>0</v>
      </c>
    </row>
    <row r="28601" spans="1:4">
      <c r="A28601">
        <v>0</v>
      </c>
      <c r="D28601">
        <v>0</v>
      </c>
    </row>
    <row r="28602" spans="1:4">
      <c r="A28602">
        <v>0</v>
      </c>
      <c r="D28602">
        <v>0</v>
      </c>
    </row>
    <row r="28603" spans="1:4">
      <c r="A28603">
        <v>0</v>
      </c>
      <c r="D28603">
        <v>0</v>
      </c>
    </row>
    <row r="28604" spans="1:4">
      <c r="A28604">
        <v>0</v>
      </c>
      <c r="D28604">
        <v>0</v>
      </c>
    </row>
    <row r="28605" spans="1:4">
      <c r="A28605">
        <v>0</v>
      </c>
      <c r="D28605">
        <v>0</v>
      </c>
    </row>
    <row r="28606" spans="1:4">
      <c r="A28606">
        <v>0</v>
      </c>
      <c r="D28606">
        <v>0</v>
      </c>
    </row>
    <row r="28607" spans="1:4">
      <c r="A28607">
        <v>0</v>
      </c>
      <c r="D28607">
        <v>0</v>
      </c>
    </row>
    <row r="28608" spans="1:4">
      <c r="A28608">
        <v>0</v>
      </c>
      <c r="D28608">
        <v>0</v>
      </c>
    </row>
    <row r="28609" spans="1:4">
      <c r="A28609">
        <v>0</v>
      </c>
      <c r="D28609">
        <v>0</v>
      </c>
    </row>
    <row r="28610" spans="1:4">
      <c r="A28610">
        <v>0</v>
      </c>
      <c r="D28610">
        <v>0</v>
      </c>
    </row>
    <row r="28611" spans="1:4">
      <c r="A28611">
        <v>0</v>
      </c>
      <c r="D28611">
        <v>0</v>
      </c>
    </row>
    <row r="28612" spans="1:4">
      <c r="A28612">
        <v>0</v>
      </c>
      <c r="D28612">
        <v>0</v>
      </c>
    </row>
    <row r="28613" spans="1:4">
      <c r="A28613">
        <v>0</v>
      </c>
      <c r="D28613">
        <v>0</v>
      </c>
    </row>
    <row r="28614" spans="1:4">
      <c r="A28614">
        <v>0</v>
      </c>
      <c r="D28614">
        <v>0</v>
      </c>
    </row>
    <row r="28615" spans="1:4">
      <c r="A28615">
        <v>0</v>
      </c>
      <c r="D28615">
        <v>0</v>
      </c>
    </row>
    <row r="28616" spans="1:4">
      <c r="A28616">
        <v>0</v>
      </c>
      <c r="D28616">
        <v>0</v>
      </c>
    </row>
    <row r="28617" spans="1:4">
      <c r="A28617">
        <v>0</v>
      </c>
      <c r="D28617">
        <v>0</v>
      </c>
    </row>
    <row r="28618" spans="1:4">
      <c r="A28618">
        <v>0</v>
      </c>
      <c r="D28618">
        <v>0</v>
      </c>
    </row>
    <row r="28619" spans="1:4">
      <c r="A28619">
        <v>0</v>
      </c>
      <c r="D28619">
        <v>0</v>
      </c>
    </row>
    <row r="28620" spans="1:4">
      <c r="A28620">
        <v>0</v>
      </c>
      <c r="D28620">
        <v>0</v>
      </c>
    </row>
    <row r="28621" spans="1:4">
      <c r="A28621">
        <v>0</v>
      </c>
      <c r="D28621">
        <v>0</v>
      </c>
    </row>
    <row r="28622" spans="1:4">
      <c r="A28622">
        <v>0</v>
      </c>
      <c r="D28622">
        <v>0</v>
      </c>
    </row>
    <row r="28623" spans="1:4">
      <c r="A28623">
        <v>0</v>
      </c>
      <c r="D28623">
        <v>0</v>
      </c>
    </row>
    <row r="28624" spans="1:4">
      <c r="A28624">
        <v>0</v>
      </c>
      <c r="D28624">
        <v>0</v>
      </c>
    </row>
    <row r="28625" spans="1:4">
      <c r="A28625">
        <v>0</v>
      </c>
      <c r="D28625">
        <v>0</v>
      </c>
    </row>
    <row r="28626" spans="1:4">
      <c r="A28626">
        <v>0</v>
      </c>
      <c r="D28626">
        <v>0</v>
      </c>
    </row>
    <row r="28627" spans="1:4">
      <c r="A28627">
        <v>0</v>
      </c>
      <c r="D28627">
        <v>0</v>
      </c>
    </row>
    <row r="28628" spans="1:4">
      <c r="A28628">
        <v>0</v>
      </c>
      <c r="D28628">
        <v>0</v>
      </c>
    </row>
    <row r="28629" spans="1:4">
      <c r="A28629">
        <v>0</v>
      </c>
      <c r="D28629">
        <v>0</v>
      </c>
    </row>
    <row r="28630" spans="1:4">
      <c r="A28630">
        <v>0</v>
      </c>
      <c r="D28630">
        <v>0</v>
      </c>
    </row>
    <row r="28631" spans="1:4">
      <c r="A28631">
        <v>0</v>
      </c>
      <c r="D28631">
        <v>0</v>
      </c>
    </row>
    <row r="28632" spans="1:4">
      <c r="A28632">
        <v>0</v>
      </c>
      <c r="D28632">
        <v>0</v>
      </c>
    </row>
    <row r="28633" spans="1:4">
      <c r="A28633">
        <v>0</v>
      </c>
      <c r="D28633">
        <v>0</v>
      </c>
    </row>
    <row r="28634" spans="1:4">
      <c r="A28634">
        <v>0</v>
      </c>
      <c r="D28634">
        <v>0</v>
      </c>
    </row>
    <row r="28635" spans="1:4">
      <c r="A28635">
        <v>0</v>
      </c>
      <c r="D28635">
        <v>0</v>
      </c>
    </row>
    <row r="28636" spans="1:4">
      <c r="A28636">
        <v>0</v>
      </c>
      <c r="D28636">
        <v>0</v>
      </c>
    </row>
    <row r="28637" spans="1:4">
      <c r="A28637">
        <v>0</v>
      </c>
      <c r="D28637">
        <v>0</v>
      </c>
    </row>
    <row r="28638" spans="1:4">
      <c r="A28638">
        <v>0</v>
      </c>
      <c r="D28638">
        <v>0</v>
      </c>
    </row>
    <row r="28639" spans="1:4">
      <c r="A28639">
        <v>0</v>
      </c>
      <c r="D28639">
        <v>0</v>
      </c>
    </row>
    <row r="28640" spans="1:4">
      <c r="A28640">
        <v>0</v>
      </c>
      <c r="D28640">
        <v>0</v>
      </c>
    </row>
    <row r="28641" spans="1:4">
      <c r="A28641">
        <v>0</v>
      </c>
      <c r="D28641">
        <v>0</v>
      </c>
    </row>
    <row r="28642" spans="1:4">
      <c r="A28642">
        <v>0</v>
      </c>
      <c r="D28642">
        <v>0</v>
      </c>
    </row>
    <row r="28643" spans="1:4">
      <c r="A28643">
        <v>0</v>
      </c>
      <c r="D28643">
        <v>0</v>
      </c>
    </row>
    <row r="28644" spans="1:4">
      <c r="A28644">
        <v>0</v>
      </c>
      <c r="D28644">
        <v>0</v>
      </c>
    </row>
    <row r="28645" spans="1:4">
      <c r="A28645">
        <v>0</v>
      </c>
      <c r="D28645">
        <v>0</v>
      </c>
    </row>
    <row r="28646" spans="1:4">
      <c r="A28646">
        <v>0</v>
      </c>
      <c r="D28646">
        <v>0</v>
      </c>
    </row>
    <row r="28647" spans="1:4">
      <c r="A28647">
        <v>0</v>
      </c>
      <c r="D28647">
        <v>0</v>
      </c>
    </row>
    <row r="28648" spans="1:4">
      <c r="A28648">
        <v>0</v>
      </c>
      <c r="D28648">
        <v>0</v>
      </c>
    </row>
    <row r="28649" spans="1:4">
      <c r="A28649">
        <v>0</v>
      </c>
      <c r="D28649">
        <v>0</v>
      </c>
    </row>
    <row r="28650" spans="1:4">
      <c r="A28650">
        <v>0</v>
      </c>
      <c r="D28650">
        <v>0</v>
      </c>
    </row>
    <row r="28651" spans="1:4">
      <c r="A28651">
        <v>0</v>
      </c>
      <c r="D28651">
        <v>0</v>
      </c>
    </row>
    <row r="28652" spans="1:4">
      <c r="A28652">
        <v>0</v>
      </c>
      <c r="D28652">
        <v>0</v>
      </c>
    </row>
    <row r="28653" spans="1:4">
      <c r="A28653">
        <v>0</v>
      </c>
      <c r="D28653">
        <v>0</v>
      </c>
    </row>
    <row r="28654" spans="1:4">
      <c r="A28654">
        <v>0</v>
      </c>
      <c r="D28654">
        <v>0</v>
      </c>
    </row>
    <row r="28655" spans="1:4">
      <c r="A28655">
        <v>0</v>
      </c>
      <c r="D28655">
        <v>0</v>
      </c>
    </row>
    <row r="28656" spans="1:4">
      <c r="A28656">
        <v>0</v>
      </c>
      <c r="D28656">
        <v>0</v>
      </c>
    </row>
    <row r="28657" spans="1:4">
      <c r="A28657">
        <v>0</v>
      </c>
      <c r="D28657">
        <v>0</v>
      </c>
    </row>
    <row r="28658" spans="1:4">
      <c r="A28658">
        <v>0</v>
      </c>
      <c r="D28658">
        <v>0</v>
      </c>
    </row>
    <row r="28659" spans="1:4">
      <c r="A28659">
        <v>0</v>
      </c>
      <c r="D28659">
        <v>0</v>
      </c>
    </row>
    <row r="28660" spans="1:4">
      <c r="A28660">
        <v>0</v>
      </c>
      <c r="D28660">
        <v>0</v>
      </c>
    </row>
    <row r="28661" spans="1:4">
      <c r="A28661">
        <v>0</v>
      </c>
      <c r="D28661">
        <v>0</v>
      </c>
    </row>
    <row r="28662" spans="1:4">
      <c r="A28662">
        <v>0</v>
      </c>
      <c r="D28662">
        <v>0</v>
      </c>
    </row>
    <row r="28663" spans="1:4">
      <c r="A28663">
        <v>0</v>
      </c>
      <c r="D28663">
        <v>0</v>
      </c>
    </row>
    <row r="28664" spans="1:4">
      <c r="A28664">
        <v>0</v>
      </c>
      <c r="D28664">
        <v>0</v>
      </c>
    </row>
    <row r="28665" spans="1:4">
      <c r="A28665">
        <v>0</v>
      </c>
      <c r="D28665">
        <v>0</v>
      </c>
    </row>
    <row r="28666" spans="1:4">
      <c r="A28666">
        <v>0</v>
      </c>
      <c r="D28666">
        <v>0</v>
      </c>
    </row>
    <row r="28667" spans="1:4">
      <c r="A28667">
        <v>0</v>
      </c>
      <c r="D28667">
        <v>0</v>
      </c>
    </row>
    <row r="28668" spans="1:4">
      <c r="A28668">
        <v>0</v>
      </c>
      <c r="D28668">
        <v>0</v>
      </c>
    </row>
    <row r="28669" spans="1:4">
      <c r="A28669">
        <v>0</v>
      </c>
      <c r="D28669">
        <v>0</v>
      </c>
    </row>
    <row r="28670" spans="1:4">
      <c r="A28670">
        <v>0</v>
      </c>
      <c r="D28670">
        <v>0</v>
      </c>
    </row>
    <row r="28671" spans="1:4">
      <c r="A28671">
        <v>0</v>
      </c>
      <c r="D28671">
        <v>0</v>
      </c>
    </row>
    <row r="28672" spans="1:4">
      <c r="A28672">
        <v>0</v>
      </c>
      <c r="D28672">
        <v>0</v>
      </c>
    </row>
    <row r="28673" spans="1:4">
      <c r="A28673">
        <v>0</v>
      </c>
      <c r="D28673">
        <v>0</v>
      </c>
    </row>
    <row r="28674" spans="1:4">
      <c r="A28674">
        <v>0</v>
      </c>
      <c r="D28674">
        <v>0</v>
      </c>
    </row>
    <row r="28675" spans="1:4">
      <c r="A28675">
        <v>0</v>
      </c>
      <c r="D28675">
        <v>0</v>
      </c>
    </row>
    <row r="28676" spans="1:4">
      <c r="A28676">
        <v>0</v>
      </c>
      <c r="D28676">
        <v>0</v>
      </c>
    </row>
    <row r="28677" spans="1:4">
      <c r="A28677">
        <v>0</v>
      </c>
      <c r="D28677">
        <v>0</v>
      </c>
    </row>
    <row r="28678" spans="1:4">
      <c r="A28678">
        <v>0</v>
      </c>
      <c r="D28678">
        <v>0</v>
      </c>
    </row>
    <row r="28679" spans="1:4">
      <c r="A28679">
        <v>0</v>
      </c>
      <c r="D28679">
        <v>0</v>
      </c>
    </row>
    <row r="28680" spans="1:4">
      <c r="A28680">
        <v>0</v>
      </c>
      <c r="D28680">
        <v>0</v>
      </c>
    </row>
    <row r="28681" spans="1:4">
      <c r="A28681">
        <v>0</v>
      </c>
      <c r="D28681">
        <v>0</v>
      </c>
    </row>
    <row r="28682" spans="1:4">
      <c r="A28682">
        <v>0</v>
      </c>
      <c r="D28682">
        <v>0</v>
      </c>
    </row>
    <row r="28683" spans="1:4">
      <c r="A28683">
        <v>0</v>
      </c>
      <c r="D28683">
        <v>0</v>
      </c>
    </row>
    <row r="28684" spans="1:4">
      <c r="A28684">
        <v>0</v>
      </c>
      <c r="D28684">
        <v>0</v>
      </c>
    </row>
    <row r="28685" spans="1:4">
      <c r="A28685">
        <v>0</v>
      </c>
      <c r="D28685">
        <v>0</v>
      </c>
    </row>
    <row r="28686" spans="1:4">
      <c r="A28686">
        <v>0</v>
      </c>
      <c r="D28686">
        <v>0</v>
      </c>
    </row>
    <row r="28687" spans="1:4">
      <c r="A28687">
        <v>0</v>
      </c>
      <c r="D28687">
        <v>0</v>
      </c>
    </row>
    <row r="28688" spans="1:4">
      <c r="A28688">
        <v>0</v>
      </c>
      <c r="D28688">
        <v>0</v>
      </c>
    </row>
    <row r="28689" spans="1:4">
      <c r="A28689">
        <v>0</v>
      </c>
      <c r="D28689">
        <v>0</v>
      </c>
    </row>
    <row r="28690" spans="1:4">
      <c r="A28690">
        <v>0</v>
      </c>
      <c r="D28690">
        <v>0</v>
      </c>
    </row>
    <row r="28691" spans="1:4">
      <c r="A28691">
        <v>0</v>
      </c>
      <c r="D28691">
        <v>0</v>
      </c>
    </row>
    <row r="28692" spans="1:4">
      <c r="A28692">
        <v>0</v>
      </c>
      <c r="D28692">
        <v>0</v>
      </c>
    </row>
    <row r="28693" spans="1:4">
      <c r="A28693">
        <v>0</v>
      </c>
      <c r="D28693">
        <v>0</v>
      </c>
    </row>
    <row r="28694" spans="1:4">
      <c r="A28694">
        <v>0</v>
      </c>
      <c r="D28694">
        <v>0</v>
      </c>
    </row>
    <row r="28695" spans="1:4">
      <c r="A28695">
        <v>0</v>
      </c>
      <c r="D28695">
        <v>0</v>
      </c>
    </row>
    <row r="28696" spans="1:4">
      <c r="A28696">
        <v>0</v>
      </c>
      <c r="D28696">
        <v>0</v>
      </c>
    </row>
    <row r="28697" spans="1:4">
      <c r="A28697">
        <v>0</v>
      </c>
      <c r="D28697">
        <v>0</v>
      </c>
    </row>
    <row r="28698" spans="1:4">
      <c r="A28698">
        <v>0</v>
      </c>
      <c r="D28698">
        <v>0</v>
      </c>
    </row>
    <row r="28699" spans="1:4">
      <c r="A28699">
        <v>0</v>
      </c>
      <c r="D28699">
        <v>0</v>
      </c>
    </row>
    <row r="28700" spans="1:4">
      <c r="A28700">
        <v>0</v>
      </c>
      <c r="D28700">
        <v>0</v>
      </c>
    </row>
    <row r="28701" spans="1:4">
      <c r="A28701">
        <v>0</v>
      </c>
      <c r="D28701">
        <v>0</v>
      </c>
    </row>
    <row r="28702" spans="1:4">
      <c r="A28702">
        <v>0</v>
      </c>
      <c r="D28702">
        <v>0</v>
      </c>
    </row>
    <row r="28703" spans="1:4">
      <c r="A28703">
        <v>0</v>
      </c>
      <c r="D28703">
        <v>0</v>
      </c>
    </row>
    <row r="28704" spans="1:4">
      <c r="A28704">
        <v>0</v>
      </c>
      <c r="D28704">
        <v>0</v>
      </c>
    </row>
    <row r="28705" spans="1:4">
      <c r="A28705">
        <v>0</v>
      </c>
      <c r="D28705">
        <v>0</v>
      </c>
    </row>
    <row r="28706" spans="1:4">
      <c r="A28706">
        <v>0</v>
      </c>
      <c r="D28706">
        <v>0</v>
      </c>
    </row>
    <row r="28707" spans="1:4">
      <c r="A28707">
        <v>0</v>
      </c>
      <c r="D28707">
        <v>0</v>
      </c>
    </row>
    <row r="28708" spans="1:4">
      <c r="A28708">
        <v>0</v>
      </c>
      <c r="D28708">
        <v>0</v>
      </c>
    </row>
    <row r="28709" spans="1:4">
      <c r="A28709">
        <v>0</v>
      </c>
      <c r="D28709">
        <v>0</v>
      </c>
    </row>
    <row r="28710" spans="1:4">
      <c r="A28710">
        <v>0</v>
      </c>
      <c r="D28710">
        <v>0</v>
      </c>
    </row>
    <row r="28711" spans="1:4">
      <c r="A28711">
        <v>0</v>
      </c>
      <c r="D28711">
        <v>0</v>
      </c>
    </row>
    <row r="28712" spans="1:4">
      <c r="A28712">
        <v>0</v>
      </c>
      <c r="D28712">
        <v>0</v>
      </c>
    </row>
    <row r="28713" spans="1:4">
      <c r="A28713">
        <v>0</v>
      </c>
      <c r="D28713">
        <v>0</v>
      </c>
    </row>
    <row r="28714" spans="1:4">
      <c r="A28714">
        <v>0</v>
      </c>
      <c r="D28714">
        <v>0</v>
      </c>
    </row>
    <row r="28715" spans="1:4">
      <c r="A28715">
        <v>0</v>
      </c>
      <c r="D28715">
        <v>0</v>
      </c>
    </row>
    <row r="28716" spans="1:4">
      <c r="A28716">
        <v>0</v>
      </c>
      <c r="D28716">
        <v>0</v>
      </c>
    </row>
    <row r="28717" spans="1:4">
      <c r="A28717">
        <v>0</v>
      </c>
      <c r="D28717">
        <v>0</v>
      </c>
    </row>
    <row r="28718" spans="1:4">
      <c r="A28718">
        <v>0</v>
      </c>
      <c r="D28718">
        <v>0</v>
      </c>
    </row>
    <row r="28719" spans="1:4">
      <c r="A28719">
        <v>0</v>
      </c>
      <c r="D28719">
        <v>0</v>
      </c>
    </row>
    <row r="28720" spans="1:4">
      <c r="A28720">
        <v>0</v>
      </c>
      <c r="D28720">
        <v>0</v>
      </c>
    </row>
    <row r="28721" spans="1:4">
      <c r="A28721">
        <v>0</v>
      </c>
      <c r="D28721">
        <v>0</v>
      </c>
    </row>
    <row r="28722" spans="1:4">
      <c r="A28722">
        <v>0</v>
      </c>
      <c r="D28722">
        <v>0</v>
      </c>
    </row>
    <row r="28723" spans="1:4">
      <c r="A28723">
        <v>0</v>
      </c>
      <c r="D28723">
        <v>0</v>
      </c>
    </row>
    <row r="28724" spans="1:4">
      <c r="A28724">
        <v>0</v>
      </c>
      <c r="D28724">
        <v>0</v>
      </c>
    </row>
    <row r="28725" spans="1:4">
      <c r="A28725">
        <v>0</v>
      </c>
      <c r="D28725">
        <v>0</v>
      </c>
    </row>
    <row r="28726" spans="1:4">
      <c r="A28726">
        <v>0</v>
      </c>
      <c r="D28726">
        <v>0</v>
      </c>
    </row>
    <row r="28727" spans="1:4">
      <c r="A28727">
        <v>0</v>
      </c>
      <c r="D28727">
        <v>0</v>
      </c>
    </row>
    <row r="28728" spans="1:4">
      <c r="A28728">
        <v>0</v>
      </c>
      <c r="D28728">
        <v>0</v>
      </c>
    </row>
    <row r="28729" spans="1:4">
      <c r="A28729">
        <v>0</v>
      </c>
      <c r="D28729">
        <v>0</v>
      </c>
    </row>
    <row r="28730" spans="1:4">
      <c r="A28730">
        <v>0</v>
      </c>
      <c r="D28730">
        <v>0</v>
      </c>
    </row>
    <row r="28731" spans="1:4">
      <c r="A28731">
        <v>0</v>
      </c>
      <c r="D28731">
        <v>0</v>
      </c>
    </row>
    <row r="28732" spans="1:4">
      <c r="A28732">
        <v>0</v>
      </c>
      <c r="D28732">
        <v>0</v>
      </c>
    </row>
    <row r="28733" spans="1:4">
      <c r="A28733">
        <v>0</v>
      </c>
      <c r="D28733">
        <v>0</v>
      </c>
    </row>
    <row r="28734" spans="1:4">
      <c r="A28734">
        <v>0</v>
      </c>
      <c r="D28734">
        <v>0</v>
      </c>
    </row>
    <row r="28735" spans="1:4">
      <c r="A28735">
        <v>0</v>
      </c>
      <c r="D28735">
        <v>0</v>
      </c>
    </row>
    <row r="28736" spans="1:4">
      <c r="A28736">
        <v>0</v>
      </c>
      <c r="D28736">
        <v>0</v>
      </c>
    </row>
    <row r="28737" spans="1:4">
      <c r="A28737">
        <v>0</v>
      </c>
      <c r="D28737">
        <v>0</v>
      </c>
    </row>
    <row r="28738" spans="1:4">
      <c r="A28738">
        <v>0</v>
      </c>
      <c r="D28738">
        <v>0</v>
      </c>
    </row>
    <row r="28739" spans="1:4">
      <c r="A28739">
        <v>0</v>
      </c>
      <c r="D28739">
        <v>0</v>
      </c>
    </row>
    <row r="28740" spans="1:4">
      <c r="A28740">
        <v>0</v>
      </c>
      <c r="D28740">
        <v>0</v>
      </c>
    </row>
    <row r="28741" spans="1:4">
      <c r="A28741">
        <v>0</v>
      </c>
      <c r="D28741">
        <v>0</v>
      </c>
    </row>
    <row r="28742" spans="1:4">
      <c r="A28742">
        <v>0</v>
      </c>
      <c r="D28742">
        <v>0</v>
      </c>
    </row>
    <row r="28743" spans="1:4">
      <c r="A28743">
        <v>0</v>
      </c>
      <c r="D28743">
        <v>0</v>
      </c>
    </row>
    <row r="28744" spans="1:4">
      <c r="A28744">
        <v>0</v>
      </c>
      <c r="D28744">
        <v>0</v>
      </c>
    </row>
    <row r="28745" spans="1:4">
      <c r="A28745">
        <v>0</v>
      </c>
      <c r="D28745">
        <v>0</v>
      </c>
    </row>
    <row r="28746" spans="1:4">
      <c r="A28746">
        <v>0</v>
      </c>
      <c r="D28746">
        <v>0</v>
      </c>
    </row>
    <row r="28747" spans="1:4">
      <c r="A28747">
        <v>0</v>
      </c>
      <c r="D28747">
        <v>0</v>
      </c>
    </row>
    <row r="28748" spans="1:4">
      <c r="A28748">
        <v>0</v>
      </c>
      <c r="D28748">
        <v>0</v>
      </c>
    </row>
    <row r="28749" spans="1:4">
      <c r="A28749">
        <v>0</v>
      </c>
      <c r="D28749">
        <v>0</v>
      </c>
    </row>
    <row r="28750" spans="1:4">
      <c r="A28750">
        <v>0</v>
      </c>
      <c r="D28750">
        <v>0</v>
      </c>
    </row>
    <row r="28751" spans="1:4">
      <c r="A28751">
        <v>0</v>
      </c>
      <c r="D28751">
        <v>0</v>
      </c>
    </row>
    <row r="28752" spans="1:4">
      <c r="A28752">
        <v>0</v>
      </c>
      <c r="D28752">
        <v>0</v>
      </c>
    </row>
    <row r="28753" spans="1:4">
      <c r="A28753">
        <v>0</v>
      </c>
      <c r="D28753">
        <v>0</v>
      </c>
    </row>
    <row r="28754" spans="1:4">
      <c r="A28754">
        <v>0</v>
      </c>
      <c r="D28754">
        <v>0</v>
      </c>
    </row>
    <row r="28755" spans="1:4">
      <c r="A28755">
        <v>0</v>
      </c>
      <c r="D28755">
        <v>0</v>
      </c>
    </row>
    <row r="28756" spans="1:4">
      <c r="A28756">
        <v>0</v>
      </c>
      <c r="D28756">
        <v>0</v>
      </c>
    </row>
    <row r="28757" spans="1:4">
      <c r="A28757">
        <v>0</v>
      </c>
      <c r="D28757">
        <v>0</v>
      </c>
    </row>
    <row r="28758" spans="1:4">
      <c r="A28758">
        <v>0</v>
      </c>
      <c r="D28758">
        <v>0</v>
      </c>
    </row>
    <row r="28759" spans="1:4">
      <c r="A28759">
        <v>0</v>
      </c>
      <c r="D28759">
        <v>0</v>
      </c>
    </row>
    <row r="28760" spans="1:4">
      <c r="A28760">
        <v>0</v>
      </c>
      <c r="D28760">
        <v>0</v>
      </c>
    </row>
    <row r="28761" spans="1:4">
      <c r="A28761">
        <v>0</v>
      </c>
      <c r="D28761">
        <v>0</v>
      </c>
    </row>
    <row r="28762" spans="1:4">
      <c r="A28762">
        <v>0</v>
      </c>
      <c r="D28762">
        <v>0</v>
      </c>
    </row>
    <row r="28763" spans="1:4">
      <c r="A28763">
        <v>0</v>
      </c>
      <c r="D28763">
        <v>0</v>
      </c>
    </row>
    <row r="28764" spans="1:4">
      <c r="A28764">
        <v>0</v>
      </c>
      <c r="D28764">
        <v>0</v>
      </c>
    </row>
    <row r="28765" spans="1:4">
      <c r="A28765">
        <v>0</v>
      </c>
      <c r="D28765">
        <v>0</v>
      </c>
    </row>
    <row r="28766" spans="1:4">
      <c r="A28766">
        <v>0</v>
      </c>
      <c r="D28766">
        <v>0</v>
      </c>
    </row>
    <row r="28767" spans="1:4">
      <c r="A28767">
        <v>0</v>
      </c>
      <c r="D28767">
        <v>0</v>
      </c>
    </row>
    <row r="28768" spans="1:4">
      <c r="A28768">
        <v>0</v>
      </c>
      <c r="D28768">
        <v>0</v>
      </c>
    </row>
    <row r="28769" spans="1:4">
      <c r="A28769">
        <v>0</v>
      </c>
      <c r="D28769">
        <v>0</v>
      </c>
    </row>
    <row r="28770" spans="1:4">
      <c r="A28770">
        <v>0</v>
      </c>
      <c r="D28770">
        <v>0</v>
      </c>
    </row>
    <row r="28771" spans="1:4">
      <c r="A28771">
        <v>0</v>
      </c>
      <c r="D28771">
        <v>0</v>
      </c>
    </row>
    <row r="28772" spans="1:4">
      <c r="A28772">
        <v>0</v>
      </c>
      <c r="D28772">
        <v>0</v>
      </c>
    </row>
    <row r="28773" spans="1:4">
      <c r="A28773">
        <v>0</v>
      </c>
      <c r="D28773">
        <v>0</v>
      </c>
    </row>
    <row r="28774" spans="1:4">
      <c r="A28774">
        <v>0</v>
      </c>
      <c r="D28774">
        <v>0</v>
      </c>
    </row>
    <row r="28775" spans="1:4">
      <c r="A28775">
        <v>0</v>
      </c>
      <c r="D28775">
        <v>0</v>
      </c>
    </row>
    <row r="28776" spans="1:4">
      <c r="A28776">
        <v>0</v>
      </c>
      <c r="D28776">
        <v>0</v>
      </c>
    </row>
    <row r="28777" spans="1:4">
      <c r="A28777">
        <v>0</v>
      </c>
      <c r="D28777">
        <v>0</v>
      </c>
    </row>
    <row r="28778" spans="1:4">
      <c r="A28778">
        <v>0</v>
      </c>
      <c r="D28778">
        <v>0</v>
      </c>
    </row>
    <row r="28779" spans="1:4">
      <c r="A28779">
        <v>0</v>
      </c>
      <c r="D28779">
        <v>0</v>
      </c>
    </row>
    <row r="28780" spans="1:4">
      <c r="A28780">
        <v>0</v>
      </c>
      <c r="D28780">
        <v>0</v>
      </c>
    </row>
    <row r="28781" spans="1:4">
      <c r="A28781">
        <v>0</v>
      </c>
      <c r="D28781">
        <v>0</v>
      </c>
    </row>
    <row r="28782" spans="1:4">
      <c r="A28782">
        <v>0</v>
      </c>
      <c r="D28782">
        <v>0</v>
      </c>
    </row>
    <row r="28783" spans="1:4">
      <c r="A28783">
        <v>0</v>
      </c>
      <c r="D28783">
        <v>0</v>
      </c>
    </row>
    <row r="28784" spans="1:4">
      <c r="A28784">
        <v>0</v>
      </c>
      <c r="D28784">
        <v>0</v>
      </c>
    </row>
    <row r="28785" spans="1:4">
      <c r="A28785">
        <v>0</v>
      </c>
      <c r="D28785">
        <v>0</v>
      </c>
    </row>
    <row r="28786" spans="1:4">
      <c r="A28786">
        <v>0</v>
      </c>
      <c r="D28786">
        <v>0</v>
      </c>
    </row>
    <row r="28787" spans="1:4">
      <c r="A28787">
        <v>0</v>
      </c>
      <c r="D28787">
        <v>0</v>
      </c>
    </row>
    <row r="28788" spans="1:4">
      <c r="A28788">
        <v>0</v>
      </c>
      <c r="D28788">
        <v>0</v>
      </c>
    </row>
    <row r="28789" spans="1:4">
      <c r="A28789">
        <v>0</v>
      </c>
      <c r="D28789">
        <v>0</v>
      </c>
    </row>
    <row r="28790" spans="1:4">
      <c r="A28790">
        <v>0</v>
      </c>
      <c r="D28790">
        <v>0</v>
      </c>
    </row>
    <row r="28791" spans="1:4">
      <c r="A28791">
        <v>0</v>
      </c>
      <c r="D28791">
        <v>0</v>
      </c>
    </row>
    <row r="28792" spans="1:4">
      <c r="A28792">
        <v>0</v>
      </c>
      <c r="D28792">
        <v>0</v>
      </c>
    </row>
    <row r="28793" spans="1:4">
      <c r="A28793">
        <v>0</v>
      </c>
      <c r="D28793">
        <v>0</v>
      </c>
    </row>
    <row r="28794" spans="1:4">
      <c r="A28794">
        <v>0</v>
      </c>
      <c r="D28794">
        <v>0</v>
      </c>
    </row>
    <row r="28795" spans="1:4">
      <c r="A28795">
        <v>0</v>
      </c>
      <c r="D28795">
        <v>0</v>
      </c>
    </row>
    <row r="28796" spans="1:4">
      <c r="A28796">
        <v>0</v>
      </c>
      <c r="D28796">
        <v>0</v>
      </c>
    </row>
    <row r="28797" spans="1:4">
      <c r="A28797">
        <v>0</v>
      </c>
      <c r="D28797">
        <v>0</v>
      </c>
    </row>
    <row r="28798" spans="1:4">
      <c r="A28798">
        <v>0</v>
      </c>
      <c r="D28798">
        <v>0</v>
      </c>
    </row>
    <row r="28799" spans="1:4">
      <c r="A28799">
        <v>0</v>
      </c>
      <c r="D28799">
        <v>0</v>
      </c>
    </row>
    <row r="28800" spans="1:4">
      <c r="A28800">
        <v>0</v>
      </c>
      <c r="D28800">
        <v>0</v>
      </c>
    </row>
    <row r="28801" spans="1:4">
      <c r="A28801">
        <v>0</v>
      </c>
      <c r="D28801">
        <v>0</v>
      </c>
    </row>
    <row r="28802" spans="1:4">
      <c r="A28802">
        <v>0</v>
      </c>
      <c r="D28802">
        <v>0</v>
      </c>
    </row>
    <row r="28803" spans="1:4">
      <c r="A28803">
        <v>0</v>
      </c>
      <c r="D28803">
        <v>0</v>
      </c>
    </row>
    <row r="28804" spans="1:4">
      <c r="A28804">
        <v>0</v>
      </c>
      <c r="D28804">
        <v>0</v>
      </c>
    </row>
    <row r="28805" spans="1:4">
      <c r="A28805">
        <v>0</v>
      </c>
      <c r="D28805">
        <v>0</v>
      </c>
    </row>
    <row r="28806" spans="1:4">
      <c r="A28806">
        <v>0</v>
      </c>
      <c r="D28806">
        <v>0</v>
      </c>
    </row>
    <row r="28807" spans="1:4">
      <c r="A28807">
        <v>0</v>
      </c>
      <c r="D28807">
        <v>0</v>
      </c>
    </row>
    <row r="28808" spans="1:4">
      <c r="A28808">
        <v>0</v>
      </c>
      <c r="D28808">
        <v>0</v>
      </c>
    </row>
    <row r="28809" spans="1:4">
      <c r="A28809">
        <v>0</v>
      </c>
      <c r="D28809">
        <v>0</v>
      </c>
    </row>
    <row r="28810" spans="1:4">
      <c r="A28810">
        <v>0</v>
      </c>
      <c r="D28810">
        <v>0</v>
      </c>
    </row>
    <row r="28811" spans="1:4">
      <c r="A28811">
        <v>0</v>
      </c>
      <c r="D28811">
        <v>0</v>
      </c>
    </row>
    <row r="28812" spans="1:4">
      <c r="A28812">
        <v>0</v>
      </c>
      <c r="D28812">
        <v>0</v>
      </c>
    </row>
    <row r="28813" spans="1:4">
      <c r="A28813">
        <v>0</v>
      </c>
      <c r="D28813">
        <v>0</v>
      </c>
    </row>
    <row r="28814" spans="1:4">
      <c r="A28814">
        <v>0</v>
      </c>
      <c r="D28814">
        <v>0</v>
      </c>
    </row>
    <row r="28815" spans="1:4">
      <c r="A28815">
        <v>0</v>
      </c>
      <c r="D28815">
        <v>0</v>
      </c>
    </row>
    <row r="28816" spans="1:4">
      <c r="A28816">
        <v>0</v>
      </c>
      <c r="D28816">
        <v>0</v>
      </c>
    </row>
    <row r="28817" spans="1:4">
      <c r="A28817">
        <v>0</v>
      </c>
      <c r="D28817">
        <v>0</v>
      </c>
    </row>
    <row r="28818" spans="1:4">
      <c r="A28818">
        <v>0</v>
      </c>
      <c r="D28818">
        <v>0</v>
      </c>
    </row>
    <row r="28819" spans="1:4">
      <c r="A28819">
        <v>0</v>
      </c>
      <c r="D28819">
        <v>0</v>
      </c>
    </row>
    <row r="28820" spans="1:4">
      <c r="A28820">
        <v>0</v>
      </c>
      <c r="D28820">
        <v>0</v>
      </c>
    </row>
    <row r="28821" spans="1:4">
      <c r="A28821">
        <v>0</v>
      </c>
      <c r="D28821">
        <v>0</v>
      </c>
    </row>
    <row r="28822" spans="1:4">
      <c r="A28822">
        <v>0</v>
      </c>
      <c r="D28822">
        <v>0</v>
      </c>
    </row>
    <row r="28823" spans="1:4">
      <c r="A28823">
        <v>0</v>
      </c>
      <c r="D28823">
        <v>0</v>
      </c>
    </row>
    <row r="28824" spans="1:4">
      <c r="A28824">
        <v>0</v>
      </c>
      <c r="D28824">
        <v>0</v>
      </c>
    </row>
    <row r="28825" spans="1:4">
      <c r="A28825">
        <v>0</v>
      </c>
      <c r="D28825">
        <v>0</v>
      </c>
    </row>
    <row r="28826" spans="1:4">
      <c r="A28826">
        <v>0</v>
      </c>
      <c r="D28826">
        <v>0</v>
      </c>
    </row>
    <row r="28827" spans="1:4">
      <c r="A28827">
        <v>0</v>
      </c>
      <c r="D28827">
        <v>0</v>
      </c>
    </row>
    <row r="28828" spans="1:4">
      <c r="A28828">
        <v>0</v>
      </c>
      <c r="D28828">
        <v>0</v>
      </c>
    </row>
    <row r="28829" spans="1:4">
      <c r="A28829">
        <v>0</v>
      </c>
      <c r="D28829">
        <v>0</v>
      </c>
    </row>
    <row r="28830" spans="1:4">
      <c r="A28830">
        <v>0</v>
      </c>
      <c r="D28830">
        <v>0</v>
      </c>
    </row>
    <row r="28831" spans="1:4">
      <c r="A28831">
        <v>0</v>
      </c>
      <c r="D28831">
        <v>0</v>
      </c>
    </row>
    <row r="28832" spans="1:4">
      <c r="A28832">
        <v>0</v>
      </c>
      <c r="D28832">
        <v>0</v>
      </c>
    </row>
    <row r="28833" spans="1:4">
      <c r="A28833">
        <v>0</v>
      </c>
      <c r="D28833">
        <v>0</v>
      </c>
    </row>
    <row r="28834" spans="1:4">
      <c r="A28834">
        <v>0</v>
      </c>
      <c r="D28834">
        <v>0</v>
      </c>
    </row>
    <row r="28835" spans="1:4">
      <c r="A28835">
        <v>0</v>
      </c>
      <c r="D28835">
        <v>0</v>
      </c>
    </row>
    <row r="28836" spans="1:4">
      <c r="A28836">
        <v>0</v>
      </c>
      <c r="D28836">
        <v>0</v>
      </c>
    </row>
    <row r="28837" spans="1:4">
      <c r="A28837">
        <v>0</v>
      </c>
      <c r="D28837">
        <v>0</v>
      </c>
    </row>
    <row r="28838" spans="1:4">
      <c r="A28838">
        <v>0</v>
      </c>
      <c r="D28838">
        <v>0</v>
      </c>
    </row>
    <row r="28839" spans="1:4">
      <c r="A28839">
        <v>0</v>
      </c>
      <c r="D28839">
        <v>0</v>
      </c>
    </row>
    <row r="28840" spans="1:4">
      <c r="A28840">
        <v>0</v>
      </c>
      <c r="D28840">
        <v>0</v>
      </c>
    </row>
    <row r="28841" spans="1:4">
      <c r="A28841">
        <v>0</v>
      </c>
      <c r="D28841">
        <v>0</v>
      </c>
    </row>
    <row r="28842" spans="1:4">
      <c r="A28842">
        <v>0</v>
      </c>
      <c r="D28842">
        <v>0</v>
      </c>
    </row>
    <row r="28843" spans="1:4">
      <c r="A28843">
        <v>0</v>
      </c>
      <c r="D28843">
        <v>0</v>
      </c>
    </row>
    <row r="28844" spans="1:4">
      <c r="A28844">
        <v>0</v>
      </c>
      <c r="D28844">
        <v>0</v>
      </c>
    </row>
    <row r="28845" spans="1:4">
      <c r="A28845">
        <v>0</v>
      </c>
      <c r="D28845">
        <v>0</v>
      </c>
    </row>
    <row r="28846" spans="1:4">
      <c r="A28846">
        <v>0</v>
      </c>
      <c r="D28846">
        <v>0</v>
      </c>
    </row>
    <row r="28847" spans="1:4">
      <c r="A28847">
        <v>0</v>
      </c>
      <c r="D28847">
        <v>0</v>
      </c>
    </row>
    <row r="28848" spans="1:4">
      <c r="A28848">
        <v>0</v>
      </c>
      <c r="D28848">
        <v>0</v>
      </c>
    </row>
    <row r="28849" spans="1:4">
      <c r="A28849">
        <v>0</v>
      </c>
      <c r="D28849">
        <v>0</v>
      </c>
    </row>
    <row r="28850" spans="1:4">
      <c r="A28850">
        <v>0</v>
      </c>
      <c r="D28850">
        <v>0</v>
      </c>
    </row>
    <row r="28851" spans="1:4">
      <c r="A28851">
        <v>0</v>
      </c>
      <c r="D28851">
        <v>0</v>
      </c>
    </row>
    <row r="28852" spans="1:4">
      <c r="A28852">
        <v>0</v>
      </c>
      <c r="D28852">
        <v>0</v>
      </c>
    </row>
    <row r="28853" spans="1:4">
      <c r="A28853">
        <v>0</v>
      </c>
      <c r="D28853">
        <v>0</v>
      </c>
    </row>
    <row r="28854" spans="1:4">
      <c r="A28854">
        <v>0</v>
      </c>
      <c r="D28854">
        <v>0</v>
      </c>
    </row>
    <row r="28855" spans="1:4">
      <c r="A28855">
        <v>0</v>
      </c>
      <c r="D28855">
        <v>0</v>
      </c>
    </row>
    <row r="28856" spans="1:4">
      <c r="A28856">
        <v>0</v>
      </c>
      <c r="D28856">
        <v>0</v>
      </c>
    </row>
    <row r="28857" spans="1:4">
      <c r="A28857">
        <v>0</v>
      </c>
      <c r="D28857">
        <v>0</v>
      </c>
    </row>
    <row r="28858" spans="1:4">
      <c r="A28858">
        <v>0</v>
      </c>
      <c r="D28858">
        <v>0</v>
      </c>
    </row>
    <row r="28859" spans="1:4">
      <c r="A28859">
        <v>0</v>
      </c>
      <c r="D28859">
        <v>0</v>
      </c>
    </row>
    <row r="28860" spans="1:4">
      <c r="A28860">
        <v>0</v>
      </c>
      <c r="D28860">
        <v>0</v>
      </c>
    </row>
    <row r="28861" spans="1:4">
      <c r="A28861">
        <v>0</v>
      </c>
      <c r="D28861">
        <v>0</v>
      </c>
    </row>
    <row r="28862" spans="1:4">
      <c r="A28862">
        <v>0</v>
      </c>
      <c r="D28862">
        <v>0</v>
      </c>
    </row>
    <row r="28863" spans="1:4">
      <c r="A28863">
        <v>0</v>
      </c>
      <c r="D28863">
        <v>0</v>
      </c>
    </row>
    <row r="28864" spans="1:4">
      <c r="A28864">
        <v>0</v>
      </c>
      <c r="D28864">
        <v>0</v>
      </c>
    </row>
    <row r="28865" spans="1:4">
      <c r="A28865">
        <v>0</v>
      </c>
      <c r="D28865">
        <v>0</v>
      </c>
    </row>
    <row r="28866" spans="1:4">
      <c r="A28866">
        <v>0</v>
      </c>
      <c r="D28866">
        <v>0</v>
      </c>
    </row>
    <row r="28867" spans="1:4">
      <c r="A28867">
        <v>0</v>
      </c>
      <c r="D28867">
        <v>0</v>
      </c>
    </row>
    <row r="28868" spans="1:4">
      <c r="A28868">
        <v>0</v>
      </c>
      <c r="D28868">
        <v>0</v>
      </c>
    </row>
    <row r="28869" spans="1:4">
      <c r="A28869">
        <v>0</v>
      </c>
      <c r="D28869">
        <v>0</v>
      </c>
    </row>
    <row r="28870" spans="1:4">
      <c r="A28870">
        <v>0</v>
      </c>
      <c r="D28870">
        <v>0</v>
      </c>
    </row>
    <row r="28871" spans="1:4">
      <c r="A28871">
        <v>0</v>
      </c>
      <c r="D28871">
        <v>0</v>
      </c>
    </row>
    <row r="28872" spans="1:4">
      <c r="A28872">
        <v>0</v>
      </c>
      <c r="D28872">
        <v>0</v>
      </c>
    </row>
    <row r="28873" spans="1:4">
      <c r="A28873">
        <v>0</v>
      </c>
      <c r="D28873">
        <v>0</v>
      </c>
    </row>
    <row r="28874" spans="1:4">
      <c r="A28874">
        <v>0</v>
      </c>
      <c r="D28874">
        <v>0</v>
      </c>
    </row>
    <row r="28875" spans="1:4">
      <c r="A28875">
        <v>0</v>
      </c>
      <c r="D28875">
        <v>0</v>
      </c>
    </row>
    <row r="28876" spans="1:4">
      <c r="A28876">
        <v>0</v>
      </c>
      <c r="D28876">
        <v>0</v>
      </c>
    </row>
    <row r="28877" spans="1:4">
      <c r="A28877">
        <v>0</v>
      </c>
      <c r="D28877">
        <v>0</v>
      </c>
    </row>
    <row r="28878" spans="1:4">
      <c r="A28878">
        <v>0</v>
      </c>
      <c r="D28878">
        <v>0</v>
      </c>
    </row>
    <row r="28879" spans="1:4">
      <c r="A28879">
        <v>0</v>
      </c>
      <c r="D28879">
        <v>0</v>
      </c>
    </row>
    <row r="28880" spans="1:4">
      <c r="A28880">
        <v>0</v>
      </c>
      <c r="D28880">
        <v>0</v>
      </c>
    </row>
    <row r="28881" spans="1:4">
      <c r="A28881">
        <v>0</v>
      </c>
      <c r="D28881">
        <v>0</v>
      </c>
    </row>
    <row r="28882" spans="1:4">
      <c r="A28882">
        <v>0</v>
      </c>
      <c r="D28882">
        <v>0</v>
      </c>
    </row>
    <row r="28883" spans="1:4">
      <c r="A28883">
        <v>0</v>
      </c>
      <c r="D28883">
        <v>0</v>
      </c>
    </row>
    <row r="28884" spans="1:4">
      <c r="A28884">
        <v>0</v>
      </c>
      <c r="D28884">
        <v>0</v>
      </c>
    </row>
    <row r="28885" spans="1:4">
      <c r="A28885">
        <v>0</v>
      </c>
      <c r="D28885">
        <v>0</v>
      </c>
    </row>
    <row r="28886" spans="1:4">
      <c r="A28886">
        <v>0</v>
      </c>
      <c r="D28886">
        <v>0</v>
      </c>
    </row>
    <row r="28887" spans="1:4">
      <c r="A28887">
        <v>0</v>
      </c>
      <c r="D28887">
        <v>0</v>
      </c>
    </row>
    <row r="28888" spans="1:4">
      <c r="A28888">
        <v>0</v>
      </c>
      <c r="D28888">
        <v>0</v>
      </c>
    </row>
    <row r="28889" spans="1:4">
      <c r="A28889">
        <v>0</v>
      </c>
      <c r="D28889">
        <v>0</v>
      </c>
    </row>
    <row r="28890" spans="1:4">
      <c r="A28890">
        <v>0</v>
      </c>
      <c r="D28890">
        <v>0</v>
      </c>
    </row>
    <row r="28891" spans="1:4">
      <c r="A28891">
        <v>0</v>
      </c>
      <c r="D28891">
        <v>0</v>
      </c>
    </row>
    <row r="28892" spans="1:4">
      <c r="A28892">
        <v>0</v>
      </c>
      <c r="D28892">
        <v>0</v>
      </c>
    </row>
    <row r="28893" spans="1:4">
      <c r="A28893">
        <v>0</v>
      </c>
      <c r="D28893">
        <v>0</v>
      </c>
    </row>
    <row r="28894" spans="1:4">
      <c r="A28894">
        <v>0</v>
      </c>
      <c r="D28894">
        <v>0</v>
      </c>
    </row>
    <row r="28895" spans="1:4">
      <c r="A28895">
        <v>0</v>
      </c>
      <c r="D28895">
        <v>0</v>
      </c>
    </row>
    <row r="28896" spans="1:4">
      <c r="A28896">
        <v>0</v>
      </c>
      <c r="D28896">
        <v>0</v>
      </c>
    </row>
    <row r="28897" spans="1:4">
      <c r="A28897">
        <v>0</v>
      </c>
      <c r="D28897">
        <v>0</v>
      </c>
    </row>
    <row r="28898" spans="1:4">
      <c r="A28898">
        <v>0</v>
      </c>
      <c r="D28898">
        <v>0</v>
      </c>
    </row>
    <row r="28899" spans="1:4">
      <c r="A28899">
        <v>0</v>
      </c>
      <c r="D28899">
        <v>0</v>
      </c>
    </row>
    <row r="28900" spans="1:4">
      <c r="A28900">
        <v>0</v>
      </c>
      <c r="D28900">
        <v>0</v>
      </c>
    </row>
    <row r="28901" spans="1:4">
      <c r="A28901">
        <v>0</v>
      </c>
      <c r="D28901">
        <v>0</v>
      </c>
    </row>
    <row r="28902" spans="1:4">
      <c r="A28902">
        <v>0</v>
      </c>
      <c r="D28902">
        <v>0</v>
      </c>
    </row>
    <row r="28903" spans="1:4">
      <c r="A28903">
        <v>0</v>
      </c>
      <c r="D28903">
        <v>0</v>
      </c>
    </row>
    <row r="28904" spans="1:4">
      <c r="A28904">
        <v>0</v>
      </c>
      <c r="D28904">
        <v>0</v>
      </c>
    </row>
    <row r="28905" spans="1:4">
      <c r="A28905">
        <v>0</v>
      </c>
      <c r="D28905">
        <v>0</v>
      </c>
    </row>
    <row r="28906" spans="1:4">
      <c r="A28906">
        <v>0</v>
      </c>
      <c r="D28906">
        <v>0</v>
      </c>
    </row>
    <row r="28907" spans="1:4">
      <c r="A28907">
        <v>0</v>
      </c>
      <c r="D28907">
        <v>0</v>
      </c>
    </row>
    <row r="28908" spans="1:4">
      <c r="A28908">
        <v>0</v>
      </c>
      <c r="D28908">
        <v>0</v>
      </c>
    </row>
    <row r="28909" spans="1:4">
      <c r="A28909">
        <v>0</v>
      </c>
      <c r="D28909">
        <v>0</v>
      </c>
    </row>
    <row r="28910" spans="1:4">
      <c r="A28910">
        <v>0</v>
      </c>
      <c r="D28910">
        <v>0</v>
      </c>
    </row>
    <row r="28911" spans="1:4">
      <c r="A28911">
        <v>0</v>
      </c>
      <c r="D28911">
        <v>0</v>
      </c>
    </row>
    <row r="28912" spans="1:4">
      <c r="A28912">
        <v>0</v>
      </c>
      <c r="D28912">
        <v>0</v>
      </c>
    </row>
    <row r="28913" spans="1:4">
      <c r="A28913">
        <v>0</v>
      </c>
      <c r="D28913">
        <v>0</v>
      </c>
    </row>
    <row r="28914" spans="1:4">
      <c r="A28914">
        <v>0</v>
      </c>
      <c r="D28914">
        <v>0</v>
      </c>
    </row>
    <row r="28915" spans="1:4">
      <c r="A28915">
        <v>0</v>
      </c>
      <c r="D28915">
        <v>0</v>
      </c>
    </row>
    <row r="28916" spans="1:4">
      <c r="A28916">
        <v>0</v>
      </c>
      <c r="D28916">
        <v>0</v>
      </c>
    </row>
    <row r="28917" spans="1:4">
      <c r="A28917">
        <v>0</v>
      </c>
      <c r="D28917">
        <v>0</v>
      </c>
    </row>
    <row r="28918" spans="1:4">
      <c r="A28918">
        <v>0</v>
      </c>
      <c r="D28918">
        <v>0</v>
      </c>
    </row>
    <row r="28919" spans="1:4">
      <c r="A28919">
        <v>0</v>
      </c>
      <c r="D28919">
        <v>0</v>
      </c>
    </row>
    <row r="28920" spans="1:4">
      <c r="A28920">
        <v>0</v>
      </c>
      <c r="D28920">
        <v>0</v>
      </c>
    </row>
    <row r="28921" spans="1:4">
      <c r="A28921">
        <v>0</v>
      </c>
      <c r="D28921">
        <v>0</v>
      </c>
    </row>
    <row r="28922" spans="1:4">
      <c r="A28922">
        <v>0</v>
      </c>
      <c r="D28922">
        <v>0</v>
      </c>
    </row>
    <row r="28923" spans="1:4">
      <c r="A28923">
        <v>0</v>
      </c>
      <c r="D28923">
        <v>0</v>
      </c>
    </row>
    <row r="28924" spans="1:4">
      <c r="A28924">
        <v>0</v>
      </c>
      <c r="D28924">
        <v>0</v>
      </c>
    </row>
    <row r="28925" spans="1:4">
      <c r="A28925">
        <v>0</v>
      </c>
      <c r="D28925">
        <v>0</v>
      </c>
    </row>
    <row r="28926" spans="1:4">
      <c r="A28926">
        <v>0</v>
      </c>
      <c r="D28926">
        <v>0</v>
      </c>
    </row>
    <row r="28927" spans="1:4">
      <c r="A28927">
        <v>0</v>
      </c>
      <c r="D28927">
        <v>0</v>
      </c>
    </row>
    <row r="28928" spans="1:4">
      <c r="A28928">
        <v>0</v>
      </c>
      <c r="D28928">
        <v>0</v>
      </c>
    </row>
    <row r="28929" spans="1:4">
      <c r="A28929">
        <v>0</v>
      </c>
      <c r="D28929">
        <v>0</v>
      </c>
    </row>
    <row r="28930" spans="1:4">
      <c r="A28930">
        <v>0</v>
      </c>
      <c r="D28930">
        <v>0</v>
      </c>
    </row>
    <row r="28931" spans="1:4">
      <c r="A28931">
        <v>0</v>
      </c>
      <c r="D28931">
        <v>0</v>
      </c>
    </row>
    <row r="28932" spans="1:4">
      <c r="A28932">
        <v>0</v>
      </c>
      <c r="D28932">
        <v>0</v>
      </c>
    </row>
    <row r="28933" spans="1:4">
      <c r="A28933">
        <v>0</v>
      </c>
      <c r="D28933">
        <v>0</v>
      </c>
    </row>
    <row r="28934" spans="1:4">
      <c r="A28934">
        <v>0</v>
      </c>
      <c r="D28934">
        <v>0</v>
      </c>
    </row>
    <row r="28935" spans="1:4">
      <c r="A28935">
        <v>0</v>
      </c>
      <c r="D28935">
        <v>0</v>
      </c>
    </row>
    <row r="28936" spans="1:4">
      <c r="A28936">
        <v>0</v>
      </c>
      <c r="D28936">
        <v>0</v>
      </c>
    </row>
    <row r="28937" spans="1:4">
      <c r="A28937">
        <v>0</v>
      </c>
      <c r="D28937">
        <v>0</v>
      </c>
    </row>
    <row r="28938" spans="1:4">
      <c r="A28938">
        <v>0</v>
      </c>
      <c r="D28938">
        <v>0</v>
      </c>
    </row>
    <row r="28939" spans="1:4">
      <c r="A28939">
        <v>0</v>
      </c>
      <c r="D28939">
        <v>0</v>
      </c>
    </row>
    <row r="28940" spans="1:4">
      <c r="A28940">
        <v>0</v>
      </c>
      <c r="D28940">
        <v>0</v>
      </c>
    </row>
    <row r="28941" spans="1:4">
      <c r="A28941">
        <v>0</v>
      </c>
      <c r="D28941">
        <v>0</v>
      </c>
    </row>
    <row r="28942" spans="1:4">
      <c r="A28942">
        <v>0</v>
      </c>
      <c r="D28942">
        <v>0</v>
      </c>
    </row>
    <row r="28943" spans="1:4">
      <c r="A28943">
        <v>0</v>
      </c>
      <c r="D28943">
        <v>0</v>
      </c>
    </row>
    <row r="28944" spans="1:4">
      <c r="A28944">
        <v>0</v>
      </c>
      <c r="D28944">
        <v>0</v>
      </c>
    </row>
    <row r="28945" spans="1:4">
      <c r="A28945">
        <v>0</v>
      </c>
      <c r="D28945">
        <v>0</v>
      </c>
    </row>
    <row r="28946" spans="1:4">
      <c r="A28946">
        <v>0</v>
      </c>
      <c r="D28946">
        <v>0</v>
      </c>
    </row>
    <row r="28947" spans="1:4">
      <c r="A28947">
        <v>0</v>
      </c>
      <c r="D28947">
        <v>0</v>
      </c>
    </row>
    <row r="28948" spans="1:4">
      <c r="A28948">
        <v>0</v>
      </c>
      <c r="D28948">
        <v>0</v>
      </c>
    </row>
    <row r="28949" spans="1:4">
      <c r="A28949">
        <v>0</v>
      </c>
      <c r="D28949">
        <v>0</v>
      </c>
    </row>
    <row r="28950" spans="1:4">
      <c r="A28950">
        <v>0</v>
      </c>
      <c r="D28950">
        <v>0</v>
      </c>
    </row>
    <row r="28951" spans="1:4">
      <c r="A28951">
        <v>0</v>
      </c>
      <c r="D28951">
        <v>0</v>
      </c>
    </row>
    <row r="28952" spans="1:4">
      <c r="A28952">
        <v>0</v>
      </c>
      <c r="D28952">
        <v>0</v>
      </c>
    </row>
    <row r="28953" spans="1:4">
      <c r="A28953">
        <v>0</v>
      </c>
      <c r="D28953">
        <v>0</v>
      </c>
    </row>
    <row r="28954" spans="1:4">
      <c r="A28954">
        <v>0</v>
      </c>
      <c r="D28954">
        <v>0</v>
      </c>
    </row>
    <row r="28955" spans="1:4">
      <c r="A28955">
        <v>0</v>
      </c>
      <c r="D28955">
        <v>0</v>
      </c>
    </row>
    <row r="28956" spans="1:4">
      <c r="A28956">
        <v>0</v>
      </c>
      <c r="D28956">
        <v>0</v>
      </c>
    </row>
    <row r="28957" spans="1:4">
      <c r="A28957">
        <v>0</v>
      </c>
      <c r="D28957">
        <v>0</v>
      </c>
    </row>
    <row r="28958" spans="1:4">
      <c r="A28958">
        <v>0</v>
      </c>
      <c r="D28958">
        <v>0</v>
      </c>
    </row>
    <row r="28959" spans="1:4">
      <c r="A28959">
        <v>0</v>
      </c>
      <c r="D28959">
        <v>0</v>
      </c>
    </row>
    <row r="28960" spans="1:4">
      <c r="A28960">
        <v>0</v>
      </c>
      <c r="D28960">
        <v>0</v>
      </c>
    </row>
    <row r="28961" spans="1:4">
      <c r="A28961">
        <v>0</v>
      </c>
      <c r="D28961">
        <v>0</v>
      </c>
    </row>
    <row r="28962" spans="1:4">
      <c r="A28962">
        <v>0</v>
      </c>
      <c r="D28962">
        <v>0</v>
      </c>
    </row>
    <row r="28963" spans="1:4">
      <c r="A28963">
        <v>0</v>
      </c>
      <c r="D28963">
        <v>0</v>
      </c>
    </row>
    <row r="28964" spans="1:4">
      <c r="A28964">
        <v>0</v>
      </c>
      <c r="D28964">
        <v>0</v>
      </c>
    </row>
    <row r="28965" spans="1:4">
      <c r="A28965">
        <v>0</v>
      </c>
      <c r="D28965">
        <v>0</v>
      </c>
    </row>
    <row r="28966" spans="1:4">
      <c r="A28966">
        <v>0</v>
      </c>
      <c r="D28966">
        <v>0</v>
      </c>
    </row>
    <row r="28967" spans="1:4">
      <c r="A28967">
        <v>0</v>
      </c>
      <c r="D28967">
        <v>0</v>
      </c>
    </row>
    <row r="28968" spans="1:4">
      <c r="A28968">
        <v>0</v>
      </c>
      <c r="D28968">
        <v>0</v>
      </c>
    </row>
    <row r="28969" spans="1:4">
      <c r="A28969">
        <v>0</v>
      </c>
      <c r="D28969">
        <v>0</v>
      </c>
    </row>
    <row r="28970" spans="1:4">
      <c r="A28970">
        <v>0</v>
      </c>
      <c r="D28970">
        <v>0</v>
      </c>
    </row>
    <row r="28971" spans="1:4">
      <c r="A28971">
        <v>0</v>
      </c>
      <c r="D28971">
        <v>0</v>
      </c>
    </row>
    <row r="28972" spans="1:4">
      <c r="A28972">
        <v>0</v>
      </c>
      <c r="D28972">
        <v>0</v>
      </c>
    </row>
    <row r="28973" spans="1:4">
      <c r="A28973">
        <v>0</v>
      </c>
      <c r="D28973">
        <v>0</v>
      </c>
    </row>
    <row r="28974" spans="1:4">
      <c r="A28974">
        <v>0</v>
      </c>
      <c r="D28974">
        <v>0</v>
      </c>
    </row>
    <row r="28975" spans="1:4">
      <c r="A28975">
        <v>0</v>
      </c>
      <c r="D28975">
        <v>0</v>
      </c>
    </row>
    <row r="28976" spans="1:4">
      <c r="A28976">
        <v>0</v>
      </c>
      <c r="D28976">
        <v>0</v>
      </c>
    </row>
    <row r="28977" spans="1:4">
      <c r="A28977">
        <v>0</v>
      </c>
      <c r="D28977">
        <v>0</v>
      </c>
    </row>
    <row r="28978" spans="1:4">
      <c r="A28978">
        <v>0</v>
      </c>
      <c r="D28978">
        <v>0</v>
      </c>
    </row>
    <row r="28979" spans="1:4">
      <c r="A28979">
        <v>0</v>
      </c>
      <c r="D28979">
        <v>0</v>
      </c>
    </row>
    <row r="28980" spans="1:4">
      <c r="A28980">
        <v>0</v>
      </c>
      <c r="D28980">
        <v>0</v>
      </c>
    </row>
    <row r="28981" spans="1:4">
      <c r="A28981">
        <v>0</v>
      </c>
      <c r="D28981">
        <v>0</v>
      </c>
    </row>
    <row r="28982" spans="1:4">
      <c r="A28982">
        <v>0</v>
      </c>
      <c r="D28982">
        <v>0</v>
      </c>
    </row>
    <row r="28983" spans="1:4">
      <c r="A28983">
        <v>0</v>
      </c>
      <c r="D28983">
        <v>0</v>
      </c>
    </row>
    <row r="28984" spans="1:4">
      <c r="A28984">
        <v>0</v>
      </c>
      <c r="D28984">
        <v>0</v>
      </c>
    </row>
    <row r="28985" spans="1:4">
      <c r="A28985">
        <v>0</v>
      </c>
      <c r="D28985">
        <v>0</v>
      </c>
    </row>
    <row r="28986" spans="1:4">
      <c r="A28986">
        <v>0</v>
      </c>
      <c r="D28986">
        <v>0</v>
      </c>
    </row>
    <row r="28987" spans="1:4">
      <c r="A28987">
        <v>0</v>
      </c>
      <c r="D28987">
        <v>0</v>
      </c>
    </row>
    <row r="28988" spans="1:4">
      <c r="A28988">
        <v>0</v>
      </c>
      <c r="D28988">
        <v>0</v>
      </c>
    </row>
    <row r="28989" spans="1:4">
      <c r="A28989">
        <v>0</v>
      </c>
      <c r="D28989">
        <v>0</v>
      </c>
    </row>
    <row r="28990" spans="1:4">
      <c r="A28990">
        <v>0</v>
      </c>
      <c r="D28990">
        <v>0</v>
      </c>
    </row>
    <row r="28991" spans="1:4">
      <c r="A28991">
        <v>0</v>
      </c>
      <c r="D28991">
        <v>0</v>
      </c>
    </row>
    <row r="28992" spans="1:4">
      <c r="A28992">
        <v>0</v>
      </c>
      <c r="D28992">
        <v>0</v>
      </c>
    </row>
    <row r="28993" spans="1:4">
      <c r="A28993">
        <v>0</v>
      </c>
      <c r="D28993">
        <v>0</v>
      </c>
    </row>
    <row r="28994" spans="1:4">
      <c r="A28994">
        <v>0</v>
      </c>
      <c r="D28994">
        <v>0</v>
      </c>
    </row>
    <row r="28995" spans="1:4">
      <c r="A28995">
        <v>0</v>
      </c>
      <c r="D28995">
        <v>0</v>
      </c>
    </row>
    <row r="28996" spans="1:4">
      <c r="A28996">
        <v>0</v>
      </c>
      <c r="D28996">
        <v>0</v>
      </c>
    </row>
    <row r="28997" spans="1:4">
      <c r="A28997">
        <v>0</v>
      </c>
      <c r="D28997">
        <v>0</v>
      </c>
    </row>
    <row r="28998" spans="1:4">
      <c r="A28998">
        <v>0</v>
      </c>
      <c r="D28998">
        <v>0</v>
      </c>
    </row>
    <row r="28999" spans="1:4">
      <c r="A28999">
        <v>0</v>
      </c>
      <c r="D28999">
        <v>0</v>
      </c>
    </row>
    <row r="29000" spans="1:4">
      <c r="A29000">
        <v>0</v>
      </c>
      <c r="D29000">
        <v>0</v>
      </c>
    </row>
    <row r="29001" spans="1:4">
      <c r="A29001">
        <v>0</v>
      </c>
      <c r="D29001">
        <v>0</v>
      </c>
    </row>
    <row r="29002" spans="1:4">
      <c r="A29002">
        <v>0</v>
      </c>
      <c r="D29002">
        <v>0</v>
      </c>
    </row>
    <row r="29003" spans="1:4">
      <c r="A29003">
        <v>0</v>
      </c>
      <c r="D29003">
        <v>0</v>
      </c>
    </row>
    <row r="29004" spans="1:4">
      <c r="A29004">
        <v>0</v>
      </c>
      <c r="D29004">
        <v>0</v>
      </c>
    </row>
    <row r="29005" spans="1:4">
      <c r="A29005">
        <v>0</v>
      </c>
      <c r="D29005">
        <v>0</v>
      </c>
    </row>
    <row r="29006" spans="1:4">
      <c r="A29006">
        <v>0</v>
      </c>
      <c r="D29006">
        <v>0</v>
      </c>
    </row>
    <row r="29007" spans="1:4">
      <c r="A29007">
        <v>0</v>
      </c>
      <c r="D29007">
        <v>0</v>
      </c>
    </row>
    <row r="29008" spans="1:4">
      <c r="A29008">
        <v>0</v>
      </c>
      <c r="D29008">
        <v>0</v>
      </c>
    </row>
    <row r="29009" spans="1:4">
      <c r="A29009">
        <v>0</v>
      </c>
      <c r="D29009">
        <v>0</v>
      </c>
    </row>
    <row r="29010" spans="1:4">
      <c r="A29010">
        <v>0</v>
      </c>
      <c r="D29010">
        <v>0</v>
      </c>
    </row>
    <row r="29011" spans="1:4">
      <c r="A29011">
        <v>0</v>
      </c>
      <c r="D29011">
        <v>0</v>
      </c>
    </row>
    <row r="29012" spans="1:4">
      <c r="A29012">
        <v>0</v>
      </c>
      <c r="D29012">
        <v>0</v>
      </c>
    </row>
    <row r="29013" spans="1:4">
      <c r="A29013">
        <v>0</v>
      </c>
      <c r="D29013">
        <v>0</v>
      </c>
    </row>
    <row r="29014" spans="1:4">
      <c r="A29014">
        <v>0</v>
      </c>
      <c r="D29014">
        <v>0</v>
      </c>
    </row>
    <row r="29015" spans="1:4">
      <c r="A29015">
        <v>0</v>
      </c>
      <c r="D29015">
        <v>0</v>
      </c>
    </row>
    <row r="29016" spans="1:4">
      <c r="A29016">
        <v>0</v>
      </c>
      <c r="D29016">
        <v>0</v>
      </c>
    </row>
    <row r="29017" spans="1:4">
      <c r="A29017">
        <v>0</v>
      </c>
      <c r="D29017">
        <v>0</v>
      </c>
    </row>
    <row r="29018" spans="1:4">
      <c r="A29018">
        <v>0</v>
      </c>
      <c r="D29018">
        <v>0</v>
      </c>
    </row>
    <row r="29019" spans="1:4">
      <c r="A29019">
        <v>0</v>
      </c>
      <c r="D29019">
        <v>0</v>
      </c>
    </row>
    <row r="29020" spans="1:4">
      <c r="A29020">
        <v>0</v>
      </c>
      <c r="D29020">
        <v>0</v>
      </c>
    </row>
    <row r="29021" spans="1:4">
      <c r="A29021">
        <v>0</v>
      </c>
      <c r="D29021">
        <v>0</v>
      </c>
    </row>
    <row r="29022" spans="1:4">
      <c r="A29022">
        <v>0</v>
      </c>
      <c r="D29022">
        <v>0</v>
      </c>
    </row>
    <row r="29023" spans="1:4">
      <c r="A29023">
        <v>0</v>
      </c>
      <c r="D29023">
        <v>0</v>
      </c>
    </row>
    <row r="29024" spans="1:4">
      <c r="A29024">
        <v>0</v>
      </c>
      <c r="D29024">
        <v>0</v>
      </c>
    </row>
    <row r="29025" spans="1:4">
      <c r="A29025">
        <v>0</v>
      </c>
      <c r="D29025">
        <v>0</v>
      </c>
    </row>
    <row r="29026" spans="1:4">
      <c r="A29026">
        <v>0</v>
      </c>
      <c r="D29026">
        <v>0</v>
      </c>
    </row>
    <row r="29027" spans="1:4">
      <c r="A29027">
        <v>0</v>
      </c>
      <c r="D29027">
        <v>0</v>
      </c>
    </row>
    <row r="29028" spans="1:4">
      <c r="A29028">
        <v>0</v>
      </c>
      <c r="D29028">
        <v>0</v>
      </c>
    </row>
    <row r="29029" spans="1:4">
      <c r="A29029">
        <v>0</v>
      </c>
      <c r="D29029">
        <v>0</v>
      </c>
    </row>
    <row r="29030" spans="1:4">
      <c r="A29030">
        <v>0</v>
      </c>
      <c r="D29030">
        <v>0</v>
      </c>
    </row>
    <row r="29031" spans="1:4">
      <c r="A29031">
        <v>0</v>
      </c>
      <c r="D29031">
        <v>0</v>
      </c>
    </row>
    <row r="29032" spans="1:4">
      <c r="A29032">
        <v>0</v>
      </c>
      <c r="D29032">
        <v>0</v>
      </c>
    </row>
    <row r="29033" spans="1:4">
      <c r="A29033">
        <v>0</v>
      </c>
      <c r="D29033">
        <v>0</v>
      </c>
    </row>
    <row r="29034" spans="1:4">
      <c r="A29034">
        <v>0</v>
      </c>
      <c r="D29034">
        <v>0</v>
      </c>
    </row>
    <row r="29035" spans="1:4">
      <c r="A29035">
        <v>0</v>
      </c>
      <c r="D29035">
        <v>0</v>
      </c>
    </row>
    <row r="29036" spans="1:4">
      <c r="A29036">
        <v>0</v>
      </c>
      <c r="D29036">
        <v>0</v>
      </c>
    </row>
    <row r="29037" spans="1:4">
      <c r="A29037">
        <v>0</v>
      </c>
      <c r="D29037">
        <v>0</v>
      </c>
    </row>
    <row r="29038" spans="1:4">
      <c r="A29038">
        <v>0</v>
      </c>
      <c r="D29038">
        <v>0</v>
      </c>
    </row>
    <row r="29039" spans="1:4">
      <c r="A29039">
        <v>0</v>
      </c>
      <c r="D29039">
        <v>0</v>
      </c>
    </row>
    <row r="29040" spans="1:4">
      <c r="A29040">
        <v>0</v>
      </c>
      <c r="D29040">
        <v>0</v>
      </c>
    </row>
    <row r="29041" spans="1:4">
      <c r="A29041">
        <v>0</v>
      </c>
      <c r="D29041">
        <v>0</v>
      </c>
    </row>
    <row r="29042" spans="1:4">
      <c r="A29042">
        <v>0</v>
      </c>
      <c r="D29042">
        <v>0</v>
      </c>
    </row>
    <row r="29043" spans="1:4">
      <c r="A29043">
        <v>0</v>
      </c>
      <c r="D29043">
        <v>0</v>
      </c>
    </row>
    <row r="29044" spans="1:4">
      <c r="A29044">
        <v>0</v>
      </c>
      <c r="D29044">
        <v>0</v>
      </c>
    </row>
    <row r="29045" spans="1:4">
      <c r="A29045">
        <v>0</v>
      </c>
      <c r="D29045">
        <v>0</v>
      </c>
    </row>
    <row r="29046" spans="1:4">
      <c r="A29046">
        <v>0</v>
      </c>
      <c r="D29046">
        <v>0</v>
      </c>
    </row>
    <row r="29047" spans="1:4">
      <c r="A29047">
        <v>0</v>
      </c>
      <c r="D29047">
        <v>0</v>
      </c>
    </row>
    <row r="29048" spans="1:4">
      <c r="A29048">
        <v>0</v>
      </c>
      <c r="D29048">
        <v>0</v>
      </c>
    </row>
    <row r="29049" spans="1:4">
      <c r="A29049">
        <v>0</v>
      </c>
      <c r="D29049">
        <v>0</v>
      </c>
    </row>
    <row r="29050" spans="1:4">
      <c r="A29050">
        <v>0</v>
      </c>
      <c r="D29050">
        <v>0</v>
      </c>
    </row>
    <row r="29051" spans="1:4">
      <c r="A29051">
        <v>0</v>
      </c>
      <c r="D29051">
        <v>0</v>
      </c>
    </row>
    <row r="29052" spans="1:4">
      <c r="A29052">
        <v>0</v>
      </c>
      <c r="D29052">
        <v>0</v>
      </c>
    </row>
    <row r="29053" spans="1:4">
      <c r="A29053">
        <v>0</v>
      </c>
      <c r="D29053">
        <v>0</v>
      </c>
    </row>
    <row r="29054" spans="1:4">
      <c r="A29054">
        <v>0</v>
      </c>
      <c r="D29054">
        <v>0</v>
      </c>
    </row>
    <row r="29055" spans="1:4">
      <c r="A29055">
        <v>0</v>
      </c>
      <c r="D29055">
        <v>0</v>
      </c>
    </row>
    <row r="29056" spans="1:4">
      <c r="A29056">
        <v>0</v>
      </c>
      <c r="D29056">
        <v>0</v>
      </c>
    </row>
    <row r="29057" spans="1:4">
      <c r="A29057">
        <v>0</v>
      </c>
      <c r="D29057">
        <v>0</v>
      </c>
    </row>
    <row r="29058" spans="1:4">
      <c r="A29058">
        <v>0</v>
      </c>
      <c r="D29058">
        <v>0</v>
      </c>
    </row>
    <row r="29059" spans="1:4">
      <c r="A29059">
        <v>0</v>
      </c>
      <c r="D29059">
        <v>0</v>
      </c>
    </row>
    <row r="29060" spans="1:4">
      <c r="A29060">
        <v>0</v>
      </c>
      <c r="D29060">
        <v>0</v>
      </c>
    </row>
    <row r="29061" spans="1:4">
      <c r="A29061">
        <v>0</v>
      </c>
      <c r="D29061">
        <v>0</v>
      </c>
    </row>
    <row r="29062" spans="1:4">
      <c r="A29062">
        <v>0</v>
      </c>
      <c r="D29062">
        <v>0</v>
      </c>
    </row>
    <row r="29063" spans="1:4">
      <c r="A29063">
        <v>0</v>
      </c>
      <c r="D29063">
        <v>0</v>
      </c>
    </row>
    <row r="29064" spans="1:4">
      <c r="A29064">
        <v>0</v>
      </c>
      <c r="D29064">
        <v>0</v>
      </c>
    </row>
    <row r="29065" spans="1:4">
      <c r="A29065">
        <v>0</v>
      </c>
      <c r="D29065">
        <v>0</v>
      </c>
    </row>
    <row r="29066" spans="1:4">
      <c r="A29066">
        <v>0</v>
      </c>
      <c r="D29066">
        <v>0</v>
      </c>
    </row>
    <row r="29067" spans="1:4">
      <c r="A29067">
        <v>0</v>
      </c>
      <c r="D29067">
        <v>0</v>
      </c>
    </row>
    <row r="29068" spans="1:4">
      <c r="A29068">
        <v>0</v>
      </c>
      <c r="D29068">
        <v>0</v>
      </c>
    </row>
    <row r="29069" spans="1:4">
      <c r="A29069">
        <v>0</v>
      </c>
      <c r="D29069">
        <v>0</v>
      </c>
    </row>
    <row r="29070" spans="1:4">
      <c r="A29070">
        <v>0</v>
      </c>
      <c r="D29070">
        <v>0</v>
      </c>
    </row>
    <row r="29071" spans="1:4">
      <c r="A29071">
        <v>0</v>
      </c>
      <c r="D29071">
        <v>0</v>
      </c>
    </row>
    <row r="29072" spans="1:4">
      <c r="A29072">
        <v>0</v>
      </c>
      <c r="D29072">
        <v>0</v>
      </c>
    </row>
    <row r="29073" spans="1:4">
      <c r="A29073">
        <v>0</v>
      </c>
      <c r="D29073">
        <v>0</v>
      </c>
    </row>
    <row r="29074" spans="1:4">
      <c r="A29074">
        <v>0</v>
      </c>
      <c r="D29074">
        <v>0</v>
      </c>
    </row>
    <row r="29075" spans="1:4">
      <c r="A29075">
        <v>0</v>
      </c>
      <c r="D29075">
        <v>0</v>
      </c>
    </row>
    <row r="29076" spans="1:4">
      <c r="A29076">
        <v>0</v>
      </c>
      <c r="D29076">
        <v>0</v>
      </c>
    </row>
    <row r="29077" spans="1:4">
      <c r="A29077">
        <v>0</v>
      </c>
      <c r="D29077">
        <v>0</v>
      </c>
    </row>
    <row r="29078" spans="1:4">
      <c r="A29078">
        <v>0</v>
      </c>
      <c r="D29078">
        <v>0</v>
      </c>
    </row>
    <row r="29079" spans="1:4">
      <c r="A29079">
        <v>0</v>
      </c>
      <c r="D29079">
        <v>0</v>
      </c>
    </row>
    <row r="29080" spans="1:4">
      <c r="A29080">
        <v>0</v>
      </c>
      <c r="D29080">
        <v>0</v>
      </c>
    </row>
    <row r="29081" spans="1:4">
      <c r="A29081">
        <v>0</v>
      </c>
      <c r="D29081">
        <v>0</v>
      </c>
    </row>
    <row r="29082" spans="1:4">
      <c r="A29082">
        <v>0</v>
      </c>
      <c r="D29082">
        <v>0</v>
      </c>
    </row>
    <row r="29083" spans="1:4">
      <c r="A29083">
        <v>0</v>
      </c>
      <c r="D29083">
        <v>0</v>
      </c>
    </row>
    <row r="29084" spans="1:4">
      <c r="A29084">
        <v>0</v>
      </c>
      <c r="D29084">
        <v>0</v>
      </c>
    </row>
    <row r="29085" spans="1:4">
      <c r="A29085">
        <v>0</v>
      </c>
      <c r="D29085">
        <v>0</v>
      </c>
    </row>
    <row r="29086" spans="1:4">
      <c r="A29086">
        <v>0</v>
      </c>
      <c r="D29086">
        <v>0</v>
      </c>
    </row>
    <row r="29087" spans="1:4">
      <c r="A29087">
        <v>0</v>
      </c>
      <c r="D29087">
        <v>0</v>
      </c>
    </row>
    <row r="29088" spans="1:4">
      <c r="A29088">
        <v>0</v>
      </c>
      <c r="D29088">
        <v>0</v>
      </c>
    </row>
    <row r="29089" spans="1:4">
      <c r="A29089">
        <v>0</v>
      </c>
      <c r="D29089">
        <v>0</v>
      </c>
    </row>
    <row r="29090" spans="1:4">
      <c r="A29090">
        <v>0</v>
      </c>
      <c r="D29090">
        <v>0</v>
      </c>
    </row>
    <row r="29091" spans="1:4">
      <c r="A29091">
        <v>0</v>
      </c>
      <c r="D29091">
        <v>0</v>
      </c>
    </row>
    <row r="29092" spans="1:4">
      <c r="A29092">
        <v>0</v>
      </c>
      <c r="D29092">
        <v>0</v>
      </c>
    </row>
    <row r="29093" spans="1:4">
      <c r="A29093">
        <v>0</v>
      </c>
      <c r="D29093">
        <v>0</v>
      </c>
    </row>
    <row r="29094" spans="1:4">
      <c r="A29094">
        <v>0</v>
      </c>
      <c r="D29094">
        <v>0</v>
      </c>
    </row>
    <row r="29095" spans="1:4">
      <c r="A29095">
        <v>0</v>
      </c>
      <c r="D29095">
        <v>0</v>
      </c>
    </row>
    <row r="29096" spans="1:4">
      <c r="A29096">
        <v>0</v>
      </c>
      <c r="D29096">
        <v>0</v>
      </c>
    </row>
    <row r="29097" spans="1:4">
      <c r="A29097">
        <v>0</v>
      </c>
      <c r="D29097">
        <v>0</v>
      </c>
    </row>
    <row r="29098" spans="1:4">
      <c r="A29098">
        <v>0</v>
      </c>
      <c r="D29098">
        <v>0</v>
      </c>
    </row>
    <row r="29099" spans="1:4">
      <c r="A29099">
        <v>0</v>
      </c>
      <c r="D29099">
        <v>0</v>
      </c>
    </row>
    <row r="29100" spans="1:4">
      <c r="A29100">
        <v>0</v>
      </c>
      <c r="D29100">
        <v>0</v>
      </c>
    </row>
    <row r="29101" spans="1:4">
      <c r="A29101">
        <v>0</v>
      </c>
      <c r="D29101">
        <v>0</v>
      </c>
    </row>
    <row r="29102" spans="1:4">
      <c r="A29102">
        <v>0</v>
      </c>
      <c r="D29102">
        <v>0</v>
      </c>
    </row>
    <row r="29103" spans="1:4">
      <c r="A29103">
        <v>0</v>
      </c>
      <c r="D29103">
        <v>0</v>
      </c>
    </row>
    <row r="29104" spans="1:4">
      <c r="A29104">
        <v>0</v>
      </c>
      <c r="D29104">
        <v>0</v>
      </c>
    </row>
    <row r="29105" spans="1:4">
      <c r="A29105">
        <v>0</v>
      </c>
      <c r="D29105">
        <v>0</v>
      </c>
    </row>
    <row r="29106" spans="1:4">
      <c r="A29106">
        <v>0</v>
      </c>
      <c r="D29106">
        <v>0</v>
      </c>
    </row>
    <row r="29107" spans="1:4">
      <c r="A29107">
        <v>0</v>
      </c>
      <c r="D29107">
        <v>0</v>
      </c>
    </row>
    <row r="29108" spans="1:4">
      <c r="A29108">
        <v>0</v>
      </c>
      <c r="D29108">
        <v>0</v>
      </c>
    </row>
    <row r="29109" spans="1:4">
      <c r="A29109">
        <v>0</v>
      </c>
      <c r="D29109">
        <v>0</v>
      </c>
    </row>
    <row r="29110" spans="1:4">
      <c r="A29110">
        <v>0</v>
      </c>
      <c r="D29110">
        <v>0</v>
      </c>
    </row>
    <row r="29111" spans="1:4">
      <c r="A29111">
        <v>0</v>
      </c>
      <c r="D29111">
        <v>0</v>
      </c>
    </row>
    <row r="29112" spans="1:4">
      <c r="A29112">
        <v>0</v>
      </c>
      <c r="D29112">
        <v>0</v>
      </c>
    </row>
    <row r="29113" spans="1:4">
      <c r="A29113">
        <v>0</v>
      </c>
      <c r="D29113">
        <v>0</v>
      </c>
    </row>
    <row r="29114" spans="1:4">
      <c r="A29114">
        <v>0</v>
      </c>
      <c r="D29114">
        <v>0</v>
      </c>
    </row>
    <row r="29115" spans="1:4">
      <c r="A29115">
        <v>0</v>
      </c>
      <c r="D29115">
        <v>0</v>
      </c>
    </row>
    <row r="29116" spans="1:4">
      <c r="A29116">
        <v>0</v>
      </c>
      <c r="D29116">
        <v>0</v>
      </c>
    </row>
    <row r="29117" spans="1:4">
      <c r="A29117">
        <v>0</v>
      </c>
      <c r="D29117">
        <v>0</v>
      </c>
    </row>
    <row r="29118" spans="1:4">
      <c r="A29118">
        <v>0</v>
      </c>
      <c r="D29118">
        <v>0</v>
      </c>
    </row>
    <row r="29119" spans="1:4">
      <c r="A29119">
        <v>0</v>
      </c>
      <c r="D29119">
        <v>0</v>
      </c>
    </row>
    <row r="29120" spans="1:4">
      <c r="A29120">
        <v>0</v>
      </c>
      <c r="D29120">
        <v>0</v>
      </c>
    </row>
    <row r="29121" spans="1:4">
      <c r="A29121">
        <v>0</v>
      </c>
      <c r="D29121">
        <v>0</v>
      </c>
    </row>
    <row r="29122" spans="1:4">
      <c r="A29122">
        <v>0</v>
      </c>
      <c r="D29122">
        <v>0</v>
      </c>
    </row>
    <row r="29123" spans="1:4">
      <c r="A29123">
        <v>0</v>
      </c>
      <c r="D29123">
        <v>0</v>
      </c>
    </row>
    <row r="29124" spans="1:4">
      <c r="A29124">
        <v>0</v>
      </c>
      <c r="D29124">
        <v>0</v>
      </c>
    </row>
    <row r="29125" spans="1:4">
      <c r="A29125">
        <v>0</v>
      </c>
      <c r="D29125">
        <v>0</v>
      </c>
    </row>
    <row r="29126" spans="1:4">
      <c r="A29126">
        <v>0</v>
      </c>
      <c r="D29126">
        <v>0</v>
      </c>
    </row>
    <row r="29127" spans="1:4">
      <c r="A29127">
        <v>0</v>
      </c>
      <c r="D29127">
        <v>0</v>
      </c>
    </row>
    <row r="29128" spans="1:4">
      <c r="A29128">
        <v>0</v>
      </c>
      <c r="D29128">
        <v>0</v>
      </c>
    </row>
    <row r="29129" spans="1:4">
      <c r="A29129">
        <v>0</v>
      </c>
      <c r="D29129">
        <v>0</v>
      </c>
    </row>
    <row r="29130" spans="1:4">
      <c r="A29130">
        <v>0</v>
      </c>
      <c r="D29130">
        <v>0</v>
      </c>
    </row>
    <row r="29131" spans="1:4">
      <c r="A29131">
        <v>0</v>
      </c>
      <c r="D29131">
        <v>0</v>
      </c>
    </row>
    <row r="29132" spans="1:4">
      <c r="A29132">
        <v>0</v>
      </c>
      <c r="D29132">
        <v>0</v>
      </c>
    </row>
    <row r="29133" spans="1:4">
      <c r="A29133">
        <v>0</v>
      </c>
      <c r="D29133">
        <v>0</v>
      </c>
    </row>
    <row r="29134" spans="1:4">
      <c r="A29134">
        <v>0</v>
      </c>
      <c r="D29134">
        <v>0</v>
      </c>
    </row>
    <row r="29135" spans="1:4">
      <c r="A29135">
        <v>0</v>
      </c>
      <c r="D29135">
        <v>0</v>
      </c>
    </row>
    <row r="29136" spans="1:4">
      <c r="A29136">
        <v>0</v>
      </c>
      <c r="D29136">
        <v>0</v>
      </c>
    </row>
    <row r="29137" spans="1:4">
      <c r="A29137">
        <v>0</v>
      </c>
      <c r="D29137">
        <v>0</v>
      </c>
    </row>
    <row r="29138" spans="1:4">
      <c r="A29138">
        <v>0</v>
      </c>
      <c r="D29138">
        <v>0</v>
      </c>
    </row>
    <row r="29139" spans="1:4">
      <c r="A29139">
        <v>0</v>
      </c>
      <c r="D29139">
        <v>0</v>
      </c>
    </row>
    <row r="29140" spans="1:4">
      <c r="A29140">
        <v>0</v>
      </c>
      <c r="D29140">
        <v>0</v>
      </c>
    </row>
    <row r="29141" spans="1:4">
      <c r="A29141">
        <v>0</v>
      </c>
      <c r="D29141">
        <v>0</v>
      </c>
    </row>
    <row r="29142" spans="1:4">
      <c r="A29142">
        <v>0</v>
      </c>
      <c r="D29142">
        <v>0</v>
      </c>
    </row>
    <row r="29143" spans="1:4">
      <c r="A29143">
        <v>0</v>
      </c>
      <c r="D29143">
        <v>0</v>
      </c>
    </row>
    <row r="29144" spans="1:4">
      <c r="A29144">
        <v>0</v>
      </c>
      <c r="D29144">
        <v>0</v>
      </c>
    </row>
    <row r="29145" spans="1:4">
      <c r="A29145">
        <v>0</v>
      </c>
      <c r="D29145">
        <v>0</v>
      </c>
    </row>
    <row r="29146" spans="1:4">
      <c r="A29146">
        <v>0</v>
      </c>
      <c r="D29146">
        <v>0</v>
      </c>
    </row>
    <row r="29147" spans="1:4">
      <c r="A29147">
        <v>0</v>
      </c>
      <c r="D29147">
        <v>0</v>
      </c>
    </row>
    <row r="29148" spans="1:4">
      <c r="A29148">
        <v>0</v>
      </c>
      <c r="D29148">
        <v>0</v>
      </c>
    </row>
    <row r="29149" spans="1:4">
      <c r="A29149">
        <v>0</v>
      </c>
      <c r="D29149">
        <v>0</v>
      </c>
    </row>
    <row r="29150" spans="1:4">
      <c r="A29150">
        <v>0</v>
      </c>
      <c r="D29150">
        <v>0</v>
      </c>
    </row>
    <row r="29151" spans="1:4">
      <c r="A29151">
        <v>0</v>
      </c>
      <c r="D29151">
        <v>0</v>
      </c>
    </row>
    <row r="29152" spans="1:4">
      <c r="A29152">
        <v>0</v>
      </c>
      <c r="D29152">
        <v>0</v>
      </c>
    </row>
    <row r="29153" spans="1:4">
      <c r="A29153">
        <v>0</v>
      </c>
      <c r="D29153">
        <v>0</v>
      </c>
    </row>
    <row r="29154" spans="1:4">
      <c r="A29154">
        <v>0</v>
      </c>
      <c r="D29154">
        <v>0</v>
      </c>
    </row>
    <row r="29155" spans="1:4">
      <c r="A29155">
        <v>0</v>
      </c>
      <c r="D29155">
        <v>0</v>
      </c>
    </row>
    <row r="29156" spans="1:4">
      <c r="A29156">
        <v>0</v>
      </c>
      <c r="D29156">
        <v>0</v>
      </c>
    </row>
    <row r="29157" spans="1:4">
      <c r="A29157">
        <v>0</v>
      </c>
      <c r="D29157">
        <v>0</v>
      </c>
    </row>
    <row r="29158" spans="1:4">
      <c r="A29158">
        <v>0</v>
      </c>
      <c r="D29158">
        <v>0</v>
      </c>
    </row>
    <row r="29159" spans="1:4">
      <c r="A29159">
        <v>0</v>
      </c>
      <c r="D29159">
        <v>0</v>
      </c>
    </row>
    <row r="29160" spans="1:4">
      <c r="A29160">
        <v>0</v>
      </c>
      <c r="D29160">
        <v>0</v>
      </c>
    </row>
    <row r="29161" spans="1:4">
      <c r="A29161">
        <v>0</v>
      </c>
      <c r="D29161">
        <v>0</v>
      </c>
    </row>
    <row r="29162" spans="1:4">
      <c r="A29162">
        <v>0</v>
      </c>
      <c r="D29162">
        <v>0</v>
      </c>
    </row>
    <row r="29163" spans="1:4">
      <c r="A29163">
        <v>0</v>
      </c>
      <c r="D29163">
        <v>0</v>
      </c>
    </row>
    <row r="29164" spans="1:4">
      <c r="A29164">
        <v>0</v>
      </c>
      <c r="D29164">
        <v>0</v>
      </c>
    </row>
    <row r="29165" spans="1:4">
      <c r="A29165">
        <v>0</v>
      </c>
      <c r="D29165">
        <v>0</v>
      </c>
    </row>
    <row r="29166" spans="1:4">
      <c r="A29166">
        <v>0</v>
      </c>
      <c r="D29166">
        <v>0</v>
      </c>
    </row>
    <row r="29167" spans="1:4">
      <c r="A29167">
        <v>0</v>
      </c>
      <c r="D29167">
        <v>0</v>
      </c>
    </row>
    <row r="29168" spans="1:4">
      <c r="A29168">
        <v>0</v>
      </c>
      <c r="D29168">
        <v>0</v>
      </c>
    </row>
    <row r="29169" spans="1:4">
      <c r="A29169">
        <v>0</v>
      </c>
      <c r="D29169">
        <v>0</v>
      </c>
    </row>
    <row r="29170" spans="1:4">
      <c r="A29170">
        <v>0</v>
      </c>
      <c r="D29170">
        <v>0</v>
      </c>
    </row>
    <row r="29171" spans="1:4">
      <c r="A29171">
        <v>0</v>
      </c>
      <c r="D29171">
        <v>0</v>
      </c>
    </row>
    <row r="29172" spans="1:4">
      <c r="A29172">
        <v>0</v>
      </c>
      <c r="D29172">
        <v>0</v>
      </c>
    </row>
    <row r="29173" spans="1:4">
      <c r="A29173">
        <v>0</v>
      </c>
      <c r="D29173">
        <v>0</v>
      </c>
    </row>
    <row r="29174" spans="1:4">
      <c r="A29174">
        <v>0</v>
      </c>
      <c r="D29174">
        <v>0</v>
      </c>
    </row>
    <row r="29175" spans="1:4">
      <c r="A29175">
        <v>0</v>
      </c>
      <c r="D29175">
        <v>0</v>
      </c>
    </row>
    <row r="29176" spans="1:4">
      <c r="A29176">
        <v>0</v>
      </c>
      <c r="D29176">
        <v>0</v>
      </c>
    </row>
    <row r="29177" spans="1:4">
      <c r="A29177">
        <v>0</v>
      </c>
      <c r="D29177">
        <v>0</v>
      </c>
    </row>
    <row r="29178" spans="1:4">
      <c r="A29178">
        <v>0</v>
      </c>
      <c r="D29178">
        <v>0</v>
      </c>
    </row>
    <row r="29179" spans="1:4">
      <c r="A29179">
        <v>0</v>
      </c>
      <c r="D29179">
        <v>0</v>
      </c>
    </row>
    <row r="29180" spans="1:4">
      <c r="A29180">
        <v>0</v>
      </c>
      <c r="D29180">
        <v>0</v>
      </c>
    </row>
    <row r="29181" spans="1:4">
      <c r="A29181">
        <v>0</v>
      </c>
      <c r="D29181">
        <v>0</v>
      </c>
    </row>
    <row r="29182" spans="1:4">
      <c r="A29182">
        <v>0</v>
      </c>
      <c r="D29182">
        <v>0</v>
      </c>
    </row>
    <row r="29183" spans="1:4">
      <c r="A29183">
        <v>0</v>
      </c>
      <c r="D29183">
        <v>0</v>
      </c>
    </row>
    <row r="29184" spans="1:4">
      <c r="A29184">
        <v>0</v>
      </c>
      <c r="D29184">
        <v>0</v>
      </c>
    </row>
    <row r="29185" spans="1:4">
      <c r="A29185">
        <v>0</v>
      </c>
      <c r="D29185">
        <v>0</v>
      </c>
    </row>
    <row r="29186" spans="1:4">
      <c r="A29186">
        <v>0</v>
      </c>
      <c r="D29186">
        <v>0</v>
      </c>
    </row>
    <row r="29187" spans="1:4">
      <c r="A29187">
        <v>0</v>
      </c>
      <c r="D29187">
        <v>0</v>
      </c>
    </row>
    <row r="29188" spans="1:4">
      <c r="A29188">
        <v>0</v>
      </c>
      <c r="D29188">
        <v>0</v>
      </c>
    </row>
    <row r="29189" spans="1:4">
      <c r="A29189">
        <v>0</v>
      </c>
      <c r="D29189">
        <v>0</v>
      </c>
    </row>
    <row r="29190" spans="1:4">
      <c r="A29190">
        <v>0</v>
      </c>
      <c r="D29190">
        <v>0</v>
      </c>
    </row>
    <row r="29191" spans="1:4">
      <c r="A29191">
        <v>0</v>
      </c>
      <c r="D29191">
        <v>0</v>
      </c>
    </row>
    <row r="29192" spans="1:4">
      <c r="A29192">
        <v>0</v>
      </c>
      <c r="D29192">
        <v>0</v>
      </c>
    </row>
    <row r="29193" spans="1:4">
      <c r="A29193">
        <v>0</v>
      </c>
      <c r="D29193">
        <v>0</v>
      </c>
    </row>
    <row r="29194" spans="1:4">
      <c r="A29194">
        <v>0</v>
      </c>
      <c r="D29194">
        <v>0</v>
      </c>
    </row>
    <row r="29195" spans="1:4">
      <c r="A29195">
        <v>0</v>
      </c>
      <c r="D29195">
        <v>0</v>
      </c>
    </row>
    <row r="29196" spans="1:4">
      <c r="A29196">
        <v>0</v>
      </c>
      <c r="D29196">
        <v>0</v>
      </c>
    </row>
    <row r="29197" spans="1:4">
      <c r="A29197">
        <v>0</v>
      </c>
      <c r="D29197">
        <v>0</v>
      </c>
    </row>
    <row r="29198" spans="1:4">
      <c r="A29198">
        <v>0</v>
      </c>
      <c r="D29198">
        <v>0</v>
      </c>
    </row>
    <row r="29199" spans="1:4">
      <c r="A29199">
        <v>0</v>
      </c>
      <c r="D29199">
        <v>0</v>
      </c>
    </row>
    <row r="29200" spans="1:4">
      <c r="A29200">
        <v>0</v>
      </c>
      <c r="D29200">
        <v>0</v>
      </c>
    </row>
    <row r="29201" spans="1:4">
      <c r="A29201">
        <v>0</v>
      </c>
      <c r="D29201">
        <v>0</v>
      </c>
    </row>
    <row r="29202" spans="1:4">
      <c r="A29202">
        <v>0</v>
      </c>
      <c r="D29202">
        <v>0</v>
      </c>
    </row>
    <row r="29203" spans="1:4">
      <c r="A29203">
        <v>0</v>
      </c>
      <c r="D29203">
        <v>0</v>
      </c>
    </row>
    <row r="29204" spans="1:4">
      <c r="A29204">
        <v>0</v>
      </c>
      <c r="D29204">
        <v>0</v>
      </c>
    </row>
    <row r="29205" spans="1:4">
      <c r="A29205">
        <v>0</v>
      </c>
      <c r="D29205">
        <v>0</v>
      </c>
    </row>
    <row r="29206" spans="1:4">
      <c r="A29206">
        <v>0</v>
      </c>
      <c r="D29206">
        <v>0</v>
      </c>
    </row>
    <row r="29207" spans="1:4">
      <c r="A29207">
        <v>0</v>
      </c>
      <c r="D29207">
        <v>0</v>
      </c>
    </row>
    <row r="29208" spans="1:4">
      <c r="A29208">
        <v>0</v>
      </c>
      <c r="D29208">
        <v>0</v>
      </c>
    </row>
    <row r="29209" spans="1:4">
      <c r="A29209">
        <v>0</v>
      </c>
      <c r="D29209">
        <v>0</v>
      </c>
    </row>
    <row r="29210" spans="1:4">
      <c r="A29210">
        <v>0</v>
      </c>
      <c r="D29210">
        <v>0</v>
      </c>
    </row>
    <row r="29211" spans="1:4">
      <c r="A29211">
        <v>0</v>
      </c>
      <c r="D29211">
        <v>0</v>
      </c>
    </row>
    <row r="29212" spans="1:4">
      <c r="A29212">
        <v>0</v>
      </c>
      <c r="D29212">
        <v>0</v>
      </c>
    </row>
    <row r="29213" spans="1:4">
      <c r="A29213">
        <v>0</v>
      </c>
      <c r="D29213">
        <v>0</v>
      </c>
    </row>
    <row r="29214" spans="1:4">
      <c r="A29214">
        <v>0</v>
      </c>
      <c r="D29214">
        <v>0</v>
      </c>
    </row>
    <row r="29215" spans="1:4">
      <c r="A29215">
        <v>0</v>
      </c>
      <c r="D29215">
        <v>0</v>
      </c>
    </row>
    <row r="29216" spans="1:4">
      <c r="A29216">
        <v>0</v>
      </c>
      <c r="D29216">
        <v>0</v>
      </c>
    </row>
    <row r="29217" spans="1:4">
      <c r="A29217">
        <v>0</v>
      </c>
      <c r="D29217">
        <v>0</v>
      </c>
    </row>
    <row r="29218" spans="1:4">
      <c r="A29218">
        <v>0</v>
      </c>
      <c r="D29218">
        <v>0</v>
      </c>
    </row>
    <row r="29219" spans="1:4">
      <c r="A29219">
        <v>0</v>
      </c>
      <c r="D29219">
        <v>0</v>
      </c>
    </row>
    <row r="29220" spans="1:4">
      <c r="A29220">
        <v>0</v>
      </c>
      <c r="D29220">
        <v>0</v>
      </c>
    </row>
    <row r="29221" spans="1:4">
      <c r="A29221">
        <v>0</v>
      </c>
      <c r="D29221">
        <v>0</v>
      </c>
    </row>
    <row r="29222" spans="1:4">
      <c r="A29222">
        <v>0</v>
      </c>
      <c r="D29222">
        <v>0</v>
      </c>
    </row>
    <row r="29223" spans="1:4">
      <c r="A29223">
        <v>0</v>
      </c>
      <c r="D29223">
        <v>0</v>
      </c>
    </row>
    <row r="29224" spans="1:4">
      <c r="A29224">
        <v>0</v>
      </c>
      <c r="D29224">
        <v>0</v>
      </c>
    </row>
    <row r="29225" spans="1:4">
      <c r="A29225">
        <v>0</v>
      </c>
      <c r="D29225">
        <v>0</v>
      </c>
    </row>
    <row r="29226" spans="1:4">
      <c r="A29226">
        <v>0</v>
      </c>
      <c r="D29226">
        <v>0</v>
      </c>
    </row>
    <row r="29227" spans="1:4">
      <c r="A29227">
        <v>0</v>
      </c>
      <c r="D29227">
        <v>0</v>
      </c>
    </row>
    <row r="29228" spans="1:4">
      <c r="A29228">
        <v>0</v>
      </c>
      <c r="D29228">
        <v>0</v>
      </c>
    </row>
    <row r="29229" spans="1:4">
      <c r="A29229">
        <v>0</v>
      </c>
      <c r="D29229">
        <v>0</v>
      </c>
    </row>
    <row r="29230" spans="1:4">
      <c r="A29230">
        <v>0</v>
      </c>
      <c r="D29230">
        <v>0</v>
      </c>
    </row>
    <row r="29231" spans="1:4">
      <c r="A29231">
        <v>0</v>
      </c>
      <c r="D29231">
        <v>0</v>
      </c>
    </row>
    <row r="29232" spans="1:4">
      <c r="A29232">
        <v>0</v>
      </c>
      <c r="D29232">
        <v>0</v>
      </c>
    </row>
    <row r="29233" spans="1:4">
      <c r="A29233">
        <v>0</v>
      </c>
      <c r="D29233">
        <v>0</v>
      </c>
    </row>
    <row r="29234" spans="1:4">
      <c r="A29234">
        <v>0</v>
      </c>
      <c r="D29234">
        <v>0</v>
      </c>
    </row>
    <row r="29235" spans="1:4">
      <c r="A29235">
        <v>0</v>
      </c>
      <c r="D29235">
        <v>0</v>
      </c>
    </row>
    <row r="29236" spans="1:4">
      <c r="A29236">
        <v>0</v>
      </c>
      <c r="D29236">
        <v>0</v>
      </c>
    </row>
    <row r="29237" spans="1:4">
      <c r="A29237">
        <v>0</v>
      </c>
      <c r="D29237">
        <v>0</v>
      </c>
    </row>
    <row r="29238" spans="1:4">
      <c r="A29238">
        <v>0</v>
      </c>
      <c r="D29238">
        <v>0</v>
      </c>
    </row>
    <row r="29239" spans="1:4">
      <c r="A29239">
        <v>0</v>
      </c>
      <c r="D29239">
        <v>0</v>
      </c>
    </row>
    <row r="29240" spans="1:4">
      <c r="A29240">
        <v>0</v>
      </c>
      <c r="D29240">
        <v>0</v>
      </c>
    </row>
    <row r="29241" spans="1:4">
      <c r="A29241">
        <v>0</v>
      </c>
      <c r="D29241">
        <v>0</v>
      </c>
    </row>
    <row r="29242" spans="1:4">
      <c r="A29242">
        <v>0</v>
      </c>
      <c r="D29242">
        <v>0</v>
      </c>
    </row>
    <row r="29243" spans="1:4">
      <c r="A29243">
        <v>0</v>
      </c>
      <c r="D29243">
        <v>0</v>
      </c>
    </row>
    <row r="29244" spans="1:4">
      <c r="A29244">
        <v>0</v>
      </c>
      <c r="D29244">
        <v>0</v>
      </c>
    </row>
    <row r="29245" spans="1:4">
      <c r="A29245">
        <v>0</v>
      </c>
      <c r="D29245">
        <v>0</v>
      </c>
    </row>
    <row r="29246" spans="1:4">
      <c r="A29246">
        <v>0</v>
      </c>
      <c r="D29246">
        <v>0</v>
      </c>
    </row>
    <row r="29247" spans="1:4">
      <c r="A29247">
        <v>0</v>
      </c>
      <c r="D29247">
        <v>0</v>
      </c>
    </row>
    <row r="29248" spans="1:4">
      <c r="A29248">
        <v>0</v>
      </c>
      <c r="D29248">
        <v>0</v>
      </c>
    </row>
    <row r="29249" spans="1:4">
      <c r="A29249">
        <v>0</v>
      </c>
      <c r="D29249">
        <v>0</v>
      </c>
    </row>
    <row r="29250" spans="1:4">
      <c r="A29250">
        <v>0</v>
      </c>
      <c r="D29250">
        <v>0</v>
      </c>
    </row>
    <row r="29251" spans="1:4">
      <c r="A29251">
        <v>0</v>
      </c>
      <c r="D29251">
        <v>0</v>
      </c>
    </row>
    <row r="29252" spans="1:4">
      <c r="A29252">
        <v>0</v>
      </c>
      <c r="D29252">
        <v>0</v>
      </c>
    </row>
    <row r="29253" spans="1:4">
      <c r="A29253">
        <v>0</v>
      </c>
      <c r="D29253">
        <v>0</v>
      </c>
    </row>
    <row r="29254" spans="1:4">
      <c r="A29254">
        <v>0</v>
      </c>
      <c r="D29254">
        <v>0</v>
      </c>
    </row>
    <row r="29255" spans="1:4">
      <c r="A29255">
        <v>0</v>
      </c>
      <c r="D29255">
        <v>0</v>
      </c>
    </row>
    <row r="29256" spans="1:4">
      <c r="A29256">
        <v>0</v>
      </c>
      <c r="D29256">
        <v>0</v>
      </c>
    </row>
    <row r="29257" spans="1:4">
      <c r="A29257">
        <v>0</v>
      </c>
      <c r="D29257">
        <v>0</v>
      </c>
    </row>
    <row r="29258" spans="1:4">
      <c r="A29258">
        <v>0</v>
      </c>
      <c r="D29258">
        <v>0</v>
      </c>
    </row>
    <row r="29259" spans="1:4">
      <c r="A29259">
        <v>0</v>
      </c>
      <c r="D29259">
        <v>0</v>
      </c>
    </row>
    <row r="29260" spans="1:4">
      <c r="A29260">
        <v>0</v>
      </c>
      <c r="D29260">
        <v>0</v>
      </c>
    </row>
    <row r="29261" spans="1:4">
      <c r="A29261">
        <v>0</v>
      </c>
      <c r="D29261">
        <v>0</v>
      </c>
    </row>
    <row r="29262" spans="1:4">
      <c r="A29262">
        <v>0</v>
      </c>
      <c r="D29262">
        <v>0</v>
      </c>
    </row>
    <row r="29263" spans="1:4">
      <c r="A29263">
        <v>0</v>
      </c>
      <c r="D29263">
        <v>0</v>
      </c>
    </row>
    <row r="29264" spans="1:4">
      <c r="A29264">
        <v>0</v>
      </c>
      <c r="D29264">
        <v>0</v>
      </c>
    </row>
    <row r="29265" spans="1:4">
      <c r="A29265">
        <v>0</v>
      </c>
      <c r="D29265">
        <v>0</v>
      </c>
    </row>
    <row r="29266" spans="1:4">
      <c r="A29266">
        <v>0</v>
      </c>
      <c r="D29266">
        <v>0</v>
      </c>
    </row>
    <row r="29267" spans="1:4">
      <c r="A29267">
        <v>0</v>
      </c>
      <c r="D29267">
        <v>0</v>
      </c>
    </row>
    <row r="29268" spans="1:4">
      <c r="A29268">
        <v>0</v>
      </c>
      <c r="D29268">
        <v>0</v>
      </c>
    </row>
    <row r="29269" spans="1:4">
      <c r="A29269">
        <v>0</v>
      </c>
      <c r="D29269">
        <v>0</v>
      </c>
    </row>
    <row r="29270" spans="1:4">
      <c r="A29270">
        <v>0</v>
      </c>
      <c r="D29270">
        <v>0</v>
      </c>
    </row>
    <row r="29271" spans="1:4">
      <c r="A29271">
        <v>0</v>
      </c>
      <c r="D29271">
        <v>0</v>
      </c>
    </row>
    <row r="29272" spans="1:4">
      <c r="A29272">
        <v>0</v>
      </c>
      <c r="D29272">
        <v>0</v>
      </c>
    </row>
    <row r="29273" spans="1:4">
      <c r="A29273">
        <v>0</v>
      </c>
      <c r="D29273">
        <v>0</v>
      </c>
    </row>
    <row r="29274" spans="1:4">
      <c r="A29274">
        <v>0</v>
      </c>
      <c r="D29274">
        <v>0</v>
      </c>
    </row>
    <row r="29275" spans="1:4">
      <c r="A29275">
        <v>0</v>
      </c>
      <c r="D29275">
        <v>0</v>
      </c>
    </row>
    <row r="29276" spans="1:4">
      <c r="A29276">
        <v>0</v>
      </c>
      <c r="D29276">
        <v>0</v>
      </c>
    </row>
    <row r="29277" spans="1:4">
      <c r="A29277">
        <v>0</v>
      </c>
      <c r="D29277">
        <v>0</v>
      </c>
    </row>
    <row r="29278" spans="1:4">
      <c r="A29278">
        <v>0</v>
      </c>
      <c r="D29278">
        <v>0</v>
      </c>
    </row>
    <row r="29279" spans="1:4">
      <c r="A29279">
        <v>0</v>
      </c>
      <c r="D29279">
        <v>0</v>
      </c>
    </row>
    <row r="29280" spans="1:4">
      <c r="A29280">
        <v>0</v>
      </c>
      <c r="D29280">
        <v>0</v>
      </c>
    </row>
    <row r="29281" spans="1:4">
      <c r="A29281">
        <v>0</v>
      </c>
      <c r="D29281">
        <v>0</v>
      </c>
    </row>
    <row r="29282" spans="1:4">
      <c r="A29282">
        <v>0</v>
      </c>
      <c r="D29282">
        <v>0</v>
      </c>
    </row>
    <row r="29283" spans="1:4">
      <c r="A29283">
        <v>0</v>
      </c>
      <c r="D29283">
        <v>0</v>
      </c>
    </row>
    <row r="29284" spans="1:4">
      <c r="A29284">
        <v>0</v>
      </c>
      <c r="D29284">
        <v>0</v>
      </c>
    </row>
    <row r="29285" spans="1:4">
      <c r="A29285">
        <v>0</v>
      </c>
      <c r="D29285">
        <v>0</v>
      </c>
    </row>
    <row r="29286" spans="1:4">
      <c r="A29286">
        <v>0</v>
      </c>
      <c r="D29286">
        <v>0</v>
      </c>
    </row>
    <row r="29287" spans="1:4">
      <c r="A29287">
        <v>0</v>
      </c>
      <c r="D29287">
        <v>0</v>
      </c>
    </row>
    <row r="29288" spans="1:4">
      <c r="A29288">
        <v>0</v>
      </c>
      <c r="D29288">
        <v>0</v>
      </c>
    </row>
    <row r="29289" spans="1:4">
      <c r="A29289">
        <v>0</v>
      </c>
      <c r="D29289">
        <v>0</v>
      </c>
    </row>
    <row r="29290" spans="1:4">
      <c r="A29290">
        <v>0</v>
      </c>
      <c r="D29290">
        <v>0</v>
      </c>
    </row>
    <row r="29291" spans="1:4">
      <c r="A29291">
        <v>0</v>
      </c>
      <c r="D29291">
        <v>0</v>
      </c>
    </row>
    <row r="29292" spans="1:4">
      <c r="A29292">
        <v>0</v>
      </c>
      <c r="D29292">
        <v>0</v>
      </c>
    </row>
    <row r="29293" spans="1:4">
      <c r="A29293">
        <v>0</v>
      </c>
      <c r="D29293">
        <v>0</v>
      </c>
    </row>
    <row r="29294" spans="1:4">
      <c r="A29294">
        <v>0</v>
      </c>
      <c r="D29294">
        <v>0</v>
      </c>
    </row>
    <row r="29295" spans="1:4">
      <c r="A29295">
        <v>0</v>
      </c>
      <c r="D29295">
        <v>0</v>
      </c>
    </row>
    <row r="29296" spans="1:4">
      <c r="A29296">
        <v>0</v>
      </c>
      <c r="D29296">
        <v>0</v>
      </c>
    </row>
    <row r="29297" spans="1:4">
      <c r="A29297">
        <v>0</v>
      </c>
      <c r="D29297">
        <v>0</v>
      </c>
    </row>
    <row r="29298" spans="1:4">
      <c r="A29298">
        <v>0</v>
      </c>
      <c r="D29298">
        <v>0</v>
      </c>
    </row>
    <row r="29299" spans="1:4">
      <c r="A29299">
        <v>0</v>
      </c>
      <c r="D29299">
        <v>0</v>
      </c>
    </row>
    <row r="29300" spans="1:4">
      <c r="A29300">
        <v>0</v>
      </c>
      <c r="D29300">
        <v>0</v>
      </c>
    </row>
    <row r="29301" spans="1:4">
      <c r="A29301">
        <v>0</v>
      </c>
      <c r="D29301">
        <v>0</v>
      </c>
    </row>
    <row r="29302" spans="1:4">
      <c r="A29302">
        <v>0</v>
      </c>
      <c r="D29302">
        <v>0</v>
      </c>
    </row>
    <row r="29303" spans="1:4">
      <c r="A29303">
        <v>0</v>
      </c>
      <c r="D29303">
        <v>0</v>
      </c>
    </row>
    <row r="29304" spans="1:4">
      <c r="A29304">
        <v>0</v>
      </c>
      <c r="D29304">
        <v>0</v>
      </c>
    </row>
    <row r="29305" spans="1:4">
      <c r="A29305">
        <v>0</v>
      </c>
      <c r="D29305">
        <v>0</v>
      </c>
    </row>
    <row r="29306" spans="1:4">
      <c r="A29306">
        <v>0</v>
      </c>
      <c r="D29306">
        <v>0</v>
      </c>
    </row>
    <row r="29307" spans="1:4">
      <c r="A29307">
        <v>0</v>
      </c>
      <c r="D29307">
        <v>0</v>
      </c>
    </row>
    <row r="29308" spans="1:4">
      <c r="A29308">
        <v>0</v>
      </c>
      <c r="D29308">
        <v>0</v>
      </c>
    </row>
    <row r="29309" spans="1:4">
      <c r="A29309">
        <v>0</v>
      </c>
      <c r="D29309">
        <v>0</v>
      </c>
    </row>
    <row r="29310" spans="1:4">
      <c r="A29310">
        <v>0</v>
      </c>
      <c r="D29310">
        <v>0</v>
      </c>
    </row>
    <row r="29311" spans="1:4">
      <c r="A29311">
        <v>0</v>
      </c>
      <c r="D29311">
        <v>0</v>
      </c>
    </row>
    <row r="29312" spans="1:4">
      <c r="A29312">
        <v>0</v>
      </c>
      <c r="D29312">
        <v>0</v>
      </c>
    </row>
    <row r="29313" spans="1:4">
      <c r="A29313">
        <v>0</v>
      </c>
      <c r="D29313">
        <v>0</v>
      </c>
    </row>
    <row r="29314" spans="1:4">
      <c r="A29314">
        <v>0</v>
      </c>
      <c r="D29314">
        <v>0</v>
      </c>
    </row>
    <row r="29315" spans="1:4">
      <c r="A29315">
        <v>0</v>
      </c>
      <c r="D29315">
        <v>0</v>
      </c>
    </row>
    <row r="29316" spans="1:4">
      <c r="A29316">
        <v>0</v>
      </c>
      <c r="D29316">
        <v>0</v>
      </c>
    </row>
    <row r="29317" spans="1:4">
      <c r="A29317">
        <v>0</v>
      </c>
      <c r="D29317">
        <v>0</v>
      </c>
    </row>
    <row r="29318" spans="1:4">
      <c r="A29318">
        <v>0</v>
      </c>
      <c r="D29318">
        <v>0</v>
      </c>
    </row>
    <row r="29319" spans="1:4">
      <c r="A29319">
        <v>0</v>
      </c>
      <c r="D29319">
        <v>0</v>
      </c>
    </row>
    <row r="29320" spans="1:4">
      <c r="A29320">
        <v>0</v>
      </c>
      <c r="D29320">
        <v>0</v>
      </c>
    </row>
    <row r="29321" spans="1:4">
      <c r="A29321">
        <v>0</v>
      </c>
      <c r="D29321">
        <v>0</v>
      </c>
    </row>
    <row r="29322" spans="1:4">
      <c r="A29322">
        <v>0</v>
      </c>
      <c r="D29322">
        <v>0</v>
      </c>
    </row>
    <row r="29323" spans="1:4">
      <c r="A29323">
        <v>0</v>
      </c>
      <c r="D29323">
        <v>0</v>
      </c>
    </row>
    <row r="29324" spans="1:4">
      <c r="A29324">
        <v>0</v>
      </c>
      <c r="D29324">
        <v>0</v>
      </c>
    </row>
    <row r="29325" spans="1:4">
      <c r="A29325">
        <v>0</v>
      </c>
      <c r="D29325">
        <v>0</v>
      </c>
    </row>
    <row r="29326" spans="1:4">
      <c r="A29326">
        <v>0</v>
      </c>
      <c r="D29326">
        <v>0</v>
      </c>
    </row>
    <row r="29327" spans="1:4">
      <c r="A29327">
        <v>0</v>
      </c>
      <c r="D29327">
        <v>0</v>
      </c>
    </row>
    <row r="29328" spans="1:4">
      <c r="A29328">
        <v>0</v>
      </c>
      <c r="D29328">
        <v>0</v>
      </c>
    </row>
    <row r="29329" spans="1:4">
      <c r="A29329">
        <v>0</v>
      </c>
      <c r="D29329">
        <v>0</v>
      </c>
    </row>
    <row r="29330" spans="1:4">
      <c r="A29330">
        <v>0</v>
      </c>
      <c r="D29330">
        <v>0</v>
      </c>
    </row>
    <row r="29331" spans="1:4">
      <c r="A29331">
        <v>0</v>
      </c>
      <c r="D29331">
        <v>0</v>
      </c>
    </row>
    <row r="29332" spans="1:4">
      <c r="A29332">
        <v>0</v>
      </c>
      <c r="D29332">
        <v>0</v>
      </c>
    </row>
    <row r="29333" spans="1:4">
      <c r="A29333">
        <v>0</v>
      </c>
      <c r="D29333">
        <v>0</v>
      </c>
    </row>
    <row r="29334" spans="1:4">
      <c r="A29334">
        <v>0</v>
      </c>
      <c r="D29334">
        <v>0</v>
      </c>
    </row>
    <row r="29335" spans="1:4">
      <c r="A29335">
        <v>0</v>
      </c>
      <c r="D29335">
        <v>0</v>
      </c>
    </row>
    <row r="29336" spans="1:4">
      <c r="A29336">
        <v>0</v>
      </c>
      <c r="D29336">
        <v>0</v>
      </c>
    </row>
    <row r="29337" spans="1:4">
      <c r="A29337">
        <v>0</v>
      </c>
      <c r="D29337">
        <v>0</v>
      </c>
    </row>
    <row r="29338" spans="1:4">
      <c r="A29338">
        <v>0</v>
      </c>
      <c r="D29338">
        <v>0</v>
      </c>
    </row>
    <row r="29339" spans="1:4">
      <c r="A29339">
        <v>0</v>
      </c>
      <c r="D29339">
        <v>0</v>
      </c>
    </row>
    <row r="29340" spans="1:4">
      <c r="A29340">
        <v>0</v>
      </c>
      <c r="D29340">
        <v>0</v>
      </c>
    </row>
    <row r="29341" spans="1:4">
      <c r="A29341">
        <v>0</v>
      </c>
      <c r="D29341">
        <v>0</v>
      </c>
    </row>
    <row r="29342" spans="1:4">
      <c r="A29342">
        <v>0</v>
      </c>
      <c r="D29342">
        <v>0</v>
      </c>
    </row>
    <row r="29343" spans="1:4">
      <c r="A29343">
        <v>0</v>
      </c>
      <c r="D29343">
        <v>0</v>
      </c>
    </row>
    <row r="29344" spans="1:4">
      <c r="A29344">
        <v>0</v>
      </c>
      <c r="D29344">
        <v>0</v>
      </c>
    </row>
    <row r="29345" spans="1:4">
      <c r="A29345">
        <v>0</v>
      </c>
      <c r="D29345">
        <v>0</v>
      </c>
    </row>
    <row r="29346" spans="1:4">
      <c r="A29346">
        <v>0</v>
      </c>
      <c r="D29346">
        <v>0</v>
      </c>
    </row>
    <row r="29347" spans="1:4">
      <c r="A29347">
        <v>0</v>
      </c>
      <c r="D29347">
        <v>0</v>
      </c>
    </row>
    <row r="29348" spans="1:4">
      <c r="A29348">
        <v>0</v>
      </c>
      <c r="D29348">
        <v>0</v>
      </c>
    </row>
    <row r="29349" spans="1:4">
      <c r="A29349">
        <v>0</v>
      </c>
      <c r="D29349">
        <v>0</v>
      </c>
    </row>
    <row r="29350" spans="1:4">
      <c r="A29350">
        <v>0</v>
      </c>
      <c r="D29350">
        <v>0</v>
      </c>
    </row>
    <row r="29351" spans="1:4">
      <c r="A29351">
        <v>0</v>
      </c>
      <c r="D29351">
        <v>0</v>
      </c>
    </row>
    <row r="29352" spans="1:4">
      <c r="A29352">
        <v>0</v>
      </c>
      <c r="D29352">
        <v>0</v>
      </c>
    </row>
    <row r="29353" spans="1:4">
      <c r="A29353">
        <v>0</v>
      </c>
      <c r="D29353">
        <v>0</v>
      </c>
    </row>
    <row r="29354" spans="1:4">
      <c r="A29354">
        <v>0</v>
      </c>
      <c r="D29354">
        <v>0</v>
      </c>
    </row>
    <row r="29355" spans="1:4">
      <c r="A29355">
        <v>0</v>
      </c>
      <c r="D29355">
        <v>0</v>
      </c>
    </row>
    <row r="29356" spans="1:4">
      <c r="A29356">
        <v>0</v>
      </c>
      <c r="D29356">
        <v>0</v>
      </c>
    </row>
    <row r="29357" spans="1:4">
      <c r="A29357">
        <v>0</v>
      </c>
      <c r="D29357">
        <v>0</v>
      </c>
    </row>
    <row r="29358" spans="1:4">
      <c r="A29358">
        <v>0</v>
      </c>
      <c r="D29358">
        <v>0</v>
      </c>
    </row>
    <row r="29359" spans="1:4">
      <c r="A29359">
        <v>0</v>
      </c>
      <c r="D29359">
        <v>0</v>
      </c>
    </row>
    <row r="29360" spans="1:4">
      <c r="A29360">
        <v>0</v>
      </c>
      <c r="D29360">
        <v>0</v>
      </c>
    </row>
    <row r="29361" spans="1:4">
      <c r="A29361">
        <v>0</v>
      </c>
      <c r="D29361">
        <v>0</v>
      </c>
    </row>
    <row r="29362" spans="1:4">
      <c r="A29362">
        <v>0</v>
      </c>
      <c r="D29362">
        <v>0</v>
      </c>
    </row>
    <row r="29363" spans="1:4">
      <c r="A29363">
        <v>0</v>
      </c>
      <c r="D29363">
        <v>0</v>
      </c>
    </row>
    <row r="29364" spans="1:4">
      <c r="A29364">
        <v>0</v>
      </c>
      <c r="D29364">
        <v>0</v>
      </c>
    </row>
    <row r="29365" spans="1:4">
      <c r="A29365">
        <v>0</v>
      </c>
      <c r="D29365">
        <v>0</v>
      </c>
    </row>
    <row r="29366" spans="1:4">
      <c r="A29366">
        <v>0</v>
      </c>
      <c r="D29366">
        <v>0</v>
      </c>
    </row>
    <row r="29367" spans="1:4">
      <c r="A29367">
        <v>0</v>
      </c>
      <c r="D29367">
        <v>0</v>
      </c>
    </row>
    <row r="29368" spans="1:4">
      <c r="A29368">
        <v>0</v>
      </c>
      <c r="D29368">
        <v>0</v>
      </c>
    </row>
    <row r="29369" spans="1:4">
      <c r="A29369">
        <v>0</v>
      </c>
      <c r="D29369">
        <v>0</v>
      </c>
    </row>
    <row r="29370" spans="1:4">
      <c r="A29370">
        <v>0</v>
      </c>
      <c r="D29370">
        <v>0</v>
      </c>
    </row>
    <row r="29371" spans="1:4">
      <c r="A29371">
        <v>0</v>
      </c>
      <c r="D29371">
        <v>0</v>
      </c>
    </row>
    <row r="29372" spans="1:4">
      <c r="A29372">
        <v>0</v>
      </c>
      <c r="D29372">
        <v>0</v>
      </c>
    </row>
    <row r="29373" spans="1:4">
      <c r="A29373">
        <v>0</v>
      </c>
      <c r="D29373">
        <v>0</v>
      </c>
    </row>
    <row r="29374" spans="1:4">
      <c r="A29374">
        <v>0</v>
      </c>
      <c r="D29374">
        <v>0</v>
      </c>
    </row>
    <row r="29375" spans="1:4">
      <c r="A29375">
        <v>0</v>
      </c>
      <c r="D29375">
        <v>0</v>
      </c>
    </row>
    <row r="29376" spans="1:4">
      <c r="A29376">
        <v>0</v>
      </c>
      <c r="D29376">
        <v>0</v>
      </c>
    </row>
    <row r="29377" spans="1:4">
      <c r="A29377">
        <v>0</v>
      </c>
      <c r="D29377">
        <v>0</v>
      </c>
    </row>
    <row r="29378" spans="1:4">
      <c r="A29378">
        <v>0</v>
      </c>
      <c r="D29378">
        <v>0</v>
      </c>
    </row>
    <row r="29379" spans="1:4">
      <c r="A29379">
        <v>0</v>
      </c>
      <c r="D29379">
        <v>0</v>
      </c>
    </row>
    <row r="29380" spans="1:4">
      <c r="A29380">
        <v>0</v>
      </c>
      <c r="D29380">
        <v>0</v>
      </c>
    </row>
    <row r="29381" spans="1:4">
      <c r="A29381">
        <v>0</v>
      </c>
      <c r="D29381">
        <v>0</v>
      </c>
    </row>
    <row r="29382" spans="1:4">
      <c r="A29382">
        <v>0</v>
      </c>
      <c r="D29382">
        <v>0</v>
      </c>
    </row>
    <row r="29383" spans="1:4">
      <c r="A29383">
        <v>0</v>
      </c>
      <c r="D29383">
        <v>0</v>
      </c>
    </row>
    <row r="29384" spans="1:4">
      <c r="A29384">
        <v>0</v>
      </c>
      <c r="D29384">
        <v>0</v>
      </c>
    </row>
    <row r="29385" spans="1:4">
      <c r="A29385">
        <v>0</v>
      </c>
      <c r="D29385">
        <v>0</v>
      </c>
    </row>
    <row r="29386" spans="1:4">
      <c r="A29386">
        <v>0</v>
      </c>
      <c r="D29386">
        <v>0</v>
      </c>
    </row>
    <row r="29387" spans="1:4">
      <c r="A29387">
        <v>0</v>
      </c>
      <c r="D29387">
        <v>0</v>
      </c>
    </row>
    <row r="29388" spans="1:4">
      <c r="A29388">
        <v>0</v>
      </c>
      <c r="D29388">
        <v>0</v>
      </c>
    </row>
    <row r="29389" spans="1:4">
      <c r="A29389">
        <v>0</v>
      </c>
      <c r="D29389">
        <v>0</v>
      </c>
    </row>
    <row r="29390" spans="1:4">
      <c r="A29390">
        <v>0</v>
      </c>
      <c r="D29390">
        <v>0</v>
      </c>
    </row>
    <row r="29391" spans="1:4">
      <c r="A29391">
        <v>0</v>
      </c>
      <c r="D29391">
        <v>0</v>
      </c>
    </row>
    <row r="29392" spans="1:4">
      <c r="A29392">
        <v>0</v>
      </c>
      <c r="D29392">
        <v>0</v>
      </c>
    </row>
    <row r="29393" spans="1:4">
      <c r="A29393">
        <v>0</v>
      </c>
      <c r="D29393">
        <v>0</v>
      </c>
    </row>
    <row r="29394" spans="1:4">
      <c r="A29394">
        <v>0</v>
      </c>
      <c r="D29394">
        <v>0</v>
      </c>
    </row>
    <row r="29395" spans="1:4">
      <c r="A29395">
        <v>0</v>
      </c>
      <c r="D29395">
        <v>0</v>
      </c>
    </row>
    <row r="29396" spans="1:4">
      <c r="A29396">
        <v>0</v>
      </c>
      <c r="D29396">
        <v>0</v>
      </c>
    </row>
    <row r="29397" spans="1:4">
      <c r="A29397">
        <v>0</v>
      </c>
      <c r="D29397">
        <v>0</v>
      </c>
    </row>
    <row r="29398" spans="1:4">
      <c r="A29398">
        <v>0</v>
      </c>
      <c r="D29398">
        <v>0</v>
      </c>
    </row>
    <row r="29399" spans="1:4">
      <c r="A29399">
        <v>0</v>
      </c>
      <c r="D29399">
        <v>0</v>
      </c>
    </row>
    <row r="29400" spans="1:4">
      <c r="A29400">
        <v>0</v>
      </c>
      <c r="D29400">
        <v>0</v>
      </c>
    </row>
    <row r="29401" spans="1:4">
      <c r="A29401">
        <v>0</v>
      </c>
      <c r="D29401">
        <v>0</v>
      </c>
    </row>
    <row r="29402" spans="1:4">
      <c r="A29402">
        <v>0</v>
      </c>
      <c r="D29402">
        <v>0</v>
      </c>
    </row>
    <row r="29403" spans="1:4">
      <c r="A29403">
        <v>0</v>
      </c>
      <c r="D29403">
        <v>0</v>
      </c>
    </row>
    <row r="29404" spans="1:4">
      <c r="A29404">
        <v>0</v>
      </c>
      <c r="D29404">
        <v>0</v>
      </c>
    </row>
    <row r="29405" spans="1:4">
      <c r="A29405">
        <v>0</v>
      </c>
      <c r="D29405">
        <v>0</v>
      </c>
    </row>
    <row r="29406" spans="1:4">
      <c r="A29406">
        <v>0</v>
      </c>
      <c r="D29406">
        <v>0</v>
      </c>
    </row>
    <row r="29407" spans="1:4">
      <c r="A29407">
        <v>0</v>
      </c>
      <c r="D29407">
        <v>0</v>
      </c>
    </row>
    <row r="29408" spans="1:4">
      <c r="A29408">
        <v>0</v>
      </c>
      <c r="D29408">
        <v>0</v>
      </c>
    </row>
    <row r="29409" spans="1:4">
      <c r="A29409">
        <v>0</v>
      </c>
      <c r="D29409">
        <v>0</v>
      </c>
    </row>
    <row r="29410" spans="1:4">
      <c r="A29410">
        <v>0</v>
      </c>
      <c r="D29410">
        <v>0</v>
      </c>
    </row>
    <row r="29411" spans="1:4">
      <c r="A29411">
        <v>0</v>
      </c>
      <c r="D29411">
        <v>0</v>
      </c>
    </row>
    <row r="29412" spans="1:4">
      <c r="A29412">
        <v>0</v>
      </c>
      <c r="D29412">
        <v>0</v>
      </c>
    </row>
    <row r="29413" spans="1:4">
      <c r="A29413">
        <v>0</v>
      </c>
      <c r="D29413">
        <v>0</v>
      </c>
    </row>
    <row r="29414" spans="1:4">
      <c r="A29414">
        <v>0</v>
      </c>
      <c r="D29414">
        <v>0</v>
      </c>
    </row>
    <row r="29415" spans="1:4">
      <c r="A29415">
        <v>0</v>
      </c>
      <c r="D29415">
        <v>0</v>
      </c>
    </row>
    <row r="29416" spans="1:4">
      <c r="A29416">
        <v>0</v>
      </c>
      <c r="D29416">
        <v>0</v>
      </c>
    </row>
    <row r="29417" spans="1:4">
      <c r="A29417">
        <v>0</v>
      </c>
      <c r="D29417">
        <v>0</v>
      </c>
    </row>
    <row r="29418" spans="1:4">
      <c r="A29418">
        <v>0</v>
      </c>
      <c r="D29418">
        <v>0</v>
      </c>
    </row>
    <row r="29419" spans="1:4">
      <c r="A29419">
        <v>0</v>
      </c>
      <c r="D29419">
        <v>0</v>
      </c>
    </row>
    <row r="29420" spans="1:4">
      <c r="A29420">
        <v>0</v>
      </c>
      <c r="D29420">
        <v>0</v>
      </c>
    </row>
    <row r="29421" spans="1:4">
      <c r="A29421">
        <v>0</v>
      </c>
      <c r="D29421">
        <v>0</v>
      </c>
    </row>
    <row r="29422" spans="1:4">
      <c r="A29422">
        <v>0</v>
      </c>
      <c r="D29422">
        <v>0</v>
      </c>
    </row>
    <row r="29423" spans="1:4">
      <c r="A29423">
        <v>0</v>
      </c>
      <c r="D29423">
        <v>0</v>
      </c>
    </row>
    <row r="29424" spans="1:4">
      <c r="A29424">
        <v>0</v>
      </c>
      <c r="D29424">
        <v>0</v>
      </c>
    </row>
    <row r="29425" spans="1:4">
      <c r="A29425">
        <v>0</v>
      </c>
      <c r="D29425">
        <v>0</v>
      </c>
    </row>
    <row r="29426" spans="1:4">
      <c r="A29426">
        <v>0</v>
      </c>
      <c r="D29426">
        <v>0</v>
      </c>
    </row>
    <row r="29427" spans="1:4">
      <c r="A29427">
        <v>0</v>
      </c>
      <c r="D29427">
        <v>0</v>
      </c>
    </row>
    <row r="29428" spans="1:4">
      <c r="A29428">
        <v>0</v>
      </c>
      <c r="D29428">
        <v>0</v>
      </c>
    </row>
    <row r="29429" spans="1:4">
      <c r="A29429">
        <v>0</v>
      </c>
      <c r="D29429">
        <v>0</v>
      </c>
    </row>
    <row r="29430" spans="1:4">
      <c r="A29430">
        <v>0</v>
      </c>
      <c r="D29430">
        <v>0</v>
      </c>
    </row>
    <row r="29431" spans="1:4">
      <c r="A29431">
        <v>0</v>
      </c>
      <c r="D29431">
        <v>0</v>
      </c>
    </row>
    <row r="29432" spans="1:4">
      <c r="A29432">
        <v>0</v>
      </c>
      <c r="D29432">
        <v>0</v>
      </c>
    </row>
    <row r="29433" spans="1:4">
      <c r="A29433">
        <v>0</v>
      </c>
      <c r="D29433">
        <v>0</v>
      </c>
    </row>
    <row r="29434" spans="1:4">
      <c r="A29434">
        <v>0</v>
      </c>
      <c r="D29434">
        <v>0</v>
      </c>
    </row>
    <row r="29435" spans="1:4">
      <c r="A29435">
        <v>0</v>
      </c>
      <c r="D29435">
        <v>0</v>
      </c>
    </row>
    <row r="29436" spans="1:4">
      <c r="A29436">
        <v>0</v>
      </c>
      <c r="D29436">
        <v>0</v>
      </c>
    </row>
    <row r="29437" spans="1:4">
      <c r="A29437">
        <v>0</v>
      </c>
      <c r="D29437">
        <v>0</v>
      </c>
    </row>
    <row r="29438" spans="1:4">
      <c r="A29438">
        <v>0</v>
      </c>
      <c r="D29438">
        <v>0</v>
      </c>
    </row>
    <row r="29439" spans="1:4">
      <c r="A29439">
        <v>0</v>
      </c>
      <c r="D29439">
        <v>0</v>
      </c>
    </row>
    <row r="29440" spans="1:4">
      <c r="A29440">
        <v>0</v>
      </c>
      <c r="D29440">
        <v>0</v>
      </c>
    </row>
    <row r="29441" spans="1:4">
      <c r="A29441">
        <v>0</v>
      </c>
      <c r="D29441">
        <v>0</v>
      </c>
    </row>
    <row r="29442" spans="1:4">
      <c r="A29442">
        <v>0</v>
      </c>
      <c r="D29442">
        <v>0</v>
      </c>
    </row>
    <row r="29443" spans="1:4">
      <c r="A29443">
        <v>0</v>
      </c>
      <c r="D29443">
        <v>0</v>
      </c>
    </row>
    <row r="29444" spans="1:4">
      <c r="A29444">
        <v>0</v>
      </c>
      <c r="D29444">
        <v>0</v>
      </c>
    </row>
    <row r="29445" spans="1:4">
      <c r="A29445">
        <v>0</v>
      </c>
      <c r="D29445">
        <v>0</v>
      </c>
    </row>
    <row r="29446" spans="1:4">
      <c r="A29446">
        <v>0</v>
      </c>
      <c r="D29446">
        <v>0</v>
      </c>
    </row>
    <row r="29447" spans="1:4">
      <c r="A29447">
        <v>0</v>
      </c>
      <c r="D29447">
        <v>0</v>
      </c>
    </row>
    <row r="29448" spans="1:4">
      <c r="A29448">
        <v>0</v>
      </c>
      <c r="D29448">
        <v>0</v>
      </c>
    </row>
    <row r="29449" spans="1:4">
      <c r="A29449">
        <v>0</v>
      </c>
      <c r="D29449">
        <v>0</v>
      </c>
    </row>
    <row r="29450" spans="1:4">
      <c r="A29450">
        <v>0</v>
      </c>
      <c r="D29450">
        <v>0</v>
      </c>
    </row>
    <row r="29451" spans="1:4">
      <c r="A29451">
        <v>0</v>
      </c>
      <c r="D29451">
        <v>0</v>
      </c>
    </row>
    <row r="29452" spans="1:4">
      <c r="A29452">
        <v>0</v>
      </c>
      <c r="D29452">
        <v>0</v>
      </c>
    </row>
    <row r="29453" spans="1:4">
      <c r="A29453">
        <v>0</v>
      </c>
      <c r="D29453">
        <v>0</v>
      </c>
    </row>
    <row r="29454" spans="1:4">
      <c r="A29454">
        <v>0</v>
      </c>
      <c r="D29454">
        <v>0</v>
      </c>
    </row>
    <row r="29455" spans="1:4">
      <c r="A29455">
        <v>0</v>
      </c>
      <c r="D29455">
        <v>0</v>
      </c>
    </row>
    <row r="29456" spans="1:4">
      <c r="A29456">
        <v>0</v>
      </c>
      <c r="D29456">
        <v>0</v>
      </c>
    </row>
    <row r="29457" spans="1:4">
      <c r="A29457">
        <v>0</v>
      </c>
      <c r="D29457">
        <v>0</v>
      </c>
    </row>
    <row r="29458" spans="1:4">
      <c r="A29458">
        <v>0</v>
      </c>
      <c r="D29458">
        <v>0</v>
      </c>
    </row>
    <row r="29459" spans="1:4">
      <c r="A29459">
        <v>0</v>
      </c>
      <c r="D29459">
        <v>0</v>
      </c>
    </row>
    <row r="29460" spans="1:4">
      <c r="A29460">
        <v>0</v>
      </c>
      <c r="D29460">
        <v>0</v>
      </c>
    </row>
    <row r="29461" spans="1:4">
      <c r="A29461">
        <v>0</v>
      </c>
      <c r="D29461">
        <v>0</v>
      </c>
    </row>
    <row r="29462" spans="1:4">
      <c r="A29462">
        <v>0</v>
      </c>
      <c r="D29462">
        <v>0</v>
      </c>
    </row>
    <row r="29463" spans="1:4">
      <c r="A29463">
        <v>0</v>
      </c>
      <c r="D29463">
        <v>0</v>
      </c>
    </row>
    <row r="29464" spans="1:4">
      <c r="A29464">
        <v>0</v>
      </c>
      <c r="D29464">
        <v>0</v>
      </c>
    </row>
    <row r="29465" spans="1:4">
      <c r="A29465">
        <v>0</v>
      </c>
      <c r="D29465">
        <v>0</v>
      </c>
    </row>
    <row r="29466" spans="1:4">
      <c r="A29466">
        <v>0</v>
      </c>
      <c r="D29466">
        <v>0</v>
      </c>
    </row>
    <row r="29467" spans="1:4">
      <c r="A29467">
        <v>0</v>
      </c>
      <c r="D29467">
        <v>0</v>
      </c>
    </row>
    <row r="29468" spans="1:4">
      <c r="A29468">
        <v>0</v>
      </c>
      <c r="D29468">
        <v>0</v>
      </c>
    </row>
    <row r="29469" spans="1:4">
      <c r="A29469">
        <v>0</v>
      </c>
      <c r="D29469">
        <v>0</v>
      </c>
    </row>
    <row r="29470" spans="1:4">
      <c r="A29470">
        <v>0</v>
      </c>
      <c r="D29470">
        <v>0</v>
      </c>
    </row>
    <row r="29471" spans="1:4">
      <c r="A29471">
        <v>0</v>
      </c>
      <c r="D29471">
        <v>0</v>
      </c>
    </row>
    <row r="29472" spans="1:4">
      <c r="A29472">
        <v>0</v>
      </c>
      <c r="D29472">
        <v>0</v>
      </c>
    </row>
    <row r="29473" spans="1:4">
      <c r="A29473">
        <v>0</v>
      </c>
      <c r="D29473">
        <v>0</v>
      </c>
    </row>
    <row r="29474" spans="1:4">
      <c r="A29474">
        <v>0</v>
      </c>
      <c r="D29474">
        <v>0</v>
      </c>
    </row>
    <row r="29475" spans="1:4">
      <c r="A29475">
        <v>0</v>
      </c>
      <c r="D29475">
        <v>0</v>
      </c>
    </row>
    <row r="29476" spans="1:4">
      <c r="A29476">
        <v>0</v>
      </c>
      <c r="D29476">
        <v>0</v>
      </c>
    </row>
    <row r="29477" spans="1:4">
      <c r="A29477">
        <v>0</v>
      </c>
      <c r="D29477">
        <v>0</v>
      </c>
    </row>
    <row r="29478" spans="1:4">
      <c r="A29478">
        <v>0</v>
      </c>
      <c r="D29478">
        <v>0</v>
      </c>
    </row>
    <row r="29479" spans="1:4">
      <c r="A29479">
        <v>0</v>
      </c>
      <c r="D29479">
        <v>0</v>
      </c>
    </row>
    <row r="29480" spans="1:4">
      <c r="A29480">
        <v>0</v>
      </c>
      <c r="D29480">
        <v>0</v>
      </c>
    </row>
    <row r="29481" spans="1:4">
      <c r="A29481">
        <v>0</v>
      </c>
      <c r="D29481">
        <v>0</v>
      </c>
    </row>
    <row r="29482" spans="1:4">
      <c r="A29482">
        <v>0</v>
      </c>
      <c r="D29482">
        <v>0</v>
      </c>
    </row>
    <row r="29483" spans="1:4">
      <c r="A29483">
        <v>0</v>
      </c>
      <c r="D29483">
        <v>0</v>
      </c>
    </row>
    <row r="29484" spans="1:4">
      <c r="A29484">
        <v>0</v>
      </c>
      <c r="D29484">
        <v>0</v>
      </c>
    </row>
    <row r="29485" spans="1:4">
      <c r="A29485">
        <v>0</v>
      </c>
      <c r="D29485">
        <v>0</v>
      </c>
    </row>
    <row r="29486" spans="1:4">
      <c r="A29486">
        <v>0</v>
      </c>
      <c r="D29486">
        <v>0</v>
      </c>
    </row>
    <row r="29487" spans="1:4">
      <c r="A29487">
        <v>0</v>
      </c>
      <c r="D29487">
        <v>0</v>
      </c>
    </row>
    <row r="29488" spans="1:4">
      <c r="A29488">
        <v>0</v>
      </c>
      <c r="D29488">
        <v>0</v>
      </c>
    </row>
    <row r="29489" spans="1:4">
      <c r="A29489">
        <v>0</v>
      </c>
      <c r="D29489">
        <v>0</v>
      </c>
    </row>
    <row r="29490" spans="1:4">
      <c r="A29490">
        <v>0</v>
      </c>
      <c r="D29490">
        <v>0</v>
      </c>
    </row>
    <row r="29491" spans="1:4">
      <c r="A29491">
        <v>0</v>
      </c>
      <c r="D29491">
        <v>0</v>
      </c>
    </row>
    <row r="29492" spans="1:4">
      <c r="A29492">
        <v>0</v>
      </c>
      <c r="D29492">
        <v>0</v>
      </c>
    </row>
    <row r="29493" spans="1:4">
      <c r="A29493">
        <v>0</v>
      </c>
      <c r="D29493">
        <v>0</v>
      </c>
    </row>
    <row r="29494" spans="1:4">
      <c r="A29494">
        <v>0</v>
      </c>
      <c r="D29494">
        <v>0</v>
      </c>
    </row>
    <row r="29495" spans="1:4">
      <c r="A29495">
        <v>0</v>
      </c>
      <c r="D29495">
        <v>0</v>
      </c>
    </row>
    <row r="29496" spans="1:4">
      <c r="A29496">
        <v>0</v>
      </c>
      <c r="D29496">
        <v>0</v>
      </c>
    </row>
    <row r="29497" spans="1:4">
      <c r="A29497">
        <v>0</v>
      </c>
      <c r="D29497">
        <v>0</v>
      </c>
    </row>
    <row r="29498" spans="1:4">
      <c r="A29498">
        <v>0</v>
      </c>
      <c r="D29498">
        <v>0</v>
      </c>
    </row>
    <row r="29499" spans="1:4">
      <c r="A29499">
        <v>0</v>
      </c>
      <c r="D29499">
        <v>0</v>
      </c>
    </row>
    <row r="29500" spans="1:4">
      <c r="A29500">
        <v>0</v>
      </c>
      <c r="D29500">
        <v>0</v>
      </c>
    </row>
    <row r="29501" spans="1:4">
      <c r="A29501">
        <v>0</v>
      </c>
      <c r="D29501">
        <v>0</v>
      </c>
    </row>
    <row r="29502" spans="1:4">
      <c r="A29502">
        <v>0</v>
      </c>
      <c r="D29502">
        <v>0</v>
      </c>
    </row>
    <row r="29503" spans="1:4">
      <c r="A29503">
        <v>0</v>
      </c>
      <c r="D29503">
        <v>0</v>
      </c>
    </row>
    <row r="29504" spans="1:4">
      <c r="A29504">
        <v>0</v>
      </c>
      <c r="D29504">
        <v>0</v>
      </c>
    </row>
    <row r="29505" spans="1:4">
      <c r="A29505">
        <v>0</v>
      </c>
      <c r="D29505">
        <v>0</v>
      </c>
    </row>
    <row r="29506" spans="1:4">
      <c r="A29506">
        <v>0</v>
      </c>
      <c r="D29506">
        <v>0</v>
      </c>
    </row>
    <row r="29507" spans="1:4">
      <c r="A29507">
        <v>0</v>
      </c>
      <c r="D29507">
        <v>0</v>
      </c>
    </row>
    <row r="29508" spans="1:4">
      <c r="A29508">
        <v>0</v>
      </c>
      <c r="D29508">
        <v>0</v>
      </c>
    </row>
    <row r="29509" spans="1:4">
      <c r="A29509">
        <v>0</v>
      </c>
      <c r="D29509">
        <v>0</v>
      </c>
    </row>
    <row r="29510" spans="1:4">
      <c r="A29510">
        <v>0</v>
      </c>
      <c r="D29510">
        <v>0</v>
      </c>
    </row>
    <row r="29511" spans="1:4">
      <c r="A29511">
        <v>0</v>
      </c>
      <c r="D29511">
        <v>0</v>
      </c>
    </row>
    <row r="29512" spans="1:4">
      <c r="A29512">
        <v>0</v>
      </c>
      <c r="D29512">
        <v>0</v>
      </c>
    </row>
    <row r="29513" spans="1:4">
      <c r="A29513">
        <v>0</v>
      </c>
      <c r="D29513">
        <v>0</v>
      </c>
    </row>
    <row r="29514" spans="1:4">
      <c r="A29514">
        <v>0</v>
      </c>
      <c r="D29514">
        <v>0</v>
      </c>
    </row>
    <row r="29515" spans="1:4">
      <c r="A29515">
        <v>0</v>
      </c>
      <c r="D29515">
        <v>0</v>
      </c>
    </row>
    <row r="29516" spans="1:4">
      <c r="A29516">
        <v>0</v>
      </c>
      <c r="D29516">
        <v>0</v>
      </c>
    </row>
    <row r="29517" spans="1:4">
      <c r="A29517">
        <v>0</v>
      </c>
      <c r="D29517">
        <v>0</v>
      </c>
    </row>
    <row r="29518" spans="1:4">
      <c r="A29518">
        <v>0</v>
      </c>
      <c r="D29518">
        <v>0</v>
      </c>
    </row>
    <row r="29519" spans="1:4">
      <c r="A29519">
        <v>0</v>
      </c>
      <c r="D29519">
        <v>0</v>
      </c>
    </row>
    <row r="29520" spans="1:4">
      <c r="A29520">
        <v>0</v>
      </c>
      <c r="D29520">
        <v>0</v>
      </c>
    </row>
    <row r="29521" spans="1:4">
      <c r="A29521">
        <v>0</v>
      </c>
      <c r="D29521">
        <v>0</v>
      </c>
    </row>
    <row r="29522" spans="1:4">
      <c r="A29522">
        <v>0</v>
      </c>
      <c r="D29522">
        <v>0</v>
      </c>
    </row>
    <row r="29523" spans="1:4">
      <c r="A29523">
        <v>0</v>
      </c>
      <c r="D29523">
        <v>0</v>
      </c>
    </row>
    <row r="29524" spans="1:4">
      <c r="A29524">
        <v>0</v>
      </c>
      <c r="D29524">
        <v>0</v>
      </c>
    </row>
    <row r="29525" spans="1:4">
      <c r="A29525">
        <v>0</v>
      </c>
      <c r="D29525">
        <v>0</v>
      </c>
    </row>
    <row r="29526" spans="1:4">
      <c r="A29526">
        <v>0</v>
      </c>
      <c r="D29526">
        <v>0</v>
      </c>
    </row>
    <row r="29527" spans="1:4">
      <c r="A29527">
        <v>0</v>
      </c>
      <c r="D29527">
        <v>0</v>
      </c>
    </row>
    <row r="29528" spans="1:4">
      <c r="A29528">
        <v>0</v>
      </c>
      <c r="D29528">
        <v>0</v>
      </c>
    </row>
    <row r="29529" spans="1:4">
      <c r="A29529">
        <v>0</v>
      </c>
      <c r="D29529">
        <v>0</v>
      </c>
    </row>
    <row r="29530" spans="1:4">
      <c r="A29530">
        <v>0</v>
      </c>
      <c r="D29530">
        <v>0</v>
      </c>
    </row>
    <row r="29531" spans="1:4">
      <c r="A29531">
        <v>0</v>
      </c>
      <c r="D29531">
        <v>0</v>
      </c>
    </row>
    <row r="29532" spans="1:4">
      <c r="A29532">
        <v>0</v>
      </c>
      <c r="D29532">
        <v>0</v>
      </c>
    </row>
    <row r="29533" spans="1:4">
      <c r="A29533">
        <v>0</v>
      </c>
      <c r="D29533">
        <v>0</v>
      </c>
    </row>
    <row r="29534" spans="1:4">
      <c r="A29534">
        <v>0</v>
      </c>
      <c r="D29534">
        <v>0</v>
      </c>
    </row>
    <row r="29535" spans="1:4">
      <c r="A29535">
        <v>0</v>
      </c>
      <c r="D29535">
        <v>0</v>
      </c>
    </row>
    <row r="29536" spans="1:4">
      <c r="A29536">
        <v>0</v>
      </c>
      <c r="D29536">
        <v>0</v>
      </c>
    </row>
    <row r="29537" spans="1:4">
      <c r="A29537">
        <v>0</v>
      </c>
      <c r="D29537">
        <v>0</v>
      </c>
    </row>
    <row r="29538" spans="1:4">
      <c r="A29538">
        <v>0</v>
      </c>
      <c r="D29538">
        <v>0</v>
      </c>
    </row>
    <row r="29539" spans="1:4">
      <c r="A29539">
        <v>0</v>
      </c>
      <c r="D29539">
        <v>0</v>
      </c>
    </row>
    <row r="29540" spans="1:4">
      <c r="A29540">
        <v>0</v>
      </c>
      <c r="D29540">
        <v>0</v>
      </c>
    </row>
    <row r="29541" spans="1:4">
      <c r="A29541">
        <v>0</v>
      </c>
      <c r="D29541">
        <v>0</v>
      </c>
    </row>
    <row r="29542" spans="1:4">
      <c r="A29542">
        <v>0</v>
      </c>
      <c r="D29542">
        <v>0</v>
      </c>
    </row>
    <row r="29543" spans="1:4">
      <c r="A29543">
        <v>0</v>
      </c>
      <c r="D29543">
        <v>0</v>
      </c>
    </row>
    <row r="29544" spans="1:4">
      <c r="A29544">
        <v>0</v>
      </c>
      <c r="D29544">
        <v>0</v>
      </c>
    </row>
    <row r="29545" spans="1:4">
      <c r="A29545">
        <v>0</v>
      </c>
      <c r="D29545">
        <v>0</v>
      </c>
    </row>
    <row r="29546" spans="1:4">
      <c r="A29546">
        <v>0</v>
      </c>
      <c r="D29546">
        <v>0</v>
      </c>
    </row>
    <row r="29547" spans="1:4">
      <c r="A29547">
        <v>0</v>
      </c>
      <c r="D29547">
        <v>0</v>
      </c>
    </row>
    <row r="29548" spans="1:4">
      <c r="A29548">
        <v>0</v>
      </c>
      <c r="D29548">
        <v>0</v>
      </c>
    </row>
    <row r="29549" spans="1:4">
      <c r="A29549">
        <v>0</v>
      </c>
      <c r="D29549">
        <v>0</v>
      </c>
    </row>
    <row r="29550" spans="1:4">
      <c r="A29550">
        <v>0</v>
      </c>
      <c r="D29550">
        <v>0</v>
      </c>
    </row>
    <row r="29551" spans="1:4">
      <c r="A29551">
        <v>0</v>
      </c>
      <c r="D29551">
        <v>0</v>
      </c>
    </row>
    <row r="29552" spans="1:4">
      <c r="A29552">
        <v>0</v>
      </c>
      <c r="D29552">
        <v>0</v>
      </c>
    </row>
    <row r="29553" spans="1:4">
      <c r="A29553">
        <v>0</v>
      </c>
      <c r="D29553">
        <v>0</v>
      </c>
    </row>
    <row r="29554" spans="1:4">
      <c r="A29554">
        <v>0</v>
      </c>
      <c r="D29554">
        <v>0</v>
      </c>
    </row>
    <row r="29555" spans="1:4">
      <c r="A29555">
        <v>0</v>
      </c>
      <c r="D29555">
        <v>0</v>
      </c>
    </row>
    <row r="29556" spans="1:4">
      <c r="A29556">
        <v>0</v>
      </c>
      <c r="D29556">
        <v>0</v>
      </c>
    </row>
    <row r="29557" spans="1:4">
      <c r="A29557">
        <v>0</v>
      </c>
      <c r="D29557">
        <v>0</v>
      </c>
    </row>
    <row r="29558" spans="1:4">
      <c r="A29558">
        <v>0</v>
      </c>
      <c r="D29558">
        <v>0</v>
      </c>
    </row>
    <row r="29559" spans="1:4">
      <c r="A29559">
        <v>0</v>
      </c>
      <c r="D29559">
        <v>0</v>
      </c>
    </row>
    <row r="29560" spans="1:4">
      <c r="A29560">
        <v>0</v>
      </c>
      <c r="D29560">
        <v>0</v>
      </c>
    </row>
    <row r="29561" spans="1:4">
      <c r="A29561">
        <v>0</v>
      </c>
      <c r="D29561">
        <v>0</v>
      </c>
    </row>
    <row r="29562" spans="1:4">
      <c r="A29562">
        <v>0</v>
      </c>
      <c r="D29562">
        <v>0</v>
      </c>
    </row>
    <row r="29563" spans="1:4">
      <c r="A29563">
        <v>0</v>
      </c>
      <c r="D29563">
        <v>0</v>
      </c>
    </row>
    <row r="29564" spans="1:4">
      <c r="A29564">
        <v>0</v>
      </c>
      <c r="D29564">
        <v>0</v>
      </c>
    </row>
    <row r="29565" spans="1:4">
      <c r="A29565">
        <v>0</v>
      </c>
      <c r="D29565">
        <v>0</v>
      </c>
    </row>
    <row r="29566" spans="1:4">
      <c r="A29566">
        <v>0</v>
      </c>
      <c r="D29566">
        <v>0</v>
      </c>
    </row>
    <row r="29567" spans="1:4">
      <c r="A29567">
        <v>0</v>
      </c>
      <c r="D29567">
        <v>0</v>
      </c>
    </row>
    <row r="29568" spans="1:4">
      <c r="A29568">
        <v>0</v>
      </c>
      <c r="D29568">
        <v>0</v>
      </c>
    </row>
    <row r="29569" spans="1:4">
      <c r="A29569">
        <v>0</v>
      </c>
      <c r="D29569">
        <v>0</v>
      </c>
    </row>
    <row r="29570" spans="1:4">
      <c r="A29570">
        <v>0</v>
      </c>
      <c r="D29570">
        <v>0</v>
      </c>
    </row>
    <row r="29571" spans="1:4">
      <c r="A29571">
        <v>0</v>
      </c>
      <c r="D29571">
        <v>0</v>
      </c>
    </row>
    <row r="29572" spans="1:4">
      <c r="A29572">
        <v>0</v>
      </c>
      <c r="D29572">
        <v>0</v>
      </c>
    </row>
    <row r="29573" spans="1:4">
      <c r="A29573">
        <v>0</v>
      </c>
      <c r="D29573">
        <v>0</v>
      </c>
    </row>
    <row r="29574" spans="1:4">
      <c r="A29574">
        <v>0</v>
      </c>
      <c r="D29574">
        <v>0</v>
      </c>
    </row>
    <row r="29575" spans="1:4">
      <c r="A29575">
        <v>0</v>
      </c>
      <c r="D29575">
        <v>0</v>
      </c>
    </row>
    <row r="29576" spans="1:4">
      <c r="A29576">
        <v>0</v>
      </c>
      <c r="D29576">
        <v>0</v>
      </c>
    </row>
    <row r="29577" spans="1:4">
      <c r="A29577">
        <v>0</v>
      </c>
      <c r="D29577">
        <v>0</v>
      </c>
    </row>
    <row r="29578" spans="1:4">
      <c r="A29578">
        <v>0</v>
      </c>
      <c r="D29578">
        <v>0</v>
      </c>
    </row>
    <row r="29579" spans="1:4">
      <c r="A29579">
        <v>0</v>
      </c>
      <c r="D29579">
        <v>0</v>
      </c>
    </row>
    <row r="29580" spans="1:4">
      <c r="A29580">
        <v>0</v>
      </c>
      <c r="D29580">
        <v>0</v>
      </c>
    </row>
    <row r="29581" spans="1:4">
      <c r="A29581">
        <v>0</v>
      </c>
      <c r="D29581">
        <v>0</v>
      </c>
    </row>
    <row r="29582" spans="1:4">
      <c r="A29582">
        <v>0</v>
      </c>
      <c r="D29582">
        <v>0</v>
      </c>
    </row>
    <row r="29583" spans="1:4">
      <c r="A29583">
        <v>0</v>
      </c>
      <c r="D29583">
        <v>0</v>
      </c>
    </row>
    <row r="29584" spans="1:4">
      <c r="A29584">
        <v>0</v>
      </c>
      <c r="D29584">
        <v>0</v>
      </c>
    </row>
    <row r="29585" spans="1:4">
      <c r="A29585">
        <v>0</v>
      </c>
      <c r="D29585">
        <v>0</v>
      </c>
    </row>
    <row r="29586" spans="1:4">
      <c r="A29586">
        <v>0</v>
      </c>
      <c r="D29586">
        <v>0</v>
      </c>
    </row>
    <row r="29587" spans="1:4">
      <c r="A29587">
        <v>0</v>
      </c>
      <c r="D29587">
        <v>0</v>
      </c>
    </row>
    <row r="29588" spans="1:4">
      <c r="A29588">
        <v>0</v>
      </c>
      <c r="D29588">
        <v>0</v>
      </c>
    </row>
    <row r="29589" spans="1:4">
      <c r="A29589">
        <v>0</v>
      </c>
      <c r="D29589">
        <v>0</v>
      </c>
    </row>
    <row r="29590" spans="1:4">
      <c r="A29590">
        <v>0</v>
      </c>
      <c r="D29590">
        <v>0</v>
      </c>
    </row>
    <row r="29591" spans="1:4">
      <c r="A29591">
        <v>0</v>
      </c>
      <c r="D29591">
        <v>0</v>
      </c>
    </row>
    <row r="29592" spans="1:4">
      <c r="A29592">
        <v>0</v>
      </c>
      <c r="D29592">
        <v>0</v>
      </c>
    </row>
    <row r="29593" spans="1:4">
      <c r="A29593">
        <v>0</v>
      </c>
      <c r="D29593">
        <v>0</v>
      </c>
    </row>
    <row r="29594" spans="1:4">
      <c r="A29594">
        <v>0</v>
      </c>
      <c r="D29594">
        <v>0</v>
      </c>
    </row>
    <row r="29595" spans="1:4">
      <c r="A29595">
        <v>0</v>
      </c>
      <c r="D29595">
        <v>0</v>
      </c>
    </row>
    <row r="29596" spans="1:4">
      <c r="A29596">
        <v>0</v>
      </c>
      <c r="D29596">
        <v>0</v>
      </c>
    </row>
    <row r="29597" spans="1:4">
      <c r="A29597">
        <v>0</v>
      </c>
      <c r="D29597">
        <v>0</v>
      </c>
    </row>
    <row r="29598" spans="1:4">
      <c r="A29598">
        <v>0</v>
      </c>
      <c r="D29598">
        <v>0</v>
      </c>
    </row>
    <row r="29599" spans="1:4">
      <c r="A29599">
        <v>0</v>
      </c>
      <c r="D29599">
        <v>0</v>
      </c>
    </row>
    <row r="29600" spans="1:4">
      <c r="A29600">
        <v>0</v>
      </c>
      <c r="D29600">
        <v>0</v>
      </c>
    </row>
    <row r="29601" spans="1:4">
      <c r="A29601">
        <v>0</v>
      </c>
      <c r="D29601">
        <v>0</v>
      </c>
    </row>
    <row r="29602" spans="1:4">
      <c r="A29602">
        <v>0</v>
      </c>
      <c r="D29602">
        <v>0</v>
      </c>
    </row>
    <row r="29603" spans="1:4">
      <c r="A29603">
        <v>0</v>
      </c>
      <c r="D29603">
        <v>0</v>
      </c>
    </row>
    <row r="29604" spans="1:4">
      <c r="A29604">
        <v>0</v>
      </c>
      <c r="D29604">
        <v>0</v>
      </c>
    </row>
    <row r="29605" spans="1:4">
      <c r="A29605">
        <v>0</v>
      </c>
      <c r="D29605">
        <v>0</v>
      </c>
    </row>
    <row r="29606" spans="1:4">
      <c r="A29606">
        <v>0</v>
      </c>
      <c r="D29606">
        <v>0</v>
      </c>
    </row>
    <row r="29607" spans="1:4">
      <c r="A29607">
        <v>0</v>
      </c>
      <c r="D29607">
        <v>0</v>
      </c>
    </row>
    <row r="29608" spans="1:4">
      <c r="A29608">
        <v>0</v>
      </c>
      <c r="D29608">
        <v>0</v>
      </c>
    </row>
    <row r="29609" spans="1:4">
      <c r="A29609">
        <v>0</v>
      </c>
      <c r="D29609">
        <v>0</v>
      </c>
    </row>
    <row r="29610" spans="1:4">
      <c r="A29610">
        <v>0</v>
      </c>
      <c r="D29610">
        <v>0</v>
      </c>
    </row>
    <row r="29611" spans="1:4">
      <c r="A29611">
        <v>0</v>
      </c>
      <c r="D29611">
        <v>0</v>
      </c>
    </row>
    <row r="29612" spans="1:4">
      <c r="A29612">
        <v>0</v>
      </c>
      <c r="D29612">
        <v>0</v>
      </c>
    </row>
    <row r="29613" spans="1:4">
      <c r="A29613">
        <v>0</v>
      </c>
      <c r="D29613">
        <v>0</v>
      </c>
    </row>
    <row r="29614" spans="1:4">
      <c r="A29614">
        <v>0</v>
      </c>
      <c r="D29614">
        <v>0</v>
      </c>
    </row>
    <row r="29615" spans="1:4">
      <c r="A29615">
        <v>0</v>
      </c>
      <c r="D29615">
        <v>0</v>
      </c>
    </row>
    <row r="29616" spans="1:4">
      <c r="A29616">
        <v>0</v>
      </c>
      <c r="D29616">
        <v>0</v>
      </c>
    </row>
    <row r="29617" spans="1:4">
      <c r="A29617">
        <v>0</v>
      </c>
      <c r="D29617">
        <v>0</v>
      </c>
    </row>
    <row r="29618" spans="1:4">
      <c r="A29618">
        <v>0</v>
      </c>
      <c r="D29618">
        <v>0</v>
      </c>
    </row>
    <row r="29619" spans="1:4">
      <c r="A29619">
        <v>0</v>
      </c>
      <c r="D29619">
        <v>0</v>
      </c>
    </row>
    <row r="29620" spans="1:4">
      <c r="A29620">
        <v>0</v>
      </c>
      <c r="D29620">
        <v>0</v>
      </c>
    </row>
    <row r="29621" spans="1:4">
      <c r="A29621">
        <v>0</v>
      </c>
      <c r="D29621">
        <v>0</v>
      </c>
    </row>
    <row r="29622" spans="1:4">
      <c r="A29622">
        <v>0</v>
      </c>
      <c r="D29622">
        <v>0</v>
      </c>
    </row>
    <row r="29623" spans="1:4">
      <c r="A29623">
        <v>0</v>
      </c>
      <c r="D29623">
        <v>0</v>
      </c>
    </row>
    <row r="29624" spans="1:4">
      <c r="A29624">
        <v>0</v>
      </c>
      <c r="D29624">
        <v>0</v>
      </c>
    </row>
    <row r="29625" spans="1:4">
      <c r="A29625">
        <v>0</v>
      </c>
      <c r="D29625">
        <v>0</v>
      </c>
    </row>
    <row r="29626" spans="1:4">
      <c r="A29626">
        <v>0</v>
      </c>
      <c r="D29626">
        <v>0</v>
      </c>
    </row>
    <row r="29627" spans="1:4">
      <c r="A29627">
        <v>0</v>
      </c>
      <c r="D29627">
        <v>0</v>
      </c>
    </row>
    <row r="29628" spans="1:4">
      <c r="A29628">
        <v>0</v>
      </c>
      <c r="D29628">
        <v>0</v>
      </c>
    </row>
    <row r="29629" spans="1:4">
      <c r="A29629">
        <v>0</v>
      </c>
      <c r="D29629">
        <v>0</v>
      </c>
    </row>
    <row r="29630" spans="1:4">
      <c r="A29630">
        <v>0</v>
      </c>
      <c r="D29630">
        <v>0</v>
      </c>
    </row>
    <row r="29631" spans="1:4">
      <c r="A29631">
        <v>0</v>
      </c>
      <c r="D29631">
        <v>0</v>
      </c>
    </row>
    <row r="29632" spans="1:4">
      <c r="A29632">
        <v>0</v>
      </c>
      <c r="D29632">
        <v>0</v>
      </c>
    </row>
    <row r="29633" spans="1:4">
      <c r="A29633">
        <v>0</v>
      </c>
      <c r="D29633">
        <v>0</v>
      </c>
    </row>
    <row r="29634" spans="1:4">
      <c r="A29634">
        <v>0</v>
      </c>
      <c r="D29634">
        <v>0</v>
      </c>
    </row>
    <row r="29635" spans="1:4">
      <c r="A29635">
        <v>0</v>
      </c>
      <c r="D29635">
        <v>0</v>
      </c>
    </row>
    <row r="29636" spans="1:4">
      <c r="A29636">
        <v>0</v>
      </c>
      <c r="D29636">
        <v>0</v>
      </c>
    </row>
    <row r="29637" spans="1:4">
      <c r="A29637">
        <v>0</v>
      </c>
      <c r="D29637">
        <v>0</v>
      </c>
    </row>
    <row r="29638" spans="1:4">
      <c r="A29638">
        <v>0</v>
      </c>
      <c r="D29638">
        <v>0</v>
      </c>
    </row>
    <row r="29639" spans="1:4">
      <c r="A29639">
        <v>0</v>
      </c>
      <c r="D29639">
        <v>0</v>
      </c>
    </row>
    <row r="29640" spans="1:4">
      <c r="A29640">
        <v>0</v>
      </c>
      <c r="D29640">
        <v>0</v>
      </c>
    </row>
    <row r="29641" spans="1:4">
      <c r="A29641">
        <v>0</v>
      </c>
      <c r="D29641">
        <v>0</v>
      </c>
    </row>
    <row r="29642" spans="1:4">
      <c r="A29642">
        <v>0</v>
      </c>
      <c r="D29642">
        <v>0</v>
      </c>
    </row>
    <row r="29643" spans="1:4">
      <c r="A29643">
        <v>0</v>
      </c>
      <c r="D29643">
        <v>0</v>
      </c>
    </row>
    <row r="29644" spans="1:4">
      <c r="A29644">
        <v>0</v>
      </c>
      <c r="D29644">
        <v>0</v>
      </c>
    </row>
    <row r="29645" spans="1:4">
      <c r="A29645">
        <v>0</v>
      </c>
      <c r="D29645">
        <v>0</v>
      </c>
    </row>
    <row r="29646" spans="1:4">
      <c r="A29646">
        <v>0</v>
      </c>
      <c r="D29646">
        <v>0</v>
      </c>
    </row>
    <row r="29647" spans="1:4">
      <c r="A29647">
        <v>0</v>
      </c>
      <c r="D29647">
        <v>0</v>
      </c>
    </row>
    <row r="29648" spans="1:4">
      <c r="A29648">
        <v>0</v>
      </c>
      <c r="D29648">
        <v>0</v>
      </c>
    </row>
    <row r="29649" spans="1:4">
      <c r="A29649">
        <v>0</v>
      </c>
      <c r="D29649">
        <v>0</v>
      </c>
    </row>
    <row r="29650" spans="1:4">
      <c r="A29650">
        <v>0</v>
      </c>
      <c r="D29650">
        <v>0</v>
      </c>
    </row>
    <row r="29651" spans="1:4">
      <c r="A29651">
        <v>0</v>
      </c>
      <c r="D29651">
        <v>0</v>
      </c>
    </row>
    <row r="29652" spans="1:4">
      <c r="A29652">
        <v>0</v>
      </c>
      <c r="D29652">
        <v>0</v>
      </c>
    </row>
    <row r="29653" spans="1:4">
      <c r="A29653">
        <v>0</v>
      </c>
      <c r="D29653">
        <v>0</v>
      </c>
    </row>
    <row r="29654" spans="1:4">
      <c r="A29654">
        <v>0</v>
      </c>
      <c r="D29654">
        <v>0</v>
      </c>
    </row>
    <row r="29655" spans="1:4">
      <c r="A29655">
        <v>0</v>
      </c>
      <c r="D29655">
        <v>0</v>
      </c>
    </row>
    <row r="29656" spans="1:4">
      <c r="A29656">
        <v>0</v>
      </c>
      <c r="D29656">
        <v>0</v>
      </c>
    </row>
    <row r="29657" spans="1:4">
      <c r="A29657">
        <v>0</v>
      </c>
      <c r="D29657">
        <v>0</v>
      </c>
    </row>
    <row r="29658" spans="1:4">
      <c r="A29658">
        <v>0</v>
      </c>
      <c r="D29658">
        <v>0</v>
      </c>
    </row>
    <row r="29659" spans="1:4">
      <c r="A29659">
        <v>0</v>
      </c>
      <c r="D29659">
        <v>0</v>
      </c>
    </row>
    <row r="29660" spans="1:4">
      <c r="A29660">
        <v>0</v>
      </c>
      <c r="D29660">
        <v>0</v>
      </c>
    </row>
    <row r="29661" spans="1:4">
      <c r="A29661">
        <v>0</v>
      </c>
      <c r="D29661">
        <v>0</v>
      </c>
    </row>
    <row r="29662" spans="1:4">
      <c r="A29662">
        <v>0</v>
      </c>
      <c r="D29662">
        <v>0</v>
      </c>
    </row>
    <row r="29663" spans="1:4">
      <c r="A29663">
        <v>0</v>
      </c>
      <c r="D29663">
        <v>0</v>
      </c>
    </row>
    <row r="29664" spans="1:4">
      <c r="A29664">
        <v>0</v>
      </c>
      <c r="D29664">
        <v>0</v>
      </c>
    </row>
    <row r="29665" spans="1:4">
      <c r="A29665">
        <v>0</v>
      </c>
      <c r="D29665">
        <v>0</v>
      </c>
    </row>
    <row r="29666" spans="1:4">
      <c r="A29666">
        <v>0</v>
      </c>
      <c r="D29666">
        <v>0</v>
      </c>
    </row>
    <row r="29667" spans="1:4">
      <c r="A29667">
        <v>0</v>
      </c>
      <c r="D29667">
        <v>0</v>
      </c>
    </row>
    <row r="29668" spans="1:4">
      <c r="A29668">
        <v>0</v>
      </c>
      <c r="D29668">
        <v>0</v>
      </c>
    </row>
    <row r="29669" spans="1:4">
      <c r="A29669">
        <v>0</v>
      </c>
      <c r="D29669">
        <v>0</v>
      </c>
    </row>
    <row r="29670" spans="1:4">
      <c r="A29670">
        <v>0</v>
      </c>
      <c r="D29670">
        <v>0</v>
      </c>
    </row>
    <row r="29671" spans="1:4">
      <c r="A29671">
        <v>0</v>
      </c>
      <c r="D29671">
        <v>0</v>
      </c>
    </row>
    <row r="29672" spans="1:4">
      <c r="A29672">
        <v>0</v>
      </c>
      <c r="D29672">
        <v>0</v>
      </c>
    </row>
    <row r="29673" spans="1:4">
      <c r="A29673">
        <v>0</v>
      </c>
      <c r="D29673">
        <v>0</v>
      </c>
    </row>
    <row r="29674" spans="1:4">
      <c r="A29674">
        <v>0</v>
      </c>
      <c r="D29674">
        <v>0</v>
      </c>
    </row>
    <row r="29675" spans="1:4">
      <c r="A29675">
        <v>0</v>
      </c>
      <c r="D29675">
        <v>0</v>
      </c>
    </row>
    <row r="29676" spans="1:4">
      <c r="A29676">
        <v>0</v>
      </c>
      <c r="D29676">
        <v>0</v>
      </c>
    </row>
    <row r="29677" spans="1:4">
      <c r="A29677">
        <v>0</v>
      </c>
      <c r="D29677">
        <v>0</v>
      </c>
    </row>
    <row r="29678" spans="1:4">
      <c r="A29678">
        <v>0</v>
      </c>
      <c r="D29678">
        <v>0</v>
      </c>
    </row>
    <row r="29679" spans="1:4">
      <c r="A29679">
        <v>0</v>
      </c>
      <c r="D29679">
        <v>0</v>
      </c>
    </row>
    <row r="29680" spans="1:4">
      <c r="A29680">
        <v>0</v>
      </c>
      <c r="D29680">
        <v>0</v>
      </c>
    </row>
    <row r="29681" spans="1:4">
      <c r="A29681">
        <v>0</v>
      </c>
      <c r="D29681">
        <v>0</v>
      </c>
    </row>
    <row r="29682" spans="1:4">
      <c r="A29682">
        <v>0</v>
      </c>
      <c r="D29682">
        <v>0</v>
      </c>
    </row>
    <row r="29683" spans="1:4">
      <c r="A29683">
        <v>0</v>
      </c>
      <c r="D29683">
        <v>0</v>
      </c>
    </row>
    <row r="29684" spans="1:4">
      <c r="A29684">
        <v>0</v>
      </c>
      <c r="D29684">
        <v>0</v>
      </c>
    </row>
    <row r="29685" spans="1:4">
      <c r="A29685">
        <v>0</v>
      </c>
      <c r="D29685">
        <v>0</v>
      </c>
    </row>
    <row r="29686" spans="1:4">
      <c r="A29686">
        <v>0</v>
      </c>
      <c r="D29686">
        <v>0</v>
      </c>
    </row>
    <row r="29687" spans="1:4">
      <c r="A29687">
        <v>0</v>
      </c>
      <c r="D29687">
        <v>0</v>
      </c>
    </row>
    <row r="29688" spans="1:4">
      <c r="A29688">
        <v>0</v>
      </c>
      <c r="D29688">
        <v>0</v>
      </c>
    </row>
    <row r="29689" spans="1:4">
      <c r="A29689">
        <v>0</v>
      </c>
      <c r="D29689">
        <v>0</v>
      </c>
    </row>
    <row r="29690" spans="1:4">
      <c r="A29690">
        <v>0</v>
      </c>
      <c r="D29690">
        <v>0</v>
      </c>
    </row>
    <row r="29691" spans="1:4">
      <c r="A29691">
        <v>0</v>
      </c>
      <c r="D29691">
        <v>0</v>
      </c>
    </row>
    <row r="29692" spans="1:4">
      <c r="A29692">
        <v>0</v>
      </c>
      <c r="D29692">
        <v>0</v>
      </c>
    </row>
    <row r="29693" spans="1:4">
      <c r="A29693">
        <v>0</v>
      </c>
      <c r="D29693">
        <v>0</v>
      </c>
    </row>
    <row r="29694" spans="1:4">
      <c r="A29694">
        <v>0</v>
      </c>
      <c r="D29694">
        <v>0</v>
      </c>
    </row>
    <row r="29695" spans="1:4">
      <c r="A29695">
        <v>0</v>
      </c>
      <c r="D29695">
        <v>0</v>
      </c>
    </row>
    <row r="29696" spans="1:4">
      <c r="A29696">
        <v>0</v>
      </c>
      <c r="D29696">
        <v>0</v>
      </c>
    </row>
    <row r="29697" spans="1:4">
      <c r="A29697">
        <v>0</v>
      </c>
      <c r="D29697">
        <v>0</v>
      </c>
    </row>
    <row r="29698" spans="1:4">
      <c r="A29698">
        <v>0</v>
      </c>
      <c r="D29698">
        <v>0</v>
      </c>
    </row>
    <row r="29699" spans="1:4">
      <c r="A29699">
        <v>0</v>
      </c>
      <c r="D29699">
        <v>0</v>
      </c>
    </row>
    <row r="29700" spans="1:4">
      <c r="A29700">
        <v>0</v>
      </c>
      <c r="D29700">
        <v>0</v>
      </c>
    </row>
    <row r="29701" spans="1:4">
      <c r="A29701">
        <v>0</v>
      </c>
      <c r="D29701">
        <v>0</v>
      </c>
    </row>
    <row r="29702" spans="1:4">
      <c r="A29702">
        <v>0</v>
      </c>
      <c r="D29702">
        <v>0</v>
      </c>
    </row>
    <row r="29703" spans="1:4">
      <c r="A29703">
        <v>0</v>
      </c>
      <c r="D29703">
        <v>0</v>
      </c>
    </row>
    <row r="29704" spans="1:4">
      <c r="A29704">
        <v>0</v>
      </c>
      <c r="D29704">
        <v>0</v>
      </c>
    </row>
    <row r="29705" spans="1:4">
      <c r="A29705">
        <v>0</v>
      </c>
      <c r="D29705">
        <v>0</v>
      </c>
    </row>
    <row r="29706" spans="1:4">
      <c r="A29706">
        <v>0</v>
      </c>
      <c r="D29706">
        <v>0</v>
      </c>
    </row>
    <row r="29707" spans="1:4">
      <c r="A29707">
        <v>0</v>
      </c>
      <c r="D29707">
        <v>0</v>
      </c>
    </row>
    <row r="29708" spans="1:4">
      <c r="A29708">
        <v>0</v>
      </c>
      <c r="D29708">
        <v>0</v>
      </c>
    </row>
    <row r="29709" spans="1:4">
      <c r="A29709">
        <v>0</v>
      </c>
      <c r="D29709">
        <v>0</v>
      </c>
    </row>
    <row r="29710" spans="1:4">
      <c r="A29710">
        <v>0</v>
      </c>
      <c r="D29710">
        <v>0</v>
      </c>
    </row>
    <row r="29711" spans="1:4">
      <c r="A29711">
        <v>0</v>
      </c>
      <c r="D29711">
        <v>0</v>
      </c>
    </row>
    <row r="29712" spans="1:4">
      <c r="A29712">
        <v>0</v>
      </c>
      <c r="D29712">
        <v>0</v>
      </c>
    </row>
    <row r="29713" spans="1:4">
      <c r="A29713">
        <v>0</v>
      </c>
      <c r="D29713">
        <v>0</v>
      </c>
    </row>
    <row r="29714" spans="1:4">
      <c r="A29714">
        <v>0</v>
      </c>
      <c r="D29714">
        <v>0</v>
      </c>
    </row>
    <row r="29715" spans="1:4">
      <c r="A29715">
        <v>0</v>
      </c>
      <c r="D29715">
        <v>0</v>
      </c>
    </row>
    <row r="29716" spans="1:4">
      <c r="A29716">
        <v>0</v>
      </c>
      <c r="D29716">
        <v>0</v>
      </c>
    </row>
    <row r="29717" spans="1:4">
      <c r="A29717">
        <v>0</v>
      </c>
      <c r="D29717">
        <v>0</v>
      </c>
    </row>
    <row r="29718" spans="1:4">
      <c r="A29718">
        <v>0</v>
      </c>
      <c r="D29718">
        <v>0</v>
      </c>
    </row>
    <row r="29719" spans="1:4">
      <c r="A29719">
        <v>0</v>
      </c>
      <c r="D29719">
        <v>0</v>
      </c>
    </row>
    <row r="29720" spans="1:4">
      <c r="A29720">
        <v>0</v>
      </c>
      <c r="D29720">
        <v>0</v>
      </c>
    </row>
    <row r="29721" spans="1:4">
      <c r="A29721">
        <v>0</v>
      </c>
      <c r="D29721">
        <v>0</v>
      </c>
    </row>
    <row r="29722" spans="1:4">
      <c r="A29722">
        <v>0</v>
      </c>
      <c r="D29722">
        <v>0</v>
      </c>
    </row>
    <row r="29723" spans="1:4">
      <c r="A29723">
        <v>0</v>
      </c>
      <c r="D29723">
        <v>0</v>
      </c>
    </row>
    <row r="29724" spans="1:4">
      <c r="A29724">
        <v>0</v>
      </c>
      <c r="D29724">
        <v>0</v>
      </c>
    </row>
    <row r="29725" spans="1:4">
      <c r="A29725">
        <v>0</v>
      </c>
      <c r="D29725">
        <v>0</v>
      </c>
    </row>
    <row r="29726" spans="1:4">
      <c r="A29726">
        <v>0</v>
      </c>
      <c r="D29726">
        <v>0</v>
      </c>
    </row>
    <row r="29727" spans="1:4">
      <c r="A29727">
        <v>0</v>
      </c>
      <c r="D29727">
        <v>0</v>
      </c>
    </row>
    <row r="29728" spans="1:4">
      <c r="A29728">
        <v>0</v>
      </c>
      <c r="D29728">
        <v>0</v>
      </c>
    </row>
    <row r="29729" spans="1:4">
      <c r="A29729">
        <v>0</v>
      </c>
      <c r="D29729">
        <v>0</v>
      </c>
    </row>
    <row r="29730" spans="1:4">
      <c r="A29730">
        <v>0</v>
      </c>
      <c r="D29730">
        <v>0</v>
      </c>
    </row>
    <row r="29731" spans="1:4">
      <c r="A29731">
        <v>0</v>
      </c>
      <c r="D29731">
        <v>0</v>
      </c>
    </row>
    <row r="29732" spans="1:4">
      <c r="A29732">
        <v>0</v>
      </c>
      <c r="D29732">
        <v>0</v>
      </c>
    </row>
    <row r="29733" spans="1:4">
      <c r="A29733">
        <v>0</v>
      </c>
      <c r="D29733">
        <v>0</v>
      </c>
    </row>
    <row r="29734" spans="1:4">
      <c r="A29734">
        <v>0</v>
      </c>
      <c r="D29734">
        <v>0</v>
      </c>
    </row>
    <row r="29735" spans="1:4">
      <c r="A29735">
        <v>0</v>
      </c>
      <c r="D29735">
        <v>0</v>
      </c>
    </row>
    <row r="29736" spans="1:4">
      <c r="A29736">
        <v>0</v>
      </c>
      <c r="D29736">
        <v>0</v>
      </c>
    </row>
    <row r="29737" spans="1:4">
      <c r="A29737">
        <v>0</v>
      </c>
      <c r="D29737">
        <v>0</v>
      </c>
    </row>
    <row r="29738" spans="1:4">
      <c r="A29738">
        <v>0</v>
      </c>
      <c r="D29738">
        <v>0</v>
      </c>
    </row>
    <row r="29739" spans="1:4">
      <c r="A29739">
        <v>0</v>
      </c>
      <c r="D29739">
        <v>0</v>
      </c>
    </row>
    <row r="29740" spans="1:4">
      <c r="A29740">
        <v>0</v>
      </c>
      <c r="D29740">
        <v>0</v>
      </c>
    </row>
    <row r="29741" spans="1:4">
      <c r="A29741">
        <v>0</v>
      </c>
      <c r="D29741">
        <v>0</v>
      </c>
    </row>
    <row r="29742" spans="1:4">
      <c r="A29742">
        <v>0</v>
      </c>
      <c r="D29742">
        <v>0</v>
      </c>
    </row>
    <row r="29743" spans="1:4">
      <c r="A29743">
        <v>0</v>
      </c>
      <c r="D29743">
        <v>0</v>
      </c>
    </row>
    <row r="29744" spans="1:4">
      <c r="A29744">
        <v>0</v>
      </c>
      <c r="D29744">
        <v>0</v>
      </c>
    </row>
    <row r="29745" spans="1:4">
      <c r="A29745">
        <v>0</v>
      </c>
      <c r="D29745">
        <v>0</v>
      </c>
    </row>
    <row r="29746" spans="1:4">
      <c r="A29746">
        <v>0</v>
      </c>
      <c r="D29746">
        <v>0</v>
      </c>
    </row>
    <row r="29747" spans="1:4">
      <c r="A29747">
        <v>0</v>
      </c>
      <c r="D29747">
        <v>0</v>
      </c>
    </row>
    <row r="29748" spans="1:4">
      <c r="A29748">
        <v>0</v>
      </c>
      <c r="D29748">
        <v>0</v>
      </c>
    </row>
    <row r="29749" spans="1:4">
      <c r="A29749">
        <v>0</v>
      </c>
      <c r="D29749">
        <v>0</v>
      </c>
    </row>
    <row r="29750" spans="1:4">
      <c r="A29750">
        <v>0</v>
      </c>
      <c r="D29750">
        <v>0</v>
      </c>
    </row>
    <row r="29751" spans="1:4">
      <c r="A29751">
        <v>0</v>
      </c>
      <c r="D29751">
        <v>0</v>
      </c>
    </row>
    <row r="29752" spans="1:4">
      <c r="A29752">
        <v>0</v>
      </c>
      <c r="D29752">
        <v>0</v>
      </c>
    </row>
    <row r="29753" spans="1:4">
      <c r="A29753">
        <v>0</v>
      </c>
      <c r="D29753">
        <v>0</v>
      </c>
    </row>
    <row r="29754" spans="1:4">
      <c r="A29754">
        <v>0</v>
      </c>
      <c r="D29754">
        <v>0</v>
      </c>
    </row>
    <row r="29755" spans="1:4">
      <c r="A29755">
        <v>0</v>
      </c>
      <c r="D29755">
        <v>0</v>
      </c>
    </row>
    <row r="29756" spans="1:4">
      <c r="A29756">
        <v>0</v>
      </c>
      <c r="D29756">
        <v>0</v>
      </c>
    </row>
    <row r="29757" spans="1:4">
      <c r="A29757">
        <v>0</v>
      </c>
      <c r="D29757">
        <v>0</v>
      </c>
    </row>
    <row r="29758" spans="1:4">
      <c r="A29758">
        <v>0</v>
      </c>
      <c r="D29758">
        <v>0</v>
      </c>
    </row>
    <row r="29759" spans="1:4">
      <c r="A29759">
        <v>0</v>
      </c>
      <c r="D29759">
        <v>0</v>
      </c>
    </row>
    <row r="29760" spans="1:4">
      <c r="A29760">
        <v>0</v>
      </c>
      <c r="D29760">
        <v>0</v>
      </c>
    </row>
    <row r="29761" spans="1:4">
      <c r="A29761">
        <v>0</v>
      </c>
      <c r="D29761">
        <v>0</v>
      </c>
    </row>
    <row r="29762" spans="1:4">
      <c r="A29762">
        <v>0</v>
      </c>
      <c r="D29762">
        <v>0</v>
      </c>
    </row>
    <row r="29763" spans="1:4">
      <c r="A29763">
        <v>0</v>
      </c>
      <c r="D29763">
        <v>0</v>
      </c>
    </row>
    <row r="29764" spans="1:4">
      <c r="A29764">
        <v>0</v>
      </c>
      <c r="D29764">
        <v>0</v>
      </c>
    </row>
    <row r="29765" spans="1:4">
      <c r="A29765">
        <v>0</v>
      </c>
      <c r="D29765">
        <v>0</v>
      </c>
    </row>
    <row r="29766" spans="1:4">
      <c r="A29766">
        <v>0</v>
      </c>
      <c r="D29766">
        <v>0</v>
      </c>
    </row>
    <row r="29767" spans="1:4">
      <c r="A29767">
        <v>0</v>
      </c>
      <c r="D29767">
        <v>0</v>
      </c>
    </row>
    <row r="29768" spans="1:4">
      <c r="A29768">
        <v>0</v>
      </c>
      <c r="D29768">
        <v>0</v>
      </c>
    </row>
    <row r="29769" spans="1:4">
      <c r="A29769">
        <v>0</v>
      </c>
      <c r="D29769">
        <v>0</v>
      </c>
    </row>
    <row r="29770" spans="1:4">
      <c r="A29770">
        <v>0</v>
      </c>
      <c r="D29770">
        <v>0</v>
      </c>
    </row>
    <row r="29771" spans="1:4">
      <c r="A29771">
        <v>0</v>
      </c>
      <c r="D29771">
        <v>0</v>
      </c>
    </row>
    <row r="29772" spans="1:4">
      <c r="A29772">
        <v>0</v>
      </c>
      <c r="D29772">
        <v>0</v>
      </c>
    </row>
    <row r="29773" spans="1:4">
      <c r="A29773">
        <v>0</v>
      </c>
      <c r="D29773">
        <v>0</v>
      </c>
    </row>
    <row r="29774" spans="1:4">
      <c r="A29774">
        <v>0</v>
      </c>
      <c r="D29774">
        <v>0</v>
      </c>
    </row>
    <row r="29775" spans="1:4">
      <c r="A29775">
        <v>0</v>
      </c>
      <c r="D29775">
        <v>0</v>
      </c>
    </row>
    <row r="29776" spans="1:4">
      <c r="A29776">
        <v>0</v>
      </c>
      <c r="D29776">
        <v>0</v>
      </c>
    </row>
    <row r="29777" spans="1:4">
      <c r="A29777">
        <v>0</v>
      </c>
      <c r="D29777">
        <v>0</v>
      </c>
    </row>
    <row r="29778" spans="1:4">
      <c r="A29778">
        <v>0</v>
      </c>
      <c r="D29778">
        <v>0</v>
      </c>
    </row>
    <row r="29779" spans="1:4">
      <c r="A29779">
        <v>0</v>
      </c>
      <c r="D29779">
        <v>0</v>
      </c>
    </row>
    <row r="29780" spans="1:4">
      <c r="A29780">
        <v>0</v>
      </c>
      <c r="D29780">
        <v>0</v>
      </c>
    </row>
    <row r="29781" spans="1:4">
      <c r="A29781">
        <v>0</v>
      </c>
      <c r="D29781">
        <v>0</v>
      </c>
    </row>
    <row r="29782" spans="1:4">
      <c r="A29782">
        <v>0</v>
      </c>
      <c r="D29782">
        <v>0</v>
      </c>
    </row>
    <row r="29783" spans="1:4">
      <c r="A29783">
        <v>0</v>
      </c>
      <c r="D29783">
        <v>0</v>
      </c>
    </row>
    <row r="29784" spans="1:4">
      <c r="A29784">
        <v>0</v>
      </c>
      <c r="D29784">
        <v>0</v>
      </c>
    </row>
    <row r="29785" spans="1:4">
      <c r="A29785">
        <v>0</v>
      </c>
      <c r="D29785">
        <v>0</v>
      </c>
    </row>
    <row r="29786" spans="1:4">
      <c r="A29786">
        <v>0</v>
      </c>
      <c r="D29786">
        <v>0</v>
      </c>
    </row>
    <row r="29787" spans="1:4">
      <c r="A29787">
        <v>0</v>
      </c>
      <c r="D29787">
        <v>0</v>
      </c>
    </row>
    <row r="29788" spans="1:4">
      <c r="A29788">
        <v>0</v>
      </c>
      <c r="D29788">
        <v>0</v>
      </c>
    </row>
    <row r="29789" spans="1:4">
      <c r="A29789">
        <v>0</v>
      </c>
      <c r="D29789">
        <v>0</v>
      </c>
    </row>
    <row r="29790" spans="1:4">
      <c r="A29790">
        <v>0</v>
      </c>
      <c r="D29790">
        <v>0</v>
      </c>
    </row>
    <row r="29791" spans="1:4">
      <c r="A29791">
        <v>0</v>
      </c>
      <c r="D29791">
        <v>0</v>
      </c>
    </row>
    <row r="29792" spans="1:4">
      <c r="A29792">
        <v>0</v>
      </c>
      <c r="D29792">
        <v>0</v>
      </c>
    </row>
    <row r="29793" spans="1:4">
      <c r="A29793">
        <v>0</v>
      </c>
      <c r="D29793">
        <v>0</v>
      </c>
    </row>
    <row r="29794" spans="1:4">
      <c r="A29794">
        <v>0</v>
      </c>
      <c r="D29794">
        <v>0</v>
      </c>
    </row>
    <row r="29795" spans="1:4">
      <c r="A29795">
        <v>0</v>
      </c>
      <c r="D29795">
        <v>0</v>
      </c>
    </row>
    <row r="29796" spans="1:4">
      <c r="A29796">
        <v>0</v>
      </c>
      <c r="D29796">
        <v>0</v>
      </c>
    </row>
    <row r="29797" spans="1:4">
      <c r="A29797">
        <v>0</v>
      </c>
      <c r="D29797">
        <v>0</v>
      </c>
    </row>
    <row r="29798" spans="1:4">
      <c r="A29798">
        <v>0</v>
      </c>
      <c r="D29798">
        <v>0</v>
      </c>
    </row>
    <row r="29799" spans="1:4">
      <c r="A29799">
        <v>0</v>
      </c>
      <c r="D29799">
        <v>0</v>
      </c>
    </row>
    <row r="29800" spans="1:4">
      <c r="A29800">
        <v>0</v>
      </c>
      <c r="D29800">
        <v>0</v>
      </c>
    </row>
    <row r="29801" spans="1:4">
      <c r="A29801">
        <v>0</v>
      </c>
      <c r="D29801">
        <v>0</v>
      </c>
    </row>
    <row r="29802" spans="1:4">
      <c r="A29802">
        <v>0</v>
      </c>
      <c r="D29802">
        <v>0</v>
      </c>
    </row>
    <row r="29803" spans="1:4">
      <c r="A29803">
        <v>0</v>
      </c>
      <c r="D29803">
        <v>0</v>
      </c>
    </row>
    <row r="29804" spans="1:4">
      <c r="A29804">
        <v>0</v>
      </c>
      <c r="D29804">
        <v>0</v>
      </c>
    </row>
    <row r="29805" spans="1:4">
      <c r="A29805">
        <v>0</v>
      </c>
      <c r="D29805">
        <v>0</v>
      </c>
    </row>
    <row r="29806" spans="1:4">
      <c r="A29806">
        <v>0</v>
      </c>
      <c r="D29806">
        <v>0</v>
      </c>
    </row>
    <row r="29807" spans="1:4">
      <c r="A29807">
        <v>0</v>
      </c>
      <c r="D29807">
        <v>0</v>
      </c>
    </row>
    <row r="29808" spans="1:4">
      <c r="A29808">
        <v>0</v>
      </c>
      <c r="D29808">
        <v>0</v>
      </c>
    </row>
    <row r="29809" spans="1:4">
      <c r="A29809">
        <v>0</v>
      </c>
      <c r="D29809">
        <v>0</v>
      </c>
    </row>
    <row r="29810" spans="1:4">
      <c r="A29810">
        <v>0</v>
      </c>
      <c r="D29810">
        <v>0</v>
      </c>
    </row>
    <row r="29811" spans="1:4">
      <c r="A29811">
        <v>0</v>
      </c>
      <c r="D29811">
        <v>0</v>
      </c>
    </row>
    <row r="29812" spans="1:4">
      <c r="A29812">
        <v>0</v>
      </c>
      <c r="D29812">
        <v>0</v>
      </c>
    </row>
    <row r="29813" spans="1:4">
      <c r="A29813">
        <v>0</v>
      </c>
      <c r="D29813">
        <v>0</v>
      </c>
    </row>
    <row r="29814" spans="1:4">
      <c r="A29814">
        <v>0</v>
      </c>
      <c r="D29814">
        <v>0</v>
      </c>
    </row>
    <row r="29815" spans="1:4">
      <c r="A29815">
        <v>0</v>
      </c>
      <c r="D29815">
        <v>0</v>
      </c>
    </row>
    <row r="29816" spans="1:4">
      <c r="A29816">
        <v>0</v>
      </c>
      <c r="D29816">
        <v>0</v>
      </c>
    </row>
    <row r="29817" spans="1:4">
      <c r="A29817">
        <v>0</v>
      </c>
      <c r="D29817">
        <v>0</v>
      </c>
    </row>
    <row r="29818" spans="1:4">
      <c r="A29818">
        <v>0</v>
      </c>
      <c r="D29818">
        <v>0</v>
      </c>
    </row>
    <row r="29819" spans="1:4">
      <c r="A29819">
        <v>0</v>
      </c>
      <c r="D29819">
        <v>0</v>
      </c>
    </row>
    <row r="29820" spans="1:4">
      <c r="A29820">
        <v>0</v>
      </c>
      <c r="D29820">
        <v>0</v>
      </c>
    </row>
    <row r="29821" spans="1:4">
      <c r="A29821">
        <v>0</v>
      </c>
      <c r="D29821">
        <v>0</v>
      </c>
    </row>
    <row r="29822" spans="1:4">
      <c r="A29822">
        <v>0</v>
      </c>
      <c r="D29822">
        <v>0</v>
      </c>
    </row>
    <row r="29823" spans="1:4">
      <c r="A29823">
        <v>0</v>
      </c>
      <c r="D29823">
        <v>0</v>
      </c>
    </row>
    <row r="29824" spans="1:4">
      <c r="A29824">
        <v>0</v>
      </c>
      <c r="D29824">
        <v>0</v>
      </c>
    </row>
    <row r="29825" spans="1:4">
      <c r="A29825">
        <v>0</v>
      </c>
      <c r="D29825">
        <v>0</v>
      </c>
    </row>
    <row r="29826" spans="1:4">
      <c r="A29826">
        <v>0</v>
      </c>
      <c r="D29826">
        <v>0</v>
      </c>
    </row>
    <row r="29827" spans="1:4">
      <c r="A29827">
        <v>0</v>
      </c>
      <c r="D29827">
        <v>0</v>
      </c>
    </row>
    <row r="29828" spans="1:4">
      <c r="A29828">
        <v>0</v>
      </c>
      <c r="D29828">
        <v>0</v>
      </c>
    </row>
    <row r="29829" spans="1:4">
      <c r="A29829">
        <v>0</v>
      </c>
      <c r="D29829">
        <v>0</v>
      </c>
    </row>
    <row r="29830" spans="1:4">
      <c r="A29830">
        <v>0</v>
      </c>
      <c r="D29830">
        <v>0</v>
      </c>
    </row>
    <row r="29831" spans="1:4">
      <c r="A29831">
        <v>0</v>
      </c>
      <c r="D29831">
        <v>0</v>
      </c>
    </row>
    <row r="29832" spans="1:4">
      <c r="A29832">
        <v>0</v>
      </c>
      <c r="D29832">
        <v>0</v>
      </c>
    </row>
    <row r="29833" spans="1:4">
      <c r="A29833">
        <v>0</v>
      </c>
      <c r="D29833">
        <v>0</v>
      </c>
    </row>
    <row r="29834" spans="1:4">
      <c r="A29834">
        <v>0</v>
      </c>
      <c r="D29834">
        <v>0</v>
      </c>
    </row>
    <row r="29835" spans="1:4">
      <c r="A29835">
        <v>0</v>
      </c>
      <c r="D29835">
        <v>0</v>
      </c>
    </row>
    <row r="29836" spans="1:4">
      <c r="A29836">
        <v>0</v>
      </c>
      <c r="D29836">
        <v>0</v>
      </c>
    </row>
    <row r="29837" spans="1:4">
      <c r="A29837">
        <v>0</v>
      </c>
      <c r="D29837">
        <v>0</v>
      </c>
    </row>
    <row r="29838" spans="1:4">
      <c r="A29838">
        <v>0</v>
      </c>
      <c r="D29838">
        <v>0</v>
      </c>
    </row>
    <row r="29839" spans="1:4">
      <c r="A29839">
        <v>0</v>
      </c>
      <c r="D29839">
        <v>0</v>
      </c>
    </row>
    <row r="29840" spans="1:4">
      <c r="A29840">
        <v>0</v>
      </c>
      <c r="D29840">
        <v>0</v>
      </c>
    </row>
    <row r="29841" spans="1:4">
      <c r="A29841">
        <v>0</v>
      </c>
      <c r="D29841">
        <v>0</v>
      </c>
    </row>
    <row r="29842" spans="1:4">
      <c r="A29842">
        <v>0</v>
      </c>
      <c r="D29842">
        <v>0</v>
      </c>
    </row>
    <row r="29843" spans="1:4">
      <c r="A29843">
        <v>0</v>
      </c>
      <c r="D29843">
        <v>0</v>
      </c>
    </row>
    <row r="29844" spans="1:4">
      <c r="A29844">
        <v>0</v>
      </c>
      <c r="D29844">
        <v>0</v>
      </c>
    </row>
    <row r="29845" spans="1:4">
      <c r="A29845">
        <v>0</v>
      </c>
      <c r="D29845">
        <v>0</v>
      </c>
    </row>
    <row r="29846" spans="1:4">
      <c r="A29846">
        <v>0</v>
      </c>
      <c r="D29846">
        <v>0</v>
      </c>
    </row>
    <row r="29847" spans="1:4">
      <c r="A29847">
        <v>0</v>
      </c>
      <c r="D29847">
        <v>0</v>
      </c>
    </row>
    <row r="29848" spans="1:4">
      <c r="A29848">
        <v>0</v>
      </c>
      <c r="D29848">
        <v>0</v>
      </c>
    </row>
    <row r="29849" spans="1:4">
      <c r="A29849">
        <v>0</v>
      </c>
      <c r="D29849">
        <v>0</v>
      </c>
    </row>
    <row r="29850" spans="1:4">
      <c r="A29850">
        <v>0</v>
      </c>
      <c r="D29850">
        <v>0</v>
      </c>
    </row>
    <row r="29851" spans="1:4">
      <c r="A29851">
        <v>0</v>
      </c>
      <c r="D29851">
        <v>0</v>
      </c>
    </row>
    <row r="29852" spans="1:4">
      <c r="A29852">
        <v>0</v>
      </c>
      <c r="D29852">
        <v>0</v>
      </c>
    </row>
    <row r="29853" spans="1:4">
      <c r="A29853">
        <v>0</v>
      </c>
      <c r="D29853">
        <v>0</v>
      </c>
    </row>
    <row r="29854" spans="1:4">
      <c r="A29854">
        <v>0</v>
      </c>
      <c r="D29854">
        <v>0</v>
      </c>
    </row>
    <row r="29855" spans="1:4">
      <c r="A29855">
        <v>0</v>
      </c>
      <c r="D29855">
        <v>0</v>
      </c>
    </row>
    <row r="29856" spans="1:4">
      <c r="A29856">
        <v>0</v>
      </c>
      <c r="D29856">
        <v>0</v>
      </c>
    </row>
    <row r="29857" spans="1:4">
      <c r="A29857">
        <v>0</v>
      </c>
      <c r="D29857">
        <v>0</v>
      </c>
    </row>
    <row r="29858" spans="1:4">
      <c r="A29858">
        <v>0</v>
      </c>
      <c r="D29858">
        <v>0</v>
      </c>
    </row>
    <row r="29859" spans="1:4">
      <c r="A29859">
        <v>0</v>
      </c>
      <c r="D29859">
        <v>0</v>
      </c>
    </row>
    <row r="29860" spans="1:4">
      <c r="A29860">
        <v>0</v>
      </c>
      <c r="D29860">
        <v>0</v>
      </c>
    </row>
    <row r="29861" spans="1:4">
      <c r="A29861">
        <v>0</v>
      </c>
      <c r="D29861">
        <v>0</v>
      </c>
    </row>
    <row r="29862" spans="1:4">
      <c r="A29862">
        <v>0</v>
      </c>
      <c r="D29862">
        <v>0</v>
      </c>
    </row>
    <row r="29863" spans="1:4">
      <c r="A29863">
        <v>0</v>
      </c>
      <c r="D29863">
        <v>0</v>
      </c>
    </row>
    <row r="29864" spans="1:4">
      <c r="A29864">
        <v>0</v>
      </c>
      <c r="D29864">
        <v>0</v>
      </c>
    </row>
    <row r="29865" spans="1:4">
      <c r="A29865">
        <v>0</v>
      </c>
      <c r="D29865">
        <v>0</v>
      </c>
    </row>
    <row r="29866" spans="1:4">
      <c r="A29866">
        <v>0</v>
      </c>
      <c r="D29866">
        <v>0</v>
      </c>
    </row>
    <row r="29867" spans="1:4">
      <c r="A29867">
        <v>0</v>
      </c>
      <c r="D29867">
        <v>0</v>
      </c>
    </row>
    <row r="29868" spans="1:4">
      <c r="A29868">
        <v>0</v>
      </c>
      <c r="D29868">
        <v>0</v>
      </c>
    </row>
    <row r="29869" spans="1:4">
      <c r="A29869">
        <v>0</v>
      </c>
      <c r="D29869">
        <v>0</v>
      </c>
    </row>
    <row r="29870" spans="1:4">
      <c r="A29870">
        <v>0</v>
      </c>
      <c r="D29870">
        <v>0</v>
      </c>
    </row>
    <row r="29871" spans="1:4">
      <c r="A29871">
        <v>0</v>
      </c>
      <c r="D29871">
        <v>0</v>
      </c>
    </row>
    <row r="29872" spans="1:4">
      <c r="A29872">
        <v>0</v>
      </c>
      <c r="D29872">
        <v>0</v>
      </c>
    </row>
    <row r="29873" spans="1:4">
      <c r="A29873">
        <v>0</v>
      </c>
      <c r="D29873">
        <v>0</v>
      </c>
    </row>
    <row r="29874" spans="1:4">
      <c r="A29874">
        <v>0</v>
      </c>
      <c r="D29874">
        <v>0</v>
      </c>
    </row>
    <row r="29875" spans="1:4">
      <c r="A29875">
        <v>0</v>
      </c>
      <c r="D29875">
        <v>0</v>
      </c>
    </row>
    <row r="29876" spans="1:4">
      <c r="A29876">
        <v>0</v>
      </c>
      <c r="D29876">
        <v>0</v>
      </c>
    </row>
    <row r="29877" spans="1:4">
      <c r="A29877">
        <v>0</v>
      </c>
      <c r="D29877">
        <v>0</v>
      </c>
    </row>
    <row r="29878" spans="1:4">
      <c r="A29878">
        <v>0</v>
      </c>
      <c r="D29878">
        <v>0</v>
      </c>
    </row>
    <row r="29879" spans="1:4">
      <c r="A29879">
        <v>0</v>
      </c>
      <c r="D29879">
        <v>0</v>
      </c>
    </row>
    <row r="29880" spans="1:4">
      <c r="A29880">
        <v>0</v>
      </c>
      <c r="D29880">
        <v>0</v>
      </c>
    </row>
    <row r="29881" spans="1:4">
      <c r="A29881">
        <v>0</v>
      </c>
      <c r="D29881">
        <v>0</v>
      </c>
    </row>
    <row r="29882" spans="1:4">
      <c r="A29882">
        <v>0</v>
      </c>
      <c r="D29882">
        <v>0</v>
      </c>
    </row>
    <row r="29883" spans="1:4">
      <c r="A29883">
        <v>0</v>
      </c>
      <c r="D29883">
        <v>0</v>
      </c>
    </row>
    <row r="29884" spans="1:4">
      <c r="A29884">
        <v>0</v>
      </c>
      <c r="D29884">
        <v>0</v>
      </c>
    </row>
    <row r="29885" spans="1:4">
      <c r="A29885">
        <v>0</v>
      </c>
      <c r="D29885">
        <v>0</v>
      </c>
    </row>
    <row r="29886" spans="1:4">
      <c r="A29886">
        <v>0</v>
      </c>
      <c r="D29886">
        <v>0</v>
      </c>
    </row>
    <row r="29887" spans="1:4">
      <c r="A29887">
        <v>0</v>
      </c>
      <c r="D29887">
        <v>0</v>
      </c>
    </row>
    <row r="29888" spans="1:4">
      <c r="A29888">
        <v>0</v>
      </c>
      <c r="D29888">
        <v>0</v>
      </c>
    </row>
    <row r="29889" spans="1:4">
      <c r="A29889">
        <v>0</v>
      </c>
      <c r="D29889">
        <v>0</v>
      </c>
    </row>
    <row r="29890" spans="1:4">
      <c r="A29890">
        <v>0</v>
      </c>
      <c r="D29890">
        <v>0</v>
      </c>
    </row>
    <row r="29891" spans="1:4">
      <c r="A29891">
        <v>0</v>
      </c>
      <c r="D29891">
        <v>0</v>
      </c>
    </row>
    <row r="29892" spans="1:4">
      <c r="A29892">
        <v>0</v>
      </c>
      <c r="D29892">
        <v>0</v>
      </c>
    </row>
    <row r="29893" spans="1:4">
      <c r="A29893">
        <v>0</v>
      </c>
      <c r="D29893">
        <v>0</v>
      </c>
    </row>
    <row r="29894" spans="1:4">
      <c r="A29894">
        <v>0</v>
      </c>
      <c r="D29894">
        <v>0</v>
      </c>
    </row>
    <row r="29895" spans="1:4">
      <c r="A29895">
        <v>0</v>
      </c>
      <c r="D29895">
        <v>0</v>
      </c>
    </row>
    <row r="29896" spans="1:4">
      <c r="A29896">
        <v>0</v>
      </c>
      <c r="D29896">
        <v>0</v>
      </c>
    </row>
    <row r="29897" spans="1:4">
      <c r="A29897">
        <v>0</v>
      </c>
      <c r="D29897">
        <v>0</v>
      </c>
    </row>
    <row r="29898" spans="1:4">
      <c r="A29898">
        <v>0</v>
      </c>
      <c r="D29898">
        <v>0</v>
      </c>
    </row>
    <row r="29899" spans="1:4">
      <c r="A29899">
        <v>0</v>
      </c>
      <c r="D29899">
        <v>0</v>
      </c>
    </row>
    <row r="29900" spans="1:4">
      <c r="A29900">
        <v>0</v>
      </c>
      <c r="D29900">
        <v>0</v>
      </c>
    </row>
    <row r="29901" spans="1:4">
      <c r="A29901">
        <v>0</v>
      </c>
      <c r="D29901">
        <v>0</v>
      </c>
    </row>
    <row r="29902" spans="1:4">
      <c r="A29902">
        <v>0</v>
      </c>
      <c r="D29902">
        <v>0</v>
      </c>
    </row>
    <row r="29903" spans="1:4">
      <c r="A29903">
        <v>0</v>
      </c>
      <c r="D29903">
        <v>0</v>
      </c>
    </row>
    <row r="29904" spans="1:4">
      <c r="A29904">
        <v>0</v>
      </c>
      <c r="D29904">
        <v>0</v>
      </c>
    </row>
    <row r="29905" spans="1:4">
      <c r="A29905">
        <v>0</v>
      </c>
      <c r="D29905">
        <v>0</v>
      </c>
    </row>
    <row r="29906" spans="1:4">
      <c r="A29906">
        <v>0</v>
      </c>
      <c r="D29906">
        <v>0</v>
      </c>
    </row>
    <row r="29907" spans="1:4">
      <c r="A29907">
        <v>0</v>
      </c>
      <c r="D29907">
        <v>0</v>
      </c>
    </row>
    <row r="29908" spans="1:4">
      <c r="A29908">
        <v>0</v>
      </c>
      <c r="D29908">
        <v>0</v>
      </c>
    </row>
    <row r="29909" spans="1:4">
      <c r="A29909">
        <v>0</v>
      </c>
      <c r="D29909">
        <v>0</v>
      </c>
    </row>
    <row r="29910" spans="1:4">
      <c r="A29910">
        <v>0</v>
      </c>
      <c r="D29910">
        <v>0</v>
      </c>
    </row>
    <row r="29911" spans="1:4">
      <c r="A29911">
        <v>0</v>
      </c>
      <c r="D29911">
        <v>0</v>
      </c>
    </row>
    <row r="29912" spans="1:4">
      <c r="A29912">
        <v>0</v>
      </c>
      <c r="D29912">
        <v>0</v>
      </c>
    </row>
    <row r="29913" spans="1:4">
      <c r="A29913">
        <v>0</v>
      </c>
      <c r="D29913">
        <v>0</v>
      </c>
    </row>
    <row r="29914" spans="1:4">
      <c r="A29914">
        <v>0</v>
      </c>
      <c r="D29914">
        <v>0</v>
      </c>
    </row>
    <row r="29915" spans="1:4">
      <c r="A29915">
        <v>0</v>
      </c>
      <c r="D29915">
        <v>0</v>
      </c>
    </row>
    <row r="29916" spans="1:4">
      <c r="A29916">
        <v>0</v>
      </c>
      <c r="D29916">
        <v>0</v>
      </c>
    </row>
    <row r="29917" spans="1:4">
      <c r="A29917">
        <v>0</v>
      </c>
      <c r="D29917">
        <v>0</v>
      </c>
    </row>
    <row r="29918" spans="1:4">
      <c r="A29918">
        <v>0</v>
      </c>
      <c r="D29918">
        <v>0</v>
      </c>
    </row>
    <row r="29919" spans="1:4">
      <c r="A29919">
        <v>0</v>
      </c>
      <c r="D29919">
        <v>0</v>
      </c>
    </row>
    <row r="29920" spans="1:4">
      <c r="A29920">
        <v>0</v>
      </c>
      <c r="D29920">
        <v>0</v>
      </c>
    </row>
    <row r="29921" spans="1:4">
      <c r="A29921">
        <v>0</v>
      </c>
      <c r="D29921">
        <v>0</v>
      </c>
    </row>
    <row r="29922" spans="1:4">
      <c r="A29922">
        <v>0</v>
      </c>
      <c r="D29922">
        <v>0</v>
      </c>
    </row>
    <row r="29923" spans="1:4">
      <c r="A29923">
        <v>0</v>
      </c>
      <c r="D29923">
        <v>0</v>
      </c>
    </row>
    <row r="29924" spans="1:4">
      <c r="A29924">
        <v>0</v>
      </c>
      <c r="D29924">
        <v>0</v>
      </c>
    </row>
    <row r="29925" spans="1:4">
      <c r="A29925">
        <v>0</v>
      </c>
      <c r="D29925">
        <v>0</v>
      </c>
    </row>
    <row r="29926" spans="1:4">
      <c r="A29926">
        <v>0</v>
      </c>
      <c r="D29926">
        <v>0</v>
      </c>
    </row>
    <row r="29927" spans="1:4">
      <c r="A29927">
        <v>0</v>
      </c>
      <c r="D29927">
        <v>0</v>
      </c>
    </row>
    <row r="29928" spans="1:4">
      <c r="A29928">
        <v>0</v>
      </c>
      <c r="D29928">
        <v>0</v>
      </c>
    </row>
    <row r="29929" spans="1:4">
      <c r="A29929">
        <v>0</v>
      </c>
      <c r="D29929">
        <v>0</v>
      </c>
    </row>
    <row r="29930" spans="1:4">
      <c r="A29930">
        <v>0</v>
      </c>
      <c r="D29930">
        <v>0</v>
      </c>
    </row>
    <row r="29931" spans="1:4">
      <c r="A29931">
        <v>0</v>
      </c>
      <c r="D29931">
        <v>0</v>
      </c>
    </row>
    <row r="29932" spans="1:4">
      <c r="A29932">
        <v>0</v>
      </c>
      <c r="D29932">
        <v>0</v>
      </c>
    </row>
    <row r="29933" spans="1:4">
      <c r="A29933">
        <v>0</v>
      </c>
      <c r="D29933">
        <v>0</v>
      </c>
    </row>
    <row r="29934" spans="1:4">
      <c r="A29934">
        <v>0</v>
      </c>
      <c r="D29934">
        <v>0</v>
      </c>
    </row>
    <row r="29935" spans="1:4">
      <c r="A29935">
        <v>0</v>
      </c>
      <c r="D29935">
        <v>0</v>
      </c>
    </row>
    <row r="29936" spans="1:4">
      <c r="A29936">
        <v>0</v>
      </c>
      <c r="D29936">
        <v>0</v>
      </c>
    </row>
    <row r="29937" spans="1:4">
      <c r="A29937">
        <v>0</v>
      </c>
      <c r="D29937">
        <v>0</v>
      </c>
    </row>
    <row r="29938" spans="1:4">
      <c r="A29938">
        <v>0</v>
      </c>
      <c r="D29938">
        <v>0</v>
      </c>
    </row>
    <row r="29939" spans="1:4">
      <c r="A29939">
        <v>0</v>
      </c>
      <c r="D29939">
        <v>0</v>
      </c>
    </row>
    <row r="29940" spans="1:4">
      <c r="A29940">
        <v>0</v>
      </c>
      <c r="D29940">
        <v>0</v>
      </c>
    </row>
    <row r="29941" spans="1:4">
      <c r="A29941">
        <v>0</v>
      </c>
      <c r="D29941">
        <v>0</v>
      </c>
    </row>
    <row r="29942" spans="1:4">
      <c r="A29942">
        <v>0</v>
      </c>
      <c r="D29942">
        <v>0</v>
      </c>
    </row>
    <row r="29943" spans="1:4">
      <c r="A29943">
        <v>0</v>
      </c>
      <c r="D29943">
        <v>0</v>
      </c>
    </row>
    <row r="29944" spans="1:4">
      <c r="A29944">
        <v>0</v>
      </c>
      <c r="D29944">
        <v>0</v>
      </c>
    </row>
    <row r="29945" spans="1:4">
      <c r="A29945">
        <v>0</v>
      </c>
      <c r="D29945">
        <v>0</v>
      </c>
    </row>
    <row r="29946" spans="1:4">
      <c r="A29946">
        <v>0</v>
      </c>
      <c r="D29946">
        <v>0</v>
      </c>
    </row>
    <row r="29947" spans="1:4">
      <c r="A29947">
        <v>0</v>
      </c>
      <c r="D29947">
        <v>0</v>
      </c>
    </row>
    <row r="29948" spans="1:4">
      <c r="A29948">
        <v>0</v>
      </c>
      <c r="D29948">
        <v>0</v>
      </c>
    </row>
    <row r="29949" spans="1:4">
      <c r="A29949">
        <v>0</v>
      </c>
      <c r="D29949">
        <v>0</v>
      </c>
    </row>
    <row r="29950" spans="1:4">
      <c r="A29950">
        <v>0</v>
      </c>
      <c r="D29950">
        <v>0</v>
      </c>
    </row>
    <row r="29951" spans="1:4">
      <c r="A29951">
        <v>0</v>
      </c>
      <c r="D29951">
        <v>0</v>
      </c>
    </row>
    <row r="29952" spans="1:4">
      <c r="A29952">
        <v>0</v>
      </c>
      <c r="D29952">
        <v>0</v>
      </c>
    </row>
    <row r="29953" spans="1:4">
      <c r="A29953">
        <v>0</v>
      </c>
      <c r="D29953">
        <v>0</v>
      </c>
    </row>
    <row r="29954" spans="1:4">
      <c r="A29954">
        <v>0</v>
      </c>
      <c r="D29954">
        <v>0</v>
      </c>
    </row>
    <row r="29955" spans="1:4">
      <c r="A29955">
        <v>0</v>
      </c>
      <c r="D29955">
        <v>0</v>
      </c>
    </row>
    <row r="29956" spans="1:4">
      <c r="A29956">
        <v>0</v>
      </c>
      <c r="D29956">
        <v>0</v>
      </c>
    </row>
    <row r="29957" spans="1:4">
      <c r="A29957">
        <v>0</v>
      </c>
      <c r="D29957">
        <v>0</v>
      </c>
    </row>
    <row r="29958" spans="1:4">
      <c r="A29958">
        <v>0</v>
      </c>
      <c r="D29958">
        <v>0</v>
      </c>
    </row>
    <row r="29959" spans="1:4">
      <c r="A29959">
        <v>0</v>
      </c>
      <c r="D29959">
        <v>0</v>
      </c>
    </row>
    <row r="29960" spans="1:4">
      <c r="A29960">
        <v>0</v>
      </c>
      <c r="D29960">
        <v>0</v>
      </c>
    </row>
    <row r="29961" spans="1:4">
      <c r="A29961">
        <v>0</v>
      </c>
      <c r="D29961">
        <v>0</v>
      </c>
    </row>
    <row r="29962" spans="1:4">
      <c r="A29962">
        <v>0</v>
      </c>
      <c r="D29962">
        <v>0</v>
      </c>
    </row>
    <row r="29963" spans="1:4">
      <c r="A29963">
        <v>0</v>
      </c>
      <c r="D29963">
        <v>0</v>
      </c>
    </row>
    <row r="29964" spans="1:4">
      <c r="A29964">
        <v>0</v>
      </c>
      <c r="D29964">
        <v>0</v>
      </c>
    </row>
    <row r="29965" spans="1:4">
      <c r="A29965">
        <v>0</v>
      </c>
      <c r="D29965">
        <v>0</v>
      </c>
    </row>
    <row r="29966" spans="1:4">
      <c r="A29966">
        <v>0</v>
      </c>
      <c r="D29966">
        <v>0</v>
      </c>
    </row>
    <row r="29967" spans="1:4">
      <c r="A29967">
        <v>0</v>
      </c>
      <c r="D29967">
        <v>0</v>
      </c>
    </row>
    <row r="29968" spans="1:4">
      <c r="A29968">
        <v>0</v>
      </c>
      <c r="D29968">
        <v>0</v>
      </c>
    </row>
    <row r="29969" spans="1:4">
      <c r="A29969">
        <v>0</v>
      </c>
      <c r="D29969">
        <v>0</v>
      </c>
    </row>
    <row r="29970" spans="1:4">
      <c r="A29970">
        <v>0</v>
      </c>
      <c r="D29970">
        <v>0</v>
      </c>
    </row>
    <row r="29971" spans="1:4">
      <c r="A29971">
        <v>0</v>
      </c>
      <c r="D29971">
        <v>0</v>
      </c>
    </row>
    <row r="29972" spans="1:4">
      <c r="A29972">
        <v>0</v>
      </c>
      <c r="D29972">
        <v>0</v>
      </c>
    </row>
    <row r="29973" spans="1:4">
      <c r="A29973">
        <v>0</v>
      </c>
      <c r="D29973">
        <v>0</v>
      </c>
    </row>
    <row r="29974" spans="1:4">
      <c r="A29974">
        <v>0</v>
      </c>
      <c r="D29974">
        <v>0</v>
      </c>
    </row>
    <row r="29975" spans="1:4">
      <c r="A29975">
        <v>0</v>
      </c>
      <c r="D29975">
        <v>0</v>
      </c>
    </row>
    <row r="29976" spans="1:4">
      <c r="A29976">
        <v>0</v>
      </c>
      <c r="D29976">
        <v>0</v>
      </c>
    </row>
    <row r="29977" spans="1:4">
      <c r="A29977">
        <v>0</v>
      </c>
      <c r="D29977">
        <v>0</v>
      </c>
    </row>
    <row r="29978" spans="1:4">
      <c r="A29978">
        <v>0</v>
      </c>
      <c r="D29978">
        <v>0</v>
      </c>
    </row>
    <row r="29979" spans="1:4">
      <c r="A29979">
        <v>0</v>
      </c>
      <c r="D29979">
        <v>0</v>
      </c>
    </row>
    <row r="29980" spans="1:4">
      <c r="A29980">
        <v>0</v>
      </c>
      <c r="D29980">
        <v>0</v>
      </c>
    </row>
    <row r="29981" spans="1:4">
      <c r="A29981">
        <v>0</v>
      </c>
      <c r="D29981">
        <v>0</v>
      </c>
    </row>
    <row r="29982" spans="1:4">
      <c r="A29982">
        <v>0</v>
      </c>
      <c r="D29982">
        <v>0</v>
      </c>
    </row>
    <row r="29983" spans="1:4">
      <c r="A29983">
        <v>0</v>
      </c>
      <c r="D29983">
        <v>0</v>
      </c>
    </row>
    <row r="29984" spans="1:4">
      <c r="A29984">
        <v>0</v>
      </c>
      <c r="D29984">
        <v>0</v>
      </c>
    </row>
    <row r="29985" spans="1:4">
      <c r="A29985">
        <v>0</v>
      </c>
      <c r="D29985">
        <v>0</v>
      </c>
    </row>
    <row r="29986" spans="1:4">
      <c r="A29986">
        <v>0</v>
      </c>
      <c r="D29986">
        <v>0</v>
      </c>
    </row>
    <row r="29987" spans="1:4">
      <c r="A29987">
        <v>0</v>
      </c>
      <c r="D29987">
        <v>0</v>
      </c>
    </row>
    <row r="29988" spans="1:4">
      <c r="A29988">
        <v>0</v>
      </c>
      <c r="D29988">
        <v>0</v>
      </c>
    </row>
    <row r="29989" spans="1:4">
      <c r="A29989">
        <v>0</v>
      </c>
      <c r="D29989">
        <v>0</v>
      </c>
    </row>
    <row r="29990" spans="1:4">
      <c r="A29990">
        <v>0</v>
      </c>
      <c r="D29990">
        <v>0</v>
      </c>
    </row>
    <row r="29991" spans="1:4">
      <c r="A29991">
        <v>0</v>
      </c>
      <c r="D29991">
        <v>0</v>
      </c>
    </row>
    <row r="29992" spans="1:4">
      <c r="A29992">
        <v>0</v>
      </c>
      <c r="D29992">
        <v>0</v>
      </c>
    </row>
    <row r="29993" spans="1:4">
      <c r="A29993">
        <v>0</v>
      </c>
      <c r="D29993">
        <v>0</v>
      </c>
    </row>
    <row r="29994" spans="1:4">
      <c r="A29994">
        <v>0</v>
      </c>
      <c r="D29994">
        <v>0</v>
      </c>
    </row>
    <row r="29995" spans="1:4">
      <c r="A29995">
        <v>0</v>
      </c>
      <c r="D29995">
        <v>0</v>
      </c>
    </row>
    <row r="29996" spans="1:4">
      <c r="A29996">
        <v>0</v>
      </c>
      <c r="D29996">
        <v>0</v>
      </c>
    </row>
    <row r="29997" spans="1:4">
      <c r="A29997">
        <v>0</v>
      </c>
      <c r="D29997">
        <v>0</v>
      </c>
    </row>
    <row r="29998" spans="1:4">
      <c r="A29998">
        <v>0</v>
      </c>
      <c r="D29998">
        <v>0</v>
      </c>
    </row>
    <row r="29999" spans="1:4">
      <c r="A29999">
        <v>0</v>
      </c>
      <c r="D29999">
        <v>0</v>
      </c>
    </row>
    <row r="30000" spans="1:4">
      <c r="A30000">
        <v>0</v>
      </c>
      <c r="D30000">
        <v>0</v>
      </c>
    </row>
    <row r="30001" spans="1:4">
      <c r="A30001">
        <v>0</v>
      </c>
      <c r="D30001">
        <v>0</v>
      </c>
    </row>
    <row r="30002" spans="1:4">
      <c r="A30002">
        <v>0</v>
      </c>
      <c r="D30002">
        <v>0</v>
      </c>
    </row>
    <row r="30003" spans="1:4">
      <c r="A30003">
        <v>0</v>
      </c>
      <c r="D30003">
        <v>0</v>
      </c>
    </row>
    <row r="30004" spans="1:4">
      <c r="A30004">
        <v>0</v>
      </c>
      <c r="D30004">
        <v>0</v>
      </c>
    </row>
    <row r="30005" spans="1:4">
      <c r="A30005">
        <v>0</v>
      </c>
      <c r="D30005">
        <v>0</v>
      </c>
    </row>
    <row r="30006" spans="1:4">
      <c r="A30006">
        <v>0</v>
      </c>
      <c r="D30006">
        <v>0</v>
      </c>
    </row>
    <row r="30007" spans="1:4">
      <c r="A30007">
        <v>0</v>
      </c>
      <c r="D30007">
        <v>0</v>
      </c>
    </row>
    <row r="30008" spans="1:4">
      <c r="A30008">
        <v>0</v>
      </c>
      <c r="D30008">
        <v>0</v>
      </c>
    </row>
    <row r="30009" spans="1:4">
      <c r="A30009">
        <v>0</v>
      </c>
      <c r="D30009">
        <v>0</v>
      </c>
    </row>
    <row r="30010" spans="1:4">
      <c r="A30010">
        <v>0</v>
      </c>
      <c r="D30010">
        <v>0</v>
      </c>
    </row>
    <row r="30011" spans="1:4">
      <c r="A30011">
        <v>0</v>
      </c>
      <c r="D30011">
        <v>0</v>
      </c>
    </row>
    <row r="30012" spans="1:4">
      <c r="A30012">
        <v>0</v>
      </c>
      <c r="D30012">
        <v>0</v>
      </c>
    </row>
    <row r="30013" spans="1:4">
      <c r="A30013">
        <v>0</v>
      </c>
      <c r="D30013">
        <v>0</v>
      </c>
    </row>
    <row r="30014" spans="1:4">
      <c r="A30014">
        <v>0</v>
      </c>
      <c r="D30014">
        <v>0</v>
      </c>
    </row>
    <row r="30015" spans="1:4">
      <c r="A30015">
        <v>0</v>
      </c>
      <c r="D30015">
        <v>0</v>
      </c>
    </row>
    <row r="30016" spans="1:4">
      <c r="A30016">
        <v>0</v>
      </c>
      <c r="D30016">
        <v>0</v>
      </c>
    </row>
    <row r="30017" spans="1:4">
      <c r="A30017">
        <v>0</v>
      </c>
      <c r="D30017">
        <v>0</v>
      </c>
    </row>
    <row r="30018" spans="1:4">
      <c r="A30018">
        <v>0</v>
      </c>
      <c r="D30018">
        <v>0</v>
      </c>
    </row>
    <row r="30019" spans="1:4">
      <c r="A30019">
        <v>0</v>
      </c>
      <c r="D30019">
        <v>0</v>
      </c>
    </row>
    <row r="30020" spans="1:4">
      <c r="A30020">
        <v>0</v>
      </c>
      <c r="D30020">
        <v>0</v>
      </c>
    </row>
    <row r="30021" spans="1:4">
      <c r="A30021">
        <v>0</v>
      </c>
      <c r="D30021">
        <v>0</v>
      </c>
    </row>
    <row r="30022" spans="1:4">
      <c r="A30022">
        <v>0</v>
      </c>
      <c r="D30022">
        <v>0</v>
      </c>
    </row>
    <row r="30023" spans="1:4">
      <c r="A30023">
        <v>0</v>
      </c>
      <c r="D30023">
        <v>0</v>
      </c>
    </row>
    <row r="30024" spans="1:4">
      <c r="A30024">
        <v>0</v>
      </c>
      <c r="D30024">
        <v>0</v>
      </c>
    </row>
    <row r="30025" spans="1:4">
      <c r="A30025">
        <v>0</v>
      </c>
      <c r="D30025">
        <v>0</v>
      </c>
    </row>
    <row r="30026" spans="1:4">
      <c r="A30026">
        <v>0</v>
      </c>
      <c r="D30026">
        <v>0</v>
      </c>
    </row>
    <row r="30027" spans="1:4">
      <c r="A30027">
        <v>0</v>
      </c>
      <c r="D30027">
        <v>0</v>
      </c>
    </row>
    <row r="30028" spans="1:4">
      <c r="A30028">
        <v>0</v>
      </c>
      <c r="D30028">
        <v>0</v>
      </c>
    </row>
    <row r="30029" spans="1:4">
      <c r="A30029">
        <v>0</v>
      </c>
      <c r="D30029">
        <v>0</v>
      </c>
    </row>
    <row r="30030" spans="1:4">
      <c r="A30030">
        <v>0</v>
      </c>
      <c r="D30030">
        <v>0</v>
      </c>
    </row>
    <row r="30031" spans="1:4">
      <c r="A30031">
        <v>0</v>
      </c>
      <c r="D30031">
        <v>0</v>
      </c>
    </row>
    <row r="30032" spans="1:4">
      <c r="A30032">
        <v>0</v>
      </c>
      <c r="D30032">
        <v>0</v>
      </c>
    </row>
    <row r="30033" spans="1:4">
      <c r="A30033">
        <v>0</v>
      </c>
      <c r="D30033">
        <v>0</v>
      </c>
    </row>
    <row r="30034" spans="1:4">
      <c r="A30034">
        <v>0</v>
      </c>
      <c r="D30034">
        <v>0</v>
      </c>
    </row>
    <row r="30035" spans="1:4">
      <c r="A30035">
        <v>0</v>
      </c>
      <c r="D30035">
        <v>0</v>
      </c>
    </row>
    <row r="30036" spans="1:4">
      <c r="A30036">
        <v>0</v>
      </c>
      <c r="D30036">
        <v>0</v>
      </c>
    </row>
    <row r="30037" spans="1:4">
      <c r="A30037">
        <v>0</v>
      </c>
      <c r="D30037">
        <v>0</v>
      </c>
    </row>
    <row r="30038" spans="1:4">
      <c r="A30038">
        <v>0</v>
      </c>
      <c r="D30038">
        <v>0</v>
      </c>
    </row>
    <row r="30039" spans="1:4">
      <c r="A30039">
        <v>0</v>
      </c>
      <c r="D30039">
        <v>0</v>
      </c>
    </row>
    <row r="30040" spans="1:4">
      <c r="A30040">
        <v>0</v>
      </c>
      <c r="D30040">
        <v>0</v>
      </c>
    </row>
    <row r="30041" spans="1:4">
      <c r="A30041">
        <v>0</v>
      </c>
      <c r="D30041">
        <v>0</v>
      </c>
    </row>
    <row r="30042" spans="1:4">
      <c r="A30042">
        <v>0</v>
      </c>
      <c r="D30042">
        <v>0</v>
      </c>
    </row>
    <row r="30043" spans="1:4">
      <c r="A30043">
        <v>0</v>
      </c>
      <c r="D30043">
        <v>0</v>
      </c>
    </row>
    <row r="30044" spans="1:4">
      <c r="A30044">
        <v>0</v>
      </c>
      <c r="D30044">
        <v>0</v>
      </c>
    </row>
    <row r="30045" spans="1:4">
      <c r="A30045">
        <v>0</v>
      </c>
      <c r="D30045">
        <v>0</v>
      </c>
    </row>
    <row r="30046" spans="1:4">
      <c r="A30046">
        <v>0</v>
      </c>
      <c r="D30046">
        <v>0</v>
      </c>
    </row>
    <row r="30047" spans="1:4">
      <c r="A30047">
        <v>0</v>
      </c>
      <c r="D30047">
        <v>0</v>
      </c>
    </row>
    <row r="30048" spans="1:4">
      <c r="A30048">
        <v>0</v>
      </c>
      <c r="D30048">
        <v>0</v>
      </c>
    </row>
    <row r="30049" spans="1:4">
      <c r="A30049">
        <v>0</v>
      </c>
      <c r="D30049">
        <v>0</v>
      </c>
    </row>
    <row r="30050" spans="1:4">
      <c r="A30050">
        <v>0</v>
      </c>
      <c r="D30050">
        <v>0</v>
      </c>
    </row>
    <row r="30051" spans="1:4">
      <c r="A30051">
        <v>0</v>
      </c>
      <c r="D30051">
        <v>0</v>
      </c>
    </row>
    <row r="30052" spans="1:4">
      <c r="A30052">
        <v>0</v>
      </c>
      <c r="D30052">
        <v>0</v>
      </c>
    </row>
    <row r="30053" spans="1:4">
      <c r="A30053">
        <v>0</v>
      </c>
      <c r="D30053">
        <v>0</v>
      </c>
    </row>
    <row r="30054" spans="1:4">
      <c r="A30054">
        <v>0</v>
      </c>
      <c r="D30054">
        <v>0</v>
      </c>
    </row>
    <row r="30055" spans="1:4">
      <c r="A30055">
        <v>0</v>
      </c>
      <c r="D30055">
        <v>0</v>
      </c>
    </row>
    <row r="30056" spans="1:4">
      <c r="A30056">
        <v>0</v>
      </c>
      <c r="D30056">
        <v>0</v>
      </c>
    </row>
    <row r="30057" spans="1:4">
      <c r="A30057">
        <v>0</v>
      </c>
      <c r="D30057">
        <v>0</v>
      </c>
    </row>
    <row r="30058" spans="1:4">
      <c r="A30058">
        <v>0</v>
      </c>
      <c r="D30058">
        <v>0</v>
      </c>
    </row>
    <row r="30059" spans="1:4">
      <c r="A30059">
        <v>0</v>
      </c>
      <c r="D30059">
        <v>0</v>
      </c>
    </row>
    <row r="30060" spans="1:4">
      <c r="A30060">
        <v>0</v>
      </c>
      <c r="D30060">
        <v>0</v>
      </c>
    </row>
    <row r="30061" spans="1:4">
      <c r="A30061">
        <v>0</v>
      </c>
      <c r="D30061">
        <v>0</v>
      </c>
    </row>
    <row r="30062" spans="1:4">
      <c r="A30062">
        <v>0</v>
      </c>
      <c r="D30062">
        <v>0</v>
      </c>
    </row>
    <row r="30063" spans="1:4">
      <c r="A30063">
        <v>0</v>
      </c>
      <c r="D30063">
        <v>0</v>
      </c>
    </row>
    <row r="30064" spans="1:4">
      <c r="A30064">
        <v>0</v>
      </c>
      <c r="D30064">
        <v>0</v>
      </c>
    </row>
    <row r="30065" spans="1:4">
      <c r="A30065">
        <v>0</v>
      </c>
      <c r="D30065">
        <v>0</v>
      </c>
    </row>
    <row r="30066" spans="1:4">
      <c r="A30066">
        <v>0</v>
      </c>
      <c r="D30066">
        <v>0</v>
      </c>
    </row>
    <row r="30067" spans="1:4">
      <c r="A30067">
        <v>0</v>
      </c>
      <c r="D30067">
        <v>0</v>
      </c>
    </row>
    <row r="30068" spans="1:4">
      <c r="A30068">
        <v>0</v>
      </c>
      <c r="D30068">
        <v>0</v>
      </c>
    </row>
    <row r="30069" spans="1:4">
      <c r="A30069">
        <v>0</v>
      </c>
      <c r="D30069">
        <v>0</v>
      </c>
    </row>
    <row r="30070" spans="1:4">
      <c r="A30070">
        <v>0</v>
      </c>
      <c r="D30070">
        <v>0</v>
      </c>
    </row>
    <row r="30071" spans="1:4">
      <c r="A30071">
        <v>0</v>
      </c>
      <c r="D30071">
        <v>0</v>
      </c>
    </row>
    <row r="30072" spans="1:4">
      <c r="A30072">
        <v>0</v>
      </c>
      <c r="D30072">
        <v>0</v>
      </c>
    </row>
    <row r="30073" spans="1:4">
      <c r="A30073">
        <v>0</v>
      </c>
      <c r="D30073">
        <v>0</v>
      </c>
    </row>
    <row r="30074" spans="1:4">
      <c r="A30074">
        <v>0</v>
      </c>
      <c r="D30074">
        <v>0</v>
      </c>
    </row>
    <row r="30075" spans="1:4">
      <c r="A30075">
        <v>0</v>
      </c>
      <c r="D30075">
        <v>0</v>
      </c>
    </row>
    <row r="30076" spans="1:4">
      <c r="A30076">
        <v>0</v>
      </c>
      <c r="D30076">
        <v>0</v>
      </c>
    </row>
    <row r="30077" spans="1:4">
      <c r="A30077">
        <v>0</v>
      </c>
      <c r="D30077">
        <v>0</v>
      </c>
    </row>
    <row r="30078" spans="1:4">
      <c r="A30078">
        <v>0</v>
      </c>
      <c r="D30078">
        <v>0</v>
      </c>
    </row>
    <row r="30079" spans="1:4">
      <c r="A30079">
        <v>0</v>
      </c>
      <c r="D30079">
        <v>0</v>
      </c>
    </row>
    <row r="30080" spans="1:4">
      <c r="A30080">
        <v>0</v>
      </c>
      <c r="D30080">
        <v>0</v>
      </c>
    </row>
    <row r="30081" spans="1:4">
      <c r="A30081">
        <v>0</v>
      </c>
      <c r="D30081">
        <v>0</v>
      </c>
    </row>
    <row r="30082" spans="1:4">
      <c r="A30082">
        <v>0</v>
      </c>
      <c r="D30082">
        <v>0</v>
      </c>
    </row>
    <row r="30083" spans="1:4">
      <c r="A30083">
        <v>0</v>
      </c>
      <c r="D30083">
        <v>0</v>
      </c>
    </row>
    <row r="30084" spans="1:4">
      <c r="A30084">
        <v>0</v>
      </c>
      <c r="D30084">
        <v>0</v>
      </c>
    </row>
    <row r="30085" spans="1:4">
      <c r="A30085">
        <v>0</v>
      </c>
      <c r="D30085">
        <v>0</v>
      </c>
    </row>
    <row r="30086" spans="1:4">
      <c r="A30086">
        <v>0</v>
      </c>
      <c r="D30086">
        <v>0</v>
      </c>
    </row>
    <row r="30087" spans="1:4">
      <c r="A30087">
        <v>0</v>
      </c>
      <c r="D30087">
        <v>0</v>
      </c>
    </row>
    <row r="30088" spans="1:4">
      <c r="A30088">
        <v>0</v>
      </c>
      <c r="D30088">
        <v>0</v>
      </c>
    </row>
    <row r="30089" spans="1:4">
      <c r="A30089">
        <v>0</v>
      </c>
      <c r="D30089">
        <v>0</v>
      </c>
    </row>
    <row r="30090" spans="1:4">
      <c r="A30090">
        <v>0</v>
      </c>
      <c r="D30090">
        <v>0</v>
      </c>
    </row>
    <row r="30091" spans="1:4">
      <c r="A30091">
        <v>0</v>
      </c>
      <c r="D30091">
        <v>0</v>
      </c>
    </row>
    <row r="30092" spans="1:4">
      <c r="A30092">
        <v>0</v>
      </c>
      <c r="D30092">
        <v>0</v>
      </c>
    </row>
    <row r="30093" spans="1:4">
      <c r="A30093">
        <v>0</v>
      </c>
      <c r="D30093">
        <v>0</v>
      </c>
    </row>
    <row r="30094" spans="1:4">
      <c r="A30094">
        <v>0</v>
      </c>
      <c r="D30094">
        <v>0</v>
      </c>
    </row>
    <row r="30095" spans="1:4">
      <c r="A30095">
        <v>0</v>
      </c>
      <c r="D30095">
        <v>0</v>
      </c>
    </row>
    <row r="30096" spans="1:4">
      <c r="A30096">
        <v>0</v>
      </c>
      <c r="D30096">
        <v>0</v>
      </c>
    </row>
    <row r="30097" spans="1:4">
      <c r="A30097">
        <v>0</v>
      </c>
      <c r="D30097">
        <v>0</v>
      </c>
    </row>
    <row r="30098" spans="1:4">
      <c r="A30098">
        <v>0</v>
      </c>
      <c r="D30098">
        <v>0</v>
      </c>
    </row>
    <row r="30099" spans="1:4">
      <c r="A30099">
        <v>0</v>
      </c>
      <c r="D30099">
        <v>0</v>
      </c>
    </row>
    <row r="30100" spans="1:4">
      <c r="A30100">
        <v>0</v>
      </c>
      <c r="D30100">
        <v>0</v>
      </c>
    </row>
    <row r="30101" spans="1:4">
      <c r="A30101">
        <v>0</v>
      </c>
      <c r="D30101">
        <v>0</v>
      </c>
    </row>
    <row r="30102" spans="1:4">
      <c r="A30102">
        <v>0</v>
      </c>
      <c r="D30102">
        <v>0</v>
      </c>
    </row>
    <row r="30103" spans="1:4">
      <c r="A30103">
        <v>0</v>
      </c>
      <c r="D30103">
        <v>0</v>
      </c>
    </row>
    <row r="30104" spans="1:4">
      <c r="A30104">
        <v>0</v>
      </c>
      <c r="D30104">
        <v>0</v>
      </c>
    </row>
    <row r="30105" spans="1:4">
      <c r="A30105">
        <v>0</v>
      </c>
      <c r="D30105">
        <v>0</v>
      </c>
    </row>
    <row r="30106" spans="1:4">
      <c r="A30106">
        <v>0</v>
      </c>
      <c r="D30106">
        <v>0</v>
      </c>
    </row>
    <row r="30107" spans="1:4">
      <c r="A30107">
        <v>0</v>
      </c>
      <c r="D30107">
        <v>0</v>
      </c>
    </row>
    <row r="30108" spans="1:4">
      <c r="A30108">
        <v>0</v>
      </c>
      <c r="D30108">
        <v>0</v>
      </c>
    </row>
    <row r="30109" spans="1:4">
      <c r="A30109">
        <v>0</v>
      </c>
      <c r="D30109">
        <v>0</v>
      </c>
    </row>
    <row r="30110" spans="1:4">
      <c r="A30110">
        <v>0</v>
      </c>
      <c r="D30110">
        <v>0</v>
      </c>
    </row>
    <row r="30111" spans="1:4">
      <c r="A30111">
        <v>0</v>
      </c>
      <c r="D30111">
        <v>0</v>
      </c>
    </row>
    <row r="30112" spans="1:4">
      <c r="A30112">
        <v>0</v>
      </c>
      <c r="D30112">
        <v>0</v>
      </c>
    </row>
    <row r="30113" spans="1:4">
      <c r="A30113">
        <v>0</v>
      </c>
      <c r="D30113">
        <v>0</v>
      </c>
    </row>
    <row r="30114" spans="1:4">
      <c r="A30114">
        <v>0</v>
      </c>
      <c r="D30114">
        <v>0</v>
      </c>
    </row>
    <row r="30115" spans="1:4">
      <c r="A30115">
        <v>0</v>
      </c>
      <c r="D30115">
        <v>0</v>
      </c>
    </row>
    <row r="30116" spans="1:4">
      <c r="A30116">
        <v>0</v>
      </c>
      <c r="D30116">
        <v>0</v>
      </c>
    </row>
    <row r="30117" spans="1:4">
      <c r="A30117">
        <v>0</v>
      </c>
      <c r="D30117">
        <v>0</v>
      </c>
    </row>
    <row r="30118" spans="1:4">
      <c r="A30118">
        <v>0</v>
      </c>
      <c r="D30118">
        <v>0</v>
      </c>
    </row>
    <row r="30119" spans="1:4">
      <c r="A30119">
        <v>0</v>
      </c>
      <c r="D30119">
        <v>0</v>
      </c>
    </row>
    <row r="30120" spans="1:4">
      <c r="A30120">
        <v>0</v>
      </c>
      <c r="D30120">
        <v>0</v>
      </c>
    </row>
    <row r="30121" spans="1:4">
      <c r="A30121">
        <v>0</v>
      </c>
      <c r="D30121">
        <v>0</v>
      </c>
    </row>
    <row r="30122" spans="1:4">
      <c r="A30122">
        <v>0</v>
      </c>
      <c r="D30122">
        <v>0</v>
      </c>
    </row>
    <row r="30123" spans="1:4">
      <c r="A30123">
        <v>0</v>
      </c>
      <c r="D30123">
        <v>0</v>
      </c>
    </row>
    <row r="30124" spans="1:4">
      <c r="A30124">
        <v>0</v>
      </c>
      <c r="D30124">
        <v>0</v>
      </c>
    </row>
    <row r="30125" spans="1:4">
      <c r="A30125">
        <v>0</v>
      </c>
      <c r="D30125">
        <v>0</v>
      </c>
    </row>
    <row r="30126" spans="1:4">
      <c r="A30126">
        <v>0</v>
      </c>
      <c r="D30126">
        <v>0</v>
      </c>
    </row>
    <row r="30127" spans="1:4">
      <c r="A30127">
        <v>0</v>
      </c>
      <c r="D30127">
        <v>0</v>
      </c>
    </row>
    <row r="30128" spans="1:4">
      <c r="A30128">
        <v>0</v>
      </c>
      <c r="D30128">
        <v>0</v>
      </c>
    </row>
    <row r="30129" spans="1:4">
      <c r="A30129">
        <v>0</v>
      </c>
      <c r="D30129">
        <v>0</v>
      </c>
    </row>
    <row r="30130" spans="1:4">
      <c r="A30130">
        <v>0</v>
      </c>
      <c r="D30130">
        <v>0</v>
      </c>
    </row>
    <row r="30131" spans="1:4">
      <c r="A30131">
        <v>0</v>
      </c>
      <c r="D30131">
        <v>0</v>
      </c>
    </row>
    <row r="30132" spans="1:4">
      <c r="A30132">
        <v>0</v>
      </c>
      <c r="D30132">
        <v>0</v>
      </c>
    </row>
    <row r="30133" spans="1:4">
      <c r="A30133">
        <v>0</v>
      </c>
      <c r="D30133">
        <v>0</v>
      </c>
    </row>
    <row r="30134" spans="1:4">
      <c r="A30134">
        <v>0</v>
      </c>
      <c r="D30134">
        <v>0</v>
      </c>
    </row>
    <row r="30135" spans="1:4">
      <c r="A30135">
        <v>0</v>
      </c>
      <c r="D30135">
        <v>0</v>
      </c>
    </row>
    <row r="30136" spans="1:4">
      <c r="A30136">
        <v>0</v>
      </c>
      <c r="D30136">
        <v>0</v>
      </c>
    </row>
    <row r="30137" spans="1:4">
      <c r="A30137">
        <v>0</v>
      </c>
      <c r="D30137">
        <v>0</v>
      </c>
    </row>
    <row r="30138" spans="1:4">
      <c r="A30138">
        <v>0</v>
      </c>
      <c r="D30138">
        <v>0</v>
      </c>
    </row>
    <row r="30139" spans="1:4">
      <c r="A30139">
        <v>0</v>
      </c>
      <c r="D30139">
        <v>0</v>
      </c>
    </row>
    <row r="30140" spans="1:4">
      <c r="A30140">
        <v>0</v>
      </c>
      <c r="D30140">
        <v>0</v>
      </c>
    </row>
    <row r="30141" spans="1:4">
      <c r="A30141">
        <v>0</v>
      </c>
      <c r="D30141">
        <v>0</v>
      </c>
    </row>
    <row r="30142" spans="1:4">
      <c r="A30142">
        <v>0</v>
      </c>
      <c r="D30142">
        <v>0</v>
      </c>
    </row>
    <row r="30143" spans="1:4">
      <c r="A30143">
        <v>0</v>
      </c>
      <c r="D30143">
        <v>0</v>
      </c>
    </row>
    <row r="30144" spans="1:4">
      <c r="A30144">
        <v>0</v>
      </c>
      <c r="D30144">
        <v>0</v>
      </c>
    </row>
    <row r="30145" spans="1:4">
      <c r="A30145">
        <v>0</v>
      </c>
      <c r="D30145">
        <v>0</v>
      </c>
    </row>
    <row r="30146" spans="1:4">
      <c r="A30146">
        <v>0</v>
      </c>
      <c r="D30146">
        <v>0</v>
      </c>
    </row>
    <row r="30147" spans="1:4">
      <c r="A30147">
        <v>0</v>
      </c>
      <c r="D30147">
        <v>0</v>
      </c>
    </row>
    <row r="30148" spans="1:4">
      <c r="A30148">
        <v>0</v>
      </c>
      <c r="D30148">
        <v>0</v>
      </c>
    </row>
    <row r="30149" spans="1:4">
      <c r="A30149">
        <v>0</v>
      </c>
      <c r="D30149">
        <v>0</v>
      </c>
    </row>
    <row r="30150" spans="1:4">
      <c r="A30150">
        <v>0</v>
      </c>
      <c r="D30150">
        <v>0</v>
      </c>
    </row>
    <row r="30151" spans="1:4">
      <c r="A30151">
        <v>0</v>
      </c>
      <c r="D30151">
        <v>0</v>
      </c>
    </row>
    <row r="30152" spans="1:4">
      <c r="A30152">
        <v>0</v>
      </c>
      <c r="D30152">
        <v>0</v>
      </c>
    </row>
    <row r="30153" spans="1:4">
      <c r="A30153">
        <v>0</v>
      </c>
      <c r="D30153">
        <v>0</v>
      </c>
    </row>
    <row r="30154" spans="1:4">
      <c r="A30154">
        <v>0</v>
      </c>
      <c r="D30154">
        <v>0</v>
      </c>
    </row>
    <row r="30155" spans="1:4">
      <c r="A30155">
        <v>0</v>
      </c>
      <c r="D30155">
        <v>0</v>
      </c>
    </row>
    <row r="30156" spans="1:4">
      <c r="A30156">
        <v>0</v>
      </c>
      <c r="D30156">
        <v>0</v>
      </c>
    </row>
    <row r="30157" spans="1:4">
      <c r="A30157">
        <v>0</v>
      </c>
      <c r="D30157">
        <v>0</v>
      </c>
    </row>
    <row r="30158" spans="1:4">
      <c r="A30158">
        <v>0</v>
      </c>
      <c r="D30158">
        <v>0</v>
      </c>
    </row>
    <row r="30159" spans="1:4">
      <c r="A30159">
        <v>0</v>
      </c>
      <c r="D30159">
        <v>0</v>
      </c>
    </row>
    <row r="30160" spans="1:4">
      <c r="A30160">
        <v>0</v>
      </c>
      <c r="D30160">
        <v>0</v>
      </c>
    </row>
    <row r="30161" spans="1:4">
      <c r="A30161">
        <v>0</v>
      </c>
      <c r="D30161">
        <v>0</v>
      </c>
    </row>
    <row r="30162" spans="1:4">
      <c r="A30162">
        <v>0</v>
      </c>
      <c r="D30162">
        <v>0</v>
      </c>
    </row>
    <row r="30163" spans="1:4">
      <c r="A30163">
        <v>0</v>
      </c>
      <c r="D30163">
        <v>0</v>
      </c>
    </row>
    <row r="30164" spans="1:4">
      <c r="A30164">
        <v>0</v>
      </c>
      <c r="D30164">
        <v>0</v>
      </c>
    </row>
    <row r="30165" spans="1:4">
      <c r="A30165">
        <v>0</v>
      </c>
      <c r="D30165">
        <v>0</v>
      </c>
    </row>
    <row r="30166" spans="1:4">
      <c r="A30166">
        <v>0</v>
      </c>
      <c r="D30166">
        <v>0</v>
      </c>
    </row>
    <row r="30167" spans="1:4">
      <c r="A30167">
        <v>0</v>
      </c>
      <c r="D30167">
        <v>0</v>
      </c>
    </row>
    <row r="30168" spans="1:4">
      <c r="A30168">
        <v>0</v>
      </c>
      <c r="D30168">
        <v>0</v>
      </c>
    </row>
    <row r="30169" spans="1:4">
      <c r="A30169">
        <v>0</v>
      </c>
      <c r="D30169">
        <v>0</v>
      </c>
    </row>
    <row r="30170" spans="1:4">
      <c r="A30170">
        <v>0</v>
      </c>
      <c r="D30170">
        <v>0</v>
      </c>
    </row>
    <row r="30171" spans="1:4">
      <c r="A30171">
        <v>0</v>
      </c>
      <c r="D30171">
        <v>0</v>
      </c>
    </row>
    <row r="30172" spans="1:4">
      <c r="A30172">
        <v>0</v>
      </c>
      <c r="D30172">
        <v>0</v>
      </c>
    </row>
    <row r="30173" spans="1:4">
      <c r="A30173">
        <v>0</v>
      </c>
      <c r="D30173">
        <v>0</v>
      </c>
    </row>
    <row r="30174" spans="1:4">
      <c r="A30174">
        <v>0</v>
      </c>
      <c r="D30174">
        <v>0</v>
      </c>
    </row>
    <row r="30175" spans="1:4">
      <c r="A30175">
        <v>0</v>
      </c>
      <c r="D30175">
        <v>0</v>
      </c>
    </row>
    <row r="30176" spans="1:4">
      <c r="A30176">
        <v>0</v>
      </c>
      <c r="D30176">
        <v>0</v>
      </c>
    </row>
    <row r="30177" spans="1:4">
      <c r="A30177">
        <v>0</v>
      </c>
      <c r="D30177">
        <v>0</v>
      </c>
    </row>
    <row r="30178" spans="1:4">
      <c r="A30178">
        <v>0</v>
      </c>
      <c r="D30178">
        <v>0</v>
      </c>
    </row>
    <row r="30179" spans="1:4">
      <c r="A30179">
        <v>0</v>
      </c>
      <c r="D30179">
        <v>0</v>
      </c>
    </row>
    <row r="30180" spans="1:4">
      <c r="A30180">
        <v>0</v>
      </c>
      <c r="D30180">
        <v>0</v>
      </c>
    </row>
    <row r="30181" spans="1:4">
      <c r="A30181">
        <v>0</v>
      </c>
      <c r="D30181">
        <v>0</v>
      </c>
    </row>
    <row r="30182" spans="1:4">
      <c r="A30182">
        <v>0</v>
      </c>
      <c r="D30182">
        <v>0</v>
      </c>
    </row>
    <row r="30183" spans="1:4">
      <c r="A30183">
        <v>0</v>
      </c>
      <c r="D30183">
        <v>0</v>
      </c>
    </row>
    <row r="30184" spans="1:4">
      <c r="A30184">
        <v>0</v>
      </c>
      <c r="D30184">
        <v>0</v>
      </c>
    </row>
    <row r="30185" spans="1:4">
      <c r="A30185">
        <v>0</v>
      </c>
      <c r="D30185">
        <v>0</v>
      </c>
    </row>
    <row r="30186" spans="1:4">
      <c r="A30186">
        <v>0</v>
      </c>
      <c r="D30186">
        <v>0</v>
      </c>
    </row>
    <row r="30187" spans="1:4">
      <c r="A30187">
        <v>0</v>
      </c>
      <c r="D30187">
        <v>0</v>
      </c>
    </row>
    <row r="30188" spans="1:4">
      <c r="A30188">
        <v>0</v>
      </c>
      <c r="D30188">
        <v>0</v>
      </c>
    </row>
    <row r="30189" spans="1:4">
      <c r="A30189">
        <v>0</v>
      </c>
      <c r="D30189">
        <v>0</v>
      </c>
    </row>
    <row r="30190" spans="1:4">
      <c r="A30190">
        <v>0</v>
      </c>
      <c r="D30190">
        <v>0</v>
      </c>
    </row>
    <row r="30191" spans="1:4">
      <c r="A30191">
        <v>0</v>
      </c>
      <c r="D30191">
        <v>0</v>
      </c>
    </row>
    <row r="30192" spans="1:4">
      <c r="A30192">
        <v>0</v>
      </c>
      <c r="D30192">
        <v>0</v>
      </c>
    </row>
    <row r="30193" spans="1:4">
      <c r="A30193">
        <v>0</v>
      </c>
      <c r="D30193">
        <v>0</v>
      </c>
    </row>
    <row r="30194" spans="1:4">
      <c r="A30194">
        <v>0</v>
      </c>
      <c r="D30194">
        <v>0</v>
      </c>
    </row>
    <row r="30195" spans="1:4">
      <c r="A30195">
        <v>0</v>
      </c>
      <c r="D30195">
        <v>0</v>
      </c>
    </row>
    <row r="30196" spans="1:4">
      <c r="A30196">
        <v>0</v>
      </c>
      <c r="D30196">
        <v>0</v>
      </c>
    </row>
    <row r="30197" spans="1:4">
      <c r="A30197">
        <v>0</v>
      </c>
      <c r="D30197">
        <v>0</v>
      </c>
    </row>
    <row r="30198" spans="1:4">
      <c r="A30198">
        <v>0</v>
      </c>
      <c r="D30198">
        <v>0</v>
      </c>
    </row>
    <row r="30199" spans="1:4">
      <c r="A30199">
        <v>0</v>
      </c>
      <c r="D30199">
        <v>0</v>
      </c>
    </row>
    <row r="30200" spans="1:4">
      <c r="A30200">
        <v>0</v>
      </c>
      <c r="D30200">
        <v>0</v>
      </c>
    </row>
    <row r="30201" spans="1:4">
      <c r="A30201">
        <v>0</v>
      </c>
      <c r="D30201">
        <v>0</v>
      </c>
    </row>
    <row r="30202" spans="1:4">
      <c r="A30202">
        <v>0</v>
      </c>
      <c r="D30202">
        <v>0</v>
      </c>
    </row>
    <row r="30203" spans="1:4">
      <c r="A30203">
        <v>0</v>
      </c>
      <c r="D30203">
        <v>0</v>
      </c>
    </row>
    <row r="30204" spans="1:4">
      <c r="A30204">
        <v>0</v>
      </c>
      <c r="D30204">
        <v>0</v>
      </c>
    </row>
    <row r="30205" spans="1:4">
      <c r="A30205">
        <v>0</v>
      </c>
      <c r="D30205">
        <v>0</v>
      </c>
    </row>
    <row r="30206" spans="1:4">
      <c r="A30206">
        <v>0</v>
      </c>
      <c r="D30206">
        <v>0</v>
      </c>
    </row>
    <row r="30207" spans="1:4">
      <c r="A30207">
        <v>0</v>
      </c>
      <c r="D30207">
        <v>0</v>
      </c>
    </row>
    <row r="30208" spans="1:4">
      <c r="A30208">
        <v>0</v>
      </c>
      <c r="D30208">
        <v>0</v>
      </c>
    </row>
    <row r="30209" spans="1:4">
      <c r="A30209">
        <v>0</v>
      </c>
      <c r="D30209">
        <v>0</v>
      </c>
    </row>
    <row r="30210" spans="1:4">
      <c r="A30210">
        <v>0</v>
      </c>
      <c r="D30210">
        <v>0</v>
      </c>
    </row>
    <row r="30211" spans="1:4">
      <c r="A30211">
        <v>0</v>
      </c>
      <c r="D30211">
        <v>0</v>
      </c>
    </row>
    <row r="30212" spans="1:4">
      <c r="A30212">
        <v>0</v>
      </c>
      <c r="D30212">
        <v>0</v>
      </c>
    </row>
    <row r="30213" spans="1:4">
      <c r="A30213">
        <v>0</v>
      </c>
      <c r="D30213">
        <v>0</v>
      </c>
    </row>
    <row r="30214" spans="1:4">
      <c r="A30214">
        <v>0</v>
      </c>
      <c r="D30214">
        <v>0</v>
      </c>
    </row>
    <row r="30215" spans="1:4">
      <c r="A30215">
        <v>0</v>
      </c>
      <c r="D30215">
        <v>0</v>
      </c>
    </row>
    <row r="30216" spans="1:4">
      <c r="A30216">
        <v>0</v>
      </c>
      <c r="D30216">
        <v>0</v>
      </c>
    </row>
    <row r="30217" spans="1:4">
      <c r="A30217">
        <v>0</v>
      </c>
      <c r="D30217">
        <v>0</v>
      </c>
    </row>
    <row r="30218" spans="1:4">
      <c r="A30218">
        <v>0</v>
      </c>
      <c r="D30218">
        <v>0</v>
      </c>
    </row>
    <row r="30219" spans="1:4">
      <c r="A30219">
        <v>0</v>
      </c>
      <c r="D30219">
        <v>0</v>
      </c>
    </row>
    <row r="30220" spans="1:4">
      <c r="A30220">
        <v>0</v>
      </c>
      <c r="D30220">
        <v>0</v>
      </c>
    </row>
    <row r="30221" spans="1:4">
      <c r="A30221">
        <v>0</v>
      </c>
      <c r="D30221">
        <v>0</v>
      </c>
    </row>
    <row r="30222" spans="1:4">
      <c r="A30222">
        <v>0</v>
      </c>
      <c r="D30222">
        <v>0</v>
      </c>
    </row>
    <row r="30223" spans="1:4">
      <c r="A30223">
        <v>0</v>
      </c>
      <c r="D30223">
        <v>0</v>
      </c>
    </row>
    <row r="30224" spans="1:4">
      <c r="A30224">
        <v>0</v>
      </c>
      <c r="D30224">
        <v>0</v>
      </c>
    </row>
    <row r="30225" spans="1:4">
      <c r="A30225">
        <v>0</v>
      </c>
      <c r="D30225">
        <v>0</v>
      </c>
    </row>
    <row r="30226" spans="1:4">
      <c r="A30226">
        <v>0</v>
      </c>
      <c r="D30226">
        <v>0</v>
      </c>
    </row>
    <row r="30227" spans="1:4">
      <c r="A30227">
        <v>0</v>
      </c>
      <c r="D30227">
        <v>0</v>
      </c>
    </row>
    <row r="30228" spans="1:4">
      <c r="A30228">
        <v>0</v>
      </c>
      <c r="D30228">
        <v>0</v>
      </c>
    </row>
    <row r="30229" spans="1:4">
      <c r="A30229">
        <v>0</v>
      </c>
      <c r="D30229">
        <v>0</v>
      </c>
    </row>
    <row r="30230" spans="1:4">
      <c r="A30230">
        <v>0</v>
      </c>
      <c r="D30230">
        <v>0</v>
      </c>
    </row>
    <row r="30231" spans="1:4">
      <c r="A30231">
        <v>0</v>
      </c>
      <c r="D30231">
        <v>0</v>
      </c>
    </row>
    <row r="30232" spans="1:4">
      <c r="A30232">
        <v>0</v>
      </c>
      <c r="D30232">
        <v>0</v>
      </c>
    </row>
    <row r="30233" spans="1:4">
      <c r="A30233">
        <v>0</v>
      </c>
      <c r="D30233">
        <v>0</v>
      </c>
    </row>
    <row r="30234" spans="1:4">
      <c r="A30234">
        <v>0</v>
      </c>
      <c r="D30234">
        <v>0</v>
      </c>
    </row>
    <row r="30235" spans="1:4">
      <c r="A30235">
        <v>0</v>
      </c>
      <c r="D30235">
        <v>0</v>
      </c>
    </row>
    <row r="30236" spans="1:4">
      <c r="A30236">
        <v>0</v>
      </c>
      <c r="D30236">
        <v>0</v>
      </c>
    </row>
    <row r="30237" spans="1:4">
      <c r="A30237">
        <v>0</v>
      </c>
      <c r="D30237">
        <v>0</v>
      </c>
    </row>
    <row r="30238" spans="1:4">
      <c r="A30238">
        <v>0</v>
      </c>
      <c r="D30238">
        <v>0</v>
      </c>
    </row>
    <row r="30239" spans="1:4">
      <c r="A30239">
        <v>0</v>
      </c>
      <c r="D30239">
        <v>0</v>
      </c>
    </row>
    <row r="30240" spans="1:4">
      <c r="A30240">
        <v>0</v>
      </c>
      <c r="D30240">
        <v>0</v>
      </c>
    </row>
    <row r="30241" spans="1:4">
      <c r="A30241">
        <v>0</v>
      </c>
      <c r="D30241">
        <v>0</v>
      </c>
    </row>
    <row r="30242" spans="1:4">
      <c r="A30242">
        <v>0</v>
      </c>
      <c r="D30242">
        <v>0</v>
      </c>
    </row>
    <row r="30243" spans="1:4">
      <c r="A30243">
        <v>0</v>
      </c>
      <c r="D30243">
        <v>0</v>
      </c>
    </row>
    <row r="30244" spans="1:4">
      <c r="A30244">
        <v>0</v>
      </c>
      <c r="D30244">
        <v>0</v>
      </c>
    </row>
    <row r="30245" spans="1:4">
      <c r="A30245">
        <v>0</v>
      </c>
      <c r="D30245">
        <v>0</v>
      </c>
    </row>
    <row r="30246" spans="1:4">
      <c r="A30246">
        <v>0</v>
      </c>
      <c r="D30246">
        <v>0</v>
      </c>
    </row>
    <row r="30247" spans="1:4">
      <c r="A30247">
        <v>0</v>
      </c>
      <c r="D30247">
        <v>0</v>
      </c>
    </row>
    <row r="30248" spans="1:4">
      <c r="A30248">
        <v>0</v>
      </c>
      <c r="D30248">
        <v>0</v>
      </c>
    </row>
    <row r="30249" spans="1:4">
      <c r="A30249">
        <v>0</v>
      </c>
      <c r="D30249">
        <v>0</v>
      </c>
    </row>
    <row r="30250" spans="1:4">
      <c r="A30250">
        <v>0</v>
      </c>
      <c r="D30250">
        <v>0</v>
      </c>
    </row>
    <row r="30251" spans="1:4">
      <c r="A30251">
        <v>0</v>
      </c>
      <c r="D30251">
        <v>0</v>
      </c>
    </row>
    <row r="30252" spans="1:4">
      <c r="A30252">
        <v>0</v>
      </c>
      <c r="D30252">
        <v>0</v>
      </c>
    </row>
    <row r="30253" spans="1:4">
      <c r="A30253">
        <v>0</v>
      </c>
      <c r="D30253">
        <v>0</v>
      </c>
    </row>
    <row r="30254" spans="1:4">
      <c r="A30254">
        <v>0</v>
      </c>
      <c r="D30254">
        <v>0</v>
      </c>
    </row>
    <row r="30255" spans="1:4">
      <c r="A30255">
        <v>0</v>
      </c>
      <c r="D30255">
        <v>0</v>
      </c>
    </row>
    <row r="30256" spans="1:4">
      <c r="A30256">
        <v>0</v>
      </c>
      <c r="D30256">
        <v>0</v>
      </c>
    </row>
    <row r="30257" spans="1:4">
      <c r="A30257">
        <v>0</v>
      </c>
      <c r="D30257">
        <v>0</v>
      </c>
    </row>
    <row r="30258" spans="1:4">
      <c r="A30258">
        <v>0</v>
      </c>
      <c r="D30258">
        <v>0</v>
      </c>
    </row>
    <row r="30259" spans="1:4">
      <c r="A30259">
        <v>0</v>
      </c>
      <c r="D30259">
        <v>0</v>
      </c>
    </row>
    <row r="30260" spans="1:4">
      <c r="A30260">
        <v>0</v>
      </c>
      <c r="D30260">
        <v>0</v>
      </c>
    </row>
    <row r="30261" spans="1:4">
      <c r="A30261">
        <v>0</v>
      </c>
      <c r="D30261">
        <v>0</v>
      </c>
    </row>
    <row r="30262" spans="1:4">
      <c r="A30262">
        <v>0</v>
      </c>
      <c r="D30262">
        <v>0</v>
      </c>
    </row>
    <row r="30263" spans="1:4">
      <c r="A30263">
        <v>0</v>
      </c>
      <c r="D30263">
        <v>0</v>
      </c>
    </row>
    <row r="30264" spans="1:4">
      <c r="A30264">
        <v>0</v>
      </c>
      <c r="D30264">
        <v>0</v>
      </c>
    </row>
    <row r="30265" spans="1:4">
      <c r="A30265">
        <v>0</v>
      </c>
      <c r="D30265">
        <v>0</v>
      </c>
    </row>
    <row r="30266" spans="1:4">
      <c r="A30266">
        <v>0</v>
      </c>
      <c r="D30266">
        <v>0</v>
      </c>
    </row>
    <row r="30267" spans="1:4">
      <c r="A30267">
        <v>0</v>
      </c>
      <c r="D30267">
        <v>0</v>
      </c>
    </row>
    <row r="30268" spans="1:4">
      <c r="A30268">
        <v>0</v>
      </c>
      <c r="D30268">
        <v>0</v>
      </c>
    </row>
    <row r="30269" spans="1:4">
      <c r="A30269">
        <v>0</v>
      </c>
      <c r="D30269">
        <v>0</v>
      </c>
    </row>
    <row r="30270" spans="1:4">
      <c r="A30270">
        <v>0</v>
      </c>
      <c r="D30270">
        <v>0</v>
      </c>
    </row>
    <row r="30271" spans="1:4">
      <c r="A30271">
        <v>0</v>
      </c>
      <c r="D30271">
        <v>0</v>
      </c>
    </row>
    <row r="30272" spans="1:4">
      <c r="A30272">
        <v>0</v>
      </c>
      <c r="D30272">
        <v>0</v>
      </c>
    </row>
    <row r="30273" spans="1:4">
      <c r="A30273">
        <v>0</v>
      </c>
      <c r="D30273">
        <v>0</v>
      </c>
    </row>
    <row r="30274" spans="1:4">
      <c r="A30274">
        <v>0</v>
      </c>
      <c r="D30274">
        <v>0</v>
      </c>
    </row>
    <row r="30275" spans="1:4">
      <c r="A30275">
        <v>0</v>
      </c>
      <c r="D30275">
        <v>0</v>
      </c>
    </row>
    <row r="30276" spans="1:4">
      <c r="A30276">
        <v>0</v>
      </c>
      <c r="D30276">
        <v>0</v>
      </c>
    </row>
    <row r="30277" spans="1:4">
      <c r="A30277">
        <v>0</v>
      </c>
      <c r="D30277">
        <v>0</v>
      </c>
    </row>
    <row r="30278" spans="1:4">
      <c r="A30278">
        <v>0</v>
      </c>
      <c r="D30278">
        <v>0</v>
      </c>
    </row>
    <row r="30279" spans="1:4">
      <c r="A30279">
        <v>0</v>
      </c>
      <c r="D30279">
        <v>0</v>
      </c>
    </row>
    <row r="30280" spans="1:4">
      <c r="A30280">
        <v>0</v>
      </c>
      <c r="D30280">
        <v>0</v>
      </c>
    </row>
    <row r="30281" spans="1:4">
      <c r="A30281">
        <v>0</v>
      </c>
      <c r="D30281">
        <v>0</v>
      </c>
    </row>
    <row r="30282" spans="1:4">
      <c r="A30282">
        <v>0</v>
      </c>
      <c r="D30282">
        <v>0</v>
      </c>
    </row>
    <row r="30283" spans="1:4">
      <c r="A30283">
        <v>0</v>
      </c>
      <c r="D30283">
        <v>0</v>
      </c>
    </row>
    <row r="30284" spans="1:4">
      <c r="A30284">
        <v>0</v>
      </c>
      <c r="D30284">
        <v>0</v>
      </c>
    </row>
    <row r="30285" spans="1:4">
      <c r="A30285">
        <v>0</v>
      </c>
      <c r="D30285">
        <v>0</v>
      </c>
    </row>
    <row r="30286" spans="1:4">
      <c r="A30286">
        <v>0</v>
      </c>
      <c r="D30286">
        <v>0</v>
      </c>
    </row>
    <row r="30287" spans="1:4">
      <c r="A30287">
        <v>0</v>
      </c>
      <c r="D30287">
        <v>0</v>
      </c>
    </row>
    <row r="30288" spans="1:4">
      <c r="A30288">
        <v>0</v>
      </c>
      <c r="D30288">
        <v>0</v>
      </c>
    </row>
    <row r="30289" spans="1:4">
      <c r="A30289">
        <v>0</v>
      </c>
      <c r="D30289">
        <v>0</v>
      </c>
    </row>
    <row r="30290" spans="1:4">
      <c r="A30290">
        <v>0</v>
      </c>
      <c r="D30290">
        <v>0</v>
      </c>
    </row>
    <row r="30291" spans="1:4">
      <c r="A30291">
        <v>0</v>
      </c>
      <c r="D30291">
        <v>0</v>
      </c>
    </row>
    <row r="30292" spans="1:4">
      <c r="A30292">
        <v>0</v>
      </c>
      <c r="D30292">
        <v>0</v>
      </c>
    </row>
    <row r="30293" spans="1:4">
      <c r="A30293">
        <v>0</v>
      </c>
      <c r="D30293">
        <v>0</v>
      </c>
    </row>
    <row r="30294" spans="1:4">
      <c r="A30294">
        <v>0</v>
      </c>
      <c r="D30294">
        <v>0</v>
      </c>
    </row>
    <row r="30295" spans="1:4">
      <c r="A30295">
        <v>0</v>
      </c>
      <c r="D30295">
        <v>0</v>
      </c>
    </row>
    <row r="30296" spans="1:4">
      <c r="A30296">
        <v>0</v>
      </c>
      <c r="D30296">
        <v>0</v>
      </c>
    </row>
    <row r="30297" spans="1:4">
      <c r="A30297">
        <v>0</v>
      </c>
      <c r="D30297">
        <v>0</v>
      </c>
    </row>
    <row r="30298" spans="1:4">
      <c r="A30298">
        <v>0</v>
      </c>
      <c r="D30298">
        <v>0</v>
      </c>
    </row>
    <row r="30299" spans="1:4">
      <c r="A30299">
        <v>0</v>
      </c>
      <c r="D30299">
        <v>0</v>
      </c>
    </row>
    <row r="30300" spans="1:4">
      <c r="A30300">
        <v>0</v>
      </c>
      <c r="D30300">
        <v>0</v>
      </c>
    </row>
    <row r="30301" spans="1:4">
      <c r="A30301">
        <v>0</v>
      </c>
      <c r="D30301">
        <v>0</v>
      </c>
    </row>
    <row r="30302" spans="1:4">
      <c r="A30302">
        <v>0</v>
      </c>
      <c r="D30302">
        <v>0</v>
      </c>
    </row>
    <row r="30303" spans="1:4">
      <c r="A30303">
        <v>0</v>
      </c>
      <c r="D30303">
        <v>0</v>
      </c>
    </row>
    <row r="30304" spans="1:4">
      <c r="A30304">
        <v>0</v>
      </c>
      <c r="D30304">
        <v>0</v>
      </c>
    </row>
    <row r="30305" spans="1:4">
      <c r="A30305">
        <v>0</v>
      </c>
      <c r="D30305">
        <v>0</v>
      </c>
    </row>
    <row r="30306" spans="1:4">
      <c r="A30306">
        <v>0</v>
      </c>
      <c r="D30306">
        <v>0</v>
      </c>
    </row>
    <row r="30307" spans="1:4">
      <c r="A30307">
        <v>0</v>
      </c>
      <c r="D30307">
        <v>0</v>
      </c>
    </row>
    <row r="30308" spans="1:4">
      <c r="A30308">
        <v>0</v>
      </c>
      <c r="D30308">
        <v>0</v>
      </c>
    </row>
    <row r="30309" spans="1:4">
      <c r="A30309">
        <v>0</v>
      </c>
      <c r="D30309">
        <v>0</v>
      </c>
    </row>
    <row r="30310" spans="1:4">
      <c r="A30310">
        <v>0</v>
      </c>
      <c r="D30310">
        <v>0</v>
      </c>
    </row>
    <row r="30311" spans="1:4">
      <c r="A30311">
        <v>0</v>
      </c>
      <c r="D30311">
        <v>0</v>
      </c>
    </row>
    <row r="30312" spans="1:4">
      <c r="A30312">
        <v>0</v>
      </c>
      <c r="D30312">
        <v>0</v>
      </c>
    </row>
    <row r="30313" spans="1:4">
      <c r="A30313">
        <v>0</v>
      </c>
      <c r="D30313">
        <v>0</v>
      </c>
    </row>
    <row r="30314" spans="1:4">
      <c r="A30314">
        <v>0</v>
      </c>
      <c r="D30314">
        <v>0</v>
      </c>
    </row>
    <row r="30315" spans="1:4">
      <c r="A30315">
        <v>0</v>
      </c>
      <c r="D30315">
        <v>0</v>
      </c>
    </row>
    <row r="30316" spans="1:4">
      <c r="A30316">
        <v>0</v>
      </c>
      <c r="D30316">
        <v>0</v>
      </c>
    </row>
    <row r="30317" spans="1:4">
      <c r="A30317">
        <v>0</v>
      </c>
      <c r="D30317">
        <v>0</v>
      </c>
    </row>
    <row r="30318" spans="1:4">
      <c r="A30318">
        <v>0</v>
      </c>
      <c r="D30318">
        <v>0</v>
      </c>
    </row>
    <row r="30319" spans="1:4">
      <c r="A30319">
        <v>0</v>
      </c>
      <c r="D30319">
        <v>0</v>
      </c>
    </row>
    <row r="30320" spans="1:4">
      <c r="A30320">
        <v>0</v>
      </c>
      <c r="D30320">
        <v>0</v>
      </c>
    </row>
    <row r="30321" spans="1:4">
      <c r="A30321">
        <v>0</v>
      </c>
      <c r="D30321">
        <v>0</v>
      </c>
    </row>
    <row r="30322" spans="1:4">
      <c r="A30322">
        <v>0</v>
      </c>
      <c r="D30322">
        <v>0</v>
      </c>
    </row>
    <row r="30323" spans="1:4">
      <c r="A30323">
        <v>0</v>
      </c>
      <c r="D30323">
        <v>0</v>
      </c>
    </row>
    <row r="30324" spans="1:4">
      <c r="A30324">
        <v>0</v>
      </c>
      <c r="D30324">
        <v>0</v>
      </c>
    </row>
    <row r="30325" spans="1:4">
      <c r="A30325">
        <v>0</v>
      </c>
      <c r="D30325">
        <v>0</v>
      </c>
    </row>
    <row r="30326" spans="1:4">
      <c r="A30326">
        <v>0</v>
      </c>
      <c r="D30326">
        <v>0</v>
      </c>
    </row>
    <row r="30327" spans="1:4">
      <c r="A30327">
        <v>0</v>
      </c>
      <c r="D30327">
        <v>0</v>
      </c>
    </row>
    <row r="30328" spans="1:4">
      <c r="A30328">
        <v>0</v>
      </c>
      <c r="D30328">
        <v>0</v>
      </c>
    </row>
    <row r="30329" spans="1:4">
      <c r="A30329">
        <v>0</v>
      </c>
      <c r="D30329">
        <v>0</v>
      </c>
    </row>
    <row r="30330" spans="1:4">
      <c r="A30330">
        <v>0</v>
      </c>
      <c r="D30330">
        <v>0</v>
      </c>
    </row>
    <row r="30331" spans="1:4">
      <c r="A30331">
        <v>0</v>
      </c>
      <c r="D30331">
        <v>0</v>
      </c>
    </row>
    <row r="30332" spans="1:4">
      <c r="A30332">
        <v>0</v>
      </c>
      <c r="D30332">
        <v>0</v>
      </c>
    </row>
    <row r="30333" spans="1:4">
      <c r="A30333">
        <v>0</v>
      </c>
      <c r="D30333">
        <v>0</v>
      </c>
    </row>
    <row r="30334" spans="1:4">
      <c r="A30334">
        <v>0</v>
      </c>
      <c r="D30334">
        <v>0</v>
      </c>
    </row>
    <row r="30335" spans="1:4">
      <c r="A30335">
        <v>0</v>
      </c>
      <c r="D30335">
        <v>0</v>
      </c>
    </row>
    <row r="30336" spans="1:4">
      <c r="A30336">
        <v>0</v>
      </c>
      <c r="D30336">
        <v>0</v>
      </c>
    </row>
    <row r="30337" spans="1:4">
      <c r="A30337">
        <v>0</v>
      </c>
      <c r="D30337">
        <v>0</v>
      </c>
    </row>
    <row r="30338" spans="1:4">
      <c r="A30338">
        <v>0</v>
      </c>
      <c r="D30338">
        <v>0</v>
      </c>
    </row>
    <row r="30339" spans="1:4">
      <c r="A30339">
        <v>0</v>
      </c>
      <c r="D30339">
        <v>0</v>
      </c>
    </row>
    <row r="30340" spans="1:4">
      <c r="A30340">
        <v>0</v>
      </c>
      <c r="D30340">
        <v>0</v>
      </c>
    </row>
    <row r="30341" spans="1:4">
      <c r="A30341">
        <v>0</v>
      </c>
      <c r="D30341">
        <v>0</v>
      </c>
    </row>
    <row r="30342" spans="1:4">
      <c r="A30342">
        <v>0</v>
      </c>
      <c r="D30342">
        <v>0</v>
      </c>
    </row>
    <row r="30343" spans="1:4">
      <c r="A30343">
        <v>0</v>
      </c>
      <c r="D30343">
        <v>0</v>
      </c>
    </row>
    <row r="30344" spans="1:4">
      <c r="A30344">
        <v>0</v>
      </c>
      <c r="D30344">
        <v>0</v>
      </c>
    </row>
    <row r="30345" spans="1:4">
      <c r="A30345">
        <v>0</v>
      </c>
      <c r="D30345">
        <v>0</v>
      </c>
    </row>
    <row r="30346" spans="1:4">
      <c r="A30346">
        <v>0</v>
      </c>
      <c r="D30346">
        <v>0</v>
      </c>
    </row>
    <row r="30347" spans="1:4">
      <c r="A30347">
        <v>0</v>
      </c>
      <c r="D30347">
        <v>0</v>
      </c>
    </row>
    <row r="30348" spans="1:4">
      <c r="A30348">
        <v>0</v>
      </c>
      <c r="D30348">
        <v>0</v>
      </c>
    </row>
    <row r="30349" spans="1:4">
      <c r="A30349">
        <v>0</v>
      </c>
      <c r="D30349">
        <v>0</v>
      </c>
    </row>
    <row r="30350" spans="1:4">
      <c r="A30350">
        <v>0</v>
      </c>
      <c r="D30350">
        <v>0</v>
      </c>
    </row>
    <row r="30351" spans="1:4">
      <c r="A30351">
        <v>0</v>
      </c>
      <c r="D30351">
        <v>0</v>
      </c>
    </row>
    <row r="30352" spans="1:4">
      <c r="A30352">
        <v>0</v>
      </c>
      <c r="D30352">
        <v>0</v>
      </c>
    </row>
    <row r="30353" spans="1:4">
      <c r="A30353">
        <v>0</v>
      </c>
      <c r="D30353">
        <v>0</v>
      </c>
    </row>
    <row r="30354" spans="1:4">
      <c r="A30354">
        <v>0</v>
      </c>
      <c r="D30354">
        <v>0</v>
      </c>
    </row>
    <row r="30355" spans="1:4">
      <c r="A30355">
        <v>0</v>
      </c>
      <c r="D30355">
        <v>0</v>
      </c>
    </row>
    <row r="30356" spans="1:4">
      <c r="A30356">
        <v>0</v>
      </c>
      <c r="D30356">
        <v>0</v>
      </c>
    </row>
    <row r="30357" spans="1:4">
      <c r="A30357">
        <v>0</v>
      </c>
      <c r="D30357">
        <v>0</v>
      </c>
    </row>
    <row r="30358" spans="1:4">
      <c r="A30358">
        <v>0</v>
      </c>
      <c r="D30358">
        <v>0</v>
      </c>
    </row>
    <row r="30359" spans="1:4">
      <c r="A30359">
        <v>0</v>
      </c>
      <c r="D30359">
        <v>0</v>
      </c>
    </row>
    <row r="30360" spans="1:4">
      <c r="A30360">
        <v>0</v>
      </c>
      <c r="D30360">
        <v>0</v>
      </c>
    </row>
    <row r="30361" spans="1:4">
      <c r="A30361">
        <v>0</v>
      </c>
      <c r="D30361">
        <v>0</v>
      </c>
    </row>
    <row r="30362" spans="1:4">
      <c r="A30362">
        <v>0</v>
      </c>
      <c r="D30362">
        <v>0</v>
      </c>
    </row>
    <row r="30363" spans="1:4">
      <c r="A30363">
        <v>0</v>
      </c>
      <c r="D30363">
        <v>0</v>
      </c>
    </row>
    <row r="30364" spans="1:4">
      <c r="A30364">
        <v>0</v>
      </c>
      <c r="D30364">
        <v>0</v>
      </c>
    </row>
    <row r="30365" spans="1:4">
      <c r="A30365">
        <v>0</v>
      </c>
      <c r="D30365">
        <v>0</v>
      </c>
    </row>
    <row r="30366" spans="1:4">
      <c r="A30366">
        <v>0</v>
      </c>
      <c r="D30366">
        <v>0</v>
      </c>
    </row>
    <row r="30367" spans="1:4">
      <c r="A30367">
        <v>0</v>
      </c>
      <c r="D30367">
        <v>0</v>
      </c>
    </row>
    <row r="30368" spans="1:4">
      <c r="A30368">
        <v>0</v>
      </c>
      <c r="D30368">
        <v>0</v>
      </c>
    </row>
    <row r="30369" spans="1:4">
      <c r="A30369">
        <v>0</v>
      </c>
      <c r="D30369">
        <v>0</v>
      </c>
    </row>
    <row r="30370" spans="1:4">
      <c r="A30370">
        <v>0</v>
      </c>
      <c r="D30370">
        <v>0</v>
      </c>
    </row>
    <row r="30371" spans="1:4">
      <c r="A30371">
        <v>0</v>
      </c>
      <c r="D30371">
        <v>0</v>
      </c>
    </row>
    <row r="30372" spans="1:4">
      <c r="A30372">
        <v>0</v>
      </c>
      <c r="D30372">
        <v>0</v>
      </c>
    </row>
    <row r="30373" spans="1:4">
      <c r="A30373">
        <v>0</v>
      </c>
      <c r="D30373">
        <v>0</v>
      </c>
    </row>
    <row r="30374" spans="1:4">
      <c r="A30374">
        <v>0</v>
      </c>
      <c r="D30374">
        <v>0</v>
      </c>
    </row>
    <row r="30375" spans="1:4">
      <c r="A30375">
        <v>0</v>
      </c>
      <c r="D30375">
        <v>0</v>
      </c>
    </row>
    <row r="30376" spans="1:4">
      <c r="A30376">
        <v>0</v>
      </c>
      <c r="D30376">
        <v>0</v>
      </c>
    </row>
    <row r="30377" spans="1:4">
      <c r="A30377">
        <v>0</v>
      </c>
      <c r="D30377">
        <v>0</v>
      </c>
    </row>
    <row r="30378" spans="1:4">
      <c r="A30378">
        <v>0</v>
      </c>
      <c r="D30378">
        <v>0</v>
      </c>
    </row>
    <row r="30379" spans="1:4">
      <c r="A30379">
        <v>0</v>
      </c>
      <c r="D30379">
        <v>0</v>
      </c>
    </row>
    <row r="30380" spans="1:4">
      <c r="A30380">
        <v>0</v>
      </c>
      <c r="D30380">
        <v>0</v>
      </c>
    </row>
    <row r="30381" spans="1:4">
      <c r="A30381">
        <v>0</v>
      </c>
      <c r="D30381">
        <v>0</v>
      </c>
    </row>
    <row r="30382" spans="1:4">
      <c r="A30382">
        <v>0</v>
      </c>
      <c r="D30382">
        <v>0</v>
      </c>
    </row>
    <row r="30383" spans="1:4">
      <c r="A30383">
        <v>0</v>
      </c>
      <c r="D30383">
        <v>0</v>
      </c>
    </row>
    <row r="30384" spans="1:4">
      <c r="A30384">
        <v>0</v>
      </c>
      <c r="D30384">
        <v>0</v>
      </c>
    </row>
    <row r="30385" spans="1:4">
      <c r="A30385">
        <v>0</v>
      </c>
      <c r="D30385">
        <v>0</v>
      </c>
    </row>
    <row r="30386" spans="1:4">
      <c r="A30386">
        <v>0</v>
      </c>
      <c r="D30386">
        <v>0</v>
      </c>
    </row>
    <row r="30387" spans="1:4">
      <c r="A30387">
        <v>0</v>
      </c>
      <c r="D30387">
        <v>0</v>
      </c>
    </row>
    <row r="30388" spans="1:4">
      <c r="A30388">
        <v>0</v>
      </c>
      <c r="D30388">
        <v>0</v>
      </c>
    </row>
    <row r="30389" spans="1:4">
      <c r="A30389">
        <v>0</v>
      </c>
      <c r="D30389">
        <v>0</v>
      </c>
    </row>
    <row r="30390" spans="1:4">
      <c r="A30390">
        <v>0</v>
      </c>
      <c r="D30390">
        <v>0</v>
      </c>
    </row>
    <row r="30391" spans="1:4">
      <c r="A30391">
        <v>0</v>
      </c>
      <c r="D30391">
        <v>0</v>
      </c>
    </row>
    <row r="30392" spans="1:4">
      <c r="A30392">
        <v>0</v>
      </c>
      <c r="D30392">
        <v>0</v>
      </c>
    </row>
    <row r="30393" spans="1:4">
      <c r="A30393">
        <v>0</v>
      </c>
      <c r="D30393">
        <v>0</v>
      </c>
    </row>
    <row r="30394" spans="1:4">
      <c r="A30394">
        <v>0</v>
      </c>
      <c r="D30394">
        <v>0</v>
      </c>
    </row>
    <row r="30395" spans="1:4">
      <c r="A30395">
        <v>0</v>
      </c>
      <c r="D30395">
        <v>0</v>
      </c>
    </row>
    <row r="30396" spans="1:4">
      <c r="A30396">
        <v>0</v>
      </c>
      <c r="D30396">
        <v>0</v>
      </c>
    </row>
    <row r="30397" spans="1:4">
      <c r="A30397">
        <v>0</v>
      </c>
      <c r="D30397">
        <v>0</v>
      </c>
    </row>
    <row r="30398" spans="1:4">
      <c r="A30398">
        <v>0</v>
      </c>
      <c r="D30398">
        <v>0</v>
      </c>
    </row>
    <row r="30399" spans="1:4">
      <c r="A30399">
        <v>0</v>
      </c>
      <c r="D30399">
        <v>0</v>
      </c>
    </row>
    <row r="30400" spans="1:4">
      <c r="A30400">
        <v>0</v>
      </c>
      <c r="D30400">
        <v>0</v>
      </c>
    </row>
    <row r="30401" spans="1:4">
      <c r="A30401">
        <v>0</v>
      </c>
      <c r="D30401">
        <v>0</v>
      </c>
    </row>
    <row r="30402" spans="1:4">
      <c r="A30402">
        <v>0</v>
      </c>
      <c r="D30402">
        <v>0</v>
      </c>
    </row>
    <row r="30403" spans="1:4">
      <c r="A30403">
        <v>0</v>
      </c>
      <c r="D30403">
        <v>0</v>
      </c>
    </row>
    <row r="30404" spans="1:4">
      <c r="A30404">
        <v>0</v>
      </c>
      <c r="D30404">
        <v>0</v>
      </c>
    </row>
    <row r="30405" spans="1:4">
      <c r="A30405">
        <v>0</v>
      </c>
      <c r="D30405">
        <v>0</v>
      </c>
    </row>
    <row r="30406" spans="1:4">
      <c r="A30406">
        <v>0</v>
      </c>
      <c r="D30406">
        <v>0</v>
      </c>
    </row>
    <row r="30407" spans="1:4">
      <c r="A30407">
        <v>0</v>
      </c>
      <c r="D30407">
        <v>0</v>
      </c>
    </row>
    <row r="30408" spans="1:4">
      <c r="A30408">
        <v>0</v>
      </c>
      <c r="D30408">
        <v>0</v>
      </c>
    </row>
    <row r="30409" spans="1:4">
      <c r="A30409">
        <v>0</v>
      </c>
      <c r="D30409">
        <v>0</v>
      </c>
    </row>
    <row r="30410" spans="1:4">
      <c r="A30410">
        <v>0</v>
      </c>
      <c r="D30410">
        <v>0</v>
      </c>
    </row>
    <row r="30411" spans="1:4">
      <c r="A30411">
        <v>0</v>
      </c>
      <c r="D30411">
        <v>0</v>
      </c>
    </row>
    <row r="30412" spans="1:4">
      <c r="A30412">
        <v>0</v>
      </c>
      <c r="D30412">
        <v>0</v>
      </c>
    </row>
    <row r="30413" spans="1:4">
      <c r="A30413">
        <v>0</v>
      </c>
      <c r="D30413">
        <v>0</v>
      </c>
    </row>
    <row r="30414" spans="1:4">
      <c r="A30414">
        <v>0</v>
      </c>
      <c r="D30414">
        <v>0</v>
      </c>
    </row>
    <row r="30415" spans="1:4">
      <c r="A30415">
        <v>0</v>
      </c>
      <c r="D30415">
        <v>0</v>
      </c>
    </row>
    <row r="30416" spans="1:4">
      <c r="A30416">
        <v>0</v>
      </c>
      <c r="D30416">
        <v>0</v>
      </c>
    </row>
    <row r="30417" spans="1:4">
      <c r="A30417">
        <v>0</v>
      </c>
      <c r="D30417">
        <v>0</v>
      </c>
    </row>
    <row r="30418" spans="1:4">
      <c r="A30418">
        <v>0</v>
      </c>
      <c r="D30418">
        <v>0</v>
      </c>
    </row>
    <row r="30419" spans="1:4">
      <c r="A30419">
        <v>0</v>
      </c>
      <c r="D30419">
        <v>0</v>
      </c>
    </row>
    <row r="30420" spans="1:4">
      <c r="A30420">
        <v>0</v>
      </c>
      <c r="D30420">
        <v>0</v>
      </c>
    </row>
    <row r="30421" spans="1:4">
      <c r="A30421">
        <v>0</v>
      </c>
      <c r="D30421">
        <v>0</v>
      </c>
    </row>
    <row r="30422" spans="1:4">
      <c r="A30422">
        <v>0</v>
      </c>
      <c r="D30422">
        <v>0</v>
      </c>
    </row>
    <row r="30423" spans="1:4">
      <c r="A30423">
        <v>0</v>
      </c>
      <c r="D30423">
        <v>0</v>
      </c>
    </row>
    <row r="30424" spans="1:4">
      <c r="A30424">
        <v>0</v>
      </c>
      <c r="D30424">
        <v>0</v>
      </c>
    </row>
    <row r="30425" spans="1:4">
      <c r="A30425">
        <v>0</v>
      </c>
      <c r="D30425">
        <v>0</v>
      </c>
    </row>
    <row r="30426" spans="1:4">
      <c r="A30426">
        <v>0</v>
      </c>
      <c r="D30426">
        <v>0</v>
      </c>
    </row>
    <row r="30427" spans="1:4">
      <c r="A30427">
        <v>0</v>
      </c>
      <c r="D30427">
        <v>0</v>
      </c>
    </row>
    <row r="30428" spans="1:4">
      <c r="A30428">
        <v>0</v>
      </c>
      <c r="D30428">
        <v>0</v>
      </c>
    </row>
    <row r="30429" spans="1:4">
      <c r="A30429">
        <v>0</v>
      </c>
      <c r="D30429">
        <v>0</v>
      </c>
    </row>
    <row r="30430" spans="1:4">
      <c r="A30430">
        <v>0</v>
      </c>
      <c r="D30430">
        <v>0</v>
      </c>
    </row>
    <row r="30431" spans="1:4">
      <c r="A30431">
        <v>0</v>
      </c>
      <c r="D30431">
        <v>0</v>
      </c>
    </row>
    <row r="30432" spans="1:4">
      <c r="A30432">
        <v>0</v>
      </c>
      <c r="D30432">
        <v>0</v>
      </c>
    </row>
    <row r="30433" spans="1:4">
      <c r="A30433">
        <v>0</v>
      </c>
      <c r="D30433">
        <v>0</v>
      </c>
    </row>
    <row r="30434" spans="1:4">
      <c r="A30434">
        <v>0</v>
      </c>
      <c r="D30434">
        <v>0</v>
      </c>
    </row>
    <row r="30435" spans="1:4">
      <c r="A30435">
        <v>0</v>
      </c>
      <c r="D30435">
        <v>0</v>
      </c>
    </row>
    <row r="30436" spans="1:4">
      <c r="A30436">
        <v>0</v>
      </c>
      <c r="D30436">
        <v>0</v>
      </c>
    </row>
    <row r="30437" spans="1:4">
      <c r="A30437">
        <v>0</v>
      </c>
      <c r="D30437">
        <v>0</v>
      </c>
    </row>
    <row r="30438" spans="1:4">
      <c r="A30438">
        <v>0</v>
      </c>
      <c r="D30438">
        <v>0</v>
      </c>
    </row>
    <row r="30439" spans="1:4">
      <c r="A30439">
        <v>0</v>
      </c>
      <c r="D30439">
        <v>0</v>
      </c>
    </row>
    <row r="30440" spans="1:4">
      <c r="A30440">
        <v>0</v>
      </c>
      <c r="D30440">
        <v>0</v>
      </c>
    </row>
    <row r="30441" spans="1:4">
      <c r="A30441">
        <v>0</v>
      </c>
      <c r="D30441">
        <v>0</v>
      </c>
    </row>
    <row r="30442" spans="1:4">
      <c r="A30442">
        <v>0</v>
      </c>
      <c r="D30442">
        <v>0</v>
      </c>
    </row>
    <row r="30443" spans="1:4">
      <c r="A30443">
        <v>0</v>
      </c>
      <c r="D30443">
        <v>0</v>
      </c>
    </row>
    <row r="30444" spans="1:4">
      <c r="A30444">
        <v>0</v>
      </c>
      <c r="D30444">
        <v>0</v>
      </c>
    </row>
    <row r="30445" spans="1:4">
      <c r="A30445">
        <v>0</v>
      </c>
      <c r="D30445">
        <v>0</v>
      </c>
    </row>
    <row r="30446" spans="1:4">
      <c r="A30446">
        <v>0</v>
      </c>
      <c r="D30446">
        <v>0</v>
      </c>
    </row>
    <row r="30447" spans="1:4">
      <c r="A30447">
        <v>0</v>
      </c>
      <c r="D30447">
        <v>0</v>
      </c>
    </row>
    <row r="30448" spans="1:4">
      <c r="A30448">
        <v>0</v>
      </c>
      <c r="D30448">
        <v>0</v>
      </c>
    </row>
    <row r="30449" spans="1:4">
      <c r="A30449">
        <v>0</v>
      </c>
      <c r="D30449">
        <v>0</v>
      </c>
    </row>
    <row r="30450" spans="1:4">
      <c r="A30450">
        <v>0</v>
      </c>
      <c r="D30450">
        <v>0</v>
      </c>
    </row>
    <row r="30451" spans="1:4">
      <c r="A30451">
        <v>0</v>
      </c>
      <c r="D30451">
        <v>0</v>
      </c>
    </row>
    <row r="30452" spans="1:4">
      <c r="A30452">
        <v>0</v>
      </c>
      <c r="D30452">
        <v>0</v>
      </c>
    </row>
    <row r="30453" spans="1:4">
      <c r="A30453">
        <v>0</v>
      </c>
      <c r="D30453">
        <v>0</v>
      </c>
    </row>
    <row r="30454" spans="1:4">
      <c r="A30454">
        <v>0</v>
      </c>
      <c r="D30454">
        <v>0</v>
      </c>
    </row>
    <row r="30455" spans="1:4">
      <c r="A30455">
        <v>0</v>
      </c>
      <c r="D30455">
        <v>0</v>
      </c>
    </row>
    <row r="30456" spans="1:4">
      <c r="A30456">
        <v>0</v>
      </c>
      <c r="D30456">
        <v>0</v>
      </c>
    </row>
    <row r="30457" spans="1:4">
      <c r="A30457">
        <v>0</v>
      </c>
      <c r="D30457">
        <v>0</v>
      </c>
    </row>
    <row r="30458" spans="1:4">
      <c r="A30458">
        <v>0</v>
      </c>
      <c r="D30458">
        <v>0</v>
      </c>
    </row>
    <row r="30459" spans="1:4">
      <c r="A30459">
        <v>0</v>
      </c>
      <c r="D30459">
        <v>0</v>
      </c>
    </row>
    <row r="30460" spans="1:4">
      <c r="A30460">
        <v>0</v>
      </c>
      <c r="D30460">
        <v>0</v>
      </c>
    </row>
    <row r="30461" spans="1:4">
      <c r="A30461">
        <v>0</v>
      </c>
      <c r="D30461">
        <v>0</v>
      </c>
    </row>
    <row r="30462" spans="1:4">
      <c r="A30462">
        <v>0</v>
      </c>
      <c r="D30462">
        <v>0</v>
      </c>
    </row>
    <row r="30463" spans="1:4">
      <c r="A30463">
        <v>0</v>
      </c>
      <c r="D30463">
        <v>0</v>
      </c>
    </row>
    <row r="30464" spans="1:4">
      <c r="A30464">
        <v>0</v>
      </c>
      <c r="D30464">
        <v>0</v>
      </c>
    </row>
    <row r="30465" spans="1:4">
      <c r="A30465">
        <v>0</v>
      </c>
      <c r="D30465">
        <v>0</v>
      </c>
    </row>
    <row r="30466" spans="1:4">
      <c r="A30466">
        <v>0</v>
      </c>
      <c r="D30466">
        <v>0</v>
      </c>
    </row>
    <row r="30467" spans="1:4">
      <c r="A30467">
        <v>0</v>
      </c>
      <c r="D30467">
        <v>0</v>
      </c>
    </row>
    <row r="30468" spans="1:4">
      <c r="A30468">
        <v>0</v>
      </c>
      <c r="D30468">
        <v>0</v>
      </c>
    </row>
    <row r="30469" spans="1:4">
      <c r="A30469">
        <v>0</v>
      </c>
      <c r="D30469">
        <v>0</v>
      </c>
    </row>
    <row r="30470" spans="1:4">
      <c r="A30470">
        <v>0</v>
      </c>
      <c r="D30470">
        <v>0</v>
      </c>
    </row>
    <row r="30471" spans="1:4">
      <c r="A30471">
        <v>0</v>
      </c>
      <c r="D30471">
        <v>0</v>
      </c>
    </row>
    <row r="30472" spans="1:4">
      <c r="A30472">
        <v>0</v>
      </c>
      <c r="D30472">
        <v>0</v>
      </c>
    </row>
    <row r="30473" spans="1:4">
      <c r="A30473">
        <v>0</v>
      </c>
      <c r="D30473">
        <v>0</v>
      </c>
    </row>
    <row r="30474" spans="1:4">
      <c r="A30474">
        <v>0</v>
      </c>
      <c r="D30474">
        <v>0</v>
      </c>
    </row>
    <row r="30475" spans="1:4">
      <c r="A30475">
        <v>0</v>
      </c>
      <c r="D30475">
        <v>0</v>
      </c>
    </row>
    <row r="30476" spans="1:4">
      <c r="A30476">
        <v>0</v>
      </c>
      <c r="D30476">
        <v>0</v>
      </c>
    </row>
    <row r="30477" spans="1:4">
      <c r="A30477">
        <v>0</v>
      </c>
      <c r="D30477">
        <v>0</v>
      </c>
    </row>
    <row r="30478" spans="1:4">
      <c r="A30478">
        <v>0</v>
      </c>
      <c r="D30478">
        <v>0</v>
      </c>
    </row>
    <row r="30479" spans="1:4">
      <c r="A30479">
        <v>0</v>
      </c>
      <c r="D30479">
        <v>0</v>
      </c>
    </row>
    <row r="30480" spans="1:4">
      <c r="A30480">
        <v>0</v>
      </c>
      <c r="D30480">
        <v>0</v>
      </c>
    </row>
    <row r="30481" spans="1:4">
      <c r="A30481">
        <v>0</v>
      </c>
      <c r="D30481">
        <v>0</v>
      </c>
    </row>
    <row r="30482" spans="1:4">
      <c r="A30482">
        <v>0</v>
      </c>
      <c r="D30482">
        <v>0</v>
      </c>
    </row>
    <row r="30483" spans="1:4">
      <c r="A30483">
        <v>0</v>
      </c>
      <c r="D30483">
        <v>0</v>
      </c>
    </row>
    <row r="30484" spans="1:4">
      <c r="A30484">
        <v>0</v>
      </c>
      <c r="D30484">
        <v>0</v>
      </c>
    </row>
    <row r="30485" spans="1:4">
      <c r="A30485">
        <v>0</v>
      </c>
      <c r="D30485">
        <v>0</v>
      </c>
    </row>
    <row r="30486" spans="1:4">
      <c r="A30486">
        <v>0</v>
      </c>
      <c r="D30486">
        <v>0</v>
      </c>
    </row>
    <row r="30487" spans="1:4">
      <c r="A30487">
        <v>0</v>
      </c>
      <c r="D30487">
        <v>0</v>
      </c>
    </row>
    <row r="30488" spans="1:4">
      <c r="A30488">
        <v>0</v>
      </c>
      <c r="D30488">
        <v>0</v>
      </c>
    </row>
    <row r="30489" spans="1:4">
      <c r="A30489">
        <v>0</v>
      </c>
      <c r="D30489">
        <v>0</v>
      </c>
    </row>
    <row r="30490" spans="1:4">
      <c r="A30490">
        <v>0</v>
      </c>
      <c r="D30490">
        <v>0</v>
      </c>
    </row>
    <row r="30491" spans="1:4">
      <c r="A30491">
        <v>0</v>
      </c>
      <c r="D30491">
        <v>0</v>
      </c>
    </row>
    <row r="30492" spans="1:4">
      <c r="A30492">
        <v>0</v>
      </c>
      <c r="D30492">
        <v>0</v>
      </c>
    </row>
    <row r="30493" spans="1:4">
      <c r="A30493">
        <v>0</v>
      </c>
      <c r="D30493">
        <v>0</v>
      </c>
    </row>
    <row r="30494" spans="1:4">
      <c r="A30494">
        <v>0</v>
      </c>
      <c r="D30494">
        <v>0</v>
      </c>
    </row>
    <row r="30495" spans="1:4">
      <c r="A30495">
        <v>0</v>
      </c>
      <c r="D30495">
        <v>0</v>
      </c>
    </row>
    <row r="30496" spans="1:4">
      <c r="A30496">
        <v>0</v>
      </c>
      <c r="D30496">
        <v>0</v>
      </c>
    </row>
    <row r="30497" spans="1:4">
      <c r="A30497">
        <v>0</v>
      </c>
      <c r="D30497">
        <v>0</v>
      </c>
    </row>
    <row r="30498" spans="1:4">
      <c r="A30498">
        <v>0</v>
      </c>
      <c r="D30498">
        <v>0</v>
      </c>
    </row>
    <row r="30499" spans="1:4">
      <c r="A30499">
        <v>0</v>
      </c>
      <c r="D30499">
        <v>0</v>
      </c>
    </row>
    <row r="30500" spans="1:4">
      <c r="A30500">
        <v>0</v>
      </c>
      <c r="D30500">
        <v>0</v>
      </c>
    </row>
    <row r="30501" spans="1:4">
      <c r="A30501">
        <v>0</v>
      </c>
      <c r="D30501">
        <v>0</v>
      </c>
    </row>
    <row r="30502" spans="1:4">
      <c r="A30502">
        <v>0</v>
      </c>
      <c r="D30502">
        <v>0</v>
      </c>
    </row>
    <row r="30503" spans="1:4">
      <c r="A30503">
        <v>0</v>
      </c>
      <c r="D30503">
        <v>0</v>
      </c>
    </row>
    <row r="30504" spans="1:4">
      <c r="A30504">
        <v>0</v>
      </c>
      <c r="D30504">
        <v>0</v>
      </c>
    </row>
    <row r="30505" spans="1:4">
      <c r="A30505">
        <v>0</v>
      </c>
      <c r="D30505">
        <v>0</v>
      </c>
    </row>
    <row r="30506" spans="1:4">
      <c r="A30506">
        <v>0</v>
      </c>
      <c r="D30506">
        <v>0</v>
      </c>
    </row>
    <row r="30507" spans="1:4">
      <c r="A30507">
        <v>0</v>
      </c>
      <c r="D30507">
        <v>0</v>
      </c>
    </row>
    <row r="30508" spans="1:4">
      <c r="A30508">
        <v>0</v>
      </c>
      <c r="D30508">
        <v>0</v>
      </c>
    </row>
    <row r="30509" spans="1:4">
      <c r="A30509">
        <v>0</v>
      </c>
      <c r="D30509">
        <v>0</v>
      </c>
    </row>
    <row r="30510" spans="1:4">
      <c r="A30510">
        <v>0</v>
      </c>
      <c r="D30510">
        <v>0</v>
      </c>
    </row>
    <row r="30511" spans="1:4">
      <c r="A30511">
        <v>0</v>
      </c>
      <c r="D30511">
        <v>0</v>
      </c>
    </row>
    <row r="30512" spans="1:4">
      <c r="A30512">
        <v>0</v>
      </c>
      <c r="D30512">
        <v>0</v>
      </c>
    </row>
    <row r="30513" spans="1:4">
      <c r="A30513">
        <v>0</v>
      </c>
      <c r="D30513">
        <v>0</v>
      </c>
    </row>
    <row r="30514" spans="1:4">
      <c r="A30514">
        <v>0</v>
      </c>
      <c r="D30514">
        <v>0</v>
      </c>
    </row>
    <row r="30515" spans="1:4">
      <c r="A30515">
        <v>0</v>
      </c>
      <c r="D30515">
        <v>0</v>
      </c>
    </row>
    <row r="30516" spans="1:4">
      <c r="A30516">
        <v>0</v>
      </c>
      <c r="D30516">
        <v>0</v>
      </c>
    </row>
    <row r="30517" spans="1:4">
      <c r="A30517">
        <v>0</v>
      </c>
      <c r="D30517">
        <v>0</v>
      </c>
    </row>
    <row r="30518" spans="1:4">
      <c r="A30518">
        <v>0</v>
      </c>
      <c r="D30518">
        <v>0</v>
      </c>
    </row>
    <row r="30519" spans="1:4">
      <c r="A30519">
        <v>0</v>
      </c>
      <c r="D30519">
        <v>0</v>
      </c>
    </row>
    <row r="30520" spans="1:4">
      <c r="A30520">
        <v>0</v>
      </c>
      <c r="D30520">
        <v>0</v>
      </c>
    </row>
    <row r="30521" spans="1:4">
      <c r="A30521">
        <v>0</v>
      </c>
      <c r="D30521">
        <v>0</v>
      </c>
    </row>
    <row r="30522" spans="1:4">
      <c r="A30522">
        <v>0</v>
      </c>
      <c r="D30522">
        <v>0</v>
      </c>
    </row>
    <row r="30523" spans="1:4">
      <c r="A30523">
        <v>0</v>
      </c>
      <c r="D30523">
        <v>0</v>
      </c>
    </row>
    <row r="30524" spans="1:4">
      <c r="A30524">
        <v>0</v>
      </c>
      <c r="D30524">
        <v>0</v>
      </c>
    </row>
    <row r="30525" spans="1:4">
      <c r="A30525">
        <v>0</v>
      </c>
      <c r="D30525">
        <v>0</v>
      </c>
    </row>
    <row r="30526" spans="1:4">
      <c r="A30526">
        <v>0</v>
      </c>
      <c r="D30526">
        <v>0</v>
      </c>
    </row>
    <row r="30527" spans="1:4">
      <c r="A30527">
        <v>0</v>
      </c>
      <c r="D30527">
        <v>0</v>
      </c>
    </row>
    <row r="30528" spans="1:4">
      <c r="A30528">
        <v>0</v>
      </c>
      <c r="D30528">
        <v>0</v>
      </c>
    </row>
    <row r="30529" spans="1:4">
      <c r="A30529">
        <v>0</v>
      </c>
      <c r="D30529">
        <v>0</v>
      </c>
    </row>
    <row r="30530" spans="1:4">
      <c r="A30530">
        <v>0</v>
      </c>
      <c r="D30530">
        <v>0</v>
      </c>
    </row>
    <row r="30531" spans="1:4">
      <c r="A30531">
        <v>0</v>
      </c>
      <c r="D30531">
        <v>0</v>
      </c>
    </row>
    <row r="30532" spans="1:4">
      <c r="A30532">
        <v>0</v>
      </c>
      <c r="D30532">
        <v>0</v>
      </c>
    </row>
    <row r="30533" spans="1:4">
      <c r="A30533">
        <v>0</v>
      </c>
      <c r="D30533">
        <v>0</v>
      </c>
    </row>
    <row r="30534" spans="1:4">
      <c r="A30534">
        <v>0</v>
      </c>
      <c r="D30534">
        <v>0</v>
      </c>
    </row>
    <row r="30535" spans="1:4">
      <c r="A30535">
        <v>0</v>
      </c>
      <c r="D30535">
        <v>0</v>
      </c>
    </row>
    <row r="30536" spans="1:4">
      <c r="A30536">
        <v>0</v>
      </c>
      <c r="D30536">
        <v>0</v>
      </c>
    </row>
    <row r="30537" spans="1:4">
      <c r="A30537">
        <v>0</v>
      </c>
      <c r="D30537">
        <v>0</v>
      </c>
    </row>
    <row r="30538" spans="1:4">
      <c r="A30538">
        <v>0</v>
      </c>
      <c r="D30538">
        <v>0</v>
      </c>
    </row>
    <row r="30539" spans="1:4">
      <c r="A30539">
        <v>0</v>
      </c>
      <c r="D30539">
        <v>0</v>
      </c>
    </row>
    <row r="30540" spans="1:4">
      <c r="A30540">
        <v>0</v>
      </c>
      <c r="D30540">
        <v>0</v>
      </c>
    </row>
    <row r="30541" spans="1:4">
      <c r="A30541">
        <v>0</v>
      </c>
      <c r="D30541">
        <v>0</v>
      </c>
    </row>
    <row r="30542" spans="1:4">
      <c r="A30542">
        <v>0</v>
      </c>
      <c r="D30542">
        <v>0</v>
      </c>
    </row>
    <row r="30543" spans="1:4">
      <c r="A30543">
        <v>0</v>
      </c>
      <c r="D30543">
        <v>0</v>
      </c>
    </row>
    <row r="30544" spans="1:4">
      <c r="A30544">
        <v>0</v>
      </c>
      <c r="D30544">
        <v>0</v>
      </c>
    </row>
    <row r="30545" spans="1:4">
      <c r="A30545">
        <v>0</v>
      </c>
      <c r="D30545">
        <v>0</v>
      </c>
    </row>
    <row r="30546" spans="1:4">
      <c r="A30546">
        <v>0</v>
      </c>
      <c r="D30546">
        <v>0</v>
      </c>
    </row>
    <row r="30547" spans="1:4">
      <c r="A30547">
        <v>0</v>
      </c>
      <c r="D30547">
        <v>0</v>
      </c>
    </row>
    <row r="30548" spans="1:4">
      <c r="A30548">
        <v>0</v>
      </c>
      <c r="D30548">
        <v>0</v>
      </c>
    </row>
    <row r="30549" spans="1:4">
      <c r="A30549">
        <v>0</v>
      </c>
      <c r="D30549">
        <v>0</v>
      </c>
    </row>
    <row r="30550" spans="1:4">
      <c r="A30550">
        <v>0</v>
      </c>
      <c r="D30550">
        <v>0</v>
      </c>
    </row>
    <row r="30551" spans="1:4">
      <c r="A30551">
        <v>0</v>
      </c>
      <c r="D30551">
        <v>0</v>
      </c>
    </row>
    <row r="30552" spans="1:4">
      <c r="A30552">
        <v>0</v>
      </c>
      <c r="D30552">
        <v>0</v>
      </c>
    </row>
    <row r="30553" spans="1:4">
      <c r="A30553">
        <v>0</v>
      </c>
      <c r="D30553">
        <v>0</v>
      </c>
    </row>
    <row r="30554" spans="1:4">
      <c r="A30554">
        <v>0</v>
      </c>
      <c r="D30554">
        <v>0</v>
      </c>
    </row>
    <row r="30555" spans="1:4">
      <c r="A30555">
        <v>0</v>
      </c>
      <c r="D30555">
        <v>0</v>
      </c>
    </row>
    <row r="30556" spans="1:4">
      <c r="A30556">
        <v>0</v>
      </c>
      <c r="D30556">
        <v>0</v>
      </c>
    </row>
    <row r="30557" spans="1:4">
      <c r="A30557">
        <v>0</v>
      </c>
      <c r="D30557">
        <v>0</v>
      </c>
    </row>
    <row r="30558" spans="1:4">
      <c r="A30558">
        <v>0</v>
      </c>
      <c r="D30558">
        <v>0</v>
      </c>
    </row>
    <row r="30559" spans="1:4">
      <c r="A30559">
        <v>0</v>
      </c>
      <c r="D30559">
        <v>0</v>
      </c>
    </row>
    <row r="30560" spans="1:4">
      <c r="A30560">
        <v>0</v>
      </c>
      <c r="D30560">
        <v>0</v>
      </c>
    </row>
    <row r="30561" spans="1:4">
      <c r="A30561">
        <v>0</v>
      </c>
      <c r="D30561">
        <v>0</v>
      </c>
    </row>
    <row r="30562" spans="1:4">
      <c r="A30562">
        <v>0</v>
      </c>
      <c r="D30562">
        <v>0</v>
      </c>
    </row>
    <row r="30563" spans="1:4">
      <c r="A30563">
        <v>0</v>
      </c>
      <c r="D30563">
        <v>0</v>
      </c>
    </row>
    <row r="30564" spans="1:4">
      <c r="A30564">
        <v>0</v>
      </c>
      <c r="D30564">
        <v>0</v>
      </c>
    </row>
    <row r="30565" spans="1:4">
      <c r="A30565">
        <v>0</v>
      </c>
      <c r="D30565">
        <v>0</v>
      </c>
    </row>
    <row r="30566" spans="1:4">
      <c r="A30566">
        <v>0</v>
      </c>
      <c r="D30566">
        <v>0</v>
      </c>
    </row>
    <row r="30567" spans="1:4">
      <c r="A30567">
        <v>0</v>
      </c>
      <c r="D30567">
        <v>0</v>
      </c>
    </row>
    <row r="30568" spans="1:4">
      <c r="A30568">
        <v>0</v>
      </c>
      <c r="D30568">
        <v>0</v>
      </c>
    </row>
    <row r="30569" spans="1:4">
      <c r="A30569">
        <v>0</v>
      </c>
      <c r="D30569">
        <v>0</v>
      </c>
    </row>
    <row r="30570" spans="1:4">
      <c r="A30570">
        <v>0</v>
      </c>
      <c r="D30570">
        <v>0</v>
      </c>
    </row>
    <row r="30571" spans="1:4">
      <c r="A30571">
        <v>0</v>
      </c>
      <c r="D30571">
        <v>0</v>
      </c>
    </row>
    <row r="30572" spans="1:4">
      <c r="A30572">
        <v>0</v>
      </c>
      <c r="D30572">
        <v>0</v>
      </c>
    </row>
    <row r="30573" spans="1:4">
      <c r="A30573">
        <v>0</v>
      </c>
      <c r="D30573">
        <v>0</v>
      </c>
    </row>
    <row r="30574" spans="1:4">
      <c r="A30574">
        <v>0</v>
      </c>
      <c r="D30574">
        <v>0</v>
      </c>
    </row>
    <row r="30575" spans="1:4">
      <c r="A30575">
        <v>0</v>
      </c>
      <c r="D30575">
        <v>0</v>
      </c>
    </row>
    <row r="30576" spans="1:4">
      <c r="A30576">
        <v>0</v>
      </c>
      <c r="D30576">
        <v>0</v>
      </c>
    </row>
    <row r="30577" spans="1:4">
      <c r="A30577">
        <v>0</v>
      </c>
      <c r="D30577">
        <v>0</v>
      </c>
    </row>
    <row r="30578" spans="1:4">
      <c r="A30578">
        <v>0</v>
      </c>
      <c r="D30578">
        <v>0</v>
      </c>
    </row>
    <row r="30579" spans="1:4">
      <c r="A30579">
        <v>0</v>
      </c>
      <c r="D30579">
        <v>0</v>
      </c>
    </row>
    <row r="30580" spans="1:4">
      <c r="A30580">
        <v>0</v>
      </c>
      <c r="D30580">
        <v>0</v>
      </c>
    </row>
    <row r="30581" spans="1:4">
      <c r="A30581">
        <v>0</v>
      </c>
      <c r="D30581">
        <v>0</v>
      </c>
    </row>
    <row r="30582" spans="1:4">
      <c r="A30582">
        <v>0</v>
      </c>
      <c r="D30582">
        <v>0</v>
      </c>
    </row>
    <row r="30583" spans="1:4">
      <c r="A30583">
        <v>0</v>
      </c>
      <c r="D30583">
        <v>0</v>
      </c>
    </row>
    <row r="30584" spans="1:4">
      <c r="A30584">
        <v>0</v>
      </c>
      <c r="D30584">
        <v>0</v>
      </c>
    </row>
    <row r="30585" spans="1:4">
      <c r="A30585">
        <v>0</v>
      </c>
      <c r="D30585">
        <v>0</v>
      </c>
    </row>
    <row r="30586" spans="1:4">
      <c r="A30586">
        <v>0</v>
      </c>
      <c r="D30586">
        <v>0</v>
      </c>
    </row>
    <row r="30587" spans="1:4">
      <c r="A30587">
        <v>0</v>
      </c>
      <c r="D30587">
        <v>0</v>
      </c>
    </row>
    <row r="30588" spans="1:4">
      <c r="A30588">
        <v>0</v>
      </c>
      <c r="D30588">
        <v>0</v>
      </c>
    </row>
    <row r="30589" spans="1:4">
      <c r="A30589">
        <v>0</v>
      </c>
      <c r="D30589">
        <v>0</v>
      </c>
    </row>
    <row r="30590" spans="1:4">
      <c r="A30590">
        <v>0</v>
      </c>
      <c r="D30590">
        <v>0</v>
      </c>
    </row>
    <row r="30591" spans="1:4">
      <c r="A30591">
        <v>0</v>
      </c>
      <c r="D30591">
        <v>0</v>
      </c>
    </row>
    <row r="30592" spans="1:4">
      <c r="A30592">
        <v>0</v>
      </c>
      <c r="D30592">
        <v>0</v>
      </c>
    </row>
    <row r="30593" spans="1:4">
      <c r="A30593">
        <v>0</v>
      </c>
      <c r="D30593">
        <v>0</v>
      </c>
    </row>
    <row r="30594" spans="1:4">
      <c r="A30594">
        <v>0</v>
      </c>
      <c r="D30594">
        <v>0</v>
      </c>
    </row>
    <row r="30595" spans="1:4">
      <c r="A30595">
        <v>0</v>
      </c>
      <c r="D30595">
        <v>0</v>
      </c>
    </row>
    <row r="30596" spans="1:4">
      <c r="A30596">
        <v>0</v>
      </c>
      <c r="D30596">
        <v>0</v>
      </c>
    </row>
    <row r="30597" spans="1:4">
      <c r="A30597">
        <v>0</v>
      </c>
      <c r="D30597">
        <v>0</v>
      </c>
    </row>
    <row r="30598" spans="1:4">
      <c r="A30598">
        <v>0</v>
      </c>
      <c r="D30598">
        <v>0</v>
      </c>
    </row>
    <row r="30599" spans="1:4">
      <c r="A30599">
        <v>0</v>
      </c>
      <c r="D30599">
        <v>0</v>
      </c>
    </row>
    <row r="30600" spans="1:4">
      <c r="A30600">
        <v>0</v>
      </c>
      <c r="D30600">
        <v>0</v>
      </c>
    </row>
    <row r="30601" spans="1:4">
      <c r="A30601">
        <v>0</v>
      </c>
      <c r="D30601">
        <v>0</v>
      </c>
    </row>
    <row r="30602" spans="1:4">
      <c r="A30602">
        <v>0</v>
      </c>
      <c r="D30602">
        <v>0</v>
      </c>
    </row>
    <row r="30603" spans="1:4">
      <c r="A30603">
        <v>0</v>
      </c>
      <c r="D30603">
        <v>0</v>
      </c>
    </row>
    <row r="30604" spans="1:4">
      <c r="A30604">
        <v>0</v>
      </c>
      <c r="D30604">
        <v>0</v>
      </c>
    </row>
    <row r="30605" spans="1:4">
      <c r="A30605">
        <v>0</v>
      </c>
      <c r="D30605">
        <v>0</v>
      </c>
    </row>
    <row r="30606" spans="1:4">
      <c r="A30606">
        <v>0</v>
      </c>
      <c r="D30606">
        <v>0</v>
      </c>
    </row>
    <row r="30607" spans="1:4">
      <c r="A30607">
        <v>0</v>
      </c>
      <c r="D30607">
        <v>0</v>
      </c>
    </row>
    <row r="30608" spans="1:4">
      <c r="A30608">
        <v>0</v>
      </c>
      <c r="D30608">
        <v>0</v>
      </c>
    </row>
    <row r="30609" spans="1:4">
      <c r="A30609">
        <v>0</v>
      </c>
      <c r="D30609">
        <v>0</v>
      </c>
    </row>
    <row r="30610" spans="1:4">
      <c r="A30610">
        <v>0</v>
      </c>
      <c r="D30610">
        <v>0</v>
      </c>
    </row>
    <row r="30611" spans="1:4">
      <c r="A30611">
        <v>0</v>
      </c>
      <c r="D30611">
        <v>0</v>
      </c>
    </row>
    <row r="30612" spans="1:4">
      <c r="A30612">
        <v>0</v>
      </c>
      <c r="D30612">
        <v>0</v>
      </c>
    </row>
    <row r="30613" spans="1:4">
      <c r="A30613">
        <v>0</v>
      </c>
      <c r="D30613">
        <v>0</v>
      </c>
    </row>
    <row r="30614" spans="1:4">
      <c r="A30614">
        <v>0</v>
      </c>
      <c r="D30614">
        <v>0</v>
      </c>
    </row>
    <row r="30615" spans="1:4">
      <c r="A30615">
        <v>0</v>
      </c>
      <c r="D30615">
        <v>0</v>
      </c>
    </row>
    <row r="30616" spans="1:4">
      <c r="A30616">
        <v>0</v>
      </c>
      <c r="D30616">
        <v>0</v>
      </c>
    </row>
    <row r="30617" spans="1:4">
      <c r="A30617">
        <v>0</v>
      </c>
      <c r="D30617">
        <v>0</v>
      </c>
    </row>
    <row r="30618" spans="1:4">
      <c r="A30618">
        <v>0</v>
      </c>
      <c r="D30618">
        <v>0</v>
      </c>
    </row>
    <row r="30619" spans="1:4">
      <c r="A30619">
        <v>0</v>
      </c>
      <c r="D30619">
        <v>0</v>
      </c>
    </row>
    <row r="30620" spans="1:4">
      <c r="A30620">
        <v>0</v>
      </c>
      <c r="D30620">
        <v>0</v>
      </c>
    </row>
    <row r="30621" spans="1:4">
      <c r="A30621">
        <v>0</v>
      </c>
      <c r="D30621">
        <v>0</v>
      </c>
    </row>
    <row r="30622" spans="1:4">
      <c r="A30622">
        <v>0</v>
      </c>
      <c r="D30622">
        <v>0</v>
      </c>
    </row>
    <row r="30623" spans="1:4">
      <c r="A30623">
        <v>0</v>
      </c>
      <c r="D30623">
        <v>0</v>
      </c>
    </row>
    <row r="30624" spans="1:4">
      <c r="A30624">
        <v>0</v>
      </c>
      <c r="D30624">
        <v>0</v>
      </c>
    </row>
    <row r="30625" spans="1:4">
      <c r="A30625">
        <v>0</v>
      </c>
      <c r="D30625">
        <v>0</v>
      </c>
    </row>
    <row r="30626" spans="1:4">
      <c r="A30626">
        <v>0</v>
      </c>
      <c r="D30626">
        <v>0</v>
      </c>
    </row>
    <row r="30627" spans="1:4">
      <c r="A30627">
        <v>0</v>
      </c>
      <c r="D30627">
        <v>0</v>
      </c>
    </row>
    <row r="30628" spans="1:4">
      <c r="A30628">
        <v>0</v>
      </c>
      <c r="D30628">
        <v>0</v>
      </c>
    </row>
    <row r="30629" spans="1:4">
      <c r="A30629">
        <v>0</v>
      </c>
      <c r="D30629">
        <v>0</v>
      </c>
    </row>
    <row r="30630" spans="1:4">
      <c r="A30630">
        <v>0</v>
      </c>
      <c r="D30630">
        <v>0</v>
      </c>
    </row>
    <row r="30631" spans="1:4">
      <c r="A30631">
        <v>0</v>
      </c>
      <c r="D30631">
        <v>0</v>
      </c>
    </row>
    <row r="30632" spans="1:4">
      <c r="A30632">
        <v>0</v>
      </c>
      <c r="D30632">
        <v>0</v>
      </c>
    </row>
    <row r="30633" spans="1:4">
      <c r="A30633">
        <v>0</v>
      </c>
      <c r="D30633">
        <v>0</v>
      </c>
    </row>
    <row r="30634" spans="1:4">
      <c r="A30634">
        <v>0</v>
      </c>
      <c r="D30634">
        <v>0</v>
      </c>
    </row>
    <row r="30635" spans="1:4">
      <c r="A30635">
        <v>0</v>
      </c>
      <c r="D30635">
        <v>0</v>
      </c>
    </row>
    <row r="30636" spans="1:4">
      <c r="A30636">
        <v>0</v>
      </c>
      <c r="D30636">
        <v>0</v>
      </c>
    </row>
    <row r="30637" spans="1:4">
      <c r="A30637">
        <v>0</v>
      </c>
      <c r="D30637">
        <v>0</v>
      </c>
    </row>
    <row r="30638" spans="1:4">
      <c r="A30638">
        <v>0</v>
      </c>
      <c r="D30638">
        <v>0</v>
      </c>
    </row>
    <row r="30639" spans="1:4">
      <c r="A30639">
        <v>0</v>
      </c>
      <c r="D30639">
        <v>0</v>
      </c>
    </row>
    <row r="30640" spans="1:4">
      <c r="A30640">
        <v>0</v>
      </c>
      <c r="D30640">
        <v>0</v>
      </c>
    </row>
    <row r="30641" spans="1:4">
      <c r="A30641">
        <v>0</v>
      </c>
      <c r="D30641">
        <v>0</v>
      </c>
    </row>
    <row r="30642" spans="1:4">
      <c r="A30642">
        <v>0</v>
      </c>
      <c r="D30642">
        <v>0</v>
      </c>
    </row>
    <row r="30643" spans="1:4">
      <c r="A30643">
        <v>0</v>
      </c>
      <c r="D30643">
        <v>0</v>
      </c>
    </row>
    <row r="30644" spans="1:4">
      <c r="A30644">
        <v>0</v>
      </c>
      <c r="D30644">
        <v>0</v>
      </c>
    </row>
    <row r="30645" spans="1:4">
      <c r="A30645">
        <v>0</v>
      </c>
      <c r="D30645">
        <v>0</v>
      </c>
    </row>
    <row r="30646" spans="1:4">
      <c r="A30646">
        <v>0</v>
      </c>
      <c r="D30646">
        <v>0</v>
      </c>
    </row>
    <row r="30647" spans="1:4">
      <c r="A30647">
        <v>0</v>
      </c>
      <c r="D30647">
        <v>0</v>
      </c>
    </row>
    <row r="30648" spans="1:4">
      <c r="A30648">
        <v>0</v>
      </c>
      <c r="D30648">
        <v>0</v>
      </c>
    </row>
    <row r="30649" spans="1:4">
      <c r="A30649">
        <v>0</v>
      </c>
      <c r="D30649">
        <v>0</v>
      </c>
    </row>
    <row r="30650" spans="1:4">
      <c r="A30650">
        <v>0</v>
      </c>
      <c r="D30650">
        <v>0</v>
      </c>
    </row>
    <row r="30651" spans="1:4">
      <c r="A30651">
        <v>0</v>
      </c>
      <c r="D30651">
        <v>0</v>
      </c>
    </row>
    <row r="30652" spans="1:4">
      <c r="A30652">
        <v>0</v>
      </c>
      <c r="D30652">
        <v>0</v>
      </c>
    </row>
    <row r="30653" spans="1:4">
      <c r="A30653">
        <v>0</v>
      </c>
      <c r="D30653">
        <v>0</v>
      </c>
    </row>
    <row r="30654" spans="1:4">
      <c r="A30654">
        <v>0</v>
      </c>
      <c r="D30654">
        <v>0</v>
      </c>
    </row>
    <row r="30655" spans="1:4">
      <c r="A30655">
        <v>0</v>
      </c>
      <c r="D30655">
        <v>0</v>
      </c>
    </row>
    <row r="30656" spans="1:4">
      <c r="A30656">
        <v>0</v>
      </c>
      <c r="D30656">
        <v>0</v>
      </c>
    </row>
    <row r="30657" spans="1:4">
      <c r="A30657">
        <v>0</v>
      </c>
      <c r="D30657">
        <v>0</v>
      </c>
    </row>
    <row r="30658" spans="1:4">
      <c r="A30658">
        <v>0</v>
      </c>
      <c r="D30658">
        <v>0</v>
      </c>
    </row>
    <row r="30659" spans="1:4">
      <c r="A30659">
        <v>0</v>
      </c>
      <c r="D30659">
        <v>0</v>
      </c>
    </row>
    <row r="30660" spans="1:4">
      <c r="A30660">
        <v>0</v>
      </c>
      <c r="D30660">
        <v>0</v>
      </c>
    </row>
    <row r="30661" spans="1:4">
      <c r="A30661">
        <v>0</v>
      </c>
      <c r="D30661">
        <v>0</v>
      </c>
    </row>
    <row r="30662" spans="1:4">
      <c r="A30662">
        <v>0</v>
      </c>
      <c r="D30662">
        <v>0</v>
      </c>
    </row>
    <row r="30663" spans="1:4">
      <c r="A30663">
        <v>0</v>
      </c>
      <c r="D30663">
        <v>0</v>
      </c>
    </row>
    <row r="30664" spans="1:4">
      <c r="A30664">
        <v>0</v>
      </c>
      <c r="D30664">
        <v>0</v>
      </c>
    </row>
    <row r="30665" spans="1:4">
      <c r="A30665">
        <v>0</v>
      </c>
      <c r="D30665">
        <v>0</v>
      </c>
    </row>
    <row r="30666" spans="1:4">
      <c r="A30666">
        <v>0</v>
      </c>
      <c r="D30666">
        <v>0</v>
      </c>
    </row>
    <row r="30667" spans="1:4">
      <c r="A30667">
        <v>0</v>
      </c>
      <c r="D30667">
        <v>0</v>
      </c>
    </row>
    <row r="30668" spans="1:4">
      <c r="A30668">
        <v>0</v>
      </c>
      <c r="D30668">
        <v>0</v>
      </c>
    </row>
    <row r="30669" spans="1:4">
      <c r="A30669">
        <v>0</v>
      </c>
      <c r="D30669">
        <v>0</v>
      </c>
    </row>
    <row r="30670" spans="1:4">
      <c r="A30670">
        <v>0</v>
      </c>
      <c r="D30670">
        <v>0</v>
      </c>
    </row>
    <row r="30671" spans="1:4">
      <c r="A30671">
        <v>0</v>
      </c>
      <c r="D30671">
        <v>0</v>
      </c>
    </row>
    <row r="30672" spans="1:4">
      <c r="A30672">
        <v>0</v>
      </c>
      <c r="D30672">
        <v>0</v>
      </c>
    </row>
    <row r="30673" spans="1:4">
      <c r="A30673">
        <v>0</v>
      </c>
      <c r="D30673">
        <v>0</v>
      </c>
    </row>
    <row r="30674" spans="1:4">
      <c r="A30674">
        <v>0</v>
      </c>
      <c r="D30674">
        <v>0</v>
      </c>
    </row>
    <row r="30675" spans="1:4">
      <c r="A30675">
        <v>0</v>
      </c>
      <c r="D30675">
        <v>0</v>
      </c>
    </row>
    <row r="30676" spans="1:4">
      <c r="A30676">
        <v>0</v>
      </c>
      <c r="D30676">
        <v>0</v>
      </c>
    </row>
    <row r="30677" spans="1:4">
      <c r="A30677">
        <v>0</v>
      </c>
      <c r="D30677">
        <v>0</v>
      </c>
    </row>
    <row r="30678" spans="1:4">
      <c r="A30678">
        <v>0</v>
      </c>
      <c r="D30678">
        <v>0</v>
      </c>
    </row>
    <row r="30679" spans="1:4">
      <c r="A30679">
        <v>0</v>
      </c>
      <c r="D30679">
        <v>0</v>
      </c>
    </row>
    <row r="30680" spans="1:4">
      <c r="A30680">
        <v>0</v>
      </c>
      <c r="D30680">
        <v>0</v>
      </c>
    </row>
    <row r="30681" spans="1:4">
      <c r="A30681">
        <v>0</v>
      </c>
      <c r="D30681">
        <v>0</v>
      </c>
    </row>
    <row r="30682" spans="1:4">
      <c r="A30682">
        <v>0</v>
      </c>
      <c r="D30682">
        <v>0</v>
      </c>
    </row>
    <row r="30683" spans="1:4">
      <c r="A30683">
        <v>0</v>
      </c>
      <c r="D30683">
        <v>0</v>
      </c>
    </row>
    <row r="30684" spans="1:4">
      <c r="A30684">
        <v>0</v>
      </c>
      <c r="D30684">
        <v>0</v>
      </c>
    </row>
    <row r="30685" spans="1:4">
      <c r="A30685">
        <v>0</v>
      </c>
      <c r="D30685">
        <v>0</v>
      </c>
    </row>
    <row r="30686" spans="1:4">
      <c r="A30686">
        <v>0</v>
      </c>
      <c r="D30686">
        <v>0</v>
      </c>
    </row>
    <row r="30687" spans="1:4">
      <c r="A30687">
        <v>0</v>
      </c>
      <c r="D30687">
        <v>0</v>
      </c>
    </row>
    <row r="30688" spans="1:4">
      <c r="A30688">
        <v>0</v>
      </c>
      <c r="D30688">
        <v>0</v>
      </c>
    </row>
    <row r="30689" spans="1:4">
      <c r="A30689">
        <v>0</v>
      </c>
      <c r="D30689">
        <v>0</v>
      </c>
    </row>
    <row r="30690" spans="1:4">
      <c r="A30690">
        <v>0</v>
      </c>
      <c r="D30690">
        <v>0</v>
      </c>
    </row>
    <row r="30691" spans="1:4">
      <c r="A30691">
        <v>0</v>
      </c>
      <c r="D30691">
        <v>0</v>
      </c>
    </row>
    <row r="30692" spans="1:4">
      <c r="A30692">
        <v>0</v>
      </c>
      <c r="D30692">
        <v>0</v>
      </c>
    </row>
    <row r="30693" spans="1:4">
      <c r="A30693">
        <v>0</v>
      </c>
      <c r="D30693">
        <v>0</v>
      </c>
    </row>
    <row r="30694" spans="1:4">
      <c r="A30694">
        <v>0</v>
      </c>
      <c r="D30694">
        <v>0</v>
      </c>
    </row>
    <row r="30695" spans="1:4">
      <c r="A30695">
        <v>0</v>
      </c>
      <c r="D30695">
        <v>0</v>
      </c>
    </row>
    <row r="30696" spans="1:4">
      <c r="A30696">
        <v>0</v>
      </c>
      <c r="D30696">
        <v>0</v>
      </c>
    </row>
    <row r="30697" spans="1:4">
      <c r="A30697">
        <v>0</v>
      </c>
      <c r="D30697">
        <v>0</v>
      </c>
    </row>
    <row r="30698" spans="1:4">
      <c r="A30698">
        <v>0</v>
      </c>
      <c r="D30698">
        <v>0</v>
      </c>
    </row>
    <row r="30699" spans="1:4">
      <c r="A30699">
        <v>0</v>
      </c>
      <c r="D30699">
        <v>0</v>
      </c>
    </row>
    <row r="30700" spans="1:4">
      <c r="A30700">
        <v>0</v>
      </c>
      <c r="D30700">
        <v>0</v>
      </c>
    </row>
    <row r="30701" spans="1:4">
      <c r="A30701">
        <v>0</v>
      </c>
      <c r="D30701">
        <v>0</v>
      </c>
    </row>
    <row r="30702" spans="1:4">
      <c r="A30702">
        <v>0</v>
      </c>
      <c r="D30702">
        <v>0</v>
      </c>
    </row>
    <row r="30703" spans="1:4">
      <c r="A30703">
        <v>0</v>
      </c>
      <c r="D30703">
        <v>0</v>
      </c>
    </row>
    <row r="30704" spans="1:4">
      <c r="A30704">
        <v>0</v>
      </c>
      <c r="D30704">
        <v>0</v>
      </c>
    </row>
    <row r="30705" spans="1:4">
      <c r="A30705">
        <v>0</v>
      </c>
      <c r="D30705">
        <v>0</v>
      </c>
    </row>
    <row r="30706" spans="1:4">
      <c r="A30706">
        <v>0</v>
      </c>
      <c r="D30706">
        <v>0</v>
      </c>
    </row>
    <row r="30707" spans="1:4">
      <c r="A30707">
        <v>0</v>
      </c>
      <c r="D30707">
        <v>0</v>
      </c>
    </row>
    <row r="30708" spans="1:4">
      <c r="A30708">
        <v>0</v>
      </c>
      <c r="D30708">
        <v>0</v>
      </c>
    </row>
    <row r="30709" spans="1:4">
      <c r="A30709">
        <v>0</v>
      </c>
      <c r="D30709">
        <v>0</v>
      </c>
    </row>
    <row r="30710" spans="1:4">
      <c r="A30710">
        <v>0</v>
      </c>
      <c r="D30710">
        <v>0</v>
      </c>
    </row>
    <row r="30711" spans="1:4">
      <c r="A30711">
        <v>0</v>
      </c>
      <c r="D30711">
        <v>0</v>
      </c>
    </row>
    <row r="30712" spans="1:4">
      <c r="A30712">
        <v>0</v>
      </c>
      <c r="D30712">
        <v>0</v>
      </c>
    </row>
    <row r="30713" spans="1:4">
      <c r="A30713">
        <v>0</v>
      </c>
      <c r="D30713">
        <v>0</v>
      </c>
    </row>
    <row r="30714" spans="1:4">
      <c r="A30714">
        <v>0</v>
      </c>
      <c r="D30714">
        <v>0</v>
      </c>
    </row>
    <row r="30715" spans="1:4">
      <c r="A30715">
        <v>0</v>
      </c>
      <c r="D30715">
        <v>0</v>
      </c>
    </row>
    <row r="30716" spans="1:4">
      <c r="A30716">
        <v>0</v>
      </c>
      <c r="D30716">
        <v>0</v>
      </c>
    </row>
    <row r="30717" spans="1:4">
      <c r="A30717">
        <v>0</v>
      </c>
      <c r="D30717">
        <v>0</v>
      </c>
    </row>
    <row r="30718" spans="1:4">
      <c r="A30718">
        <v>0</v>
      </c>
      <c r="D30718">
        <v>0</v>
      </c>
    </row>
    <row r="30719" spans="1:4">
      <c r="A30719">
        <v>0</v>
      </c>
      <c r="D30719">
        <v>0</v>
      </c>
    </row>
    <row r="30720" spans="1:4">
      <c r="A30720">
        <v>0</v>
      </c>
      <c r="D30720">
        <v>0</v>
      </c>
    </row>
    <row r="30721" spans="1:4">
      <c r="A30721">
        <v>0</v>
      </c>
      <c r="D30721">
        <v>0</v>
      </c>
    </row>
    <row r="30722" spans="1:4">
      <c r="A30722">
        <v>0</v>
      </c>
      <c r="D30722">
        <v>0</v>
      </c>
    </row>
    <row r="30723" spans="1:4">
      <c r="A30723">
        <v>0</v>
      </c>
      <c r="D30723">
        <v>0</v>
      </c>
    </row>
    <row r="30724" spans="1:4">
      <c r="A30724">
        <v>0</v>
      </c>
      <c r="D30724">
        <v>0</v>
      </c>
    </row>
    <row r="30725" spans="1:4">
      <c r="A30725">
        <v>0</v>
      </c>
      <c r="D30725">
        <v>0</v>
      </c>
    </row>
    <row r="30726" spans="1:4">
      <c r="A30726">
        <v>0</v>
      </c>
      <c r="D30726">
        <v>0</v>
      </c>
    </row>
    <row r="30727" spans="1:4">
      <c r="A30727">
        <v>0</v>
      </c>
      <c r="D30727">
        <v>0</v>
      </c>
    </row>
    <row r="30728" spans="1:4">
      <c r="A30728">
        <v>0</v>
      </c>
      <c r="D30728">
        <v>0</v>
      </c>
    </row>
    <row r="30729" spans="1:4">
      <c r="A30729">
        <v>0</v>
      </c>
      <c r="D30729">
        <v>0</v>
      </c>
    </row>
    <row r="30730" spans="1:4">
      <c r="A30730">
        <v>0</v>
      </c>
      <c r="D30730">
        <v>0</v>
      </c>
    </row>
    <row r="30731" spans="1:4">
      <c r="A30731">
        <v>0</v>
      </c>
      <c r="D30731">
        <v>0</v>
      </c>
    </row>
    <row r="30732" spans="1:4">
      <c r="A30732">
        <v>0</v>
      </c>
      <c r="D30732">
        <v>0</v>
      </c>
    </row>
    <row r="30733" spans="1:4">
      <c r="A30733">
        <v>0</v>
      </c>
      <c r="D30733">
        <v>0</v>
      </c>
    </row>
    <row r="30734" spans="1:4">
      <c r="A30734">
        <v>0</v>
      </c>
      <c r="D30734">
        <v>0</v>
      </c>
    </row>
    <row r="30735" spans="1:4">
      <c r="A30735">
        <v>0</v>
      </c>
      <c r="D30735">
        <v>0</v>
      </c>
    </row>
    <row r="30736" spans="1:4">
      <c r="A30736">
        <v>0</v>
      </c>
      <c r="D30736">
        <v>0</v>
      </c>
    </row>
    <row r="30737" spans="1:4">
      <c r="A30737">
        <v>0</v>
      </c>
      <c r="D30737">
        <v>0</v>
      </c>
    </row>
    <row r="30738" spans="1:4">
      <c r="A30738">
        <v>0</v>
      </c>
      <c r="D30738">
        <v>0</v>
      </c>
    </row>
    <row r="30739" spans="1:4">
      <c r="A30739">
        <v>0</v>
      </c>
      <c r="D30739">
        <v>0</v>
      </c>
    </row>
    <row r="30740" spans="1:4">
      <c r="A30740">
        <v>0</v>
      </c>
      <c r="D30740">
        <v>0</v>
      </c>
    </row>
    <row r="30741" spans="1:4">
      <c r="A30741">
        <v>0</v>
      </c>
      <c r="D30741">
        <v>0</v>
      </c>
    </row>
    <row r="30742" spans="1:4">
      <c r="A30742">
        <v>0</v>
      </c>
      <c r="D30742">
        <v>0</v>
      </c>
    </row>
    <row r="30743" spans="1:4">
      <c r="A30743">
        <v>0</v>
      </c>
      <c r="D30743">
        <v>0</v>
      </c>
    </row>
    <row r="30744" spans="1:4">
      <c r="A30744">
        <v>0</v>
      </c>
      <c r="D30744">
        <v>0</v>
      </c>
    </row>
    <row r="30745" spans="1:4">
      <c r="A30745">
        <v>0</v>
      </c>
      <c r="D30745">
        <v>0</v>
      </c>
    </row>
    <row r="30746" spans="1:4">
      <c r="A30746">
        <v>0</v>
      </c>
      <c r="D30746">
        <v>0</v>
      </c>
    </row>
    <row r="30747" spans="1:4">
      <c r="A30747">
        <v>0</v>
      </c>
      <c r="D30747">
        <v>0</v>
      </c>
    </row>
    <row r="30748" spans="1:4">
      <c r="A30748">
        <v>0</v>
      </c>
      <c r="D30748">
        <v>0</v>
      </c>
    </row>
    <row r="30749" spans="1:4">
      <c r="A30749">
        <v>0</v>
      </c>
      <c r="D30749">
        <v>0</v>
      </c>
    </row>
    <row r="30750" spans="1:4">
      <c r="A30750">
        <v>0</v>
      </c>
      <c r="D30750">
        <v>0</v>
      </c>
    </row>
    <row r="30751" spans="1:4">
      <c r="A30751">
        <v>0</v>
      </c>
      <c r="D30751">
        <v>0</v>
      </c>
    </row>
    <row r="30752" spans="1:4">
      <c r="A30752">
        <v>0</v>
      </c>
      <c r="D30752">
        <v>0</v>
      </c>
    </row>
    <row r="30753" spans="1:4">
      <c r="A30753">
        <v>0</v>
      </c>
      <c r="D30753">
        <v>0</v>
      </c>
    </row>
    <row r="30754" spans="1:4">
      <c r="A30754">
        <v>0</v>
      </c>
      <c r="D30754">
        <v>0</v>
      </c>
    </row>
    <row r="30755" spans="1:4">
      <c r="A30755">
        <v>0</v>
      </c>
      <c r="D30755">
        <v>0</v>
      </c>
    </row>
    <row r="30756" spans="1:4">
      <c r="A30756">
        <v>0</v>
      </c>
      <c r="D30756">
        <v>0</v>
      </c>
    </row>
    <row r="30757" spans="1:4">
      <c r="A30757">
        <v>0</v>
      </c>
      <c r="D30757">
        <v>0</v>
      </c>
    </row>
    <row r="30758" spans="1:4">
      <c r="A30758">
        <v>0</v>
      </c>
      <c r="D30758">
        <v>0</v>
      </c>
    </row>
    <row r="30759" spans="1:4">
      <c r="A30759">
        <v>0</v>
      </c>
      <c r="D30759">
        <v>0</v>
      </c>
    </row>
    <row r="30760" spans="1:4">
      <c r="A30760">
        <v>0</v>
      </c>
      <c r="D30760">
        <v>0</v>
      </c>
    </row>
    <row r="30761" spans="1:4">
      <c r="A30761">
        <v>0</v>
      </c>
      <c r="D30761">
        <v>0</v>
      </c>
    </row>
    <row r="30762" spans="1:4">
      <c r="A30762">
        <v>0</v>
      </c>
      <c r="D30762">
        <v>0</v>
      </c>
    </row>
    <row r="30763" spans="1:4">
      <c r="A30763">
        <v>0</v>
      </c>
      <c r="D30763">
        <v>0</v>
      </c>
    </row>
    <row r="30764" spans="1:4">
      <c r="A30764">
        <v>0</v>
      </c>
      <c r="D30764">
        <v>0</v>
      </c>
    </row>
    <row r="30765" spans="1:4">
      <c r="A30765">
        <v>0</v>
      </c>
      <c r="D30765">
        <v>0</v>
      </c>
    </row>
    <row r="30766" spans="1:4">
      <c r="A30766">
        <v>0</v>
      </c>
      <c r="D30766">
        <v>0</v>
      </c>
    </row>
    <row r="30767" spans="1:4">
      <c r="A30767">
        <v>0</v>
      </c>
      <c r="D30767">
        <v>0</v>
      </c>
    </row>
    <row r="30768" spans="1:4">
      <c r="A30768">
        <v>0</v>
      </c>
      <c r="D30768">
        <v>0</v>
      </c>
    </row>
    <row r="30769" spans="1:4">
      <c r="A30769">
        <v>0</v>
      </c>
      <c r="D30769">
        <v>0</v>
      </c>
    </row>
    <row r="30770" spans="1:4">
      <c r="A30770">
        <v>0</v>
      </c>
      <c r="D30770">
        <v>0</v>
      </c>
    </row>
    <row r="30771" spans="1:4">
      <c r="A30771">
        <v>0</v>
      </c>
      <c r="D30771">
        <v>0</v>
      </c>
    </row>
    <row r="30772" spans="1:4">
      <c r="A30772">
        <v>0</v>
      </c>
      <c r="D30772">
        <v>0</v>
      </c>
    </row>
    <row r="30773" spans="1:4">
      <c r="A30773">
        <v>0</v>
      </c>
      <c r="D30773">
        <v>0</v>
      </c>
    </row>
    <row r="30774" spans="1:4">
      <c r="A30774">
        <v>0</v>
      </c>
      <c r="D30774">
        <v>0</v>
      </c>
    </row>
    <row r="30775" spans="1:4">
      <c r="A30775">
        <v>0</v>
      </c>
      <c r="D30775">
        <v>0</v>
      </c>
    </row>
    <row r="30776" spans="1:4">
      <c r="A30776">
        <v>0</v>
      </c>
      <c r="D30776">
        <v>0</v>
      </c>
    </row>
    <row r="30777" spans="1:4">
      <c r="A30777">
        <v>0</v>
      </c>
      <c r="D30777">
        <v>0</v>
      </c>
    </row>
    <row r="30778" spans="1:4">
      <c r="A30778">
        <v>0</v>
      </c>
      <c r="D30778">
        <v>0</v>
      </c>
    </row>
    <row r="30779" spans="1:4">
      <c r="A30779">
        <v>0</v>
      </c>
      <c r="D30779">
        <v>0</v>
      </c>
    </row>
    <row r="30780" spans="1:4">
      <c r="A30780">
        <v>0</v>
      </c>
      <c r="D30780">
        <v>0</v>
      </c>
    </row>
    <row r="30781" spans="1:4">
      <c r="A30781">
        <v>0</v>
      </c>
      <c r="D30781">
        <v>0</v>
      </c>
    </row>
    <row r="30782" spans="1:4">
      <c r="A30782">
        <v>0</v>
      </c>
      <c r="D30782">
        <v>0</v>
      </c>
    </row>
    <row r="30783" spans="1:4">
      <c r="A30783">
        <v>0</v>
      </c>
      <c r="D30783">
        <v>0</v>
      </c>
    </row>
    <row r="30784" spans="1:4">
      <c r="A30784">
        <v>0</v>
      </c>
      <c r="D30784">
        <v>0</v>
      </c>
    </row>
    <row r="30785" spans="1:4">
      <c r="A30785">
        <v>0</v>
      </c>
      <c r="D30785">
        <v>0</v>
      </c>
    </row>
    <row r="30786" spans="1:4">
      <c r="A30786">
        <v>0</v>
      </c>
      <c r="D30786">
        <v>0</v>
      </c>
    </row>
    <row r="30787" spans="1:4">
      <c r="A30787">
        <v>0</v>
      </c>
      <c r="D30787">
        <v>0</v>
      </c>
    </row>
    <row r="30788" spans="1:4">
      <c r="A30788">
        <v>0</v>
      </c>
      <c r="D30788">
        <v>0</v>
      </c>
    </row>
    <row r="30789" spans="1:4">
      <c r="A30789">
        <v>0</v>
      </c>
      <c r="D30789">
        <v>0</v>
      </c>
    </row>
    <row r="30790" spans="1:4">
      <c r="A30790">
        <v>0</v>
      </c>
      <c r="D30790">
        <v>0</v>
      </c>
    </row>
    <row r="30791" spans="1:4">
      <c r="A30791">
        <v>0</v>
      </c>
      <c r="D30791">
        <v>0</v>
      </c>
    </row>
    <row r="30792" spans="1:4">
      <c r="A30792">
        <v>0</v>
      </c>
      <c r="D30792">
        <v>0</v>
      </c>
    </row>
    <row r="30793" spans="1:4">
      <c r="A30793">
        <v>0</v>
      </c>
      <c r="D30793">
        <v>0</v>
      </c>
    </row>
    <row r="30794" spans="1:4">
      <c r="A30794">
        <v>0</v>
      </c>
      <c r="D30794">
        <v>0</v>
      </c>
    </row>
    <row r="30795" spans="1:4">
      <c r="A30795">
        <v>0</v>
      </c>
      <c r="D30795">
        <v>0</v>
      </c>
    </row>
    <row r="30796" spans="1:4">
      <c r="A30796">
        <v>0</v>
      </c>
      <c r="D30796">
        <v>0</v>
      </c>
    </row>
    <row r="30797" spans="1:4">
      <c r="A30797">
        <v>0</v>
      </c>
      <c r="D30797">
        <v>0</v>
      </c>
    </row>
    <row r="30798" spans="1:4">
      <c r="A30798">
        <v>0</v>
      </c>
      <c r="D30798">
        <v>0</v>
      </c>
    </row>
    <row r="30799" spans="1:4">
      <c r="A30799">
        <v>0</v>
      </c>
      <c r="D30799">
        <v>0</v>
      </c>
    </row>
    <row r="30800" spans="1:4">
      <c r="A30800">
        <v>0</v>
      </c>
      <c r="D30800">
        <v>0</v>
      </c>
    </row>
    <row r="30801" spans="1:4">
      <c r="A30801">
        <v>0</v>
      </c>
      <c r="D30801">
        <v>0</v>
      </c>
    </row>
    <row r="30802" spans="1:4">
      <c r="A30802">
        <v>0</v>
      </c>
      <c r="D30802">
        <v>0</v>
      </c>
    </row>
    <row r="30803" spans="1:4">
      <c r="A30803">
        <v>0</v>
      </c>
      <c r="D30803">
        <v>0</v>
      </c>
    </row>
    <row r="30804" spans="1:4">
      <c r="A30804">
        <v>0</v>
      </c>
      <c r="D30804">
        <v>0</v>
      </c>
    </row>
    <row r="30805" spans="1:4">
      <c r="A30805">
        <v>0</v>
      </c>
      <c r="D30805">
        <v>0</v>
      </c>
    </row>
    <row r="30806" spans="1:4">
      <c r="A30806">
        <v>0</v>
      </c>
      <c r="D30806">
        <v>0</v>
      </c>
    </row>
    <row r="30807" spans="1:4">
      <c r="A30807">
        <v>0</v>
      </c>
      <c r="D30807">
        <v>0</v>
      </c>
    </row>
    <row r="30808" spans="1:4">
      <c r="A30808">
        <v>0</v>
      </c>
      <c r="D30808">
        <v>0</v>
      </c>
    </row>
    <row r="30809" spans="1:4">
      <c r="A30809">
        <v>0</v>
      </c>
      <c r="D30809">
        <v>0</v>
      </c>
    </row>
    <row r="30810" spans="1:4">
      <c r="A30810">
        <v>0</v>
      </c>
      <c r="D30810">
        <v>0</v>
      </c>
    </row>
    <row r="30811" spans="1:4">
      <c r="A30811">
        <v>0</v>
      </c>
      <c r="D30811">
        <v>0</v>
      </c>
    </row>
    <row r="30812" spans="1:4">
      <c r="A30812">
        <v>0</v>
      </c>
      <c r="D30812">
        <v>0</v>
      </c>
    </row>
    <row r="30813" spans="1:4">
      <c r="A30813">
        <v>0</v>
      </c>
      <c r="D30813">
        <v>0</v>
      </c>
    </row>
    <row r="30814" spans="1:4">
      <c r="A30814">
        <v>0</v>
      </c>
      <c r="D30814">
        <v>0</v>
      </c>
    </row>
    <row r="30815" spans="1:4">
      <c r="A30815">
        <v>0</v>
      </c>
      <c r="D30815">
        <v>0</v>
      </c>
    </row>
    <row r="30816" spans="1:4">
      <c r="A30816">
        <v>0</v>
      </c>
      <c r="D30816">
        <v>0</v>
      </c>
    </row>
    <row r="30817" spans="1:4">
      <c r="A30817">
        <v>0</v>
      </c>
      <c r="D30817">
        <v>0</v>
      </c>
    </row>
    <row r="30818" spans="1:4">
      <c r="A30818">
        <v>0</v>
      </c>
      <c r="D30818">
        <v>0</v>
      </c>
    </row>
    <row r="30819" spans="1:4">
      <c r="A30819">
        <v>0</v>
      </c>
      <c r="D30819">
        <v>0</v>
      </c>
    </row>
    <row r="30820" spans="1:4">
      <c r="A30820">
        <v>0</v>
      </c>
      <c r="D30820">
        <v>0</v>
      </c>
    </row>
    <row r="30821" spans="1:4">
      <c r="A30821">
        <v>0</v>
      </c>
      <c r="D30821">
        <v>0</v>
      </c>
    </row>
    <row r="30822" spans="1:4">
      <c r="A30822">
        <v>0</v>
      </c>
      <c r="D30822">
        <v>0</v>
      </c>
    </row>
    <row r="30823" spans="1:4">
      <c r="A30823">
        <v>0</v>
      </c>
      <c r="D30823">
        <v>0</v>
      </c>
    </row>
    <row r="30824" spans="1:4">
      <c r="A30824">
        <v>0</v>
      </c>
      <c r="D30824">
        <v>0</v>
      </c>
    </row>
    <row r="30825" spans="1:4">
      <c r="A30825">
        <v>0</v>
      </c>
      <c r="D30825">
        <v>0</v>
      </c>
    </row>
    <row r="30826" spans="1:4">
      <c r="A30826">
        <v>0</v>
      </c>
      <c r="D30826">
        <v>0</v>
      </c>
    </row>
    <row r="30827" spans="1:4">
      <c r="A30827">
        <v>0</v>
      </c>
      <c r="D30827">
        <v>0</v>
      </c>
    </row>
    <row r="30828" spans="1:4">
      <c r="A30828">
        <v>0</v>
      </c>
      <c r="D30828">
        <v>0</v>
      </c>
    </row>
    <row r="30829" spans="1:4">
      <c r="A30829">
        <v>0</v>
      </c>
      <c r="D30829">
        <v>0</v>
      </c>
    </row>
    <row r="30830" spans="1:4">
      <c r="A30830">
        <v>0</v>
      </c>
      <c r="D30830">
        <v>0</v>
      </c>
    </row>
    <row r="30831" spans="1:4">
      <c r="A30831">
        <v>0</v>
      </c>
      <c r="D30831">
        <v>0</v>
      </c>
    </row>
    <row r="30832" spans="1:4">
      <c r="A30832">
        <v>0</v>
      </c>
      <c r="D30832">
        <v>0</v>
      </c>
    </row>
    <row r="30833" spans="1:4">
      <c r="A30833">
        <v>0</v>
      </c>
      <c r="D30833">
        <v>0</v>
      </c>
    </row>
    <row r="30834" spans="1:4">
      <c r="A30834">
        <v>0</v>
      </c>
      <c r="D30834">
        <v>0</v>
      </c>
    </row>
    <row r="30835" spans="1:4">
      <c r="A30835">
        <v>0</v>
      </c>
      <c r="D30835">
        <v>0</v>
      </c>
    </row>
    <row r="30836" spans="1:4">
      <c r="A30836">
        <v>0</v>
      </c>
      <c r="D30836">
        <v>0</v>
      </c>
    </row>
    <row r="30837" spans="1:4">
      <c r="A30837">
        <v>0</v>
      </c>
      <c r="D30837">
        <v>0</v>
      </c>
    </row>
    <row r="30838" spans="1:4">
      <c r="A30838">
        <v>0</v>
      </c>
      <c r="D30838">
        <v>0</v>
      </c>
    </row>
    <row r="30839" spans="1:4">
      <c r="A30839">
        <v>0</v>
      </c>
      <c r="D30839">
        <v>0</v>
      </c>
    </row>
    <row r="30840" spans="1:4">
      <c r="A30840">
        <v>0</v>
      </c>
      <c r="D30840">
        <v>0</v>
      </c>
    </row>
    <row r="30841" spans="1:4">
      <c r="A30841">
        <v>0</v>
      </c>
      <c r="D30841">
        <v>0</v>
      </c>
    </row>
    <row r="30842" spans="1:4">
      <c r="A30842">
        <v>0</v>
      </c>
      <c r="D30842">
        <v>0</v>
      </c>
    </row>
    <row r="30843" spans="1:4">
      <c r="A30843">
        <v>0</v>
      </c>
      <c r="D30843">
        <v>0</v>
      </c>
    </row>
    <row r="30844" spans="1:4">
      <c r="A30844">
        <v>0</v>
      </c>
      <c r="D30844">
        <v>0</v>
      </c>
    </row>
    <row r="30845" spans="1:4">
      <c r="A30845">
        <v>0</v>
      </c>
      <c r="D30845">
        <v>0</v>
      </c>
    </row>
    <row r="30846" spans="1:4">
      <c r="A30846">
        <v>0</v>
      </c>
      <c r="D30846">
        <v>0</v>
      </c>
    </row>
    <row r="30847" spans="1:4">
      <c r="A30847">
        <v>0</v>
      </c>
      <c r="D30847">
        <v>0</v>
      </c>
    </row>
    <row r="30848" spans="1:4">
      <c r="A30848">
        <v>0</v>
      </c>
      <c r="D30848">
        <v>0</v>
      </c>
    </row>
    <row r="30849" spans="1:4">
      <c r="A30849">
        <v>0</v>
      </c>
      <c r="D30849">
        <v>0</v>
      </c>
    </row>
    <row r="30850" spans="1:4">
      <c r="A30850">
        <v>0</v>
      </c>
      <c r="D30850">
        <v>0</v>
      </c>
    </row>
    <row r="30851" spans="1:4">
      <c r="A30851">
        <v>0</v>
      </c>
      <c r="D30851">
        <v>0</v>
      </c>
    </row>
    <row r="30852" spans="1:4">
      <c r="A30852">
        <v>0</v>
      </c>
      <c r="D30852">
        <v>0</v>
      </c>
    </row>
    <row r="30853" spans="1:4">
      <c r="A30853">
        <v>0</v>
      </c>
      <c r="D30853">
        <v>0</v>
      </c>
    </row>
    <row r="30854" spans="1:4">
      <c r="A30854">
        <v>0</v>
      </c>
      <c r="D30854">
        <v>0</v>
      </c>
    </row>
    <row r="30855" spans="1:4">
      <c r="A30855">
        <v>0</v>
      </c>
      <c r="D30855">
        <v>0</v>
      </c>
    </row>
    <row r="30856" spans="1:4">
      <c r="A30856">
        <v>0</v>
      </c>
      <c r="D30856">
        <v>0</v>
      </c>
    </row>
    <row r="30857" spans="1:4">
      <c r="A30857">
        <v>0</v>
      </c>
      <c r="D30857">
        <v>0</v>
      </c>
    </row>
    <row r="30858" spans="1:4">
      <c r="A30858">
        <v>0</v>
      </c>
      <c r="D30858">
        <v>0</v>
      </c>
    </row>
    <row r="30859" spans="1:4">
      <c r="A30859">
        <v>0</v>
      </c>
      <c r="D30859">
        <v>0</v>
      </c>
    </row>
    <row r="30860" spans="1:4">
      <c r="A30860">
        <v>0</v>
      </c>
      <c r="D30860">
        <v>0</v>
      </c>
    </row>
    <row r="30861" spans="1:4">
      <c r="A30861">
        <v>0</v>
      </c>
      <c r="D30861">
        <v>0</v>
      </c>
    </row>
    <row r="30862" spans="1:4">
      <c r="A30862">
        <v>0</v>
      </c>
      <c r="D30862">
        <v>0</v>
      </c>
    </row>
    <row r="30863" spans="1:4">
      <c r="A30863">
        <v>0</v>
      </c>
      <c r="D30863">
        <v>0</v>
      </c>
    </row>
    <row r="30864" spans="1:4">
      <c r="A30864">
        <v>0</v>
      </c>
      <c r="D30864">
        <v>0</v>
      </c>
    </row>
    <row r="30865" spans="1:4">
      <c r="A30865">
        <v>0</v>
      </c>
      <c r="D30865">
        <v>0</v>
      </c>
    </row>
    <row r="30866" spans="1:4">
      <c r="A30866">
        <v>0</v>
      </c>
      <c r="D30866">
        <v>0</v>
      </c>
    </row>
    <row r="30867" spans="1:4">
      <c r="A30867">
        <v>0</v>
      </c>
      <c r="D30867">
        <v>0</v>
      </c>
    </row>
    <row r="30868" spans="1:4">
      <c r="A30868">
        <v>0</v>
      </c>
      <c r="D30868">
        <v>0</v>
      </c>
    </row>
    <row r="30869" spans="1:4">
      <c r="A30869">
        <v>0</v>
      </c>
      <c r="D30869">
        <v>0</v>
      </c>
    </row>
    <row r="30870" spans="1:4">
      <c r="A30870">
        <v>0</v>
      </c>
      <c r="D30870">
        <v>0</v>
      </c>
    </row>
    <row r="30871" spans="1:4">
      <c r="A30871">
        <v>0</v>
      </c>
      <c r="D30871">
        <v>0</v>
      </c>
    </row>
    <row r="30872" spans="1:4">
      <c r="A30872">
        <v>0</v>
      </c>
      <c r="D30872">
        <v>0</v>
      </c>
    </row>
    <row r="30873" spans="1:4">
      <c r="A30873">
        <v>0</v>
      </c>
      <c r="D30873">
        <v>0</v>
      </c>
    </row>
    <row r="30874" spans="1:4">
      <c r="A30874">
        <v>0</v>
      </c>
      <c r="D30874">
        <v>0</v>
      </c>
    </row>
    <row r="30875" spans="1:4">
      <c r="A30875">
        <v>0</v>
      </c>
      <c r="D30875">
        <v>0</v>
      </c>
    </row>
    <row r="30876" spans="1:4">
      <c r="A30876">
        <v>0</v>
      </c>
      <c r="D30876">
        <v>0</v>
      </c>
    </row>
    <row r="30877" spans="1:4">
      <c r="A30877">
        <v>0</v>
      </c>
      <c r="D30877">
        <v>0</v>
      </c>
    </row>
    <row r="30878" spans="1:4">
      <c r="A30878">
        <v>0</v>
      </c>
      <c r="D30878">
        <v>0</v>
      </c>
    </row>
    <row r="30879" spans="1:4">
      <c r="A30879">
        <v>0</v>
      </c>
      <c r="D30879">
        <v>0</v>
      </c>
    </row>
    <row r="30880" spans="1:4">
      <c r="A30880">
        <v>0</v>
      </c>
      <c r="D30880">
        <v>0</v>
      </c>
    </row>
    <row r="30881" spans="1:4">
      <c r="A30881">
        <v>0</v>
      </c>
      <c r="D30881">
        <v>0</v>
      </c>
    </row>
    <row r="30882" spans="1:4">
      <c r="A30882">
        <v>0</v>
      </c>
      <c r="D30882">
        <v>0</v>
      </c>
    </row>
    <row r="30883" spans="1:4">
      <c r="A30883">
        <v>0</v>
      </c>
      <c r="D30883">
        <v>0</v>
      </c>
    </row>
    <row r="30884" spans="1:4">
      <c r="A30884">
        <v>0</v>
      </c>
      <c r="D30884">
        <v>0</v>
      </c>
    </row>
    <row r="30885" spans="1:4">
      <c r="A30885">
        <v>0</v>
      </c>
      <c r="D30885">
        <v>0</v>
      </c>
    </row>
    <row r="30886" spans="1:4">
      <c r="A30886">
        <v>0</v>
      </c>
      <c r="D30886">
        <v>0</v>
      </c>
    </row>
    <row r="30887" spans="1:4">
      <c r="A30887">
        <v>0</v>
      </c>
      <c r="D30887">
        <v>0</v>
      </c>
    </row>
    <row r="30888" spans="1:4">
      <c r="A30888">
        <v>0</v>
      </c>
      <c r="D30888">
        <v>0</v>
      </c>
    </row>
    <row r="30889" spans="1:4">
      <c r="A30889">
        <v>0</v>
      </c>
      <c r="D30889">
        <v>0</v>
      </c>
    </row>
    <row r="30890" spans="1:4">
      <c r="A30890">
        <v>0</v>
      </c>
      <c r="D30890">
        <v>0</v>
      </c>
    </row>
    <row r="30891" spans="1:4">
      <c r="A30891">
        <v>0</v>
      </c>
      <c r="D30891">
        <v>0</v>
      </c>
    </row>
    <row r="30892" spans="1:4">
      <c r="A30892">
        <v>0</v>
      </c>
      <c r="D30892">
        <v>0</v>
      </c>
    </row>
    <row r="30893" spans="1:4">
      <c r="A30893">
        <v>0</v>
      </c>
      <c r="D30893">
        <v>0</v>
      </c>
    </row>
    <row r="30894" spans="1:4">
      <c r="A30894">
        <v>0</v>
      </c>
      <c r="D30894">
        <v>0</v>
      </c>
    </row>
    <row r="30895" spans="1:4">
      <c r="A30895">
        <v>0</v>
      </c>
      <c r="D30895">
        <v>0</v>
      </c>
    </row>
    <row r="30896" spans="1:4">
      <c r="A30896">
        <v>0</v>
      </c>
      <c r="D30896">
        <v>0</v>
      </c>
    </row>
    <row r="30897" spans="1:4">
      <c r="A30897">
        <v>0</v>
      </c>
      <c r="D30897">
        <v>0</v>
      </c>
    </row>
    <row r="30898" spans="1:4">
      <c r="A30898">
        <v>0</v>
      </c>
      <c r="D30898">
        <v>0</v>
      </c>
    </row>
    <row r="30899" spans="1:4">
      <c r="A30899">
        <v>0</v>
      </c>
      <c r="D30899">
        <v>0</v>
      </c>
    </row>
    <row r="30900" spans="1:4">
      <c r="A30900">
        <v>0</v>
      </c>
      <c r="D30900">
        <v>0</v>
      </c>
    </row>
    <row r="30901" spans="1:4">
      <c r="A30901">
        <v>0</v>
      </c>
      <c r="D30901">
        <v>0</v>
      </c>
    </row>
    <row r="30902" spans="1:4">
      <c r="A30902">
        <v>0</v>
      </c>
      <c r="D30902">
        <v>0</v>
      </c>
    </row>
    <row r="30903" spans="1:4">
      <c r="A30903">
        <v>0</v>
      </c>
      <c r="D30903">
        <v>0</v>
      </c>
    </row>
    <row r="30904" spans="1:4">
      <c r="A30904">
        <v>0</v>
      </c>
      <c r="D30904">
        <v>0</v>
      </c>
    </row>
    <row r="30905" spans="1:4">
      <c r="A30905">
        <v>0</v>
      </c>
      <c r="D30905">
        <v>0</v>
      </c>
    </row>
    <row r="30906" spans="1:4">
      <c r="A30906">
        <v>0</v>
      </c>
      <c r="D30906">
        <v>0</v>
      </c>
    </row>
    <row r="30907" spans="1:4">
      <c r="A30907">
        <v>0</v>
      </c>
      <c r="D30907">
        <v>0</v>
      </c>
    </row>
    <row r="30908" spans="1:4">
      <c r="A30908">
        <v>0</v>
      </c>
      <c r="D30908">
        <v>0</v>
      </c>
    </row>
    <row r="30909" spans="1:4">
      <c r="A30909">
        <v>0</v>
      </c>
      <c r="D30909">
        <v>0</v>
      </c>
    </row>
    <row r="30910" spans="1:4">
      <c r="A30910">
        <v>0</v>
      </c>
      <c r="D30910">
        <v>0</v>
      </c>
    </row>
    <row r="30911" spans="1:4">
      <c r="A30911">
        <v>0</v>
      </c>
      <c r="D30911">
        <v>0</v>
      </c>
    </row>
    <row r="30912" spans="1:4">
      <c r="A30912">
        <v>0</v>
      </c>
      <c r="D30912">
        <v>0</v>
      </c>
    </row>
    <row r="30913" spans="1:4">
      <c r="A30913">
        <v>0</v>
      </c>
      <c r="D30913">
        <v>0</v>
      </c>
    </row>
    <row r="30914" spans="1:4">
      <c r="A30914">
        <v>0</v>
      </c>
      <c r="D30914">
        <v>0</v>
      </c>
    </row>
    <row r="30915" spans="1:4">
      <c r="A30915">
        <v>0</v>
      </c>
      <c r="D30915">
        <v>0</v>
      </c>
    </row>
    <row r="30916" spans="1:4">
      <c r="A30916">
        <v>0</v>
      </c>
      <c r="D30916">
        <v>0</v>
      </c>
    </row>
    <row r="30917" spans="1:4">
      <c r="A30917">
        <v>0</v>
      </c>
      <c r="D30917">
        <v>0</v>
      </c>
    </row>
    <row r="30918" spans="1:4">
      <c r="A30918">
        <v>0</v>
      </c>
      <c r="D30918">
        <v>0</v>
      </c>
    </row>
    <row r="30919" spans="1:4">
      <c r="A30919">
        <v>0</v>
      </c>
      <c r="D30919">
        <v>0</v>
      </c>
    </row>
    <row r="30920" spans="1:4">
      <c r="A30920">
        <v>0</v>
      </c>
      <c r="D30920">
        <v>0</v>
      </c>
    </row>
    <row r="30921" spans="1:4">
      <c r="A30921">
        <v>0</v>
      </c>
      <c r="D30921">
        <v>0</v>
      </c>
    </row>
    <row r="30922" spans="1:4">
      <c r="A30922">
        <v>0</v>
      </c>
      <c r="D30922">
        <v>0</v>
      </c>
    </row>
    <row r="30923" spans="1:4">
      <c r="A30923">
        <v>0</v>
      </c>
      <c r="D30923">
        <v>0</v>
      </c>
    </row>
    <row r="30924" spans="1:4">
      <c r="A30924">
        <v>0</v>
      </c>
      <c r="D30924">
        <v>0</v>
      </c>
    </row>
    <row r="30925" spans="1:4">
      <c r="A30925">
        <v>0</v>
      </c>
      <c r="D30925">
        <v>0</v>
      </c>
    </row>
    <row r="30926" spans="1:4">
      <c r="A30926">
        <v>0</v>
      </c>
      <c r="D30926">
        <v>0</v>
      </c>
    </row>
    <row r="30927" spans="1:4">
      <c r="A30927">
        <v>0</v>
      </c>
      <c r="D30927">
        <v>0</v>
      </c>
    </row>
    <row r="30928" spans="1:4">
      <c r="A30928">
        <v>0</v>
      </c>
      <c r="D30928">
        <v>0</v>
      </c>
    </row>
    <row r="30929" spans="1:4">
      <c r="A30929">
        <v>0</v>
      </c>
      <c r="D30929">
        <v>0</v>
      </c>
    </row>
    <row r="30930" spans="1:4">
      <c r="A30930">
        <v>0</v>
      </c>
      <c r="D30930">
        <v>0</v>
      </c>
    </row>
    <row r="30931" spans="1:4">
      <c r="A30931">
        <v>0</v>
      </c>
      <c r="D30931">
        <v>0</v>
      </c>
    </row>
    <row r="30932" spans="1:4">
      <c r="A30932">
        <v>0</v>
      </c>
      <c r="D30932">
        <v>0</v>
      </c>
    </row>
    <row r="30933" spans="1:4">
      <c r="A30933">
        <v>0</v>
      </c>
      <c r="D30933">
        <v>0</v>
      </c>
    </row>
    <row r="30934" spans="1:4">
      <c r="A30934">
        <v>0</v>
      </c>
      <c r="D30934">
        <v>0</v>
      </c>
    </row>
    <row r="30935" spans="1:4">
      <c r="A30935">
        <v>0</v>
      </c>
      <c r="D30935">
        <v>0</v>
      </c>
    </row>
    <row r="30936" spans="1:4">
      <c r="A30936">
        <v>0</v>
      </c>
      <c r="D30936">
        <v>0</v>
      </c>
    </row>
    <row r="30937" spans="1:4">
      <c r="A30937">
        <v>0</v>
      </c>
      <c r="D30937">
        <v>0</v>
      </c>
    </row>
    <row r="30938" spans="1:4">
      <c r="A30938">
        <v>0</v>
      </c>
      <c r="D30938">
        <v>0</v>
      </c>
    </row>
    <row r="30939" spans="1:4">
      <c r="A30939">
        <v>0</v>
      </c>
      <c r="D30939">
        <v>0</v>
      </c>
    </row>
    <row r="30940" spans="1:4">
      <c r="A30940">
        <v>0</v>
      </c>
      <c r="D30940">
        <v>0</v>
      </c>
    </row>
    <row r="30941" spans="1:4">
      <c r="A30941">
        <v>0</v>
      </c>
      <c r="D30941">
        <v>0</v>
      </c>
    </row>
    <row r="30942" spans="1:4">
      <c r="A30942">
        <v>0</v>
      </c>
      <c r="D30942">
        <v>0</v>
      </c>
    </row>
    <row r="30943" spans="1:4">
      <c r="A30943">
        <v>0</v>
      </c>
      <c r="D30943">
        <v>0</v>
      </c>
    </row>
    <row r="30944" spans="1:4">
      <c r="A30944">
        <v>0</v>
      </c>
      <c r="D30944">
        <v>0</v>
      </c>
    </row>
    <row r="30945" spans="1:4">
      <c r="A30945">
        <v>0</v>
      </c>
      <c r="D30945">
        <v>0</v>
      </c>
    </row>
    <row r="30946" spans="1:4">
      <c r="A30946">
        <v>0</v>
      </c>
      <c r="D30946">
        <v>0</v>
      </c>
    </row>
    <row r="30947" spans="1:4">
      <c r="A30947">
        <v>0</v>
      </c>
      <c r="D30947">
        <v>0</v>
      </c>
    </row>
    <row r="30948" spans="1:4">
      <c r="A30948">
        <v>0</v>
      </c>
      <c r="D30948">
        <v>0</v>
      </c>
    </row>
    <row r="30949" spans="1:4">
      <c r="A30949">
        <v>0</v>
      </c>
      <c r="D30949">
        <v>0</v>
      </c>
    </row>
    <row r="30950" spans="1:4">
      <c r="A30950">
        <v>0</v>
      </c>
      <c r="D30950">
        <v>0</v>
      </c>
    </row>
    <row r="30951" spans="1:4">
      <c r="A30951">
        <v>0</v>
      </c>
      <c r="D30951">
        <v>0</v>
      </c>
    </row>
    <row r="30952" spans="1:4">
      <c r="A30952">
        <v>0</v>
      </c>
      <c r="D30952">
        <v>0</v>
      </c>
    </row>
    <row r="30953" spans="1:4">
      <c r="A30953">
        <v>0</v>
      </c>
      <c r="D30953">
        <v>0</v>
      </c>
    </row>
    <row r="30954" spans="1:4">
      <c r="A30954">
        <v>0</v>
      </c>
      <c r="D30954">
        <v>0</v>
      </c>
    </row>
    <row r="30955" spans="1:4">
      <c r="A30955">
        <v>0</v>
      </c>
      <c r="D30955">
        <v>0</v>
      </c>
    </row>
    <row r="30956" spans="1:4">
      <c r="A30956">
        <v>0</v>
      </c>
      <c r="D30956">
        <v>0</v>
      </c>
    </row>
    <row r="30957" spans="1:4">
      <c r="A30957">
        <v>0</v>
      </c>
      <c r="D30957">
        <v>0</v>
      </c>
    </row>
    <row r="30958" spans="1:4">
      <c r="A30958">
        <v>0</v>
      </c>
      <c r="D30958">
        <v>0</v>
      </c>
    </row>
    <row r="30959" spans="1:4">
      <c r="A30959">
        <v>0</v>
      </c>
      <c r="D30959">
        <v>0</v>
      </c>
    </row>
    <row r="30960" spans="1:4">
      <c r="A30960">
        <v>0</v>
      </c>
      <c r="D30960">
        <v>0</v>
      </c>
    </row>
    <row r="30961" spans="1:4">
      <c r="A30961">
        <v>0</v>
      </c>
      <c r="D30961">
        <v>0</v>
      </c>
    </row>
    <row r="30962" spans="1:4">
      <c r="A30962">
        <v>0</v>
      </c>
      <c r="D30962">
        <v>0</v>
      </c>
    </row>
    <row r="30963" spans="1:4">
      <c r="A30963">
        <v>0</v>
      </c>
      <c r="D30963">
        <v>0</v>
      </c>
    </row>
    <row r="30964" spans="1:4">
      <c r="A30964">
        <v>0</v>
      </c>
      <c r="D30964">
        <v>0</v>
      </c>
    </row>
    <row r="30965" spans="1:4">
      <c r="A30965">
        <v>0</v>
      </c>
      <c r="D30965">
        <v>0</v>
      </c>
    </row>
    <row r="30966" spans="1:4">
      <c r="A30966">
        <v>0</v>
      </c>
      <c r="D30966">
        <v>0</v>
      </c>
    </row>
    <row r="30967" spans="1:4">
      <c r="A30967">
        <v>0</v>
      </c>
      <c r="D30967">
        <v>0</v>
      </c>
    </row>
    <row r="30968" spans="1:4">
      <c r="A30968">
        <v>0</v>
      </c>
      <c r="D30968">
        <v>0</v>
      </c>
    </row>
    <row r="30969" spans="1:4">
      <c r="A30969">
        <v>0</v>
      </c>
      <c r="D30969">
        <v>0</v>
      </c>
    </row>
    <row r="30970" spans="1:4">
      <c r="A30970">
        <v>0</v>
      </c>
      <c r="D30970">
        <v>0</v>
      </c>
    </row>
    <row r="30971" spans="1:4">
      <c r="A30971">
        <v>0</v>
      </c>
      <c r="D30971">
        <v>0</v>
      </c>
    </row>
    <row r="30972" spans="1:4">
      <c r="A30972">
        <v>0</v>
      </c>
      <c r="D30972">
        <v>0</v>
      </c>
    </row>
    <row r="30973" spans="1:4">
      <c r="A30973">
        <v>0</v>
      </c>
      <c r="D30973">
        <v>0</v>
      </c>
    </row>
    <row r="30974" spans="1:4">
      <c r="A30974">
        <v>0</v>
      </c>
      <c r="D30974">
        <v>0</v>
      </c>
    </row>
    <row r="30975" spans="1:4">
      <c r="A30975">
        <v>0</v>
      </c>
      <c r="D30975">
        <v>0</v>
      </c>
    </row>
    <row r="30976" spans="1:4">
      <c r="A30976">
        <v>0</v>
      </c>
      <c r="D30976">
        <v>0</v>
      </c>
    </row>
    <row r="30977" spans="1:4">
      <c r="A30977">
        <v>0</v>
      </c>
      <c r="D30977">
        <v>0</v>
      </c>
    </row>
    <row r="30978" spans="1:4">
      <c r="A30978">
        <v>0</v>
      </c>
      <c r="D30978">
        <v>0</v>
      </c>
    </row>
    <row r="30979" spans="1:4">
      <c r="A30979">
        <v>0</v>
      </c>
      <c r="D30979">
        <v>0</v>
      </c>
    </row>
    <row r="30980" spans="1:4">
      <c r="A30980">
        <v>0</v>
      </c>
      <c r="D30980">
        <v>0</v>
      </c>
    </row>
    <row r="30981" spans="1:4">
      <c r="A30981">
        <v>0</v>
      </c>
      <c r="D30981">
        <v>0</v>
      </c>
    </row>
    <row r="30982" spans="1:4">
      <c r="A30982">
        <v>0</v>
      </c>
      <c r="D30982">
        <v>0</v>
      </c>
    </row>
    <row r="30983" spans="1:4">
      <c r="A30983">
        <v>0</v>
      </c>
      <c r="D30983">
        <v>0</v>
      </c>
    </row>
    <row r="30984" spans="1:4">
      <c r="A30984">
        <v>0</v>
      </c>
      <c r="D30984">
        <v>0</v>
      </c>
    </row>
    <row r="30985" spans="1:4">
      <c r="A30985">
        <v>0</v>
      </c>
      <c r="D30985">
        <v>0</v>
      </c>
    </row>
    <row r="30986" spans="1:4">
      <c r="A30986">
        <v>0</v>
      </c>
      <c r="D30986">
        <v>0</v>
      </c>
    </row>
    <row r="30987" spans="1:4">
      <c r="A30987">
        <v>0</v>
      </c>
      <c r="D30987">
        <v>0</v>
      </c>
    </row>
    <row r="30988" spans="1:4">
      <c r="A30988">
        <v>0</v>
      </c>
      <c r="D30988">
        <v>0</v>
      </c>
    </row>
    <row r="30989" spans="1:4">
      <c r="A30989">
        <v>0</v>
      </c>
      <c r="D30989">
        <v>0</v>
      </c>
    </row>
    <row r="30990" spans="1:4">
      <c r="A30990">
        <v>0</v>
      </c>
      <c r="D30990">
        <v>0</v>
      </c>
    </row>
    <row r="30991" spans="1:4">
      <c r="A30991">
        <v>0</v>
      </c>
      <c r="D30991">
        <v>0</v>
      </c>
    </row>
    <row r="30992" spans="1:4">
      <c r="A30992">
        <v>0</v>
      </c>
      <c r="D30992">
        <v>0</v>
      </c>
    </row>
    <row r="30993" spans="1:4">
      <c r="A30993">
        <v>0</v>
      </c>
      <c r="D30993">
        <v>0</v>
      </c>
    </row>
    <row r="30994" spans="1:4">
      <c r="A30994">
        <v>0</v>
      </c>
      <c r="D30994">
        <v>0</v>
      </c>
    </row>
    <row r="30995" spans="1:4">
      <c r="A30995">
        <v>0</v>
      </c>
      <c r="D30995">
        <v>0</v>
      </c>
    </row>
    <row r="30996" spans="1:4">
      <c r="A30996">
        <v>0</v>
      </c>
      <c r="D30996">
        <v>0</v>
      </c>
    </row>
    <row r="30997" spans="1:4">
      <c r="A30997">
        <v>0</v>
      </c>
      <c r="D30997">
        <v>0</v>
      </c>
    </row>
    <row r="30998" spans="1:4">
      <c r="A30998">
        <v>0</v>
      </c>
      <c r="D30998">
        <v>0</v>
      </c>
    </row>
    <row r="30999" spans="1:4">
      <c r="A30999">
        <v>0</v>
      </c>
      <c r="D30999">
        <v>0</v>
      </c>
    </row>
    <row r="31000" spans="1:4">
      <c r="A31000">
        <v>0</v>
      </c>
      <c r="D31000">
        <v>0</v>
      </c>
    </row>
    <row r="31001" spans="1:4">
      <c r="A31001">
        <v>0</v>
      </c>
      <c r="D31001">
        <v>0</v>
      </c>
    </row>
    <row r="31002" spans="1:4">
      <c r="A31002">
        <v>0</v>
      </c>
      <c r="D31002">
        <v>0</v>
      </c>
    </row>
    <row r="31003" spans="1:4">
      <c r="A31003">
        <v>0</v>
      </c>
      <c r="D31003">
        <v>0</v>
      </c>
    </row>
    <row r="31004" spans="1:4">
      <c r="A31004">
        <v>0</v>
      </c>
      <c r="D31004">
        <v>0</v>
      </c>
    </row>
    <row r="31005" spans="1:4">
      <c r="A31005">
        <v>0</v>
      </c>
      <c r="D31005">
        <v>0</v>
      </c>
    </row>
    <row r="31006" spans="1:4">
      <c r="A31006">
        <v>0</v>
      </c>
      <c r="D31006">
        <v>0</v>
      </c>
    </row>
    <row r="31007" spans="1:4">
      <c r="A31007">
        <v>0</v>
      </c>
      <c r="D31007">
        <v>0</v>
      </c>
    </row>
    <row r="31008" spans="1:4">
      <c r="A31008">
        <v>0</v>
      </c>
      <c r="D31008">
        <v>0</v>
      </c>
    </row>
    <row r="31009" spans="1:4">
      <c r="A31009">
        <v>0</v>
      </c>
      <c r="D31009">
        <v>0</v>
      </c>
    </row>
    <row r="31010" spans="1:4">
      <c r="A31010">
        <v>0</v>
      </c>
      <c r="D31010">
        <v>0</v>
      </c>
    </row>
    <row r="31011" spans="1:4">
      <c r="A31011">
        <v>0</v>
      </c>
      <c r="D31011">
        <v>0</v>
      </c>
    </row>
    <row r="31012" spans="1:4">
      <c r="A31012">
        <v>0</v>
      </c>
      <c r="D31012">
        <v>0</v>
      </c>
    </row>
    <row r="31013" spans="1:4">
      <c r="A31013">
        <v>0</v>
      </c>
      <c r="D31013">
        <v>0</v>
      </c>
    </row>
    <row r="31014" spans="1:4">
      <c r="A31014">
        <v>0</v>
      </c>
      <c r="D31014">
        <v>0</v>
      </c>
    </row>
    <row r="31015" spans="1:4">
      <c r="A31015">
        <v>0</v>
      </c>
      <c r="D31015">
        <v>0</v>
      </c>
    </row>
    <row r="31016" spans="1:4">
      <c r="A31016">
        <v>0</v>
      </c>
      <c r="D31016">
        <v>0</v>
      </c>
    </row>
    <row r="31017" spans="1:4">
      <c r="A31017">
        <v>0</v>
      </c>
      <c r="D31017">
        <v>0</v>
      </c>
    </row>
    <row r="31018" spans="1:4">
      <c r="A31018">
        <v>0</v>
      </c>
      <c r="D31018">
        <v>0</v>
      </c>
    </row>
    <row r="31019" spans="1:4">
      <c r="A31019">
        <v>0</v>
      </c>
      <c r="D31019">
        <v>0</v>
      </c>
    </row>
    <row r="31020" spans="1:4">
      <c r="A31020">
        <v>0</v>
      </c>
      <c r="D31020">
        <v>0</v>
      </c>
    </row>
    <row r="31021" spans="1:4">
      <c r="A31021">
        <v>0</v>
      </c>
      <c r="D31021">
        <v>0</v>
      </c>
    </row>
    <row r="31022" spans="1:4">
      <c r="A31022">
        <v>0</v>
      </c>
      <c r="D31022">
        <v>0</v>
      </c>
    </row>
    <row r="31023" spans="1:4">
      <c r="A31023">
        <v>0</v>
      </c>
      <c r="D31023">
        <v>0</v>
      </c>
    </row>
    <row r="31024" spans="1:4">
      <c r="A31024">
        <v>0</v>
      </c>
      <c r="D31024">
        <v>0</v>
      </c>
    </row>
    <row r="31025" spans="1:4">
      <c r="A31025">
        <v>0</v>
      </c>
      <c r="D31025">
        <v>0</v>
      </c>
    </row>
    <row r="31026" spans="1:4">
      <c r="A31026">
        <v>0</v>
      </c>
      <c r="D31026">
        <v>0</v>
      </c>
    </row>
    <row r="31027" spans="1:4">
      <c r="A31027">
        <v>0</v>
      </c>
      <c r="D31027">
        <v>0</v>
      </c>
    </row>
    <row r="31028" spans="1:4">
      <c r="A31028">
        <v>0</v>
      </c>
      <c r="D31028">
        <v>0</v>
      </c>
    </row>
    <row r="31029" spans="1:4">
      <c r="A31029">
        <v>0</v>
      </c>
      <c r="D31029">
        <v>0</v>
      </c>
    </row>
    <row r="31030" spans="1:4">
      <c r="A31030">
        <v>0</v>
      </c>
      <c r="D31030">
        <v>0</v>
      </c>
    </row>
    <row r="31031" spans="1:4">
      <c r="A31031">
        <v>0</v>
      </c>
      <c r="D31031">
        <v>0</v>
      </c>
    </row>
    <row r="31032" spans="1:4">
      <c r="A31032">
        <v>0</v>
      </c>
      <c r="D31032">
        <v>0</v>
      </c>
    </row>
    <row r="31033" spans="1:4">
      <c r="A31033">
        <v>0</v>
      </c>
      <c r="D31033">
        <v>0</v>
      </c>
    </row>
    <row r="31034" spans="1:4">
      <c r="A31034">
        <v>0</v>
      </c>
      <c r="D31034">
        <v>0</v>
      </c>
    </row>
    <row r="31035" spans="1:4">
      <c r="A31035">
        <v>0</v>
      </c>
      <c r="D31035">
        <v>0</v>
      </c>
    </row>
    <row r="31036" spans="1:4">
      <c r="A31036">
        <v>0</v>
      </c>
      <c r="D31036">
        <v>0</v>
      </c>
    </row>
    <row r="31037" spans="1:4">
      <c r="A31037">
        <v>0</v>
      </c>
      <c r="D31037">
        <v>0</v>
      </c>
    </row>
    <row r="31038" spans="1:4">
      <c r="A31038">
        <v>0</v>
      </c>
      <c r="D31038">
        <v>0</v>
      </c>
    </row>
    <row r="31039" spans="1:4">
      <c r="A31039">
        <v>0</v>
      </c>
      <c r="D31039">
        <v>0</v>
      </c>
    </row>
    <row r="31040" spans="1:4">
      <c r="A31040">
        <v>0</v>
      </c>
      <c r="D31040">
        <v>0</v>
      </c>
    </row>
    <row r="31041" spans="1:4">
      <c r="A31041">
        <v>0</v>
      </c>
      <c r="D31041">
        <v>0</v>
      </c>
    </row>
    <row r="31042" spans="1:4">
      <c r="A31042">
        <v>0</v>
      </c>
      <c r="D31042">
        <v>0</v>
      </c>
    </row>
    <row r="31043" spans="1:4">
      <c r="A31043">
        <v>0</v>
      </c>
      <c r="D31043">
        <v>0</v>
      </c>
    </row>
    <row r="31044" spans="1:4">
      <c r="A31044">
        <v>0</v>
      </c>
      <c r="D31044">
        <v>0</v>
      </c>
    </row>
    <row r="31045" spans="1:4">
      <c r="A31045">
        <v>0</v>
      </c>
      <c r="D31045">
        <v>0</v>
      </c>
    </row>
    <row r="31046" spans="1:4">
      <c r="A31046">
        <v>0</v>
      </c>
      <c r="D31046">
        <v>0</v>
      </c>
    </row>
    <row r="31047" spans="1:4">
      <c r="A31047">
        <v>0</v>
      </c>
      <c r="D31047">
        <v>0</v>
      </c>
    </row>
    <row r="31048" spans="1:4">
      <c r="A31048">
        <v>0</v>
      </c>
      <c r="D31048">
        <v>0</v>
      </c>
    </row>
    <row r="31049" spans="1:4">
      <c r="A31049">
        <v>0</v>
      </c>
      <c r="D31049">
        <v>0</v>
      </c>
    </row>
    <row r="31050" spans="1:4">
      <c r="A31050">
        <v>0</v>
      </c>
      <c r="D31050">
        <v>0</v>
      </c>
    </row>
    <row r="31051" spans="1:4">
      <c r="A31051">
        <v>0</v>
      </c>
      <c r="D31051">
        <v>0</v>
      </c>
    </row>
    <row r="31052" spans="1:4">
      <c r="A31052">
        <v>0</v>
      </c>
      <c r="D31052">
        <v>0</v>
      </c>
    </row>
    <row r="31053" spans="1:4">
      <c r="A31053">
        <v>0</v>
      </c>
      <c r="D31053">
        <v>0</v>
      </c>
    </row>
    <row r="31054" spans="1:4">
      <c r="A31054">
        <v>0</v>
      </c>
      <c r="D31054">
        <v>0</v>
      </c>
    </row>
    <row r="31055" spans="1:4">
      <c r="A31055">
        <v>0</v>
      </c>
      <c r="D31055">
        <v>0</v>
      </c>
    </row>
    <row r="31056" spans="1:4">
      <c r="A31056">
        <v>0</v>
      </c>
      <c r="D31056">
        <v>0</v>
      </c>
    </row>
    <row r="31057" spans="1:4">
      <c r="A31057">
        <v>0</v>
      </c>
      <c r="D31057">
        <v>0</v>
      </c>
    </row>
    <row r="31058" spans="1:4">
      <c r="A31058">
        <v>0</v>
      </c>
      <c r="D31058">
        <v>0</v>
      </c>
    </row>
    <row r="31059" spans="1:4">
      <c r="A31059">
        <v>0</v>
      </c>
      <c r="D31059">
        <v>0</v>
      </c>
    </row>
    <row r="31060" spans="1:4">
      <c r="A31060">
        <v>0</v>
      </c>
      <c r="D31060">
        <v>0</v>
      </c>
    </row>
    <row r="31061" spans="1:4">
      <c r="A31061">
        <v>0</v>
      </c>
      <c r="D31061">
        <v>0</v>
      </c>
    </row>
    <row r="31062" spans="1:4">
      <c r="A31062">
        <v>0</v>
      </c>
      <c r="D31062">
        <v>0</v>
      </c>
    </row>
    <row r="31063" spans="1:4">
      <c r="A31063">
        <v>0</v>
      </c>
      <c r="D31063">
        <v>0</v>
      </c>
    </row>
    <row r="31064" spans="1:4">
      <c r="A31064">
        <v>0</v>
      </c>
      <c r="D31064">
        <v>0</v>
      </c>
    </row>
    <row r="31065" spans="1:4">
      <c r="A31065">
        <v>0</v>
      </c>
      <c r="D31065">
        <v>0</v>
      </c>
    </row>
    <row r="31066" spans="1:4">
      <c r="A31066">
        <v>0</v>
      </c>
      <c r="D31066">
        <v>0</v>
      </c>
    </row>
    <row r="31067" spans="1:4">
      <c r="A31067">
        <v>0</v>
      </c>
      <c r="D31067">
        <v>0</v>
      </c>
    </row>
    <row r="31068" spans="1:4">
      <c r="A31068">
        <v>0</v>
      </c>
      <c r="D31068">
        <v>0</v>
      </c>
    </row>
    <row r="31069" spans="1:4">
      <c r="A31069">
        <v>0</v>
      </c>
      <c r="D31069">
        <v>0</v>
      </c>
    </row>
    <row r="31070" spans="1:4">
      <c r="A31070">
        <v>0</v>
      </c>
      <c r="D31070">
        <v>0</v>
      </c>
    </row>
    <row r="31071" spans="1:4">
      <c r="A31071">
        <v>0</v>
      </c>
      <c r="D31071">
        <v>0</v>
      </c>
    </row>
    <row r="31072" spans="1:4">
      <c r="A31072">
        <v>0</v>
      </c>
      <c r="D31072">
        <v>0</v>
      </c>
    </row>
    <row r="31073" spans="1:4">
      <c r="A31073">
        <v>0</v>
      </c>
      <c r="D31073">
        <v>0</v>
      </c>
    </row>
    <row r="31074" spans="1:4">
      <c r="A31074">
        <v>0</v>
      </c>
      <c r="D31074">
        <v>0</v>
      </c>
    </row>
    <row r="31075" spans="1:4">
      <c r="A31075">
        <v>0</v>
      </c>
      <c r="D31075">
        <v>0</v>
      </c>
    </row>
    <row r="31076" spans="1:4">
      <c r="A31076">
        <v>0</v>
      </c>
      <c r="D31076">
        <v>0</v>
      </c>
    </row>
    <row r="31077" spans="1:4">
      <c r="A31077">
        <v>0</v>
      </c>
      <c r="D31077">
        <v>0</v>
      </c>
    </row>
    <row r="31078" spans="1:4">
      <c r="A31078">
        <v>0</v>
      </c>
      <c r="D31078">
        <v>0</v>
      </c>
    </row>
    <row r="31079" spans="1:4">
      <c r="A31079">
        <v>0</v>
      </c>
      <c r="D31079">
        <v>0</v>
      </c>
    </row>
    <row r="31080" spans="1:4">
      <c r="A31080">
        <v>0</v>
      </c>
      <c r="D31080">
        <v>0</v>
      </c>
    </row>
    <row r="31081" spans="1:4">
      <c r="A31081">
        <v>0</v>
      </c>
      <c r="D31081">
        <v>0</v>
      </c>
    </row>
    <row r="31082" spans="1:4">
      <c r="A31082">
        <v>0</v>
      </c>
      <c r="D31082">
        <v>0</v>
      </c>
    </row>
    <row r="31083" spans="1:4">
      <c r="A31083">
        <v>0</v>
      </c>
      <c r="D31083">
        <v>0</v>
      </c>
    </row>
    <row r="31084" spans="1:4">
      <c r="A31084">
        <v>0</v>
      </c>
      <c r="D31084">
        <v>0</v>
      </c>
    </row>
    <row r="31085" spans="1:4">
      <c r="A31085">
        <v>0</v>
      </c>
      <c r="D31085">
        <v>0</v>
      </c>
    </row>
    <row r="31086" spans="1:4">
      <c r="A31086">
        <v>0</v>
      </c>
      <c r="D31086">
        <v>0</v>
      </c>
    </row>
    <row r="31087" spans="1:4">
      <c r="A31087">
        <v>0</v>
      </c>
      <c r="D31087">
        <v>0</v>
      </c>
    </row>
    <row r="31088" spans="1:4">
      <c r="A31088">
        <v>0</v>
      </c>
      <c r="D31088">
        <v>0</v>
      </c>
    </row>
    <row r="31089" spans="1:4">
      <c r="A31089">
        <v>0</v>
      </c>
      <c r="D31089">
        <v>0</v>
      </c>
    </row>
    <row r="31090" spans="1:4">
      <c r="A31090">
        <v>0</v>
      </c>
      <c r="D31090">
        <v>0</v>
      </c>
    </row>
    <row r="31091" spans="1:4">
      <c r="A31091">
        <v>0</v>
      </c>
      <c r="D31091">
        <v>0</v>
      </c>
    </row>
    <row r="31092" spans="1:4">
      <c r="A31092">
        <v>0</v>
      </c>
      <c r="D31092">
        <v>0</v>
      </c>
    </row>
    <row r="31093" spans="1:4">
      <c r="A31093">
        <v>0</v>
      </c>
      <c r="D31093">
        <v>0</v>
      </c>
    </row>
    <row r="31094" spans="1:4">
      <c r="A31094">
        <v>0</v>
      </c>
      <c r="D31094">
        <v>0</v>
      </c>
    </row>
    <row r="31095" spans="1:4">
      <c r="A31095">
        <v>0</v>
      </c>
      <c r="D31095">
        <v>0</v>
      </c>
    </row>
    <row r="31096" spans="1:4">
      <c r="A31096">
        <v>0</v>
      </c>
      <c r="D31096">
        <v>0</v>
      </c>
    </row>
    <row r="31097" spans="1:4">
      <c r="A31097">
        <v>0</v>
      </c>
      <c r="D31097">
        <v>0</v>
      </c>
    </row>
    <row r="31098" spans="1:4">
      <c r="A31098">
        <v>0</v>
      </c>
      <c r="D31098">
        <v>0</v>
      </c>
    </row>
    <row r="31099" spans="1:4">
      <c r="A31099">
        <v>0</v>
      </c>
      <c r="D31099">
        <v>0</v>
      </c>
    </row>
    <row r="31100" spans="1:4">
      <c r="A31100">
        <v>0</v>
      </c>
      <c r="D31100">
        <v>0</v>
      </c>
    </row>
    <row r="31101" spans="1:4">
      <c r="A31101">
        <v>0</v>
      </c>
      <c r="D31101">
        <v>0</v>
      </c>
    </row>
    <row r="31102" spans="1:4">
      <c r="A31102">
        <v>0</v>
      </c>
      <c r="D31102">
        <v>0</v>
      </c>
    </row>
    <row r="31103" spans="1:4">
      <c r="A31103">
        <v>0</v>
      </c>
      <c r="D31103">
        <v>0</v>
      </c>
    </row>
    <row r="31104" spans="1:4">
      <c r="A31104">
        <v>0</v>
      </c>
      <c r="D31104">
        <v>0</v>
      </c>
    </row>
    <row r="31105" spans="1:4">
      <c r="A31105">
        <v>0</v>
      </c>
      <c r="D31105">
        <v>0</v>
      </c>
    </row>
    <row r="31106" spans="1:4">
      <c r="A31106">
        <v>0</v>
      </c>
      <c r="D31106">
        <v>0</v>
      </c>
    </row>
    <row r="31107" spans="1:4">
      <c r="A31107">
        <v>0</v>
      </c>
      <c r="D31107">
        <v>0</v>
      </c>
    </row>
    <row r="31108" spans="1:4">
      <c r="A31108">
        <v>0</v>
      </c>
      <c r="D31108">
        <v>0</v>
      </c>
    </row>
    <row r="31109" spans="1:4">
      <c r="A31109">
        <v>0</v>
      </c>
      <c r="D31109">
        <v>0</v>
      </c>
    </row>
    <row r="31110" spans="1:4">
      <c r="A31110">
        <v>0</v>
      </c>
      <c r="D31110">
        <v>0</v>
      </c>
    </row>
    <row r="31111" spans="1:4">
      <c r="A31111">
        <v>0</v>
      </c>
      <c r="D31111">
        <v>0</v>
      </c>
    </row>
    <row r="31112" spans="1:4">
      <c r="A31112">
        <v>0</v>
      </c>
      <c r="D31112">
        <v>0</v>
      </c>
    </row>
    <row r="31113" spans="1:4">
      <c r="A31113">
        <v>0</v>
      </c>
      <c r="D31113">
        <v>0</v>
      </c>
    </row>
    <row r="31114" spans="1:4">
      <c r="A31114">
        <v>0</v>
      </c>
      <c r="D31114">
        <v>0</v>
      </c>
    </row>
    <row r="31115" spans="1:4">
      <c r="A31115">
        <v>0</v>
      </c>
      <c r="D31115">
        <v>0</v>
      </c>
    </row>
    <row r="31116" spans="1:4">
      <c r="A31116">
        <v>0</v>
      </c>
      <c r="D31116">
        <v>0</v>
      </c>
    </row>
    <row r="31117" spans="1:4">
      <c r="A31117">
        <v>0</v>
      </c>
      <c r="D31117">
        <v>0</v>
      </c>
    </row>
    <row r="31118" spans="1:4">
      <c r="A31118">
        <v>0</v>
      </c>
      <c r="D31118">
        <v>0</v>
      </c>
    </row>
    <row r="31119" spans="1:4">
      <c r="A31119">
        <v>0</v>
      </c>
      <c r="D31119">
        <v>0</v>
      </c>
    </row>
    <row r="31120" spans="1:4">
      <c r="A31120">
        <v>0</v>
      </c>
      <c r="D31120">
        <v>0</v>
      </c>
    </row>
    <row r="31121" spans="1:4">
      <c r="A31121">
        <v>0</v>
      </c>
      <c r="D31121">
        <v>0</v>
      </c>
    </row>
    <row r="31122" spans="1:4">
      <c r="A31122">
        <v>0</v>
      </c>
      <c r="D31122">
        <v>0</v>
      </c>
    </row>
    <row r="31123" spans="1:4">
      <c r="A31123">
        <v>0</v>
      </c>
      <c r="D31123">
        <v>0</v>
      </c>
    </row>
    <row r="31124" spans="1:4">
      <c r="A31124">
        <v>0</v>
      </c>
      <c r="D31124">
        <v>0</v>
      </c>
    </row>
    <row r="31125" spans="1:4">
      <c r="A31125">
        <v>0</v>
      </c>
      <c r="D31125">
        <v>0</v>
      </c>
    </row>
    <row r="31126" spans="1:4">
      <c r="A31126">
        <v>0</v>
      </c>
      <c r="D31126">
        <v>0</v>
      </c>
    </row>
    <row r="31127" spans="1:4">
      <c r="A31127">
        <v>0</v>
      </c>
      <c r="D31127">
        <v>0</v>
      </c>
    </row>
    <row r="31128" spans="1:4">
      <c r="A31128">
        <v>0</v>
      </c>
      <c r="D31128">
        <v>0</v>
      </c>
    </row>
    <row r="31129" spans="1:4">
      <c r="A31129">
        <v>0</v>
      </c>
      <c r="D31129">
        <v>0</v>
      </c>
    </row>
    <row r="31130" spans="1:4">
      <c r="A31130">
        <v>0</v>
      </c>
      <c r="D31130">
        <v>0</v>
      </c>
    </row>
    <row r="31131" spans="1:4">
      <c r="A31131">
        <v>0</v>
      </c>
      <c r="D31131">
        <v>0</v>
      </c>
    </row>
    <row r="31132" spans="1:4">
      <c r="A31132">
        <v>0</v>
      </c>
      <c r="D31132">
        <v>0</v>
      </c>
    </row>
    <row r="31133" spans="1:4">
      <c r="A31133">
        <v>0</v>
      </c>
      <c r="D31133">
        <v>0</v>
      </c>
    </row>
    <row r="31134" spans="1:4">
      <c r="A31134">
        <v>0</v>
      </c>
      <c r="D31134">
        <v>0</v>
      </c>
    </row>
    <row r="31135" spans="1:4">
      <c r="A31135">
        <v>0</v>
      </c>
      <c r="D31135">
        <v>0</v>
      </c>
    </row>
    <row r="31136" spans="1:4">
      <c r="A31136">
        <v>0</v>
      </c>
      <c r="D31136">
        <v>0</v>
      </c>
    </row>
    <row r="31137" spans="1:4">
      <c r="A31137">
        <v>0</v>
      </c>
      <c r="D31137">
        <v>0</v>
      </c>
    </row>
    <row r="31138" spans="1:4">
      <c r="A31138">
        <v>0</v>
      </c>
      <c r="D31138">
        <v>0</v>
      </c>
    </row>
    <row r="31139" spans="1:4">
      <c r="A31139">
        <v>0</v>
      </c>
      <c r="D31139">
        <v>0</v>
      </c>
    </row>
    <row r="31140" spans="1:4">
      <c r="A31140">
        <v>0</v>
      </c>
      <c r="D31140">
        <v>0</v>
      </c>
    </row>
    <row r="31141" spans="1:4">
      <c r="A31141">
        <v>0</v>
      </c>
      <c r="D31141">
        <v>0</v>
      </c>
    </row>
    <row r="31142" spans="1:4">
      <c r="A31142">
        <v>0</v>
      </c>
      <c r="D31142">
        <v>0</v>
      </c>
    </row>
    <row r="31143" spans="1:4">
      <c r="A31143">
        <v>0</v>
      </c>
      <c r="D31143">
        <v>0</v>
      </c>
    </row>
    <row r="31144" spans="1:4">
      <c r="A31144">
        <v>0</v>
      </c>
      <c r="D31144">
        <v>0</v>
      </c>
    </row>
    <row r="31145" spans="1:4">
      <c r="A31145">
        <v>0</v>
      </c>
      <c r="D31145">
        <v>0</v>
      </c>
    </row>
    <row r="31146" spans="1:4">
      <c r="A31146">
        <v>0</v>
      </c>
      <c r="D31146">
        <v>0</v>
      </c>
    </row>
    <row r="31147" spans="1:4">
      <c r="A31147">
        <v>0</v>
      </c>
      <c r="D31147">
        <v>0</v>
      </c>
    </row>
    <row r="31148" spans="1:4">
      <c r="A31148">
        <v>0</v>
      </c>
      <c r="D31148">
        <v>0</v>
      </c>
    </row>
    <row r="31149" spans="1:4">
      <c r="A31149">
        <v>0</v>
      </c>
      <c r="D31149">
        <v>0</v>
      </c>
    </row>
    <row r="31150" spans="1:4">
      <c r="A31150">
        <v>0</v>
      </c>
      <c r="D31150">
        <v>0</v>
      </c>
    </row>
    <row r="31151" spans="1:4">
      <c r="A31151">
        <v>0</v>
      </c>
      <c r="D31151">
        <v>0</v>
      </c>
    </row>
    <row r="31152" spans="1:4">
      <c r="A31152">
        <v>0</v>
      </c>
      <c r="D31152">
        <v>0</v>
      </c>
    </row>
    <row r="31153" spans="1:4">
      <c r="A31153">
        <v>0</v>
      </c>
      <c r="D31153">
        <v>0</v>
      </c>
    </row>
    <row r="31154" spans="1:4">
      <c r="A31154">
        <v>0</v>
      </c>
      <c r="D31154">
        <v>0</v>
      </c>
    </row>
    <row r="31155" spans="1:4">
      <c r="A31155">
        <v>0</v>
      </c>
      <c r="D31155">
        <v>0</v>
      </c>
    </row>
    <row r="31156" spans="1:4">
      <c r="A31156">
        <v>0</v>
      </c>
      <c r="D31156">
        <v>0</v>
      </c>
    </row>
    <row r="31157" spans="1:4">
      <c r="A31157">
        <v>0</v>
      </c>
      <c r="D31157">
        <v>0</v>
      </c>
    </row>
    <row r="31158" spans="1:4">
      <c r="A31158">
        <v>0</v>
      </c>
      <c r="D31158">
        <v>0</v>
      </c>
    </row>
    <row r="31159" spans="1:4">
      <c r="A31159">
        <v>0</v>
      </c>
      <c r="D31159">
        <v>0</v>
      </c>
    </row>
    <row r="31160" spans="1:4">
      <c r="A31160">
        <v>0</v>
      </c>
      <c r="D31160">
        <v>0</v>
      </c>
    </row>
    <row r="31161" spans="1:4">
      <c r="A31161">
        <v>0</v>
      </c>
      <c r="D31161">
        <v>0</v>
      </c>
    </row>
    <row r="31162" spans="1:4">
      <c r="A31162">
        <v>0</v>
      </c>
      <c r="D31162">
        <v>0</v>
      </c>
    </row>
    <row r="31163" spans="1:4">
      <c r="A31163">
        <v>0</v>
      </c>
      <c r="D31163">
        <v>0</v>
      </c>
    </row>
    <row r="31164" spans="1:4">
      <c r="A31164">
        <v>0</v>
      </c>
      <c r="D31164">
        <v>0</v>
      </c>
    </row>
    <row r="31165" spans="1:4">
      <c r="A31165">
        <v>0</v>
      </c>
      <c r="D31165">
        <v>0</v>
      </c>
    </row>
    <row r="31166" spans="1:4">
      <c r="A31166">
        <v>0</v>
      </c>
      <c r="D31166">
        <v>0</v>
      </c>
    </row>
    <row r="31167" spans="1:4">
      <c r="A31167">
        <v>0</v>
      </c>
      <c r="D31167">
        <v>0</v>
      </c>
    </row>
    <row r="31168" spans="1:4">
      <c r="A31168">
        <v>0</v>
      </c>
      <c r="D31168">
        <v>0</v>
      </c>
    </row>
    <row r="31169" spans="1:4">
      <c r="A31169">
        <v>0</v>
      </c>
      <c r="D31169">
        <v>0</v>
      </c>
    </row>
    <row r="31170" spans="1:4">
      <c r="A31170">
        <v>0</v>
      </c>
      <c r="D31170">
        <v>0</v>
      </c>
    </row>
    <row r="31171" spans="1:4">
      <c r="A31171">
        <v>0</v>
      </c>
      <c r="D31171">
        <v>0</v>
      </c>
    </row>
    <row r="31172" spans="1:4">
      <c r="A31172">
        <v>0</v>
      </c>
      <c r="D31172">
        <v>0</v>
      </c>
    </row>
    <row r="31173" spans="1:4">
      <c r="A31173">
        <v>0</v>
      </c>
      <c r="D31173">
        <v>0</v>
      </c>
    </row>
    <row r="31174" spans="1:4">
      <c r="A31174">
        <v>0</v>
      </c>
      <c r="D31174">
        <v>0</v>
      </c>
    </row>
    <row r="31175" spans="1:4">
      <c r="A31175">
        <v>0</v>
      </c>
      <c r="D31175">
        <v>0</v>
      </c>
    </row>
    <row r="31176" spans="1:4">
      <c r="A31176">
        <v>0</v>
      </c>
      <c r="D31176">
        <v>0</v>
      </c>
    </row>
    <row r="31177" spans="1:4">
      <c r="A31177">
        <v>0</v>
      </c>
      <c r="D31177">
        <v>0</v>
      </c>
    </row>
    <row r="31178" spans="1:4">
      <c r="A31178">
        <v>0</v>
      </c>
      <c r="D31178">
        <v>0</v>
      </c>
    </row>
    <row r="31179" spans="1:4">
      <c r="A31179">
        <v>0</v>
      </c>
      <c r="D31179">
        <v>0</v>
      </c>
    </row>
    <row r="31180" spans="1:4">
      <c r="A31180">
        <v>0</v>
      </c>
      <c r="D31180">
        <v>0</v>
      </c>
    </row>
    <row r="31181" spans="1:4">
      <c r="A31181">
        <v>0</v>
      </c>
      <c r="D31181">
        <v>0</v>
      </c>
    </row>
    <row r="31182" spans="1:4">
      <c r="A31182">
        <v>0</v>
      </c>
      <c r="D31182">
        <v>0</v>
      </c>
    </row>
    <row r="31183" spans="1:4">
      <c r="A31183">
        <v>0</v>
      </c>
      <c r="D31183">
        <v>0</v>
      </c>
    </row>
    <row r="31184" spans="1:4">
      <c r="A31184">
        <v>0</v>
      </c>
      <c r="D31184">
        <v>0</v>
      </c>
    </row>
    <row r="31185" spans="1:4">
      <c r="A31185">
        <v>0</v>
      </c>
      <c r="D31185">
        <v>0</v>
      </c>
    </row>
    <row r="31186" spans="1:4">
      <c r="A31186">
        <v>0</v>
      </c>
      <c r="D31186">
        <v>0</v>
      </c>
    </row>
    <row r="31187" spans="1:4">
      <c r="A31187">
        <v>0</v>
      </c>
      <c r="D31187">
        <v>0</v>
      </c>
    </row>
    <row r="31188" spans="1:4">
      <c r="A31188">
        <v>0</v>
      </c>
      <c r="D31188">
        <v>0</v>
      </c>
    </row>
    <row r="31189" spans="1:4">
      <c r="A31189">
        <v>0</v>
      </c>
      <c r="D31189">
        <v>0</v>
      </c>
    </row>
    <row r="31190" spans="1:4">
      <c r="A31190">
        <v>0</v>
      </c>
      <c r="D31190">
        <v>0</v>
      </c>
    </row>
    <row r="31191" spans="1:4">
      <c r="A31191">
        <v>0</v>
      </c>
      <c r="D31191">
        <v>0</v>
      </c>
    </row>
    <row r="31192" spans="1:4">
      <c r="A31192">
        <v>0</v>
      </c>
      <c r="D31192">
        <v>0</v>
      </c>
    </row>
    <row r="31193" spans="1:4">
      <c r="A31193">
        <v>0</v>
      </c>
      <c r="D31193">
        <v>0</v>
      </c>
    </row>
    <row r="31194" spans="1:4">
      <c r="A31194">
        <v>0</v>
      </c>
      <c r="D31194">
        <v>0</v>
      </c>
    </row>
    <row r="31195" spans="1:4">
      <c r="A31195">
        <v>0</v>
      </c>
      <c r="D31195">
        <v>0</v>
      </c>
    </row>
    <row r="31196" spans="1:4">
      <c r="A31196">
        <v>0</v>
      </c>
      <c r="D31196">
        <v>0</v>
      </c>
    </row>
    <row r="31197" spans="1:4">
      <c r="A31197">
        <v>0</v>
      </c>
      <c r="D31197">
        <v>0</v>
      </c>
    </row>
    <row r="31198" spans="1:4">
      <c r="A31198">
        <v>0</v>
      </c>
      <c r="D31198">
        <v>0</v>
      </c>
    </row>
    <row r="31199" spans="1:4">
      <c r="A31199">
        <v>0</v>
      </c>
      <c r="D31199">
        <v>0</v>
      </c>
    </row>
    <row r="31200" spans="1:4">
      <c r="A31200">
        <v>0</v>
      </c>
      <c r="D31200">
        <v>0</v>
      </c>
    </row>
    <row r="31201" spans="1:4">
      <c r="A31201">
        <v>0</v>
      </c>
      <c r="D31201">
        <v>0</v>
      </c>
    </row>
    <row r="31202" spans="1:4">
      <c r="A31202">
        <v>0</v>
      </c>
      <c r="D31202">
        <v>0</v>
      </c>
    </row>
    <row r="31203" spans="1:4">
      <c r="A31203">
        <v>0</v>
      </c>
      <c r="D31203">
        <v>0</v>
      </c>
    </row>
    <row r="31204" spans="1:4">
      <c r="A31204">
        <v>0</v>
      </c>
      <c r="D31204">
        <v>0</v>
      </c>
    </row>
    <row r="31205" spans="1:4">
      <c r="A31205">
        <v>0</v>
      </c>
      <c r="D31205">
        <v>0</v>
      </c>
    </row>
    <row r="31206" spans="1:4">
      <c r="A31206">
        <v>0</v>
      </c>
      <c r="D31206">
        <v>0</v>
      </c>
    </row>
    <row r="31207" spans="1:4">
      <c r="A31207">
        <v>0</v>
      </c>
      <c r="D31207">
        <v>0</v>
      </c>
    </row>
    <row r="31208" spans="1:4">
      <c r="A31208">
        <v>0</v>
      </c>
      <c r="D31208">
        <v>0</v>
      </c>
    </row>
    <row r="31209" spans="1:4">
      <c r="A31209">
        <v>0</v>
      </c>
      <c r="D31209">
        <v>0</v>
      </c>
    </row>
    <row r="31210" spans="1:4">
      <c r="A31210">
        <v>0</v>
      </c>
      <c r="D31210">
        <v>0</v>
      </c>
    </row>
    <row r="31211" spans="1:4">
      <c r="A31211">
        <v>0</v>
      </c>
      <c r="D31211">
        <v>0</v>
      </c>
    </row>
    <row r="31212" spans="1:4">
      <c r="A31212">
        <v>0</v>
      </c>
      <c r="D31212">
        <v>0</v>
      </c>
    </row>
    <row r="31213" spans="1:4">
      <c r="A31213">
        <v>0</v>
      </c>
      <c r="D31213">
        <v>0</v>
      </c>
    </row>
    <row r="31214" spans="1:4">
      <c r="A31214">
        <v>0</v>
      </c>
      <c r="D31214">
        <v>0</v>
      </c>
    </row>
    <row r="31215" spans="1:4">
      <c r="A31215">
        <v>0</v>
      </c>
      <c r="D31215">
        <v>0</v>
      </c>
    </row>
    <row r="31216" spans="1:4">
      <c r="A31216">
        <v>0</v>
      </c>
      <c r="D31216">
        <v>0</v>
      </c>
    </row>
    <row r="31217" spans="1:4">
      <c r="A31217">
        <v>0</v>
      </c>
      <c r="D31217">
        <v>0</v>
      </c>
    </row>
    <row r="31218" spans="1:4">
      <c r="A31218">
        <v>0</v>
      </c>
      <c r="D31218">
        <v>0</v>
      </c>
    </row>
    <row r="31219" spans="1:4">
      <c r="A31219">
        <v>0</v>
      </c>
      <c r="D31219">
        <v>0</v>
      </c>
    </row>
    <row r="31220" spans="1:4">
      <c r="A31220">
        <v>0</v>
      </c>
      <c r="D31220">
        <v>0</v>
      </c>
    </row>
    <row r="31221" spans="1:4">
      <c r="A31221">
        <v>0</v>
      </c>
      <c r="D31221">
        <v>0</v>
      </c>
    </row>
    <row r="31222" spans="1:4">
      <c r="A31222">
        <v>0</v>
      </c>
      <c r="D31222">
        <v>0</v>
      </c>
    </row>
    <row r="31223" spans="1:4">
      <c r="A31223">
        <v>0</v>
      </c>
      <c r="D31223">
        <v>0</v>
      </c>
    </row>
    <row r="31224" spans="1:4">
      <c r="A31224">
        <v>0</v>
      </c>
      <c r="D31224">
        <v>0</v>
      </c>
    </row>
    <row r="31225" spans="1:4">
      <c r="A31225">
        <v>0</v>
      </c>
      <c r="D31225">
        <v>0</v>
      </c>
    </row>
    <row r="31226" spans="1:4">
      <c r="A31226">
        <v>0</v>
      </c>
      <c r="D31226">
        <v>0</v>
      </c>
    </row>
    <row r="31227" spans="1:4">
      <c r="A31227">
        <v>0</v>
      </c>
      <c r="D31227">
        <v>0</v>
      </c>
    </row>
    <row r="31228" spans="1:4">
      <c r="A31228">
        <v>0</v>
      </c>
      <c r="D31228">
        <v>0</v>
      </c>
    </row>
    <row r="31229" spans="1:4">
      <c r="A31229">
        <v>0</v>
      </c>
      <c r="D31229">
        <v>0</v>
      </c>
    </row>
    <row r="31230" spans="1:4">
      <c r="A31230">
        <v>0</v>
      </c>
      <c r="D31230">
        <v>0</v>
      </c>
    </row>
    <row r="31231" spans="1:4">
      <c r="A31231">
        <v>0</v>
      </c>
      <c r="D31231">
        <v>0</v>
      </c>
    </row>
    <row r="31232" spans="1:4">
      <c r="A31232">
        <v>0</v>
      </c>
      <c r="D31232">
        <v>0</v>
      </c>
    </row>
    <row r="31233" spans="1:4">
      <c r="A31233">
        <v>0</v>
      </c>
      <c r="D31233">
        <v>0</v>
      </c>
    </row>
    <row r="31234" spans="1:4">
      <c r="A31234">
        <v>0</v>
      </c>
      <c r="D31234">
        <v>0</v>
      </c>
    </row>
    <row r="31235" spans="1:4">
      <c r="A31235">
        <v>0</v>
      </c>
      <c r="D31235">
        <v>0</v>
      </c>
    </row>
    <row r="31236" spans="1:4">
      <c r="A31236">
        <v>0</v>
      </c>
      <c r="D31236">
        <v>0</v>
      </c>
    </row>
    <row r="31237" spans="1:4">
      <c r="A31237">
        <v>0</v>
      </c>
      <c r="D31237">
        <v>0</v>
      </c>
    </row>
    <row r="31238" spans="1:4">
      <c r="A31238">
        <v>0</v>
      </c>
      <c r="D31238">
        <v>0</v>
      </c>
    </row>
    <row r="31239" spans="1:4">
      <c r="A31239">
        <v>0</v>
      </c>
      <c r="D31239">
        <v>0</v>
      </c>
    </row>
    <row r="31240" spans="1:4">
      <c r="A31240">
        <v>0</v>
      </c>
      <c r="D31240">
        <v>0</v>
      </c>
    </row>
    <row r="31241" spans="1:4">
      <c r="A31241">
        <v>0</v>
      </c>
      <c r="D31241">
        <v>0</v>
      </c>
    </row>
    <row r="31242" spans="1:4">
      <c r="A31242">
        <v>0</v>
      </c>
      <c r="D31242">
        <v>0</v>
      </c>
    </row>
    <row r="31243" spans="1:4">
      <c r="A31243">
        <v>0</v>
      </c>
      <c r="D31243">
        <v>0</v>
      </c>
    </row>
    <row r="31244" spans="1:4">
      <c r="A31244">
        <v>0</v>
      </c>
      <c r="D31244">
        <v>0</v>
      </c>
    </row>
    <row r="31245" spans="1:4">
      <c r="A31245">
        <v>0</v>
      </c>
      <c r="D31245">
        <v>0</v>
      </c>
    </row>
    <row r="31246" spans="1:4">
      <c r="A31246">
        <v>0</v>
      </c>
      <c r="D31246">
        <v>0</v>
      </c>
    </row>
    <row r="31247" spans="1:4">
      <c r="A31247">
        <v>0</v>
      </c>
      <c r="D31247">
        <v>0</v>
      </c>
    </row>
    <row r="31248" spans="1:4">
      <c r="A31248">
        <v>0</v>
      </c>
      <c r="D31248">
        <v>0</v>
      </c>
    </row>
    <row r="31249" spans="1:4">
      <c r="A31249">
        <v>0</v>
      </c>
      <c r="D31249">
        <v>0</v>
      </c>
    </row>
    <row r="31250" spans="1:4">
      <c r="A31250">
        <v>0</v>
      </c>
      <c r="D31250">
        <v>0</v>
      </c>
    </row>
    <row r="31251" spans="1:4">
      <c r="A31251">
        <v>0</v>
      </c>
      <c r="D31251">
        <v>0</v>
      </c>
    </row>
    <row r="31252" spans="1:4">
      <c r="A31252">
        <v>0</v>
      </c>
      <c r="D31252">
        <v>0</v>
      </c>
    </row>
    <row r="31253" spans="1:4">
      <c r="A31253">
        <v>0</v>
      </c>
      <c r="D31253">
        <v>0</v>
      </c>
    </row>
    <row r="31254" spans="1:4">
      <c r="A31254">
        <v>0</v>
      </c>
      <c r="D31254">
        <v>0</v>
      </c>
    </row>
    <row r="31255" spans="1:4">
      <c r="A31255">
        <v>0</v>
      </c>
      <c r="D31255">
        <v>0</v>
      </c>
    </row>
    <row r="31256" spans="1:4">
      <c r="A31256">
        <v>0</v>
      </c>
      <c r="D31256">
        <v>0</v>
      </c>
    </row>
    <row r="31257" spans="1:4">
      <c r="A31257">
        <v>0</v>
      </c>
      <c r="D31257">
        <v>0</v>
      </c>
    </row>
    <row r="31258" spans="1:4">
      <c r="A31258">
        <v>0</v>
      </c>
      <c r="D31258">
        <v>0</v>
      </c>
    </row>
    <row r="31259" spans="1:4">
      <c r="A31259">
        <v>0</v>
      </c>
      <c r="D31259">
        <v>0</v>
      </c>
    </row>
    <row r="31260" spans="1:4">
      <c r="A31260">
        <v>0</v>
      </c>
      <c r="D31260">
        <v>0</v>
      </c>
    </row>
    <row r="31261" spans="1:4">
      <c r="A31261">
        <v>0</v>
      </c>
      <c r="D31261">
        <v>0</v>
      </c>
    </row>
    <row r="31262" spans="1:4">
      <c r="A31262">
        <v>0</v>
      </c>
      <c r="D31262">
        <v>0</v>
      </c>
    </row>
    <row r="31263" spans="1:4">
      <c r="A31263">
        <v>0</v>
      </c>
      <c r="D31263">
        <v>0</v>
      </c>
    </row>
    <row r="31264" spans="1:4">
      <c r="A31264">
        <v>0</v>
      </c>
      <c r="D31264">
        <v>0</v>
      </c>
    </row>
    <row r="31265" spans="1:4">
      <c r="A31265">
        <v>0</v>
      </c>
      <c r="D31265">
        <v>0</v>
      </c>
    </row>
    <row r="31266" spans="1:4">
      <c r="A31266">
        <v>0</v>
      </c>
      <c r="D31266">
        <v>0</v>
      </c>
    </row>
    <row r="31267" spans="1:4">
      <c r="A31267">
        <v>0</v>
      </c>
      <c r="D31267">
        <v>0</v>
      </c>
    </row>
    <row r="31268" spans="1:4">
      <c r="A31268">
        <v>0</v>
      </c>
      <c r="D31268">
        <v>0</v>
      </c>
    </row>
    <row r="31269" spans="1:4">
      <c r="A31269">
        <v>0</v>
      </c>
      <c r="D31269">
        <v>0</v>
      </c>
    </row>
    <row r="31270" spans="1:4">
      <c r="A31270">
        <v>0</v>
      </c>
      <c r="D31270">
        <v>0</v>
      </c>
    </row>
    <row r="31271" spans="1:4">
      <c r="A31271">
        <v>0</v>
      </c>
      <c r="D31271">
        <v>0</v>
      </c>
    </row>
    <row r="31272" spans="1:4">
      <c r="A31272">
        <v>0</v>
      </c>
      <c r="D31272">
        <v>0</v>
      </c>
    </row>
    <row r="31273" spans="1:4">
      <c r="A31273">
        <v>0</v>
      </c>
      <c r="D31273">
        <v>0</v>
      </c>
    </row>
    <row r="31274" spans="1:4">
      <c r="A31274">
        <v>0</v>
      </c>
      <c r="D31274">
        <v>0</v>
      </c>
    </row>
    <row r="31275" spans="1:4">
      <c r="A31275">
        <v>0</v>
      </c>
      <c r="D31275">
        <v>0</v>
      </c>
    </row>
    <row r="31276" spans="1:4">
      <c r="A31276">
        <v>0</v>
      </c>
      <c r="D31276">
        <v>0</v>
      </c>
    </row>
    <row r="31277" spans="1:4">
      <c r="A31277">
        <v>0</v>
      </c>
      <c r="D31277">
        <v>0</v>
      </c>
    </row>
    <row r="31278" spans="1:4">
      <c r="A31278">
        <v>0</v>
      </c>
      <c r="D31278">
        <v>0</v>
      </c>
    </row>
    <row r="31279" spans="1:4">
      <c r="A31279">
        <v>0</v>
      </c>
      <c r="D31279">
        <v>0</v>
      </c>
    </row>
    <row r="31280" spans="1:4">
      <c r="A31280">
        <v>0</v>
      </c>
      <c r="D31280">
        <v>0</v>
      </c>
    </row>
    <row r="31281" spans="1:4">
      <c r="A31281">
        <v>0</v>
      </c>
      <c r="D31281">
        <v>0</v>
      </c>
    </row>
    <row r="31282" spans="1:4">
      <c r="A31282">
        <v>0</v>
      </c>
      <c r="D31282">
        <v>0</v>
      </c>
    </row>
    <row r="31283" spans="1:4">
      <c r="A31283">
        <v>0</v>
      </c>
      <c r="D31283">
        <v>0</v>
      </c>
    </row>
    <row r="31284" spans="1:4">
      <c r="A31284">
        <v>0</v>
      </c>
      <c r="D31284">
        <v>0</v>
      </c>
    </row>
    <row r="31285" spans="1:4">
      <c r="A31285">
        <v>0</v>
      </c>
      <c r="D31285">
        <v>0</v>
      </c>
    </row>
    <row r="31286" spans="1:4">
      <c r="A31286">
        <v>0</v>
      </c>
      <c r="D31286">
        <v>0</v>
      </c>
    </row>
    <row r="31287" spans="1:4">
      <c r="A31287">
        <v>0</v>
      </c>
      <c r="D31287">
        <v>0</v>
      </c>
    </row>
    <row r="31288" spans="1:4">
      <c r="A31288">
        <v>0</v>
      </c>
      <c r="D31288">
        <v>0</v>
      </c>
    </row>
    <row r="31289" spans="1:4">
      <c r="A31289">
        <v>0</v>
      </c>
      <c r="D31289">
        <v>0</v>
      </c>
    </row>
    <row r="31290" spans="1:4">
      <c r="A31290">
        <v>0</v>
      </c>
      <c r="D31290">
        <v>0</v>
      </c>
    </row>
    <row r="31291" spans="1:4">
      <c r="A31291">
        <v>0</v>
      </c>
      <c r="D31291">
        <v>0</v>
      </c>
    </row>
    <row r="31292" spans="1:4">
      <c r="A31292">
        <v>0</v>
      </c>
      <c r="D31292">
        <v>0</v>
      </c>
    </row>
    <row r="31293" spans="1:4">
      <c r="A31293">
        <v>0</v>
      </c>
      <c r="D31293">
        <v>0</v>
      </c>
    </row>
    <row r="31294" spans="1:4">
      <c r="A31294">
        <v>0</v>
      </c>
      <c r="D31294">
        <v>0</v>
      </c>
    </row>
    <row r="31295" spans="1:4">
      <c r="A31295">
        <v>0</v>
      </c>
      <c r="D31295">
        <v>0</v>
      </c>
    </row>
    <row r="31296" spans="1:4">
      <c r="A31296">
        <v>0</v>
      </c>
      <c r="D31296">
        <v>0</v>
      </c>
    </row>
    <row r="31297" spans="1:4">
      <c r="A31297">
        <v>0</v>
      </c>
      <c r="D31297">
        <v>0</v>
      </c>
    </row>
    <row r="31298" spans="1:4">
      <c r="A31298">
        <v>0</v>
      </c>
      <c r="D31298">
        <v>0</v>
      </c>
    </row>
    <row r="31299" spans="1:4">
      <c r="A31299">
        <v>0</v>
      </c>
      <c r="D31299">
        <v>0</v>
      </c>
    </row>
    <row r="31300" spans="1:4">
      <c r="A31300">
        <v>0</v>
      </c>
      <c r="D31300">
        <v>0</v>
      </c>
    </row>
    <row r="31301" spans="1:4">
      <c r="A31301">
        <v>0</v>
      </c>
      <c r="D31301">
        <v>0</v>
      </c>
    </row>
    <row r="31302" spans="1:4">
      <c r="A31302">
        <v>0</v>
      </c>
      <c r="D31302">
        <v>0</v>
      </c>
    </row>
    <row r="31303" spans="1:4">
      <c r="A31303">
        <v>0</v>
      </c>
      <c r="D31303">
        <v>0</v>
      </c>
    </row>
    <row r="31304" spans="1:4">
      <c r="A31304">
        <v>0</v>
      </c>
      <c r="D31304">
        <v>0</v>
      </c>
    </row>
    <row r="31305" spans="1:4">
      <c r="A31305">
        <v>0</v>
      </c>
      <c r="D31305">
        <v>0</v>
      </c>
    </row>
    <row r="31306" spans="1:4">
      <c r="A31306">
        <v>0</v>
      </c>
      <c r="D31306">
        <v>0</v>
      </c>
    </row>
    <row r="31307" spans="1:4">
      <c r="A31307">
        <v>0</v>
      </c>
      <c r="D31307">
        <v>0</v>
      </c>
    </row>
    <row r="31308" spans="1:4">
      <c r="A31308">
        <v>0</v>
      </c>
      <c r="D31308">
        <v>0</v>
      </c>
    </row>
    <row r="31309" spans="1:4">
      <c r="A31309">
        <v>0</v>
      </c>
      <c r="D31309">
        <v>0</v>
      </c>
    </row>
    <row r="31310" spans="1:4">
      <c r="A31310">
        <v>0</v>
      </c>
      <c r="D31310">
        <v>0</v>
      </c>
    </row>
    <row r="31311" spans="1:4">
      <c r="A31311">
        <v>0</v>
      </c>
      <c r="D31311">
        <v>0</v>
      </c>
    </row>
    <row r="31312" spans="1:4">
      <c r="A31312">
        <v>0</v>
      </c>
      <c r="D31312">
        <v>0</v>
      </c>
    </row>
    <row r="31313" spans="1:4">
      <c r="A31313">
        <v>0</v>
      </c>
      <c r="D31313">
        <v>0</v>
      </c>
    </row>
    <row r="31314" spans="1:4">
      <c r="A31314">
        <v>0</v>
      </c>
      <c r="D31314">
        <v>0</v>
      </c>
    </row>
    <row r="31315" spans="1:4">
      <c r="A31315">
        <v>0</v>
      </c>
      <c r="D31315">
        <v>0</v>
      </c>
    </row>
    <row r="31316" spans="1:4">
      <c r="A31316">
        <v>0</v>
      </c>
      <c r="D31316">
        <v>0</v>
      </c>
    </row>
    <row r="31317" spans="1:4">
      <c r="A31317">
        <v>0</v>
      </c>
      <c r="D31317">
        <v>0</v>
      </c>
    </row>
    <row r="31318" spans="1:4">
      <c r="A31318">
        <v>0</v>
      </c>
      <c r="D31318">
        <v>0</v>
      </c>
    </row>
    <row r="31319" spans="1:4">
      <c r="A31319">
        <v>0</v>
      </c>
      <c r="D31319">
        <v>0</v>
      </c>
    </row>
    <row r="31320" spans="1:4">
      <c r="A31320">
        <v>0</v>
      </c>
      <c r="D31320">
        <v>0</v>
      </c>
    </row>
    <row r="31321" spans="1:4">
      <c r="A31321">
        <v>0</v>
      </c>
      <c r="D31321">
        <v>0</v>
      </c>
    </row>
    <row r="31322" spans="1:4">
      <c r="A31322">
        <v>0</v>
      </c>
      <c r="D31322">
        <v>0</v>
      </c>
    </row>
    <row r="31323" spans="1:4">
      <c r="A31323">
        <v>0</v>
      </c>
      <c r="D31323">
        <v>0</v>
      </c>
    </row>
    <row r="31324" spans="1:4">
      <c r="A31324">
        <v>0</v>
      </c>
      <c r="D31324">
        <v>0</v>
      </c>
    </row>
    <row r="31325" spans="1:4">
      <c r="A31325">
        <v>0</v>
      </c>
      <c r="D31325">
        <v>0</v>
      </c>
    </row>
    <row r="31326" spans="1:4">
      <c r="A31326">
        <v>0</v>
      </c>
      <c r="D31326">
        <v>0</v>
      </c>
    </row>
    <row r="31327" spans="1:4">
      <c r="A31327">
        <v>0</v>
      </c>
      <c r="D31327">
        <v>0</v>
      </c>
    </row>
    <row r="31328" spans="1:4">
      <c r="A31328">
        <v>0</v>
      </c>
      <c r="D31328">
        <v>0</v>
      </c>
    </row>
    <row r="31329" spans="1:4">
      <c r="A31329">
        <v>0</v>
      </c>
      <c r="D31329">
        <v>0</v>
      </c>
    </row>
    <row r="31330" spans="1:4">
      <c r="A31330">
        <v>0</v>
      </c>
      <c r="D31330">
        <v>0</v>
      </c>
    </row>
    <row r="31331" spans="1:4">
      <c r="A31331">
        <v>0</v>
      </c>
      <c r="D31331">
        <v>0</v>
      </c>
    </row>
    <row r="31332" spans="1:4">
      <c r="A31332">
        <v>0</v>
      </c>
      <c r="D31332">
        <v>0</v>
      </c>
    </row>
    <row r="31333" spans="1:4">
      <c r="A31333">
        <v>0</v>
      </c>
      <c r="D31333">
        <v>0</v>
      </c>
    </row>
    <row r="31334" spans="1:4">
      <c r="A31334">
        <v>0</v>
      </c>
      <c r="D31334">
        <v>0</v>
      </c>
    </row>
    <row r="31335" spans="1:4">
      <c r="A31335">
        <v>0</v>
      </c>
      <c r="D31335">
        <v>0</v>
      </c>
    </row>
    <row r="31336" spans="1:4">
      <c r="A31336">
        <v>0</v>
      </c>
      <c r="D31336">
        <v>0</v>
      </c>
    </row>
    <row r="31337" spans="1:4">
      <c r="A31337">
        <v>0</v>
      </c>
      <c r="D31337">
        <v>0</v>
      </c>
    </row>
    <row r="31338" spans="1:4">
      <c r="A31338">
        <v>0</v>
      </c>
      <c r="D31338">
        <v>0</v>
      </c>
    </row>
    <row r="31339" spans="1:4">
      <c r="A31339">
        <v>0</v>
      </c>
      <c r="D31339">
        <v>0</v>
      </c>
    </row>
    <row r="31340" spans="1:4">
      <c r="A31340">
        <v>0</v>
      </c>
      <c r="D31340">
        <v>0</v>
      </c>
    </row>
    <row r="31341" spans="1:4">
      <c r="A31341">
        <v>0</v>
      </c>
      <c r="D31341">
        <v>0</v>
      </c>
    </row>
    <row r="31342" spans="1:4">
      <c r="A31342">
        <v>0</v>
      </c>
      <c r="D31342">
        <v>0</v>
      </c>
    </row>
    <row r="31343" spans="1:4">
      <c r="A31343">
        <v>0</v>
      </c>
      <c r="D31343">
        <v>0</v>
      </c>
    </row>
    <row r="31344" spans="1:4">
      <c r="A31344">
        <v>0</v>
      </c>
      <c r="D31344">
        <v>0</v>
      </c>
    </row>
    <row r="31345" spans="1:4">
      <c r="A31345">
        <v>0</v>
      </c>
      <c r="D31345">
        <v>0</v>
      </c>
    </row>
    <row r="31346" spans="1:4">
      <c r="A31346">
        <v>0</v>
      </c>
      <c r="D31346">
        <v>0</v>
      </c>
    </row>
    <row r="31347" spans="1:4">
      <c r="A31347">
        <v>0</v>
      </c>
      <c r="D31347">
        <v>0</v>
      </c>
    </row>
    <row r="31348" spans="1:4">
      <c r="A31348">
        <v>0</v>
      </c>
      <c r="D31348">
        <v>0</v>
      </c>
    </row>
    <row r="31349" spans="1:4">
      <c r="A31349">
        <v>0</v>
      </c>
      <c r="D31349">
        <v>0</v>
      </c>
    </row>
    <row r="31350" spans="1:4">
      <c r="A31350">
        <v>0</v>
      </c>
      <c r="D31350">
        <v>0</v>
      </c>
    </row>
    <row r="31351" spans="1:4">
      <c r="A31351">
        <v>0</v>
      </c>
      <c r="D31351">
        <v>0</v>
      </c>
    </row>
    <row r="31352" spans="1:4">
      <c r="A31352">
        <v>0</v>
      </c>
      <c r="D31352">
        <v>0</v>
      </c>
    </row>
    <row r="31353" spans="1:4">
      <c r="A31353">
        <v>0</v>
      </c>
      <c r="D31353">
        <v>0</v>
      </c>
    </row>
    <row r="31354" spans="1:4">
      <c r="A31354">
        <v>0</v>
      </c>
      <c r="D31354">
        <v>0</v>
      </c>
    </row>
    <row r="31355" spans="1:4">
      <c r="A31355">
        <v>0</v>
      </c>
      <c r="D31355">
        <v>0</v>
      </c>
    </row>
    <row r="31356" spans="1:4">
      <c r="A31356">
        <v>0</v>
      </c>
      <c r="D31356">
        <v>0</v>
      </c>
    </row>
    <row r="31357" spans="1:4">
      <c r="A31357">
        <v>0</v>
      </c>
      <c r="D31357">
        <v>0</v>
      </c>
    </row>
    <row r="31358" spans="1:4">
      <c r="A31358">
        <v>0</v>
      </c>
      <c r="D31358">
        <v>0</v>
      </c>
    </row>
    <row r="31359" spans="1:4">
      <c r="A31359">
        <v>0</v>
      </c>
      <c r="D31359">
        <v>0</v>
      </c>
    </row>
    <row r="31360" spans="1:4">
      <c r="A31360">
        <v>0</v>
      </c>
      <c r="D31360">
        <v>0</v>
      </c>
    </row>
    <row r="31361" spans="1:4">
      <c r="A31361">
        <v>0</v>
      </c>
      <c r="D31361">
        <v>0</v>
      </c>
    </row>
    <row r="31362" spans="1:4">
      <c r="A31362">
        <v>0</v>
      </c>
      <c r="D31362">
        <v>0</v>
      </c>
    </row>
    <row r="31363" spans="1:4">
      <c r="A31363">
        <v>0</v>
      </c>
      <c r="D31363">
        <v>0</v>
      </c>
    </row>
    <row r="31364" spans="1:4">
      <c r="A31364">
        <v>0</v>
      </c>
      <c r="D31364">
        <v>0</v>
      </c>
    </row>
    <row r="31365" spans="1:4">
      <c r="A31365">
        <v>0</v>
      </c>
      <c r="D31365">
        <v>0</v>
      </c>
    </row>
    <row r="31366" spans="1:4">
      <c r="A31366">
        <v>0</v>
      </c>
      <c r="D31366">
        <v>0</v>
      </c>
    </row>
    <row r="31367" spans="1:4">
      <c r="A31367">
        <v>0</v>
      </c>
      <c r="D31367">
        <v>0</v>
      </c>
    </row>
    <row r="31368" spans="1:4">
      <c r="A31368">
        <v>0</v>
      </c>
      <c r="D31368">
        <v>0</v>
      </c>
    </row>
    <row r="31369" spans="1:4">
      <c r="A31369">
        <v>0</v>
      </c>
      <c r="D31369">
        <v>0</v>
      </c>
    </row>
    <row r="31370" spans="1:4">
      <c r="A31370">
        <v>0</v>
      </c>
      <c r="D31370">
        <v>0</v>
      </c>
    </row>
    <row r="31371" spans="1:4">
      <c r="A31371">
        <v>0</v>
      </c>
      <c r="D31371">
        <v>0</v>
      </c>
    </row>
    <row r="31372" spans="1:4">
      <c r="A31372">
        <v>0</v>
      </c>
      <c r="D31372">
        <v>0</v>
      </c>
    </row>
    <row r="31373" spans="1:4">
      <c r="A31373">
        <v>0</v>
      </c>
      <c r="D31373">
        <v>0</v>
      </c>
    </row>
    <row r="31374" spans="1:4">
      <c r="A31374">
        <v>0</v>
      </c>
      <c r="D31374">
        <v>0</v>
      </c>
    </row>
    <row r="31375" spans="1:4">
      <c r="A31375">
        <v>0</v>
      </c>
      <c r="D31375">
        <v>0</v>
      </c>
    </row>
    <row r="31376" spans="1:4">
      <c r="A31376">
        <v>0</v>
      </c>
      <c r="D31376">
        <v>0</v>
      </c>
    </row>
    <row r="31377" spans="1:4">
      <c r="A31377">
        <v>0</v>
      </c>
      <c r="D31377">
        <v>0</v>
      </c>
    </row>
    <row r="31378" spans="1:4">
      <c r="A31378">
        <v>0</v>
      </c>
      <c r="D31378">
        <v>0</v>
      </c>
    </row>
    <row r="31379" spans="1:4">
      <c r="A31379">
        <v>0</v>
      </c>
      <c r="D31379">
        <v>0</v>
      </c>
    </row>
    <row r="31380" spans="1:4">
      <c r="A31380">
        <v>0</v>
      </c>
      <c r="D31380">
        <v>0</v>
      </c>
    </row>
    <row r="31381" spans="1:4">
      <c r="A31381">
        <v>0</v>
      </c>
      <c r="D31381">
        <v>0</v>
      </c>
    </row>
    <row r="31382" spans="1:4">
      <c r="A31382">
        <v>0</v>
      </c>
      <c r="D31382">
        <v>0</v>
      </c>
    </row>
    <row r="31383" spans="1:4">
      <c r="A31383">
        <v>0</v>
      </c>
      <c r="D31383">
        <v>0</v>
      </c>
    </row>
    <row r="31384" spans="1:4">
      <c r="A31384">
        <v>0</v>
      </c>
      <c r="D31384">
        <v>0</v>
      </c>
    </row>
    <row r="31385" spans="1:4">
      <c r="A31385">
        <v>0</v>
      </c>
      <c r="D31385">
        <v>0</v>
      </c>
    </row>
    <row r="31386" spans="1:4">
      <c r="A31386">
        <v>0</v>
      </c>
      <c r="D31386">
        <v>0</v>
      </c>
    </row>
    <row r="31387" spans="1:4">
      <c r="A31387">
        <v>0</v>
      </c>
      <c r="D31387">
        <v>0</v>
      </c>
    </row>
    <row r="31388" spans="1:4">
      <c r="A31388">
        <v>0</v>
      </c>
      <c r="D31388">
        <v>0</v>
      </c>
    </row>
    <row r="31389" spans="1:4">
      <c r="A31389">
        <v>0</v>
      </c>
      <c r="D31389">
        <v>0</v>
      </c>
    </row>
    <row r="31390" spans="1:4">
      <c r="A31390">
        <v>0</v>
      </c>
      <c r="D31390">
        <v>0</v>
      </c>
    </row>
    <row r="31391" spans="1:4">
      <c r="A31391">
        <v>0</v>
      </c>
      <c r="D31391">
        <v>0</v>
      </c>
    </row>
    <row r="31392" spans="1:4">
      <c r="A31392">
        <v>0</v>
      </c>
      <c r="D31392">
        <v>0</v>
      </c>
    </row>
    <row r="31393" spans="1:4">
      <c r="A31393">
        <v>0</v>
      </c>
      <c r="D31393">
        <v>0</v>
      </c>
    </row>
    <row r="31394" spans="1:4">
      <c r="A31394">
        <v>0</v>
      </c>
      <c r="D31394">
        <v>0</v>
      </c>
    </row>
    <row r="31395" spans="1:4">
      <c r="A31395">
        <v>0</v>
      </c>
      <c r="D31395">
        <v>0</v>
      </c>
    </row>
    <row r="31396" spans="1:4">
      <c r="A31396">
        <v>0</v>
      </c>
      <c r="D31396">
        <v>0</v>
      </c>
    </row>
    <row r="31397" spans="1:4">
      <c r="A31397">
        <v>0</v>
      </c>
      <c r="D31397">
        <v>0</v>
      </c>
    </row>
    <row r="31398" spans="1:4">
      <c r="A31398">
        <v>0</v>
      </c>
      <c r="D31398">
        <v>0</v>
      </c>
    </row>
    <row r="31399" spans="1:4">
      <c r="A31399">
        <v>0</v>
      </c>
      <c r="D31399">
        <v>0</v>
      </c>
    </row>
    <row r="31400" spans="1:4">
      <c r="A31400">
        <v>0</v>
      </c>
      <c r="D31400">
        <v>0</v>
      </c>
    </row>
    <row r="31401" spans="1:4">
      <c r="A31401">
        <v>0</v>
      </c>
      <c r="D31401">
        <v>0</v>
      </c>
    </row>
    <row r="31402" spans="1:4">
      <c r="A31402">
        <v>0</v>
      </c>
      <c r="D31402">
        <v>0</v>
      </c>
    </row>
    <row r="31403" spans="1:4">
      <c r="A31403">
        <v>0</v>
      </c>
      <c r="D31403">
        <v>0</v>
      </c>
    </row>
    <row r="31404" spans="1:4">
      <c r="A31404">
        <v>0</v>
      </c>
      <c r="D31404">
        <v>0</v>
      </c>
    </row>
    <row r="31405" spans="1:4">
      <c r="A31405">
        <v>0</v>
      </c>
      <c r="D31405">
        <v>0</v>
      </c>
    </row>
    <row r="31406" spans="1:4">
      <c r="A31406">
        <v>0</v>
      </c>
      <c r="D31406">
        <v>0</v>
      </c>
    </row>
    <row r="31407" spans="1:4">
      <c r="A31407">
        <v>0</v>
      </c>
      <c r="D31407">
        <v>0</v>
      </c>
    </row>
    <row r="31408" spans="1:4">
      <c r="A31408">
        <v>0</v>
      </c>
      <c r="D31408">
        <v>0</v>
      </c>
    </row>
    <row r="31409" spans="1:4">
      <c r="A31409">
        <v>0</v>
      </c>
      <c r="D31409">
        <v>0</v>
      </c>
    </row>
    <row r="31410" spans="1:4">
      <c r="A31410">
        <v>0</v>
      </c>
      <c r="D31410">
        <v>0</v>
      </c>
    </row>
    <row r="31411" spans="1:4">
      <c r="A31411">
        <v>0</v>
      </c>
      <c r="D31411">
        <v>0</v>
      </c>
    </row>
    <row r="31412" spans="1:4">
      <c r="A31412">
        <v>0</v>
      </c>
      <c r="D31412">
        <v>0</v>
      </c>
    </row>
    <row r="31413" spans="1:4">
      <c r="A31413">
        <v>0</v>
      </c>
      <c r="D31413">
        <v>0</v>
      </c>
    </row>
    <row r="31414" spans="1:4">
      <c r="A31414">
        <v>0</v>
      </c>
      <c r="D31414">
        <v>0</v>
      </c>
    </row>
    <row r="31415" spans="1:4">
      <c r="A31415">
        <v>0</v>
      </c>
      <c r="D31415">
        <v>0</v>
      </c>
    </row>
    <row r="31416" spans="1:4">
      <c r="A31416">
        <v>0</v>
      </c>
      <c r="D31416">
        <v>0</v>
      </c>
    </row>
    <row r="31417" spans="1:4">
      <c r="A31417">
        <v>0</v>
      </c>
      <c r="D31417">
        <v>0</v>
      </c>
    </row>
    <row r="31418" spans="1:4">
      <c r="A31418">
        <v>0</v>
      </c>
      <c r="D31418">
        <v>0</v>
      </c>
    </row>
    <row r="31419" spans="1:4">
      <c r="A31419">
        <v>0</v>
      </c>
      <c r="D31419">
        <v>0</v>
      </c>
    </row>
    <row r="31420" spans="1:4">
      <c r="A31420">
        <v>0</v>
      </c>
      <c r="D31420">
        <v>0</v>
      </c>
    </row>
    <row r="31421" spans="1:4">
      <c r="A31421">
        <v>0</v>
      </c>
      <c r="D31421">
        <v>0</v>
      </c>
    </row>
    <row r="31422" spans="1:4">
      <c r="A31422">
        <v>0</v>
      </c>
      <c r="D31422">
        <v>0</v>
      </c>
    </row>
    <row r="31423" spans="1:4">
      <c r="A31423">
        <v>0</v>
      </c>
      <c r="D31423">
        <v>0</v>
      </c>
    </row>
    <row r="31424" spans="1:4">
      <c r="A31424">
        <v>0</v>
      </c>
      <c r="D31424">
        <v>0</v>
      </c>
    </row>
    <row r="31425" spans="1:4">
      <c r="A31425">
        <v>0</v>
      </c>
      <c r="D31425">
        <v>0</v>
      </c>
    </row>
    <row r="31426" spans="1:4">
      <c r="A31426">
        <v>0</v>
      </c>
      <c r="D31426">
        <v>0</v>
      </c>
    </row>
    <row r="31427" spans="1:4">
      <c r="A31427">
        <v>0</v>
      </c>
      <c r="D31427">
        <v>0</v>
      </c>
    </row>
    <row r="31428" spans="1:4">
      <c r="A31428">
        <v>0</v>
      </c>
      <c r="D31428">
        <v>0</v>
      </c>
    </row>
    <row r="31429" spans="1:4">
      <c r="A31429">
        <v>0</v>
      </c>
      <c r="D31429">
        <v>0</v>
      </c>
    </row>
    <row r="31430" spans="1:4">
      <c r="A31430">
        <v>0</v>
      </c>
      <c r="D31430">
        <v>0</v>
      </c>
    </row>
    <row r="31431" spans="1:4">
      <c r="A31431">
        <v>0</v>
      </c>
      <c r="D31431">
        <v>0</v>
      </c>
    </row>
    <row r="31432" spans="1:4">
      <c r="A31432">
        <v>0</v>
      </c>
      <c r="D31432">
        <v>0</v>
      </c>
    </row>
    <row r="31433" spans="1:4">
      <c r="A31433">
        <v>0</v>
      </c>
      <c r="D31433">
        <v>0</v>
      </c>
    </row>
    <row r="31434" spans="1:4">
      <c r="A31434">
        <v>0</v>
      </c>
      <c r="D31434">
        <v>0</v>
      </c>
    </row>
    <row r="31435" spans="1:4">
      <c r="A31435">
        <v>0</v>
      </c>
      <c r="D31435">
        <v>0</v>
      </c>
    </row>
    <row r="31436" spans="1:4">
      <c r="A31436">
        <v>0</v>
      </c>
      <c r="D31436">
        <v>0</v>
      </c>
    </row>
    <row r="31437" spans="1:4">
      <c r="A31437">
        <v>0</v>
      </c>
      <c r="D31437">
        <v>0</v>
      </c>
    </row>
    <row r="31438" spans="1:4">
      <c r="A31438">
        <v>0</v>
      </c>
      <c r="D31438">
        <v>0</v>
      </c>
    </row>
    <row r="31439" spans="1:4">
      <c r="A31439">
        <v>0</v>
      </c>
      <c r="D31439">
        <v>0</v>
      </c>
    </row>
    <row r="31440" spans="1:4">
      <c r="A31440">
        <v>0</v>
      </c>
      <c r="D31440">
        <v>0</v>
      </c>
    </row>
    <row r="31441" spans="1:4">
      <c r="A31441">
        <v>0</v>
      </c>
      <c r="D31441">
        <v>0</v>
      </c>
    </row>
    <row r="31442" spans="1:4">
      <c r="A31442">
        <v>0</v>
      </c>
      <c r="D31442">
        <v>0</v>
      </c>
    </row>
    <row r="31443" spans="1:4">
      <c r="A31443">
        <v>0</v>
      </c>
      <c r="D31443">
        <v>0</v>
      </c>
    </row>
    <row r="31444" spans="1:4">
      <c r="A31444">
        <v>0</v>
      </c>
      <c r="D31444">
        <v>0</v>
      </c>
    </row>
    <row r="31445" spans="1:4">
      <c r="A31445">
        <v>0</v>
      </c>
      <c r="D31445">
        <v>0</v>
      </c>
    </row>
    <row r="31446" spans="1:4">
      <c r="A31446">
        <v>0</v>
      </c>
      <c r="D31446">
        <v>0</v>
      </c>
    </row>
    <row r="31447" spans="1:4">
      <c r="A31447">
        <v>0</v>
      </c>
      <c r="D31447">
        <v>0</v>
      </c>
    </row>
    <row r="31448" spans="1:4">
      <c r="A31448">
        <v>0</v>
      </c>
      <c r="D31448">
        <v>0</v>
      </c>
    </row>
    <row r="31449" spans="1:4">
      <c r="A31449">
        <v>0</v>
      </c>
      <c r="D31449">
        <v>0</v>
      </c>
    </row>
    <row r="31450" spans="1:4">
      <c r="A31450">
        <v>0</v>
      </c>
      <c r="D31450">
        <v>0</v>
      </c>
    </row>
    <row r="31451" spans="1:4">
      <c r="A31451">
        <v>0</v>
      </c>
      <c r="D31451">
        <v>0</v>
      </c>
    </row>
    <row r="31452" spans="1:4">
      <c r="A31452">
        <v>0</v>
      </c>
      <c r="D31452">
        <v>0</v>
      </c>
    </row>
    <row r="31453" spans="1:4">
      <c r="A31453">
        <v>0</v>
      </c>
      <c r="D31453">
        <v>0</v>
      </c>
    </row>
    <row r="31454" spans="1:4">
      <c r="A31454">
        <v>0</v>
      </c>
      <c r="D31454">
        <v>0</v>
      </c>
    </row>
    <row r="31455" spans="1:4">
      <c r="A31455">
        <v>0</v>
      </c>
      <c r="D31455">
        <v>0</v>
      </c>
    </row>
    <row r="31456" spans="1:4">
      <c r="A31456">
        <v>0</v>
      </c>
      <c r="D31456">
        <v>0</v>
      </c>
    </row>
    <row r="31457" spans="1:4">
      <c r="A31457">
        <v>0</v>
      </c>
      <c r="D31457">
        <v>0</v>
      </c>
    </row>
    <row r="31458" spans="1:4">
      <c r="A31458">
        <v>0</v>
      </c>
      <c r="D31458">
        <v>0</v>
      </c>
    </row>
    <row r="31459" spans="1:4">
      <c r="A31459">
        <v>0</v>
      </c>
      <c r="D31459">
        <v>0</v>
      </c>
    </row>
    <row r="31460" spans="1:4">
      <c r="A31460">
        <v>0</v>
      </c>
      <c r="D31460">
        <v>0</v>
      </c>
    </row>
    <row r="31461" spans="1:4">
      <c r="A31461">
        <v>0</v>
      </c>
      <c r="D31461">
        <v>0</v>
      </c>
    </row>
    <row r="31462" spans="1:4">
      <c r="A31462">
        <v>0</v>
      </c>
      <c r="D31462">
        <v>0</v>
      </c>
    </row>
    <row r="31463" spans="1:4">
      <c r="A31463">
        <v>0</v>
      </c>
      <c r="D31463">
        <v>0</v>
      </c>
    </row>
    <row r="31464" spans="1:4">
      <c r="A31464">
        <v>0</v>
      </c>
      <c r="D31464">
        <v>0</v>
      </c>
    </row>
    <row r="31465" spans="1:4">
      <c r="A31465">
        <v>0</v>
      </c>
      <c r="D31465">
        <v>0</v>
      </c>
    </row>
    <row r="31466" spans="1:4">
      <c r="A31466">
        <v>0</v>
      </c>
      <c r="D31466">
        <v>0</v>
      </c>
    </row>
    <row r="31467" spans="1:4">
      <c r="A31467">
        <v>0</v>
      </c>
      <c r="D31467">
        <v>0</v>
      </c>
    </row>
    <row r="31468" spans="1:4">
      <c r="A31468">
        <v>0</v>
      </c>
      <c r="D31468">
        <v>0</v>
      </c>
    </row>
    <row r="31469" spans="1:4">
      <c r="A31469">
        <v>0</v>
      </c>
      <c r="D31469">
        <v>0</v>
      </c>
    </row>
    <row r="31470" spans="1:4">
      <c r="A31470">
        <v>0</v>
      </c>
      <c r="D31470">
        <v>0</v>
      </c>
    </row>
    <row r="31471" spans="1:4">
      <c r="A31471">
        <v>0</v>
      </c>
      <c r="D31471">
        <v>0</v>
      </c>
    </row>
    <row r="31472" spans="1:4">
      <c r="A31472">
        <v>0</v>
      </c>
      <c r="D31472">
        <v>0</v>
      </c>
    </row>
    <row r="31473" spans="1:4">
      <c r="A31473">
        <v>0</v>
      </c>
      <c r="D31473">
        <v>0</v>
      </c>
    </row>
    <row r="31474" spans="1:4">
      <c r="A31474">
        <v>0</v>
      </c>
      <c r="D31474">
        <v>0</v>
      </c>
    </row>
    <row r="31475" spans="1:4">
      <c r="A31475">
        <v>0</v>
      </c>
      <c r="D31475">
        <v>0</v>
      </c>
    </row>
    <row r="31476" spans="1:4">
      <c r="A31476">
        <v>0</v>
      </c>
      <c r="D31476">
        <v>0</v>
      </c>
    </row>
    <row r="31477" spans="1:4">
      <c r="A31477">
        <v>0</v>
      </c>
      <c r="D31477">
        <v>0</v>
      </c>
    </row>
    <row r="31478" spans="1:4">
      <c r="A31478">
        <v>0</v>
      </c>
      <c r="D31478">
        <v>0</v>
      </c>
    </row>
    <row r="31479" spans="1:4">
      <c r="A31479">
        <v>0</v>
      </c>
      <c r="D31479">
        <v>0</v>
      </c>
    </row>
    <row r="31480" spans="1:4">
      <c r="A31480">
        <v>0</v>
      </c>
      <c r="D31480">
        <v>0</v>
      </c>
    </row>
    <row r="31481" spans="1:4">
      <c r="A31481">
        <v>0</v>
      </c>
      <c r="D31481">
        <v>0</v>
      </c>
    </row>
    <row r="31482" spans="1:4">
      <c r="A31482">
        <v>0</v>
      </c>
      <c r="D31482">
        <v>0</v>
      </c>
    </row>
    <row r="31483" spans="1:4">
      <c r="A31483">
        <v>0</v>
      </c>
      <c r="D31483">
        <v>0</v>
      </c>
    </row>
    <row r="31484" spans="1:4">
      <c r="A31484">
        <v>0</v>
      </c>
      <c r="D31484">
        <v>0</v>
      </c>
    </row>
    <row r="31485" spans="1:4">
      <c r="A31485">
        <v>0</v>
      </c>
      <c r="D31485">
        <v>0</v>
      </c>
    </row>
    <row r="31486" spans="1:4">
      <c r="A31486">
        <v>0</v>
      </c>
      <c r="D31486">
        <v>0</v>
      </c>
    </row>
    <row r="31487" spans="1:4">
      <c r="A31487">
        <v>0</v>
      </c>
      <c r="D31487">
        <v>0</v>
      </c>
    </row>
    <row r="31488" spans="1:4">
      <c r="A31488">
        <v>0</v>
      </c>
      <c r="D31488">
        <v>0</v>
      </c>
    </row>
    <row r="31489" spans="1:4">
      <c r="A31489">
        <v>0</v>
      </c>
      <c r="D31489">
        <v>0</v>
      </c>
    </row>
    <row r="31490" spans="1:4">
      <c r="A31490">
        <v>0</v>
      </c>
      <c r="D31490">
        <v>0</v>
      </c>
    </row>
    <row r="31491" spans="1:4">
      <c r="A31491">
        <v>0</v>
      </c>
      <c r="D31491">
        <v>0</v>
      </c>
    </row>
    <row r="31492" spans="1:4">
      <c r="A31492">
        <v>0</v>
      </c>
      <c r="D31492">
        <v>0</v>
      </c>
    </row>
    <row r="31493" spans="1:4">
      <c r="A31493">
        <v>0</v>
      </c>
      <c r="D31493">
        <v>0</v>
      </c>
    </row>
    <row r="31494" spans="1:4">
      <c r="A31494">
        <v>0</v>
      </c>
      <c r="D31494">
        <v>0</v>
      </c>
    </row>
    <row r="31495" spans="1:4">
      <c r="A31495">
        <v>0</v>
      </c>
      <c r="D31495">
        <v>0</v>
      </c>
    </row>
    <row r="31496" spans="1:4">
      <c r="A31496">
        <v>0</v>
      </c>
      <c r="D31496">
        <v>0</v>
      </c>
    </row>
    <row r="31497" spans="1:4">
      <c r="A31497">
        <v>0</v>
      </c>
      <c r="D31497">
        <v>0</v>
      </c>
    </row>
    <row r="31498" spans="1:4">
      <c r="A31498">
        <v>0</v>
      </c>
      <c r="D31498">
        <v>0</v>
      </c>
    </row>
    <row r="31499" spans="1:4">
      <c r="A31499">
        <v>0</v>
      </c>
      <c r="D31499">
        <v>0</v>
      </c>
    </row>
    <row r="31500" spans="1:4">
      <c r="A31500">
        <v>0</v>
      </c>
      <c r="D31500">
        <v>0</v>
      </c>
    </row>
    <row r="31501" spans="1:4">
      <c r="A31501">
        <v>0</v>
      </c>
      <c r="D31501">
        <v>0</v>
      </c>
    </row>
    <row r="31502" spans="1:4">
      <c r="A31502">
        <v>0</v>
      </c>
      <c r="D31502">
        <v>0</v>
      </c>
    </row>
    <row r="31503" spans="1:4">
      <c r="A31503">
        <v>0</v>
      </c>
      <c r="D31503">
        <v>0</v>
      </c>
    </row>
    <row r="31504" spans="1:4">
      <c r="A31504">
        <v>0</v>
      </c>
      <c r="D31504">
        <v>0</v>
      </c>
    </row>
    <row r="31505" spans="1:4">
      <c r="A31505">
        <v>0</v>
      </c>
      <c r="D31505">
        <v>0</v>
      </c>
    </row>
    <row r="31506" spans="1:4">
      <c r="A31506">
        <v>0</v>
      </c>
      <c r="D31506">
        <v>0</v>
      </c>
    </row>
    <row r="31507" spans="1:4">
      <c r="A31507">
        <v>0</v>
      </c>
      <c r="D31507">
        <v>0</v>
      </c>
    </row>
    <row r="31508" spans="1:4">
      <c r="A31508">
        <v>0</v>
      </c>
      <c r="D31508">
        <v>0</v>
      </c>
    </row>
    <row r="31509" spans="1:4">
      <c r="A31509">
        <v>0</v>
      </c>
      <c r="D31509">
        <v>0</v>
      </c>
    </row>
    <row r="31510" spans="1:4">
      <c r="A31510">
        <v>0</v>
      </c>
      <c r="D31510">
        <v>0</v>
      </c>
    </row>
    <row r="31511" spans="1:4">
      <c r="A31511">
        <v>0</v>
      </c>
      <c r="D31511">
        <v>0</v>
      </c>
    </row>
    <row r="31512" spans="1:4">
      <c r="A31512">
        <v>0</v>
      </c>
      <c r="D31512">
        <v>0</v>
      </c>
    </row>
    <row r="31513" spans="1:4">
      <c r="A31513">
        <v>0</v>
      </c>
      <c r="D31513">
        <v>0</v>
      </c>
    </row>
    <row r="31514" spans="1:4">
      <c r="A31514">
        <v>0</v>
      </c>
      <c r="D31514">
        <v>0</v>
      </c>
    </row>
    <row r="31515" spans="1:4">
      <c r="A31515">
        <v>0</v>
      </c>
      <c r="D31515">
        <v>0</v>
      </c>
    </row>
    <row r="31516" spans="1:4">
      <c r="A31516">
        <v>0</v>
      </c>
      <c r="D31516">
        <v>0</v>
      </c>
    </row>
    <row r="31517" spans="1:4">
      <c r="A31517">
        <v>0</v>
      </c>
      <c r="D31517">
        <v>0</v>
      </c>
    </row>
    <row r="31518" spans="1:4">
      <c r="A31518">
        <v>0</v>
      </c>
      <c r="D31518">
        <v>0</v>
      </c>
    </row>
    <row r="31519" spans="1:4">
      <c r="A31519">
        <v>0</v>
      </c>
      <c r="D31519">
        <v>0</v>
      </c>
    </row>
    <row r="31520" spans="1:4">
      <c r="A31520">
        <v>0</v>
      </c>
      <c r="D31520">
        <v>0</v>
      </c>
    </row>
    <row r="31521" spans="1:4">
      <c r="A31521">
        <v>0</v>
      </c>
      <c r="D31521">
        <v>0</v>
      </c>
    </row>
    <row r="31522" spans="1:4">
      <c r="A31522">
        <v>0</v>
      </c>
      <c r="D31522">
        <v>0</v>
      </c>
    </row>
    <row r="31523" spans="1:4">
      <c r="A31523">
        <v>0</v>
      </c>
      <c r="D31523">
        <v>0</v>
      </c>
    </row>
    <row r="31524" spans="1:4">
      <c r="A31524">
        <v>0</v>
      </c>
      <c r="D31524">
        <v>0</v>
      </c>
    </row>
    <row r="31525" spans="1:4">
      <c r="A31525">
        <v>0</v>
      </c>
      <c r="D31525">
        <v>0</v>
      </c>
    </row>
    <row r="31526" spans="1:4">
      <c r="A31526">
        <v>0</v>
      </c>
      <c r="D31526">
        <v>0</v>
      </c>
    </row>
    <row r="31527" spans="1:4">
      <c r="A31527">
        <v>0</v>
      </c>
      <c r="D31527">
        <v>0</v>
      </c>
    </row>
    <row r="31528" spans="1:4">
      <c r="A31528">
        <v>0</v>
      </c>
      <c r="D31528">
        <v>0</v>
      </c>
    </row>
    <row r="31529" spans="1:4">
      <c r="A31529">
        <v>0</v>
      </c>
      <c r="D31529">
        <v>0</v>
      </c>
    </row>
    <row r="31530" spans="1:4">
      <c r="A31530">
        <v>0</v>
      </c>
      <c r="D31530">
        <v>0</v>
      </c>
    </row>
    <row r="31531" spans="1:4">
      <c r="A31531">
        <v>0</v>
      </c>
      <c r="D31531">
        <v>0</v>
      </c>
    </row>
    <row r="31532" spans="1:4">
      <c r="A31532">
        <v>0</v>
      </c>
      <c r="D31532">
        <v>0</v>
      </c>
    </row>
    <row r="31533" spans="1:4">
      <c r="A31533">
        <v>0</v>
      </c>
      <c r="D31533">
        <v>0</v>
      </c>
    </row>
    <row r="31534" spans="1:4">
      <c r="A31534">
        <v>0</v>
      </c>
      <c r="D31534">
        <v>0</v>
      </c>
    </row>
    <row r="31535" spans="1:4">
      <c r="A31535">
        <v>0</v>
      </c>
      <c r="D31535">
        <v>0</v>
      </c>
    </row>
    <row r="31536" spans="1:4">
      <c r="A31536">
        <v>0</v>
      </c>
      <c r="D31536">
        <v>0</v>
      </c>
    </row>
    <row r="31537" spans="1:4">
      <c r="A31537">
        <v>0</v>
      </c>
      <c r="D31537">
        <v>0</v>
      </c>
    </row>
    <row r="31538" spans="1:4">
      <c r="A31538">
        <v>0</v>
      </c>
      <c r="D31538">
        <v>0</v>
      </c>
    </row>
    <row r="31539" spans="1:4">
      <c r="A31539">
        <v>0</v>
      </c>
      <c r="D31539">
        <v>0</v>
      </c>
    </row>
    <row r="31540" spans="1:4">
      <c r="A31540">
        <v>0</v>
      </c>
      <c r="D31540">
        <v>0</v>
      </c>
    </row>
    <row r="31541" spans="1:4">
      <c r="A31541">
        <v>0</v>
      </c>
      <c r="D31541">
        <v>0</v>
      </c>
    </row>
    <row r="31542" spans="1:4">
      <c r="A31542">
        <v>0</v>
      </c>
      <c r="D31542">
        <v>0</v>
      </c>
    </row>
    <row r="31543" spans="1:4">
      <c r="A31543">
        <v>0</v>
      </c>
      <c r="D31543">
        <v>0</v>
      </c>
    </row>
    <row r="31544" spans="1:4">
      <c r="A31544">
        <v>0</v>
      </c>
      <c r="D31544">
        <v>0</v>
      </c>
    </row>
    <row r="31545" spans="1:4">
      <c r="A31545">
        <v>0</v>
      </c>
      <c r="D31545">
        <v>0</v>
      </c>
    </row>
    <row r="31546" spans="1:4">
      <c r="A31546">
        <v>0</v>
      </c>
      <c r="D31546">
        <v>0</v>
      </c>
    </row>
    <row r="31547" spans="1:4">
      <c r="A31547">
        <v>0</v>
      </c>
      <c r="D31547">
        <v>0</v>
      </c>
    </row>
    <row r="31548" spans="1:4">
      <c r="A31548">
        <v>0</v>
      </c>
      <c r="D31548">
        <v>0</v>
      </c>
    </row>
    <row r="31549" spans="1:4">
      <c r="A31549">
        <v>0</v>
      </c>
      <c r="D31549">
        <v>0</v>
      </c>
    </row>
    <row r="31550" spans="1:4">
      <c r="A31550">
        <v>0</v>
      </c>
      <c r="D31550">
        <v>0</v>
      </c>
    </row>
    <row r="31551" spans="1:4">
      <c r="A31551">
        <v>0</v>
      </c>
      <c r="D31551">
        <v>0</v>
      </c>
    </row>
    <row r="31552" spans="1:4">
      <c r="A31552">
        <v>0</v>
      </c>
      <c r="D31552">
        <v>0</v>
      </c>
    </row>
    <row r="31553" spans="1:4">
      <c r="A31553">
        <v>0</v>
      </c>
      <c r="D31553">
        <v>0</v>
      </c>
    </row>
    <row r="31554" spans="1:4">
      <c r="A31554">
        <v>0</v>
      </c>
      <c r="D31554">
        <v>0</v>
      </c>
    </row>
    <row r="31555" spans="1:4">
      <c r="A31555">
        <v>0</v>
      </c>
      <c r="D31555">
        <v>0</v>
      </c>
    </row>
    <row r="31556" spans="1:4">
      <c r="A31556">
        <v>0</v>
      </c>
      <c r="D31556">
        <v>0</v>
      </c>
    </row>
    <row r="31557" spans="1:4">
      <c r="A31557">
        <v>0</v>
      </c>
      <c r="D31557">
        <v>0</v>
      </c>
    </row>
    <row r="31558" spans="1:4">
      <c r="A31558">
        <v>0</v>
      </c>
      <c r="D31558">
        <v>0</v>
      </c>
    </row>
    <row r="31559" spans="1:4">
      <c r="A31559">
        <v>0</v>
      </c>
      <c r="D31559">
        <v>0</v>
      </c>
    </row>
    <row r="31560" spans="1:4">
      <c r="A31560">
        <v>0</v>
      </c>
      <c r="D31560">
        <v>0</v>
      </c>
    </row>
    <row r="31561" spans="1:4">
      <c r="A31561">
        <v>0</v>
      </c>
      <c r="D31561">
        <v>0</v>
      </c>
    </row>
    <row r="31562" spans="1:4">
      <c r="A31562">
        <v>0</v>
      </c>
      <c r="D31562">
        <v>0</v>
      </c>
    </row>
    <row r="31563" spans="1:4">
      <c r="A31563">
        <v>0</v>
      </c>
      <c r="D31563">
        <v>0</v>
      </c>
    </row>
    <row r="31564" spans="1:4">
      <c r="A31564">
        <v>0</v>
      </c>
      <c r="D31564">
        <v>0</v>
      </c>
    </row>
    <row r="31565" spans="1:4">
      <c r="A31565">
        <v>0</v>
      </c>
      <c r="D31565">
        <v>0</v>
      </c>
    </row>
    <row r="31566" spans="1:4">
      <c r="A31566">
        <v>0</v>
      </c>
      <c r="D31566">
        <v>0</v>
      </c>
    </row>
    <row r="31567" spans="1:4">
      <c r="A31567">
        <v>0</v>
      </c>
      <c r="D31567">
        <v>0</v>
      </c>
    </row>
    <row r="31568" spans="1:4">
      <c r="A31568">
        <v>0</v>
      </c>
      <c r="D31568">
        <v>0</v>
      </c>
    </row>
    <row r="31569" spans="1:4">
      <c r="A31569">
        <v>0</v>
      </c>
      <c r="D31569">
        <v>0</v>
      </c>
    </row>
    <row r="31570" spans="1:4">
      <c r="A31570">
        <v>0</v>
      </c>
      <c r="D31570">
        <v>0</v>
      </c>
    </row>
    <row r="31571" spans="1:4">
      <c r="A31571">
        <v>0</v>
      </c>
      <c r="D31571">
        <v>0</v>
      </c>
    </row>
    <row r="31572" spans="1:4">
      <c r="A31572">
        <v>0</v>
      </c>
      <c r="D31572">
        <v>0</v>
      </c>
    </row>
    <row r="31573" spans="1:4">
      <c r="A31573">
        <v>0</v>
      </c>
      <c r="D31573">
        <v>0</v>
      </c>
    </row>
    <row r="31574" spans="1:4">
      <c r="A31574">
        <v>0</v>
      </c>
      <c r="D31574">
        <v>0</v>
      </c>
    </row>
    <row r="31575" spans="1:4">
      <c r="A31575">
        <v>0</v>
      </c>
      <c r="D31575">
        <v>0</v>
      </c>
    </row>
    <row r="31576" spans="1:4">
      <c r="A31576">
        <v>0</v>
      </c>
      <c r="D31576">
        <v>0</v>
      </c>
    </row>
    <row r="31577" spans="1:4">
      <c r="A31577">
        <v>0</v>
      </c>
      <c r="D31577">
        <v>0</v>
      </c>
    </row>
    <row r="31578" spans="1:4">
      <c r="A31578">
        <v>0</v>
      </c>
      <c r="D31578">
        <v>0</v>
      </c>
    </row>
    <row r="31579" spans="1:4">
      <c r="A31579">
        <v>0</v>
      </c>
      <c r="D31579">
        <v>0</v>
      </c>
    </row>
    <row r="31580" spans="1:4">
      <c r="A31580">
        <v>0</v>
      </c>
      <c r="D31580">
        <v>0</v>
      </c>
    </row>
    <row r="31581" spans="1:4">
      <c r="A31581">
        <v>0</v>
      </c>
      <c r="D31581">
        <v>0</v>
      </c>
    </row>
    <row r="31582" spans="1:4">
      <c r="A31582">
        <v>0</v>
      </c>
      <c r="D31582">
        <v>0</v>
      </c>
    </row>
    <row r="31583" spans="1:4">
      <c r="A31583">
        <v>0</v>
      </c>
      <c r="D31583">
        <v>0</v>
      </c>
    </row>
    <row r="31584" spans="1:4">
      <c r="A31584">
        <v>0</v>
      </c>
      <c r="D31584">
        <v>0</v>
      </c>
    </row>
    <row r="31585" spans="1:4">
      <c r="A31585">
        <v>0</v>
      </c>
      <c r="D31585">
        <v>0</v>
      </c>
    </row>
    <row r="31586" spans="1:4">
      <c r="A31586">
        <v>0</v>
      </c>
      <c r="D31586">
        <v>0</v>
      </c>
    </row>
    <row r="31587" spans="1:4">
      <c r="A31587">
        <v>0</v>
      </c>
      <c r="D31587">
        <v>0</v>
      </c>
    </row>
    <row r="31588" spans="1:4">
      <c r="A31588">
        <v>0</v>
      </c>
      <c r="D31588">
        <v>0</v>
      </c>
    </row>
    <row r="31589" spans="1:4">
      <c r="A31589">
        <v>0</v>
      </c>
      <c r="D31589">
        <v>0</v>
      </c>
    </row>
    <row r="31590" spans="1:4">
      <c r="A31590">
        <v>0</v>
      </c>
      <c r="D31590">
        <v>0</v>
      </c>
    </row>
    <row r="31591" spans="1:4">
      <c r="A31591">
        <v>0</v>
      </c>
      <c r="D31591">
        <v>0</v>
      </c>
    </row>
    <row r="31592" spans="1:4">
      <c r="A31592">
        <v>0</v>
      </c>
      <c r="D31592">
        <v>0</v>
      </c>
    </row>
    <row r="31593" spans="1:4">
      <c r="A31593">
        <v>0</v>
      </c>
      <c r="D31593">
        <v>0</v>
      </c>
    </row>
    <row r="31594" spans="1:4">
      <c r="A31594">
        <v>0</v>
      </c>
      <c r="D31594">
        <v>0</v>
      </c>
    </row>
    <row r="31595" spans="1:4">
      <c r="A31595">
        <v>0</v>
      </c>
      <c r="D31595">
        <v>0</v>
      </c>
    </row>
    <row r="31596" spans="1:4">
      <c r="A31596">
        <v>0</v>
      </c>
      <c r="D31596">
        <v>0</v>
      </c>
    </row>
    <row r="31597" spans="1:4">
      <c r="A31597">
        <v>0</v>
      </c>
      <c r="D31597">
        <v>0</v>
      </c>
    </row>
    <row r="31598" spans="1:4">
      <c r="A31598">
        <v>0</v>
      </c>
      <c r="D31598">
        <v>0</v>
      </c>
    </row>
    <row r="31599" spans="1:4">
      <c r="A31599">
        <v>0</v>
      </c>
      <c r="D31599">
        <v>0</v>
      </c>
    </row>
    <row r="31600" spans="1:4">
      <c r="A31600">
        <v>0</v>
      </c>
      <c r="D31600">
        <v>0</v>
      </c>
    </row>
    <row r="31601" spans="1:4">
      <c r="A31601">
        <v>0</v>
      </c>
      <c r="D31601">
        <v>0</v>
      </c>
    </row>
    <row r="31602" spans="1:4">
      <c r="A31602">
        <v>0</v>
      </c>
      <c r="D31602">
        <v>0</v>
      </c>
    </row>
    <row r="31603" spans="1:4">
      <c r="A31603">
        <v>0</v>
      </c>
      <c r="D31603">
        <v>0</v>
      </c>
    </row>
    <row r="31604" spans="1:4">
      <c r="A31604">
        <v>0</v>
      </c>
      <c r="D31604">
        <v>0</v>
      </c>
    </row>
    <row r="31605" spans="1:4">
      <c r="A31605">
        <v>0</v>
      </c>
      <c r="D31605">
        <v>0</v>
      </c>
    </row>
    <row r="31606" spans="1:4">
      <c r="A31606">
        <v>0</v>
      </c>
      <c r="D31606">
        <v>0</v>
      </c>
    </row>
    <row r="31607" spans="1:4">
      <c r="A31607">
        <v>0</v>
      </c>
      <c r="D31607">
        <v>0</v>
      </c>
    </row>
    <row r="31608" spans="1:4">
      <c r="A31608">
        <v>0</v>
      </c>
      <c r="D31608">
        <v>0</v>
      </c>
    </row>
    <row r="31609" spans="1:4">
      <c r="A31609">
        <v>0</v>
      </c>
      <c r="D31609">
        <v>0</v>
      </c>
    </row>
    <row r="31610" spans="1:4">
      <c r="A31610">
        <v>0</v>
      </c>
      <c r="D31610">
        <v>0</v>
      </c>
    </row>
    <row r="31611" spans="1:4">
      <c r="A31611">
        <v>0</v>
      </c>
      <c r="D31611">
        <v>0</v>
      </c>
    </row>
    <row r="31612" spans="1:4">
      <c r="A31612">
        <v>0</v>
      </c>
      <c r="D31612">
        <v>0</v>
      </c>
    </row>
    <row r="31613" spans="1:4">
      <c r="A31613">
        <v>0</v>
      </c>
      <c r="D31613">
        <v>0</v>
      </c>
    </row>
    <row r="31614" spans="1:4">
      <c r="A31614">
        <v>0</v>
      </c>
      <c r="D31614">
        <v>0</v>
      </c>
    </row>
    <row r="31615" spans="1:4">
      <c r="A31615">
        <v>0</v>
      </c>
      <c r="D31615">
        <v>0</v>
      </c>
    </row>
    <row r="31616" spans="1:4">
      <c r="A31616">
        <v>0</v>
      </c>
      <c r="D31616">
        <v>0</v>
      </c>
    </row>
    <row r="31617" spans="1:4">
      <c r="A31617">
        <v>0</v>
      </c>
      <c r="D31617">
        <v>0</v>
      </c>
    </row>
    <row r="31618" spans="1:4">
      <c r="A31618">
        <v>0</v>
      </c>
      <c r="D31618">
        <v>0</v>
      </c>
    </row>
    <row r="31619" spans="1:4">
      <c r="A31619">
        <v>0</v>
      </c>
      <c r="D31619">
        <v>0</v>
      </c>
    </row>
    <row r="31620" spans="1:4">
      <c r="A31620">
        <v>0</v>
      </c>
      <c r="D31620">
        <v>0</v>
      </c>
    </row>
    <row r="31621" spans="1:4">
      <c r="A31621">
        <v>0</v>
      </c>
      <c r="D31621">
        <v>0</v>
      </c>
    </row>
    <row r="31622" spans="1:4">
      <c r="A31622">
        <v>0</v>
      </c>
      <c r="D31622">
        <v>0</v>
      </c>
    </row>
    <row r="31623" spans="1:4">
      <c r="A31623">
        <v>0</v>
      </c>
      <c r="D31623">
        <v>0</v>
      </c>
    </row>
    <row r="31624" spans="1:4">
      <c r="A31624">
        <v>0</v>
      </c>
      <c r="D31624">
        <v>0</v>
      </c>
    </row>
    <row r="31625" spans="1:4">
      <c r="A31625">
        <v>0</v>
      </c>
      <c r="D31625">
        <v>0</v>
      </c>
    </row>
    <row r="31626" spans="1:4">
      <c r="A31626">
        <v>0</v>
      </c>
      <c r="D31626">
        <v>0</v>
      </c>
    </row>
    <row r="31627" spans="1:4">
      <c r="A31627">
        <v>0</v>
      </c>
      <c r="D31627">
        <v>0</v>
      </c>
    </row>
    <row r="31628" spans="1:4">
      <c r="A31628">
        <v>0</v>
      </c>
      <c r="D31628">
        <v>0</v>
      </c>
    </row>
    <row r="31629" spans="1:4">
      <c r="A31629">
        <v>0</v>
      </c>
      <c r="D31629">
        <v>0</v>
      </c>
    </row>
    <row r="31630" spans="1:4">
      <c r="A31630">
        <v>0</v>
      </c>
      <c r="D31630">
        <v>0</v>
      </c>
    </row>
    <row r="31631" spans="1:4">
      <c r="A31631">
        <v>0</v>
      </c>
      <c r="D31631">
        <v>0</v>
      </c>
    </row>
    <row r="31632" spans="1:4">
      <c r="A31632">
        <v>0</v>
      </c>
      <c r="D31632">
        <v>0</v>
      </c>
    </row>
    <row r="31633" spans="1:4">
      <c r="A31633">
        <v>0</v>
      </c>
      <c r="D31633">
        <v>0</v>
      </c>
    </row>
    <row r="31634" spans="1:4">
      <c r="A31634">
        <v>0</v>
      </c>
      <c r="D31634">
        <v>0</v>
      </c>
    </row>
    <row r="31635" spans="1:4">
      <c r="A31635">
        <v>0</v>
      </c>
      <c r="D31635">
        <v>0</v>
      </c>
    </row>
    <row r="31636" spans="1:4">
      <c r="A31636">
        <v>0</v>
      </c>
      <c r="D31636">
        <v>0</v>
      </c>
    </row>
    <row r="31637" spans="1:4">
      <c r="A31637">
        <v>0</v>
      </c>
      <c r="D31637">
        <v>0</v>
      </c>
    </row>
    <row r="31638" spans="1:4">
      <c r="A31638">
        <v>0</v>
      </c>
      <c r="D31638">
        <v>0</v>
      </c>
    </row>
    <row r="31639" spans="1:4">
      <c r="A31639">
        <v>0</v>
      </c>
      <c r="D31639">
        <v>0</v>
      </c>
    </row>
    <row r="31640" spans="1:4">
      <c r="A31640">
        <v>0</v>
      </c>
      <c r="D31640">
        <v>0</v>
      </c>
    </row>
    <row r="31641" spans="1:4">
      <c r="A31641">
        <v>0</v>
      </c>
      <c r="D31641">
        <v>0</v>
      </c>
    </row>
    <row r="31642" spans="1:4">
      <c r="A31642">
        <v>0</v>
      </c>
      <c r="D31642">
        <v>0</v>
      </c>
    </row>
    <row r="31643" spans="1:4">
      <c r="A31643">
        <v>0</v>
      </c>
      <c r="D31643">
        <v>0</v>
      </c>
    </row>
    <row r="31644" spans="1:4">
      <c r="A31644">
        <v>0</v>
      </c>
      <c r="D31644">
        <v>0</v>
      </c>
    </row>
    <row r="31645" spans="1:4">
      <c r="A31645">
        <v>0</v>
      </c>
      <c r="D31645">
        <v>0</v>
      </c>
    </row>
    <row r="31646" spans="1:4">
      <c r="A31646">
        <v>0</v>
      </c>
      <c r="D31646">
        <v>0</v>
      </c>
    </row>
    <row r="31647" spans="1:4">
      <c r="A31647">
        <v>0</v>
      </c>
      <c r="D31647">
        <v>0</v>
      </c>
    </row>
    <row r="31648" spans="1:4">
      <c r="A31648">
        <v>0</v>
      </c>
      <c r="D31648">
        <v>0</v>
      </c>
    </row>
    <row r="31649" spans="1:4">
      <c r="A31649">
        <v>0</v>
      </c>
      <c r="D31649">
        <v>0</v>
      </c>
    </row>
    <row r="31650" spans="1:4">
      <c r="A31650">
        <v>0</v>
      </c>
      <c r="D31650">
        <v>0</v>
      </c>
    </row>
    <row r="31651" spans="1:4">
      <c r="A31651">
        <v>0</v>
      </c>
      <c r="D31651">
        <v>0</v>
      </c>
    </row>
    <row r="31652" spans="1:4">
      <c r="A31652">
        <v>0</v>
      </c>
      <c r="D31652">
        <v>0</v>
      </c>
    </row>
    <row r="31653" spans="1:4">
      <c r="A31653">
        <v>0</v>
      </c>
      <c r="D31653">
        <v>0</v>
      </c>
    </row>
    <row r="31654" spans="1:4">
      <c r="A31654">
        <v>0</v>
      </c>
      <c r="D31654">
        <v>0</v>
      </c>
    </row>
    <row r="31655" spans="1:4">
      <c r="A31655">
        <v>0</v>
      </c>
      <c r="D31655">
        <v>0</v>
      </c>
    </row>
    <row r="31656" spans="1:4">
      <c r="A31656">
        <v>0</v>
      </c>
      <c r="D31656">
        <v>0</v>
      </c>
    </row>
    <row r="31657" spans="1:4">
      <c r="A31657">
        <v>0</v>
      </c>
      <c r="D31657">
        <v>0</v>
      </c>
    </row>
    <row r="31658" spans="1:4">
      <c r="A31658">
        <v>0</v>
      </c>
      <c r="D31658">
        <v>0</v>
      </c>
    </row>
    <row r="31659" spans="1:4">
      <c r="A31659">
        <v>0</v>
      </c>
      <c r="D31659">
        <v>0</v>
      </c>
    </row>
    <row r="31660" spans="1:4">
      <c r="A31660">
        <v>0</v>
      </c>
      <c r="D31660">
        <v>0</v>
      </c>
    </row>
    <row r="31661" spans="1:4">
      <c r="A31661">
        <v>0</v>
      </c>
      <c r="D31661">
        <v>0</v>
      </c>
    </row>
    <row r="31662" spans="1:4">
      <c r="A31662">
        <v>0</v>
      </c>
      <c r="D31662">
        <v>0</v>
      </c>
    </row>
    <row r="31663" spans="1:4">
      <c r="A31663">
        <v>0</v>
      </c>
      <c r="D31663">
        <v>0</v>
      </c>
    </row>
    <row r="31664" spans="1:4">
      <c r="A31664">
        <v>0</v>
      </c>
      <c r="D31664">
        <v>0</v>
      </c>
    </row>
    <row r="31665" spans="1:4">
      <c r="A31665">
        <v>0</v>
      </c>
      <c r="D31665">
        <v>0</v>
      </c>
    </row>
    <row r="31666" spans="1:4">
      <c r="A31666">
        <v>0</v>
      </c>
      <c r="D31666">
        <v>0</v>
      </c>
    </row>
    <row r="31667" spans="1:4">
      <c r="A31667">
        <v>0</v>
      </c>
      <c r="D31667">
        <v>0</v>
      </c>
    </row>
    <row r="31668" spans="1:4">
      <c r="A31668">
        <v>0</v>
      </c>
      <c r="D31668">
        <v>0</v>
      </c>
    </row>
    <row r="31669" spans="1:4">
      <c r="A31669">
        <v>0</v>
      </c>
      <c r="D31669">
        <v>0</v>
      </c>
    </row>
    <row r="31670" spans="1:4">
      <c r="A31670">
        <v>0</v>
      </c>
      <c r="D31670">
        <v>0</v>
      </c>
    </row>
    <row r="31671" spans="1:4">
      <c r="A31671">
        <v>0</v>
      </c>
      <c r="D31671">
        <v>0</v>
      </c>
    </row>
    <row r="31672" spans="1:4">
      <c r="A31672">
        <v>0</v>
      </c>
      <c r="D31672">
        <v>0</v>
      </c>
    </row>
    <row r="31673" spans="1:4">
      <c r="A31673">
        <v>0</v>
      </c>
      <c r="D31673">
        <v>0</v>
      </c>
    </row>
    <row r="31674" spans="1:4">
      <c r="A31674">
        <v>0</v>
      </c>
      <c r="D31674">
        <v>0</v>
      </c>
    </row>
    <row r="31675" spans="1:4">
      <c r="A31675">
        <v>0</v>
      </c>
      <c r="D31675">
        <v>0</v>
      </c>
    </row>
    <row r="31676" spans="1:4">
      <c r="A31676">
        <v>0</v>
      </c>
      <c r="D31676">
        <v>0</v>
      </c>
    </row>
    <row r="31677" spans="1:4">
      <c r="A31677">
        <v>0</v>
      </c>
      <c r="D31677">
        <v>0</v>
      </c>
    </row>
    <row r="31678" spans="1:4">
      <c r="A31678">
        <v>0</v>
      </c>
      <c r="D31678">
        <v>0</v>
      </c>
    </row>
    <row r="31679" spans="1:4">
      <c r="A31679">
        <v>0</v>
      </c>
      <c r="D31679">
        <v>0</v>
      </c>
    </row>
    <row r="31680" spans="1:4">
      <c r="A31680">
        <v>0</v>
      </c>
      <c r="D31680">
        <v>0</v>
      </c>
    </row>
    <row r="31681" spans="1:4">
      <c r="A31681">
        <v>0</v>
      </c>
      <c r="D31681">
        <v>0</v>
      </c>
    </row>
    <row r="31682" spans="1:4">
      <c r="A31682">
        <v>0</v>
      </c>
      <c r="D31682">
        <v>0</v>
      </c>
    </row>
    <row r="31683" spans="1:4">
      <c r="A31683">
        <v>0</v>
      </c>
      <c r="D31683">
        <v>0</v>
      </c>
    </row>
    <row r="31684" spans="1:4">
      <c r="A31684">
        <v>0</v>
      </c>
      <c r="D31684">
        <v>0</v>
      </c>
    </row>
    <row r="31685" spans="1:4">
      <c r="A31685">
        <v>0</v>
      </c>
      <c r="D31685">
        <v>0</v>
      </c>
    </row>
    <row r="31686" spans="1:4">
      <c r="A31686">
        <v>0</v>
      </c>
      <c r="D31686">
        <v>0</v>
      </c>
    </row>
    <row r="31687" spans="1:4">
      <c r="A31687">
        <v>0</v>
      </c>
      <c r="D31687">
        <v>0</v>
      </c>
    </row>
    <row r="31688" spans="1:4">
      <c r="A31688">
        <v>0</v>
      </c>
      <c r="D31688">
        <v>0</v>
      </c>
    </row>
    <row r="31689" spans="1:4">
      <c r="A31689">
        <v>0</v>
      </c>
      <c r="D31689">
        <v>0</v>
      </c>
    </row>
    <row r="31690" spans="1:4">
      <c r="A31690">
        <v>0</v>
      </c>
      <c r="D31690">
        <v>0</v>
      </c>
    </row>
    <row r="31691" spans="1:4">
      <c r="A31691">
        <v>0</v>
      </c>
      <c r="D31691">
        <v>0</v>
      </c>
    </row>
    <row r="31692" spans="1:4">
      <c r="A31692">
        <v>0</v>
      </c>
      <c r="D31692">
        <v>0</v>
      </c>
    </row>
    <row r="31693" spans="1:4">
      <c r="A31693">
        <v>0</v>
      </c>
      <c r="D31693">
        <v>0</v>
      </c>
    </row>
    <row r="31694" spans="1:4">
      <c r="A31694">
        <v>0</v>
      </c>
      <c r="D31694">
        <v>0</v>
      </c>
    </row>
    <row r="31695" spans="1:4">
      <c r="A31695">
        <v>0</v>
      </c>
      <c r="D31695">
        <v>0</v>
      </c>
    </row>
    <row r="31696" spans="1:4">
      <c r="A31696">
        <v>0</v>
      </c>
      <c r="D31696">
        <v>0</v>
      </c>
    </row>
    <row r="31697" spans="1:4">
      <c r="A31697">
        <v>0</v>
      </c>
      <c r="D31697">
        <v>0</v>
      </c>
    </row>
    <row r="31698" spans="1:4">
      <c r="A31698">
        <v>0</v>
      </c>
      <c r="D31698">
        <v>0</v>
      </c>
    </row>
    <row r="31699" spans="1:4">
      <c r="A31699">
        <v>0</v>
      </c>
      <c r="D31699">
        <v>0</v>
      </c>
    </row>
    <row r="31700" spans="1:4">
      <c r="A31700">
        <v>0</v>
      </c>
      <c r="D31700">
        <v>0</v>
      </c>
    </row>
    <row r="31701" spans="1:4">
      <c r="A31701">
        <v>0</v>
      </c>
      <c r="D31701">
        <v>0</v>
      </c>
    </row>
    <row r="31702" spans="1:4">
      <c r="A31702">
        <v>0</v>
      </c>
      <c r="D31702">
        <v>0</v>
      </c>
    </row>
    <row r="31703" spans="1:4">
      <c r="A31703">
        <v>0</v>
      </c>
      <c r="D31703">
        <v>0</v>
      </c>
    </row>
    <row r="31704" spans="1:4">
      <c r="A31704">
        <v>0</v>
      </c>
      <c r="D31704">
        <v>0</v>
      </c>
    </row>
    <row r="31705" spans="1:4">
      <c r="A31705">
        <v>0</v>
      </c>
      <c r="D31705">
        <v>0</v>
      </c>
    </row>
    <row r="31706" spans="1:4">
      <c r="A31706">
        <v>0</v>
      </c>
      <c r="D31706">
        <v>0</v>
      </c>
    </row>
    <row r="31707" spans="1:4">
      <c r="A31707">
        <v>0</v>
      </c>
      <c r="D31707">
        <v>0</v>
      </c>
    </row>
    <row r="31708" spans="1:4">
      <c r="A31708">
        <v>0</v>
      </c>
      <c r="D31708">
        <v>0</v>
      </c>
    </row>
    <row r="31709" spans="1:4">
      <c r="A31709">
        <v>0</v>
      </c>
      <c r="D31709">
        <v>0</v>
      </c>
    </row>
    <row r="31710" spans="1:4">
      <c r="A31710">
        <v>0</v>
      </c>
      <c r="D31710">
        <v>0</v>
      </c>
    </row>
    <row r="31711" spans="1:4">
      <c r="A31711">
        <v>0</v>
      </c>
      <c r="D31711">
        <v>0</v>
      </c>
    </row>
    <row r="31712" spans="1:4">
      <c r="A31712">
        <v>0</v>
      </c>
      <c r="D31712">
        <v>0</v>
      </c>
    </row>
    <row r="31713" spans="1:4">
      <c r="A31713">
        <v>0</v>
      </c>
      <c r="D31713">
        <v>0</v>
      </c>
    </row>
    <row r="31714" spans="1:4">
      <c r="A31714">
        <v>0</v>
      </c>
      <c r="D31714">
        <v>0</v>
      </c>
    </row>
    <row r="31715" spans="1:4">
      <c r="A31715">
        <v>0</v>
      </c>
      <c r="D31715">
        <v>0</v>
      </c>
    </row>
    <row r="31716" spans="1:4">
      <c r="A31716">
        <v>0</v>
      </c>
      <c r="D31716">
        <v>0</v>
      </c>
    </row>
    <row r="31717" spans="1:4">
      <c r="A31717">
        <v>0</v>
      </c>
      <c r="D31717">
        <v>0</v>
      </c>
    </row>
    <row r="31718" spans="1:4">
      <c r="A31718">
        <v>0</v>
      </c>
      <c r="D31718">
        <v>0</v>
      </c>
    </row>
    <row r="31719" spans="1:4">
      <c r="A31719">
        <v>0</v>
      </c>
      <c r="D31719">
        <v>0</v>
      </c>
    </row>
    <row r="31720" spans="1:4">
      <c r="A31720">
        <v>0</v>
      </c>
      <c r="D31720">
        <v>0</v>
      </c>
    </row>
    <row r="31721" spans="1:4">
      <c r="A31721">
        <v>0</v>
      </c>
      <c r="D31721">
        <v>0</v>
      </c>
    </row>
    <row r="31722" spans="1:4">
      <c r="A31722">
        <v>0</v>
      </c>
      <c r="D31722">
        <v>0</v>
      </c>
    </row>
    <row r="31723" spans="1:4">
      <c r="A31723">
        <v>0</v>
      </c>
      <c r="D31723">
        <v>0</v>
      </c>
    </row>
    <row r="31724" spans="1:4">
      <c r="A31724">
        <v>0</v>
      </c>
      <c r="D31724">
        <v>0</v>
      </c>
    </row>
    <row r="31725" spans="1:4">
      <c r="A31725">
        <v>0</v>
      </c>
      <c r="D31725">
        <v>0</v>
      </c>
    </row>
    <row r="31726" spans="1:4">
      <c r="A31726">
        <v>0</v>
      </c>
      <c r="D31726">
        <v>0</v>
      </c>
    </row>
    <row r="31727" spans="1:4">
      <c r="A31727">
        <v>0</v>
      </c>
      <c r="D31727">
        <v>0</v>
      </c>
    </row>
    <row r="31728" spans="1:4">
      <c r="A31728">
        <v>0</v>
      </c>
      <c r="D31728">
        <v>0</v>
      </c>
    </row>
    <row r="31729" spans="1:4">
      <c r="A31729">
        <v>0</v>
      </c>
      <c r="D31729">
        <v>0</v>
      </c>
    </row>
    <row r="31730" spans="1:4">
      <c r="A31730">
        <v>0</v>
      </c>
      <c r="D31730">
        <v>0</v>
      </c>
    </row>
    <row r="31731" spans="1:4">
      <c r="A31731">
        <v>0</v>
      </c>
      <c r="D31731">
        <v>0</v>
      </c>
    </row>
    <row r="31732" spans="1:4">
      <c r="A31732">
        <v>0</v>
      </c>
      <c r="D31732">
        <v>0</v>
      </c>
    </row>
    <row r="31733" spans="1:4">
      <c r="A31733">
        <v>0</v>
      </c>
      <c r="D31733">
        <v>0</v>
      </c>
    </row>
    <row r="31734" spans="1:4">
      <c r="A31734">
        <v>0</v>
      </c>
      <c r="D31734">
        <v>0</v>
      </c>
    </row>
    <row r="31735" spans="1:4">
      <c r="A31735">
        <v>0</v>
      </c>
      <c r="D31735">
        <v>0</v>
      </c>
    </row>
    <row r="31736" spans="1:4">
      <c r="A31736">
        <v>0</v>
      </c>
      <c r="D31736">
        <v>0</v>
      </c>
    </row>
    <row r="31737" spans="1:4">
      <c r="A31737">
        <v>0</v>
      </c>
      <c r="D31737">
        <v>0</v>
      </c>
    </row>
    <row r="31738" spans="1:4">
      <c r="A31738">
        <v>0</v>
      </c>
      <c r="D31738">
        <v>0</v>
      </c>
    </row>
    <row r="31739" spans="1:4">
      <c r="A31739">
        <v>0</v>
      </c>
      <c r="D31739">
        <v>0</v>
      </c>
    </row>
    <row r="31740" spans="1:4">
      <c r="A31740">
        <v>0</v>
      </c>
      <c r="D31740">
        <v>0</v>
      </c>
    </row>
    <row r="31741" spans="1:4">
      <c r="A31741">
        <v>0</v>
      </c>
      <c r="D31741">
        <v>0</v>
      </c>
    </row>
    <row r="31742" spans="1:4">
      <c r="A31742">
        <v>0</v>
      </c>
      <c r="D31742">
        <v>0</v>
      </c>
    </row>
    <row r="31743" spans="1:4">
      <c r="A31743">
        <v>0</v>
      </c>
      <c r="D31743">
        <v>0</v>
      </c>
    </row>
    <row r="31744" spans="1:4">
      <c r="A31744">
        <v>0</v>
      </c>
      <c r="D31744">
        <v>0</v>
      </c>
    </row>
    <row r="31745" spans="1:4">
      <c r="A31745">
        <v>0</v>
      </c>
      <c r="D31745">
        <v>0</v>
      </c>
    </row>
    <row r="31746" spans="1:4">
      <c r="A31746">
        <v>0</v>
      </c>
      <c r="D31746">
        <v>0</v>
      </c>
    </row>
    <row r="31747" spans="1:4">
      <c r="A31747">
        <v>0</v>
      </c>
      <c r="D31747">
        <v>0</v>
      </c>
    </row>
    <row r="31748" spans="1:4">
      <c r="A31748">
        <v>0</v>
      </c>
      <c r="D31748">
        <v>0</v>
      </c>
    </row>
    <row r="31749" spans="1:4">
      <c r="A31749">
        <v>0</v>
      </c>
      <c r="D31749">
        <v>0</v>
      </c>
    </row>
    <row r="31750" spans="1:4">
      <c r="A31750">
        <v>0</v>
      </c>
      <c r="D31750">
        <v>0</v>
      </c>
    </row>
    <row r="31751" spans="1:4">
      <c r="A31751">
        <v>0</v>
      </c>
      <c r="D31751">
        <v>0</v>
      </c>
    </row>
    <row r="31752" spans="1:4">
      <c r="A31752">
        <v>0</v>
      </c>
      <c r="D31752">
        <v>0</v>
      </c>
    </row>
    <row r="31753" spans="1:4">
      <c r="A31753">
        <v>0</v>
      </c>
      <c r="D31753">
        <v>0</v>
      </c>
    </row>
    <row r="31754" spans="1:4">
      <c r="A31754">
        <v>0</v>
      </c>
      <c r="D31754">
        <v>0</v>
      </c>
    </row>
    <row r="31755" spans="1:4">
      <c r="A31755">
        <v>0</v>
      </c>
      <c r="D31755">
        <v>0</v>
      </c>
    </row>
    <row r="31756" spans="1:4">
      <c r="A31756">
        <v>0</v>
      </c>
      <c r="D31756">
        <v>0</v>
      </c>
    </row>
    <row r="31757" spans="1:4">
      <c r="A31757">
        <v>0</v>
      </c>
      <c r="D31757">
        <v>0</v>
      </c>
    </row>
    <row r="31758" spans="1:4">
      <c r="A31758">
        <v>0</v>
      </c>
      <c r="D31758">
        <v>0</v>
      </c>
    </row>
    <row r="31759" spans="1:4">
      <c r="A31759">
        <v>0</v>
      </c>
      <c r="D31759">
        <v>0</v>
      </c>
    </row>
    <row r="31760" spans="1:4">
      <c r="A31760">
        <v>0</v>
      </c>
      <c r="D31760">
        <v>0</v>
      </c>
    </row>
    <row r="31761" spans="1:4">
      <c r="A31761">
        <v>0</v>
      </c>
      <c r="D31761">
        <v>0</v>
      </c>
    </row>
    <row r="31762" spans="1:4">
      <c r="A31762">
        <v>0</v>
      </c>
      <c r="D31762">
        <v>0</v>
      </c>
    </row>
    <row r="31763" spans="1:4">
      <c r="A31763">
        <v>0</v>
      </c>
      <c r="D31763">
        <v>0</v>
      </c>
    </row>
    <row r="31764" spans="1:4">
      <c r="A31764">
        <v>0</v>
      </c>
      <c r="D31764">
        <v>0</v>
      </c>
    </row>
    <row r="31765" spans="1:4">
      <c r="A31765">
        <v>0</v>
      </c>
      <c r="D31765">
        <v>0</v>
      </c>
    </row>
    <row r="31766" spans="1:4">
      <c r="A31766">
        <v>0</v>
      </c>
      <c r="D31766">
        <v>0</v>
      </c>
    </row>
    <row r="31767" spans="1:4">
      <c r="A31767">
        <v>0</v>
      </c>
      <c r="D31767">
        <v>0</v>
      </c>
    </row>
    <row r="31768" spans="1:4">
      <c r="A31768">
        <v>0</v>
      </c>
      <c r="D31768">
        <v>0</v>
      </c>
    </row>
    <row r="31769" spans="1:4">
      <c r="A31769">
        <v>0</v>
      </c>
      <c r="D31769">
        <v>0</v>
      </c>
    </row>
    <row r="31770" spans="1:4">
      <c r="A31770">
        <v>0</v>
      </c>
      <c r="D31770">
        <v>0</v>
      </c>
    </row>
    <row r="31771" spans="1:4">
      <c r="A31771">
        <v>0</v>
      </c>
      <c r="D31771">
        <v>0</v>
      </c>
    </row>
    <row r="31772" spans="1:4">
      <c r="A31772">
        <v>0</v>
      </c>
      <c r="D31772">
        <v>0</v>
      </c>
    </row>
    <row r="31773" spans="1:4">
      <c r="A31773">
        <v>0</v>
      </c>
      <c r="D31773">
        <v>0</v>
      </c>
    </row>
    <row r="31774" spans="1:4">
      <c r="A31774">
        <v>0</v>
      </c>
      <c r="D31774">
        <v>0</v>
      </c>
    </row>
    <row r="31775" spans="1:4">
      <c r="A31775">
        <v>0</v>
      </c>
      <c r="D31775">
        <v>0</v>
      </c>
    </row>
    <row r="31776" spans="1:4">
      <c r="A31776">
        <v>0</v>
      </c>
      <c r="D31776">
        <v>0</v>
      </c>
    </row>
    <row r="31777" spans="1:4">
      <c r="A31777">
        <v>0</v>
      </c>
      <c r="D31777">
        <v>0</v>
      </c>
    </row>
    <row r="31778" spans="1:4">
      <c r="A31778">
        <v>0</v>
      </c>
      <c r="D31778">
        <v>0</v>
      </c>
    </row>
    <row r="31779" spans="1:4">
      <c r="A31779">
        <v>0</v>
      </c>
      <c r="D31779">
        <v>0</v>
      </c>
    </row>
    <row r="31780" spans="1:4">
      <c r="A31780">
        <v>0</v>
      </c>
      <c r="D31780">
        <v>0</v>
      </c>
    </row>
    <row r="31781" spans="1:4">
      <c r="A31781">
        <v>0</v>
      </c>
      <c r="D31781">
        <v>0</v>
      </c>
    </row>
    <row r="31782" spans="1:4">
      <c r="A31782">
        <v>0</v>
      </c>
      <c r="D31782">
        <v>0</v>
      </c>
    </row>
    <row r="31783" spans="1:4">
      <c r="A31783">
        <v>0</v>
      </c>
      <c r="D31783">
        <v>0</v>
      </c>
    </row>
    <row r="31784" spans="1:4">
      <c r="A31784">
        <v>0</v>
      </c>
      <c r="D31784">
        <v>0</v>
      </c>
    </row>
    <row r="31785" spans="1:4">
      <c r="A31785">
        <v>0</v>
      </c>
      <c r="D31785">
        <v>0</v>
      </c>
    </row>
    <row r="31786" spans="1:4">
      <c r="A31786">
        <v>0</v>
      </c>
      <c r="D31786">
        <v>0</v>
      </c>
    </row>
    <row r="31787" spans="1:4">
      <c r="A31787">
        <v>0</v>
      </c>
      <c r="D31787">
        <v>0</v>
      </c>
    </row>
    <row r="31788" spans="1:4">
      <c r="A31788">
        <v>0</v>
      </c>
      <c r="D31788">
        <v>0</v>
      </c>
    </row>
    <row r="31789" spans="1:4">
      <c r="A31789">
        <v>0</v>
      </c>
      <c r="D31789">
        <v>0</v>
      </c>
    </row>
    <row r="31790" spans="1:4">
      <c r="A31790">
        <v>0</v>
      </c>
      <c r="D31790">
        <v>0</v>
      </c>
    </row>
    <row r="31791" spans="1:4">
      <c r="A31791">
        <v>0</v>
      </c>
      <c r="D31791">
        <v>0</v>
      </c>
    </row>
    <row r="31792" spans="1:4">
      <c r="A31792">
        <v>0</v>
      </c>
      <c r="D31792">
        <v>0</v>
      </c>
    </row>
    <row r="31793" spans="1:4">
      <c r="A31793">
        <v>0</v>
      </c>
      <c r="D31793">
        <v>0</v>
      </c>
    </row>
    <row r="31794" spans="1:4">
      <c r="A31794">
        <v>0</v>
      </c>
      <c r="D31794">
        <v>0</v>
      </c>
    </row>
    <row r="31795" spans="1:4">
      <c r="A31795">
        <v>0</v>
      </c>
      <c r="D31795">
        <v>0</v>
      </c>
    </row>
    <row r="31796" spans="1:4">
      <c r="A31796">
        <v>0</v>
      </c>
      <c r="D31796">
        <v>0</v>
      </c>
    </row>
    <row r="31797" spans="1:4">
      <c r="A31797">
        <v>0</v>
      </c>
      <c r="D31797">
        <v>0</v>
      </c>
    </row>
    <row r="31798" spans="1:4">
      <c r="A31798">
        <v>0</v>
      </c>
      <c r="D31798">
        <v>0</v>
      </c>
    </row>
    <row r="31799" spans="1:4">
      <c r="A31799">
        <v>0</v>
      </c>
      <c r="D31799">
        <v>0</v>
      </c>
    </row>
    <row r="31800" spans="1:4">
      <c r="A31800">
        <v>0</v>
      </c>
      <c r="D31800">
        <v>0</v>
      </c>
    </row>
    <row r="31801" spans="1:4">
      <c r="A31801">
        <v>0</v>
      </c>
      <c r="D31801">
        <v>0</v>
      </c>
    </row>
    <row r="31802" spans="1:4">
      <c r="A31802">
        <v>0</v>
      </c>
      <c r="D31802">
        <v>0</v>
      </c>
    </row>
    <row r="31803" spans="1:4">
      <c r="A31803">
        <v>0</v>
      </c>
      <c r="D31803">
        <v>0</v>
      </c>
    </row>
    <row r="31804" spans="1:4">
      <c r="A31804">
        <v>0</v>
      </c>
      <c r="D31804">
        <v>0</v>
      </c>
    </row>
    <row r="31805" spans="1:4">
      <c r="A31805">
        <v>0</v>
      </c>
      <c r="D31805">
        <v>0</v>
      </c>
    </row>
    <row r="31806" spans="1:4">
      <c r="A31806">
        <v>0</v>
      </c>
      <c r="D31806">
        <v>0</v>
      </c>
    </row>
    <row r="31807" spans="1:4">
      <c r="A31807">
        <v>0</v>
      </c>
      <c r="D31807">
        <v>0</v>
      </c>
    </row>
    <row r="31808" spans="1:4">
      <c r="A31808">
        <v>0</v>
      </c>
      <c r="D31808">
        <v>0</v>
      </c>
    </row>
    <row r="31809" spans="1:4">
      <c r="A31809">
        <v>0</v>
      </c>
      <c r="D31809">
        <v>0</v>
      </c>
    </row>
    <row r="31810" spans="1:4">
      <c r="A31810">
        <v>0</v>
      </c>
      <c r="D31810">
        <v>0</v>
      </c>
    </row>
    <row r="31811" spans="1:4">
      <c r="A31811">
        <v>0</v>
      </c>
      <c r="D31811">
        <v>0</v>
      </c>
    </row>
    <row r="31812" spans="1:4">
      <c r="A31812">
        <v>0</v>
      </c>
      <c r="D31812">
        <v>0</v>
      </c>
    </row>
    <row r="31813" spans="1:4">
      <c r="A31813">
        <v>0</v>
      </c>
      <c r="D31813">
        <v>0</v>
      </c>
    </row>
    <row r="31814" spans="1:4">
      <c r="A31814">
        <v>0</v>
      </c>
      <c r="D31814">
        <v>0</v>
      </c>
    </row>
    <row r="31815" spans="1:4">
      <c r="A31815">
        <v>0</v>
      </c>
      <c r="D31815">
        <v>0</v>
      </c>
    </row>
    <row r="31816" spans="1:4">
      <c r="A31816">
        <v>0</v>
      </c>
      <c r="D31816">
        <v>0</v>
      </c>
    </row>
    <row r="31817" spans="1:4">
      <c r="A31817">
        <v>0</v>
      </c>
      <c r="D31817">
        <v>0</v>
      </c>
    </row>
    <row r="31818" spans="1:4">
      <c r="A31818">
        <v>0</v>
      </c>
      <c r="D31818">
        <v>0</v>
      </c>
    </row>
    <row r="31819" spans="1:4">
      <c r="A31819">
        <v>0</v>
      </c>
      <c r="D31819">
        <v>0</v>
      </c>
    </row>
    <row r="31820" spans="1:4">
      <c r="A31820">
        <v>0</v>
      </c>
      <c r="D31820">
        <v>0</v>
      </c>
    </row>
    <row r="31821" spans="1:4">
      <c r="A31821">
        <v>0</v>
      </c>
      <c r="D31821">
        <v>0</v>
      </c>
    </row>
    <row r="31822" spans="1:4">
      <c r="A31822">
        <v>0</v>
      </c>
      <c r="D31822">
        <v>0</v>
      </c>
    </row>
    <row r="31823" spans="1:4">
      <c r="A31823">
        <v>0</v>
      </c>
      <c r="D31823">
        <v>0</v>
      </c>
    </row>
    <row r="31824" spans="1:4">
      <c r="A31824">
        <v>0</v>
      </c>
      <c r="D31824">
        <v>0</v>
      </c>
    </row>
    <row r="31825" spans="1:4">
      <c r="A31825">
        <v>0</v>
      </c>
      <c r="D31825">
        <v>0</v>
      </c>
    </row>
    <row r="31826" spans="1:4">
      <c r="A31826">
        <v>0</v>
      </c>
      <c r="D31826">
        <v>0</v>
      </c>
    </row>
    <row r="31827" spans="1:4">
      <c r="A31827">
        <v>0</v>
      </c>
      <c r="D31827">
        <v>0</v>
      </c>
    </row>
    <row r="31828" spans="1:4">
      <c r="A31828">
        <v>0</v>
      </c>
      <c r="D31828">
        <v>0</v>
      </c>
    </row>
    <row r="31829" spans="1:4">
      <c r="A31829">
        <v>0</v>
      </c>
      <c r="D31829">
        <v>0</v>
      </c>
    </row>
    <row r="31830" spans="1:4">
      <c r="A31830">
        <v>0</v>
      </c>
      <c r="D31830">
        <v>0</v>
      </c>
    </row>
    <row r="31831" spans="1:4">
      <c r="A31831">
        <v>0</v>
      </c>
      <c r="D31831">
        <v>0</v>
      </c>
    </row>
    <row r="31832" spans="1:4">
      <c r="A31832">
        <v>0</v>
      </c>
      <c r="D31832">
        <v>0</v>
      </c>
    </row>
    <row r="31833" spans="1:4">
      <c r="A31833">
        <v>0</v>
      </c>
      <c r="D31833">
        <v>0</v>
      </c>
    </row>
    <row r="31834" spans="1:4">
      <c r="A31834">
        <v>0</v>
      </c>
      <c r="D31834">
        <v>0</v>
      </c>
    </row>
    <row r="31835" spans="1:4">
      <c r="A31835">
        <v>0</v>
      </c>
      <c r="D31835">
        <v>0</v>
      </c>
    </row>
    <row r="31836" spans="1:4">
      <c r="A31836">
        <v>0</v>
      </c>
      <c r="D31836">
        <v>0</v>
      </c>
    </row>
    <row r="31837" spans="1:4">
      <c r="A31837">
        <v>0</v>
      </c>
      <c r="D31837">
        <v>0</v>
      </c>
    </row>
    <row r="31838" spans="1:4">
      <c r="A31838">
        <v>0</v>
      </c>
      <c r="D31838">
        <v>0</v>
      </c>
    </row>
    <row r="31839" spans="1:4">
      <c r="A31839">
        <v>0</v>
      </c>
      <c r="D31839">
        <v>0</v>
      </c>
    </row>
    <row r="31840" spans="1:4">
      <c r="A31840">
        <v>0</v>
      </c>
      <c r="D31840">
        <v>0</v>
      </c>
    </row>
    <row r="31841" spans="1:4">
      <c r="A31841">
        <v>0</v>
      </c>
      <c r="D31841">
        <v>0</v>
      </c>
    </row>
    <row r="31842" spans="1:4">
      <c r="A31842">
        <v>0</v>
      </c>
      <c r="D31842">
        <v>0</v>
      </c>
    </row>
    <row r="31843" spans="1:4">
      <c r="A31843">
        <v>0</v>
      </c>
      <c r="D31843">
        <v>0</v>
      </c>
    </row>
    <row r="31844" spans="1:4">
      <c r="A31844">
        <v>0</v>
      </c>
      <c r="D31844">
        <v>0</v>
      </c>
    </row>
    <row r="31845" spans="1:4">
      <c r="A31845">
        <v>0</v>
      </c>
      <c r="D31845">
        <v>0</v>
      </c>
    </row>
    <row r="31846" spans="1:4">
      <c r="A31846">
        <v>0</v>
      </c>
      <c r="D31846">
        <v>0</v>
      </c>
    </row>
    <row r="31847" spans="1:4">
      <c r="A31847">
        <v>0</v>
      </c>
      <c r="D31847">
        <v>0</v>
      </c>
    </row>
    <row r="31848" spans="1:4">
      <c r="A31848">
        <v>0</v>
      </c>
      <c r="D31848">
        <v>0</v>
      </c>
    </row>
    <row r="31849" spans="1:4">
      <c r="A31849">
        <v>0</v>
      </c>
      <c r="D31849">
        <v>0</v>
      </c>
    </row>
    <row r="31850" spans="1:4">
      <c r="A31850">
        <v>0</v>
      </c>
      <c r="D31850">
        <v>0</v>
      </c>
    </row>
    <row r="31851" spans="1:4">
      <c r="A31851">
        <v>0</v>
      </c>
      <c r="D31851">
        <v>0</v>
      </c>
    </row>
    <row r="31852" spans="1:4">
      <c r="A31852">
        <v>0</v>
      </c>
      <c r="D31852">
        <v>0</v>
      </c>
    </row>
    <row r="31853" spans="1:4">
      <c r="A31853">
        <v>0</v>
      </c>
      <c r="D31853">
        <v>0</v>
      </c>
    </row>
    <row r="31854" spans="1:4">
      <c r="A31854">
        <v>0</v>
      </c>
      <c r="D31854">
        <v>0</v>
      </c>
    </row>
    <row r="31855" spans="1:4">
      <c r="A31855">
        <v>0</v>
      </c>
      <c r="D31855">
        <v>0</v>
      </c>
    </row>
    <row r="31856" spans="1:4">
      <c r="A31856">
        <v>0</v>
      </c>
      <c r="D31856">
        <v>0</v>
      </c>
    </row>
    <row r="31857" spans="1:4">
      <c r="A31857">
        <v>0</v>
      </c>
      <c r="D31857">
        <v>0</v>
      </c>
    </row>
    <row r="31858" spans="1:4">
      <c r="A31858">
        <v>0</v>
      </c>
      <c r="D31858">
        <v>0</v>
      </c>
    </row>
    <row r="31859" spans="1:4">
      <c r="A31859">
        <v>0</v>
      </c>
      <c r="D31859">
        <v>0</v>
      </c>
    </row>
    <row r="31860" spans="1:4">
      <c r="A31860">
        <v>0</v>
      </c>
      <c r="D31860">
        <v>0</v>
      </c>
    </row>
    <row r="31861" spans="1:4">
      <c r="A31861">
        <v>0</v>
      </c>
      <c r="D31861">
        <v>0</v>
      </c>
    </row>
    <row r="31862" spans="1:4">
      <c r="A31862">
        <v>0</v>
      </c>
      <c r="D31862">
        <v>0</v>
      </c>
    </row>
    <row r="31863" spans="1:4">
      <c r="A31863">
        <v>0</v>
      </c>
      <c r="D31863">
        <v>0</v>
      </c>
    </row>
    <row r="31864" spans="1:4">
      <c r="A31864">
        <v>0</v>
      </c>
      <c r="D31864">
        <v>0</v>
      </c>
    </row>
    <row r="31865" spans="1:4">
      <c r="A31865">
        <v>0</v>
      </c>
      <c r="D31865">
        <v>0</v>
      </c>
    </row>
    <row r="31866" spans="1:4">
      <c r="A31866">
        <v>0</v>
      </c>
      <c r="D31866">
        <v>0</v>
      </c>
    </row>
    <row r="31867" spans="1:4">
      <c r="A31867">
        <v>0</v>
      </c>
      <c r="D31867">
        <v>0</v>
      </c>
    </row>
    <row r="31868" spans="1:4">
      <c r="A31868">
        <v>0</v>
      </c>
      <c r="D31868">
        <v>0</v>
      </c>
    </row>
    <row r="31869" spans="1:4">
      <c r="A31869">
        <v>0</v>
      </c>
      <c r="D31869">
        <v>0</v>
      </c>
    </row>
    <row r="31870" spans="1:4">
      <c r="A31870">
        <v>0</v>
      </c>
      <c r="D31870">
        <v>0</v>
      </c>
    </row>
    <row r="31871" spans="1:4">
      <c r="A31871">
        <v>0</v>
      </c>
      <c r="D31871">
        <v>0</v>
      </c>
    </row>
    <row r="31872" spans="1:4">
      <c r="A31872">
        <v>0</v>
      </c>
      <c r="D31872">
        <v>0</v>
      </c>
    </row>
    <row r="31873" spans="1:4">
      <c r="A31873">
        <v>0</v>
      </c>
      <c r="D31873">
        <v>0</v>
      </c>
    </row>
    <row r="31874" spans="1:4">
      <c r="A31874">
        <v>0</v>
      </c>
      <c r="D31874">
        <v>0</v>
      </c>
    </row>
    <row r="31875" spans="1:4">
      <c r="A31875">
        <v>0</v>
      </c>
      <c r="D31875">
        <v>0</v>
      </c>
    </row>
    <row r="31876" spans="1:4">
      <c r="A31876">
        <v>0</v>
      </c>
      <c r="D31876">
        <v>0</v>
      </c>
    </row>
    <row r="31877" spans="1:4">
      <c r="A31877">
        <v>0</v>
      </c>
      <c r="D31877">
        <v>0</v>
      </c>
    </row>
    <row r="31878" spans="1:4">
      <c r="A31878">
        <v>0</v>
      </c>
      <c r="D31878">
        <v>0</v>
      </c>
    </row>
    <row r="31879" spans="1:4">
      <c r="A31879">
        <v>0</v>
      </c>
      <c r="D31879">
        <v>0</v>
      </c>
    </row>
    <row r="31880" spans="1:4">
      <c r="A31880">
        <v>0</v>
      </c>
      <c r="D31880">
        <v>0</v>
      </c>
    </row>
    <row r="31881" spans="1:4">
      <c r="A31881">
        <v>0</v>
      </c>
      <c r="D31881">
        <v>0</v>
      </c>
    </row>
    <row r="31882" spans="1:4">
      <c r="A31882">
        <v>0</v>
      </c>
      <c r="D31882">
        <v>0</v>
      </c>
    </row>
    <row r="31883" spans="1:4">
      <c r="A31883">
        <v>0</v>
      </c>
      <c r="D31883">
        <v>0</v>
      </c>
    </row>
    <row r="31884" spans="1:4">
      <c r="A31884">
        <v>0</v>
      </c>
      <c r="D31884">
        <v>0</v>
      </c>
    </row>
    <row r="31885" spans="1:4">
      <c r="A31885">
        <v>0</v>
      </c>
      <c r="D31885">
        <v>0</v>
      </c>
    </row>
    <row r="31886" spans="1:4">
      <c r="A31886">
        <v>0</v>
      </c>
      <c r="D31886">
        <v>0</v>
      </c>
    </row>
    <row r="31887" spans="1:4">
      <c r="A31887">
        <v>0</v>
      </c>
      <c r="D31887">
        <v>0</v>
      </c>
    </row>
    <row r="31888" spans="1:4">
      <c r="A31888">
        <v>0</v>
      </c>
      <c r="D31888">
        <v>0</v>
      </c>
    </row>
    <row r="31889" spans="1:4">
      <c r="A31889">
        <v>0</v>
      </c>
      <c r="D31889">
        <v>0</v>
      </c>
    </row>
    <row r="31890" spans="1:4">
      <c r="A31890">
        <v>0</v>
      </c>
      <c r="D31890">
        <v>0</v>
      </c>
    </row>
    <row r="31891" spans="1:4">
      <c r="A31891">
        <v>0</v>
      </c>
      <c r="D31891">
        <v>0</v>
      </c>
    </row>
    <row r="31892" spans="1:4">
      <c r="A31892">
        <v>0</v>
      </c>
      <c r="D31892">
        <v>0</v>
      </c>
    </row>
    <row r="31893" spans="1:4">
      <c r="A31893">
        <v>0</v>
      </c>
      <c r="D31893">
        <v>0</v>
      </c>
    </row>
    <row r="31894" spans="1:4">
      <c r="A31894">
        <v>0</v>
      </c>
      <c r="D31894">
        <v>0</v>
      </c>
    </row>
    <row r="31895" spans="1:4">
      <c r="A31895">
        <v>0</v>
      </c>
      <c r="D31895">
        <v>0</v>
      </c>
    </row>
    <row r="31896" spans="1:4">
      <c r="A31896">
        <v>0</v>
      </c>
      <c r="D31896">
        <v>0</v>
      </c>
    </row>
    <row r="31897" spans="1:4">
      <c r="A31897">
        <v>0</v>
      </c>
      <c r="D31897">
        <v>0</v>
      </c>
    </row>
    <row r="31898" spans="1:4">
      <c r="A31898">
        <v>0</v>
      </c>
      <c r="D31898">
        <v>0</v>
      </c>
    </row>
    <row r="31899" spans="1:4">
      <c r="A31899">
        <v>0</v>
      </c>
      <c r="D31899">
        <v>0</v>
      </c>
    </row>
    <row r="31900" spans="1:4">
      <c r="A31900">
        <v>0</v>
      </c>
      <c r="D31900">
        <v>0</v>
      </c>
    </row>
    <row r="31901" spans="1:4">
      <c r="A31901">
        <v>0</v>
      </c>
      <c r="D31901">
        <v>0</v>
      </c>
    </row>
    <row r="31902" spans="1:4">
      <c r="A31902">
        <v>0</v>
      </c>
      <c r="D31902">
        <v>0</v>
      </c>
    </row>
    <row r="31903" spans="1:4">
      <c r="A31903">
        <v>0</v>
      </c>
      <c r="D31903">
        <v>0</v>
      </c>
    </row>
    <row r="31904" spans="1:4">
      <c r="A31904">
        <v>0</v>
      </c>
      <c r="D31904">
        <v>0</v>
      </c>
    </row>
    <row r="31905" spans="1:4">
      <c r="A31905">
        <v>0</v>
      </c>
      <c r="D31905">
        <v>0</v>
      </c>
    </row>
    <row r="31906" spans="1:4">
      <c r="A31906">
        <v>0</v>
      </c>
      <c r="D31906">
        <v>0</v>
      </c>
    </row>
    <row r="31907" spans="1:4">
      <c r="A31907">
        <v>0</v>
      </c>
      <c r="D31907">
        <v>0</v>
      </c>
    </row>
    <row r="31908" spans="1:4">
      <c r="A31908">
        <v>0</v>
      </c>
      <c r="D31908">
        <v>0</v>
      </c>
    </row>
    <row r="31909" spans="1:4">
      <c r="A31909">
        <v>0</v>
      </c>
      <c r="D31909">
        <v>0</v>
      </c>
    </row>
    <row r="31910" spans="1:4">
      <c r="A31910">
        <v>0</v>
      </c>
      <c r="D31910">
        <v>0</v>
      </c>
    </row>
    <row r="31911" spans="1:4">
      <c r="A31911">
        <v>0</v>
      </c>
      <c r="D31911">
        <v>0</v>
      </c>
    </row>
    <row r="31912" spans="1:4">
      <c r="A31912">
        <v>0</v>
      </c>
      <c r="D31912">
        <v>0</v>
      </c>
    </row>
    <row r="31913" spans="1:4">
      <c r="A31913">
        <v>0</v>
      </c>
      <c r="D31913">
        <v>0</v>
      </c>
    </row>
    <row r="31914" spans="1:4">
      <c r="A31914">
        <v>0</v>
      </c>
      <c r="D31914">
        <v>0</v>
      </c>
    </row>
    <row r="31915" spans="1:4">
      <c r="A31915">
        <v>0</v>
      </c>
      <c r="D31915">
        <v>0</v>
      </c>
    </row>
    <row r="31916" spans="1:4">
      <c r="A31916">
        <v>0</v>
      </c>
      <c r="D31916">
        <v>0</v>
      </c>
    </row>
    <row r="31917" spans="1:4">
      <c r="A31917">
        <v>0</v>
      </c>
      <c r="D31917">
        <v>0</v>
      </c>
    </row>
    <row r="31918" spans="1:4">
      <c r="A31918">
        <v>0</v>
      </c>
      <c r="D31918">
        <v>0</v>
      </c>
    </row>
    <row r="31919" spans="1:4">
      <c r="A31919">
        <v>0</v>
      </c>
      <c r="D31919">
        <v>0</v>
      </c>
    </row>
    <row r="31920" spans="1:4">
      <c r="A31920">
        <v>0</v>
      </c>
      <c r="D31920">
        <v>0</v>
      </c>
    </row>
    <row r="31921" spans="1:4">
      <c r="A31921">
        <v>0</v>
      </c>
      <c r="D31921">
        <v>0</v>
      </c>
    </row>
    <row r="31922" spans="1:4">
      <c r="A31922">
        <v>0</v>
      </c>
      <c r="D31922">
        <v>0</v>
      </c>
    </row>
    <row r="31923" spans="1:4">
      <c r="A31923">
        <v>0</v>
      </c>
      <c r="D31923">
        <v>0</v>
      </c>
    </row>
    <row r="31924" spans="1:4">
      <c r="A31924">
        <v>0</v>
      </c>
      <c r="D31924">
        <v>0</v>
      </c>
    </row>
    <row r="31925" spans="1:4">
      <c r="A31925">
        <v>0</v>
      </c>
      <c r="D31925">
        <v>0</v>
      </c>
    </row>
    <row r="31926" spans="1:4">
      <c r="A31926">
        <v>0</v>
      </c>
      <c r="D31926">
        <v>0</v>
      </c>
    </row>
    <row r="31927" spans="1:4">
      <c r="A31927">
        <v>0</v>
      </c>
      <c r="D31927">
        <v>0</v>
      </c>
    </row>
    <row r="31928" spans="1:4">
      <c r="A31928">
        <v>0</v>
      </c>
      <c r="D31928">
        <v>0</v>
      </c>
    </row>
    <row r="31929" spans="1:4">
      <c r="A31929">
        <v>0</v>
      </c>
      <c r="D31929">
        <v>0</v>
      </c>
    </row>
    <row r="31930" spans="1:4">
      <c r="A31930">
        <v>0</v>
      </c>
      <c r="D31930">
        <v>0</v>
      </c>
    </row>
    <row r="31931" spans="1:4">
      <c r="A31931">
        <v>0</v>
      </c>
      <c r="D31931">
        <v>0</v>
      </c>
    </row>
    <row r="31932" spans="1:4">
      <c r="A31932">
        <v>0</v>
      </c>
      <c r="D31932">
        <v>0</v>
      </c>
    </row>
    <row r="31933" spans="1:4">
      <c r="A31933">
        <v>0</v>
      </c>
      <c r="D31933">
        <v>0</v>
      </c>
    </row>
    <row r="31934" spans="1:4">
      <c r="A31934">
        <v>0</v>
      </c>
      <c r="D31934">
        <v>0</v>
      </c>
    </row>
    <row r="31935" spans="1:4">
      <c r="A31935">
        <v>0</v>
      </c>
      <c r="D31935">
        <v>0</v>
      </c>
    </row>
    <row r="31936" spans="1:4">
      <c r="A31936">
        <v>0</v>
      </c>
      <c r="D31936">
        <v>0</v>
      </c>
    </row>
    <row r="31937" spans="1:4">
      <c r="A31937">
        <v>0</v>
      </c>
      <c r="D31937">
        <v>0</v>
      </c>
    </row>
    <row r="31938" spans="1:4">
      <c r="A31938">
        <v>0</v>
      </c>
      <c r="D31938">
        <v>0</v>
      </c>
    </row>
    <row r="31939" spans="1:4">
      <c r="A31939">
        <v>0</v>
      </c>
      <c r="D31939">
        <v>0</v>
      </c>
    </row>
    <row r="31940" spans="1:4">
      <c r="A31940">
        <v>0</v>
      </c>
      <c r="D31940">
        <v>0</v>
      </c>
    </row>
    <row r="31941" spans="1:4">
      <c r="A31941">
        <v>0</v>
      </c>
      <c r="D31941">
        <v>0</v>
      </c>
    </row>
    <row r="31942" spans="1:4">
      <c r="A31942">
        <v>0</v>
      </c>
      <c r="D31942">
        <v>0</v>
      </c>
    </row>
    <row r="31943" spans="1:4">
      <c r="A31943">
        <v>0</v>
      </c>
      <c r="D31943">
        <v>0</v>
      </c>
    </row>
    <row r="31944" spans="1:4">
      <c r="A31944">
        <v>0</v>
      </c>
      <c r="D31944">
        <v>0</v>
      </c>
    </row>
    <row r="31945" spans="1:4">
      <c r="A31945">
        <v>0</v>
      </c>
      <c r="D31945">
        <v>0</v>
      </c>
    </row>
    <row r="31946" spans="1:4">
      <c r="A31946">
        <v>0</v>
      </c>
      <c r="D31946">
        <v>0</v>
      </c>
    </row>
    <row r="31947" spans="1:4">
      <c r="A31947">
        <v>0</v>
      </c>
      <c r="D31947">
        <v>0</v>
      </c>
    </row>
    <row r="31948" spans="1:4">
      <c r="A31948">
        <v>0</v>
      </c>
      <c r="D31948">
        <v>0</v>
      </c>
    </row>
    <row r="31949" spans="1:4">
      <c r="A31949">
        <v>0</v>
      </c>
      <c r="D31949">
        <v>0</v>
      </c>
    </row>
    <row r="31950" spans="1:4">
      <c r="A31950">
        <v>0</v>
      </c>
      <c r="D31950">
        <v>0</v>
      </c>
    </row>
    <row r="31951" spans="1:4">
      <c r="A31951">
        <v>0</v>
      </c>
      <c r="D31951">
        <v>0</v>
      </c>
    </row>
    <row r="31952" spans="1:4">
      <c r="A31952">
        <v>0</v>
      </c>
      <c r="D31952">
        <v>0</v>
      </c>
    </row>
    <row r="31953" spans="1:4">
      <c r="A31953">
        <v>0</v>
      </c>
      <c r="D31953">
        <v>0</v>
      </c>
    </row>
    <row r="31954" spans="1:4">
      <c r="A31954">
        <v>0</v>
      </c>
      <c r="D31954">
        <v>0</v>
      </c>
    </row>
    <row r="31955" spans="1:4">
      <c r="A31955">
        <v>0</v>
      </c>
      <c r="D31955">
        <v>0</v>
      </c>
    </row>
    <row r="31956" spans="1:4">
      <c r="A31956">
        <v>0</v>
      </c>
      <c r="D31956">
        <v>0</v>
      </c>
    </row>
    <row r="31957" spans="1:4">
      <c r="A31957">
        <v>0</v>
      </c>
      <c r="D31957">
        <v>0</v>
      </c>
    </row>
    <row r="31958" spans="1:4">
      <c r="A31958">
        <v>0</v>
      </c>
      <c r="D31958">
        <v>0</v>
      </c>
    </row>
    <row r="31959" spans="1:4">
      <c r="A31959">
        <v>0</v>
      </c>
      <c r="D31959">
        <v>0</v>
      </c>
    </row>
    <row r="31960" spans="1:4">
      <c r="A31960">
        <v>0</v>
      </c>
      <c r="D31960">
        <v>0</v>
      </c>
    </row>
    <row r="31961" spans="1:4">
      <c r="A31961">
        <v>0</v>
      </c>
      <c r="D31961">
        <v>0</v>
      </c>
    </row>
    <row r="31962" spans="1:4">
      <c r="A31962">
        <v>0</v>
      </c>
      <c r="D31962">
        <v>0</v>
      </c>
    </row>
    <row r="31963" spans="1:4">
      <c r="A31963">
        <v>0</v>
      </c>
      <c r="D31963">
        <v>0</v>
      </c>
    </row>
    <row r="31964" spans="1:4">
      <c r="A31964">
        <v>0</v>
      </c>
      <c r="D31964">
        <v>0</v>
      </c>
    </row>
    <row r="31965" spans="1:4">
      <c r="A31965">
        <v>0</v>
      </c>
      <c r="D31965">
        <v>0</v>
      </c>
    </row>
    <row r="31966" spans="1:4">
      <c r="A31966">
        <v>0</v>
      </c>
      <c r="D31966">
        <v>0</v>
      </c>
    </row>
    <row r="31967" spans="1:4">
      <c r="A31967">
        <v>0</v>
      </c>
      <c r="D31967">
        <v>0</v>
      </c>
    </row>
    <row r="31968" spans="1:4">
      <c r="A31968">
        <v>0</v>
      </c>
      <c r="D31968">
        <v>0</v>
      </c>
    </row>
    <row r="31969" spans="1:4">
      <c r="A31969">
        <v>0</v>
      </c>
      <c r="D31969">
        <v>0</v>
      </c>
    </row>
    <row r="31970" spans="1:4">
      <c r="A31970">
        <v>0</v>
      </c>
      <c r="D31970">
        <v>0</v>
      </c>
    </row>
    <row r="31971" spans="1:4">
      <c r="A31971">
        <v>0</v>
      </c>
      <c r="D31971">
        <v>0</v>
      </c>
    </row>
    <row r="31972" spans="1:4">
      <c r="A31972">
        <v>0</v>
      </c>
      <c r="D31972">
        <v>0</v>
      </c>
    </row>
    <row r="31973" spans="1:4">
      <c r="A31973">
        <v>0</v>
      </c>
      <c r="D31973">
        <v>0</v>
      </c>
    </row>
    <row r="31974" spans="1:4">
      <c r="A31974">
        <v>0</v>
      </c>
      <c r="D31974">
        <v>0</v>
      </c>
    </row>
    <row r="31975" spans="1:4">
      <c r="A31975">
        <v>0</v>
      </c>
      <c r="D31975">
        <v>0</v>
      </c>
    </row>
    <row r="31976" spans="1:4">
      <c r="A31976">
        <v>0</v>
      </c>
      <c r="D31976">
        <v>0</v>
      </c>
    </row>
    <row r="31977" spans="1:4">
      <c r="A31977">
        <v>0</v>
      </c>
      <c r="D31977">
        <v>0</v>
      </c>
    </row>
    <row r="31978" spans="1:4">
      <c r="A31978">
        <v>0</v>
      </c>
      <c r="D31978">
        <v>0</v>
      </c>
    </row>
    <row r="31979" spans="1:4">
      <c r="A31979">
        <v>0</v>
      </c>
      <c r="D31979">
        <v>0</v>
      </c>
    </row>
    <row r="31980" spans="1:4">
      <c r="A31980">
        <v>0</v>
      </c>
      <c r="D31980">
        <v>0</v>
      </c>
    </row>
    <row r="31981" spans="1:4">
      <c r="A31981">
        <v>0</v>
      </c>
      <c r="D31981">
        <v>0</v>
      </c>
    </row>
    <row r="31982" spans="1:4">
      <c r="A31982">
        <v>0</v>
      </c>
      <c r="D31982">
        <v>0</v>
      </c>
    </row>
    <row r="31983" spans="1:4">
      <c r="A31983">
        <v>0</v>
      </c>
      <c r="D31983">
        <v>0</v>
      </c>
    </row>
    <row r="31984" spans="1:4">
      <c r="A31984">
        <v>0</v>
      </c>
      <c r="D31984">
        <v>0</v>
      </c>
    </row>
    <row r="31985" spans="1:4">
      <c r="A31985">
        <v>0</v>
      </c>
      <c r="D31985">
        <v>0</v>
      </c>
    </row>
    <row r="31986" spans="1:4">
      <c r="A31986">
        <v>0</v>
      </c>
      <c r="D31986">
        <v>0</v>
      </c>
    </row>
    <row r="31987" spans="1:4">
      <c r="A31987">
        <v>0</v>
      </c>
      <c r="D31987">
        <v>0</v>
      </c>
    </row>
    <row r="31988" spans="1:4">
      <c r="A31988">
        <v>0</v>
      </c>
      <c r="D31988">
        <v>0</v>
      </c>
    </row>
    <row r="31989" spans="1:4">
      <c r="A31989">
        <v>0</v>
      </c>
      <c r="D31989">
        <v>0</v>
      </c>
    </row>
    <row r="31990" spans="1:4">
      <c r="A31990">
        <v>0</v>
      </c>
      <c r="D31990">
        <v>0</v>
      </c>
    </row>
    <row r="31991" spans="1:4">
      <c r="A31991">
        <v>0</v>
      </c>
      <c r="D31991">
        <v>0</v>
      </c>
    </row>
    <row r="31992" spans="1:4">
      <c r="A31992">
        <v>0</v>
      </c>
      <c r="D31992">
        <v>0</v>
      </c>
    </row>
    <row r="31993" spans="1:4">
      <c r="A31993">
        <v>0</v>
      </c>
      <c r="D31993">
        <v>0</v>
      </c>
    </row>
    <row r="31994" spans="1:4">
      <c r="A31994">
        <v>0</v>
      </c>
      <c r="D31994">
        <v>0</v>
      </c>
    </row>
    <row r="31995" spans="1:4">
      <c r="A31995">
        <v>0</v>
      </c>
      <c r="D31995">
        <v>0</v>
      </c>
    </row>
    <row r="31996" spans="1:4">
      <c r="A31996">
        <v>0</v>
      </c>
      <c r="D31996">
        <v>0</v>
      </c>
    </row>
    <row r="31997" spans="1:4">
      <c r="A31997">
        <v>0</v>
      </c>
      <c r="D31997">
        <v>0</v>
      </c>
    </row>
    <row r="31998" spans="1:4">
      <c r="A31998">
        <v>0</v>
      </c>
      <c r="D31998">
        <v>0</v>
      </c>
    </row>
    <row r="31999" spans="1:4">
      <c r="A31999">
        <v>0</v>
      </c>
      <c r="D31999">
        <v>0</v>
      </c>
    </row>
    <row r="32000" spans="1:4">
      <c r="A32000">
        <v>0</v>
      </c>
      <c r="D32000">
        <v>0</v>
      </c>
    </row>
    <row r="32001" spans="1:4">
      <c r="A32001">
        <v>0</v>
      </c>
      <c r="D32001">
        <v>0</v>
      </c>
    </row>
    <row r="32002" spans="1:4">
      <c r="A32002">
        <v>0</v>
      </c>
      <c r="D32002">
        <v>0</v>
      </c>
    </row>
    <row r="32003" spans="1:4">
      <c r="A32003">
        <v>0</v>
      </c>
      <c r="D32003">
        <v>0</v>
      </c>
    </row>
    <row r="32004" spans="1:4">
      <c r="A32004">
        <v>0</v>
      </c>
      <c r="D32004">
        <v>0</v>
      </c>
    </row>
    <row r="32005" spans="1:4">
      <c r="A32005">
        <v>0</v>
      </c>
      <c r="D32005">
        <v>0</v>
      </c>
    </row>
    <row r="32006" spans="1:4">
      <c r="A32006">
        <v>0</v>
      </c>
      <c r="D32006">
        <v>0</v>
      </c>
    </row>
    <row r="32007" spans="1:4">
      <c r="A32007">
        <v>0</v>
      </c>
      <c r="D32007">
        <v>0</v>
      </c>
    </row>
    <row r="32008" spans="1:4">
      <c r="A32008">
        <v>0</v>
      </c>
      <c r="D32008">
        <v>0</v>
      </c>
    </row>
    <row r="32009" spans="1:4">
      <c r="A32009">
        <v>0</v>
      </c>
      <c r="D32009">
        <v>0</v>
      </c>
    </row>
    <row r="32010" spans="1:4">
      <c r="A32010">
        <v>0</v>
      </c>
      <c r="D32010">
        <v>0</v>
      </c>
    </row>
    <row r="32011" spans="1:4">
      <c r="A32011">
        <v>0</v>
      </c>
      <c r="D32011">
        <v>0</v>
      </c>
    </row>
    <row r="32012" spans="1:4">
      <c r="A32012">
        <v>0</v>
      </c>
      <c r="D32012">
        <v>0</v>
      </c>
    </row>
    <row r="32013" spans="1:4">
      <c r="A32013">
        <v>0</v>
      </c>
      <c r="D32013">
        <v>0</v>
      </c>
    </row>
    <row r="32014" spans="1:4">
      <c r="A32014">
        <v>0</v>
      </c>
      <c r="D32014">
        <v>0</v>
      </c>
    </row>
    <row r="32015" spans="1:4">
      <c r="A32015">
        <v>0</v>
      </c>
      <c r="D32015">
        <v>0</v>
      </c>
    </row>
    <row r="32016" spans="1:4">
      <c r="A32016">
        <v>0</v>
      </c>
      <c r="D32016">
        <v>0</v>
      </c>
    </row>
    <row r="32017" spans="1:4">
      <c r="A32017">
        <v>0</v>
      </c>
      <c r="D32017">
        <v>0</v>
      </c>
    </row>
    <row r="32018" spans="1:4">
      <c r="A32018">
        <v>0</v>
      </c>
      <c r="D32018">
        <v>0</v>
      </c>
    </row>
    <row r="32019" spans="1:4">
      <c r="A32019">
        <v>0</v>
      </c>
      <c r="D32019">
        <v>0</v>
      </c>
    </row>
    <row r="32020" spans="1:4">
      <c r="A32020">
        <v>0</v>
      </c>
      <c r="D32020">
        <v>0</v>
      </c>
    </row>
    <row r="32021" spans="1:4">
      <c r="A32021">
        <v>0</v>
      </c>
      <c r="D32021">
        <v>0</v>
      </c>
    </row>
    <row r="32022" spans="1:4">
      <c r="A32022">
        <v>0</v>
      </c>
      <c r="D32022">
        <v>0</v>
      </c>
    </row>
    <row r="32023" spans="1:4">
      <c r="A32023">
        <v>0</v>
      </c>
      <c r="D32023">
        <v>0</v>
      </c>
    </row>
    <row r="32024" spans="1:4">
      <c r="A32024">
        <v>0</v>
      </c>
      <c r="D32024">
        <v>0</v>
      </c>
    </row>
    <row r="32025" spans="1:4">
      <c r="A32025">
        <v>0</v>
      </c>
      <c r="D32025">
        <v>0</v>
      </c>
    </row>
    <row r="32026" spans="1:4">
      <c r="A32026">
        <v>0</v>
      </c>
      <c r="D32026">
        <v>0</v>
      </c>
    </row>
    <row r="32027" spans="1:4">
      <c r="A32027">
        <v>0</v>
      </c>
      <c r="D32027">
        <v>0</v>
      </c>
    </row>
    <row r="32028" spans="1:4">
      <c r="A32028">
        <v>0</v>
      </c>
      <c r="D32028">
        <v>0</v>
      </c>
    </row>
    <row r="32029" spans="1:4">
      <c r="A32029">
        <v>0</v>
      </c>
      <c r="D32029">
        <v>0</v>
      </c>
    </row>
    <row r="32030" spans="1:4">
      <c r="A32030">
        <v>0</v>
      </c>
      <c r="D32030">
        <v>0</v>
      </c>
    </row>
    <row r="32031" spans="1:4">
      <c r="A32031">
        <v>0</v>
      </c>
      <c r="D32031">
        <v>0</v>
      </c>
    </row>
    <row r="32032" spans="1:4">
      <c r="A32032">
        <v>0</v>
      </c>
      <c r="D32032">
        <v>0</v>
      </c>
    </row>
    <row r="32033" spans="1:4">
      <c r="A32033">
        <v>0</v>
      </c>
      <c r="D32033">
        <v>0</v>
      </c>
    </row>
    <row r="32034" spans="1:4">
      <c r="A32034">
        <v>0</v>
      </c>
      <c r="D32034">
        <v>0</v>
      </c>
    </row>
    <row r="32035" spans="1:4">
      <c r="A32035">
        <v>0</v>
      </c>
      <c r="D32035">
        <v>0</v>
      </c>
    </row>
    <row r="32036" spans="1:4">
      <c r="A32036">
        <v>0</v>
      </c>
      <c r="D32036">
        <v>0</v>
      </c>
    </row>
    <row r="32037" spans="1:4">
      <c r="A32037">
        <v>0</v>
      </c>
      <c r="D32037">
        <v>0</v>
      </c>
    </row>
    <row r="32038" spans="1:4">
      <c r="A32038">
        <v>0</v>
      </c>
      <c r="D32038">
        <v>0</v>
      </c>
    </row>
    <row r="32039" spans="1:4">
      <c r="A32039">
        <v>0</v>
      </c>
      <c r="D32039">
        <v>0</v>
      </c>
    </row>
    <row r="32040" spans="1:4">
      <c r="A32040">
        <v>0</v>
      </c>
      <c r="D32040">
        <v>0</v>
      </c>
    </row>
    <row r="32041" spans="1:4">
      <c r="A32041">
        <v>0</v>
      </c>
      <c r="D32041">
        <v>0</v>
      </c>
    </row>
    <row r="32042" spans="1:4">
      <c r="A32042">
        <v>0</v>
      </c>
      <c r="D32042">
        <v>0</v>
      </c>
    </row>
    <row r="32043" spans="1:4">
      <c r="A32043">
        <v>0</v>
      </c>
      <c r="D32043">
        <v>0</v>
      </c>
    </row>
    <row r="32044" spans="1:4">
      <c r="A32044">
        <v>0</v>
      </c>
      <c r="D32044">
        <v>0</v>
      </c>
    </row>
    <row r="32045" spans="1:4">
      <c r="A32045">
        <v>0</v>
      </c>
      <c r="D32045">
        <v>0</v>
      </c>
    </row>
    <row r="32046" spans="1:4">
      <c r="A32046">
        <v>0</v>
      </c>
      <c r="D32046">
        <v>0</v>
      </c>
    </row>
    <row r="32047" spans="1:4">
      <c r="A32047">
        <v>0</v>
      </c>
      <c r="D32047">
        <v>0</v>
      </c>
    </row>
    <row r="32048" spans="1:4">
      <c r="A32048">
        <v>0</v>
      </c>
      <c r="D32048">
        <v>0</v>
      </c>
    </row>
    <row r="32049" spans="1:4">
      <c r="A32049">
        <v>0</v>
      </c>
      <c r="D32049">
        <v>0</v>
      </c>
    </row>
    <row r="32050" spans="1:4">
      <c r="A32050">
        <v>0</v>
      </c>
      <c r="D32050">
        <v>0</v>
      </c>
    </row>
    <row r="32051" spans="1:4">
      <c r="A32051">
        <v>0</v>
      </c>
      <c r="D32051">
        <v>0</v>
      </c>
    </row>
    <row r="32052" spans="1:4">
      <c r="A32052">
        <v>0</v>
      </c>
      <c r="D32052">
        <v>0</v>
      </c>
    </row>
    <row r="32053" spans="1:4">
      <c r="A32053">
        <v>0</v>
      </c>
      <c r="D32053">
        <v>0</v>
      </c>
    </row>
    <row r="32054" spans="1:4">
      <c r="A32054">
        <v>0</v>
      </c>
      <c r="D32054">
        <v>0</v>
      </c>
    </row>
    <row r="32055" spans="1:4">
      <c r="A32055">
        <v>0</v>
      </c>
      <c r="D32055">
        <v>0</v>
      </c>
    </row>
    <row r="32056" spans="1:4">
      <c r="A32056">
        <v>0</v>
      </c>
      <c r="D32056">
        <v>0</v>
      </c>
    </row>
    <row r="32057" spans="1:4">
      <c r="A32057">
        <v>0</v>
      </c>
      <c r="D32057">
        <v>0</v>
      </c>
    </row>
    <row r="32058" spans="1:4">
      <c r="A32058">
        <v>0</v>
      </c>
      <c r="D32058">
        <v>0</v>
      </c>
    </row>
    <row r="32059" spans="1:4">
      <c r="A32059">
        <v>0</v>
      </c>
      <c r="D32059">
        <v>0</v>
      </c>
    </row>
    <row r="32060" spans="1:4">
      <c r="A32060">
        <v>0</v>
      </c>
      <c r="D32060">
        <v>0</v>
      </c>
    </row>
    <row r="32061" spans="1:4">
      <c r="A32061">
        <v>0</v>
      </c>
      <c r="D32061">
        <v>0</v>
      </c>
    </row>
    <row r="32062" spans="1:4">
      <c r="A32062">
        <v>0</v>
      </c>
      <c r="D32062">
        <v>0</v>
      </c>
    </row>
    <row r="32063" spans="1:4">
      <c r="A32063">
        <v>0</v>
      </c>
      <c r="D32063">
        <v>0</v>
      </c>
    </row>
    <row r="32064" spans="1:4">
      <c r="A32064">
        <v>0</v>
      </c>
      <c r="D32064">
        <v>0</v>
      </c>
    </row>
    <row r="32065" spans="1:4">
      <c r="A32065">
        <v>0</v>
      </c>
      <c r="D32065">
        <v>0</v>
      </c>
    </row>
    <row r="32066" spans="1:4">
      <c r="A32066">
        <v>0</v>
      </c>
      <c r="D32066">
        <v>0</v>
      </c>
    </row>
    <row r="32067" spans="1:4">
      <c r="A32067">
        <v>0</v>
      </c>
      <c r="D32067">
        <v>0</v>
      </c>
    </row>
    <row r="32068" spans="1:4">
      <c r="A32068">
        <v>0</v>
      </c>
      <c r="D32068">
        <v>0</v>
      </c>
    </row>
    <row r="32069" spans="1:4">
      <c r="A32069">
        <v>0</v>
      </c>
      <c r="D32069">
        <v>0</v>
      </c>
    </row>
    <row r="32070" spans="1:4">
      <c r="A32070">
        <v>0</v>
      </c>
      <c r="D32070">
        <v>0</v>
      </c>
    </row>
    <row r="32071" spans="1:4">
      <c r="A32071">
        <v>0</v>
      </c>
      <c r="D32071">
        <v>0</v>
      </c>
    </row>
    <row r="32072" spans="1:4">
      <c r="A32072">
        <v>0</v>
      </c>
      <c r="D32072">
        <v>0</v>
      </c>
    </row>
    <row r="32073" spans="1:4">
      <c r="A32073">
        <v>0</v>
      </c>
      <c r="D32073">
        <v>0</v>
      </c>
    </row>
    <row r="32074" spans="1:4">
      <c r="A32074">
        <v>0</v>
      </c>
      <c r="D32074">
        <v>0</v>
      </c>
    </row>
    <row r="32075" spans="1:4">
      <c r="A32075">
        <v>0</v>
      </c>
      <c r="D32075">
        <v>0</v>
      </c>
    </row>
    <row r="32076" spans="1:4">
      <c r="A32076">
        <v>0</v>
      </c>
      <c r="D32076">
        <v>0</v>
      </c>
    </row>
    <row r="32077" spans="1:4">
      <c r="A32077">
        <v>0</v>
      </c>
      <c r="D32077">
        <v>0</v>
      </c>
    </row>
    <row r="32078" spans="1:4">
      <c r="A32078">
        <v>0</v>
      </c>
      <c r="D32078">
        <v>0</v>
      </c>
    </row>
    <row r="32079" spans="1:4">
      <c r="A32079">
        <v>0</v>
      </c>
      <c r="D32079">
        <v>0</v>
      </c>
    </row>
    <row r="32080" spans="1:4">
      <c r="A32080">
        <v>0</v>
      </c>
      <c r="D32080">
        <v>0</v>
      </c>
    </row>
    <row r="32081" spans="1:4">
      <c r="A32081">
        <v>0</v>
      </c>
      <c r="D32081">
        <v>0</v>
      </c>
    </row>
    <row r="32082" spans="1:4">
      <c r="A32082">
        <v>0</v>
      </c>
      <c r="D32082">
        <v>0</v>
      </c>
    </row>
    <row r="32083" spans="1:4">
      <c r="A32083">
        <v>0</v>
      </c>
      <c r="D32083">
        <v>0</v>
      </c>
    </row>
    <row r="32084" spans="1:4">
      <c r="A32084">
        <v>0</v>
      </c>
      <c r="D32084">
        <v>0</v>
      </c>
    </row>
    <row r="32085" spans="1:4">
      <c r="A32085">
        <v>0</v>
      </c>
      <c r="D32085">
        <v>0</v>
      </c>
    </row>
    <row r="32086" spans="1:4">
      <c r="A32086">
        <v>0</v>
      </c>
      <c r="D32086">
        <v>0</v>
      </c>
    </row>
    <row r="32087" spans="1:4">
      <c r="A32087">
        <v>0</v>
      </c>
      <c r="D32087">
        <v>0</v>
      </c>
    </row>
    <row r="32088" spans="1:4">
      <c r="A32088">
        <v>0</v>
      </c>
      <c r="D32088">
        <v>0</v>
      </c>
    </row>
    <row r="32089" spans="1:4">
      <c r="A32089">
        <v>0</v>
      </c>
      <c r="D32089">
        <v>0</v>
      </c>
    </row>
    <row r="32090" spans="1:4">
      <c r="A32090">
        <v>0</v>
      </c>
      <c r="D32090">
        <v>0</v>
      </c>
    </row>
    <row r="32091" spans="1:4">
      <c r="A32091">
        <v>0</v>
      </c>
      <c r="D32091">
        <v>0</v>
      </c>
    </row>
    <row r="32092" spans="1:4">
      <c r="A32092">
        <v>0</v>
      </c>
      <c r="D32092">
        <v>0</v>
      </c>
    </row>
    <row r="32093" spans="1:4">
      <c r="A32093">
        <v>0</v>
      </c>
      <c r="D32093">
        <v>0</v>
      </c>
    </row>
    <row r="32094" spans="1:4">
      <c r="A32094">
        <v>0</v>
      </c>
      <c r="D32094">
        <v>0</v>
      </c>
    </row>
    <row r="32095" spans="1:4">
      <c r="A32095">
        <v>0</v>
      </c>
      <c r="D32095">
        <v>0</v>
      </c>
    </row>
    <row r="32096" spans="1:4">
      <c r="A32096">
        <v>0</v>
      </c>
      <c r="D32096">
        <v>0</v>
      </c>
    </row>
    <row r="32097" spans="1:4">
      <c r="A32097">
        <v>0</v>
      </c>
      <c r="D32097">
        <v>0</v>
      </c>
    </row>
    <row r="32098" spans="1:4">
      <c r="A32098">
        <v>0</v>
      </c>
      <c r="D32098">
        <v>0</v>
      </c>
    </row>
    <row r="32099" spans="1:4">
      <c r="A32099">
        <v>0</v>
      </c>
      <c r="D32099">
        <v>0</v>
      </c>
    </row>
    <row r="32100" spans="1:4">
      <c r="A32100">
        <v>0</v>
      </c>
      <c r="D32100">
        <v>0</v>
      </c>
    </row>
    <row r="32101" spans="1:4">
      <c r="A32101">
        <v>0</v>
      </c>
      <c r="D32101">
        <v>0</v>
      </c>
    </row>
    <row r="32102" spans="1:4">
      <c r="A32102">
        <v>0</v>
      </c>
      <c r="D32102">
        <v>0</v>
      </c>
    </row>
    <row r="32103" spans="1:4">
      <c r="A32103">
        <v>0</v>
      </c>
      <c r="D32103">
        <v>0</v>
      </c>
    </row>
    <row r="32104" spans="1:4">
      <c r="A32104">
        <v>0</v>
      </c>
      <c r="D32104">
        <v>0</v>
      </c>
    </row>
    <row r="32105" spans="1:4">
      <c r="A32105">
        <v>0</v>
      </c>
      <c r="D32105">
        <v>0</v>
      </c>
    </row>
    <row r="32106" spans="1:4">
      <c r="A32106">
        <v>0</v>
      </c>
      <c r="D32106">
        <v>0</v>
      </c>
    </row>
    <row r="32107" spans="1:4">
      <c r="A32107">
        <v>0</v>
      </c>
      <c r="D32107">
        <v>0</v>
      </c>
    </row>
    <row r="32108" spans="1:4">
      <c r="A32108">
        <v>0</v>
      </c>
      <c r="D32108">
        <v>0</v>
      </c>
    </row>
    <row r="32109" spans="1:4">
      <c r="A32109">
        <v>0</v>
      </c>
      <c r="D32109">
        <v>0</v>
      </c>
    </row>
    <row r="32110" spans="1:4">
      <c r="A32110">
        <v>0</v>
      </c>
      <c r="D32110">
        <v>0</v>
      </c>
    </row>
    <row r="32111" spans="1:4">
      <c r="A32111">
        <v>0</v>
      </c>
      <c r="D32111">
        <v>0</v>
      </c>
    </row>
    <row r="32112" spans="1:4">
      <c r="A32112">
        <v>0</v>
      </c>
      <c r="D32112">
        <v>0</v>
      </c>
    </row>
    <row r="32113" spans="1:4">
      <c r="A32113">
        <v>0</v>
      </c>
      <c r="D32113">
        <v>0</v>
      </c>
    </row>
    <row r="32114" spans="1:4">
      <c r="A32114">
        <v>0</v>
      </c>
      <c r="D32114">
        <v>0</v>
      </c>
    </row>
    <row r="32115" spans="1:4">
      <c r="A32115">
        <v>0</v>
      </c>
      <c r="D32115">
        <v>0</v>
      </c>
    </row>
    <row r="32116" spans="1:4">
      <c r="A32116">
        <v>0</v>
      </c>
      <c r="D32116">
        <v>0</v>
      </c>
    </row>
    <row r="32117" spans="1:4">
      <c r="A32117">
        <v>0</v>
      </c>
      <c r="D32117">
        <v>0</v>
      </c>
    </row>
    <row r="32118" spans="1:4">
      <c r="A32118">
        <v>0</v>
      </c>
      <c r="D32118">
        <v>0</v>
      </c>
    </row>
    <row r="32119" spans="1:4">
      <c r="A32119">
        <v>0</v>
      </c>
      <c r="D32119">
        <v>0</v>
      </c>
    </row>
    <row r="32120" spans="1:4">
      <c r="A32120">
        <v>0</v>
      </c>
      <c r="D32120">
        <v>0</v>
      </c>
    </row>
    <row r="32121" spans="1:4">
      <c r="A32121">
        <v>0</v>
      </c>
      <c r="D32121">
        <v>0</v>
      </c>
    </row>
    <row r="32122" spans="1:4">
      <c r="A32122">
        <v>0</v>
      </c>
      <c r="D32122">
        <v>0</v>
      </c>
    </row>
    <row r="32123" spans="1:4">
      <c r="A32123">
        <v>0</v>
      </c>
      <c r="D32123">
        <v>0</v>
      </c>
    </row>
    <row r="32124" spans="1:4">
      <c r="A32124">
        <v>0</v>
      </c>
      <c r="D32124">
        <v>0</v>
      </c>
    </row>
    <row r="32125" spans="1:4">
      <c r="A32125">
        <v>0</v>
      </c>
      <c r="D32125">
        <v>0</v>
      </c>
    </row>
    <row r="32126" spans="1:4">
      <c r="A32126">
        <v>0</v>
      </c>
      <c r="D32126">
        <v>0</v>
      </c>
    </row>
    <row r="32127" spans="1:4">
      <c r="A32127">
        <v>0</v>
      </c>
      <c r="D32127">
        <v>0</v>
      </c>
    </row>
    <row r="32128" spans="1:4">
      <c r="A32128">
        <v>0</v>
      </c>
      <c r="D32128">
        <v>0</v>
      </c>
    </row>
    <row r="32129" spans="1:4">
      <c r="A32129">
        <v>0</v>
      </c>
      <c r="D32129">
        <v>0</v>
      </c>
    </row>
    <row r="32130" spans="1:4">
      <c r="A32130">
        <v>0</v>
      </c>
      <c r="D32130">
        <v>0</v>
      </c>
    </row>
    <row r="32131" spans="1:4">
      <c r="A32131">
        <v>0</v>
      </c>
      <c r="D32131">
        <v>0</v>
      </c>
    </row>
    <row r="32132" spans="1:4">
      <c r="A32132">
        <v>0</v>
      </c>
      <c r="D32132">
        <v>0</v>
      </c>
    </row>
    <row r="32133" spans="1:4">
      <c r="A32133">
        <v>0</v>
      </c>
      <c r="D32133">
        <v>0</v>
      </c>
    </row>
    <row r="32134" spans="1:4">
      <c r="A32134">
        <v>0</v>
      </c>
      <c r="D32134">
        <v>0</v>
      </c>
    </row>
    <row r="32135" spans="1:4">
      <c r="A32135">
        <v>0</v>
      </c>
      <c r="D32135">
        <v>0</v>
      </c>
    </row>
    <row r="32136" spans="1:4">
      <c r="A32136">
        <v>0</v>
      </c>
      <c r="D32136">
        <v>0</v>
      </c>
    </row>
    <row r="32137" spans="1:4">
      <c r="A32137">
        <v>0</v>
      </c>
      <c r="D32137">
        <v>0</v>
      </c>
    </row>
    <row r="32138" spans="1:4">
      <c r="A32138">
        <v>0</v>
      </c>
      <c r="D32138">
        <v>0</v>
      </c>
    </row>
    <row r="32139" spans="1:4">
      <c r="A32139">
        <v>0</v>
      </c>
      <c r="D32139">
        <v>0</v>
      </c>
    </row>
    <row r="32140" spans="1:4">
      <c r="A32140">
        <v>0</v>
      </c>
      <c r="D32140">
        <v>0</v>
      </c>
    </row>
    <row r="32141" spans="1:4">
      <c r="A32141">
        <v>0</v>
      </c>
      <c r="D32141">
        <v>0</v>
      </c>
    </row>
    <row r="32142" spans="1:4">
      <c r="A32142">
        <v>0</v>
      </c>
      <c r="D32142">
        <v>0</v>
      </c>
    </row>
    <row r="32143" spans="1:4">
      <c r="A32143">
        <v>0</v>
      </c>
      <c r="D32143">
        <v>0</v>
      </c>
    </row>
    <row r="32144" spans="1:4">
      <c r="A32144">
        <v>0</v>
      </c>
      <c r="D32144">
        <v>0</v>
      </c>
    </row>
    <row r="32145" spans="1:4">
      <c r="A32145">
        <v>0</v>
      </c>
      <c r="D32145">
        <v>0</v>
      </c>
    </row>
    <row r="32146" spans="1:4">
      <c r="A32146">
        <v>0</v>
      </c>
      <c r="D32146">
        <v>0</v>
      </c>
    </row>
    <row r="32147" spans="1:4">
      <c r="A32147">
        <v>0</v>
      </c>
      <c r="D32147">
        <v>0</v>
      </c>
    </row>
    <row r="32148" spans="1:4">
      <c r="A32148">
        <v>0</v>
      </c>
      <c r="D32148">
        <v>0</v>
      </c>
    </row>
    <row r="32149" spans="1:4">
      <c r="A32149">
        <v>0</v>
      </c>
      <c r="D32149">
        <v>0</v>
      </c>
    </row>
    <row r="32150" spans="1:4">
      <c r="A32150">
        <v>0</v>
      </c>
      <c r="D32150">
        <v>0</v>
      </c>
    </row>
    <row r="32151" spans="1:4">
      <c r="A32151">
        <v>0</v>
      </c>
      <c r="D32151">
        <v>0</v>
      </c>
    </row>
    <row r="32152" spans="1:4">
      <c r="A32152">
        <v>0</v>
      </c>
      <c r="D32152">
        <v>0</v>
      </c>
    </row>
    <row r="32153" spans="1:4">
      <c r="A32153">
        <v>0</v>
      </c>
      <c r="D32153">
        <v>0</v>
      </c>
    </row>
    <row r="32154" spans="1:4">
      <c r="A32154">
        <v>0</v>
      </c>
      <c r="D32154">
        <v>0</v>
      </c>
    </row>
    <row r="32155" spans="1:4">
      <c r="A32155">
        <v>0</v>
      </c>
      <c r="D32155">
        <v>0</v>
      </c>
    </row>
    <row r="32156" spans="1:4">
      <c r="A32156">
        <v>0</v>
      </c>
      <c r="D32156">
        <v>0</v>
      </c>
    </row>
    <row r="32157" spans="1:4">
      <c r="A32157">
        <v>0</v>
      </c>
      <c r="D32157">
        <v>0</v>
      </c>
    </row>
    <row r="32158" spans="1:4">
      <c r="A32158">
        <v>0</v>
      </c>
      <c r="D32158">
        <v>0</v>
      </c>
    </row>
    <row r="32159" spans="1:4">
      <c r="A32159">
        <v>0</v>
      </c>
      <c r="D32159">
        <v>0</v>
      </c>
    </row>
    <row r="32160" spans="1:4">
      <c r="A32160">
        <v>0</v>
      </c>
      <c r="D32160">
        <v>0</v>
      </c>
    </row>
    <row r="32161" spans="1:4">
      <c r="A32161">
        <v>0</v>
      </c>
      <c r="D32161">
        <v>0</v>
      </c>
    </row>
    <row r="32162" spans="1:4">
      <c r="A32162">
        <v>0</v>
      </c>
      <c r="D32162">
        <v>0</v>
      </c>
    </row>
    <row r="32163" spans="1:4">
      <c r="A32163">
        <v>0</v>
      </c>
      <c r="D32163">
        <v>0</v>
      </c>
    </row>
    <row r="32164" spans="1:4">
      <c r="A32164">
        <v>0</v>
      </c>
      <c r="D32164">
        <v>0</v>
      </c>
    </row>
    <row r="32165" spans="1:4">
      <c r="A32165">
        <v>0</v>
      </c>
      <c r="D32165">
        <v>0</v>
      </c>
    </row>
    <row r="32166" spans="1:4">
      <c r="A32166">
        <v>0</v>
      </c>
      <c r="D32166">
        <v>0</v>
      </c>
    </row>
    <row r="32167" spans="1:4">
      <c r="A32167">
        <v>0</v>
      </c>
      <c r="D32167">
        <v>0</v>
      </c>
    </row>
    <row r="32168" spans="1:4">
      <c r="A32168">
        <v>0</v>
      </c>
      <c r="D32168">
        <v>0</v>
      </c>
    </row>
    <row r="32169" spans="1:4">
      <c r="A32169">
        <v>0</v>
      </c>
      <c r="D32169">
        <v>0</v>
      </c>
    </row>
    <row r="32170" spans="1:4">
      <c r="A32170">
        <v>0</v>
      </c>
      <c r="D32170">
        <v>0</v>
      </c>
    </row>
    <row r="32171" spans="1:4">
      <c r="A32171">
        <v>0</v>
      </c>
      <c r="D32171">
        <v>0</v>
      </c>
    </row>
    <row r="32172" spans="1:4">
      <c r="A32172">
        <v>0</v>
      </c>
      <c r="D32172">
        <v>0</v>
      </c>
    </row>
    <row r="32173" spans="1:4">
      <c r="A32173">
        <v>0</v>
      </c>
      <c r="D32173">
        <v>0</v>
      </c>
    </row>
    <row r="32174" spans="1:4">
      <c r="A32174">
        <v>0</v>
      </c>
      <c r="D32174">
        <v>0</v>
      </c>
    </row>
    <row r="32175" spans="1:4">
      <c r="A32175">
        <v>0</v>
      </c>
      <c r="D32175">
        <v>0</v>
      </c>
    </row>
    <row r="32176" spans="1:4">
      <c r="A32176">
        <v>0</v>
      </c>
      <c r="D32176">
        <v>0</v>
      </c>
    </row>
    <row r="32177" spans="1:4">
      <c r="A32177">
        <v>0</v>
      </c>
      <c r="D32177">
        <v>0</v>
      </c>
    </row>
    <row r="32178" spans="1:4">
      <c r="A32178">
        <v>0</v>
      </c>
      <c r="D32178">
        <v>0</v>
      </c>
    </row>
    <row r="32179" spans="1:4">
      <c r="A32179">
        <v>0</v>
      </c>
      <c r="D32179">
        <v>0</v>
      </c>
    </row>
    <row r="32180" spans="1:4">
      <c r="A32180">
        <v>0</v>
      </c>
      <c r="D32180">
        <v>0</v>
      </c>
    </row>
    <row r="32181" spans="1:4">
      <c r="A32181">
        <v>0</v>
      </c>
      <c r="D32181">
        <v>0</v>
      </c>
    </row>
    <row r="32182" spans="1:4">
      <c r="A32182">
        <v>0</v>
      </c>
      <c r="D32182">
        <v>0</v>
      </c>
    </row>
    <row r="32183" spans="1:4">
      <c r="A32183">
        <v>0</v>
      </c>
      <c r="D32183">
        <v>0</v>
      </c>
    </row>
    <row r="32184" spans="1:4">
      <c r="A32184">
        <v>0</v>
      </c>
      <c r="D32184">
        <v>0</v>
      </c>
    </row>
    <row r="32185" spans="1:4">
      <c r="A32185">
        <v>0</v>
      </c>
      <c r="D32185">
        <v>0</v>
      </c>
    </row>
    <row r="32186" spans="1:4">
      <c r="A32186">
        <v>0</v>
      </c>
      <c r="D32186">
        <v>0</v>
      </c>
    </row>
    <row r="32187" spans="1:4">
      <c r="A32187">
        <v>0</v>
      </c>
      <c r="D32187">
        <v>0</v>
      </c>
    </row>
    <row r="32188" spans="1:4">
      <c r="A32188">
        <v>0</v>
      </c>
      <c r="D32188">
        <v>0</v>
      </c>
    </row>
    <row r="32189" spans="1:4">
      <c r="A32189">
        <v>0</v>
      </c>
      <c r="D32189">
        <v>0</v>
      </c>
    </row>
    <row r="32190" spans="1:4">
      <c r="A32190">
        <v>0</v>
      </c>
      <c r="D32190">
        <v>0</v>
      </c>
    </row>
    <row r="32191" spans="1:4">
      <c r="A32191">
        <v>0</v>
      </c>
      <c r="D32191">
        <v>0</v>
      </c>
    </row>
    <row r="32192" spans="1:4">
      <c r="A32192">
        <v>0</v>
      </c>
      <c r="D32192">
        <v>0</v>
      </c>
    </row>
    <row r="32193" spans="1:4">
      <c r="A32193">
        <v>0</v>
      </c>
      <c r="D32193">
        <v>0</v>
      </c>
    </row>
    <row r="32194" spans="1:4">
      <c r="A32194">
        <v>0</v>
      </c>
      <c r="D32194">
        <v>0</v>
      </c>
    </row>
    <row r="32195" spans="1:4">
      <c r="A32195">
        <v>0</v>
      </c>
      <c r="D32195">
        <v>0</v>
      </c>
    </row>
    <row r="32196" spans="1:4">
      <c r="A32196">
        <v>0</v>
      </c>
      <c r="D32196">
        <v>0</v>
      </c>
    </row>
    <row r="32197" spans="1:4">
      <c r="A32197">
        <v>0</v>
      </c>
      <c r="D32197">
        <v>0</v>
      </c>
    </row>
    <row r="32198" spans="1:4">
      <c r="A32198">
        <v>0</v>
      </c>
      <c r="D32198">
        <v>0</v>
      </c>
    </row>
    <row r="32199" spans="1:4">
      <c r="A32199">
        <v>0</v>
      </c>
      <c r="D32199">
        <v>0</v>
      </c>
    </row>
    <row r="32200" spans="1:4">
      <c r="A32200">
        <v>0</v>
      </c>
      <c r="D32200">
        <v>0</v>
      </c>
    </row>
    <row r="32201" spans="1:4">
      <c r="A32201">
        <v>0</v>
      </c>
      <c r="D32201">
        <v>0</v>
      </c>
    </row>
    <row r="32202" spans="1:4">
      <c r="A32202">
        <v>0</v>
      </c>
      <c r="D32202">
        <v>0</v>
      </c>
    </row>
    <row r="32203" spans="1:4">
      <c r="A32203">
        <v>0</v>
      </c>
      <c r="D32203">
        <v>0</v>
      </c>
    </row>
    <row r="32204" spans="1:4">
      <c r="A32204">
        <v>0</v>
      </c>
      <c r="D32204">
        <v>0</v>
      </c>
    </row>
    <row r="32205" spans="1:4">
      <c r="A32205">
        <v>0</v>
      </c>
      <c r="D32205">
        <v>0</v>
      </c>
    </row>
    <row r="32206" spans="1:4">
      <c r="A32206">
        <v>0</v>
      </c>
      <c r="D32206">
        <v>0</v>
      </c>
    </row>
    <row r="32207" spans="1:4">
      <c r="A32207">
        <v>0</v>
      </c>
      <c r="D32207">
        <v>0</v>
      </c>
    </row>
    <row r="32208" spans="1:4">
      <c r="A32208">
        <v>0</v>
      </c>
      <c r="D32208">
        <v>0</v>
      </c>
    </row>
    <row r="32209" spans="1:4">
      <c r="A32209">
        <v>0</v>
      </c>
      <c r="D32209">
        <v>0</v>
      </c>
    </row>
    <row r="32210" spans="1:4">
      <c r="A32210">
        <v>0</v>
      </c>
      <c r="D32210">
        <v>0</v>
      </c>
    </row>
    <row r="32211" spans="1:4">
      <c r="A32211">
        <v>0</v>
      </c>
      <c r="D32211">
        <v>0</v>
      </c>
    </row>
    <row r="32212" spans="1:4">
      <c r="A32212">
        <v>0</v>
      </c>
      <c r="D32212">
        <v>0</v>
      </c>
    </row>
    <row r="32213" spans="1:4">
      <c r="A32213">
        <v>0</v>
      </c>
      <c r="D32213">
        <v>0</v>
      </c>
    </row>
    <row r="32214" spans="1:4">
      <c r="A32214">
        <v>0</v>
      </c>
      <c r="D32214">
        <v>0</v>
      </c>
    </row>
    <row r="32215" spans="1:4">
      <c r="A32215">
        <v>0</v>
      </c>
      <c r="D32215">
        <v>0</v>
      </c>
    </row>
    <row r="32216" spans="1:4">
      <c r="A32216">
        <v>0</v>
      </c>
      <c r="D32216">
        <v>0</v>
      </c>
    </row>
    <row r="32217" spans="1:4">
      <c r="A32217">
        <v>0</v>
      </c>
      <c r="D32217">
        <v>0</v>
      </c>
    </row>
    <row r="32218" spans="1:4">
      <c r="A32218">
        <v>0</v>
      </c>
      <c r="D32218">
        <v>0</v>
      </c>
    </row>
    <row r="32219" spans="1:4">
      <c r="A32219">
        <v>0</v>
      </c>
      <c r="D32219">
        <v>0</v>
      </c>
    </row>
    <row r="32220" spans="1:4">
      <c r="A32220">
        <v>0</v>
      </c>
      <c r="D32220">
        <v>0</v>
      </c>
    </row>
    <row r="32221" spans="1:4">
      <c r="A32221">
        <v>0</v>
      </c>
      <c r="D32221">
        <v>0</v>
      </c>
    </row>
    <row r="32222" spans="1:4">
      <c r="A32222">
        <v>0</v>
      </c>
      <c r="D32222">
        <v>0</v>
      </c>
    </row>
    <row r="32223" spans="1:4">
      <c r="A32223">
        <v>0</v>
      </c>
      <c r="D32223">
        <v>0</v>
      </c>
    </row>
    <row r="32224" spans="1:4">
      <c r="A32224">
        <v>0</v>
      </c>
      <c r="D32224">
        <v>0</v>
      </c>
    </row>
    <row r="32225" spans="1:4">
      <c r="A32225">
        <v>0</v>
      </c>
      <c r="D32225">
        <v>0</v>
      </c>
    </row>
    <row r="32226" spans="1:4">
      <c r="A32226">
        <v>0</v>
      </c>
      <c r="D32226">
        <v>0</v>
      </c>
    </row>
    <row r="32227" spans="1:4">
      <c r="A32227">
        <v>0</v>
      </c>
      <c r="D32227">
        <v>0</v>
      </c>
    </row>
    <row r="32228" spans="1:4">
      <c r="A32228">
        <v>0</v>
      </c>
      <c r="D32228">
        <v>0</v>
      </c>
    </row>
    <row r="32229" spans="1:4">
      <c r="A32229">
        <v>0</v>
      </c>
      <c r="D32229">
        <v>0</v>
      </c>
    </row>
    <row r="32230" spans="1:4">
      <c r="A32230">
        <v>0</v>
      </c>
      <c r="D32230">
        <v>0</v>
      </c>
    </row>
    <row r="32231" spans="1:4">
      <c r="A32231">
        <v>0</v>
      </c>
      <c r="D32231">
        <v>0</v>
      </c>
    </row>
    <row r="32232" spans="1:4">
      <c r="A32232">
        <v>0</v>
      </c>
      <c r="D32232">
        <v>0</v>
      </c>
    </row>
    <row r="32233" spans="1:4">
      <c r="A32233">
        <v>0</v>
      </c>
      <c r="D32233">
        <v>0</v>
      </c>
    </row>
    <row r="32234" spans="1:4">
      <c r="A32234">
        <v>0</v>
      </c>
      <c r="D32234">
        <v>0</v>
      </c>
    </row>
    <row r="32235" spans="1:4">
      <c r="A32235">
        <v>0</v>
      </c>
      <c r="D32235">
        <v>0</v>
      </c>
    </row>
    <row r="32236" spans="1:4">
      <c r="A32236">
        <v>0</v>
      </c>
      <c r="D32236">
        <v>0</v>
      </c>
    </row>
    <row r="32237" spans="1:4">
      <c r="A32237">
        <v>0</v>
      </c>
      <c r="D32237">
        <v>0</v>
      </c>
    </row>
    <row r="32238" spans="1:4">
      <c r="A32238">
        <v>0</v>
      </c>
      <c r="D32238">
        <v>0</v>
      </c>
    </row>
    <row r="32239" spans="1:4">
      <c r="A32239">
        <v>0</v>
      </c>
      <c r="D32239">
        <v>0</v>
      </c>
    </row>
    <row r="32240" spans="1:4">
      <c r="A32240">
        <v>0</v>
      </c>
      <c r="D32240">
        <v>0</v>
      </c>
    </row>
    <row r="32241" spans="1:4">
      <c r="A32241">
        <v>0</v>
      </c>
      <c r="D32241">
        <v>0</v>
      </c>
    </row>
    <row r="32242" spans="1:4">
      <c r="A32242">
        <v>0</v>
      </c>
      <c r="D32242">
        <v>0</v>
      </c>
    </row>
    <row r="32243" spans="1:4">
      <c r="A32243">
        <v>0</v>
      </c>
      <c r="D32243">
        <v>0</v>
      </c>
    </row>
    <row r="32244" spans="1:4">
      <c r="A32244">
        <v>0</v>
      </c>
      <c r="D32244">
        <v>0</v>
      </c>
    </row>
    <row r="32245" spans="1:4">
      <c r="A32245">
        <v>0</v>
      </c>
      <c r="D32245">
        <v>0</v>
      </c>
    </row>
    <row r="32246" spans="1:4">
      <c r="A32246">
        <v>0</v>
      </c>
      <c r="D32246">
        <v>0</v>
      </c>
    </row>
    <row r="32247" spans="1:4">
      <c r="A32247">
        <v>0</v>
      </c>
      <c r="D32247">
        <v>0</v>
      </c>
    </row>
    <row r="32248" spans="1:4">
      <c r="A32248">
        <v>0</v>
      </c>
      <c r="D32248">
        <v>0</v>
      </c>
    </row>
    <row r="32249" spans="1:4">
      <c r="A32249">
        <v>0</v>
      </c>
      <c r="D32249">
        <v>0</v>
      </c>
    </row>
    <row r="32250" spans="1:4">
      <c r="A32250">
        <v>0</v>
      </c>
      <c r="D32250">
        <v>0</v>
      </c>
    </row>
    <row r="32251" spans="1:4">
      <c r="A32251">
        <v>0</v>
      </c>
      <c r="D32251">
        <v>0</v>
      </c>
    </row>
    <row r="32252" spans="1:4">
      <c r="A32252">
        <v>0</v>
      </c>
      <c r="D32252">
        <v>0</v>
      </c>
    </row>
    <row r="32253" spans="1:4">
      <c r="A32253">
        <v>0</v>
      </c>
      <c r="D32253">
        <v>0</v>
      </c>
    </row>
    <row r="32254" spans="1:4">
      <c r="A32254">
        <v>0</v>
      </c>
      <c r="D32254">
        <v>0</v>
      </c>
    </row>
    <row r="32255" spans="1:4">
      <c r="A32255">
        <v>0</v>
      </c>
      <c r="D32255">
        <v>0</v>
      </c>
    </row>
    <row r="32256" spans="1:4">
      <c r="A32256">
        <v>0</v>
      </c>
      <c r="D32256">
        <v>0</v>
      </c>
    </row>
    <row r="32257" spans="1:4">
      <c r="A32257">
        <v>0</v>
      </c>
      <c r="D32257">
        <v>0</v>
      </c>
    </row>
    <row r="32258" spans="1:4">
      <c r="A32258">
        <v>0</v>
      </c>
      <c r="D32258">
        <v>0</v>
      </c>
    </row>
    <row r="32259" spans="1:4">
      <c r="A32259">
        <v>0</v>
      </c>
      <c r="D32259">
        <v>0</v>
      </c>
    </row>
    <row r="32260" spans="1:4">
      <c r="A32260">
        <v>0</v>
      </c>
      <c r="D32260">
        <v>0</v>
      </c>
    </row>
    <row r="32261" spans="1:4">
      <c r="A32261">
        <v>0</v>
      </c>
      <c r="D32261">
        <v>0</v>
      </c>
    </row>
    <row r="32262" spans="1:4">
      <c r="A32262">
        <v>0</v>
      </c>
      <c r="D32262">
        <v>0</v>
      </c>
    </row>
    <row r="32263" spans="1:4">
      <c r="A32263">
        <v>0</v>
      </c>
      <c r="D32263">
        <v>0</v>
      </c>
    </row>
    <row r="32264" spans="1:4">
      <c r="A32264">
        <v>0</v>
      </c>
      <c r="D32264">
        <v>0</v>
      </c>
    </row>
    <row r="32265" spans="1:4">
      <c r="A32265">
        <v>0</v>
      </c>
      <c r="D32265">
        <v>0</v>
      </c>
    </row>
    <row r="32266" spans="1:4">
      <c r="A32266">
        <v>0</v>
      </c>
      <c r="D32266">
        <v>0</v>
      </c>
    </row>
    <row r="32267" spans="1:4">
      <c r="A32267">
        <v>0</v>
      </c>
      <c r="D32267">
        <v>0</v>
      </c>
    </row>
    <row r="32268" spans="1:4">
      <c r="A32268">
        <v>0</v>
      </c>
      <c r="D32268">
        <v>0</v>
      </c>
    </row>
    <row r="32269" spans="1:4">
      <c r="A32269">
        <v>0</v>
      </c>
      <c r="D32269">
        <v>0</v>
      </c>
    </row>
    <row r="32270" spans="1:4">
      <c r="A32270">
        <v>0</v>
      </c>
      <c r="D32270">
        <v>0</v>
      </c>
    </row>
    <row r="32271" spans="1:4">
      <c r="A32271">
        <v>0</v>
      </c>
      <c r="D32271">
        <v>0</v>
      </c>
    </row>
    <row r="32272" spans="1:4">
      <c r="A32272">
        <v>0</v>
      </c>
      <c r="D32272">
        <v>0</v>
      </c>
    </row>
    <row r="32273" spans="1:4">
      <c r="A32273">
        <v>0</v>
      </c>
      <c r="D32273">
        <v>0</v>
      </c>
    </row>
    <row r="32274" spans="1:4">
      <c r="A32274">
        <v>0</v>
      </c>
      <c r="D32274">
        <v>0</v>
      </c>
    </row>
    <row r="32275" spans="1:4">
      <c r="A32275">
        <v>0</v>
      </c>
      <c r="D32275">
        <v>0</v>
      </c>
    </row>
    <row r="32276" spans="1:4">
      <c r="A32276">
        <v>0</v>
      </c>
      <c r="D32276">
        <v>0</v>
      </c>
    </row>
    <row r="32277" spans="1:4">
      <c r="A32277">
        <v>0</v>
      </c>
      <c r="D32277">
        <v>0</v>
      </c>
    </row>
    <row r="32278" spans="1:4">
      <c r="A32278">
        <v>0</v>
      </c>
      <c r="D32278">
        <v>0</v>
      </c>
    </row>
    <row r="32279" spans="1:4">
      <c r="A32279">
        <v>0</v>
      </c>
      <c r="D32279">
        <v>0</v>
      </c>
    </row>
    <row r="32280" spans="1:4">
      <c r="A32280">
        <v>0</v>
      </c>
      <c r="D32280">
        <v>0</v>
      </c>
    </row>
    <row r="32281" spans="1:4">
      <c r="A32281">
        <v>0</v>
      </c>
      <c r="D32281">
        <v>0</v>
      </c>
    </row>
    <row r="32282" spans="1:4">
      <c r="A32282">
        <v>0</v>
      </c>
      <c r="D32282">
        <v>0</v>
      </c>
    </row>
    <row r="32283" spans="1:4">
      <c r="A32283">
        <v>0</v>
      </c>
      <c r="D32283">
        <v>0</v>
      </c>
    </row>
    <row r="32284" spans="1:4">
      <c r="A32284">
        <v>0</v>
      </c>
      <c r="D32284">
        <v>0</v>
      </c>
    </row>
    <row r="32285" spans="1:4">
      <c r="A32285">
        <v>0</v>
      </c>
      <c r="D32285">
        <v>0</v>
      </c>
    </row>
    <row r="32286" spans="1:4">
      <c r="A32286">
        <v>0</v>
      </c>
      <c r="D32286">
        <v>0</v>
      </c>
    </row>
    <row r="32287" spans="1:4">
      <c r="A32287">
        <v>0</v>
      </c>
      <c r="D32287">
        <v>0</v>
      </c>
    </row>
    <row r="32288" spans="1:4">
      <c r="A32288">
        <v>0</v>
      </c>
      <c r="D32288">
        <v>0</v>
      </c>
    </row>
    <row r="32289" spans="1:4">
      <c r="A32289">
        <v>0</v>
      </c>
      <c r="D32289">
        <v>0</v>
      </c>
    </row>
    <row r="32290" spans="1:4">
      <c r="A32290">
        <v>0</v>
      </c>
      <c r="D32290">
        <v>0</v>
      </c>
    </row>
    <row r="32291" spans="1:4">
      <c r="A32291">
        <v>0</v>
      </c>
      <c r="D32291">
        <v>0</v>
      </c>
    </row>
    <row r="32292" spans="1:4">
      <c r="A32292">
        <v>0</v>
      </c>
      <c r="D32292">
        <v>0</v>
      </c>
    </row>
    <row r="32293" spans="1:4">
      <c r="A32293">
        <v>0</v>
      </c>
      <c r="D32293">
        <v>0</v>
      </c>
    </row>
    <row r="32294" spans="1:4">
      <c r="A32294">
        <v>0</v>
      </c>
      <c r="D32294">
        <v>0</v>
      </c>
    </row>
    <row r="32295" spans="1:4">
      <c r="A32295">
        <v>0</v>
      </c>
      <c r="D32295">
        <v>0</v>
      </c>
    </row>
    <row r="32296" spans="1:4">
      <c r="A32296">
        <v>0</v>
      </c>
      <c r="D32296">
        <v>0</v>
      </c>
    </row>
    <row r="32297" spans="1:4">
      <c r="A32297">
        <v>0</v>
      </c>
      <c r="D32297">
        <v>0</v>
      </c>
    </row>
    <row r="32298" spans="1:4">
      <c r="A32298">
        <v>0</v>
      </c>
      <c r="D32298">
        <v>0</v>
      </c>
    </row>
    <row r="32299" spans="1:4">
      <c r="A32299">
        <v>0</v>
      </c>
      <c r="D32299">
        <v>0</v>
      </c>
    </row>
    <row r="32300" spans="1:4">
      <c r="A32300">
        <v>0</v>
      </c>
      <c r="D32300">
        <v>0</v>
      </c>
    </row>
    <row r="32301" spans="1:4">
      <c r="A32301">
        <v>0</v>
      </c>
      <c r="D32301">
        <v>0</v>
      </c>
    </row>
    <row r="32302" spans="1:4">
      <c r="A32302">
        <v>0</v>
      </c>
      <c r="D32302">
        <v>0</v>
      </c>
    </row>
    <row r="32303" spans="1:4">
      <c r="A32303">
        <v>0</v>
      </c>
      <c r="D32303">
        <v>0</v>
      </c>
    </row>
    <row r="32304" spans="1:4">
      <c r="A32304">
        <v>0</v>
      </c>
      <c r="D32304">
        <v>0</v>
      </c>
    </row>
    <row r="32305" spans="1:4">
      <c r="A32305">
        <v>0</v>
      </c>
      <c r="D32305">
        <v>0</v>
      </c>
    </row>
    <row r="32306" spans="1:4">
      <c r="A32306">
        <v>0</v>
      </c>
      <c r="D32306">
        <v>0</v>
      </c>
    </row>
    <row r="32307" spans="1:4">
      <c r="A32307">
        <v>0</v>
      </c>
      <c r="D32307">
        <v>0</v>
      </c>
    </row>
    <row r="32308" spans="1:4">
      <c r="A32308">
        <v>0</v>
      </c>
      <c r="D32308">
        <v>0</v>
      </c>
    </row>
    <row r="32309" spans="1:4">
      <c r="A32309">
        <v>0</v>
      </c>
      <c r="D32309">
        <v>0</v>
      </c>
    </row>
    <row r="32310" spans="1:4">
      <c r="A32310">
        <v>0</v>
      </c>
      <c r="D32310">
        <v>0</v>
      </c>
    </row>
    <row r="32311" spans="1:4">
      <c r="A32311">
        <v>0</v>
      </c>
      <c r="D32311">
        <v>0</v>
      </c>
    </row>
    <row r="32312" spans="1:4">
      <c r="A32312">
        <v>0</v>
      </c>
      <c r="D32312">
        <v>0</v>
      </c>
    </row>
    <row r="32313" spans="1:4">
      <c r="A32313">
        <v>0</v>
      </c>
      <c r="D32313">
        <v>0</v>
      </c>
    </row>
    <row r="32314" spans="1:4">
      <c r="A32314">
        <v>0</v>
      </c>
      <c r="D32314">
        <v>0</v>
      </c>
    </row>
    <row r="32315" spans="1:4">
      <c r="A32315">
        <v>0</v>
      </c>
      <c r="D32315">
        <v>0</v>
      </c>
    </row>
    <row r="32316" spans="1:4">
      <c r="A32316">
        <v>0</v>
      </c>
      <c r="D32316">
        <v>0</v>
      </c>
    </row>
    <row r="32317" spans="1:4">
      <c r="A32317">
        <v>0</v>
      </c>
      <c r="D32317">
        <v>0</v>
      </c>
    </row>
    <row r="32318" spans="1:4">
      <c r="A32318">
        <v>0</v>
      </c>
      <c r="D32318">
        <v>0</v>
      </c>
    </row>
    <row r="32319" spans="1:4">
      <c r="A32319">
        <v>0</v>
      </c>
      <c r="D32319">
        <v>0</v>
      </c>
    </row>
    <row r="32320" spans="1:4">
      <c r="A32320">
        <v>0</v>
      </c>
      <c r="D32320">
        <v>0</v>
      </c>
    </row>
    <row r="32321" spans="1:4">
      <c r="A32321">
        <v>0</v>
      </c>
      <c r="D32321">
        <v>0</v>
      </c>
    </row>
    <row r="32322" spans="1:4">
      <c r="A32322">
        <v>0</v>
      </c>
      <c r="D32322">
        <v>0</v>
      </c>
    </row>
    <row r="32323" spans="1:4">
      <c r="A32323">
        <v>0</v>
      </c>
      <c r="D32323">
        <v>0</v>
      </c>
    </row>
    <row r="32324" spans="1:4">
      <c r="A32324">
        <v>0</v>
      </c>
      <c r="D32324">
        <v>0</v>
      </c>
    </row>
    <row r="32325" spans="1:4">
      <c r="A32325">
        <v>0</v>
      </c>
      <c r="D32325">
        <v>0</v>
      </c>
    </row>
    <row r="32326" spans="1:4">
      <c r="A32326">
        <v>0</v>
      </c>
      <c r="D32326">
        <v>0</v>
      </c>
    </row>
    <row r="32327" spans="1:4">
      <c r="A32327">
        <v>0</v>
      </c>
      <c r="D32327">
        <v>0</v>
      </c>
    </row>
    <row r="32328" spans="1:4">
      <c r="A32328">
        <v>0</v>
      </c>
      <c r="D32328">
        <v>0</v>
      </c>
    </row>
    <row r="32329" spans="1:4">
      <c r="A32329">
        <v>0</v>
      </c>
      <c r="D32329">
        <v>0</v>
      </c>
    </row>
    <row r="32330" spans="1:4">
      <c r="A32330">
        <v>0</v>
      </c>
      <c r="D32330">
        <v>0</v>
      </c>
    </row>
    <row r="32331" spans="1:4">
      <c r="A32331">
        <v>0</v>
      </c>
      <c r="D32331">
        <v>0</v>
      </c>
    </row>
    <row r="32332" spans="1:4">
      <c r="A32332">
        <v>0</v>
      </c>
      <c r="D32332">
        <v>0</v>
      </c>
    </row>
    <row r="32333" spans="1:4">
      <c r="A32333">
        <v>0</v>
      </c>
      <c r="D32333">
        <v>0</v>
      </c>
    </row>
    <row r="32334" spans="1:4">
      <c r="A32334">
        <v>0</v>
      </c>
      <c r="D32334">
        <v>0</v>
      </c>
    </row>
    <row r="32335" spans="1:4">
      <c r="A32335">
        <v>0</v>
      </c>
      <c r="D32335">
        <v>0</v>
      </c>
    </row>
    <row r="32336" spans="1:4">
      <c r="A32336">
        <v>0</v>
      </c>
      <c r="D32336">
        <v>0</v>
      </c>
    </row>
    <row r="32337" spans="1:4">
      <c r="A32337">
        <v>0</v>
      </c>
      <c r="D32337">
        <v>0</v>
      </c>
    </row>
    <row r="32338" spans="1:4">
      <c r="A32338">
        <v>0</v>
      </c>
      <c r="D32338">
        <v>0</v>
      </c>
    </row>
    <row r="32339" spans="1:4">
      <c r="A32339">
        <v>0</v>
      </c>
      <c r="D32339">
        <v>0</v>
      </c>
    </row>
    <row r="32340" spans="1:4">
      <c r="A32340">
        <v>0</v>
      </c>
      <c r="D32340">
        <v>0</v>
      </c>
    </row>
    <row r="32341" spans="1:4">
      <c r="A32341">
        <v>0</v>
      </c>
      <c r="D32341">
        <v>0</v>
      </c>
    </row>
    <row r="32342" spans="1:4">
      <c r="A32342">
        <v>0</v>
      </c>
      <c r="D32342">
        <v>0</v>
      </c>
    </row>
    <row r="32343" spans="1:4">
      <c r="A32343">
        <v>0</v>
      </c>
      <c r="D32343">
        <v>0</v>
      </c>
    </row>
    <row r="32344" spans="1:4">
      <c r="A32344">
        <v>0</v>
      </c>
      <c r="D32344">
        <v>0</v>
      </c>
    </row>
    <row r="32345" spans="1:4">
      <c r="A32345">
        <v>0</v>
      </c>
      <c r="D32345">
        <v>0</v>
      </c>
    </row>
    <row r="32346" spans="1:4">
      <c r="A32346">
        <v>0</v>
      </c>
      <c r="D32346">
        <v>0</v>
      </c>
    </row>
    <row r="32347" spans="1:4">
      <c r="A32347">
        <v>0</v>
      </c>
      <c r="D32347">
        <v>0</v>
      </c>
    </row>
    <row r="32348" spans="1:4">
      <c r="A32348">
        <v>0</v>
      </c>
      <c r="D32348">
        <v>0</v>
      </c>
    </row>
    <row r="32349" spans="1:4">
      <c r="A32349">
        <v>0</v>
      </c>
      <c r="D32349">
        <v>0</v>
      </c>
    </row>
    <row r="32350" spans="1:4">
      <c r="A32350">
        <v>0</v>
      </c>
      <c r="D32350">
        <v>0</v>
      </c>
    </row>
    <row r="32351" spans="1:4">
      <c r="A32351">
        <v>0</v>
      </c>
      <c r="D32351">
        <v>0</v>
      </c>
    </row>
    <row r="32352" spans="1:4">
      <c r="A32352">
        <v>0</v>
      </c>
      <c r="D32352">
        <v>0</v>
      </c>
    </row>
    <row r="32353" spans="1:4">
      <c r="A32353">
        <v>0</v>
      </c>
      <c r="D32353">
        <v>0</v>
      </c>
    </row>
    <row r="32354" spans="1:4">
      <c r="A32354">
        <v>0</v>
      </c>
      <c r="D32354">
        <v>0</v>
      </c>
    </row>
    <row r="32355" spans="1:4">
      <c r="A32355">
        <v>0</v>
      </c>
      <c r="D32355">
        <v>0</v>
      </c>
    </row>
    <row r="32356" spans="1:4">
      <c r="A32356">
        <v>0</v>
      </c>
      <c r="D32356">
        <v>0</v>
      </c>
    </row>
    <row r="32357" spans="1:4">
      <c r="A32357">
        <v>0</v>
      </c>
      <c r="D32357">
        <v>0</v>
      </c>
    </row>
    <row r="32358" spans="1:4">
      <c r="A32358">
        <v>0</v>
      </c>
      <c r="D32358">
        <v>0</v>
      </c>
    </row>
    <row r="32359" spans="1:4">
      <c r="A32359">
        <v>0</v>
      </c>
      <c r="D32359">
        <v>0</v>
      </c>
    </row>
    <row r="32360" spans="1:4">
      <c r="A32360">
        <v>0</v>
      </c>
      <c r="D32360">
        <v>0</v>
      </c>
    </row>
    <row r="32361" spans="1:4">
      <c r="A32361">
        <v>0</v>
      </c>
      <c r="D32361">
        <v>0</v>
      </c>
    </row>
    <row r="32362" spans="1:4">
      <c r="A32362">
        <v>0</v>
      </c>
      <c r="D32362">
        <v>0</v>
      </c>
    </row>
    <row r="32363" spans="1:4">
      <c r="A32363">
        <v>0</v>
      </c>
      <c r="D32363">
        <v>0</v>
      </c>
    </row>
    <row r="32364" spans="1:4">
      <c r="A32364">
        <v>0</v>
      </c>
      <c r="D32364">
        <v>0</v>
      </c>
    </row>
    <row r="32365" spans="1:4">
      <c r="A32365">
        <v>0</v>
      </c>
      <c r="D32365">
        <v>0</v>
      </c>
    </row>
    <row r="32366" spans="1:4">
      <c r="A32366">
        <v>0</v>
      </c>
      <c r="D32366">
        <v>0</v>
      </c>
    </row>
    <row r="32367" spans="1:4">
      <c r="A32367">
        <v>0</v>
      </c>
      <c r="D32367">
        <v>0</v>
      </c>
    </row>
    <row r="32368" spans="1:4">
      <c r="A32368">
        <v>0</v>
      </c>
      <c r="D32368">
        <v>0</v>
      </c>
    </row>
    <row r="32369" spans="1:4">
      <c r="A32369">
        <v>0</v>
      </c>
      <c r="D32369">
        <v>0</v>
      </c>
    </row>
    <row r="32370" spans="1:4">
      <c r="A32370">
        <v>0</v>
      </c>
      <c r="D32370">
        <v>0</v>
      </c>
    </row>
    <row r="32371" spans="1:4">
      <c r="A32371">
        <v>0</v>
      </c>
      <c r="D32371">
        <v>0</v>
      </c>
    </row>
    <row r="32372" spans="1:4">
      <c r="A32372">
        <v>0</v>
      </c>
      <c r="D32372">
        <v>0</v>
      </c>
    </row>
    <row r="32373" spans="1:4">
      <c r="A32373">
        <v>0</v>
      </c>
      <c r="D32373">
        <v>0</v>
      </c>
    </row>
    <row r="32374" spans="1:4">
      <c r="A32374">
        <v>0</v>
      </c>
      <c r="D32374">
        <v>0</v>
      </c>
    </row>
    <row r="32375" spans="1:4">
      <c r="A32375">
        <v>0</v>
      </c>
      <c r="D32375">
        <v>0</v>
      </c>
    </row>
    <row r="32376" spans="1:4">
      <c r="A32376">
        <v>0</v>
      </c>
      <c r="D32376">
        <v>0</v>
      </c>
    </row>
    <row r="32377" spans="1:4">
      <c r="A32377">
        <v>0</v>
      </c>
      <c r="D32377">
        <v>0</v>
      </c>
    </row>
    <row r="32378" spans="1:4">
      <c r="A32378">
        <v>0</v>
      </c>
      <c r="D32378">
        <v>0</v>
      </c>
    </row>
    <row r="32379" spans="1:4">
      <c r="A32379">
        <v>0</v>
      </c>
      <c r="D32379">
        <v>0</v>
      </c>
    </row>
    <row r="32380" spans="1:4">
      <c r="A32380">
        <v>0</v>
      </c>
      <c r="D32380">
        <v>0</v>
      </c>
    </row>
    <row r="32381" spans="1:4">
      <c r="A32381">
        <v>0</v>
      </c>
      <c r="D32381">
        <v>0</v>
      </c>
    </row>
    <row r="32382" spans="1:4">
      <c r="A32382">
        <v>0</v>
      </c>
      <c r="D32382">
        <v>0</v>
      </c>
    </row>
    <row r="32383" spans="1:4">
      <c r="A32383">
        <v>0</v>
      </c>
      <c r="D32383">
        <v>0</v>
      </c>
    </row>
    <row r="32384" spans="1:4">
      <c r="A32384">
        <v>0</v>
      </c>
      <c r="D32384">
        <v>0</v>
      </c>
    </row>
    <row r="32385" spans="1:4">
      <c r="A32385">
        <v>0</v>
      </c>
      <c r="D32385">
        <v>0</v>
      </c>
    </row>
    <row r="32386" spans="1:4">
      <c r="A32386">
        <v>0</v>
      </c>
      <c r="D32386">
        <v>0</v>
      </c>
    </row>
    <row r="32387" spans="1:4">
      <c r="A32387">
        <v>0</v>
      </c>
      <c r="D32387">
        <v>0</v>
      </c>
    </row>
    <row r="32388" spans="1:4">
      <c r="A32388">
        <v>0</v>
      </c>
      <c r="D32388">
        <v>0</v>
      </c>
    </row>
    <row r="32389" spans="1:4">
      <c r="A32389">
        <v>0</v>
      </c>
      <c r="D32389">
        <v>0</v>
      </c>
    </row>
    <row r="32390" spans="1:4">
      <c r="A32390">
        <v>0</v>
      </c>
      <c r="D32390">
        <v>0</v>
      </c>
    </row>
    <row r="32391" spans="1:4">
      <c r="A32391">
        <v>0</v>
      </c>
      <c r="D32391">
        <v>0</v>
      </c>
    </row>
    <row r="32392" spans="1:4">
      <c r="A32392">
        <v>0</v>
      </c>
      <c r="D32392">
        <v>0</v>
      </c>
    </row>
    <row r="32393" spans="1:4">
      <c r="A32393">
        <v>0</v>
      </c>
      <c r="D32393">
        <v>0</v>
      </c>
    </row>
    <row r="32394" spans="1:4">
      <c r="A32394">
        <v>0</v>
      </c>
      <c r="D32394">
        <v>0</v>
      </c>
    </row>
    <row r="32395" spans="1:4">
      <c r="A32395">
        <v>0</v>
      </c>
      <c r="D32395">
        <v>0</v>
      </c>
    </row>
    <row r="32396" spans="1:4">
      <c r="A32396">
        <v>0</v>
      </c>
      <c r="D32396">
        <v>0</v>
      </c>
    </row>
    <row r="32397" spans="1:4">
      <c r="A32397">
        <v>0</v>
      </c>
      <c r="D32397">
        <v>0</v>
      </c>
    </row>
    <row r="32398" spans="1:4">
      <c r="A32398">
        <v>0</v>
      </c>
      <c r="D32398">
        <v>0</v>
      </c>
    </row>
    <row r="32399" spans="1:4">
      <c r="A32399">
        <v>0</v>
      </c>
      <c r="D32399">
        <v>0</v>
      </c>
    </row>
    <row r="32400" spans="1:4">
      <c r="A32400">
        <v>0</v>
      </c>
      <c r="D32400">
        <v>0</v>
      </c>
    </row>
    <row r="32401" spans="1:4">
      <c r="A32401">
        <v>0</v>
      </c>
      <c r="D32401">
        <v>0</v>
      </c>
    </row>
    <row r="32402" spans="1:4">
      <c r="A32402">
        <v>0</v>
      </c>
      <c r="D32402">
        <v>0</v>
      </c>
    </row>
    <row r="32403" spans="1:4">
      <c r="A32403">
        <v>0</v>
      </c>
      <c r="D32403">
        <v>0</v>
      </c>
    </row>
    <row r="32404" spans="1:4">
      <c r="A32404">
        <v>0</v>
      </c>
      <c r="D32404">
        <v>0</v>
      </c>
    </row>
    <row r="32405" spans="1:4">
      <c r="A32405">
        <v>0</v>
      </c>
      <c r="D32405">
        <v>0</v>
      </c>
    </row>
    <row r="32406" spans="1:4">
      <c r="A32406">
        <v>0</v>
      </c>
      <c r="D32406">
        <v>0</v>
      </c>
    </row>
    <row r="32407" spans="1:4">
      <c r="A32407">
        <v>0</v>
      </c>
      <c r="D32407">
        <v>0</v>
      </c>
    </row>
    <row r="32408" spans="1:4">
      <c r="A32408">
        <v>0</v>
      </c>
      <c r="D32408">
        <v>0</v>
      </c>
    </row>
    <row r="32409" spans="1:4">
      <c r="A32409">
        <v>0</v>
      </c>
      <c r="D32409">
        <v>0</v>
      </c>
    </row>
    <row r="32410" spans="1:4">
      <c r="A32410">
        <v>0</v>
      </c>
      <c r="D32410">
        <v>0</v>
      </c>
    </row>
    <row r="32411" spans="1:4">
      <c r="A32411">
        <v>0</v>
      </c>
      <c r="D32411">
        <v>0</v>
      </c>
    </row>
    <row r="32412" spans="1:4">
      <c r="A32412">
        <v>0</v>
      </c>
      <c r="D32412">
        <v>0</v>
      </c>
    </row>
    <row r="32413" spans="1:4">
      <c r="A32413">
        <v>0</v>
      </c>
      <c r="D32413">
        <v>0</v>
      </c>
    </row>
    <row r="32414" spans="1:4">
      <c r="A32414">
        <v>0</v>
      </c>
      <c r="D32414">
        <v>0</v>
      </c>
    </row>
    <row r="32415" spans="1:4">
      <c r="A32415">
        <v>0</v>
      </c>
      <c r="D32415">
        <v>0</v>
      </c>
    </row>
    <row r="32416" spans="1:4">
      <c r="A32416">
        <v>0</v>
      </c>
      <c r="D32416">
        <v>0</v>
      </c>
    </row>
    <row r="32417" spans="1:4">
      <c r="A32417">
        <v>0</v>
      </c>
      <c r="D32417">
        <v>0</v>
      </c>
    </row>
    <row r="32418" spans="1:4">
      <c r="A32418">
        <v>0</v>
      </c>
      <c r="D32418">
        <v>0</v>
      </c>
    </row>
    <row r="32419" spans="1:4">
      <c r="A32419">
        <v>0</v>
      </c>
      <c r="D32419">
        <v>0</v>
      </c>
    </row>
    <row r="32420" spans="1:4">
      <c r="A32420">
        <v>0</v>
      </c>
      <c r="D32420">
        <v>0</v>
      </c>
    </row>
    <row r="32421" spans="1:4">
      <c r="A32421">
        <v>0</v>
      </c>
      <c r="D32421">
        <v>0</v>
      </c>
    </row>
    <row r="32422" spans="1:4">
      <c r="A32422">
        <v>0</v>
      </c>
      <c r="D32422">
        <v>0</v>
      </c>
    </row>
    <row r="32423" spans="1:4">
      <c r="A32423">
        <v>0</v>
      </c>
      <c r="D32423">
        <v>0</v>
      </c>
    </row>
    <row r="32424" spans="1:4">
      <c r="A32424">
        <v>0</v>
      </c>
      <c r="D32424">
        <v>0</v>
      </c>
    </row>
    <row r="32425" spans="1:4">
      <c r="A32425">
        <v>0</v>
      </c>
      <c r="D32425">
        <v>0</v>
      </c>
    </row>
    <row r="32426" spans="1:4">
      <c r="A32426">
        <v>0</v>
      </c>
      <c r="D32426">
        <v>0</v>
      </c>
    </row>
    <row r="32427" spans="1:4">
      <c r="A32427">
        <v>0</v>
      </c>
      <c r="D32427">
        <v>0</v>
      </c>
    </row>
    <row r="32428" spans="1:4">
      <c r="A32428">
        <v>0</v>
      </c>
      <c r="D32428">
        <v>0</v>
      </c>
    </row>
    <row r="32429" spans="1:4">
      <c r="A32429">
        <v>0</v>
      </c>
      <c r="D32429">
        <v>0</v>
      </c>
    </row>
    <row r="32430" spans="1:4">
      <c r="A32430">
        <v>0</v>
      </c>
      <c r="D32430">
        <v>0</v>
      </c>
    </row>
    <row r="32431" spans="1:4">
      <c r="A32431">
        <v>0</v>
      </c>
      <c r="D32431">
        <v>0</v>
      </c>
    </row>
    <row r="32432" spans="1:4">
      <c r="A32432">
        <v>0</v>
      </c>
      <c r="D32432">
        <v>0</v>
      </c>
    </row>
    <row r="32433" spans="1:4">
      <c r="A32433">
        <v>0</v>
      </c>
      <c r="D32433">
        <v>0</v>
      </c>
    </row>
    <row r="32434" spans="1:4">
      <c r="A32434">
        <v>0</v>
      </c>
      <c r="D32434">
        <v>0</v>
      </c>
    </row>
    <row r="32435" spans="1:4">
      <c r="A32435">
        <v>0</v>
      </c>
      <c r="D32435">
        <v>0</v>
      </c>
    </row>
    <row r="32436" spans="1:4">
      <c r="A32436">
        <v>0</v>
      </c>
      <c r="D32436">
        <v>0</v>
      </c>
    </row>
    <row r="32437" spans="1:4">
      <c r="A32437">
        <v>0</v>
      </c>
      <c r="D32437">
        <v>0</v>
      </c>
    </row>
    <row r="32438" spans="1:4">
      <c r="A32438">
        <v>0</v>
      </c>
      <c r="D32438">
        <v>0</v>
      </c>
    </row>
    <row r="32439" spans="1:4">
      <c r="A32439">
        <v>0</v>
      </c>
      <c r="D32439">
        <v>0</v>
      </c>
    </row>
    <row r="32440" spans="1:4">
      <c r="A32440">
        <v>0</v>
      </c>
      <c r="D32440">
        <v>0</v>
      </c>
    </row>
    <row r="32441" spans="1:4">
      <c r="A32441">
        <v>0</v>
      </c>
      <c r="D32441">
        <v>0</v>
      </c>
    </row>
    <row r="32442" spans="1:4">
      <c r="A32442">
        <v>0</v>
      </c>
      <c r="D32442">
        <v>0</v>
      </c>
    </row>
    <row r="32443" spans="1:4">
      <c r="A32443">
        <v>0</v>
      </c>
      <c r="D32443">
        <v>0</v>
      </c>
    </row>
    <row r="32444" spans="1:4">
      <c r="A32444">
        <v>0</v>
      </c>
      <c r="D32444">
        <v>0</v>
      </c>
    </row>
    <row r="32445" spans="1:4">
      <c r="A32445">
        <v>0</v>
      </c>
      <c r="D32445">
        <v>0</v>
      </c>
    </row>
    <row r="32446" spans="1:4">
      <c r="A32446">
        <v>0</v>
      </c>
      <c r="D32446">
        <v>0</v>
      </c>
    </row>
    <row r="32447" spans="1:4">
      <c r="A32447">
        <v>0</v>
      </c>
      <c r="D32447">
        <v>0</v>
      </c>
    </row>
    <row r="32448" spans="1:4">
      <c r="A32448">
        <v>0</v>
      </c>
      <c r="D32448">
        <v>0</v>
      </c>
    </row>
    <row r="32449" spans="1:4">
      <c r="A32449">
        <v>0</v>
      </c>
      <c r="D32449">
        <v>0</v>
      </c>
    </row>
    <row r="32450" spans="1:4">
      <c r="A32450">
        <v>0</v>
      </c>
      <c r="D32450">
        <v>0</v>
      </c>
    </row>
    <row r="32451" spans="1:4">
      <c r="A32451">
        <v>0</v>
      </c>
      <c r="D32451">
        <v>0</v>
      </c>
    </row>
    <row r="32452" spans="1:4">
      <c r="A32452">
        <v>0</v>
      </c>
      <c r="D32452">
        <v>0</v>
      </c>
    </row>
    <row r="32453" spans="1:4">
      <c r="A32453">
        <v>0</v>
      </c>
      <c r="D32453">
        <v>0</v>
      </c>
    </row>
    <row r="32454" spans="1:4">
      <c r="A32454">
        <v>0</v>
      </c>
      <c r="D32454">
        <v>0</v>
      </c>
    </row>
    <row r="32455" spans="1:4">
      <c r="A32455">
        <v>0</v>
      </c>
      <c r="D32455">
        <v>0</v>
      </c>
    </row>
    <row r="32456" spans="1:4">
      <c r="A32456">
        <v>0</v>
      </c>
      <c r="D32456">
        <v>0</v>
      </c>
    </row>
    <row r="32457" spans="1:4">
      <c r="A32457">
        <v>0</v>
      </c>
      <c r="D32457">
        <v>0</v>
      </c>
    </row>
    <row r="32458" spans="1:4">
      <c r="A32458">
        <v>0</v>
      </c>
      <c r="D32458">
        <v>0</v>
      </c>
    </row>
    <row r="32459" spans="1:4">
      <c r="A32459">
        <v>0</v>
      </c>
      <c r="D32459">
        <v>0</v>
      </c>
    </row>
    <row r="32460" spans="1:4">
      <c r="A32460">
        <v>0</v>
      </c>
      <c r="D32460">
        <v>0</v>
      </c>
    </row>
    <row r="32461" spans="1:4">
      <c r="A32461">
        <v>0</v>
      </c>
      <c r="D32461">
        <v>0</v>
      </c>
    </row>
    <row r="32462" spans="1:4">
      <c r="A32462">
        <v>0</v>
      </c>
      <c r="D32462">
        <v>0</v>
      </c>
    </row>
    <row r="32463" spans="1:4">
      <c r="A32463">
        <v>0</v>
      </c>
      <c r="D32463">
        <v>0</v>
      </c>
    </row>
    <row r="32464" spans="1:4">
      <c r="A32464">
        <v>0</v>
      </c>
      <c r="D32464">
        <v>0</v>
      </c>
    </row>
    <row r="32465" spans="1:4">
      <c r="A32465">
        <v>0</v>
      </c>
      <c r="D32465">
        <v>0</v>
      </c>
    </row>
    <row r="32466" spans="1:4">
      <c r="A32466">
        <v>0</v>
      </c>
      <c r="D32466">
        <v>0</v>
      </c>
    </row>
    <row r="32467" spans="1:4">
      <c r="A32467">
        <v>0</v>
      </c>
      <c r="D32467">
        <v>0</v>
      </c>
    </row>
    <row r="32468" spans="1:4">
      <c r="A32468">
        <v>0</v>
      </c>
      <c r="D32468">
        <v>0</v>
      </c>
    </row>
    <row r="32469" spans="1:4">
      <c r="A32469">
        <v>0</v>
      </c>
      <c r="D32469">
        <v>0</v>
      </c>
    </row>
    <row r="32470" spans="1:4">
      <c r="A32470">
        <v>0</v>
      </c>
      <c r="D32470">
        <v>0</v>
      </c>
    </row>
    <row r="32471" spans="1:4">
      <c r="A32471">
        <v>0</v>
      </c>
      <c r="D32471">
        <v>0</v>
      </c>
    </row>
    <row r="32472" spans="1:4">
      <c r="A32472">
        <v>0</v>
      </c>
      <c r="D32472">
        <v>0</v>
      </c>
    </row>
    <row r="32473" spans="1:4">
      <c r="A32473">
        <v>0</v>
      </c>
      <c r="D32473">
        <v>0</v>
      </c>
    </row>
    <row r="32474" spans="1:4">
      <c r="A32474">
        <v>0</v>
      </c>
      <c r="D32474">
        <v>0</v>
      </c>
    </row>
    <row r="32475" spans="1:4">
      <c r="A32475">
        <v>0</v>
      </c>
      <c r="D32475">
        <v>0</v>
      </c>
    </row>
    <row r="32476" spans="1:4">
      <c r="A32476">
        <v>0</v>
      </c>
      <c r="D32476">
        <v>0</v>
      </c>
    </row>
    <row r="32477" spans="1:4">
      <c r="A32477">
        <v>0</v>
      </c>
      <c r="D32477">
        <v>0</v>
      </c>
    </row>
    <row r="32478" spans="1:4">
      <c r="A32478">
        <v>0</v>
      </c>
      <c r="D32478">
        <v>0</v>
      </c>
    </row>
    <row r="32479" spans="1:4">
      <c r="A32479">
        <v>0</v>
      </c>
      <c r="D32479">
        <v>0</v>
      </c>
    </row>
    <row r="32480" spans="1:4">
      <c r="A32480">
        <v>0</v>
      </c>
      <c r="D32480">
        <v>0</v>
      </c>
    </row>
    <row r="32481" spans="1:4">
      <c r="A32481">
        <v>0</v>
      </c>
      <c r="D32481">
        <v>0</v>
      </c>
    </row>
    <row r="32482" spans="1:4">
      <c r="A32482">
        <v>0</v>
      </c>
      <c r="D32482">
        <v>0</v>
      </c>
    </row>
    <row r="32483" spans="1:4">
      <c r="A32483">
        <v>0</v>
      </c>
      <c r="D32483">
        <v>0</v>
      </c>
    </row>
    <row r="32484" spans="1:4">
      <c r="A32484">
        <v>0</v>
      </c>
      <c r="D32484">
        <v>0</v>
      </c>
    </row>
    <row r="32485" spans="1:4">
      <c r="A32485">
        <v>0</v>
      </c>
      <c r="D32485">
        <v>0</v>
      </c>
    </row>
    <row r="32486" spans="1:4">
      <c r="A32486">
        <v>0</v>
      </c>
      <c r="D32486">
        <v>0</v>
      </c>
    </row>
    <row r="32487" spans="1:4">
      <c r="A32487">
        <v>0</v>
      </c>
      <c r="D32487">
        <v>0</v>
      </c>
    </row>
    <row r="32488" spans="1:4">
      <c r="A32488">
        <v>0</v>
      </c>
      <c r="D32488">
        <v>0</v>
      </c>
    </row>
    <row r="32489" spans="1:4">
      <c r="A32489">
        <v>0</v>
      </c>
      <c r="D32489">
        <v>0</v>
      </c>
    </row>
    <row r="32490" spans="1:4">
      <c r="A32490">
        <v>0</v>
      </c>
      <c r="D32490">
        <v>0</v>
      </c>
    </row>
    <row r="32491" spans="1:4">
      <c r="A32491">
        <v>0</v>
      </c>
      <c r="D32491">
        <v>0</v>
      </c>
    </row>
    <row r="32492" spans="1:4">
      <c r="A32492">
        <v>0</v>
      </c>
      <c r="D32492">
        <v>0</v>
      </c>
    </row>
    <row r="32493" spans="1:4">
      <c r="A32493">
        <v>0</v>
      </c>
      <c r="D32493">
        <v>0</v>
      </c>
    </row>
    <row r="32494" spans="1:4">
      <c r="A32494">
        <v>0</v>
      </c>
      <c r="D32494">
        <v>0</v>
      </c>
    </row>
    <row r="32495" spans="1:4">
      <c r="A32495">
        <v>0</v>
      </c>
      <c r="D32495">
        <v>0</v>
      </c>
    </row>
    <row r="32496" spans="1:4">
      <c r="A32496">
        <v>0</v>
      </c>
      <c r="D32496">
        <v>0</v>
      </c>
    </row>
    <row r="32497" spans="1:4">
      <c r="A32497">
        <v>0</v>
      </c>
      <c r="D32497">
        <v>0</v>
      </c>
    </row>
    <row r="32498" spans="1:4">
      <c r="A32498">
        <v>0</v>
      </c>
      <c r="D32498">
        <v>0</v>
      </c>
    </row>
    <row r="32499" spans="1:4">
      <c r="A32499">
        <v>0</v>
      </c>
      <c r="D32499">
        <v>0</v>
      </c>
    </row>
    <row r="32500" spans="1:4">
      <c r="A32500">
        <v>0</v>
      </c>
      <c r="D32500">
        <v>0</v>
      </c>
    </row>
    <row r="32501" spans="1:4">
      <c r="A32501">
        <v>0</v>
      </c>
      <c r="D32501">
        <v>0</v>
      </c>
    </row>
    <row r="32502" spans="1:4">
      <c r="A32502">
        <v>0</v>
      </c>
      <c r="D32502">
        <v>0</v>
      </c>
    </row>
    <row r="32503" spans="1:4">
      <c r="A32503">
        <v>0</v>
      </c>
      <c r="D32503">
        <v>0</v>
      </c>
    </row>
    <row r="32504" spans="1:4">
      <c r="A32504">
        <v>0</v>
      </c>
      <c r="D32504">
        <v>0</v>
      </c>
    </row>
    <row r="32505" spans="1:4">
      <c r="A32505">
        <v>0</v>
      </c>
      <c r="D32505">
        <v>0</v>
      </c>
    </row>
    <row r="32506" spans="1:4">
      <c r="A32506">
        <v>0</v>
      </c>
      <c r="D32506">
        <v>0</v>
      </c>
    </row>
    <row r="32507" spans="1:4">
      <c r="A32507">
        <v>0</v>
      </c>
      <c r="D32507">
        <v>0</v>
      </c>
    </row>
    <row r="32508" spans="1:4">
      <c r="A32508">
        <v>0</v>
      </c>
      <c r="D32508">
        <v>0</v>
      </c>
    </row>
    <row r="32509" spans="1:4">
      <c r="A32509">
        <v>0</v>
      </c>
      <c r="D32509">
        <v>0</v>
      </c>
    </row>
    <row r="32510" spans="1:4">
      <c r="A32510">
        <v>0</v>
      </c>
      <c r="D32510">
        <v>0</v>
      </c>
    </row>
    <row r="32511" spans="1:4">
      <c r="A32511">
        <v>0</v>
      </c>
      <c r="D32511">
        <v>0</v>
      </c>
    </row>
    <row r="32512" spans="1:4">
      <c r="A32512">
        <v>0</v>
      </c>
      <c r="D32512">
        <v>0</v>
      </c>
    </row>
    <row r="32513" spans="1:4">
      <c r="A32513">
        <v>0</v>
      </c>
      <c r="D32513">
        <v>0</v>
      </c>
    </row>
    <row r="32514" spans="1:4">
      <c r="A32514">
        <v>0</v>
      </c>
      <c r="D32514">
        <v>0</v>
      </c>
    </row>
    <row r="32515" spans="1:4">
      <c r="A32515">
        <v>0</v>
      </c>
      <c r="D32515">
        <v>0</v>
      </c>
    </row>
    <row r="32516" spans="1:4">
      <c r="A32516">
        <v>0</v>
      </c>
      <c r="D32516">
        <v>0</v>
      </c>
    </row>
    <row r="32517" spans="1:4">
      <c r="A32517">
        <v>0</v>
      </c>
      <c r="D32517">
        <v>0</v>
      </c>
    </row>
    <row r="32518" spans="1:4">
      <c r="A32518">
        <v>0</v>
      </c>
      <c r="D32518">
        <v>0</v>
      </c>
    </row>
    <row r="32519" spans="1:4">
      <c r="A32519">
        <v>0</v>
      </c>
      <c r="D32519">
        <v>0</v>
      </c>
    </row>
    <row r="32520" spans="1:4">
      <c r="A32520">
        <v>0</v>
      </c>
      <c r="D32520">
        <v>0</v>
      </c>
    </row>
    <row r="32521" spans="1:4">
      <c r="A32521">
        <v>0</v>
      </c>
      <c r="D32521">
        <v>0</v>
      </c>
    </row>
    <row r="32522" spans="1:4">
      <c r="A32522">
        <v>0</v>
      </c>
      <c r="D32522">
        <v>0</v>
      </c>
    </row>
    <row r="32523" spans="1:4">
      <c r="A32523">
        <v>0</v>
      </c>
      <c r="D32523">
        <v>0</v>
      </c>
    </row>
    <row r="32524" spans="1:4">
      <c r="A32524">
        <v>0</v>
      </c>
      <c r="D32524">
        <v>0</v>
      </c>
    </row>
    <row r="32525" spans="1:4">
      <c r="A32525">
        <v>0</v>
      </c>
      <c r="D32525">
        <v>0</v>
      </c>
    </row>
    <row r="32526" spans="1:4">
      <c r="A32526">
        <v>0</v>
      </c>
      <c r="D32526">
        <v>0</v>
      </c>
    </row>
    <row r="32527" spans="1:4">
      <c r="A32527">
        <v>0</v>
      </c>
      <c r="D32527">
        <v>0</v>
      </c>
    </row>
    <row r="32528" spans="1:4">
      <c r="A32528">
        <v>0</v>
      </c>
      <c r="D32528">
        <v>0</v>
      </c>
    </row>
    <row r="32529" spans="1:4">
      <c r="A32529">
        <v>0</v>
      </c>
      <c r="D32529">
        <v>0</v>
      </c>
    </row>
    <row r="32530" spans="1:4">
      <c r="A32530">
        <v>0</v>
      </c>
      <c r="D32530">
        <v>0</v>
      </c>
    </row>
    <row r="32531" spans="1:4">
      <c r="A32531">
        <v>0</v>
      </c>
      <c r="D32531">
        <v>0</v>
      </c>
    </row>
    <row r="32532" spans="1:4">
      <c r="A32532">
        <v>0</v>
      </c>
      <c r="D32532">
        <v>0</v>
      </c>
    </row>
    <row r="32533" spans="1:4">
      <c r="A32533">
        <v>0</v>
      </c>
      <c r="D32533">
        <v>0</v>
      </c>
    </row>
    <row r="32534" spans="1:4">
      <c r="A32534">
        <v>0</v>
      </c>
      <c r="D32534">
        <v>0</v>
      </c>
    </row>
    <row r="32535" spans="1:4">
      <c r="A32535">
        <v>0</v>
      </c>
      <c r="D32535">
        <v>0</v>
      </c>
    </row>
    <row r="32536" spans="1:4">
      <c r="A32536">
        <v>0</v>
      </c>
      <c r="D32536">
        <v>0</v>
      </c>
    </row>
    <row r="32537" spans="1:4">
      <c r="A32537">
        <v>0</v>
      </c>
      <c r="D32537">
        <v>0</v>
      </c>
    </row>
    <row r="32538" spans="1:4">
      <c r="A32538">
        <v>0</v>
      </c>
      <c r="D32538">
        <v>0</v>
      </c>
    </row>
    <row r="32539" spans="1:4">
      <c r="A32539">
        <v>0</v>
      </c>
      <c r="D32539">
        <v>0</v>
      </c>
    </row>
    <row r="32540" spans="1:4">
      <c r="A32540">
        <v>0</v>
      </c>
      <c r="D32540">
        <v>0</v>
      </c>
    </row>
    <row r="32541" spans="1:4">
      <c r="A32541">
        <v>0</v>
      </c>
      <c r="D32541">
        <v>0</v>
      </c>
    </row>
    <row r="32542" spans="1:4">
      <c r="A32542">
        <v>0</v>
      </c>
      <c r="D32542">
        <v>0</v>
      </c>
    </row>
    <row r="32543" spans="1:4">
      <c r="A32543">
        <v>0</v>
      </c>
      <c r="D32543">
        <v>0</v>
      </c>
    </row>
    <row r="32544" spans="1:4">
      <c r="A32544">
        <v>0</v>
      </c>
      <c r="D32544">
        <v>0</v>
      </c>
    </row>
    <row r="32545" spans="1:4">
      <c r="A32545">
        <v>0</v>
      </c>
      <c r="D32545">
        <v>0</v>
      </c>
    </row>
    <row r="32546" spans="1:4">
      <c r="A32546">
        <v>0</v>
      </c>
      <c r="D32546">
        <v>0</v>
      </c>
    </row>
    <row r="32547" spans="1:4">
      <c r="A32547">
        <v>0</v>
      </c>
      <c r="D32547">
        <v>0</v>
      </c>
    </row>
    <row r="32548" spans="1:4">
      <c r="A32548">
        <v>0</v>
      </c>
      <c r="D32548">
        <v>0</v>
      </c>
    </row>
    <row r="32549" spans="1:4">
      <c r="A32549">
        <v>0</v>
      </c>
      <c r="D32549">
        <v>0</v>
      </c>
    </row>
    <row r="32550" spans="1:4">
      <c r="A32550">
        <v>0</v>
      </c>
      <c r="D32550">
        <v>0</v>
      </c>
    </row>
    <row r="32551" spans="1:4">
      <c r="A32551">
        <v>0</v>
      </c>
      <c r="D32551">
        <v>0</v>
      </c>
    </row>
    <row r="32552" spans="1:4">
      <c r="A32552">
        <v>0</v>
      </c>
      <c r="D32552">
        <v>0</v>
      </c>
    </row>
    <row r="32553" spans="1:4">
      <c r="A32553">
        <v>0</v>
      </c>
      <c r="D32553">
        <v>0</v>
      </c>
    </row>
    <row r="32554" spans="1:4">
      <c r="A32554">
        <v>0</v>
      </c>
      <c r="D32554">
        <v>0</v>
      </c>
    </row>
    <row r="32555" spans="1:4">
      <c r="A32555">
        <v>0</v>
      </c>
      <c r="D32555">
        <v>0</v>
      </c>
    </row>
    <row r="32556" spans="1:4">
      <c r="A32556">
        <v>0</v>
      </c>
      <c r="D32556">
        <v>0</v>
      </c>
    </row>
    <row r="32557" spans="1:4">
      <c r="A32557">
        <v>0</v>
      </c>
      <c r="D32557">
        <v>0</v>
      </c>
    </row>
    <row r="32558" spans="1:4">
      <c r="A32558">
        <v>0</v>
      </c>
      <c r="D32558">
        <v>0</v>
      </c>
    </row>
    <row r="32559" spans="1:4">
      <c r="A32559">
        <v>0</v>
      </c>
      <c r="D32559">
        <v>0</v>
      </c>
    </row>
    <row r="32560" spans="1:4">
      <c r="A32560">
        <v>0</v>
      </c>
      <c r="D32560">
        <v>0</v>
      </c>
    </row>
    <row r="32561" spans="1:4">
      <c r="A32561">
        <v>0</v>
      </c>
      <c r="D32561">
        <v>0</v>
      </c>
    </row>
    <row r="32562" spans="1:4">
      <c r="A32562">
        <v>0</v>
      </c>
      <c r="D32562">
        <v>0</v>
      </c>
    </row>
    <row r="32563" spans="1:4">
      <c r="A32563">
        <v>0</v>
      </c>
      <c r="D32563">
        <v>0</v>
      </c>
    </row>
    <row r="32564" spans="1:4">
      <c r="A32564">
        <v>0</v>
      </c>
      <c r="D32564">
        <v>0</v>
      </c>
    </row>
    <row r="32565" spans="1:4">
      <c r="A32565">
        <v>0</v>
      </c>
      <c r="D32565">
        <v>0</v>
      </c>
    </row>
    <row r="32566" spans="1:4">
      <c r="A32566">
        <v>0</v>
      </c>
      <c r="D32566">
        <v>0</v>
      </c>
    </row>
    <row r="32567" spans="1:4">
      <c r="A32567">
        <v>0</v>
      </c>
      <c r="D32567">
        <v>0</v>
      </c>
    </row>
    <row r="32568" spans="1:4">
      <c r="A32568">
        <v>0</v>
      </c>
      <c r="D32568">
        <v>0</v>
      </c>
    </row>
    <row r="32569" spans="1:4">
      <c r="A32569">
        <v>0</v>
      </c>
      <c r="D32569">
        <v>0</v>
      </c>
    </row>
    <row r="32570" spans="1:4">
      <c r="A32570">
        <v>0</v>
      </c>
      <c r="D32570">
        <v>0</v>
      </c>
    </row>
    <row r="32571" spans="1:4">
      <c r="A32571">
        <v>0</v>
      </c>
      <c r="D32571">
        <v>0</v>
      </c>
    </row>
    <row r="32572" spans="1:4">
      <c r="A32572">
        <v>0</v>
      </c>
      <c r="D32572">
        <v>0</v>
      </c>
    </row>
    <row r="32573" spans="1:4">
      <c r="A32573">
        <v>0</v>
      </c>
      <c r="D32573">
        <v>0</v>
      </c>
    </row>
    <row r="32574" spans="1:4">
      <c r="A32574">
        <v>0</v>
      </c>
      <c r="D32574">
        <v>0</v>
      </c>
    </row>
    <row r="32575" spans="1:4">
      <c r="A32575">
        <v>0</v>
      </c>
      <c r="D32575">
        <v>0</v>
      </c>
    </row>
    <row r="32576" spans="1:4">
      <c r="A32576">
        <v>0</v>
      </c>
      <c r="D32576">
        <v>0</v>
      </c>
    </row>
    <row r="32577" spans="1:4">
      <c r="A32577">
        <v>0</v>
      </c>
      <c r="D32577">
        <v>0</v>
      </c>
    </row>
    <row r="32578" spans="1:4">
      <c r="A32578">
        <v>0</v>
      </c>
      <c r="D32578">
        <v>0</v>
      </c>
    </row>
    <row r="32579" spans="1:4">
      <c r="A32579">
        <v>0</v>
      </c>
      <c r="D32579">
        <v>0</v>
      </c>
    </row>
    <row r="32580" spans="1:4">
      <c r="A32580">
        <v>0</v>
      </c>
      <c r="D32580">
        <v>0</v>
      </c>
    </row>
    <row r="32581" spans="1:4">
      <c r="A32581">
        <v>0</v>
      </c>
      <c r="D32581">
        <v>0</v>
      </c>
    </row>
    <row r="32582" spans="1:4">
      <c r="A32582">
        <v>0</v>
      </c>
      <c r="D32582">
        <v>0</v>
      </c>
    </row>
    <row r="32583" spans="1:4">
      <c r="A32583">
        <v>0</v>
      </c>
      <c r="D32583">
        <v>0</v>
      </c>
    </row>
    <row r="32584" spans="1:4">
      <c r="A32584">
        <v>0</v>
      </c>
      <c r="D32584">
        <v>0</v>
      </c>
    </row>
    <row r="32585" spans="1:4">
      <c r="A32585">
        <v>0</v>
      </c>
      <c r="D32585">
        <v>0</v>
      </c>
    </row>
    <row r="32586" spans="1:4">
      <c r="A32586">
        <v>0</v>
      </c>
      <c r="D32586">
        <v>0</v>
      </c>
    </row>
    <row r="32587" spans="1:4">
      <c r="A32587">
        <v>0</v>
      </c>
      <c r="D32587">
        <v>0</v>
      </c>
    </row>
    <row r="32588" spans="1:4">
      <c r="A32588">
        <v>0</v>
      </c>
      <c r="D32588">
        <v>0</v>
      </c>
    </row>
    <row r="32589" spans="1:4">
      <c r="A32589">
        <v>0</v>
      </c>
      <c r="D32589">
        <v>0</v>
      </c>
    </row>
    <row r="32590" spans="1:4">
      <c r="A32590">
        <v>0</v>
      </c>
      <c r="D32590">
        <v>0</v>
      </c>
    </row>
    <row r="32591" spans="1:4">
      <c r="A32591">
        <v>0</v>
      </c>
      <c r="D32591">
        <v>0</v>
      </c>
    </row>
    <row r="32592" spans="1:4">
      <c r="A32592">
        <v>0</v>
      </c>
      <c r="D32592">
        <v>0</v>
      </c>
    </row>
    <row r="32593" spans="1:4">
      <c r="A32593">
        <v>0</v>
      </c>
      <c r="D32593">
        <v>0</v>
      </c>
    </row>
    <row r="32594" spans="1:4">
      <c r="A32594">
        <v>0</v>
      </c>
      <c r="D32594">
        <v>0</v>
      </c>
    </row>
    <row r="32595" spans="1:4">
      <c r="A32595">
        <v>0</v>
      </c>
      <c r="D32595">
        <v>0</v>
      </c>
    </row>
    <row r="32596" spans="1:4">
      <c r="A32596">
        <v>0</v>
      </c>
      <c r="D32596">
        <v>0</v>
      </c>
    </row>
    <row r="32597" spans="1:4">
      <c r="A32597">
        <v>0</v>
      </c>
      <c r="D32597">
        <v>0</v>
      </c>
    </row>
    <row r="32598" spans="1:4">
      <c r="A32598">
        <v>0</v>
      </c>
      <c r="D32598">
        <v>0</v>
      </c>
    </row>
    <row r="32599" spans="1:4">
      <c r="A32599">
        <v>0</v>
      </c>
      <c r="D32599">
        <v>0</v>
      </c>
    </row>
    <row r="32600" spans="1:4">
      <c r="A32600">
        <v>0</v>
      </c>
      <c r="D32600">
        <v>0</v>
      </c>
    </row>
    <row r="32601" spans="1:4">
      <c r="A32601">
        <v>0</v>
      </c>
      <c r="D32601">
        <v>0</v>
      </c>
    </row>
    <row r="32602" spans="1:4">
      <c r="A32602">
        <v>0</v>
      </c>
      <c r="D32602">
        <v>0</v>
      </c>
    </row>
    <row r="32603" spans="1:4">
      <c r="A32603">
        <v>0</v>
      </c>
      <c r="D32603">
        <v>0</v>
      </c>
    </row>
    <row r="32604" spans="1:4">
      <c r="A32604">
        <v>0</v>
      </c>
      <c r="D32604">
        <v>0</v>
      </c>
    </row>
    <row r="32605" spans="1:4">
      <c r="A32605">
        <v>0</v>
      </c>
      <c r="D32605">
        <v>0</v>
      </c>
    </row>
    <row r="32606" spans="1:4">
      <c r="A32606">
        <v>0</v>
      </c>
      <c r="D32606">
        <v>0</v>
      </c>
    </row>
    <row r="32607" spans="1:4">
      <c r="A32607">
        <v>0</v>
      </c>
      <c r="D32607">
        <v>0</v>
      </c>
    </row>
    <row r="32608" spans="1:4">
      <c r="A32608">
        <v>0</v>
      </c>
      <c r="D32608">
        <v>0</v>
      </c>
    </row>
    <row r="32609" spans="1:4">
      <c r="A32609">
        <v>0</v>
      </c>
      <c r="D32609">
        <v>0</v>
      </c>
    </row>
    <row r="32610" spans="1:4">
      <c r="A32610">
        <v>0</v>
      </c>
      <c r="D32610">
        <v>0</v>
      </c>
    </row>
    <row r="32611" spans="1:4">
      <c r="A32611">
        <v>0</v>
      </c>
      <c r="D32611">
        <v>0</v>
      </c>
    </row>
    <row r="32612" spans="1:4">
      <c r="A32612">
        <v>0</v>
      </c>
      <c r="D32612">
        <v>0</v>
      </c>
    </row>
    <row r="32613" spans="1:4">
      <c r="A32613">
        <v>0</v>
      </c>
      <c r="D32613">
        <v>0</v>
      </c>
    </row>
    <row r="32614" spans="1:4">
      <c r="A32614">
        <v>0</v>
      </c>
      <c r="D32614">
        <v>0</v>
      </c>
    </row>
    <row r="32615" spans="1:4">
      <c r="A32615">
        <v>0</v>
      </c>
      <c r="D32615">
        <v>0</v>
      </c>
    </row>
    <row r="32616" spans="1:4">
      <c r="A32616">
        <v>0</v>
      </c>
      <c r="D32616">
        <v>0</v>
      </c>
    </row>
    <row r="32617" spans="1:4">
      <c r="A32617">
        <v>0</v>
      </c>
      <c r="D32617">
        <v>0</v>
      </c>
    </row>
    <row r="32618" spans="1:4">
      <c r="A32618">
        <v>0</v>
      </c>
      <c r="D32618">
        <v>0</v>
      </c>
    </row>
    <row r="32619" spans="1:4">
      <c r="A32619">
        <v>0</v>
      </c>
      <c r="D32619">
        <v>0</v>
      </c>
    </row>
    <row r="32620" spans="1:4">
      <c r="A32620">
        <v>0</v>
      </c>
      <c r="D32620">
        <v>0</v>
      </c>
    </row>
    <row r="32621" spans="1:4">
      <c r="A32621">
        <v>0</v>
      </c>
      <c r="D32621">
        <v>0</v>
      </c>
    </row>
    <row r="32622" spans="1:4">
      <c r="A32622">
        <v>0</v>
      </c>
      <c r="D32622">
        <v>0</v>
      </c>
    </row>
    <row r="32623" spans="1:4">
      <c r="A32623">
        <v>0</v>
      </c>
      <c r="D32623">
        <v>0</v>
      </c>
    </row>
    <row r="32624" spans="1:4">
      <c r="A32624">
        <v>0</v>
      </c>
      <c r="D32624">
        <v>0</v>
      </c>
    </row>
    <row r="32625" spans="1:4">
      <c r="A32625">
        <v>0</v>
      </c>
      <c r="D32625">
        <v>0</v>
      </c>
    </row>
    <row r="32626" spans="1:4">
      <c r="A32626">
        <v>0</v>
      </c>
      <c r="D32626">
        <v>0</v>
      </c>
    </row>
    <row r="32627" spans="1:4">
      <c r="A32627">
        <v>0</v>
      </c>
      <c r="D32627">
        <v>0</v>
      </c>
    </row>
    <row r="32628" spans="1:4">
      <c r="A32628">
        <v>0</v>
      </c>
      <c r="D32628">
        <v>0</v>
      </c>
    </row>
    <row r="32629" spans="1:4">
      <c r="A32629">
        <v>0</v>
      </c>
      <c r="D32629">
        <v>0</v>
      </c>
    </row>
    <row r="32630" spans="1:4">
      <c r="A32630">
        <v>0</v>
      </c>
      <c r="D32630">
        <v>0</v>
      </c>
    </row>
    <row r="32631" spans="1:4">
      <c r="A32631">
        <v>0</v>
      </c>
      <c r="D32631">
        <v>0</v>
      </c>
    </row>
    <row r="32632" spans="1:4">
      <c r="A32632">
        <v>0</v>
      </c>
      <c r="D32632">
        <v>0</v>
      </c>
    </row>
    <row r="32633" spans="1:4">
      <c r="A32633">
        <v>0</v>
      </c>
      <c r="D32633">
        <v>0</v>
      </c>
    </row>
    <row r="32634" spans="1:4">
      <c r="A32634">
        <v>0</v>
      </c>
      <c r="D32634">
        <v>0</v>
      </c>
    </row>
    <row r="32635" spans="1:4">
      <c r="A32635">
        <v>0</v>
      </c>
      <c r="D32635">
        <v>0</v>
      </c>
    </row>
    <row r="32636" spans="1:4">
      <c r="A32636">
        <v>0</v>
      </c>
      <c r="D32636">
        <v>0</v>
      </c>
    </row>
    <row r="32637" spans="1:4">
      <c r="A32637">
        <v>0</v>
      </c>
      <c r="D32637">
        <v>0</v>
      </c>
    </row>
    <row r="32638" spans="1:4">
      <c r="A32638">
        <v>0</v>
      </c>
      <c r="D32638">
        <v>0</v>
      </c>
    </row>
    <row r="32639" spans="1:4">
      <c r="A32639">
        <v>0</v>
      </c>
      <c r="D32639">
        <v>0</v>
      </c>
    </row>
    <row r="32640" spans="1:4">
      <c r="A32640">
        <v>0</v>
      </c>
      <c r="D32640">
        <v>0</v>
      </c>
    </row>
    <row r="32641" spans="1:4">
      <c r="A32641">
        <v>0</v>
      </c>
      <c r="D32641">
        <v>0</v>
      </c>
    </row>
    <row r="32642" spans="1:4">
      <c r="A32642">
        <v>0</v>
      </c>
      <c r="D32642">
        <v>0</v>
      </c>
    </row>
    <row r="32643" spans="1:4">
      <c r="A32643">
        <v>0</v>
      </c>
      <c r="D32643">
        <v>0</v>
      </c>
    </row>
    <row r="32644" spans="1:4">
      <c r="A32644">
        <v>0</v>
      </c>
      <c r="D32644">
        <v>0</v>
      </c>
    </row>
    <row r="32645" spans="1:4">
      <c r="A32645">
        <v>0</v>
      </c>
      <c r="D32645">
        <v>0</v>
      </c>
    </row>
    <row r="32646" spans="1:4">
      <c r="A32646">
        <v>0</v>
      </c>
      <c r="D32646">
        <v>0</v>
      </c>
    </row>
    <row r="32647" spans="1:4">
      <c r="A32647">
        <v>0</v>
      </c>
      <c r="D32647">
        <v>0</v>
      </c>
    </row>
    <row r="32648" spans="1:4">
      <c r="A32648">
        <v>0</v>
      </c>
      <c r="D32648">
        <v>0</v>
      </c>
    </row>
    <row r="32649" spans="1:4">
      <c r="A32649">
        <v>0</v>
      </c>
      <c r="D32649">
        <v>0</v>
      </c>
    </row>
    <row r="32650" spans="1:4">
      <c r="A32650">
        <v>0</v>
      </c>
      <c r="D32650">
        <v>0</v>
      </c>
    </row>
    <row r="32651" spans="1:4">
      <c r="A32651">
        <v>0</v>
      </c>
      <c r="D32651">
        <v>0</v>
      </c>
    </row>
    <row r="32652" spans="1:4">
      <c r="A32652">
        <v>0</v>
      </c>
      <c r="D32652">
        <v>0</v>
      </c>
    </row>
    <row r="32653" spans="1:4">
      <c r="A32653">
        <v>0</v>
      </c>
      <c r="D32653">
        <v>0</v>
      </c>
    </row>
    <row r="32654" spans="1:4">
      <c r="A32654">
        <v>0</v>
      </c>
      <c r="D32654">
        <v>0</v>
      </c>
    </row>
    <row r="32655" spans="1:4">
      <c r="A32655">
        <v>0</v>
      </c>
      <c r="D32655">
        <v>0</v>
      </c>
    </row>
    <row r="32656" spans="1:4">
      <c r="A32656">
        <v>0</v>
      </c>
      <c r="D32656">
        <v>0</v>
      </c>
    </row>
    <row r="32657" spans="1:4">
      <c r="A32657">
        <v>0</v>
      </c>
      <c r="D32657">
        <v>0</v>
      </c>
    </row>
    <row r="32658" spans="1:4">
      <c r="A32658">
        <v>0</v>
      </c>
      <c r="D32658">
        <v>0</v>
      </c>
    </row>
    <row r="32659" spans="1:4">
      <c r="A32659">
        <v>0</v>
      </c>
      <c r="D32659">
        <v>0</v>
      </c>
    </row>
    <row r="32660" spans="1:4">
      <c r="A32660">
        <v>0</v>
      </c>
      <c r="D32660">
        <v>0</v>
      </c>
    </row>
    <row r="32661" spans="1:4">
      <c r="A32661">
        <v>0</v>
      </c>
      <c r="D32661">
        <v>0</v>
      </c>
    </row>
    <row r="32662" spans="1:4">
      <c r="A32662">
        <v>0</v>
      </c>
      <c r="D32662">
        <v>0</v>
      </c>
    </row>
    <row r="32663" spans="1:4">
      <c r="A32663">
        <v>0</v>
      </c>
      <c r="D32663">
        <v>0</v>
      </c>
    </row>
    <row r="32664" spans="1:4">
      <c r="A32664">
        <v>0</v>
      </c>
      <c r="D32664">
        <v>0</v>
      </c>
    </row>
    <row r="32665" spans="1:4">
      <c r="A32665">
        <v>0</v>
      </c>
      <c r="D32665">
        <v>0</v>
      </c>
    </row>
    <row r="32666" spans="1:4">
      <c r="A32666">
        <v>0</v>
      </c>
      <c r="D32666">
        <v>0</v>
      </c>
    </row>
    <row r="32667" spans="1:4">
      <c r="A32667">
        <v>0</v>
      </c>
      <c r="D32667">
        <v>0</v>
      </c>
    </row>
    <row r="32668" spans="1:4">
      <c r="A32668">
        <v>0</v>
      </c>
      <c r="D32668">
        <v>0</v>
      </c>
    </row>
    <row r="32669" spans="1:4">
      <c r="A32669">
        <v>0</v>
      </c>
      <c r="D32669">
        <v>0</v>
      </c>
    </row>
    <row r="32670" spans="1:4">
      <c r="A32670">
        <v>0</v>
      </c>
      <c r="D32670">
        <v>0</v>
      </c>
    </row>
    <row r="32671" spans="1:4">
      <c r="A32671">
        <v>0</v>
      </c>
      <c r="D32671">
        <v>0</v>
      </c>
    </row>
    <row r="32672" spans="1:4">
      <c r="A32672">
        <v>0</v>
      </c>
      <c r="D32672">
        <v>0</v>
      </c>
    </row>
    <row r="32673" spans="1:4">
      <c r="A32673">
        <v>0</v>
      </c>
      <c r="D32673">
        <v>0</v>
      </c>
    </row>
    <row r="32674" spans="1:4">
      <c r="A32674">
        <v>0</v>
      </c>
      <c r="D32674">
        <v>0</v>
      </c>
    </row>
    <row r="32675" spans="1:4">
      <c r="A32675">
        <v>0</v>
      </c>
      <c r="D32675">
        <v>0</v>
      </c>
    </row>
    <row r="32676" spans="1:4">
      <c r="A32676">
        <v>0</v>
      </c>
      <c r="D32676">
        <v>0</v>
      </c>
    </row>
    <row r="32677" spans="1:4">
      <c r="A32677">
        <v>0</v>
      </c>
      <c r="D32677">
        <v>0</v>
      </c>
    </row>
    <row r="32678" spans="1:4">
      <c r="A32678">
        <v>0</v>
      </c>
      <c r="D32678">
        <v>0</v>
      </c>
    </row>
    <row r="32679" spans="1:4">
      <c r="A32679">
        <v>0</v>
      </c>
      <c r="D32679">
        <v>0</v>
      </c>
    </row>
    <row r="32680" spans="1:4">
      <c r="A32680">
        <v>0</v>
      </c>
      <c r="D32680">
        <v>0</v>
      </c>
    </row>
    <row r="32681" spans="1:4">
      <c r="A32681">
        <v>0</v>
      </c>
      <c r="D32681">
        <v>0</v>
      </c>
    </row>
    <row r="32682" spans="1:4">
      <c r="A32682">
        <v>0</v>
      </c>
      <c r="D32682">
        <v>0</v>
      </c>
    </row>
    <row r="32683" spans="1:4">
      <c r="A32683">
        <v>0</v>
      </c>
      <c r="D32683">
        <v>0</v>
      </c>
    </row>
    <row r="32684" spans="1:4">
      <c r="A32684">
        <v>0</v>
      </c>
      <c r="D32684">
        <v>0</v>
      </c>
    </row>
    <row r="32685" spans="1:4">
      <c r="A32685">
        <v>0</v>
      </c>
      <c r="D32685">
        <v>0</v>
      </c>
    </row>
    <row r="32686" spans="1:4">
      <c r="A32686">
        <v>0</v>
      </c>
      <c r="D32686">
        <v>0</v>
      </c>
    </row>
    <row r="32687" spans="1:4">
      <c r="A32687">
        <v>0</v>
      </c>
      <c r="D32687">
        <v>0</v>
      </c>
    </row>
    <row r="32688" spans="1:4">
      <c r="A32688">
        <v>0</v>
      </c>
      <c r="D32688">
        <v>0</v>
      </c>
    </row>
    <row r="32689" spans="1:4">
      <c r="A32689">
        <v>0</v>
      </c>
      <c r="D32689">
        <v>0</v>
      </c>
    </row>
    <row r="32690" spans="1:4">
      <c r="A32690">
        <v>0</v>
      </c>
      <c r="D32690">
        <v>0</v>
      </c>
    </row>
    <row r="32691" spans="1:4">
      <c r="A32691">
        <v>0</v>
      </c>
      <c r="D32691">
        <v>0</v>
      </c>
    </row>
    <row r="32692" spans="1:4">
      <c r="A32692">
        <v>0</v>
      </c>
      <c r="D32692">
        <v>0</v>
      </c>
    </row>
    <row r="32693" spans="1:4">
      <c r="A32693">
        <v>0</v>
      </c>
      <c r="D32693">
        <v>0</v>
      </c>
    </row>
    <row r="32694" spans="1:4">
      <c r="A32694">
        <v>0</v>
      </c>
      <c r="D32694">
        <v>0</v>
      </c>
    </row>
    <row r="32695" spans="1:4">
      <c r="A32695">
        <v>0</v>
      </c>
      <c r="D32695">
        <v>0</v>
      </c>
    </row>
    <row r="32696" spans="1:4">
      <c r="A32696">
        <v>0</v>
      </c>
      <c r="D32696">
        <v>0</v>
      </c>
    </row>
    <row r="32697" spans="1:4">
      <c r="A32697">
        <v>0</v>
      </c>
      <c r="D32697">
        <v>0</v>
      </c>
    </row>
    <row r="32698" spans="1:4">
      <c r="A32698">
        <v>0</v>
      </c>
      <c r="D32698">
        <v>0</v>
      </c>
    </row>
    <row r="32699" spans="1:4">
      <c r="A32699">
        <v>0</v>
      </c>
      <c r="D32699">
        <v>0</v>
      </c>
    </row>
    <row r="32700" spans="1:4">
      <c r="A32700">
        <v>0</v>
      </c>
      <c r="D32700">
        <v>0</v>
      </c>
    </row>
    <row r="32701" spans="1:4">
      <c r="A32701">
        <v>0</v>
      </c>
      <c r="D32701">
        <v>0</v>
      </c>
    </row>
    <row r="32702" spans="1:4">
      <c r="A32702">
        <v>0</v>
      </c>
      <c r="D32702">
        <v>0</v>
      </c>
    </row>
    <row r="32703" spans="1:4">
      <c r="A32703">
        <v>0</v>
      </c>
      <c r="D32703">
        <v>0</v>
      </c>
    </row>
    <row r="32704" spans="1:4">
      <c r="A32704">
        <v>0</v>
      </c>
      <c r="D32704">
        <v>0</v>
      </c>
    </row>
    <row r="32705" spans="1:4">
      <c r="A32705">
        <v>0</v>
      </c>
      <c r="D32705">
        <v>0</v>
      </c>
    </row>
    <row r="32706" spans="1:4">
      <c r="A32706">
        <v>0</v>
      </c>
      <c r="D32706">
        <v>0</v>
      </c>
    </row>
    <row r="32707" spans="1:4">
      <c r="A32707">
        <v>0</v>
      </c>
      <c r="D32707">
        <v>0</v>
      </c>
    </row>
    <row r="32708" spans="1:4">
      <c r="A32708">
        <v>0</v>
      </c>
      <c r="D32708">
        <v>0</v>
      </c>
    </row>
    <row r="32709" spans="1:4">
      <c r="A32709">
        <v>0</v>
      </c>
      <c r="D32709">
        <v>0</v>
      </c>
    </row>
    <row r="32710" spans="1:4">
      <c r="A32710">
        <v>0</v>
      </c>
      <c r="D32710">
        <v>0</v>
      </c>
    </row>
    <row r="32711" spans="1:4">
      <c r="A32711">
        <v>0</v>
      </c>
      <c r="D32711">
        <v>0</v>
      </c>
    </row>
    <row r="32712" spans="1:4">
      <c r="A32712">
        <v>0</v>
      </c>
      <c r="D32712">
        <v>0</v>
      </c>
    </row>
    <row r="32713" spans="1:4">
      <c r="A32713">
        <v>0</v>
      </c>
      <c r="D32713">
        <v>0</v>
      </c>
    </row>
    <row r="32714" spans="1:4">
      <c r="A32714">
        <v>0</v>
      </c>
      <c r="D32714">
        <v>0</v>
      </c>
    </row>
    <row r="32715" spans="1:4">
      <c r="A32715">
        <v>0</v>
      </c>
      <c r="D32715">
        <v>0</v>
      </c>
    </row>
    <row r="32716" spans="1:4">
      <c r="A32716">
        <v>0</v>
      </c>
      <c r="D32716">
        <v>0</v>
      </c>
    </row>
    <row r="32717" spans="1:4">
      <c r="A32717">
        <v>0</v>
      </c>
      <c r="D32717">
        <v>0</v>
      </c>
    </row>
    <row r="32718" spans="1:4">
      <c r="A32718">
        <v>0</v>
      </c>
      <c r="D32718">
        <v>0</v>
      </c>
    </row>
    <row r="32719" spans="1:4">
      <c r="A32719">
        <v>0</v>
      </c>
      <c r="D32719">
        <v>0</v>
      </c>
    </row>
    <row r="32720" spans="1:4">
      <c r="A32720">
        <v>0</v>
      </c>
      <c r="D32720">
        <v>0</v>
      </c>
    </row>
    <row r="32721" spans="1:4">
      <c r="A32721">
        <v>0</v>
      </c>
      <c r="D32721">
        <v>0</v>
      </c>
    </row>
    <row r="32722" spans="1:4">
      <c r="A32722">
        <v>0</v>
      </c>
      <c r="D32722">
        <v>0</v>
      </c>
    </row>
    <row r="32723" spans="1:4">
      <c r="A32723">
        <v>0</v>
      </c>
      <c r="D32723">
        <v>0</v>
      </c>
    </row>
    <row r="32724" spans="1:4">
      <c r="A32724">
        <v>0</v>
      </c>
      <c r="D32724">
        <v>0</v>
      </c>
    </row>
    <row r="32725" spans="1:4">
      <c r="A32725">
        <v>0</v>
      </c>
      <c r="D32725">
        <v>0</v>
      </c>
    </row>
    <row r="32726" spans="1:4">
      <c r="A32726">
        <v>0</v>
      </c>
      <c r="D32726">
        <v>0</v>
      </c>
    </row>
    <row r="32727" spans="1:4">
      <c r="A32727">
        <v>0</v>
      </c>
      <c r="D32727">
        <v>0</v>
      </c>
    </row>
    <row r="32728" spans="1:4">
      <c r="A32728">
        <v>0</v>
      </c>
      <c r="D32728">
        <v>0</v>
      </c>
    </row>
    <row r="32729" spans="1:4">
      <c r="A32729">
        <v>0</v>
      </c>
      <c r="D32729">
        <v>0</v>
      </c>
    </row>
    <row r="32730" spans="1:4">
      <c r="A32730">
        <v>0</v>
      </c>
      <c r="D32730">
        <v>0</v>
      </c>
    </row>
    <row r="32731" spans="1:4">
      <c r="A32731">
        <v>0</v>
      </c>
      <c r="D32731">
        <v>0</v>
      </c>
    </row>
    <row r="32732" spans="1:4">
      <c r="A32732">
        <v>0</v>
      </c>
      <c r="D32732">
        <v>0</v>
      </c>
    </row>
    <row r="32733" spans="1:4">
      <c r="A32733">
        <v>0</v>
      </c>
      <c r="D32733">
        <v>0</v>
      </c>
    </row>
    <row r="32734" spans="1:4">
      <c r="A32734">
        <v>0</v>
      </c>
      <c r="D32734">
        <v>0</v>
      </c>
    </row>
    <row r="32735" spans="1:4">
      <c r="A32735">
        <v>0</v>
      </c>
      <c r="D32735">
        <v>0</v>
      </c>
    </row>
    <row r="32736" spans="1:4">
      <c r="A32736">
        <v>0</v>
      </c>
      <c r="D32736">
        <v>0</v>
      </c>
    </row>
    <row r="32737" spans="1:4">
      <c r="A32737">
        <v>0</v>
      </c>
      <c r="D32737">
        <v>0</v>
      </c>
    </row>
    <row r="32738" spans="1:4">
      <c r="A32738">
        <v>0</v>
      </c>
      <c r="D32738">
        <v>0</v>
      </c>
    </row>
    <row r="32739" spans="1:4">
      <c r="A32739">
        <v>0</v>
      </c>
      <c r="D32739">
        <v>0</v>
      </c>
    </row>
    <row r="32740" spans="1:4">
      <c r="A32740">
        <v>0</v>
      </c>
      <c r="D32740">
        <v>0</v>
      </c>
    </row>
    <row r="32741" spans="1:4">
      <c r="A32741">
        <v>0</v>
      </c>
      <c r="D32741">
        <v>0</v>
      </c>
    </row>
    <row r="32742" spans="1:4">
      <c r="A32742">
        <v>0</v>
      </c>
      <c r="D32742">
        <v>0</v>
      </c>
    </row>
    <row r="32743" spans="1:4">
      <c r="A32743">
        <v>0</v>
      </c>
      <c r="D32743">
        <v>0</v>
      </c>
    </row>
    <row r="32744" spans="1:4">
      <c r="A32744">
        <v>0</v>
      </c>
      <c r="D32744">
        <v>0</v>
      </c>
    </row>
    <row r="32745" spans="1:4">
      <c r="A32745">
        <v>0</v>
      </c>
      <c r="D32745">
        <v>0</v>
      </c>
    </row>
    <row r="32746" spans="1:4">
      <c r="A32746">
        <v>0</v>
      </c>
      <c r="D32746">
        <v>0</v>
      </c>
    </row>
    <row r="32747" spans="1:4">
      <c r="A32747">
        <v>0</v>
      </c>
      <c r="D32747">
        <v>0</v>
      </c>
    </row>
    <row r="32748" spans="1:4">
      <c r="A32748">
        <v>0</v>
      </c>
      <c r="D32748">
        <v>0</v>
      </c>
    </row>
    <row r="32749" spans="1:4">
      <c r="A32749">
        <v>0</v>
      </c>
      <c r="D32749">
        <v>0</v>
      </c>
    </row>
    <row r="32750" spans="1:4">
      <c r="A32750">
        <v>0</v>
      </c>
      <c r="D32750">
        <v>0</v>
      </c>
    </row>
    <row r="32751" spans="1:4">
      <c r="A32751">
        <v>0</v>
      </c>
      <c r="D32751">
        <v>0</v>
      </c>
    </row>
    <row r="32752" spans="1:4">
      <c r="A32752">
        <v>0</v>
      </c>
      <c r="D32752">
        <v>0</v>
      </c>
    </row>
    <row r="32753" spans="1:4">
      <c r="A32753">
        <v>0</v>
      </c>
      <c r="D32753">
        <v>0</v>
      </c>
    </row>
    <row r="32754" spans="1:4">
      <c r="A32754">
        <v>0</v>
      </c>
      <c r="D32754">
        <v>0</v>
      </c>
    </row>
    <row r="32755" spans="1:4">
      <c r="A32755">
        <v>0</v>
      </c>
      <c r="D32755">
        <v>0</v>
      </c>
    </row>
    <row r="32756" spans="1:4">
      <c r="A32756">
        <v>0</v>
      </c>
      <c r="D32756">
        <v>0</v>
      </c>
    </row>
    <row r="32757" spans="1:4">
      <c r="A32757">
        <v>0</v>
      </c>
      <c r="D32757">
        <v>0</v>
      </c>
    </row>
    <row r="32758" spans="1:4">
      <c r="A32758">
        <v>0</v>
      </c>
      <c r="D32758">
        <v>0</v>
      </c>
    </row>
    <row r="32759" spans="1:4">
      <c r="A32759">
        <v>0</v>
      </c>
      <c r="D32759">
        <v>0</v>
      </c>
    </row>
    <row r="32760" spans="1:4">
      <c r="A32760">
        <v>0</v>
      </c>
      <c r="D32760">
        <v>0</v>
      </c>
    </row>
    <row r="32761" spans="1:4">
      <c r="A32761">
        <v>0</v>
      </c>
      <c r="D32761">
        <v>0</v>
      </c>
    </row>
    <row r="32762" spans="1:4">
      <c r="A32762">
        <v>0</v>
      </c>
      <c r="D32762">
        <v>0</v>
      </c>
    </row>
    <row r="32763" spans="1:4">
      <c r="A32763">
        <v>0</v>
      </c>
      <c r="D32763">
        <v>0</v>
      </c>
    </row>
    <row r="32764" spans="1:4">
      <c r="A32764">
        <v>0</v>
      </c>
      <c r="D32764">
        <v>0</v>
      </c>
    </row>
    <row r="32765" spans="1:4">
      <c r="A32765">
        <v>0</v>
      </c>
      <c r="D32765">
        <v>0</v>
      </c>
    </row>
    <row r="32766" spans="1:4">
      <c r="A32766">
        <v>0</v>
      </c>
      <c r="D32766">
        <v>0</v>
      </c>
    </row>
    <row r="32767" spans="1:4">
      <c r="A32767">
        <v>0</v>
      </c>
      <c r="D32767">
        <v>0</v>
      </c>
    </row>
    <row r="32768" spans="1:4">
      <c r="A32768">
        <v>0</v>
      </c>
      <c r="D32768">
        <v>0</v>
      </c>
    </row>
    <row r="32769" spans="1:4">
      <c r="A32769">
        <v>0</v>
      </c>
      <c r="D32769">
        <v>0</v>
      </c>
    </row>
    <row r="32770" spans="1:4">
      <c r="A32770">
        <v>0</v>
      </c>
      <c r="D32770">
        <v>0</v>
      </c>
    </row>
    <row r="32771" spans="1:4">
      <c r="A32771">
        <v>0</v>
      </c>
      <c r="D32771">
        <v>0</v>
      </c>
    </row>
    <row r="32772" spans="1:4">
      <c r="A32772">
        <v>0</v>
      </c>
      <c r="D32772">
        <v>0</v>
      </c>
    </row>
    <row r="32773" spans="1:4">
      <c r="A32773">
        <v>0</v>
      </c>
      <c r="D32773">
        <v>0</v>
      </c>
    </row>
    <row r="32774" spans="1:4">
      <c r="A32774">
        <v>0</v>
      </c>
      <c r="D32774">
        <v>0</v>
      </c>
    </row>
    <row r="32775" spans="1:4">
      <c r="A32775">
        <v>0</v>
      </c>
      <c r="D32775">
        <v>0</v>
      </c>
    </row>
    <row r="32776" spans="1:4">
      <c r="A32776">
        <v>0</v>
      </c>
      <c r="D32776">
        <v>0</v>
      </c>
    </row>
    <row r="32777" spans="1:4">
      <c r="A32777">
        <v>0</v>
      </c>
      <c r="D32777">
        <v>0</v>
      </c>
    </row>
    <row r="32778" spans="1:4">
      <c r="A32778">
        <v>0</v>
      </c>
      <c r="D32778">
        <v>0</v>
      </c>
    </row>
    <row r="32779" spans="1:4">
      <c r="A32779">
        <v>0</v>
      </c>
      <c r="D32779">
        <v>0</v>
      </c>
    </row>
    <row r="32780" spans="1:4">
      <c r="A32780">
        <v>0</v>
      </c>
      <c r="D32780">
        <v>0</v>
      </c>
    </row>
    <row r="32781" spans="1:4">
      <c r="A32781">
        <v>0</v>
      </c>
      <c r="D32781">
        <v>0</v>
      </c>
    </row>
    <row r="32782" spans="1:4">
      <c r="A32782">
        <v>0</v>
      </c>
      <c r="D32782">
        <v>0</v>
      </c>
    </row>
    <row r="32783" spans="1:4">
      <c r="A32783">
        <v>0</v>
      </c>
      <c r="D32783">
        <v>0</v>
      </c>
    </row>
    <row r="32784" spans="1:4">
      <c r="A32784">
        <v>0</v>
      </c>
      <c r="D32784">
        <v>0</v>
      </c>
    </row>
    <row r="32785" spans="1:4">
      <c r="A32785">
        <v>0</v>
      </c>
      <c r="D32785">
        <v>0</v>
      </c>
    </row>
    <row r="32786" spans="1:4">
      <c r="A32786">
        <v>0</v>
      </c>
      <c r="D32786">
        <v>0</v>
      </c>
    </row>
    <row r="32787" spans="1:4">
      <c r="A32787">
        <v>0</v>
      </c>
      <c r="D32787">
        <v>0</v>
      </c>
    </row>
    <row r="32788" spans="1:4">
      <c r="A32788">
        <v>0</v>
      </c>
      <c r="D32788">
        <v>0</v>
      </c>
    </row>
    <row r="32789" spans="1:4">
      <c r="A32789">
        <v>0</v>
      </c>
      <c r="D32789">
        <v>0</v>
      </c>
    </row>
    <row r="32790" spans="1:4">
      <c r="A32790">
        <v>0</v>
      </c>
      <c r="D32790">
        <v>0</v>
      </c>
    </row>
    <row r="32791" spans="1:4">
      <c r="A32791">
        <v>0</v>
      </c>
      <c r="D32791">
        <v>0</v>
      </c>
    </row>
    <row r="32792" spans="1:4">
      <c r="A32792">
        <v>0</v>
      </c>
      <c r="D32792">
        <v>0</v>
      </c>
    </row>
    <row r="32793" spans="1:4">
      <c r="A32793">
        <v>0</v>
      </c>
      <c r="D32793">
        <v>0</v>
      </c>
    </row>
    <row r="32794" spans="1:4">
      <c r="A32794">
        <v>0</v>
      </c>
      <c r="D32794">
        <v>0</v>
      </c>
    </row>
    <row r="32795" spans="1:4">
      <c r="A32795">
        <v>0</v>
      </c>
      <c r="D32795">
        <v>0</v>
      </c>
    </row>
    <row r="32796" spans="1:4">
      <c r="A32796">
        <v>0</v>
      </c>
      <c r="D32796">
        <v>0</v>
      </c>
    </row>
    <row r="32797" spans="1:4">
      <c r="A32797">
        <v>0</v>
      </c>
      <c r="D32797">
        <v>0</v>
      </c>
    </row>
    <row r="32798" spans="1:4">
      <c r="A32798">
        <v>0</v>
      </c>
      <c r="D32798">
        <v>0</v>
      </c>
    </row>
    <row r="32799" spans="1:4">
      <c r="A32799">
        <v>0</v>
      </c>
      <c r="D32799">
        <v>0</v>
      </c>
    </row>
    <row r="32800" spans="1:4">
      <c r="A32800">
        <v>0</v>
      </c>
      <c r="D32800">
        <v>0</v>
      </c>
    </row>
    <row r="32801" spans="1:4">
      <c r="A32801">
        <v>0</v>
      </c>
      <c r="D32801">
        <v>0</v>
      </c>
    </row>
    <row r="32802" spans="1:4">
      <c r="A32802">
        <v>0</v>
      </c>
      <c r="D32802">
        <v>0</v>
      </c>
    </row>
    <row r="32803" spans="1:4">
      <c r="A32803">
        <v>0</v>
      </c>
      <c r="D32803">
        <v>0</v>
      </c>
    </row>
    <row r="32804" spans="1:4">
      <c r="A32804">
        <v>0</v>
      </c>
      <c r="D32804">
        <v>0</v>
      </c>
    </row>
    <row r="32805" spans="1:4">
      <c r="A32805">
        <v>0</v>
      </c>
      <c r="D32805">
        <v>0</v>
      </c>
    </row>
    <row r="32806" spans="1:4">
      <c r="A32806">
        <v>0</v>
      </c>
      <c r="D32806">
        <v>0</v>
      </c>
    </row>
    <row r="32807" spans="1:4">
      <c r="A32807">
        <v>0</v>
      </c>
      <c r="D32807">
        <v>0</v>
      </c>
    </row>
    <row r="32808" spans="1:4">
      <c r="A32808">
        <v>0</v>
      </c>
      <c r="D32808">
        <v>0</v>
      </c>
    </row>
    <row r="32809" spans="1:4">
      <c r="A32809">
        <v>0</v>
      </c>
      <c r="D32809">
        <v>0</v>
      </c>
    </row>
    <row r="32810" spans="1:4">
      <c r="A32810">
        <v>0</v>
      </c>
      <c r="D32810">
        <v>0</v>
      </c>
    </row>
    <row r="32811" spans="1:4">
      <c r="A32811">
        <v>0</v>
      </c>
      <c r="D32811">
        <v>0</v>
      </c>
    </row>
    <row r="32812" spans="1:4">
      <c r="A32812">
        <v>0</v>
      </c>
      <c r="D32812">
        <v>0</v>
      </c>
    </row>
    <row r="32813" spans="1:4">
      <c r="A32813">
        <v>0</v>
      </c>
      <c r="D32813">
        <v>0</v>
      </c>
    </row>
    <row r="32814" spans="1:4">
      <c r="A32814">
        <v>0</v>
      </c>
      <c r="D32814">
        <v>0</v>
      </c>
    </row>
    <row r="32815" spans="1:4">
      <c r="A32815">
        <v>0</v>
      </c>
      <c r="D32815">
        <v>0</v>
      </c>
    </row>
    <row r="32816" spans="1:4">
      <c r="A32816">
        <v>0</v>
      </c>
      <c r="D32816">
        <v>0</v>
      </c>
    </row>
    <row r="32817" spans="1:4">
      <c r="A32817">
        <v>0</v>
      </c>
      <c r="D32817">
        <v>0</v>
      </c>
    </row>
    <row r="32818" spans="1:4">
      <c r="A32818">
        <v>0</v>
      </c>
      <c r="D32818">
        <v>0</v>
      </c>
    </row>
    <row r="32819" spans="1:4">
      <c r="A32819">
        <v>0</v>
      </c>
      <c r="D32819">
        <v>0</v>
      </c>
    </row>
    <row r="32820" spans="1:4">
      <c r="A32820">
        <v>0</v>
      </c>
      <c r="D32820">
        <v>0</v>
      </c>
    </row>
    <row r="32821" spans="1:4">
      <c r="A32821">
        <v>0</v>
      </c>
      <c r="D32821">
        <v>0</v>
      </c>
    </row>
    <row r="32822" spans="1:4">
      <c r="A32822">
        <v>0</v>
      </c>
      <c r="D32822">
        <v>0</v>
      </c>
    </row>
    <row r="32823" spans="1:4">
      <c r="A32823">
        <v>0</v>
      </c>
      <c r="D32823">
        <v>0</v>
      </c>
    </row>
    <row r="32824" spans="1:4">
      <c r="A32824">
        <v>0</v>
      </c>
      <c r="D32824">
        <v>0</v>
      </c>
    </row>
    <row r="32825" spans="1:4">
      <c r="A32825">
        <v>0</v>
      </c>
      <c r="D32825">
        <v>0</v>
      </c>
    </row>
    <row r="32826" spans="1:4">
      <c r="A32826">
        <v>0</v>
      </c>
      <c r="D32826">
        <v>0</v>
      </c>
    </row>
    <row r="32827" spans="1:4">
      <c r="A32827">
        <v>0</v>
      </c>
      <c r="D32827">
        <v>0</v>
      </c>
    </row>
    <row r="32828" spans="1:4">
      <c r="A32828">
        <v>0</v>
      </c>
      <c r="D32828">
        <v>0</v>
      </c>
    </row>
    <row r="32829" spans="1:4">
      <c r="A32829">
        <v>0</v>
      </c>
      <c r="D32829">
        <v>0</v>
      </c>
    </row>
    <row r="32830" spans="1:4">
      <c r="A32830">
        <v>0</v>
      </c>
      <c r="D32830">
        <v>0</v>
      </c>
    </row>
    <row r="32831" spans="1:4">
      <c r="A32831">
        <v>0</v>
      </c>
      <c r="D32831">
        <v>0</v>
      </c>
    </row>
    <row r="32832" spans="1:4">
      <c r="A32832">
        <v>0</v>
      </c>
      <c r="D32832">
        <v>0</v>
      </c>
    </row>
    <row r="32833" spans="1:4">
      <c r="A32833">
        <v>0</v>
      </c>
      <c r="D32833">
        <v>0</v>
      </c>
    </row>
    <row r="32834" spans="1:4">
      <c r="A32834">
        <v>0</v>
      </c>
      <c r="D32834">
        <v>0</v>
      </c>
    </row>
    <row r="32835" spans="1:4">
      <c r="A32835">
        <v>0</v>
      </c>
      <c r="D32835">
        <v>0</v>
      </c>
    </row>
    <row r="32836" spans="1:4">
      <c r="A32836">
        <v>0</v>
      </c>
      <c r="D32836">
        <v>0</v>
      </c>
    </row>
    <row r="32837" spans="1:4">
      <c r="A32837">
        <v>0</v>
      </c>
      <c r="D32837">
        <v>0</v>
      </c>
    </row>
    <row r="32838" spans="1:4">
      <c r="A32838">
        <v>0</v>
      </c>
      <c r="D32838">
        <v>0</v>
      </c>
    </row>
    <row r="32839" spans="1:4">
      <c r="A32839">
        <v>0</v>
      </c>
      <c r="D32839">
        <v>0</v>
      </c>
    </row>
    <row r="32840" spans="1:4">
      <c r="A32840">
        <v>0</v>
      </c>
      <c r="D32840">
        <v>0</v>
      </c>
    </row>
    <row r="32841" spans="1:4">
      <c r="A32841">
        <v>0</v>
      </c>
      <c r="D32841">
        <v>0</v>
      </c>
    </row>
    <row r="32842" spans="1:4">
      <c r="A32842">
        <v>0</v>
      </c>
      <c r="D32842">
        <v>0</v>
      </c>
    </row>
    <row r="32843" spans="1:4">
      <c r="A32843">
        <v>0</v>
      </c>
      <c r="D32843">
        <v>0</v>
      </c>
    </row>
    <row r="32844" spans="1:4">
      <c r="A32844">
        <v>0</v>
      </c>
      <c r="D32844">
        <v>0</v>
      </c>
    </row>
    <row r="32845" spans="1:4">
      <c r="A32845">
        <v>0</v>
      </c>
      <c r="D32845">
        <v>0</v>
      </c>
    </row>
    <row r="32846" spans="1:4">
      <c r="A32846">
        <v>0</v>
      </c>
      <c r="D32846">
        <v>0</v>
      </c>
    </row>
    <row r="32847" spans="1:4">
      <c r="A32847">
        <v>0</v>
      </c>
      <c r="D32847">
        <v>0</v>
      </c>
    </row>
    <row r="32848" spans="1:4">
      <c r="A32848">
        <v>0</v>
      </c>
      <c r="D32848">
        <v>0</v>
      </c>
    </row>
    <row r="32849" spans="1:4">
      <c r="A32849">
        <v>0</v>
      </c>
      <c r="D32849">
        <v>0</v>
      </c>
    </row>
    <row r="32850" spans="1:4">
      <c r="A32850">
        <v>0</v>
      </c>
      <c r="D32850">
        <v>0</v>
      </c>
    </row>
    <row r="32851" spans="1:4">
      <c r="A32851">
        <v>0</v>
      </c>
      <c r="D32851">
        <v>0</v>
      </c>
    </row>
    <row r="32852" spans="1:4">
      <c r="A32852">
        <v>0</v>
      </c>
      <c r="D32852">
        <v>0</v>
      </c>
    </row>
    <row r="32853" spans="1:4">
      <c r="A32853">
        <v>0</v>
      </c>
      <c r="D32853">
        <v>0</v>
      </c>
    </row>
    <row r="32854" spans="1:4">
      <c r="A32854">
        <v>0</v>
      </c>
      <c r="D32854">
        <v>0</v>
      </c>
    </row>
    <row r="32855" spans="1:4">
      <c r="A32855">
        <v>0</v>
      </c>
      <c r="D32855">
        <v>0</v>
      </c>
    </row>
    <row r="32856" spans="1:4">
      <c r="A32856">
        <v>0</v>
      </c>
      <c r="D32856">
        <v>0</v>
      </c>
    </row>
    <row r="32857" spans="1:4">
      <c r="A32857">
        <v>0</v>
      </c>
      <c r="D32857">
        <v>0</v>
      </c>
    </row>
    <row r="32858" spans="1:4">
      <c r="A32858">
        <v>0</v>
      </c>
      <c r="D32858">
        <v>0</v>
      </c>
    </row>
    <row r="32859" spans="1:4">
      <c r="A32859">
        <v>0</v>
      </c>
      <c r="D32859">
        <v>0</v>
      </c>
    </row>
    <row r="32860" spans="1:4">
      <c r="A32860">
        <v>0</v>
      </c>
      <c r="D32860">
        <v>0</v>
      </c>
    </row>
    <row r="32861" spans="1:4">
      <c r="A32861">
        <v>0</v>
      </c>
      <c r="D32861">
        <v>0</v>
      </c>
    </row>
    <row r="32862" spans="1:4">
      <c r="A32862">
        <v>0</v>
      </c>
      <c r="D32862">
        <v>0</v>
      </c>
    </row>
    <row r="32863" spans="1:4">
      <c r="A32863">
        <v>0</v>
      </c>
      <c r="D32863">
        <v>0</v>
      </c>
    </row>
    <row r="32864" spans="1:4">
      <c r="A32864">
        <v>0</v>
      </c>
      <c r="D32864">
        <v>0</v>
      </c>
    </row>
    <row r="32865" spans="1:4">
      <c r="A32865">
        <v>0</v>
      </c>
      <c r="D32865">
        <v>0</v>
      </c>
    </row>
    <row r="32866" spans="1:4">
      <c r="A32866">
        <v>0</v>
      </c>
      <c r="D32866">
        <v>0</v>
      </c>
    </row>
    <row r="32867" spans="1:4">
      <c r="A32867">
        <v>0</v>
      </c>
      <c r="D32867">
        <v>0</v>
      </c>
    </row>
    <row r="32868" spans="1:4">
      <c r="A32868">
        <v>0</v>
      </c>
      <c r="D32868">
        <v>0</v>
      </c>
    </row>
    <row r="32869" spans="1:4">
      <c r="A32869">
        <v>0</v>
      </c>
      <c r="D32869">
        <v>0</v>
      </c>
    </row>
    <row r="32870" spans="1:4">
      <c r="A32870">
        <v>0</v>
      </c>
      <c r="D32870">
        <v>0</v>
      </c>
    </row>
    <row r="32871" spans="1:4">
      <c r="A32871">
        <v>0</v>
      </c>
      <c r="D32871">
        <v>0</v>
      </c>
    </row>
    <row r="32872" spans="1:4">
      <c r="A32872">
        <v>0</v>
      </c>
      <c r="D32872">
        <v>0</v>
      </c>
    </row>
    <row r="32873" spans="1:4">
      <c r="A32873">
        <v>0</v>
      </c>
      <c r="D32873">
        <v>0</v>
      </c>
    </row>
    <row r="32874" spans="1:4">
      <c r="A32874">
        <v>0</v>
      </c>
      <c r="D32874">
        <v>0</v>
      </c>
    </row>
    <row r="32875" spans="1:4">
      <c r="A32875">
        <v>0</v>
      </c>
      <c r="D32875">
        <v>0</v>
      </c>
    </row>
    <row r="32876" spans="1:4">
      <c r="A32876">
        <v>0</v>
      </c>
      <c r="D32876">
        <v>0</v>
      </c>
    </row>
    <row r="32877" spans="1:4">
      <c r="A32877">
        <v>0</v>
      </c>
      <c r="D32877">
        <v>0</v>
      </c>
    </row>
    <row r="32878" spans="1:4">
      <c r="A32878">
        <v>0</v>
      </c>
      <c r="D32878">
        <v>0</v>
      </c>
    </row>
    <row r="32879" spans="1:4">
      <c r="A32879">
        <v>0</v>
      </c>
      <c r="D32879">
        <v>0</v>
      </c>
    </row>
    <row r="32880" spans="1:4">
      <c r="A32880">
        <v>0</v>
      </c>
      <c r="D32880">
        <v>0</v>
      </c>
    </row>
    <row r="32881" spans="1:4">
      <c r="A32881">
        <v>0</v>
      </c>
      <c r="D32881">
        <v>0</v>
      </c>
    </row>
    <row r="32882" spans="1:4">
      <c r="A32882">
        <v>0</v>
      </c>
      <c r="D32882">
        <v>0</v>
      </c>
    </row>
    <row r="32883" spans="1:4">
      <c r="A32883">
        <v>0</v>
      </c>
      <c r="D32883">
        <v>0</v>
      </c>
    </row>
    <row r="32884" spans="1:4">
      <c r="A32884">
        <v>0</v>
      </c>
      <c r="D32884">
        <v>0</v>
      </c>
    </row>
    <row r="32885" spans="1:4">
      <c r="A32885">
        <v>0</v>
      </c>
      <c r="D32885">
        <v>0</v>
      </c>
    </row>
    <row r="32886" spans="1:4">
      <c r="A32886">
        <v>0</v>
      </c>
      <c r="D32886">
        <v>0</v>
      </c>
    </row>
    <row r="32887" spans="1:4">
      <c r="A32887">
        <v>0</v>
      </c>
      <c r="D32887">
        <v>0</v>
      </c>
    </row>
    <row r="32888" spans="1:4">
      <c r="A32888">
        <v>0</v>
      </c>
      <c r="D32888">
        <v>0</v>
      </c>
    </row>
    <row r="32889" spans="1:4">
      <c r="A32889">
        <v>0</v>
      </c>
      <c r="D32889">
        <v>0</v>
      </c>
    </row>
    <row r="32890" spans="1:4">
      <c r="A32890">
        <v>0</v>
      </c>
      <c r="D32890">
        <v>0</v>
      </c>
    </row>
    <row r="32891" spans="1:4">
      <c r="A32891">
        <v>0</v>
      </c>
      <c r="D32891">
        <v>0</v>
      </c>
    </row>
    <row r="32892" spans="1:4">
      <c r="A32892">
        <v>0</v>
      </c>
      <c r="D32892">
        <v>0</v>
      </c>
    </row>
    <row r="32893" spans="1:4">
      <c r="A32893">
        <v>0</v>
      </c>
      <c r="D32893">
        <v>0</v>
      </c>
    </row>
    <row r="32894" spans="1:4">
      <c r="A32894">
        <v>0</v>
      </c>
      <c r="D32894">
        <v>0</v>
      </c>
    </row>
    <row r="32895" spans="1:4">
      <c r="A32895">
        <v>0</v>
      </c>
      <c r="D32895">
        <v>0</v>
      </c>
    </row>
    <row r="32896" spans="1:4">
      <c r="A32896">
        <v>0</v>
      </c>
      <c r="D32896">
        <v>0</v>
      </c>
    </row>
    <row r="32897" spans="1:4">
      <c r="A32897">
        <v>0</v>
      </c>
      <c r="D32897">
        <v>0</v>
      </c>
    </row>
    <row r="32898" spans="1:4">
      <c r="A32898">
        <v>0</v>
      </c>
      <c r="D32898">
        <v>0</v>
      </c>
    </row>
    <row r="32899" spans="1:4">
      <c r="A32899">
        <v>0</v>
      </c>
      <c r="D32899">
        <v>0</v>
      </c>
    </row>
    <row r="32900" spans="1:4">
      <c r="A32900">
        <v>0</v>
      </c>
      <c r="D32900">
        <v>0</v>
      </c>
    </row>
    <row r="32901" spans="1:4">
      <c r="A32901">
        <v>0</v>
      </c>
      <c r="D32901">
        <v>0</v>
      </c>
    </row>
    <row r="32902" spans="1:4">
      <c r="A32902">
        <v>0</v>
      </c>
      <c r="D32902">
        <v>0</v>
      </c>
    </row>
    <row r="32903" spans="1:4">
      <c r="A32903">
        <v>0</v>
      </c>
      <c r="D32903">
        <v>0</v>
      </c>
    </row>
    <row r="32904" spans="1:4">
      <c r="A32904">
        <v>0</v>
      </c>
      <c r="D32904">
        <v>0</v>
      </c>
    </row>
    <row r="32905" spans="1:4">
      <c r="A32905">
        <v>0</v>
      </c>
      <c r="D32905">
        <v>0</v>
      </c>
    </row>
    <row r="32906" spans="1:4">
      <c r="A32906">
        <v>0</v>
      </c>
      <c r="D32906">
        <v>0</v>
      </c>
    </row>
    <row r="32907" spans="1:4">
      <c r="A32907">
        <v>0</v>
      </c>
      <c r="D32907">
        <v>0</v>
      </c>
    </row>
    <row r="32908" spans="1:4">
      <c r="A32908">
        <v>0</v>
      </c>
      <c r="D32908">
        <v>0</v>
      </c>
    </row>
    <row r="32909" spans="1:4">
      <c r="A32909">
        <v>0</v>
      </c>
      <c r="D32909">
        <v>0</v>
      </c>
    </row>
    <row r="32910" spans="1:4">
      <c r="A32910">
        <v>0</v>
      </c>
      <c r="D32910">
        <v>0</v>
      </c>
    </row>
    <row r="32911" spans="1:4">
      <c r="A32911">
        <v>0</v>
      </c>
      <c r="D32911">
        <v>0</v>
      </c>
    </row>
    <row r="32912" spans="1:4">
      <c r="A32912">
        <v>0</v>
      </c>
      <c r="D32912">
        <v>0</v>
      </c>
    </row>
    <row r="32913" spans="1:4">
      <c r="A32913">
        <v>0</v>
      </c>
      <c r="D32913">
        <v>0</v>
      </c>
    </row>
    <row r="32914" spans="1:4">
      <c r="A32914">
        <v>0</v>
      </c>
      <c r="D32914">
        <v>0</v>
      </c>
    </row>
    <row r="32915" spans="1:4">
      <c r="A32915">
        <v>0</v>
      </c>
      <c r="D32915">
        <v>0</v>
      </c>
    </row>
    <row r="32916" spans="1:4">
      <c r="A32916">
        <v>0</v>
      </c>
      <c r="D32916">
        <v>0</v>
      </c>
    </row>
    <row r="32917" spans="1:4">
      <c r="A32917">
        <v>0</v>
      </c>
      <c r="D32917">
        <v>0</v>
      </c>
    </row>
    <row r="32918" spans="1:4">
      <c r="A32918">
        <v>0</v>
      </c>
      <c r="D32918">
        <v>0</v>
      </c>
    </row>
    <row r="32919" spans="1:4">
      <c r="A32919">
        <v>0</v>
      </c>
      <c r="D32919">
        <v>0</v>
      </c>
    </row>
    <row r="32920" spans="1:4">
      <c r="A32920">
        <v>0</v>
      </c>
      <c r="D32920">
        <v>0</v>
      </c>
    </row>
    <row r="32921" spans="1:4">
      <c r="A32921">
        <v>0</v>
      </c>
      <c r="D32921">
        <v>0</v>
      </c>
    </row>
    <row r="32922" spans="1:4">
      <c r="A32922">
        <v>0</v>
      </c>
      <c r="D32922">
        <v>0</v>
      </c>
    </row>
    <row r="32923" spans="1:4">
      <c r="A32923">
        <v>0</v>
      </c>
      <c r="D32923">
        <v>0</v>
      </c>
    </row>
    <row r="32924" spans="1:4">
      <c r="A32924">
        <v>0</v>
      </c>
      <c r="D32924">
        <v>0</v>
      </c>
    </row>
    <row r="32925" spans="1:4">
      <c r="A32925">
        <v>0</v>
      </c>
      <c r="D32925">
        <v>0</v>
      </c>
    </row>
    <row r="32926" spans="1:4">
      <c r="A32926">
        <v>0</v>
      </c>
      <c r="D32926">
        <v>0</v>
      </c>
    </row>
    <row r="32927" spans="1:4">
      <c r="A32927">
        <v>0</v>
      </c>
      <c r="D32927">
        <v>0</v>
      </c>
    </row>
    <row r="32928" spans="1:4">
      <c r="A32928">
        <v>0</v>
      </c>
      <c r="D32928">
        <v>0</v>
      </c>
    </row>
    <row r="32929" spans="1:4">
      <c r="A32929">
        <v>0</v>
      </c>
      <c r="D32929">
        <v>0</v>
      </c>
    </row>
    <row r="32930" spans="1:4">
      <c r="A32930">
        <v>0</v>
      </c>
      <c r="D32930">
        <v>0</v>
      </c>
    </row>
    <row r="32931" spans="1:4">
      <c r="A32931">
        <v>0</v>
      </c>
      <c r="D32931">
        <v>0</v>
      </c>
    </row>
    <row r="32932" spans="1:4">
      <c r="A32932">
        <v>0</v>
      </c>
      <c r="D32932">
        <v>0</v>
      </c>
    </row>
    <row r="32933" spans="1:4">
      <c r="A32933">
        <v>0</v>
      </c>
      <c r="D32933">
        <v>0</v>
      </c>
    </row>
    <row r="32934" spans="1:4">
      <c r="A32934">
        <v>0</v>
      </c>
      <c r="D32934">
        <v>0</v>
      </c>
    </row>
    <row r="32935" spans="1:4">
      <c r="A32935">
        <v>0</v>
      </c>
      <c r="D32935">
        <v>0</v>
      </c>
    </row>
    <row r="32936" spans="1:4">
      <c r="A32936">
        <v>0</v>
      </c>
      <c r="D32936">
        <v>0</v>
      </c>
    </row>
    <row r="32937" spans="1:4">
      <c r="A32937">
        <v>0</v>
      </c>
      <c r="D32937">
        <v>0</v>
      </c>
    </row>
    <row r="32938" spans="1:4">
      <c r="A32938">
        <v>0</v>
      </c>
      <c r="D32938">
        <v>0</v>
      </c>
    </row>
    <row r="32939" spans="1:4">
      <c r="A32939">
        <v>0</v>
      </c>
      <c r="D32939">
        <v>0</v>
      </c>
    </row>
    <row r="32940" spans="1:4">
      <c r="A32940">
        <v>0</v>
      </c>
      <c r="D32940">
        <v>0</v>
      </c>
    </row>
    <row r="32941" spans="1:4">
      <c r="A32941">
        <v>0</v>
      </c>
      <c r="D32941">
        <v>0</v>
      </c>
    </row>
    <row r="32942" spans="1:4">
      <c r="A32942">
        <v>0</v>
      </c>
      <c r="D32942">
        <v>0</v>
      </c>
    </row>
    <row r="32943" spans="1:4">
      <c r="A32943">
        <v>0</v>
      </c>
      <c r="D32943">
        <v>0</v>
      </c>
    </row>
    <row r="32944" spans="1:4">
      <c r="A32944">
        <v>0</v>
      </c>
      <c r="D32944">
        <v>0</v>
      </c>
    </row>
    <row r="32945" spans="1:4">
      <c r="A32945">
        <v>0</v>
      </c>
      <c r="D32945">
        <v>0</v>
      </c>
    </row>
    <row r="32946" spans="1:4">
      <c r="A32946">
        <v>0</v>
      </c>
      <c r="D32946">
        <v>0</v>
      </c>
    </row>
    <row r="32947" spans="1:4">
      <c r="A32947">
        <v>0</v>
      </c>
      <c r="D32947">
        <v>0</v>
      </c>
    </row>
    <row r="32948" spans="1:4">
      <c r="A32948">
        <v>0</v>
      </c>
      <c r="D32948">
        <v>0</v>
      </c>
    </row>
    <row r="32949" spans="1:4">
      <c r="A32949">
        <v>0</v>
      </c>
      <c r="D32949">
        <v>0</v>
      </c>
    </row>
    <row r="32950" spans="1:4">
      <c r="A32950">
        <v>0</v>
      </c>
      <c r="D32950">
        <v>0</v>
      </c>
    </row>
    <row r="32951" spans="1:4">
      <c r="A32951">
        <v>0</v>
      </c>
      <c r="D32951">
        <v>0</v>
      </c>
    </row>
    <row r="32952" spans="1:4">
      <c r="A32952">
        <v>0</v>
      </c>
      <c r="D32952">
        <v>0</v>
      </c>
    </row>
    <row r="32953" spans="1:4">
      <c r="A32953">
        <v>0</v>
      </c>
      <c r="D32953">
        <v>0</v>
      </c>
    </row>
    <row r="32954" spans="1:4">
      <c r="A32954">
        <v>0</v>
      </c>
      <c r="D32954">
        <v>0</v>
      </c>
    </row>
    <row r="32955" spans="1:4">
      <c r="A32955">
        <v>0</v>
      </c>
      <c r="D32955">
        <v>0</v>
      </c>
    </row>
    <row r="32956" spans="1:4">
      <c r="A32956">
        <v>0</v>
      </c>
      <c r="D32956">
        <v>0</v>
      </c>
    </row>
    <row r="32957" spans="1:4">
      <c r="A32957">
        <v>0</v>
      </c>
      <c r="D32957">
        <v>0</v>
      </c>
    </row>
    <row r="32958" spans="1:4">
      <c r="A32958">
        <v>0</v>
      </c>
      <c r="D32958">
        <v>0</v>
      </c>
    </row>
    <row r="32959" spans="1:4">
      <c r="A32959">
        <v>0</v>
      </c>
      <c r="D32959">
        <v>0</v>
      </c>
    </row>
    <row r="32960" spans="1:4">
      <c r="A32960">
        <v>0</v>
      </c>
      <c r="D32960">
        <v>0</v>
      </c>
    </row>
    <row r="32961" spans="1:4">
      <c r="A32961">
        <v>0</v>
      </c>
      <c r="D32961">
        <v>0</v>
      </c>
    </row>
    <row r="32962" spans="1:4">
      <c r="A32962">
        <v>0</v>
      </c>
      <c r="D32962">
        <v>0</v>
      </c>
    </row>
    <row r="32963" spans="1:4">
      <c r="A32963">
        <v>0</v>
      </c>
      <c r="D32963">
        <v>0</v>
      </c>
    </row>
    <row r="32964" spans="1:4">
      <c r="A32964">
        <v>0</v>
      </c>
      <c r="D32964">
        <v>0</v>
      </c>
    </row>
    <row r="32965" spans="1:4">
      <c r="A32965">
        <v>0</v>
      </c>
      <c r="D32965">
        <v>0</v>
      </c>
    </row>
    <row r="32966" spans="1:4">
      <c r="A32966">
        <v>0</v>
      </c>
      <c r="D32966">
        <v>0</v>
      </c>
    </row>
    <row r="32967" spans="1:4">
      <c r="A32967">
        <v>0</v>
      </c>
      <c r="D32967">
        <v>0</v>
      </c>
    </row>
    <row r="32968" spans="1:4">
      <c r="A32968">
        <v>0</v>
      </c>
      <c r="D32968">
        <v>0</v>
      </c>
    </row>
    <row r="32969" spans="1:4">
      <c r="A32969">
        <v>0</v>
      </c>
      <c r="D32969">
        <v>0</v>
      </c>
    </row>
    <row r="32970" spans="1:4">
      <c r="A32970">
        <v>0</v>
      </c>
      <c r="D32970">
        <v>0</v>
      </c>
    </row>
    <row r="32971" spans="1:4">
      <c r="A32971">
        <v>0</v>
      </c>
      <c r="D32971">
        <v>0</v>
      </c>
    </row>
    <row r="32972" spans="1:4">
      <c r="A32972">
        <v>0</v>
      </c>
      <c r="D32972">
        <v>0</v>
      </c>
    </row>
    <row r="32973" spans="1:4">
      <c r="A32973">
        <v>0</v>
      </c>
      <c r="D32973">
        <v>0</v>
      </c>
    </row>
    <row r="32974" spans="1:4">
      <c r="A32974">
        <v>0</v>
      </c>
      <c r="D32974">
        <v>0</v>
      </c>
    </row>
    <row r="32975" spans="1:4">
      <c r="A32975">
        <v>0</v>
      </c>
      <c r="D32975">
        <v>0</v>
      </c>
    </row>
    <row r="32976" spans="1:4">
      <c r="A32976">
        <v>0</v>
      </c>
      <c r="D32976">
        <v>0</v>
      </c>
    </row>
    <row r="32977" spans="1:4">
      <c r="A32977">
        <v>0</v>
      </c>
      <c r="D32977">
        <v>0</v>
      </c>
    </row>
    <row r="32978" spans="1:4">
      <c r="A32978">
        <v>0</v>
      </c>
      <c r="D32978">
        <v>0</v>
      </c>
    </row>
    <row r="32979" spans="1:4">
      <c r="A32979">
        <v>0</v>
      </c>
      <c r="D32979">
        <v>0</v>
      </c>
    </row>
    <row r="32980" spans="1:4">
      <c r="A32980">
        <v>0</v>
      </c>
      <c r="D32980">
        <v>0</v>
      </c>
    </row>
    <row r="32981" spans="1:4">
      <c r="A32981">
        <v>0</v>
      </c>
      <c r="D32981">
        <v>0</v>
      </c>
    </row>
    <row r="32982" spans="1:4">
      <c r="A32982">
        <v>0</v>
      </c>
      <c r="D32982">
        <v>0</v>
      </c>
    </row>
    <row r="32983" spans="1:4">
      <c r="A32983">
        <v>0</v>
      </c>
      <c r="D32983">
        <v>0</v>
      </c>
    </row>
    <row r="32984" spans="1:4">
      <c r="A32984">
        <v>0</v>
      </c>
      <c r="D32984">
        <v>0</v>
      </c>
    </row>
    <row r="32985" spans="1:4">
      <c r="A32985">
        <v>0</v>
      </c>
      <c r="D32985">
        <v>0</v>
      </c>
    </row>
    <row r="32986" spans="1:4">
      <c r="A32986">
        <v>0</v>
      </c>
      <c r="D32986">
        <v>0</v>
      </c>
    </row>
    <row r="32987" spans="1:4">
      <c r="A32987">
        <v>0</v>
      </c>
      <c r="D32987">
        <v>0</v>
      </c>
    </row>
    <row r="32988" spans="1:4">
      <c r="A32988">
        <v>0</v>
      </c>
      <c r="D32988">
        <v>0</v>
      </c>
    </row>
    <row r="32989" spans="1:4">
      <c r="A32989">
        <v>0</v>
      </c>
      <c r="D32989">
        <v>0</v>
      </c>
    </row>
    <row r="32990" spans="1:4">
      <c r="A32990">
        <v>0</v>
      </c>
      <c r="D32990">
        <v>0</v>
      </c>
    </row>
    <row r="32991" spans="1:4">
      <c r="A32991">
        <v>0</v>
      </c>
      <c r="D32991">
        <v>0</v>
      </c>
    </row>
    <row r="32992" spans="1:4">
      <c r="A32992">
        <v>0</v>
      </c>
      <c r="D32992">
        <v>0</v>
      </c>
    </row>
    <row r="32993" spans="1:4">
      <c r="A32993">
        <v>0</v>
      </c>
      <c r="D32993">
        <v>0</v>
      </c>
    </row>
    <row r="32994" spans="1:4">
      <c r="A32994">
        <v>0</v>
      </c>
      <c r="D32994">
        <v>0</v>
      </c>
    </row>
    <row r="32995" spans="1:4">
      <c r="A32995">
        <v>0</v>
      </c>
      <c r="D32995">
        <v>0</v>
      </c>
    </row>
    <row r="32996" spans="1:4">
      <c r="A32996">
        <v>0</v>
      </c>
      <c r="D32996">
        <v>0</v>
      </c>
    </row>
    <row r="32997" spans="1:4">
      <c r="A32997">
        <v>0</v>
      </c>
      <c r="D32997">
        <v>0</v>
      </c>
    </row>
    <row r="32998" spans="1:4">
      <c r="A32998">
        <v>0</v>
      </c>
      <c r="D32998">
        <v>0</v>
      </c>
    </row>
    <row r="32999" spans="1:4">
      <c r="A32999">
        <v>0</v>
      </c>
      <c r="D32999">
        <v>0</v>
      </c>
    </row>
    <row r="33000" spans="1:4">
      <c r="A33000">
        <v>0</v>
      </c>
      <c r="D33000">
        <v>0</v>
      </c>
    </row>
    <row r="33001" spans="1:4">
      <c r="A33001">
        <v>0</v>
      </c>
      <c r="D33001">
        <v>0</v>
      </c>
    </row>
    <row r="33002" spans="1:4">
      <c r="A33002">
        <v>0</v>
      </c>
      <c r="D33002">
        <v>0</v>
      </c>
    </row>
    <row r="33003" spans="1:4">
      <c r="A33003">
        <v>0</v>
      </c>
      <c r="D33003">
        <v>0</v>
      </c>
    </row>
    <row r="33004" spans="1:4">
      <c r="A33004">
        <v>0</v>
      </c>
      <c r="D33004">
        <v>0</v>
      </c>
    </row>
    <row r="33005" spans="1:4">
      <c r="A33005">
        <v>0</v>
      </c>
      <c r="D33005">
        <v>0</v>
      </c>
    </row>
    <row r="33006" spans="1:4">
      <c r="A33006">
        <v>0</v>
      </c>
      <c r="D33006">
        <v>0</v>
      </c>
    </row>
    <row r="33007" spans="1:4">
      <c r="A33007">
        <v>0</v>
      </c>
      <c r="D33007">
        <v>0</v>
      </c>
    </row>
    <row r="33008" spans="1:4">
      <c r="A33008">
        <v>0</v>
      </c>
      <c r="D33008">
        <v>0</v>
      </c>
    </row>
    <row r="33009" spans="1:4">
      <c r="A33009">
        <v>0</v>
      </c>
      <c r="D33009">
        <v>0</v>
      </c>
    </row>
    <row r="33010" spans="1:4">
      <c r="A33010">
        <v>0</v>
      </c>
      <c r="D33010">
        <v>0</v>
      </c>
    </row>
    <row r="33011" spans="1:4">
      <c r="A33011">
        <v>0</v>
      </c>
      <c r="D33011">
        <v>0</v>
      </c>
    </row>
    <row r="33012" spans="1:4">
      <c r="A33012">
        <v>0</v>
      </c>
      <c r="D33012">
        <v>0</v>
      </c>
    </row>
    <row r="33013" spans="1:4">
      <c r="A33013">
        <v>0</v>
      </c>
      <c r="D33013">
        <v>0</v>
      </c>
    </row>
    <row r="33014" spans="1:4">
      <c r="A33014">
        <v>0</v>
      </c>
      <c r="D33014">
        <v>0</v>
      </c>
    </row>
    <row r="33015" spans="1:4">
      <c r="A33015">
        <v>0</v>
      </c>
      <c r="D33015">
        <v>0</v>
      </c>
    </row>
    <row r="33016" spans="1:4">
      <c r="A33016">
        <v>0</v>
      </c>
      <c r="D33016">
        <v>0</v>
      </c>
    </row>
    <row r="33017" spans="1:4">
      <c r="A33017">
        <v>0</v>
      </c>
      <c r="D33017">
        <v>0</v>
      </c>
    </row>
    <row r="33018" spans="1:4">
      <c r="A33018">
        <v>0</v>
      </c>
      <c r="D33018">
        <v>0</v>
      </c>
    </row>
    <row r="33019" spans="1:4">
      <c r="A33019">
        <v>0</v>
      </c>
      <c r="D33019">
        <v>0</v>
      </c>
    </row>
    <row r="33020" spans="1:4">
      <c r="A33020">
        <v>0</v>
      </c>
      <c r="D33020">
        <v>0</v>
      </c>
    </row>
    <row r="33021" spans="1:4">
      <c r="A33021">
        <v>0</v>
      </c>
      <c r="D33021">
        <v>0</v>
      </c>
    </row>
    <row r="33022" spans="1:4">
      <c r="A33022">
        <v>0</v>
      </c>
      <c r="D33022">
        <v>0</v>
      </c>
    </row>
    <row r="33023" spans="1:4">
      <c r="A33023">
        <v>0</v>
      </c>
      <c r="D33023">
        <v>0</v>
      </c>
    </row>
    <row r="33024" spans="1:4">
      <c r="A33024">
        <v>0</v>
      </c>
      <c r="D33024">
        <v>0</v>
      </c>
    </row>
    <row r="33025" spans="1:4">
      <c r="A33025">
        <v>0</v>
      </c>
      <c r="D33025">
        <v>0</v>
      </c>
    </row>
    <row r="33026" spans="1:4">
      <c r="A33026">
        <v>0</v>
      </c>
      <c r="D33026">
        <v>0</v>
      </c>
    </row>
    <row r="33027" spans="1:4">
      <c r="A33027">
        <v>0</v>
      </c>
      <c r="D33027">
        <v>0</v>
      </c>
    </row>
    <row r="33028" spans="1:4">
      <c r="A33028">
        <v>0</v>
      </c>
      <c r="D33028">
        <v>0</v>
      </c>
    </row>
    <row r="33029" spans="1:4">
      <c r="A33029">
        <v>0</v>
      </c>
      <c r="D33029">
        <v>0</v>
      </c>
    </row>
    <row r="33030" spans="1:4">
      <c r="A33030">
        <v>0</v>
      </c>
      <c r="D33030">
        <v>0</v>
      </c>
    </row>
    <row r="33031" spans="1:4">
      <c r="A33031">
        <v>0</v>
      </c>
      <c r="D33031">
        <v>0</v>
      </c>
    </row>
    <row r="33032" spans="1:4">
      <c r="A33032">
        <v>0</v>
      </c>
      <c r="D33032">
        <v>0</v>
      </c>
    </row>
    <row r="33033" spans="1:4">
      <c r="A33033">
        <v>0</v>
      </c>
      <c r="D33033">
        <v>0</v>
      </c>
    </row>
    <row r="33034" spans="1:4">
      <c r="A33034">
        <v>0</v>
      </c>
      <c r="D33034">
        <v>0</v>
      </c>
    </row>
    <row r="33035" spans="1:4">
      <c r="A33035">
        <v>0</v>
      </c>
      <c r="D33035">
        <v>0</v>
      </c>
    </row>
    <row r="33036" spans="1:4">
      <c r="A33036">
        <v>0</v>
      </c>
      <c r="D33036">
        <v>0</v>
      </c>
    </row>
    <row r="33037" spans="1:4">
      <c r="A33037">
        <v>0</v>
      </c>
      <c r="D33037">
        <v>0</v>
      </c>
    </row>
    <row r="33038" spans="1:4">
      <c r="A33038">
        <v>0</v>
      </c>
      <c r="D33038">
        <v>0</v>
      </c>
    </row>
    <row r="33039" spans="1:4">
      <c r="A33039">
        <v>0</v>
      </c>
      <c r="D33039">
        <v>0</v>
      </c>
    </row>
    <row r="33040" spans="1:4">
      <c r="A33040">
        <v>0</v>
      </c>
      <c r="D33040">
        <v>0</v>
      </c>
    </row>
    <row r="33041" spans="1:4">
      <c r="A33041">
        <v>0</v>
      </c>
      <c r="D33041">
        <v>0</v>
      </c>
    </row>
    <row r="33042" spans="1:4">
      <c r="A33042">
        <v>0</v>
      </c>
      <c r="D33042">
        <v>0</v>
      </c>
    </row>
    <row r="33043" spans="1:4">
      <c r="A33043">
        <v>0</v>
      </c>
      <c r="D33043">
        <v>0</v>
      </c>
    </row>
    <row r="33044" spans="1:4">
      <c r="A33044">
        <v>0</v>
      </c>
      <c r="D33044">
        <v>0</v>
      </c>
    </row>
    <row r="33045" spans="1:4">
      <c r="A33045">
        <v>0</v>
      </c>
      <c r="D33045">
        <v>0</v>
      </c>
    </row>
    <row r="33046" spans="1:4">
      <c r="A33046">
        <v>0</v>
      </c>
      <c r="D33046">
        <v>0</v>
      </c>
    </row>
    <row r="33047" spans="1:4">
      <c r="A33047">
        <v>0</v>
      </c>
      <c r="D33047">
        <v>0</v>
      </c>
    </row>
    <row r="33048" spans="1:4">
      <c r="A33048">
        <v>0</v>
      </c>
      <c r="D33048">
        <v>0</v>
      </c>
    </row>
    <row r="33049" spans="1:4">
      <c r="A33049">
        <v>0</v>
      </c>
      <c r="D33049">
        <v>0</v>
      </c>
    </row>
    <row r="33050" spans="1:4">
      <c r="A33050">
        <v>0</v>
      </c>
      <c r="D33050">
        <v>0</v>
      </c>
    </row>
    <row r="33051" spans="1:4">
      <c r="A33051">
        <v>0</v>
      </c>
      <c r="D33051">
        <v>0</v>
      </c>
    </row>
    <row r="33052" spans="1:4">
      <c r="A33052">
        <v>0</v>
      </c>
      <c r="D33052">
        <v>0</v>
      </c>
    </row>
    <row r="33053" spans="1:4">
      <c r="A33053">
        <v>0</v>
      </c>
      <c r="D33053">
        <v>0</v>
      </c>
    </row>
    <row r="33054" spans="1:4">
      <c r="A33054">
        <v>0</v>
      </c>
      <c r="D33054">
        <v>0</v>
      </c>
    </row>
    <row r="33055" spans="1:4">
      <c r="A33055">
        <v>0</v>
      </c>
      <c r="D33055">
        <v>0</v>
      </c>
    </row>
    <row r="33056" spans="1:4">
      <c r="A33056">
        <v>0</v>
      </c>
      <c r="D33056">
        <v>0</v>
      </c>
    </row>
    <row r="33057" spans="1:4">
      <c r="A33057">
        <v>0</v>
      </c>
      <c r="D33057">
        <v>0</v>
      </c>
    </row>
    <row r="33058" spans="1:4">
      <c r="A33058">
        <v>0</v>
      </c>
      <c r="D33058">
        <v>0</v>
      </c>
    </row>
    <row r="33059" spans="1:4">
      <c r="A33059">
        <v>0</v>
      </c>
      <c r="D33059">
        <v>0</v>
      </c>
    </row>
    <row r="33060" spans="1:4">
      <c r="A33060">
        <v>0</v>
      </c>
      <c r="D33060">
        <v>0</v>
      </c>
    </row>
    <row r="33061" spans="1:4">
      <c r="A33061">
        <v>0</v>
      </c>
      <c r="D33061">
        <v>0</v>
      </c>
    </row>
    <row r="33062" spans="1:4">
      <c r="A33062">
        <v>0</v>
      </c>
      <c r="D33062">
        <v>0</v>
      </c>
    </row>
    <row r="33063" spans="1:4">
      <c r="A33063">
        <v>0</v>
      </c>
      <c r="D33063">
        <v>0</v>
      </c>
    </row>
    <row r="33064" spans="1:4">
      <c r="A33064">
        <v>0</v>
      </c>
      <c r="D33064">
        <v>0</v>
      </c>
    </row>
    <row r="33065" spans="1:4">
      <c r="A33065">
        <v>0</v>
      </c>
      <c r="D33065">
        <v>0</v>
      </c>
    </row>
    <row r="33066" spans="1:4">
      <c r="A33066">
        <v>0</v>
      </c>
      <c r="D33066">
        <v>0</v>
      </c>
    </row>
    <row r="33067" spans="1:4">
      <c r="A33067">
        <v>0</v>
      </c>
      <c r="D33067">
        <v>0</v>
      </c>
    </row>
    <row r="33068" spans="1:4">
      <c r="A33068">
        <v>0</v>
      </c>
      <c r="D33068">
        <v>0</v>
      </c>
    </row>
    <row r="33069" spans="1:4">
      <c r="A33069">
        <v>0</v>
      </c>
      <c r="D33069">
        <v>0</v>
      </c>
    </row>
    <row r="33070" spans="1:4">
      <c r="A33070">
        <v>0</v>
      </c>
      <c r="D33070">
        <v>0</v>
      </c>
    </row>
    <row r="33071" spans="1:4">
      <c r="A33071">
        <v>0</v>
      </c>
      <c r="D33071">
        <v>0</v>
      </c>
    </row>
    <row r="33072" spans="1:4">
      <c r="A33072">
        <v>0</v>
      </c>
      <c r="D33072">
        <v>0</v>
      </c>
    </row>
    <row r="33073" spans="1:4">
      <c r="A33073">
        <v>0</v>
      </c>
      <c r="D33073">
        <v>0</v>
      </c>
    </row>
    <row r="33074" spans="1:4">
      <c r="A33074">
        <v>0</v>
      </c>
      <c r="D33074">
        <v>0</v>
      </c>
    </row>
    <row r="33075" spans="1:4">
      <c r="A33075">
        <v>0</v>
      </c>
      <c r="D33075">
        <v>0</v>
      </c>
    </row>
    <row r="33076" spans="1:4">
      <c r="A33076">
        <v>0</v>
      </c>
      <c r="D33076">
        <v>0</v>
      </c>
    </row>
    <row r="33077" spans="1:4">
      <c r="A33077">
        <v>0</v>
      </c>
      <c r="D33077">
        <v>0</v>
      </c>
    </row>
    <row r="33078" spans="1:4">
      <c r="A33078">
        <v>0</v>
      </c>
      <c r="D33078">
        <v>0</v>
      </c>
    </row>
    <row r="33079" spans="1:4">
      <c r="A33079">
        <v>0</v>
      </c>
      <c r="D33079">
        <v>0</v>
      </c>
    </row>
    <row r="33080" spans="1:4">
      <c r="A33080">
        <v>0</v>
      </c>
      <c r="D33080">
        <v>0</v>
      </c>
    </row>
    <row r="33081" spans="1:4">
      <c r="A33081">
        <v>0</v>
      </c>
      <c r="D33081">
        <v>0</v>
      </c>
    </row>
    <row r="33082" spans="1:4">
      <c r="A33082">
        <v>0</v>
      </c>
      <c r="D33082">
        <v>0</v>
      </c>
    </row>
    <row r="33083" spans="1:4">
      <c r="A33083">
        <v>0</v>
      </c>
      <c r="D33083">
        <v>0</v>
      </c>
    </row>
    <row r="33084" spans="1:4">
      <c r="A33084">
        <v>0</v>
      </c>
      <c r="D33084">
        <v>0</v>
      </c>
    </row>
    <row r="33085" spans="1:4">
      <c r="A33085">
        <v>0</v>
      </c>
      <c r="D33085">
        <v>0</v>
      </c>
    </row>
    <row r="33086" spans="1:4">
      <c r="A33086">
        <v>0</v>
      </c>
      <c r="D33086">
        <v>0</v>
      </c>
    </row>
    <row r="33087" spans="1:4">
      <c r="A33087">
        <v>0</v>
      </c>
      <c r="D33087">
        <v>0</v>
      </c>
    </row>
    <row r="33088" spans="1:4">
      <c r="A33088">
        <v>0</v>
      </c>
      <c r="D33088">
        <v>0</v>
      </c>
    </row>
    <row r="33089" spans="1:4">
      <c r="A33089">
        <v>0</v>
      </c>
      <c r="D33089">
        <v>0</v>
      </c>
    </row>
    <row r="33090" spans="1:4">
      <c r="A33090">
        <v>0</v>
      </c>
      <c r="D33090">
        <v>0</v>
      </c>
    </row>
    <row r="33091" spans="1:4">
      <c r="A33091">
        <v>0</v>
      </c>
      <c r="D33091">
        <v>0</v>
      </c>
    </row>
    <row r="33092" spans="1:4">
      <c r="A33092">
        <v>0</v>
      </c>
      <c r="D33092">
        <v>0</v>
      </c>
    </row>
    <row r="33093" spans="1:4">
      <c r="A33093">
        <v>0</v>
      </c>
      <c r="D33093">
        <v>0</v>
      </c>
    </row>
    <row r="33094" spans="1:4">
      <c r="A33094">
        <v>0</v>
      </c>
      <c r="D33094">
        <v>0</v>
      </c>
    </row>
    <row r="33095" spans="1:4">
      <c r="A33095">
        <v>0</v>
      </c>
      <c r="D33095">
        <v>0</v>
      </c>
    </row>
    <row r="33096" spans="1:4">
      <c r="A33096">
        <v>0</v>
      </c>
      <c r="D33096">
        <v>0</v>
      </c>
    </row>
    <row r="33097" spans="1:4">
      <c r="A33097">
        <v>0</v>
      </c>
      <c r="D33097">
        <v>0</v>
      </c>
    </row>
    <row r="33098" spans="1:4">
      <c r="A33098">
        <v>0</v>
      </c>
      <c r="D33098">
        <v>0</v>
      </c>
    </row>
    <row r="33099" spans="1:4">
      <c r="A33099">
        <v>0</v>
      </c>
      <c r="D33099">
        <v>0</v>
      </c>
    </row>
    <row r="33100" spans="1:4">
      <c r="A33100">
        <v>0</v>
      </c>
      <c r="D33100">
        <v>0</v>
      </c>
    </row>
    <row r="33101" spans="1:4">
      <c r="A33101">
        <v>0</v>
      </c>
      <c r="D33101">
        <v>0</v>
      </c>
    </row>
    <row r="33102" spans="1:4">
      <c r="A33102">
        <v>0</v>
      </c>
      <c r="D33102">
        <v>0</v>
      </c>
    </row>
    <row r="33103" spans="1:4">
      <c r="A33103">
        <v>0</v>
      </c>
      <c r="D33103">
        <v>0</v>
      </c>
    </row>
    <row r="33104" spans="1:4">
      <c r="A33104">
        <v>0</v>
      </c>
      <c r="D33104">
        <v>0</v>
      </c>
    </row>
    <row r="33105" spans="1:4">
      <c r="A33105">
        <v>0</v>
      </c>
      <c r="D33105">
        <v>0</v>
      </c>
    </row>
    <row r="33106" spans="1:4">
      <c r="A33106">
        <v>0</v>
      </c>
      <c r="D33106">
        <v>0</v>
      </c>
    </row>
    <row r="33107" spans="1:4">
      <c r="A33107">
        <v>0</v>
      </c>
      <c r="D33107">
        <v>0</v>
      </c>
    </row>
    <row r="33108" spans="1:4">
      <c r="A33108">
        <v>0</v>
      </c>
      <c r="D33108">
        <v>0</v>
      </c>
    </row>
    <row r="33109" spans="1:4">
      <c r="A33109">
        <v>0</v>
      </c>
      <c r="D33109">
        <v>0</v>
      </c>
    </row>
    <row r="33110" spans="1:4">
      <c r="A33110">
        <v>0</v>
      </c>
      <c r="D33110">
        <v>0</v>
      </c>
    </row>
    <row r="33111" spans="1:4">
      <c r="A33111">
        <v>0</v>
      </c>
      <c r="D33111">
        <v>0</v>
      </c>
    </row>
    <row r="33112" spans="1:4">
      <c r="A33112">
        <v>0</v>
      </c>
      <c r="D33112">
        <v>0</v>
      </c>
    </row>
    <row r="33113" spans="1:4">
      <c r="A33113">
        <v>0</v>
      </c>
      <c r="D33113">
        <v>0</v>
      </c>
    </row>
    <row r="33114" spans="1:4">
      <c r="A33114">
        <v>0</v>
      </c>
      <c r="D33114">
        <v>0</v>
      </c>
    </row>
    <row r="33115" spans="1:4">
      <c r="A33115">
        <v>0</v>
      </c>
      <c r="D33115">
        <v>0</v>
      </c>
    </row>
    <row r="33116" spans="1:4">
      <c r="A33116">
        <v>0</v>
      </c>
      <c r="D33116">
        <v>0</v>
      </c>
    </row>
    <row r="33117" spans="1:4">
      <c r="A33117">
        <v>0</v>
      </c>
      <c r="D33117">
        <v>0</v>
      </c>
    </row>
    <row r="33118" spans="1:4">
      <c r="A33118">
        <v>0</v>
      </c>
      <c r="D33118">
        <v>0</v>
      </c>
    </row>
    <row r="33119" spans="1:4">
      <c r="A33119">
        <v>0</v>
      </c>
      <c r="D33119">
        <v>0</v>
      </c>
    </row>
    <row r="33120" spans="1:4">
      <c r="A33120">
        <v>0</v>
      </c>
      <c r="D33120">
        <v>0</v>
      </c>
    </row>
    <row r="33121" spans="1:4">
      <c r="A33121">
        <v>0</v>
      </c>
      <c r="D33121">
        <v>0</v>
      </c>
    </row>
    <row r="33122" spans="1:4">
      <c r="A33122">
        <v>0</v>
      </c>
      <c r="D33122">
        <v>0</v>
      </c>
    </row>
    <row r="33123" spans="1:4">
      <c r="A33123">
        <v>0</v>
      </c>
      <c r="D33123">
        <v>0</v>
      </c>
    </row>
    <row r="33124" spans="1:4">
      <c r="A33124">
        <v>0</v>
      </c>
      <c r="D33124">
        <v>0</v>
      </c>
    </row>
    <row r="33125" spans="1:4">
      <c r="A33125">
        <v>0</v>
      </c>
      <c r="D33125">
        <v>0</v>
      </c>
    </row>
    <row r="33126" spans="1:4">
      <c r="A33126">
        <v>0</v>
      </c>
      <c r="D33126">
        <v>0</v>
      </c>
    </row>
    <row r="33127" spans="1:4">
      <c r="A33127">
        <v>0</v>
      </c>
      <c r="D33127">
        <v>0</v>
      </c>
    </row>
    <row r="33128" spans="1:4">
      <c r="A33128">
        <v>0</v>
      </c>
      <c r="D33128">
        <v>0</v>
      </c>
    </row>
    <row r="33129" spans="1:4">
      <c r="A33129">
        <v>0</v>
      </c>
      <c r="D33129">
        <v>0</v>
      </c>
    </row>
    <row r="33130" spans="1:4">
      <c r="A33130">
        <v>0</v>
      </c>
      <c r="D33130">
        <v>0</v>
      </c>
    </row>
    <row r="33131" spans="1:4">
      <c r="A33131">
        <v>0</v>
      </c>
      <c r="D33131">
        <v>0</v>
      </c>
    </row>
    <row r="33132" spans="1:4">
      <c r="A33132">
        <v>0</v>
      </c>
      <c r="D33132">
        <v>0</v>
      </c>
    </row>
    <row r="33133" spans="1:4">
      <c r="A33133">
        <v>0</v>
      </c>
      <c r="D33133">
        <v>0</v>
      </c>
    </row>
    <row r="33134" spans="1:4">
      <c r="A33134">
        <v>0</v>
      </c>
      <c r="D33134">
        <v>0</v>
      </c>
    </row>
    <row r="33135" spans="1:4">
      <c r="A33135">
        <v>0</v>
      </c>
      <c r="D33135">
        <v>0</v>
      </c>
    </row>
    <row r="33136" spans="1:4">
      <c r="A33136">
        <v>0</v>
      </c>
      <c r="D33136">
        <v>0</v>
      </c>
    </row>
    <row r="33137" spans="1:4">
      <c r="A33137">
        <v>0</v>
      </c>
      <c r="D33137">
        <v>0</v>
      </c>
    </row>
    <row r="33138" spans="1:4">
      <c r="A33138">
        <v>0</v>
      </c>
      <c r="D33138">
        <v>0</v>
      </c>
    </row>
    <row r="33139" spans="1:4">
      <c r="A33139">
        <v>0</v>
      </c>
      <c r="D33139">
        <v>0</v>
      </c>
    </row>
    <row r="33140" spans="1:4">
      <c r="A33140">
        <v>0</v>
      </c>
      <c r="D33140">
        <v>0</v>
      </c>
    </row>
    <row r="33141" spans="1:4">
      <c r="A33141">
        <v>0</v>
      </c>
      <c r="D33141">
        <v>0</v>
      </c>
    </row>
    <row r="33142" spans="1:4">
      <c r="A33142">
        <v>0</v>
      </c>
      <c r="D33142">
        <v>0</v>
      </c>
    </row>
    <row r="33143" spans="1:4">
      <c r="A33143">
        <v>0</v>
      </c>
      <c r="D33143">
        <v>0</v>
      </c>
    </row>
    <row r="33144" spans="1:4">
      <c r="A33144">
        <v>0</v>
      </c>
      <c r="D33144">
        <v>0</v>
      </c>
    </row>
    <row r="33145" spans="1:4">
      <c r="A33145">
        <v>0</v>
      </c>
      <c r="D33145">
        <v>0</v>
      </c>
    </row>
    <row r="33146" spans="1:4">
      <c r="A33146">
        <v>0</v>
      </c>
      <c r="D33146">
        <v>0</v>
      </c>
    </row>
    <row r="33147" spans="1:4">
      <c r="A33147">
        <v>0</v>
      </c>
      <c r="D33147">
        <v>0</v>
      </c>
    </row>
    <row r="33148" spans="1:4">
      <c r="A33148">
        <v>0</v>
      </c>
      <c r="D33148">
        <v>0</v>
      </c>
    </row>
    <row r="33149" spans="1:4">
      <c r="A33149">
        <v>0</v>
      </c>
      <c r="D33149">
        <v>0</v>
      </c>
    </row>
    <row r="33150" spans="1:4">
      <c r="A33150">
        <v>0</v>
      </c>
      <c r="D33150">
        <v>0</v>
      </c>
    </row>
    <row r="33151" spans="1:4">
      <c r="A33151">
        <v>0</v>
      </c>
      <c r="D33151">
        <v>0</v>
      </c>
    </row>
    <row r="33152" spans="1:4">
      <c r="A33152">
        <v>0</v>
      </c>
      <c r="D33152">
        <v>0</v>
      </c>
    </row>
    <row r="33153" spans="1:4">
      <c r="A33153">
        <v>0</v>
      </c>
      <c r="D33153">
        <v>0</v>
      </c>
    </row>
    <row r="33154" spans="1:4">
      <c r="A33154">
        <v>0</v>
      </c>
      <c r="D33154">
        <v>0</v>
      </c>
    </row>
    <row r="33155" spans="1:4">
      <c r="A33155">
        <v>0</v>
      </c>
      <c r="D33155">
        <v>0</v>
      </c>
    </row>
    <row r="33156" spans="1:4">
      <c r="A33156">
        <v>0</v>
      </c>
      <c r="D33156">
        <v>0</v>
      </c>
    </row>
    <row r="33157" spans="1:4">
      <c r="A33157">
        <v>0</v>
      </c>
      <c r="D33157">
        <v>0</v>
      </c>
    </row>
    <row r="33158" spans="1:4">
      <c r="A33158">
        <v>0</v>
      </c>
      <c r="D33158">
        <v>0</v>
      </c>
    </row>
    <row r="33159" spans="1:4">
      <c r="A33159">
        <v>0</v>
      </c>
      <c r="D33159">
        <v>0</v>
      </c>
    </row>
    <row r="33160" spans="1:4">
      <c r="A33160">
        <v>0</v>
      </c>
      <c r="D33160">
        <v>0</v>
      </c>
    </row>
    <row r="33161" spans="1:4">
      <c r="A33161">
        <v>0</v>
      </c>
      <c r="D33161">
        <v>0</v>
      </c>
    </row>
    <row r="33162" spans="1:4">
      <c r="A33162">
        <v>0</v>
      </c>
      <c r="D33162">
        <v>0</v>
      </c>
    </row>
    <row r="33163" spans="1:4">
      <c r="A33163">
        <v>0</v>
      </c>
      <c r="D33163">
        <v>0</v>
      </c>
    </row>
    <row r="33164" spans="1:4">
      <c r="A33164">
        <v>0</v>
      </c>
      <c r="D33164">
        <v>0</v>
      </c>
    </row>
    <row r="33165" spans="1:4">
      <c r="A33165">
        <v>0</v>
      </c>
      <c r="D33165">
        <v>0</v>
      </c>
    </row>
    <row r="33166" spans="1:4">
      <c r="A33166">
        <v>0</v>
      </c>
      <c r="D33166">
        <v>0</v>
      </c>
    </row>
    <row r="33167" spans="1:4">
      <c r="A33167">
        <v>0</v>
      </c>
      <c r="D33167">
        <v>0</v>
      </c>
    </row>
    <row r="33168" spans="1:4">
      <c r="A33168">
        <v>0</v>
      </c>
      <c r="D33168">
        <v>0</v>
      </c>
    </row>
    <row r="33169" spans="1:4">
      <c r="A33169">
        <v>0</v>
      </c>
      <c r="D33169">
        <v>0</v>
      </c>
    </row>
    <row r="33170" spans="1:4">
      <c r="A33170">
        <v>0</v>
      </c>
      <c r="D33170">
        <v>0</v>
      </c>
    </row>
    <row r="33171" spans="1:4">
      <c r="A33171">
        <v>0</v>
      </c>
      <c r="D33171">
        <v>0</v>
      </c>
    </row>
    <row r="33172" spans="1:4">
      <c r="A33172">
        <v>0</v>
      </c>
      <c r="D33172">
        <v>0</v>
      </c>
    </row>
    <row r="33173" spans="1:4">
      <c r="A33173">
        <v>0</v>
      </c>
      <c r="D33173">
        <v>0</v>
      </c>
    </row>
    <row r="33174" spans="1:4">
      <c r="A33174">
        <v>0</v>
      </c>
      <c r="D33174">
        <v>0</v>
      </c>
    </row>
    <row r="33175" spans="1:4">
      <c r="A33175">
        <v>0</v>
      </c>
      <c r="D33175">
        <v>0</v>
      </c>
    </row>
    <row r="33176" spans="1:4">
      <c r="A33176">
        <v>0</v>
      </c>
      <c r="D33176">
        <v>0</v>
      </c>
    </row>
    <row r="33177" spans="1:4">
      <c r="A33177">
        <v>0</v>
      </c>
      <c r="D33177">
        <v>0</v>
      </c>
    </row>
    <row r="33178" spans="1:4">
      <c r="A33178">
        <v>0</v>
      </c>
      <c r="D33178">
        <v>0</v>
      </c>
    </row>
    <row r="33179" spans="1:4">
      <c r="A33179">
        <v>0</v>
      </c>
      <c r="D33179">
        <v>0</v>
      </c>
    </row>
    <row r="33180" spans="1:4">
      <c r="A33180">
        <v>0</v>
      </c>
      <c r="D33180">
        <v>0</v>
      </c>
    </row>
    <row r="33181" spans="1:4">
      <c r="A33181">
        <v>0</v>
      </c>
      <c r="D33181">
        <v>0</v>
      </c>
    </row>
    <row r="33182" spans="1:4">
      <c r="A33182">
        <v>0</v>
      </c>
      <c r="D33182">
        <v>0</v>
      </c>
    </row>
    <row r="33183" spans="1:4">
      <c r="A33183">
        <v>0</v>
      </c>
      <c r="D33183">
        <v>0</v>
      </c>
    </row>
    <row r="33184" spans="1:4">
      <c r="A33184">
        <v>0</v>
      </c>
      <c r="D33184">
        <v>0</v>
      </c>
    </row>
    <row r="33185" spans="1:4">
      <c r="A33185">
        <v>0</v>
      </c>
      <c r="D33185">
        <v>0</v>
      </c>
    </row>
    <row r="33186" spans="1:4">
      <c r="A33186">
        <v>0</v>
      </c>
      <c r="D33186">
        <v>0</v>
      </c>
    </row>
    <row r="33187" spans="1:4">
      <c r="A33187">
        <v>0</v>
      </c>
      <c r="D33187">
        <v>0</v>
      </c>
    </row>
    <row r="33188" spans="1:4">
      <c r="A33188">
        <v>0</v>
      </c>
      <c r="D33188">
        <v>0</v>
      </c>
    </row>
    <row r="33189" spans="1:4">
      <c r="A33189">
        <v>0</v>
      </c>
      <c r="D33189">
        <v>0</v>
      </c>
    </row>
    <row r="33190" spans="1:4">
      <c r="A33190">
        <v>0</v>
      </c>
      <c r="D33190">
        <v>0</v>
      </c>
    </row>
    <row r="33191" spans="1:4">
      <c r="A33191">
        <v>0</v>
      </c>
      <c r="D33191">
        <v>0</v>
      </c>
    </row>
    <row r="33192" spans="1:4">
      <c r="A33192">
        <v>0</v>
      </c>
      <c r="D33192">
        <v>0</v>
      </c>
    </row>
    <row r="33193" spans="1:4">
      <c r="A33193">
        <v>0</v>
      </c>
      <c r="D33193">
        <v>0</v>
      </c>
    </row>
    <row r="33194" spans="1:4">
      <c r="A33194">
        <v>0</v>
      </c>
      <c r="D33194">
        <v>0</v>
      </c>
    </row>
    <row r="33195" spans="1:4">
      <c r="A33195">
        <v>0</v>
      </c>
      <c r="D33195">
        <v>0</v>
      </c>
    </row>
    <row r="33196" spans="1:4">
      <c r="A33196">
        <v>0</v>
      </c>
      <c r="D33196">
        <v>0</v>
      </c>
    </row>
    <row r="33197" spans="1:4">
      <c r="A33197">
        <v>0</v>
      </c>
      <c r="D33197">
        <v>0</v>
      </c>
    </row>
    <row r="33198" spans="1:4">
      <c r="A33198">
        <v>0</v>
      </c>
      <c r="D33198">
        <v>0</v>
      </c>
    </row>
    <row r="33199" spans="1:4">
      <c r="A33199">
        <v>0</v>
      </c>
      <c r="D33199">
        <v>0</v>
      </c>
    </row>
    <row r="33200" spans="1:4">
      <c r="A33200">
        <v>0</v>
      </c>
      <c r="D33200">
        <v>0</v>
      </c>
    </row>
    <row r="33201" spans="1:4">
      <c r="A33201">
        <v>0</v>
      </c>
      <c r="D33201">
        <v>0</v>
      </c>
    </row>
    <row r="33202" spans="1:4">
      <c r="A33202">
        <v>0</v>
      </c>
      <c r="D33202">
        <v>0</v>
      </c>
    </row>
    <row r="33203" spans="1:4">
      <c r="A33203">
        <v>0</v>
      </c>
      <c r="D33203">
        <v>0</v>
      </c>
    </row>
    <row r="33204" spans="1:4">
      <c r="A33204">
        <v>0</v>
      </c>
      <c r="D33204">
        <v>0</v>
      </c>
    </row>
    <row r="33205" spans="1:4">
      <c r="A33205">
        <v>0</v>
      </c>
      <c r="D33205">
        <v>0</v>
      </c>
    </row>
    <row r="33206" spans="1:4">
      <c r="A33206">
        <v>0</v>
      </c>
      <c r="D33206">
        <v>0</v>
      </c>
    </row>
    <row r="33207" spans="1:4">
      <c r="A33207">
        <v>0</v>
      </c>
      <c r="D33207">
        <v>0</v>
      </c>
    </row>
    <row r="33208" spans="1:4">
      <c r="A33208">
        <v>0</v>
      </c>
      <c r="D33208">
        <v>0</v>
      </c>
    </row>
    <row r="33209" spans="1:4">
      <c r="A33209">
        <v>0</v>
      </c>
      <c r="D33209">
        <v>0</v>
      </c>
    </row>
    <row r="33210" spans="1:4">
      <c r="A33210">
        <v>0</v>
      </c>
      <c r="D33210">
        <v>0</v>
      </c>
    </row>
    <row r="33211" spans="1:4">
      <c r="A33211">
        <v>0</v>
      </c>
      <c r="D33211">
        <v>0</v>
      </c>
    </row>
    <row r="33212" spans="1:4">
      <c r="A33212">
        <v>0</v>
      </c>
      <c r="D33212">
        <v>0</v>
      </c>
    </row>
    <row r="33213" spans="1:4">
      <c r="A33213">
        <v>0</v>
      </c>
      <c r="D33213">
        <v>0</v>
      </c>
    </row>
    <row r="33214" spans="1:4">
      <c r="A33214">
        <v>0</v>
      </c>
      <c r="D33214">
        <v>0</v>
      </c>
    </row>
    <row r="33215" spans="1:4">
      <c r="A33215">
        <v>0</v>
      </c>
      <c r="D33215">
        <v>0</v>
      </c>
    </row>
    <row r="33216" spans="1:4">
      <c r="A33216">
        <v>0</v>
      </c>
      <c r="D33216">
        <v>0</v>
      </c>
    </row>
    <row r="33217" spans="1:4">
      <c r="A33217">
        <v>0</v>
      </c>
      <c r="D33217">
        <v>0</v>
      </c>
    </row>
    <row r="33218" spans="1:4">
      <c r="A33218">
        <v>0</v>
      </c>
      <c r="D33218">
        <v>0</v>
      </c>
    </row>
    <row r="33219" spans="1:4">
      <c r="A33219">
        <v>0</v>
      </c>
      <c r="D33219">
        <v>0</v>
      </c>
    </row>
    <row r="33220" spans="1:4">
      <c r="A33220">
        <v>0</v>
      </c>
      <c r="D33220">
        <v>0</v>
      </c>
    </row>
    <row r="33221" spans="1:4">
      <c r="A33221">
        <v>0</v>
      </c>
      <c r="D33221">
        <v>0</v>
      </c>
    </row>
    <row r="33222" spans="1:4">
      <c r="A33222">
        <v>0</v>
      </c>
      <c r="D33222">
        <v>0</v>
      </c>
    </row>
    <row r="33223" spans="1:4">
      <c r="A33223">
        <v>0</v>
      </c>
      <c r="D33223">
        <v>0</v>
      </c>
    </row>
    <row r="33224" spans="1:4">
      <c r="A33224">
        <v>0</v>
      </c>
      <c r="D33224">
        <v>0</v>
      </c>
    </row>
    <row r="33225" spans="1:4">
      <c r="A33225">
        <v>0</v>
      </c>
      <c r="D33225">
        <v>0</v>
      </c>
    </row>
    <row r="33226" spans="1:4">
      <c r="A33226">
        <v>0</v>
      </c>
      <c r="D33226">
        <v>0</v>
      </c>
    </row>
    <row r="33227" spans="1:4">
      <c r="A33227">
        <v>0</v>
      </c>
      <c r="D33227">
        <v>0</v>
      </c>
    </row>
    <row r="33228" spans="1:4">
      <c r="A33228">
        <v>0</v>
      </c>
      <c r="D33228">
        <v>0</v>
      </c>
    </row>
    <row r="33229" spans="1:4">
      <c r="A33229">
        <v>0</v>
      </c>
      <c r="D33229">
        <v>0</v>
      </c>
    </row>
    <row r="33230" spans="1:4">
      <c r="A33230">
        <v>0</v>
      </c>
      <c r="D33230">
        <v>0</v>
      </c>
    </row>
    <row r="33231" spans="1:4">
      <c r="A33231">
        <v>0</v>
      </c>
      <c r="D33231">
        <v>0</v>
      </c>
    </row>
    <row r="33232" spans="1:4">
      <c r="A33232">
        <v>0</v>
      </c>
      <c r="D33232">
        <v>0</v>
      </c>
    </row>
    <row r="33233" spans="1:4">
      <c r="A33233">
        <v>0</v>
      </c>
      <c r="D33233">
        <v>0</v>
      </c>
    </row>
    <row r="33234" spans="1:4">
      <c r="A33234">
        <v>0</v>
      </c>
      <c r="D33234">
        <v>0</v>
      </c>
    </row>
    <row r="33235" spans="1:4">
      <c r="A33235">
        <v>0</v>
      </c>
      <c r="D33235">
        <v>0</v>
      </c>
    </row>
    <row r="33236" spans="1:4">
      <c r="A33236">
        <v>0</v>
      </c>
      <c r="D33236">
        <v>0</v>
      </c>
    </row>
    <row r="33237" spans="1:4">
      <c r="A33237">
        <v>0</v>
      </c>
      <c r="D33237">
        <v>0</v>
      </c>
    </row>
    <row r="33238" spans="1:4">
      <c r="A33238">
        <v>0</v>
      </c>
      <c r="D33238">
        <v>0</v>
      </c>
    </row>
    <row r="33239" spans="1:4">
      <c r="A33239">
        <v>0</v>
      </c>
      <c r="D33239">
        <v>0</v>
      </c>
    </row>
    <row r="33240" spans="1:4">
      <c r="A33240">
        <v>0</v>
      </c>
      <c r="D33240">
        <v>0</v>
      </c>
    </row>
    <row r="33241" spans="1:4">
      <c r="A33241">
        <v>0</v>
      </c>
      <c r="D33241">
        <v>0</v>
      </c>
    </row>
    <row r="33242" spans="1:4">
      <c r="A33242">
        <v>0</v>
      </c>
      <c r="D33242">
        <v>0</v>
      </c>
    </row>
    <row r="33243" spans="1:4">
      <c r="A33243">
        <v>0</v>
      </c>
      <c r="D33243">
        <v>0</v>
      </c>
    </row>
    <row r="33244" spans="1:4">
      <c r="A33244">
        <v>0</v>
      </c>
      <c r="D33244">
        <v>0</v>
      </c>
    </row>
    <row r="33245" spans="1:4">
      <c r="A33245">
        <v>0</v>
      </c>
      <c r="D33245">
        <v>0</v>
      </c>
    </row>
    <row r="33246" spans="1:4">
      <c r="A33246">
        <v>0</v>
      </c>
      <c r="D33246">
        <v>0</v>
      </c>
    </row>
    <row r="33247" spans="1:4">
      <c r="A33247">
        <v>0</v>
      </c>
      <c r="D33247">
        <v>0</v>
      </c>
    </row>
    <row r="33248" spans="1:4">
      <c r="A33248">
        <v>0</v>
      </c>
      <c r="D33248">
        <v>0</v>
      </c>
    </row>
    <row r="33249" spans="1:4">
      <c r="A33249">
        <v>0</v>
      </c>
      <c r="D33249">
        <v>0</v>
      </c>
    </row>
    <row r="33250" spans="1:4">
      <c r="A33250">
        <v>0</v>
      </c>
      <c r="D33250">
        <v>0</v>
      </c>
    </row>
    <row r="33251" spans="1:4">
      <c r="A33251">
        <v>0</v>
      </c>
      <c r="D33251">
        <v>0</v>
      </c>
    </row>
    <row r="33252" spans="1:4">
      <c r="A33252">
        <v>0</v>
      </c>
      <c r="D33252">
        <v>0</v>
      </c>
    </row>
    <row r="33253" spans="1:4">
      <c r="A33253">
        <v>0</v>
      </c>
      <c r="D33253">
        <v>0</v>
      </c>
    </row>
    <row r="33254" spans="1:4">
      <c r="A33254">
        <v>0</v>
      </c>
      <c r="D33254">
        <v>0</v>
      </c>
    </row>
    <row r="33255" spans="1:4">
      <c r="A33255">
        <v>0</v>
      </c>
      <c r="D33255">
        <v>0</v>
      </c>
    </row>
    <row r="33256" spans="1:4">
      <c r="A33256">
        <v>0</v>
      </c>
      <c r="D33256">
        <v>0</v>
      </c>
    </row>
    <row r="33257" spans="1:4">
      <c r="A33257">
        <v>0</v>
      </c>
      <c r="D33257">
        <v>0</v>
      </c>
    </row>
    <row r="33258" spans="1:4">
      <c r="A33258">
        <v>0</v>
      </c>
      <c r="D33258">
        <v>0</v>
      </c>
    </row>
    <row r="33259" spans="1:4">
      <c r="A33259">
        <v>0</v>
      </c>
      <c r="D33259">
        <v>0</v>
      </c>
    </row>
    <row r="33260" spans="1:4">
      <c r="A33260">
        <v>0</v>
      </c>
      <c r="D33260">
        <v>0</v>
      </c>
    </row>
    <row r="33261" spans="1:4">
      <c r="A33261">
        <v>0</v>
      </c>
      <c r="D33261">
        <v>0</v>
      </c>
    </row>
    <row r="33262" spans="1:4">
      <c r="A33262">
        <v>0</v>
      </c>
      <c r="D33262">
        <v>0</v>
      </c>
    </row>
    <row r="33263" spans="1:4">
      <c r="A33263">
        <v>0</v>
      </c>
      <c r="D33263">
        <v>0</v>
      </c>
    </row>
    <row r="33264" spans="1:4">
      <c r="A33264">
        <v>0</v>
      </c>
      <c r="D33264">
        <v>0</v>
      </c>
    </row>
    <row r="33265" spans="1:4">
      <c r="A33265">
        <v>0</v>
      </c>
      <c r="D33265">
        <v>0</v>
      </c>
    </row>
    <row r="33266" spans="1:4">
      <c r="A33266">
        <v>0</v>
      </c>
      <c r="D33266">
        <v>0</v>
      </c>
    </row>
    <row r="33267" spans="1:4">
      <c r="A33267">
        <v>0</v>
      </c>
      <c r="D33267">
        <v>0</v>
      </c>
    </row>
    <row r="33268" spans="1:4">
      <c r="A33268">
        <v>0</v>
      </c>
      <c r="D33268">
        <v>0</v>
      </c>
    </row>
    <row r="33269" spans="1:4">
      <c r="A33269">
        <v>0</v>
      </c>
      <c r="D33269">
        <v>0</v>
      </c>
    </row>
    <row r="33270" spans="1:4">
      <c r="A33270">
        <v>0</v>
      </c>
      <c r="D33270">
        <v>0</v>
      </c>
    </row>
    <row r="33271" spans="1:4">
      <c r="A33271">
        <v>0</v>
      </c>
      <c r="D33271">
        <v>0</v>
      </c>
    </row>
    <row r="33272" spans="1:4">
      <c r="A33272">
        <v>0</v>
      </c>
      <c r="D33272">
        <v>0</v>
      </c>
    </row>
    <row r="33273" spans="1:4">
      <c r="A33273">
        <v>0</v>
      </c>
      <c r="D33273">
        <v>0</v>
      </c>
    </row>
    <row r="33274" spans="1:4">
      <c r="A33274">
        <v>0</v>
      </c>
      <c r="D33274">
        <v>0</v>
      </c>
    </row>
    <row r="33275" spans="1:4">
      <c r="A33275">
        <v>0</v>
      </c>
      <c r="D33275">
        <v>0</v>
      </c>
    </row>
    <row r="33276" spans="1:4">
      <c r="A33276">
        <v>0</v>
      </c>
      <c r="D33276">
        <v>0</v>
      </c>
    </row>
    <row r="33277" spans="1:4">
      <c r="A33277">
        <v>0</v>
      </c>
      <c r="D33277">
        <v>0</v>
      </c>
    </row>
    <row r="33278" spans="1:4">
      <c r="A33278">
        <v>0</v>
      </c>
      <c r="D33278">
        <v>0</v>
      </c>
    </row>
    <row r="33279" spans="1:4">
      <c r="A33279">
        <v>0</v>
      </c>
      <c r="D33279">
        <v>0</v>
      </c>
    </row>
    <row r="33280" spans="1:4">
      <c r="A33280">
        <v>0</v>
      </c>
      <c r="D33280">
        <v>0</v>
      </c>
    </row>
    <row r="33281" spans="1:4">
      <c r="A33281">
        <v>0</v>
      </c>
      <c r="D33281">
        <v>0</v>
      </c>
    </row>
    <row r="33282" spans="1:4">
      <c r="A33282">
        <v>0</v>
      </c>
      <c r="D33282">
        <v>0</v>
      </c>
    </row>
    <row r="33283" spans="1:4">
      <c r="A33283">
        <v>0</v>
      </c>
      <c r="D33283">
        <v>0</v>
      </c>
    </row>
    <row r="33284" spans="1:4">
      <c r="A33284">
        <v>0</v>
      </c>
      <c r="D33284">
        <v>0</v>
      </c>
    </row>
    <row r="33285" spans="1:4">
      <c r="A33285">
        <v>0</v>
      </c>
      <c r="D33285">
        <v>0</v>
      </c>
    </row>
    <row r="33286" spans="1:4">
      <c r="A33286">
        <v>0</v>
      </c>
      <c r="D33286">
        <v>0</v>
      </c>
    </row>
    <row r="33287" spans="1:4">
      <c r="A33287">
        <v>0</v>
      </c>
      <c r="D33287">
        <v>0</v>
      </c>
    </row>
    <row r="33288" spans="1:4">
      <c r="A33288">
        <v>0</v>
      </c>
      <c r="D33288">
        <v>0</v>
      </c>
    </row>
    <row r="33289" spans="1:4">
      <c r="A33289">
        <v>0</v>
      </c>
      <c r="D33289">
        <v>0</v>
      </c>
    </row>
    <row r="33290" spans="1:4">
      <c r="A33290">
        <v>0</v>
      </c>
      <c r="D33290">
        <v>0</v>
      </c>
    </row>
    <row r="33291" spans="1:4">
      <c r="A33291">
        <v>0</v>
      </c>
      <c r="D33291">
        <v>0</v>
      </c>
    </row>
    <row r="33292" spans="1:4">
      <c r="A33292">
        <v>0</v>
      </c>
      <c r="D33292">
        <v>0</v>
      </c>
    </row>
    <row r="33293" spans="1:4">
      <c r="A33293">
        <v>0</v>
      </c>
      <c r="D33293">
        <v>0</v>
      </c>
    </row>
    <row r="33294" spans="1:4">
      <c r="A33294">
        <v>0</v>
      </c>
      <c r="D33294">
        <v>0</v>
      </c>
    </row>
    <row r="33295" spans="1:4">
      <c r="A33295">
        <v>0</v>
      </c>
      <c r="D33295">
        <v>0</v>
      </c>
    </row>
    <row r="33296" spans="1:4">
      <c r="A33296">
        <v>0</v>
      </c>
      <c r="D33296">
        <v>0</v>
      </c>
    </row>
    <row r="33297" spans="1:4">
      <c r="A33297">
        <v>0</v>
      </c>
      <c r="D33297">
        <v>0</v>
      </c>
    </row>
    <row r="33298" spans="1:4">
      <c r="A33298">
        <v>0</v>
      </c>
      <c r="D33298">
        <v>0</v>
      </c>
    </row>
    <row r="33299" spans="1:4">
      <c r="A33299">
        <v>0</v>
      </c>
      <c r="D33299">
        <v>0</v>
      </c>
    </row>
    <row r="33300" spans="1:4">
      <c r="A33300">
        <v>0</v>
      </c>
      <c r="D33300">
        <v>0</v>
      </c>
    </row>
    <row r="33301" spans="1:4">
      <c r="A33301">
        <v>0</v>
      </c>
      <c r="D33301">
        <v>0</v>
      </c>
    </row>
    <row r="33302" spans="1:4">
      <c r="A33302">
        <v>0</v>
      </c>
      <c r="D33302">
        <v>0</v>
      </c>
    </row>
    <row r="33303" spans="1:4">
      <c r="A33303">
        <v>0</v>
      </c>
      <c r="D33303">
        <v>0</v>
      </c>
    </row>
    <row r="33304" spans="1:4">
      <c r="A33304">
        <v>0</v>
      </c>
      <c r="D33304">
        <v>0</v>
      </c>
    </row>
    <row r="33305" spans="1:4">
      <c r="A33305">
        <v>0</v>
      </c>
      <c r="D33305">
        <v>0</v>
      </c>
    </row>
    <row r="33306" spans="1:4">
      <c r="A33306">
        <v>0</v>
      </c>
      <c r="D33306">
        <v>0</v>
      </c>
    </row>
    <row r="33307" spans="1:4">
      <c r="A33307">
        <v>0</v>
      </c>
      <c r="D33307">
        <v>0</v>
      </c>
    </row>
    <row r="33308" spans="1:4">
      <c r="A33308">
        <v>0</v>
      </c>
      <c r="D33308">
        <v>0</v>
      </c>
    </row>
    <row r="33309" spans="1:4">
      <c r="A33309">
        <v>0</v>
      </c>
      <c r="D33309">
        <v>0</v>
      </c>
    </row>
    <row r="33310" spans="1:4">
      <c r="A33310">
        <v>0</v>
      </c>
      <c r="D33310">
        <v>0</v>
      </c>
    </row>
    <row r="33311" spans="1:4">
      <c r="A33311">
        <v>0</v>
      </c>
      <c r="D33311">
        <v>0</v>
      </c>
    </row>
    <row r="33312" spans="1:4">
      <c r="A33312">
        <v>0</v>
      </c>
      <c r="D33312">
        <v>0</v>
      </c>
    </row>
    <row r="33313" spans="1:4">
      <c r="A33313">
        <v>0</v>
      </c>
      <c r="D33313">
        <v>0</v>
      </c>
    </row>
    <row r="33314" spans="1:4">
      <c r="A33314">
        <v>0</v>
      </c>
      <c r="D33314">
        <v>0</v>
      </c>
    </row>
    <row r="33315" spans="1:4">
      <c r="A33315">
        <v>0</v>
      </c>
      <c r="D33315">
        <v>0</v>
      </c>
    </row>
    <row r="33316" spans="1:4">
      <c r="A33316">
        <v>0</v>
      </c>
      <c r="D33316">
        <v>0</v>
      </c>
    </row>
    <row r="33317" spans="1:4">
      <c r="A33317">
        <v>0</v>
      </c>
      <c r="D33317">
        <v>0</v>
      </c>
    </row>
    <row r="33318" spans="1:4">
      <c r="A33318">
        <v>0</v>
      </c>
      <c r="D33318">
        <v>0</v>
      </c>
    </row>
    <row r="33319" spans="1:4">
      <c r="A33319">
        <v>0</v>
      </c>
      <c r="D33319">
        <v>0</v>
      </c>
    </row>
    <row r="33320" spans="1:4">
      <c r="A33320">
        <v>0</v>
      </c>
      <c r="D33320">
        <v>0</v>
      </c>
    </row>
    <row r="33321" spans="1:4">
      <c r="A33321">
        <v>0</v>
      </c>
      <c r="D33321">
        <v>0</v>
      </c>
    </row>
    <row r="33322" spans="1:4">
      <c r="A33322">
        <v>0</v>
      </c>
      <c r="D33322">
        <v>0</v>
      </c>
    </row>
    <row r="33323" spans="1:4">
      <c r="A33323">
        <v>0</v>
      </c>
      <c r="D33323">
        <v>0</v>
      </c>
    </row>
    <row r="33324" spans="1:4">
      <c r="A33324">
        <v>0</v>
      </c>
      <c r="D33324">
        <v>0</v>
      </c>
    </row>
    <row r="33325" spans="1:4">
      <c r="A33325">
        <v>0</v>
      </c>
      <c r="D33325">
        <v>0</v>
      </c>
    </row>
    <row r="33326" spans="1:4">
      <c r="A33326">
        <v>0</v>
      </c>
      <c r="D33326">
        <v>0</v>
      </c>
    </row>
    <row r="33327" spans="1:4">
      <c r="A33327">
        <v>0</v>
      </c>
      <c r="D33327">
        <v>0</v>
      </c>
    </row>
    <row r="33328" spans="1:4">
      <c r="A33328">
        <v>0</v>
      </c>
      <c r="D33328">
        <v>0</v>
      </c>
    </row>
    <row r="33329" spans="1:4">
      <c r="A33329">
        <v>0</v>
      </c>
      <c r="D33329">
        <v>0</v>
      </c>
    </row>
    <row r="33330" spans="1:4">
      <c r="A33330">
        <v>0</v>
      </c>
      <c r="D33330">
        <v>0</v>
      </c>
    </row>
    <row r="33331" spans="1:4">
      <c r="A33331">
        <v>0</v>
      </c>
      <c r="D33331">
        <v>0</v>
      </c>
    </row>
    <row r="33332" spans="1:4">
      <c r="A33332">
        <v>0</v>
      </c>
      <c r="D33332">
        <v>0</v>
      </c>
    </row>
    <row r="33333" spans="1:4">
      <c r="A33333">
        <v>0</v>
      </c>
      <c r="D33333">
        <v>0</v>
      </c>
    </row>
    <row r="33334" spans="1:4">
      <c r="A33334">
        <v>0</v>
      </c>
      <c r="D33334">
        <v>0</v>
      </c>
    </row>
    <row r="33335" spans="1:4">
      <c r="A33335">
        <v>0</v>
      </c>
      <c r="D33335">
        <v>0</v>
      </c>
    </row>
    <row r="33336" spans="1:4">
      <c r="A33336">
        <v>0</v>
      </c>
      <c r="D33336">
        <v>0</v>
      </c>
    </row>
    <row r="33337" spans="1:4">
      <c r="A33337">
        <v>0</v>
      </c>
      <c r="D33337">
        <v>0</v>
      </c>
    </row>
    <row r="33338" spans="1:4">
      <c r="A33338">
        <v>0</v>
      </c>
      <c r="D33338">
        <v>0</v>
      </c>
    </row>
    <row r="33339" spans="1:4">
      <c r="A33339">
        <v>0</v>
      </c>
      <c r="D33339">
        <v>0</v>
      </c>
    </row>
    <row r="33340" spans="1:4">
      <c r="A33340">
        <v>0</v>
      </c>
      <c r="D33340">
        <v>0</v>
      </c>
    </row>
    <row r="33341" spans="1:4">
      <c r="A33341">
        <v>0</v>
      </c>
      <c r="D33341">
        <v>0</v>
      </c>
    </row>
    <row r="33342" spans="1:4">
      <c r="A33342">
        <v>0</v>
      </c>
      <c r="D33342">
        <v>0</v>
      </c>
    </row>
    <row r="33343" spans="1:4">
      <c r="A33343">
        <v>0</v>
      </c>
      <c r="D33343">
        <v>0</v>
      </c>
    </row>
    <row r="33344" spans="1:4">
      <c r="A33344">
        <v>0</v>
      </c>
      <c r="D33344">
        <v>0</v>
      </c>
    </row>
    <row r="33345" spans="1:4">
      <c r="A33345">
        <v>0</v>
      </c>
      <c r="D33345">
        <v>0</v>
      </c>
    </row>
    <row r="33346" spans="1:4">
      <c r="A33346">
        <v>0</v>
      </c>
      <c r="D33346">
        <v>0</v>
      </c>
    </row>
    <row r="33347" spans="1:4">
      <c r="A33347">
        <v>0</v>
      </c>
      <c r="D33347">
        <v>0</v>
      </c>
    </row>
    <row r="33348" spans="1:4">
      <c r="A33348">
        <v>0</v>
      </c>
      <c r="D33348">
        <v>0</v>
      </c>
    </row>
    <row r="33349" spans="1:4">
      <c r="A33349">
        <v>0</v>
      </c>
      <c r="D33349">
        <v>0</v>
      </c>
    </row>
    <row r="33350" spans="1:4">
      <c r="A33350">
        <v>0</v>
      </c>
      <c r="D33350">
        <v>0</v>
      </c>
    </row>
    <row r="33351" spans="1:4">
      <c r="A33351">
        <v>0</v>
      </c>
      <c r="D33351">
        <v>0</v>
      </c>
    </row>
    <row r="33352" spans="1:4">
      <c r="A33352">
        <v>0</v>
      </c>
      <c r="D33352">
        <v>0</v>
      </c>
    </row>
    <row r="33353" spans="1:4">
      <c r="A33353">
        <v>0</v>
      </c>
      <c r="D33353">
        <v>0</v>
      </c>
    </row>
    <row r="33354" spans="1:4">
      <c r="A33354">
        <v>0</v>
      </c>
      <c r="D33354">
        <v>0</v>
      </c>
    </row>
    <row r="33355" spans="1:4">
      <c r="A33355">
        <v>0</v>
      </c>
      <c r="D33355">
        <v>0</v>
      </c>
    </row>
    <row r="33356" spans="1:4">
      <c r="A33356">
        <v>0</v>
      </c>
      <c r="D33356">
        <v>0</v>
      </c>
    </row>
    <row r="33357" spans="1:4">
      <c r="A33357">
        <v>0</v>
      </c>
      <c r="D33357">
        <v>0</v>
      </c>
    </row>
    <row r="33358" spans="1:4">
      <c r="A33358">
        <v>0</v>
      </c>
      <c r="D33358">
        <v>0</v>
      </c>
    </row>
    <row r="33359" spans="1:4">
      <c r="A33359">
        <v>0</v>
      </c>
      <c r="D33359">
        <v>0</v>
      </c>
    </row>
    <row r="33360" spans="1:4">
      <c r="A33360">
        <v>0</v>
      </c>
      <c r="D33360">
        <v>0</v>
      </c>
    </row>
    <row r="33361" spans="1:4">
      <c r="A33361">
        <v>0</v>
      </c>
      <c r="D33361">
        <v>0</v>
      </c>
    </row>
    <row r="33362" spans="1:4">
      <c r="A33362">
        <v>0</v>
      </c>
      <c r="D33362">
        <v>0</v>
      </c>
    </row>
    <row r="33363" spans="1:4">
      <c r="A33363">
        <v>0</v>
      </c>
      <c r="D33363">
        <v>0</v>
      </c>
    </row>
    <row r="33364" spans="1:4">
      <c r="A33364">
        <v>0</v>
      </c>
      <c r="D33364">
        <v>0</v>
      </c>
    </row>
    <row r="33365" spans="1:4">
      <c r="A33365">
        <v>0</v>
      </c>
      <c r="D33365">
        <v>0</v>
      </c>
    </row>
    <row r="33366" spans="1:4">
      <c r="A33366">
        <v>0</v>
      </c>
      <c r="D33366">
        <v>0</v>
      </c>
    </row>
    <row r="33367" spans="1:4">
      <c r="A33367">
        <v>0</v>
      </c>
      <c r="D33367">
        <v>0</v>
      </c>
    </row>
    <row r="33368" spans="1:4">
      <c r="A33368">
        <v>0</v>
      </c>
      <c r="D33368">
        <v>0</v>
      </c>
    </row>
    <row r="33369" spans="1:4">
      <c r="A33369">
        <v>0</v>
      </c>
      <c r="D33369">
        <v>0</v>
      </c>
    </row>
    <row r="33370" spans="1:4">
      <c r="A33370">
        <v>0</v>
      </c>
      <c r="D33370">
        <v>0</v>
      </c>
    </row>
    <row r="33371" spans="1:4">
      <c r="A33371">
        <v>0</v>
      </c>
      <c r="D33371">
        <v>0</v>
      </c>
    </row>
    <row r="33372" spans="1:4">
      <c r="A33372">
        <v>0</v>
      </c>
      <c r="D33372">
        <v>0</v>
      </c>
    </row>
    <row r="33373" spans="1:4">
      <c r="A33373">
        <v>0</v>
      </c>
      <c r="D33373">
        <v>0</v>
      </c>
    </row>
    <row r="33374" spans="1:4">
      <c r="A33374">
        <v>0</v>
      </c>
      <c r="D33374">
        <v>0</v>
      </c>
    </row>
    <row r="33375" spans="1:4">
      <c r="A33375">
        <v>0</v>
      </c>
      <c r="D33375">
        <v>0</v>
      </c>
    </row>
    <row r="33376" spans="1:4">
      <c r="A33376">
        <v>0</v>
      </c>
      <c r="D33376">
        <v>0</v>
      </c>
    </row>
    <row r="33377" spans="1:4">
      <c r="A33377">
        <v>0</v>
      </c>
      <c r="D33377">
        <v>0</v>
      </c>
    </row>
    <row r="33378" spans="1:4">
      <c r="A33378">
        <v>0</v>
      </c>
      <c r="D33378">
        <v>0</v>
      </c>
    </row>
    <row r="33379" spans="1:4">
      <c r="A33379">
        <v>0</v>
      </c>
      <c r="D33379">
        <v>0</v>
      </c>
    </row>
    <row r="33380" spans="1:4">
      <c r="A33380">
        <v>0</v>
      </c>
      <c r="D33380">
        <v>0</v>
      </c>
    </row>
    <row r="33381" spans="1:4">
      <c r="A33381">
        <v>0</v>
      </c>
      <c r="D33381">
        <v>0</v>
      </c>
    </row>
    <row r="33382" spans="1:4">
      <c r="A33382">
        <v>0</v>
      </c>
      <c r="D33382">
        <v>0</v>
      </c>
    </row>
    <row r="33383" spans="1:4">
      <c r="A33383">
        <v>0</v>
      </c>
      <c r="D33383">
        <v>0</v>
      </c>
    </row>
    <row r="33384" spans="1:4">
      <c r="A33384">
        <v>0</v>
      </c>
      <c r="D33384">
        <v>0</v>
      </c>
    </row>
    <row r="33385" spans="1:4">
      <c r="A33385">
        <v>0</v>
      </c>
      <c r="D33385">
        <v>0</v>
      </c>
    </row>
    <row r="33386" spans="1:4">
      <c r="A33386">
        <v>0</v>
      </c>
      <c r="D33386">
        <v>0</v>
      </c>
    </row>
    <row r="33387" spans="1:4">
      <c r="A33387">
        <v>0</v>
      </c>
      <c r="D33387">
        <v>0</v>
      </c>
    </row>
    <row r="33388" spans="1:4">
      <c r="A33388">
        <v>0</v>
      </c>
      <c r="D33388">
        <v>0</v>
      </c>
    </row>
    <row r="33389" spans="1:4">
      <c r="A33389">
        <v>0</v>
      </c>
      <c r="D33389">
        <v>0</v>
      </c>
    </row>
    <row r="33390" spans="1:4">
      <c r="A33390">
        <v>0</v>
      </c>
      <c r="D33390">
        <v>0</v>
      </c>
    </row>
    <row r="33391" spans="1:4">
      <c r="A33391">
        <v>0</v>
      </c>
      <c r="D33391">
        <v>0</v>
      </c>
    </row>
    <row r="33392" spans="1:4">
      <c r="A33392">
        <v>0</v>
      </c>
      <c r="D33392">
        <v>0</v>
      </c>
    </row>
    <row r="33393" spans="1:4">
      <c r="A33393">
        <v>0</v>
      </c>
      <c r="D33393">
        <v>0</v>
      </c>
    </row>
    <row r="33394" spans="1:4">
      <c r="A33394">
        <v>0</v>
      </c>
      <c r="D33394">
        <v>0</v>
      </c>
    </row>
    <row r="33395" spans="1:4">
      <c r="A33395">
        <v>0</v>
      </c>
      <c r="D33395">
        <v>0</v>
      </c>
    </row>
    <row r="33396" spans="1:4">
      <c r="A33396">
        <v>0</v>
      </c>
      <c r="D33396">
        <v>0</v>
      </c>
    </row>
    <row r="33397" spans="1:4">
      <c r="A33397">
        <v>0</v>
      </c>
      <c r="D33397">
        <v>0</v>
      </c>
    </row>
    <row r="33398" spans="1:4">
      <c r="A33398">
        <v>0</v>
      </c>
      <c r="D33398">
        <v>0</v>
      </c>
    </row>
    <row r="33399" spans="1:4">
      <c r="A33399">
        <v>0</v>
      </c>
      <c r="D33399">
        <v>0</v>
      </c>
    </row>
    <row r="33400" spans="1:4">
      <c r="A33400">
        <v>0</v>
      </c>
      <c r="D33400">
        <v>0</v>
      </c>
    </row>
    <row r="33401" spans="1:4">
      <c r="A33401">
        <v>0</v>
      </c>
      <c r="D33401">
        <v>0</v>
      </c>
    </row>
    <row r="33402" spans="1:4">
      <c r="A33402">
        <v>0</v>
      </c>
      <c r="D33402">
        <v>0</v>
      </c>
    </row>
    <row r="33403" spans="1:4">
      <c r="A33403">
        <v>0</v>
      </c>
      <c r="D33403">
        <v>0</v>
      </c>
    </row>
    <row r="33404" spans="1:4">
      <c r="A33404">
        <v>0</v>
      </c>
      <c r="D33404">
        <v>0</v>
      </c>
    </row>
    <row r="33405" spans="1:4">
      <c r="A33405">
        <v>0</v>
      </c>
      <c r="D33405">
        <v>0</v>
      </c>
    </row>
    <row r="33406" spans="1:4">
      <c r="A33406">
        <v>0</v>
      </c>
      <c r="D33406">
        <v>0</v>
      </c>
    </row>
    <row r="33407" spans="1:4">
      <c r="A33407">
        <v>0</v>
      </c>
      <c r="D33407">
        <v>0</v>
      </c>
    </row>
    <row r="33408" spans="1:4">
      <c r="A33408">
        <v>0</v>
      </c>
      <c r="D33408">
        <v>0</v>
      </c>
    </row>
    <row r="33409" spans="1:4">
      <c r="A33409">
        <v>0</v>
      </c>
      <c r="D33409">
        <v>0</v>
      </c>
    </row>
    <row r="33410" spans="1:4">
      <c r="A33410">
        <v>0</v>
      </c>
      <c r="D33410">
        <v>0</v>
      </c>
    </row>
    <row r="33411" spans="1:4">
      <c r="A33411">
        <v>0</v>
      </c>
      <c r="D33411">
        <v>0</v>
      </c>
    </row>
    <row r="33412" spans="1:4">
      <c r="A33412">
        <v>0</v>
      </c>
      <c r="D33412">
        <v>0</v>
      </c>
    </row>
    <row r="33413" spans="1:4">
      <c r="A33413">
        <v>0</v>
      </c>
      <c r="D33413">
        <v>0</v>
      </c>
    </row>
    <row r="33414" spans="1:4">
      <c r="A33414">
        <v>0</v>
      </c>
      <c r="D33414">
        <v>0</v>
      </c>
    </row>
    <row r="33415" spans="1:4">
      <c r="A33415">
        <v>0</v>
      </c>
      <c r="D33415">
        <v>0</v>
      </c>
    </row>
    <row r="33416" spans="1:4">
      <c r="A33416">
        <v>0</v>
      </c>
      <c r="D33416">
        <v>0</v>
      </c>
    </row>
    <row r="33417" spans="1:4">
      <c r="A33417">
        <v>0</v>
      </c>
      <c r="D33417">
        <v>0</v>
      </c>
    </row>
    <row r="33418" spans="1:4">
      <c r="A33418">
        <v>0</v>
      </c>
      <c r="D33418">
        <v>0</v>
      </c>
    </row>
    <row r="33419" spans="1:4">
      <c r="A33419">
        <v>0</v>
      </c>
      <c r="D33419">
        <v>0</v>
      </c>
    </row>
    <row r="33420" spans="1:4">
      <c r="A33420">
        <v>0</v>
      </c>
      <c r="D33420">
        <v>0</v>
      </c>
    </row>
    <row r="33421" spans="1:4">
      <c r="A33421">
        <v>0</v>
      </c>
      <c r="D33421">
        <v>0</v>
      </c>
    </row>
    <row r="33422" spans="1:4">
      <c r="A33422">
        <v>0</v>
      </c>
      <c r="D33422">
        <v>0</v>
      </c>
    </row>
    <row r="33423" spans="1:4">
      <c r="A33423">
        <v>0</v>
      </c>
      <c r="D33423">
        <v>0</v>
      </c>
    </row>
    <row r="33424" spans="1:4">
      <c r="A33424">
        <v>0</v>
      </c>
      <c r="D33424">
        <v>0</v>
      </c>
    </row>
    <row r="33425" spans="1:4">
      <c r="A33425">
        <v>0</v>
      </c>
      <c r="D33425">
        <v>0</v>
      </c>
    </row>
    <row r="33426" spans="1:4">
      <c r="A33426">
        <v>0</v>
      </c>
      <c r="D33426">
        <v>0</v>
      </c>
    </row>
    <row r="33427" spans="1:4">
      <c r="A33427">
        <v>0</v>
      </c>
      <c r="D33427">
        <v>0</v>
      </c>
    </row>
    <row r="33428" spans="1:4">
      <c r="A33428">
        <v>0</v>
      </c>
      <c r="D33428">
        <v>0</v>
      </c>
    </row>
    <row r="33429" spans="1:4">
      <c r="A33429">
        <v>0</v>
      </c>
      <c r="D33429">
        <v>0</v>
      </c>
    </row>
    <row r="33430" spans="1:4">
      <c r="A33430">
        <v>0</v>
      </c>
      <c r="D33430">
        <v>0</v>
      </c>
    </row>
    <row r="33431" spans="1:4">
      <c r="A33431">
        <v>0</v>
      </c>
      <c r="D33431">
        <v>0</v>
      </c>
    </row>
    <row r="33432" spans="1:4">
      <c r="A33432">
        <v>0</v>
      </c>
      <c r="D33432">
        <v>0</v>
      </c>
    </row>
    <row r="33433" spans="1:4">
      <c r="A33433">
        <v>0</v>
      </c>
      <c r="D33433">
        <v>0</v>
      </c>
    </row>
    <row r="33434" spans="1:4">
      <c r="A33434">
        <v>0</v>
      </c>
      <c r="D33434">
        <v>0</v>
      </c>
    </row>
    <row r="33435" spans="1:4">
      <c r="A33435">
        <v>0</v>
      </c>
      <c r="D33435">
        <v>0</v>
      </c>
    </row>
    <row r="33436" spans="1:4">
      <c r="A33436">
        <v>0</v>
      </c>
      <c r="D33436">
        <v>0</v>
      </c>
    </row>
    <row r="33437" spans="1:4">
      <c r="A33437">
        <v>0</v>
      </c>
      <c r="D33437">
        <v>0</v>
      </c>
    </row>
    <row r="33438" spans="1:4">
      <c r="A33438">
        <v>0</v>
      </c>
      <c r="D33438">
        <v>0</v>
      </c>
    </row>
    <row r="33439" spans="1:4">
      <c r="A33439">
        <v>0</v>
      </c>
      <c r="D33439">
        <v>0</v>
      </c>
    </row>
    <row r="33440" spans="1:4">
      <c r="A33440">
        <v>0</v>
      </c>
      <c r="D33440">
        <v>0</v>
      </c>
    </row>
    <row r="33441" spans="1:4">
      <c r="A33441">
        <v>0</v>
      </c>
      <c r="D33441">
        <v>0</v>
      </c>
    </row>
    <row r="33442" spans="1:4">
      <c r="A33442">
        <v>0</v>
      </c>
      <c r="D33442">
        <v>0</v>
      </c>
    </row>
    <row r="33443" spans="1:4">
      <c r="A33443">
        <v>0</v>
      </c>
      <c r="D33443">
        <v>0</v>
      </c>
    </row>
    <row r="33444" spans="1:4">
      <c r="A33444">
        <v>0</v>
      </c>
      <c r="D33444">
        <v>0</v>
      </c>
    </row>
    <row r="33445" spans="1:4">
      <c r="A33445">
        <v>0</v>
      </c>
      <c r="D33445">
        <v>0</v>
      </c>
    </row>
    <row r="33446" spans="1:4">
      <c r="A33446">
        <v>0</v>
      </c>
      <c r="D33446">
        <v>0</v>
      </c>
    </row>
    <row r="33447" spans="1:4">
      <c r="A33447">
        <v>0</v>
      </c>
      <c r="D33447">
        <v>0</v>
      </c>
    </row>
    <row r="33448" spans="1:4">
      <c r="A33448">
        <v>0</v>
      </c>
      <c r="D33448">
        <v>0</v>
      </c>
    </row>
    <row r="33449" spans="1:4">
      <c r="A33449">
        <v>0</v>
      </c>
      <c r="D33449">
        <v>0</v>
      </c>
    </row>
    <row r="33450" spans="1:4">
      <c r="A33450">
        <v>0</v>
      </c>
      <c r="D33450">
        <v>0</v>
      </c>
    </row>
    <row r="33451" spans="1:4">
      <c r="A33451">
        <v>0</v>
      </c>
      <c r="D33451">
        <v>0</v>
      </c>
    </row>
    <row r="33452" spans="1:4">
      <c r="A33452">
        <v>0</v>
      </c>
      <c r="D33452">
        <v>0</v>
      </c>
    </row>
    <row r="33453" spans="1:4">
      <c r="A33453">
        <v>0</v>
      </c>
      <c r="D33453">
        <v>0</v>
      </c>
    </row>
    <row r="33454" spans="1:4">
      <c r="A33454">
        <v>0</v>
      </c>
      <c r="D33454">
        <v>0</v>
      </c>
    </row>
    <row r="33455" spans="1:4">
      <c r="A33455">
        <v>0</v>
      </c>
      <c r="D33455">
        <v>0</v>
      </c>
    </row>
    <row r="33456" spans="1:4">
      <c r="A33456">
        <v>0</v>
      </c>
      <c r="D33456">
        <v>0</v>
      </c>
    </row>
    <row r="33457" spans="1:4">
      <c r="A33457">
        <v>0</v>
      </c>
      <c r="D33457">
        <v>0</v>
      </c>
    </row>
    <row r="33458" spans="1:4">
      <c r="A33458">
        <v>0</v>
      </c>
      <c r="D33458">
        <v>0</v>
      </c>
    </row>
    <row r="33459" spans="1:4">
      <c r="A33459">
        <v>0</v>
      </c>
      <c r="D33459">
        <v>0</v>
      </c>
    </row>
    <row r="33460" spans="1:4">
      <c r="A33460">
        <v>0</v>
      </c>
      <c r="D33460">
        <v>0</v>
      </c>
    </row>
    <row r="33461" spans="1:4">
      <c r="A33461">
        <v>0</v>
      </c>
      <c r="D33461">
        <v>0</v>
      </c>
    </row>
    <row r="33462" spans="1:4">
      <c r="A33462">
        <v>0</v>
      </c>
      <c r="D33462">
        <v>0</v>
      </c>
    </row>
    <row r="33463" spans="1:4">
      <c r="A33463">
        <v>0</v>
      </c>
      <c r="D33463">
        <v>0</v>
      </c>
    </row>
    <row r="33464" spans="1:4">
      <c r="A33464">
        <v>0</v>
      </c>
      <c r="D33464">
        <v>0</v>
      </c>
    </row>
    <row r="33465" spans="1:4">
      <c r="A33465">
        <v>0</v>
      </c>
      <c r="D33465">
        <v>0</v>
      </c>
    </row>
    <row r="33466" spans="1:4">
      <c r="A33466">
        <v>0</v>
      </c>
      <c r="D33466">
        <v>0</v>
      </c>
    </row>
    <row r="33467" spans="1:4">
      <c r="A33467">
        <v>0</v>
      </c>
      <c r="D33467">
        <v>0</v>
      </c>
    </row>
    <row r="33468" spans="1:4">
      <c r="A33468">
        <v>0</v>
      </c>
      <c r="D33468">
        <v>0</v>
      </c>
    </row>
    <row r="33469" spans="1:4">
      <c r="A33469">
        <v>0</v>
      </c>
      <c r="D33469">
        <v>0</v>
      </c>
    </row>
    <row r="33470" spans="1:4">
      <c r="A33470">
        <v>0</v>
      </c>
      <c r="D33470">
        <v>0</v>
      </c>
    </row>
    <row r="33471" spans="1:4">
      <c r="A33471">
        <v>0</v>
      </c>
      <c r="D33471">
        <v>0</v>
      </c>
    </row>
    <row r="33472" spans="1:4">
      <c r="A33472">
        <v>0</v>
      </c>
      <c r="D33472">
        <v>0</v>
      </c>
    </row>
    <row r="33473" spans="1:4">
      <c r="A33473">
        <v>0</v>
      </c>
      <c r="D33473">
        <v>0</v>
      </c>
    </row>
    <row r="33474" spans="1:4">
      <c r="A33474">
        <v>0</v>
      </c>
      <c r="D33474">
        <v>0</v>
      </c>
    </row>
    <row r="33475" spans="1:4">
      <c r="A33475">
        <v>0</v>
      </c>
      <c r="D33475">
        <v>0</v>
      </c>
    </row>
    <row r="33476" spans="1:4">
      <c r="A33476">
        <v>0</v>
      </c>
      <c r="D33476">
        <v>0</v>
      </c>
    </row>
    <row r="33477" spans="1:4">
      <c r="A33477">
        <v>0</v>
      </c>
      <c r="D33477">
        <v>0</v>
      </c>
    </row>
    <row r="33478" spans="1:4">
      <c r="A33478">
        <v>0</v>
      </c>
      <c r="D33478">
        <v>0</v>
      </c>
    </row>
    <row r="33479" spans="1:4">
      <c r="A33479">
        <v>0</v>
      </c>
      <c r="D33479">
        <v>0</v>
      </c>
    </row>
    <row r="33480" spans="1:4">
      <c r="A33480">
        <v>0</v>
      </c>
      <c r="D33480">
        <v>0</v>
      </c>
    </row>
    <row r="33481" spans="1:4">
      <c r="A33481">
        <v>0</v>
      </c>
      <c r="D33481">
        <v>0</v>
      </c>
    </row>
    <row r="33482" spans="1:4">
      <c r="A33482">
        <v>0</v>
      </c>
      <c r="D33482">
        <v>0</v>
      </c>
    </row>
    <row r="33483" spans="1:4">
      <c r="A33483">
        <v>0</v>
      </c>
      <c r="D33483">
        <v>0</v>
      </c>
    </row>
    <row r="33484" spans="1:4">
      <c r="A33484">
        <v>0</v>
      </c>
      <c r="D33484">
        <v>0</v>
      </c>
    </row>
    <row r="33485" spans="1:4">
      <c r="A33485">
        <v>0</v>
      </c>
      <c r="D33485">
        <v>0</v>
      </c>
    </row>
    <row r="33486" spans="1:4">
      <c r="A33486">
        <v>0</v>
      </c>
      <c r="D33486">
        <v>0</v>
      </c>
    </row>
    <row r="33487" spans="1:4">
      <c r="A33487">
        <v>0</v>
      </c>
      <c r="D33487">
        <v>0</v>
      </c>
    </row>
    <row r="33488" spans="1:4">
      <c r="A33488">
        <v>0</v>
      </c>
      <c r="D33488">
        <v>0</v>
      </c>
    </row>
    <row r="33489" spans="1:4">
      <c r="A33489">
        <v>0</v>
      </c>
      <c r="D33489">
        <v>0</v>
      </c>
    </row>
    <row r="33490" spans="1:4">
      <c r="A33490">
        <v>0</v>
      </c>
      <c r="D33490">
        <v>0</v>
      </c>
    </row>
    <row r="33491" spans="1:4">
      <c r="A33491">
        <v>0</v>
      </c>
      <c r="D33491">
        <v>0</v>
      </c>
    </row>
    <row r="33492" spans="1:4">
      <c r="A33492">
        <v>0</v>
      </c>
      <c r="D33492">
        <v>0</v>
      </c>
    </row>
    <row r="33493" spans="1:4">
      <c r="A33493">
        <v>0</v>
      </c>
      <c r="D33493">
        <v>0</v>
      </c>
    </row>
    <row r="33494" spans="1:4">
      <c r="A33494">
        <v>0</v>
      </c>
      <c r="D33494">
        <v>0</v>
      </c>
    </row>
    <row r="33495" spans="1:4">
      <c r="A33495">
        <v>0</v>
      </c>
      <c r="D33495">
        <v>0</v>
      </c>
    </row>
    <row r="33496" spans="1:4">
      <c r="A33496">
        <v>0</v>
      </c>
      <c r="D33496">
        <v>0</v>
      </c>
    </row>
    <row r="33497" spans="1:4">
      <c r="A33497">
        <v>0</v>
      </c>
      <c r="D33497">
        <v>0</v>
      </c>
    </row>
    <row r="33498" spans="1:4">
      <c r="A33498">
        <v>0</v>
      </c>
      <c r="D33498">
        <v>0</v>
      </c>
    </row>
    <row r="33499" spans="1:4">
      <c r="A33499">
        <v>0</v>
      </c>
      <c r="D33499">
        <v>0</v>
      </c>
    </row>
    <row r="33500" spans="1:4">
      <c r="A33500">
        <v>0</v>
      </c>
      <c r="D33500">
        <v>0</v>
      </c>
    </row>
    <row r="33501" spans="1:4">
      <c r="A33501">
        <v>0</v>
      </c>
      <c r="D33501">
        <v>0</v>
      </c>
    </row>
    <row r="33502" spans="1:4">
      <c r="A33502">
        <v>0</v>
      </c>
      <c r="D33502">
        <v>0</v>
      </c>
    </row>
    <row r="33503" spans="1:4">
      <c r="A33503">
        <v>0</v>
      </c>
      <c r="D33503">
        <v>0</v>
      </c>
    </row>
    <row r="33504" spans="1:4">
      <c r="A33504">
        <v>0</v>
      </c>
      <c r="D33504">
        <v>0</v>
      </c>
    </row>
    <row r="33505" spans="1:4">
      <c r="A33505">
        <v>0</v>
      </c>
      <c r="D33505">
        <v>0</v>
      </c>
    </row>
    <row r="33506" spans="1:4">
      <c r="A33506">
        <v>0</v>
      </c>
      <c r="D33506">
        <v>0</v>
      </c>
    </row>
    <row r="33507" spans="1:4">
      <c r="A33507">
        <v>0</v>
      </c>
      <c r="D33507">
        <v>0</v>
      </c>
    </row>
    <row r="33508" spans="1:4">
      <c r="A33508">
        <v>0</v>
      </c>
      <c r="D33508">
        <v>0</v>
      </c>
    </row>
    <row r="33509" spans="1:4">
      <c r="A33509">
        <v>0</v>
      </c>
      <c r="D33509">
        <v>0</v>
      </c>
    </row>
    <row r="33510" spans="1:4">
      <c r="A33510">
        <v>0</v>
      </c>
      <c r="D33510">
        <v>0</v>
      </c>
    </row>
    <row r="33511" spans="1:4">
      <c r="A33511">
        <v>0</v>
      </c>
      <c r="D33511">
        <v>0</v>
      </c>
    </row>
    <row r="33512" spans="1:4">
      <c r="A33512">
        <v>0</v>
      </c>
      <c r="D33512">
        <v>0</v>
      </c>
    </row>
    <row r="33513" spans="1:4">
      <c r="A33513">
        <v>0</v>
      </c>
      <c r="D33513">
        <v>0</v>
      </c>
    </row>
    <row r="33514" spans="1:4">
      <c r="A33514">
        <v>0</v>
      </c>
      <c r="D33514">
        <v>0</v>
      </c>
    </row>
    <row r="33515" spans="1:4">
      <c r="A33515">
        <v>0</v>
      </c>
      <c r="D33515">
        <v>0</v>
      </c>
    </row>
    <row r="33516" spans="1:4">
      <c r="A33516">
        <v>0</v>
      </c>
      <c r="D33516">
        <v>0</v>
      </c>
    </row>
    <row r="33517" spans="1:4">
      <c r="A33517">
        <v>0</v>
      </c>
      <c r="D33517">
        <v>0</v>
      </c>
    </row>
    <row r="33518" spans="1:4">
      <c r="A33518">
        <v>0</v>
      </c>
      <c r="D33518">
        <v>0</v>
      </c>
    </row>
    <row r="33519" spans="1:4">
      <c r="A33519">
        <v>0</v>
      </c>
      <c r="D33519">
        <v>0</v>
      </c>
    </row>
    <row r="33520" spans="1:4">
      <c r="A33520">
        <v>0</v>
      </c>
      <c r="D33520">
        <v>0</v>
      </c>
    </row>
    <row r="33521" spans="1:4">
      <c r="A33521">
        <v>0</v>
      </c>
      <c r="D33521">
        <v>0</v>
      </c>
    </row>
    <row r="33522" spans="1:4">
      <c r="A33522">
        <v>0</v>
      </c>
      <c r="D33522">
        <v>0</v>
      </c>
    </row>
    <row r="33523" spans="1:4">
      <c r="A33523">
        <v>0</v>
      </c>
      <c r="D33523">
        <v>0</v>
      </c>
    </row>
    <row r="33524" spans="1:4">
      <c r="A33524">
        <v>0</v>
      </c>
      <c r="D33524">
        <v>0</v>
      </c>
    </row>
    <row r="33525" spans="1:4">
      <c r="A33525">
        <v>0</v>
      </c>
      <c r="D33525">
        <v>0</v>
      </c>
    </row>
    <row r="33526" spans="1:4">
      <c r="A33526">
        <v>0</v>
      </c>
      <c r="D33526">
        <v>0</v>
      </c>
    </row>
    <row r="33527" spans="1:4">
      <c r="A33527">
        <v>0</v>
      </c>
      <c r="D33527">
        <v>0</v>
      </c>
    </row>
    <row r="33528" spans="1:4">
      <c r="A33528">
        <v>0</v>
      </c>
      <c r="D33528">
        <v>0</v>
      </c>
    </row>
    <row r="33529" spans="1:4">
      <c r="A33529">
        <v>0</v>
      </c>
      <c r="D33529">
        <v>0</v>
      </c>
    </row>
    <row r="33530" spans="1:4">
      <c r="A33530">
        <v>0</v>
      </c>
      <c r="D33530">
        <v>0</v>
      </c>
    </row>
    <row r="33531" spans="1:4">
      <c r="A33531">
        <v>0</v>
      </c>
      <c r="D33531">
        <v>0</v>
      </c>
    </row>
    <row r="33532" spans="1:4">
      <c r="A33532">
        <v>0</v>
      </c>
      <c r="D33532">
        <v>0</v>
      </c>
    </row>
    <row r="33533" spans="1:4">
      <c r="A33533">
        <v>0</v>
      </c>
      <c r="D33533">
        <v>0</v>
      </c>
    </row>
    <row r="33534" spans="1:4">
      <c r="A33534">
        <v>0</v>
      </c>
      <c r="D33534">
        <v>0</v>
      </c>
    </row>
    <row r="33535" spans="1:4">
      <c r="A33535">
        <v>0</v>
      </c>
      <c r="D33535">
        <v>0</v>
      </c>
    </row>
    <row r="33536" spans="1:4">
      <c r="A33536">
        <v>0</v>
      </c>
      <c r="D33536">
        <v>0</v>
      </c>
    </row>
    <row r="33537" spans="1:4">
      <c r="A33537">
        <v>0</v>
      </c>
      <c r="D33537">
        <v>0</v>
      </c>
    </row>
    <row r="33538" spans="1:4">
      <c r="A33538">
        <v>0</v>
      </c>
      <c r="D33538">
        <v>0</v>
      </c>
    </row>
    <row r="33539" spans="1:4">
      <c r="A33539">
        <v>0</v>
      </c>
      <c r="D33539">
        <v>0</v>
      </c>
    </row>
    <row r="33540" spans="1:4">
      <c r="A33540">
        <v>0</v>
      </c>
      <c r="D33540">
        <v>0</v>
      </c>
    </row>
    <row r="33541" spans="1:4">
      <c r="A33541">
        <v>0</v>
      </c>
      <c r="D33541">
        <v>0</v>
      </c>
    </row>
    <row r="33542" spans="1:4">
      <c r="A33542">
        <v>0</v>
      </c>
      <c r="D33542">
        <v>0</v>
      </c>
    </row>
    <row r="33543" spans="1:4">
      <c r="A33543">
        <v>0</v>
      </c>
      <c r="D33543">
        <v>0</v>
      </c>
    </row>
    <row r="33544" spans="1:4">
      <c r="A33544">
        <v>0</v>
      </c>
      <c r="D33544">
        <v>0</v>
      </c>
    </row>
    <row r="33545" spans="1:4">
      <c r="A33545">
        <v>0</v>
      </c>
      <c r="D33545">
        <v>0</v>
      </c>
    </row>
    <row r="33546" spans="1:4">
      <c r="A33546">
        <v>0</v>
      </c>
      <c r="D33546">
        <v>0</v>
      </c>
    </row>
    <row r="33547" spans="1:4">
      <c r="A33547">
        <v>0</v>
      </c>
      <c r="D33547">
        <v>0</v>
      </c>
    </row>
    <row r="33548" spans="1:4">
      <c r="A33548">
        <v>0</v>
      </c>
      <c r="D33548">
        <v>0</v>
      </c>
    </row>
    <row r="33549" spans="1:4">
      <c r="A33549">
        <v>0</v>
      </c>
      <c r="D33549">
        <v>0</v>
      </c>
    </row>
    <row r="33550" spans="1:4">
      <c r="A33550">
        <v>0</v>
      </c>
      <c r="D33550">
        <v>0</v>
      </c>
    </row>
    <row r="33551" spans="1:4">
      <c r="A33551">
        <v>0</v>
      </c>
      <c r="D33551">
        <v>0</v>
      </c>
    </row>
    <row r="33552" spans="1:4">
      <c r="A33552">
        <v>0</v>
      </c>
      <c r="D33552">
        <v>0</v>
      </c>
    </row>
    <row r="33553" spans="1:4">
      <c r="A33553">
        <v>0</v>
      </c>
      <c r="D33553">
        <v>0</v>
      </c>
    </row>
    <row r="33554" spans="1:4">
      <c r="A33554">
        <v>0</v>
      </c>
      <c r="D33554">
        <v>0</v>
      </c>
    </row>
    <row r="33555" spans="1:4">
      <c r="A33555">
        <v>0</v>
      </c>
      <c r="D33555">
        <v>0</v>
      </c>
    </row>
    <row r="33556" spans="1:4">
      <c r="A33556">
        <v>0</v>
      </c>
      <c r="D33556">
        <v>0</v>
      </c>
    </row>
    <row r="33557" spans="1:4">
      <c r="A33557">
        <v>0</v>
      </c>
      <c r="D33557">
        <v>0</v>
      </c>
    </row>
    <row r="33558" spans="1:4">
      <c r="A33558">
        <v>0</v>
      </c>
      <c r="D33558">
        <v>0</v>
      </c>
    </row>
    <row r="33559" spans="1:4">
      <c r="A33559">
        <v>0</v>
      </c>
      <c r="D33559">
        <v>0</v>
      </c>
    </row>
    <row r="33560" spans="1:4">
      <c r="A33560">
        <v>0</v>
      </c>
      <c r="D33560">
        <v>0</v>
      </c>
    </row>
    <row r="33561" spans="1:4">
      <c r="A33561">
        <v>0</v>
      </c>
      <c r="D33561">
        <v>0</v>
      </c>
    </row>
    <row r="33562" spans="1:4">
      <c r="A33562">
        <v>0</v>
      </c>
      <c r="D33562">
        <v>0</v>
      </c>
    </row>
    <row r="33563" spans="1:4">
      <c r="A33563">
        <v>0</v>
      </c>
      <c r="D33563">
        <v>0</v>
      </c>
    </row>
    <row r="33564" spans="1:4">
      <c r="A33564">
        <v>0</v>
      </c>
      <c r="D33564">
        <v>0</v>
      </c>
    </row>
    <row r="33565" spans="1:4">
      <c r="A33565">
        <v>0</v>
      </c>
      <c r="D33565">
        <v>0</v>
      </c>
    </row>
    <row r="33566" spans="1:4">
      <c r="A33566">
        <v>0</v>
      </c>
      <c r="D33566">
        <v>0</v>
      </c>
    </row>
    <row r="33567" spans="1:4">
      <c r="A33567">
        <v>0</v>
      </c>
      <c r="D33567">
        <v>0</v>
      </c>
    </row>
    <row r="33568" spans="1:4">
      <c r="A33568">
        <v>0</v>
      </c>
      <c r="D33568">
        <v>0</v>
      </c>
    </row>
    <row r="33569" spans="1:4">
      <c r="A33569">
        <v>0</v>
      </c>
      <c r="D33569">
        <v>0</v>
      </c>
    </row>
    <row r="33570" spans="1:4">
      <c r="A33570">
        <v>0</v>
      </c>
      <c r="D33570">
        <v>0</v>
      </c>
    </row>
    <row r="33571" spans="1:4">
      <c r="A33571">
        <v>0</v>
      </c>
      <c r="D33571">
        <v>0</v>
      </c>
    </row>
    <row r="33572" spans="1:4">
      <c r="A33572">
        <v>0</v>
      </c>
      <c r="D33572">
        <v>0</v>
      </c>
    </row>
    <row r="33573" spans="1:4">
      <c r="A33573">
        <v>0</v>
      </c>
      <c r="D33573">
        <v>0</v>
      </c>
    </row>
    <row r="33574" spans="1:4">
      <c r="A33574">
        <v>0</v>
      </c>
      <c r="D33574">
        <v>0</v>
      </c>
    </row>
    <row r="33575" spans="1:4">
      <c r="A33575">
        <v>0</v>
      </c>
      <c r="D33575">
        <v>0</v>
      </c>
    </row>
    <row r="33576" spans="1:4">
      <c r="A33576">
        <v>0</v>
      </c>
      <c r="D33576">
        <v>0</v>
      </c>
    </row>
    <row r="33577" spans="1:4">
      <c r="A33577">
        <v>0</v>
      </c>
      <c r="D33577">
        <v>0</v>
      </c>
    </row>
    <row r="33578" spans="1:4">
      <c r="A33578">
        <v>0</v>
      </c>
      <c r="D33578">
        <v>0</v>
      </c>
    </row>
    <row r="33579" spans="1:4">
      <c r="A33579">
        <v>0</v>
      </c>
      <c r="D33579">
        <v>0</v>
      </c>
    </row>
    <row r="33580" spans="1:4">
      <c r="A33580">
        <v>0</v>
      </c>
      <c r="D33580">
        <v>0</v>
      </c>
    </row>
    <row r="33581" spans="1:4">
      <c r="A33581">
        <v>0</v>
      </c>
      <c r="D33581">
        <v>0</v>
      </c>
    </row>
    <row r="33582" spans="1:4">
      <c r="A33582">
        <v>0</v>
      </c>
      <c r="D33582">
        <v>0</v>
      </c>
    </row>
    <row r="33583" spans="1:4">
      <c r="A33583">
        <v>0</v>
      </c>
      <c r="D33583">
        <v>0</v>
      </c>
    </row>
    <row r="33584" spans="1:4">
      <c r="A33584">
        <v>0</v>
      </c>
      <c r="D33584">
        <v>0</v>
      </c>
    </row>
    <row r="33585" spans="1:4">
      <c r="A33585">
        <v>0</v>
      </c>
      <c r="D33585">
        <v>0</v>
      </c>
    </row>
    <row r="33586" spans="1:4">
      <c r="A33586">
        <v>0</v>
      </c>
      <c r="D33586">
        <v>0</v>
      </c>
    </row>
    <row r="33587" spans="1:4">
      <c r="A33587">
        <v>0</v>
      </c>
      <c r="D33587">
        <v>0</v>
      </c>
    </row>
    <row r="33588" spans="1:4">
      <c r="A33588">
        <v>0</v>
      </c>
      <c r="D33588">
        <v>0</v>
      </c>
    </row>
    <row r="33589" spans="1:4">
      <c r="A33589">
        <v>0</v>
      </c>
      <c r="D33589">
        <v>0</v>
      </c>
    </row>
    <row r="33590" spans="1:4">
      <c r="A33590">
        <v>0</v>
      </c>
      <c r="D33590">
        <v>0</v>
      </c>
    </row>
    <row r="33591" spans="1:4">
      <c r="A33591">
        <v>0</v>
      </c>
      <c r="D33591">
        <v>0</v>
      </c>
    </row>
    <row r="33592" spans="1:4">
      <c r="A33592">
        <v>0</v>
      </c>
      <c r="D33592">
        <v>0</v>
      </c>
    </row>
    <row r="33593" spans="1:4">
      <c r="A33593">
        <v>0</v>
      </c>
      <c r="D33593">
        <v>0</v>
      </c>
    </row>
    <row r="33594" spans="1:4">
      <c r="A33594">
        <v>0</v>
      </c>
      <c r="D33594">
        <v>0</v>
      </c>
    </row>
    <row r="33595" spans="1:4">
      <c r="A33595">
        <v>0</v>
      </c>
      <c r="D33595">
        <v>0</v>
      </c>
    </row>
    <row r="33596" spans="1:4">
      <c r="A33596">
        <v>0</v>
      </c>
      <c r="D33596">
        <v>0</v>
      </c>
    </row>
    <row r="33597" spans="1:4">
      <c r="A33597">
        <v>0</v>
      </c>
      <c r="D33597">
        <v>0</v>
      </c>
    </row>
    <row r="33598" spans="1:4">
      <c r="A33598">
        <v>0</v>
      </c>
      <c r="D33598">
        <v>0</v>
      </c>
    </row>
    <row r="33599" spans="1:4">
      <c r="A33599">
        <v>0</v>
      </c>
      <c r="D33599">
        <v>0</v>
      </c>
    </row>
    <row r="33600" spans="1:4">
      <c r="A33600">
        <v>0</v>
      </c>
      <c r="D33600">
        <v>0</v>
      </c>
    </row>
    <row r="33601" spans="1:4">
      <c r="A33601">
        <v>0</v>
      </c>
      <c r="D33601">
        <v>0</v>
      </c>
    </row>
    <row r="33602" spans="1:4">
      <c r="A33602">
        <v>0</v>
      </c>
      <c r="D33602">
        <v>0</v>
      </c>
    </row>
    <row r="33603" spans="1:4">
      <c r="A33603">
        <v>0</v>
      </c>
      <c r="D33603">
        <v>0</v>
      </c>
    </row>
    <row r="33604" spans="1:4">
      <c r="A33604">
        <v>0</v>
      </c>
      <c r="D33604">
        <v>0</v>
      </c>
    </row>
    <row r="33605" spans="1:4">
      <c r="A33605">
        <v>0</v>
      </c>
      <c r="D33605">
        <v>0</v>
      </c>
    </row>
    <row r="33606" spans="1:4">
      <c r="A33606">
        <v>0</v>
      </c>
      <c r="D33606">
        <v>0</v>
      </c>
    </row>
    <row r="33607" spans="1:4">
      <c r="A33607">
        <v>0</v>
      </c>
      <c r="D33607">
        <v>0</v>
      </c>
    </row>
    <row r="33608" spans="1:4">
      <c r="A33608">
        <v>0</v>
      </c>
      <c r="D33608">
        <v>0</v>
      </c>
    </row>
    <row r="33609" spans="1:4">
      <c r="A33609">
        <v>0</v>
      </c>
      <c r="D33609">
        <v>0</v>
      </c>
    </row>
    <row r="33610" spans="1:4">
      <c r="A33610">
        <v>0</v>
      </c>
      <c r="D33610">
        <v>0</v>
      </c>
    </row>
    <row r="33611" spans="1:4">
      <c r="A33611">
        <v>0</v>
      </c>
      <c r="D33611">
        <v>0</v>
      </c>
    </row>
    <row r="33612" spans="1:4">
      <c r="A33612">
        <v>0</v>
      </c>
      <c r="D33612">
        <v>0</v>
      </c>
    </row>
    <row r="33613" spans="1:4">
      <c r="A33613">
        <v>0</v>
      </c>
      <c r="D33613">
        <v>0</v>
      </c>
    </row>
    <row r="33614" spans="1:4">
      <c r="A33614">
        <v>0</v>
      </c>
      <c r="D33614">
        <v>0</v>
      </c>
    </row>
    <row r="33615" spans="1:4">
      <c r="A33615">
        <v>0</v>
      </c>
      <c r="D33615">
        <v>0</v>
      </c>
    </row>
    <row r="33616" spans="1:4">
      <c r="A33616">
        <v>0</v>
      </c>
      <c r="D33616">
        <v>0</v>
      </c>
    </row>
    <row r="33617" spans="1:4">
      <c r="A33617">
        <v>0</v>
      </c>
      <c r="D33617">
        <v>0</v>
      </c>
    </row>
    <row r="33618" spans="1:4">
      <c r="A33618">
        <v>0</v>
      </c>
      <c r="D33618">
        <v>0</v>
      </c>
    </row>
    <row r="33619" spans="1:4">
      <c r="A33619">
        <v>0</v>
      </c>
      <c r="D33619">
        <v>0</v>
      </c>
    </row>
    <row r="33620" spans="1:4">
      <c r="A33620">
        <v>0</v>
      </c>
      <c r="D33620">
        <v>0</v>
      </c>
    </row>
    <row r="33621" spans="1:4">
      <c r="A33621">
        <v>0</v>
      </c>
      <c r="D33621">
        <v>0</v>
      </c>
    </row>
    <row r="33622" spans="1:4">
      <c r="A33622">
        <v>0</v>
      </c>
      <c r="D33622">
        <v>0</v>
      </c>
    </row>
    <row r="33623" spans="1:4">
      <c r="A33623">
        <v>0</v>
      </c>
      <c r="D33623">
        <v>0</v>
      </c>
    </row>
    <row r="33624" spans="1:4">
      <c r="A33624">
        <v>0</v>
      </c>
      <c r="D33624">
        <v>0</v>
      </c>
    </row>
    <row r="33625" spans="1:4">
      <c r="A33625">
        <v>0</v>
      </c>
      <c r="D33625">
        <v>0</v>
      </c>
    </row>
    <row r="33626" spans="1:4">
      <c r="A33626">
        <v>0</v>
      </c>
      <c r="D33626">
        <v>0</v>
      </c>
    </row>
    <row r="33627" spans="1:4">
      <c r="A33627">
        <v>0</v>
      </c>
      <c r="D33627">
        <v>0</v>
      </c>
    </row>
    <row r="33628" spans="1:4">
      <c r="A33628">
        <v>0</v>
      </c>
      <c r="D33628">
        <v>0</v>
      </c>
    </row>
    <row r="33629" spans="1:4">
      <c r="A33629">
        <v>0</v>
      </c>
      <c r="D33629">
        <v>0</v>
      </c>
    </row>
    <row r="33630" spans="1:4">
      <c r="A33630">
        <v>0</v>
      </c>
      <c r="D33630">
        <v>0</v>
      </c>
    </row>
    <row r="33631" spans="1:4">
      <c r="A33631">
        <v>0</v>
      </c>
      <c r="D33631">
        <v>0</v>
      </c>
    </row>
    <row r="33632" spans="1:4">
      <c r="A33632">
        <v>0</v>
      </c>
      <c r="D33632">
        <v>0</v>
      </c>
    </row>
    <row r="33633" spans="1:4">
      <c r="A33633">
        <v>0</v>
      </c>
      <c r="D33633">
        <v>0</v>
      </c>
    </row>
    <row r="33634" spans="1:4">
      <c r="A33634">
        <v>0</v>
      </c>
      <c r="D33634">
        <v>0</v>
      </c>
    </row>
    <row r="33635" spans="1:4">
      <c r="A33635">
        <v>0</v>
      </c>
      <c r="D33635">
        <v>0</v>
      </c>
    </row>
    <row r="33636" spans="1:4">
      <c r="A33636">
        <v>0</v>
      </c>
      <c r="D33636">
        <v>0</v>
      </c>
    </row>
    <row r="33637" spans="1:4">
      <c r="A33637">
        <v>0</v>
      </c>
      <c r="D33637">
        <v>0</v>
      </c>
    </row>
    <row r="33638" spans="1:4">
      <c r="A33638">
        <v>0</v>
      </c>
      <c r="D33638">
        <v>0</v>
      </c>
    </row>
    <row r="33639" spans="1:4">
      <c r="A33639">
        <v>0</v>
      </c>
      <c r="D33639">
        <v>0</v>
      </c>
    </row>
    <row r="33640" spans="1:4">
      <c r="A33640">
        <v>0</v>
      </c>
      <c r="D33640">
        <v>0</v>
      </c>
    </row>
    <row r="33641" spans="1:4">
      <c r="A33641">
        <v>0</v>
      </c>
      <c r="D33641">
        <v>0</v>
      </c>
    </row>
    <row r="33642" spans="1:4">
      <c r="A33642">
        <v>0</v>
      </c>
      <c r="D33642">
        <v>0</v>
      </c>
    </row>
    <row r="33643" spans="1:4">
      <c r="A33643">
        <v>0</v>
      </c>
      <c r="D33643">
        <v>0</v>
      </c>
    </row>
    <row r="33644" spans="1:4">
      <c r="A33644">
        <v>0</v>
      </c>
      <c r="D33644">
        <v>0</v>
      </c>
    </row>
    <row r="33645" spans="1:4">
      <c r="A33645">
        <v>0</v>
      </c>
      <c r="D33645">
        <v>0</v>
      </c>
    </row>
    <row r="33646" spans="1:4">
      <c r="A33646">
        <v>0</v>
      </c>
      <c r="D33646">
        <v>0</v>
      </c>
    </row>
    <row r="33647" spans="1:4">
      <c r="A33647">
        <v>0</v>
      </c>
      <c r="D33647">
        <v>0</v>
      </c>
    </row>
    <row r="33648" spans="1:4">
      <c r="A33648">
        <v>0</v>
      </c>
      <c r="D33648">
        <v>0</v>
      </c>
    </row>
    <row r="33649" spans="1:4">
      <c r="A33649">
        <v>0</v>
      </c>
      <c r="D33649">
        <v>0</v>
      </c>
    </row>
    <row r="33650" spans="1:4">
      <c r="A33650">
        <v>0</v>
      </c>
      <c r="D33650">
        <v>0</v>
      </c>
    </row>
    <row r="33651" spans="1:4">
      <c r="A33651">
        <v>0</v>
      </c>
      <c r="D33651">
        <v>0</v>
      </c>
    </row>
    <row r="33652" spans="1:4">
      <c r="A33652">
        <v>0</v>
      </c>
      <c r="D33652">
        <v>0</v>
      </c>
    </row>
    <row r="33653" spans="1:4">
      <c r="A33653">
        <v>0</v>
      </c>
      <c r="D33653">
        <v>0</v>
      </c>
    </row>
    <row r="33654" spans="1:4">
      <c r="A33654">
        <v>0</v>
      </c>
      <c r="D33654">
        <v>0</v>
      </c>
    </row>
    <row r="33655" spans="1:4">
      <c r="A33655">
        <v>0</v>
      </c>
      <c r="D33655">
        <v>0</v>
      </c>
    </row>
    <row r="33656" spans="1:4">
      <c r="A33656">
        <v>0</v>
      </c>
      <c r="D33656">
        <v>0</v>
      </c>
    </row>
    <row r="33657" spans="1:4">
      <c r="A33657">
        <v>0</v>
      </c>
      <c r="D33657">
        <v>0</v>
      </c>
    </row>
    <row r="33658" spans="1:4">
      <c r="A33658">
        <v>0</v>
      </c>
      <c r="D33658">
        <v>0</v>
      </c>
    </row>
    <row r="33659" spans="1:4">
      <c r="A33659">
        <v>0</v>
      </c>
      <c r="D33659">
        <v>0</v>
      </c>
    </row>
    <row r="33660" spans="1:4">
      <c r="A33660">
        <v>0</v>
      </c>
      <c r="D33660">
        <v>0</v>
      </c>
    </row>
    <row r="33661" spans="1:4">
      <c r="A33661">
        <v>0</v>
      </c>
      <c r="D33661">
        <v>0</v>
      </c>
    </row>
    <row r="33662" spans="1:4">
      <c r="A33662">
        <v>0</v>
      </c>
      <c r="D33662">
        <v>0</v>
      </c>
    </row>
    <row r="33663" spans="1:4">
      <c r="A33663">
        <v>0</v>
      </c>
      <c r="D33663">
        <v>0</v>
      </c>
    </row>
    <row r="33664" spans="1:4">
      <c r="A33664">
        <v>0</v>
      </c>
      <c r="D33664">
        <v>0</v>
      </c>
    </row>
    <row r="33665" spans="1:4">
      <c r="A33665">
        <v>0</v>
      </c>
      <c r="D33665">
        <v>0</v>
      </c>
    </row>
    <row r="33666" spans="1:4">
      <c r="A33666">
        <v>0</v>
      </c>
      <c r="D33666">
        <v>0</v>
      </c>
    </row>
    <row r="33667" spans="1:4">
      <c r="A33667">
        <v>0</v>
      </c>
      <c r="D33667">
        <v>0</v>
      </c>
    </row>
    <row r="33668" spans="1:4">
      <c r="A33668">
        <v>0</v>
      </c>
      <c r="D33668">
        <v>0</v>
      </c>
    </row>
    <row r="33669" spans="1:4">
      <c r="A33669">
        <v>0</v>
      </c>
      <c r="D33669">
        <v>0</v>
      </c>
    </row>
    <row r="33670" spans="1:4">
      <c r="A33670">
        <v>0</v>
      </c>
      <c r="D33670">
        <v>0</v>
      </c>
    </row>
    <row r="33671" spans="1:4">
      <c r="A33671">
        <v>0</v>
      </c>
      <c r="D33671">
        <v>0</v>
      </c>
    </row>
    <row r="33672" spans="1:4">
      <c r="A33672">
        <v>0</v>
      </c>
      <c r="D33672">
        <v>0</v>
      </c>
    </row>
    <row r="33673" spans="1:4">
      <c r="A33673">
        <v>0</v>
      </c>
      <c r="D33673">
        <v>0</v>
      </c>
    </row>
    <row r="33674" spans="1:4">
      <c r="A33674">
        <v>0</v>
      </c>
      <c r="D33674">
        <v>0</v>
      </c>
    </row>
    <row r="33675" spans="1:4">
      <c r="A33675">
        <v>0</v>
      </c>
      <c r="D33675">
        <v>0</v>
      </c>
    </row>
    <row r="33676" spans="1:4">
      <c r="A33676">
        <v>0</v>
      </c>
      <c r="D33676">
        <v>0</v>
      </c>
    </row>
    <row r="33677" spans="1:4">
      <c r="A33677">
        <v>0</v>
      </c>
      <c r="D33677">
        <v>0</v>
      </c>
    </row>
    <row r="33678" spans="1:4">
      <c r="A33678">
        <v>0</v>
      </c>
      <c r="D33678">
        <v>0</v>
      </c>
    </row>
    <row r="33679" spans="1:4">
      <c r="A33679">
        <v>0</v>
      </c>
      <c r="D33679">
        <v>0</v>
      </c>
    </row>
    <row r="33680" spans="1:4">
      <c r="A33680">
        <v>0</v>
      </c>
      <c r="D33680">
        <v>0</v>
      </c>
    </row>
    <row r="33681" spans="1:4">
      <c r="A33681">
        <v>0</v>
      </c>
      <c r="D33681">
        <v>0</v>
      </c>
    </row>
    <row r="33682" spans="1:4">
      <c r="A33682">
        <v>0</v>
      </c>
      <c r="D33682">
        <v>0</v>
      </c>
    </row>
    <row r="33683" spans="1:4">
      <c r="A33683">
        <v>0</v>
      </c>
      <c r="D33683">
        <v>0</v>
      </c>
    </row>
    <row r="33684" spans="1:4">
      <c r="A33684">
        <v>0</v>
      </c>
      <c r="D33684">
        <v>0</v>
      </c>
    </row>
    <row r="33685" spans="1:4">
      <c r="A33685">
        <v>0</v>
      </c>
      <c r="D33685">
        <v>0</v>
      </c>
    </row>
    <row r="33686" spans="1:4">
      <c r="A33686">
        <v>0</v>
      </c>
      <c r="D33686">
        <v>0</v>
      </c>
    </row>
    <row r="33687" spans="1:4">
      <c r="A33687">
        <v>0</v>
      </c>
      <c r="D33687">
        <v>0</v>
      </c>
    </row>
    <row r="33688" spans="1:4">
      <c r="A33688">
        <v>0</v>
      </c>
      <c r="D33688">
        <v>0</v>
      </c>
    </row>
    <row r="33689" spans="1:4">
      <c r="A33689">
        <v>0</v>
      </c>
      <c r="D33689">
        <v>0</v>
      </c>
    </row>
    <row r="33690" spans="1:4">
      <c r="A33690">
        <v>0</v>
      </c>
      <c r="D33690">
        <v>0</v>
      </c>
    </row>
    <row r="33691" spans="1:4">
      <c r="A33691">
        <v>0</v>
      </c>
      <c r="D33691">
        <v>0</v>
      </c>
    </row>
    <row r="33692" spans="1:4">
      <c r="A33692">
        <v>0</v>
      </c>
      <c r="D33692">
        <v>0</v>
      </c>
    </row>
    <row r="33693" spans="1:4">
      <c r="A33693">
        <v>0</v>
      </c>
      <c r="D33693">
        <v>0</v>
      </c>
    </row>
    <row r="33694" spans="1:4">
      <c r="A33694">
        <v>0</v>
      </c>
      <c r="D33694">
        <v>0</v>
      </c>
    </row>
    <row r="33695" spans="1:4">
      <c r="A33695">
        <v>0</v>
      </c>
      <c r="D33695">
        <v>0</v>
      </c>
    </row>
    <row r="33696" spans="1:4">
      <c r="A33696">
        <v>0</v>
      </c>
      <c r="D33696">
        <v>0</v>
      </c>
    </row>
    <row r="33697" spans="1:4">
      <c r="A33697">
        <v>0</v>
      </c>
      <c r="D33697">
        <v>0</v>
      </c>
    </row>
    <row r="33698" spans="1:4">
      <c r="A33698">
        <v>0</v>
      </c>
      <c r="D33698">
        <v>0</v>
      </c>
    </row>
    <row r="33699" spans="1:4">
      <c r="A33699">
        <v>0</v>
      </c>
      <c r="D33699">
        <v>0</v>
      </c>
    </row>
    <row r="33700" spans="1:4">
      <c r="A33700">
        <v>0</v>
      </c>
      <c r="D33700">
        <v>0</v>
      </c>
    </row>
    <row r="33701" spans="1:4">
      <c r="A33701">
        <v>0</v>
      </c>
      <c r="D33701">
        <v>0</v>
      </c>
    </row>
    <row r="33702" spans="1:4">
      <c r="A33702">
        <v>0</v>
      </c>
      <c r="D33702">
        <v>0</v>
      </c>
    </row>
    <row r="33703" spans="1:4">
      <c r="A33703">
        <v>0</v>
      </c>
      <c r="D33703">
        <v>0</v>
      </c>
    </row>
    <row r="33704" spans="1:4">
      <c r="A33704">
        <v>0</v>
      </c>
      <c r="D33704">
        <v>0</v>
      </c>
    </row>
    <row r="33705" spans="1:4">
      <c r="A33705">
        <v>0</v>
      </c>
      <c r="D33705">
        <v>0</v>
      </c>
    </row>
    <row r="33706" spans="1:4">
      <c r="A33706">
        <v>0</v>
      </c>
      <c r="D33706">
        <v>0</v>
      </c>
    </row>
    <row r="33707" spans="1:4">
      <c r="A33707">
        <v>0</v>
      </c>
      <c r="D33707">
        <v>0</v>
      </c>
    </row>
    <row r="33708" spans="1:4">
      <c r="A33708">
        <v>0</v>
      </c>
      <c r="D33708">
        <v>0</v>
      </c>
    </row>
    <row r="33709" spans="1:4">
      <c r="A33709">
        <v>0</v>
      </c>
      <c r="D33709">
        <v>0</v>
      </c>
    </row>
    <row r="33710" spans="1:4">
      <c r="A33710">
        <v>0</v>
      </c>
      <c r="D33710">
        <v>0</v>
      </c>
    </row>
    <row r="33711" spans="1:4">
      <c r="A33711">
        <v>0</v>
      </c>
      <c r="D33711">
        <v>0</v>
      </c>
    </row>
    <row r="33712" spans="1:4">
      <c r="A33712">
        <v>0</v>
      </c>
      <c r="D33712">
        <v>0</v>
      </c>
    </row>
    <row r="33713" spans="1:4">
      <c r="A33713">
        <v>0</v>
      </c>
      <c r="D33713">
        <v>0</v>
      </c>
    </row>
    <row r="33714" spans="1:4">
      <c r="A33714">
        <v>0</v>
      </c>
      <c r="D33714">
        <v>0</v>
      </c>
    </row>
    <row r="33715" spans="1:4">
      <c r="A33715">
        <v>0</v>
      </c>
      <c r="D33715">
        <v>0</v>
      </c>
    </row>
    <row r="33716" spans="1:4">
      <c r="A33716">
        <v>0</v>
      </c>
      <c r="D33716">
        <v>0</v>
      </c>
    </row>
    <row r="33717" spans="1:4">
      <c r="A33717">
        <v>0</v>
      </c>
      <c r="D33717">
        <v>0</v>
      </c>
    </row>
    <row r="33718" spans="1:4">
      <c r="A33718">
        <v>0</v>
      </c>
      <c r="D33718">
        <v>0</v>
      </c>
    </row>
    <row r="33719" spans="1:4">
      <c r="A33719">
        <v>0</v>
      </c>
      <c r="D33719">
        <v>0</v>
      </c>
    </row>
    <row r="33720" spans="1:4">
      <c r="A33720">
        <v>0</v>
      </c>
      <c r="D33720">
        <v>0</v>
      </c>
    </row>
    <row r="33721" spans="1:4">
      <c r="A33721">
        <v>0</v>
      </c>
      <c r="D33721">
        <v>0</v>
      </c>
    </row>
    <row r="33722" spans="1:4">
      <c r="A33722">
        <v>0</v>
      </c>
      <c r="D33722">
        <v>0</v>
      </c>
    </row>
    <row r="33723" spans="1:4">
      <c r="A33723">
        <v>0</v>
      </c>
      <c r="D33723">
        <v>0</v>
      </c>
    </row>
    <row r="33724" spans="1:4">
      <c r="A33724">
        <v>0</v>
      </c>
      <c r="D33724">
        <v>0</v>
      </c>
    </row>
    <row r="33725" spans="1:4">
      <c r="A33725">
        <v>0</v>
      </c>
      <c r="D33725">
        <v>0</v>
      </c>
    </row>
    <row r="33726" spans="1:4">
      <c r="A33726">
        <v>0</v>
      </c>
      <c r="D33726">
        <v>0</v>
      </c>
    </row>
    <row r="33727" spans="1:4">
      <c r="A33727">
        <v>0</v>
      </c>
      <c r="D33727">
        <v>0</v>
      </c>
    </row>
    <row r="33728" spans="1:4">
      <c r="A33728">
        <v>0</v>
      </c>
      <c r="D33728">
        <v>0</v>
      </c>
    </row>
    <row r="33729" spans="1:4">
      <c r="A33729">
        <v>0</v>
      </c>
      <c r="D33729">
        <v>0</v>
      </c>
    </row>
    <row r="33730" spans="1:4">
      <c r="A33730">
        <v>0</v>
      </c>
      <c r="D33730">
        <v>0</v>
      </c>
    </row>
    <row r="33731" spans="1:4">
      <c r="A33731">
        <v>0</v>
      </c>
      <c r="D33731">
        <v>0</v>
      </c>
    </row>
    <row r="33732" spans="1:4">
      <c r="A33732">
        <v>0</v>
      </c>
      <c r="D33732">
        <v>0</v>
      </c>
    </row>
    <row r="33733" spans="1:4">
      <c r="A33733">
        <v>0</v>
      </c>
      <c r="D33733">
        <v>0</v>
      </c>
    </row>
    <row r="33734" spans="1:4">
      <c r="A33734">
        <v>0</v>
      </c>
      <c r="D33734">
        <v>0</v>
      </c>
    </row>
    <row r="33735" spans="1:4">
      <c r="A33735">
        <v>0</v>
      </c>
      <c r="D33735">
        <v>0</v>
      </c>
    </row>
    <row r="33736" spans="1:4">
      <c r="A33736">
        <v>0</v>
      </c>
      <c r="D33736">
        <v>0</v>
      </c>
    </row>
    <row r="33737" spans="1:4">
      <c r="A33737">
        <v>0</v>
      </c>
      <c r="D33737">
        <v>0</v>
      </c>
    </row>
    <row r="33738" spans="1:4">
      <c r="A33738">
        <v>0</v>
      </c>
      <c r="D33738">
        <v>0</v>
      </c>
    </row>
    <row r="33739" spans="1:4">
      <c r="A33739">
        <v>0</v>
      </c>
      <c r="D33739">
        <v>0</v>
      </c>
    </row>
    <row r="33740" spans="1:4">
      <c r="A33740">
        <v>0</v>
      </c>
      <c r="D33740">
        <v>0</v>
      </c>
    </row>
    <row r="33741" spans="1:4">
      <c r="A33741">
        <v>0</v>
      </c>
      <c r="D33741">
        <v>0</v>
      </c>
    </row>
    <row r="33742" spans="1:4">
      <c r="A33742">
        <v>0</v>
      </c>
      <c r="D33742">
        <v>0</v>
      </c>
    </row>
    <row r="33743" spans="1:4">
      <c r="A33743">
        <v>0</v>
      </c>
      <c r="D33743">
        <v>0</v>
      </c>
    </row>
    <row r="33744" spans="1:4">
      <c r="A33744">
        <v>0</v>
      </c>
      <c r="D33744">
        <v>0</v>
      </c>
    </row>
    <row r="33745" spans="1:4">
      <c r="A33745">
        <v>0</v>
      </c>
      <c r="D33745">
        <v>0</v>
      </c>
    </row>
    <row r="33746" spans="1:4">
      <c r="A33746">
        <v>0</v>
      </c>
      <c r="D33746">
        <v>0</v>
      </c>
    </row>
    <row r="33747" spans="1:4">
      <c r="A33747">
        <v>0</v>
      </c>
      <c r="D33747">
        <v>0</v>
      </c>
    </row>
    <row r="33748" spans="1:4">
      <c r="A33748">
        <v>0</v>
      </c>
      <c r="D33748">
        <v>0</v>
      </c>
    </row>
    <row r="33749" spans="1:4">
      <c r="A33749">
        <v>0</v>
      </c>
      <c r="D33749">
        <v>0</v>
      </c>
    </row>
    <row r="33750" spans="1:4">
      <c r="A33750">
        <v>0</v>
      </c>
      <c r="D33750">
        <v>0</v>
      </c>
    </row>
    <row r="33751" spans="1:4">
      <c r="A33751">
        <v>0</v>
      </c>
      <c r="D33751">
        <v>0</v>
      </c>
    </row>
    <row r="33752" spans="1:4">
      <c r="A33752">
        <v>0</v>
      </c>
      <c r="D33752">
        <v>0</v>
      </c>
    </row>
    <row r="33753" spans="1:4">
      <c r="A33753">
        <v>0</v>
      </c>
      <c r="D33753">
        <v>0</v>
      </c>
    </row>
    <row r="33754" spans="1:4">
      <c r="A33754">
        <v>0</v>
      </c>
      <c r="D33754">
        <v>0</v>
      </c>
    </row>
    <row r="33755" spans="1:4">
      <c r="A33755">
        <v>0</v>
      </c>
      <c r="D33755">
        <v>0</v>
      </c>
    </row>
    <row r="33756" spans="1:4">
      <c r="A33756">
        <v>0</v>
      </c>
      <c r="D33756">
        <v>0</v>
      </c>
    </row>
    <row r="33757" spans="1:4">
      <c r="A33757">
        <v>0</v>
      </c>
      <c r="D33757">
        <v>0</v>
      </c>
    </row>
    <row r="33758" spans="1:4">
      <c r="A33758">
        <v>0</v>
      </c>
      <c r="D33758">
        <v>0</v>
      </c>
    </row>
    <row r="33759" spans="1:4">
      <c r="A33759">
        <v>0</v>
      </c>
      <c r="D33759">
        <v>0</v>
      </c>
    </row>
    <row r="33760" spans="1:4">
      <c r="A33760">
        <v>0</v>
      </c>
      <c r="D33760">
        <v>0</v>
      </c>
    </row>
    <row r="33761" spans="1:4">
      <c r="A33761">
        <v>0</v>
      </c>
      <c r="D33761">
        <v>0</v>
      </c>
    </row>
    <row r="33762" spans="1:4">
      <c r="A33762">
        <v>0</v>
      </c>
      <c r="D33762">
        <v>0</v>
      </c>
    </row>
    <row r="33763" spans="1:4">
      <c r="A33763">
        <v>0</v>
      </c>
      <c r="D33763">
        <v>0</v>
      </c>
    </row>
    <row r="33764" spans="1:4">
      <c r="A33764">
        <v>0</v>
      </c>
      <c r="D33764">
        <v>0</v>
      </c>
    </row>
    <row r="33765" spans="1:4">
      <c r="A33765">
        <v>0</v>
      </c>
      <c r="D33765">
        <v>0</v>
      </c>
    </row>
    <row r="33766" spans="1:4">
      <c r="A33766">
        <v>0</v>
      </c>
      <c r="D33766">
        <v>0</v>
      </c>
    </row>
    <row r="33767" spans="1:4">
      <c r="A33767">
        <v>0</v>
      </c>
      <c r="D33767">
        <v>0</v>
      </c>
    </row>
    <row r="33768" spans="1:4">
      <c r="A33768">
        <v>0</v>
      </c>
      <c r="D33768">
        <v>0</v>
      </c>
    </row>
    <row r="33769" spans="1:4">
      <c r="A33769">
        <v>0</v>
      </c>
      <c r="D33769">
        <v>0</v>
      </c>
    </row>
    <row r="33770" spans="1:4">
      <c r="A33770">
        <v>0</v>
      </c>
      <c r="D33770">
        <v>0</v>
      </c>
    </row>
    <row r="33771" spans="1:4">
      <c r="A33771">
        <v>0</v>
      </c>
      <c r="D33771">
        <v>0</v>
      </c>
    </row>
    <row r="33772" spans="1:4">
      <c r="A33772">
        <v>0</v>
      </c>
      <c r="D33772">
        <v>0</v>
      </c>
    </row>
    <row r="33773" spans="1:4">
      <c r="A33773">
        <v>0</v>
      </c>
      <c r="D33773">
        <v>0</v>
      </c>
    </row>
    <row r="33774" spans="1:4">
      <c r="A33774">
        <v>0</v>
      </c>
      <c r="D33774">
        <v>0</v>
      </c>
    </row>
    <row r="33775" spans="1:4">
      <c r="A33775">
        <v>0</v>
      </c>
      <c r="D33775">
        <v>0</v>
      </c>
    </row>
    <row r="33776" spans="1:4">
      <c r="A33776">
        <v>0</v>
      </c>
      <c r="D33776">
        <v>0</v>
      </c>
    </row>
    <row r="33777" spans="1:4">
      <c r="A33777">
        <v>0</v>
      </c>
      <c r="D33777">
        <v>0</v>
      </c>
    </row>
    <row r="33778" spans="1:4">
      <c r="A33778">
        <v>0</v>
      </c>
      <c r="D33778">
        <v>0</v>
      </c>
    </row>
    <row r="33779" spans="1:4">
      <c r="A33779">
        <v>0</v>
      </c>
      <c r="D33779">
        <v>0</v>
      </c>
    </row>
    <row r="33780" spans="1:4">
      <c r="A33780">
        <v>0</v>
      </c>
      <c r="D33780">
        <v>0</v>
      </c>
    </row>
    <row r="33781" spans="1:4">
      <c r="A33781">
        <v>0</v>
      </c>
      <c r="D33781">
        <v>0</v>
      </c>
    </row>
    <row r="33782" spans="1:4">
      <c r="A33782">
        <v>0</v>
      </c>
      <c r="D33782">
        <v>0</v>
      </c>
    </row>
    <row r="33783" spans="1:4">
      <c r="A33783">
        <v>0</v>
      </c>
      <c r="D33783">
        <v>0</v>
      </c>
    </row>
    <row r="33784" spans="1:4">
      <c r="A33784">
        <v>0</v>
      </c>
      <c r="D33784">
        <v>0</v>
      </c>
    </row>
    <row r="33785" spans="1:4">
      <c r="A33785">
        <v>0</v>
      </c>
      <c r="D33785">
        <v>0</v>
      </c>
    </row>
    <row r="33786" spans="1:4">
      <c r="A33786">
        <v>0</v>
      </c>
      <c r="D33786">
        <v>0</v>
      </c>
    </row>
    <row r="33787" spans="1:4">
      <c r="A33787">
        <v>0</v>
      </c>
      <c r="D33787">
        <v>0</v>
      </c>
    </row>
    <row r="33788" spans="1:4">
      <c r="A33788">
        <v>0</v>
      </c>
      <c r="D33788">
        <v>0</v>
      </c>
    </row>
    <row r="33789" spans="1:4">
      <c r="A33789">
        <v>0</v>
      </c>
      <c r="D33789">
        <v>0</v>
      </c>
    </row>
    <row r="33790" spans="1:4">
      <c r="A33790">
        <v>0</v>
      </c>
      <c r="D33790">
        <v>0</v>
      </c>
    </row>
    <row r="33791" spans="1:4">
      <c r="A33791">
        <v>0</v>
      </c>
      <c r="D33791">
        <v>0</v>
      </c>
    </row>
    <row r="33792" spans="1:4">
      <c r="A33792">
        <v>0</v>
      </c>
      <c r="D33792">
        <v>0</v>
      </c>
    </row>
    <row r="33793" spans="1:4">
      <c r="A33793">
        <v>0</v>
      </c>
      <c r="D33793">
        <v>0</v>
      </c>
    </row>
    <row r="33794" spans="1:4">
      <c r="A33794">
        <v>0</v>
      </c>
      <c r="D33794">
        <v>0</v>
      </c>
    </row>
    <row r="33795" spans="1:4">
      <c r="A33795">
        <v>0</v>
      </c>
      <c r="D33795">
        <v>0</v>
      </c>
    </row>
    <row r="33796" spans="1:4">
      <c r="A33796">
        <v>0</v>
      </c>
      <c r="D33796">
        <v>0</v>
      </c>
    </row>
    <row r="33797" spans="1:4">
      <c r="A33797">
        <v>0</v>
      </c>
      <c r="D33797">
        <v>0</v>
      </c>
    </row>
    <row r="33798" spans="1:4">
      <c r="A33798">
        <v>0</v>
      </c>
      <c r="D33798">
        <v>0</v>
      </c>
    </row>
    <row r="33799" spans="1:4">
      <c r="A33799">
        <v>0</v>
      </c>
      <c r="D33799">
        <v>0</v>
      </c>
    </row>
    <row r="33800" spans="1:4">
      <c r="A33800">
        <v>0</v>
      </c>
      <c r="D33800">
        <v>0</v>
      </c>
    </row>
    <row r="33801" spans="1:4">
      <c r="A33801">
        <v>0</v>
      </c>
      <c r="D33801">
        <v>0</v>
      </c>
    </row>
    <row r="33802" spans="1:4">
      <c r="A33802">
        <v>0</v>
      </c>
      <c r="D33802">
        <v>0</v>
      </c>
    </row>
    <row r="33803" spans="1:4">
      <c r="A33803">
        <v>0</v>
      </c>
      <c r="D33803">
        <v>0</v>
      </c>
    </row>
    <row r="33804" spans="1:4">
      <c r="A33804">
        <v>0</v>
      </c>
      <c r="D33804">
        <v>0</v>
      </c>
    </row>
    <row r="33805" spans="1:4">
      <c r="A33805">
        <v>0</v>
      </c>
      <c r="D33805">
        <v>0</v>
      </c>
    </row>
    <row r="33806" spans="1:4">
      <c r="A33806">
        <v>0</v>
      </c>
      <c r="D33806">
        <v>0</v>
      </c>
    </row>
    <row r="33807" spans="1:4">
      <c r="A33807">
        <v>0</v>
      </c>
      <c r="D33807">
        <v>0</v>
      </c>
    </row>
    <row r="33808" spans="1:4">
      <c r="A33808">
        <v>0</v>
      </c>
      <c r="D33808">
        <v>0</v>
      </c>
    </row>
    <row r="33809" spans="1:4">
      <c r="A33809">
        <v>0</v>
      </c>
      <c r="D33809">
        <v>0</v>
      </c>
    </row>
    <row r="33810" spans="1:4">
      <c r="A33810">
        <v>0</v>
      </c>
      <c r="D33810">
        <v>0</v>
      </c>
    </row>
    <row r="33811" spans="1:4">
      <c r="A33811">
        <v>0</v>
      </c>
      <c r="D33811">
        <v>0</v>
      </c>
    </row>
    <row r="33812" spans="1:4">
      <c r="A33812">
        <v>0</v>
      </c>
      <c r="D33812">
        <v>0</v>
      </c>
    </row>
    <row r="33813" spans="1:4">
      <c r="A33813">
        <v>0</v>
      </c>
      <c r="D33813">
        <v>0</v>
      </c>
    </row>
    <row r="33814" spans="1:4">
      <c r="A33814">
        <v>0</v>
      </c>
      <c r="D33814">
        <v>0</v>
      </c>
    </row>
    <row r="33815" spans="1:4">
      <c r="A33815">
        <v>0</v>
      </c>
      <c r="D33815">
        <v>0</v>
      </c>
    </row>
    <row r="33816" spans="1:4">
      <c r="A33816">
        <v>0</v>
      </c>
      <c r="D33816">
        <v>0</v>
      </c>
    </row>
    <row r="33817" spans="1:4">
      <c r="A33817">
        <v>0</v>
      </c>
      <c r="D33817">
        <v>0</v>
      </c>
    </row>
    <row r="33818" spans="1:4">
      <c r="A33818">
        <v>0</v>
      </c>
      <c r="D33818">
        <v>0</v>
      </c>
    </row>
    <row r="33819" spans="1:4">
      <c r="A33819">
        <v>0</v>
      </c>
      <c r="D33819">
        <v>0</v>
      </c>
    </row>
    <row r="33820" spans="1:4">
      <c r="A33820">
        <v>0</v>
      </c>
      <c r="D33820">
        <v>0</v>
      </c>
    </row>
    <row r="33821" spans="1:4">
      <c r="A33821">
        <v>0</v>
      </c>
      <c r="D33821">
        <v>0</v>
      </c>
    </row>
    <row r="33822" spans="1:4">
      <c r="A33822">
        <v>0</v>
      </c>
      <c r="D33822">
        <v>0</v>
      </c>
    </row>
    <row r="33823" spans="1:4">
      <c r="A33823">
        <v>0</v>
      </c>
      <c r="D33823">
        <v>0</v>
      </c>
    </row>
    <row r="33824" spans="1:4">
      <c r="A33824">
        <v>0</v>
      </c>
      <c r="D33824">
        <v>0</v>
      </c>
    </row>
    <row r="33825" spans="1:4">
      <c r="A33825">
        <v>0</v>
      </c>
      <c r="D33825">
        <v>0</v>
      </c>
    </row>
    <row r="33826" spans="1:4">
      <c r="A33826">
        <v>0</v>
      </c>
      <c r="D33826">
        <v>0</v>
      </c>
    </row>
    <row r="33827" spans="1:4">
      <c r="A33827">
        <v>0</v>
      </c>
      <c r="D33827">
        <v>0</v>
      </c>
    </row>
    <row r="33828" spans="1:4">
      <c r="A33828">
        <v>0</v>
      </c>
      <c r="D33828">
        <v>0</v>
      </c>
    </row>
    <row r="33829" spans="1:4">
      <c r="A33829">
        <v>0</v>
      </c>
      <c r="D33829">
        <v>0</v>
      </c>
    </row>
    <row r="33830" spans="1:4">
      <c r="A33830">
        <v>0</v>
      </c>
      <c r="D33830">
        <v>0</v>
      </c>
    </row>
    <row r="33831" spans="1:4">
      <c r="A33831">
        <v>0</v>
      </c>
      <c r="D33831">
        <v>0</v>
      </c>
    </row>
    <row r="33832" spans="1:4">
      <c r="A33832">
        <v>0</v>
      </c>
      <c r="D33832">
        <v>0</v>
      </c>
    </row>
    <row r="33833" spans="1:4">
      <c r="A33833">
        <v>0</v>
      </c>
      <c r="D33833">
        <v>0</v>
      </c>
    </row>
    <row r="33834" spans="1:4">
      <c r="A33834">
        <v>0</v>
      </c>
      <c r="D33834">
        <v>0</v>
      </c>
    </row>
    <row r="33835" spans="1:4">
      <c r="A33835">
        <v>0</v>
      </c>
      <c r="D33835">
        <v>0</v>
      </c>
    </row>
    <row r="33836" spans="1:4">
      <c r="A33836">
        <v>0</v>
      </c>
      <c r="D33836">
        <v>0</v>
      </c>
    </row>
    <row r="33837" spans="1:4">
      <c r="A33837">
        <v>0</v>
      </c>
      <c r="D33837">
        <v>0</v>
      </c>
    </row>
    <row r="33838" spans="1:4">
      <c r="A33838">
        <v>0</v>
      </c>
      <c r="D33838">
        <v>0</v>
      </c>
    </row>
    <row r="33839" spans="1:4">
      <c r="A33839">
        <v>0</v>
      </c>
      <c r="D33839">
        <v>0</v>
      </c>
    </row>
    <row r="33840" spans="1:4">
      <c r="A33840">
        <v>0</v>
      </c>
      <c r="D33840">
        <v>0</v>
      </c>
    </row>
    <row r="33841" spans="1:4">
      <c r="A33841">
        <v>0</v>
      </c>
      <c r="D33841">
        <v>0</v>
      </c>
    </row>
    <row r="33842" spans="1:4">
      <c r="A33842">
        <v>0</v>
      </c>
      <c r="D33842">
        <v>0</v>
      </c>
    </row>
    <row r="33843" spans="1:4">
      <c r="A33843">
        <v>0</v>
      </c>
      <c r="D33843">
        <v>0</v>
      </c>
    </row>
    <row r="33844" spans="1:4">
      <c r="A33844">
        <v>0</v>
      </c>
      <c r="D33844">
        <v>0</v>
      </c>
    </row>
    <row r="33845" spans="1:4">
      <c r="A33845">
        <v>0</v>
      </c>
      <c r="D33845">
        <v>0</v>
      </c>
    </row>
    <row r="33846" spans="1:4">
      <c r="A33846">
        <v>0</v>
      </c>
      <c r="D33846">
        <v>0</v>
      </c>
    </row>
    <row r="33847" spans="1:4">
      <c r="A33847">
        <v>0</v>
      </c>
      <c r="D33847">
        <v>0</v>
      </c>
    </row>
    <row r="33848" spans="1:4">
      <c r="A33848">
        <v>0</v>
      </c>
      <c r="D33848">
        <v>0</v>
      </c>
    </row>
    <row r="33849" spans="1:4">
      <c r="A33849">
        <v>0</v>
      </c>
      <c r="D33849">
        <v>0</v>
      </c>
    </row>
    <row r="33850" spans="1:4">
      <c r="A33850">
        <v>0</v>
      </c>
      <c r="D33850">
        <v>0</v>
      </c>
    </row>
    <row r="33851" spans="1:4">
      <c r="A33851">
        <v>0</v>
      </c>
      <c r="D33851">
        <v>0</v>
      </c>
    </row>
    <row r="33852" spans="1:4">
      <c r="A33852">
        <v>0</v>
      </c>
      <c r="D33852">
        <v>0</v>
      </c>
    </row>
    <row r="33853" spans="1:4">
      <c r="A33853">
        <v>0</v>
      </c>
      <c r="D33853">
        <v>0</v>
      </c>
    </row>
    <row r="33854" spans="1:4">
      <c r="A33854">
        <v>0</v>
      </c>
      <c r="D33854">
        <v>0</v>
      </c>
    </row>
    <row r="33855" spans="1:4">
      <c r="A33855">
        <v>0</v>
      </c>
      <c r="D33855">
        <v>0</v>
      </c>
    </row>
    <row r="33856" spans="1:4">
      <c r="A33856">
        <v>0</v>
      </c>
      <c r="D33856">
        <v>0</v>
      </c>
    </row>
    <row r="33857" spans="1:4">
      <c r="A33857">
        <v>0</v>
      </c>
      <c r="D33857">
        <v>0</v>
      </c>
    </row>
    <row r="33858" spans="1:4">
      <c r="A33858">
        <v>0</v>
      </c>
      <c r="D33858">
        <v>0</v>
      </c>
    </row>
    <row r="33859" spans="1:4">
      <c r="A33859">
        <v>0</v>
      </c>
      <c r="D33859">
        <v>0</v>
      </c>
    </row>
    <row r="33860" spans="1:4">
      <c r="A33860">
        <v>0</v>
      </c>
      <c r="D33860">
        <v>0</v>
      </c>
    </row>
    <row r="33861" spans="1:4">
      <c r="A33861">
        <v>0</v>
      </c>
      <c r="D33861">
        <v>0</v>
      </c>
    </row>
    <row r="33862" spans="1:4">
      <c r="A33862">
        <v>0</v>
      </c>
      <c r="D33862">
        <v>0</v>
      </c>
    </row>
    <row r="33863" spans="1:4">
      <c r="A33863">
        <v>0</v>
      </c>
      <c r="D33863">
        <v>0</v>
      </c>
    </row>
    <row r="33864" spans="1:4">
      <c r="A33864">
        <v>0</v>
      </c>
      <c r="D33864">
        <v>0</v>
      </c>
    </row>
    <row r="33865" spans="1:4">
      <c r="A33865">
        <v>0</v>
      </c>
      <c r="D33865">
        <v>0</v>
      </c>
    </row>
    <row r="33866" spans="1:4">
      <c r="A33866">
        <v>0</v>
      </c>
      <c r="D33866">
        <v>0</v>
      </c>
    </row>
    <row r="33867" spans="1:4">
      <c r="A33867">
        <v>0</v>
      </c>
      <c r="D33867">
        <v>0</v>
      </c>
    </row>
    <row r="33868" spans="1:4">
      <c r="A33868">
        <v>0</v>
      </c>
      <c r="D33868">
        <v>0</v>
      </c>
    </row>
    <row r="33869" spans="1:4">
      <c r="A33869">
        <v>0</v>
      </c>
      <c r="D33869">
        <v>0</v>
      </c>
    </row>
    <row r="33870" spans="1:4">
      <c r="A33870">
        <v>0</v>
      </c>
      <c r="D33870">
        <v>0</v>
      </c>
    </row>
    <row r="33871" spans="1:4">
      <c r="A33871">
        <v>0</v>
      </c>
      <c r="D33871">
        <v>0</v>
      </c>
    </row>
    <row r="33872" spans="1:4">
      <c r="A33872">
        <v>0</v>
      </c>
      <c r="D33872">
        <v>0</v>
      </c>
    </row>
    <row r="33873" spans="1:4">
      <c r="A33873">
        <v>0</v>
      </c>
      <c r="D33873">
        <v>0</v>
      </c>
    </row>
    <row r="33874" spans="1:4">
      <c r="A33874">
        <v>0</v>
      </c>
      <c r="D33874">
        <v>0</v>
      </c>
    </row>
    <row r="33875" spans="1:4">
      <c r="A33875">
        <v>0</v>
      </c>
      <c r="D33875">
        <v>0</v>
      </c>
    </row>
    <row r="33876" spans="1:4">
      <c r="A33876">
        <v>0</v>
      </c>
      <c r="D33876">
        <v>0</v>
      </c>
    </row>
    <row r="33877" spans="1:4">
      <c r="A33877">
        <v>0</v>
      </c>
      <c r="D33877">
        <v>0</v>
      </c>
    </row>
    <row r="33878" spans="1:4">
      <c r="A33878">
        <v>0</v>
      </c>
      <c r="D33878">
        <v>0</v>
      </c>
    </row>
    <row r="33879" spans="1:4">
      <c r="A33879">
        <v>0</v>
      </c>
      <c r="D33879">
        <v>0</v>
      </c>
    </row>
    <row r="33880" spans="1:4">
      <c r="A33880">
        <v>0</v>
      </c>
      <c r="D33880">
        <v>0</v>
      </c>
    </row>
    <row r="33881" spans="1:4">
      <c r="A33881">
        <v>0</v>
      </c>
      <c r="D33881">
        <v>0</v>
      </c>
    </row>
    <row r="33882" spans="1:4">
      <c r="A33882">
        <v>0</v>
      </c>
      <c r="D33882">
        <v>0</v>
      </c>
    </row>
    <row r="33883" spans="1:4">
      <c r="A33883">
        <v>0</v>
      </c>
      <c r="D33883">
        <v>0</v>
      </c>
    </row>
    <row r="33884" spans="1:4">
      <c r="A33884">
        <v>0</v>
      </c>
      <c r="D33884">
        <v>0</v>
      </c>
    </row>
    <row r="33885" spans="1:4">
      <c r="A33885">
        <v>0</v>
      </c>
      <c r="D33885">
        <v>0</v>
      </c>
    </row>
    <row r="33886" spans="1:4">
      <c r="A33886">
        <v>0</v>
      </c>
      <c r="D33886">
        <v>0</v>
      </c>
    </row>
    <row r="33887" spans="1:4">
      <c r="A33887">
        <v>0</v>
      </c>
      <c r="D33887">
        <v>0</v>
      </c>
    </row>
    <row r="33888" spans="1:4">
      <c r="A33888">
        <v>0</v>
      </c>
      <c r="D33888">
        <v>0</v>
      </c>
    </row>
    <row r="33889" spans="1:4">
      <c r="A33889">
        <v>0</v>
      </c>
      <c r="D33889">
        <v>0</v>
      </c>
    </row>
    <row r="33890" spans="1:4">
      <c r="A33890">
        <v>0</v>
      </c>
      <c r="D33890">
        <v>0</v>
      </c>
    </row>
    <row r="33891" spans="1:4">
      <c r="A33891">
        <v>0</v>
      </c>
      <c r="D33891">
        <v>0</v>
      </c>
    </row>
    <row r="33892" spans="1:4">
      <c r="A33892">
        <v>0</v>
      </c>
      <c r="D33892">
        <v>0</v>
      </c>
    </row>
    <row r="33893" spans="1:4">
      <c r="A33893">
        <v>0</v>
      </c>
      <c r="D33893">
        <v>0</v>
      </c>
    </row>
    <row r="33894" spans="1:4">
      <c r="A33894">
        <v>0</v>
      </c>
      <c r="D33894">
        <v>0</v>
      </c>
    </row>
    <row r="33895" spans="1:4">
      <c r="A33895">
        <v>0</v>
      </c>
      <c r="D33895">
        <v>0</v>
      </c>
    </row>
    <row r="33896" spans="1:4">
      <c r="A33896">
        <v>0</v>
      </c>
      <c r="D33896">
        <v>0</v>
      </c>
    </row>
    <row r="33897" spans="1:4">
      <c r="A33897">
        <v>0</v>
      </c>
      <c r="D33897">
        <v>0</v>
      </c>
    </row>
    <row r="33898" spans="1:4">
      <c r="A33898">
        <v>0</v>
      </c>
      <c r="D33898">
        <v>0</v>
      </c>
    </row>
    <row r="33899" spans="1:4">
      <c r="A33899">
        <v>0</v>
      </c>
      <c r="D33899">
        <v>0</v>
      </c>
    </row>
    <row r="33900" spans="1:4">
      <c r="A33900">
        <v>0</v>
      </c>
      <c r="D33900">
        <v>0</v>
      </c>
    </row>
    <row r="33901" spans="1:4">
      <c r="A33901">
        <v>0</v>
      </c>
      <c r="D33901">
        <v>0</v>
      </c>
    </row>
    <row r="33902" spans="1:4">
      <c r="A33902">
        <v>0</v>
      </c>
      <c r="D33902">
        <v>0</v>
      </c>
    </row>
    <row r="33903" spans="1:4">
      <c r="A33903">
        <v>0</v>
      </c>
      <c r="D33903">
        <v>0</v>
      </c>
    </row>
    <row r="33904" spans="1:4">
      <c r="A33904">
        <v>0</v>
      </c>
      <c r="D33904">
        <v>0</v>
      </c>
    </row>
    <row r="33905" spans="1:4">
      <c r="A33905">
        <v>0</v>
      </c>
      <c r="D33905">
        <v>0</v>
      </c>
    </row>
    <row r="33906" spans="1:4">
      <c r="A33906">
        <v>0</v>
      </c>
      <c r="D33906">
        <v>0</v>
      </c>
    </row>
    <row r="33907" spans="1:4">
      <c r="A33907">
        <v>0</v>
      </c>
      <c r="D33907">
        <v>0</v>
      </c>
    </row>
    <row r="33908" spans="1:4">
      <c r="A33908">
        <v>0</v>
      </c>
      <c r="D33908">
        <v>0</v>
      </c>
    </row>
    <row r="33909" spans="1:4">
      <c r="A33909">
        <v>0</v>
      </c>
      <c r="D33909">
        <v>0</v>
      </c>
    </row>
    <row r="33910" spans="1:4">
      <c r="A33910">
        <v>0</v>
      </c>
      <c r="D33910">
        <v>0</v>
      </c>
    </row>
    <row r="33911" spans="1:4">
      <c r="A33911">
        <v>0</v>
      </c>
      <c r="D33911">
        <v>0</v>
      </c>
    </row>
    <row r="33912" spans="1:4">
      <c r="A33912">
        <v>0</v>
      </c>
      <c r="D33912">
        <v>0</v>
      </c>
    </row>
    <row r="33913" spans="1:4">
      <c r="A33913">
        <v>0</v>
      </c>
      <c r="D33913">
        <v>0</v>
      </c>
    </row>
    <row r="33914" spans="1:4">
      <c r="A33914">
        <v>0</v>
      </c>
      <c r="D33914">
        <v>0</v>
      </c>
    </row>
    <row r="33915" spans="1:4">
      <c r="A33915">
        <v>0</v>
      </c>
      <c r="D33915">
        <v>0</v>
      </c>
    </row>
    <row r="33916" spans="1:4">
      <c r="A33916">
        <v>0</v>
      </c>
      <c r="D33916">
        <v>0</v>
      </c>
    </row>
    <row r="33917" spans="1:4">
      <c r="A33917">
        <v>0</v>
      </c>
      <c r="D33917">
        <v>0</v>
      </c>
    </row>
    <row r="33918" spans="1:4">
      <c r="A33918">
        <v>0</v>
      </c>
      <c r="D33918">
        <v>0</v>
      </c>
    </row>
    <row r="33919" spans="1:4">
      <c r="A33919">
        <v>0</v>
      </c>
      <c r="D33919">
        <v>0</v>
      </c>
    </row>
    <row r="33920" spans="1:4">
      <c r="A33920">
        <v>0</v>
      </c>
      <c r="D33920">
        <v>0</v>
      </c>
    </row>
    <row r="33921" spans="1:4">
      <c r="A33921">
        <v>0</v>
      </c>
      <c r="D33921">
        <v>0</v>
      </c>
    </row>
    <row r="33922" spans="1:4">
      <c r="A33922">
        <v>0</v>
      </c>
      <c r="D33922">
        <v>0</v>
      </c>
    </row>
    <row r="33923" spans="1:4">
      <c r="A33923">
        <v>0</v>
      </c>
      <c r="D33923">
        <v>0</v>
      </c>
    </row>
    <row r="33924" spans="1:4">
      <c r="A33924">
        <v>0</v>
      </c>
      <c r="D33924">
        <v>0</v>
      </c>
    </row>
    <row r="33925" spans="1:4">
      <c r="A33925">
        <v>0</v>
      </c>
      <c r="D33925">
        <v>0</v>
      </c>
    </row>
    <row r="33926" spans="1:4">
      <c r="A33926">
        <v>0</v>
      </c>
      <c r="D33926">
        <v>0</v>
      </c>
    </row>
    <row r="33927" spans="1:4">
      <c r="A33927">
        <v>0</v>
      </c>
      <c r="D33927">
        <v>0</v>
      </c>
    </row>
    <row r="33928" spans="1:4">
      <c r="A33928">
        <v>0</v>
      </c>
      <c r="D33928">
        <v>0</v>
      </c>
    </row>
    <row r="33929" spans="1:4">
      <c r="A33929">
        <v>0</v>
      </c>
      <c r="D33929">
        <v>0</v>
      </c>
    </row>
    <row r="33930" spans="1:4">
      <c r="A33930">
        <v>0</v>
      </c>
      <c r="D33930">
        <v>0</v>
      </c>
    </row>
    <row r="33931" spans="1:4">
      <c r="A33931">
        <v>0</v>
      </c>
      <c r="D33931">
        <v>0</v>
      </c>
    </row>
    <row r="33932" spans="1:4">
      <c r="A33932">
        <v>0</v>
      </c>
      <c r="D33932">
        <v>0</v>
      </c>
    </row>
    <row r="33933" spans="1:4">
      <c r="A33933">
        <v>0</v>
      </c>
      <c r="D33933">
        <v>0</v>
      </c>
    </row>
    <row r="33934" spans="1:4">
      <c r="A33934">
        <v>0</v>
      </c>
      <c r="D33934">
        <v>0</v>
      </c>
    </row>
    <row r="33935" spans="1:4">
      <c r="A33935">
        <v>0</v>
      </c>
      <c r="D33935">
        <v>0</v>
      </c>
    </row>
    <row r="33936" spans="1:4">
      <c r="A33936">
        <v>0</v>
      </c>
      <c r="D33936">
        <v>0</v>
      </c>
    </row>
    <row r="33937" spans="1:4">
      <c r="A33937">
        <v>0</v>
      </c>
      <c r="D33937">
        <v>0</v>
      </c>
    </row>
    <row r="33938" spans="1:4">
      <c r="A33938">
        <v>0</v>
      </c>
      <c r="D33938">
        <v>0</v>
      </c>
    </row>
    <row r="33939" spans="1:4">
      <c r="A33939">
        <v>0</v>
      </c>
      <c r="D33939">
        <v>0</v>
      </c>
    </row>
    <row r="33940" spans="1:4">
      <c r="A33940">
        <v>0</v>
      </c>
      <c r="D33940">
        <v>0</v>
      </c>
    </row>
    <row r="33941" spans="1:4">
      <c r="A33941">
        <v>0</v>
      </c>
      <c r="D33941">
        <v>0</v>
      </c>
    </row>
    <row r="33942" spans="1:4">
      <c r="A33942">
        <v>0</v>
      </c>
      <c r="D33942">
        <v>0</v>
      </c>
    </row>
    <row r="33943" spans="1:4">
      <c r="A33943">
        <v>0</v>
      </c>
      <c r="D33943">
        <v>0</v>
      </c>
    </row>
    <row r="33944" spans="1:4">
      <c r="A33944">
        <v>0</v>
      </c>
      <c r="D33944">
        <v>0</v>
      </c>
    </row>
    <row r="33945" spans="1:4">
      <c r="A33945">
        <v>0</v>
      </c>
      <c r="D33945">
        <v>0</v>
      </c>
    </row>
    <row r="33946" spans="1:4">
      <c r="A33946">
        <v>0</v>
      </c>
      <c r="D33946">
        <v>0</v>
      </c>
    </row>
    <row r="33947" spans="1:4">
      <c r="A33947">
        <v>0</v>
      </c>
      <c r="D33947">
        <v>0</v>
      </c>
    </row>
    <row r="33948" spans="1:4">
      <c r="A33948">
        <v>0</v>
      </c>
      <c r="D33948">
        <v>0</v>
      </c>
    </row>
    <row r="33949" spans="1:4">
      <c r="A33949">
        <v>0</v>
      </c>
      <c r="D33949">
        <v>0</v>
      </c>
    </row>
    <row r="33950" spans="1:4">
      <c r="A33950">
        <v>0</v>
      </c>
      <c r="D33950">
        <v>0</v>
      </c>
    </row>
    <row r="33951" spans="1:4">
      <c r="A33951">
        <v>0</v>
      </c>
      <c r="D33951">
        <v>0</v>
      </c>
    </row>
    <row r="33952" spans="1:4">
      <c r="A33952">
        <v>0</v>
      </c>
      <c r="D33952">
        <v>0</v>
      </c>
    </row>
    <row r="33953" spans="1:4">
      <c r="A33953">
        <v>0</v>
      </c>
      <c r="D33953">
        <v>0</v>
      </c>
    </row>
    <row r="33954" spans="1:4">
      <c r="A33954">
        <v>0</v>
      </c>
      <c r="D33954">
        <v>0</v>
      </c>
    </row>
    <row r="33955" spans="1:4">
      <c r="A33955">
        <v>0</v>
      </c>
      <c r="D33955">
        <v>0</v>
      </c>
    </row>
    <row r="33956" spans="1:4">
      <c r="A33956">
        <v>0</v>
      </c>
      <c r="D33956">
        <v>0</v>
      </c>
    </row>
    <row r="33957" spans="1:4">
      <c r="A33957">
        <v>0</v>
      </c>
      <c r="D33957">
        <v>0</v>
      </c>
    </row>
    <row r="33958" spans="1:4">
      <c r="A33958">
        <v>0</v>
      </c>
      <c r="D33958">
        <v>0</v>
      </c>
    </row>
    <row r="33959" spans="1:4">
      <c r="A33959">
        <v>0</v>
      </c>
      <c r="D33959">
        <v>0</v>
      </c>
    </row>
    <row r="33960" spans="1:4">
      <c r="A33960">
        <v>0</v>
      </c>
      <c r="D33960">
        <v>0</v>
      </c>
    </row>
    <row r="33961" spans="1:4">
      <c r="A33961">
        <v>0</v>
      </c>
      <c r="D33961">
        <v>0</v>
      </c>
    </row>
    <row r="33962" spans="1:4">
      <c r="A33962">
        <v>0</v>
      </c>
      <c r="D33962">
        <v>0</v>
      </c>
    </row>
    <row r="33963" spans="1:4">
      <c r="A33963">
        <v>0</v>
      </c>
      <c r="D33963">
        <v>0</v>
      </c>
    </row>
    <row r="33964" spans="1:4">
      <c r="A33964">
        <v>0</v>
      </c>
      <c r="D33964">
        <v>0</v>
      </c>
    </row>
    <row r="33965" spans="1:4">
      <c r="A33965">
        <v>0</v>
      </c>
      <c r="D33965">
        <v>0</v>
      </c>
    </row>
    <row r="33966" spans="1:4">
      <c r="A33966">
        <v>0</v>
      </c>
      <c r="D33966">
        <v>0</v>
      </c>
    </row>
    <row r="33967" spans="1:4">
      <c r="A33967">
        <v>0</v>
      </c>
      <c r="D33967">
        <v>0</v>
      </c>
    </row>
    <row r="33968" spans="1:4">
      <c r="A33968">
        <v>0</v>
      </c>
      <c r="D33968">
        <v>0</v>
      </c>
    </row>
    <row r="33969" spans="1:4">
      <c r="A33969">
        <v>0</v>
      </c>
      <c r="D33969">
        <v>0</v>
      </c>
    </row>
    <row r="33970" spans="1:4">
      <c r="A33970">
        <v>0</v>
      </c>
      <c r="D33970">
        <v>0</v>
      </c>
    </row>
    <row r="33971" spans="1:4">
      <c r="A33971">
        <v>0</v>
      </c>
      <c r="D33971">
        <v>0</v>
      </c>
    </row>
    <row r="33972" spans="1:4">
      <c r="A33972">
        <v>0</v>
      </c>
      <c r="D33972">
        <v>0</v>
      </c>
    </row>
    <row r="33973" spans="1:4">
      <c r="A33973">
        <v>0</v>
      </c>
      <c r="D33973">
        <v>0</v>
      </c>
    </row>
    <row r="33974" spans="1:4">
      <c r="A33974">
        <v>0</v>
      </c>
      <c r="D33974">
        <v>0</v>
      </c>
    </row>
    <row r="33975" spans="1:4">
      <c r="A33975">
        <v>0</v>
      </c>
      <c r="D33975">
        <v>0</v>
      </c>
    </row>
    <row r="33976" spans="1:4">
      <c r="A33976">
        <v>0</v>
      </c>
      <c r="D33976">
        <v>0</v>
      </c>
    </row>
    <row r="33977" spans="1:4">
      <c r="A33977">
        <v>0</v>
      </c>
      <c r="D33977">
        <v>0</v>
      </c>
    </row>
    <row r="33978" spans="1:4">
      <c r="A33978">
        <v>0</v>
      </c>
      <c r="D33978">
        <v>0</v>
      </c>
    </row>
    <row r="33979" spans="1:4">
      <c r="A33979">
        <v>0</v>
      </c>
      <c r="D33979">
        <v>0</v>
      </c>
    </row>
    <row r="33980" spans="1:4">
      <c r="A33980">
        <v>0</v>
      </c>
      <c r="D33980">
        <v>0</v>
      </c>
    </row>
    <row r="33981" spans="1:4">
      <c r="A33981">
        <v>0</v>
      </c>
      <c r="D33981">
        <v>0</v>
      </c>
    </row>
    <row r="33982" spans="1:4">
      <c r="A33982">
        <v>0</v>
      </c>
      <c r="D33982">
        <v>0</v>
      </c>
    </row>
    <row r="33983" spans="1:4">
      <c r="A33983">
        <v>0</v>
      </c>
      <c r="D33983">
        <v>0</v>
      </c>
    </row>
    <row r="33984" spans="1:4">
      <c r="A33984">
        <v>0</v>
      </c>
      <c r="D33984">
        <v>0</v>
      </c>
    </row>
    <row r="33985" spans="1:4">
      <c r="A33985">
        <v>0</v>
      </c>
      <c r="D33985">
        <v>0</v>
      </c>
    </row>
    <row r="33986" spans="1:4">
      <c r="A33986">
        <v>0</v>
      </c>
      <c r="D33986">
        <v>0</v>
      </c>
    </row>
    <row r="33987" spans="1:4">
      <c r="A33987">
        <v>0</v>
      </c>
      <c r="D33987">
        <v>0</v>
      </c>
    </row>
    <row r="33988" spans="1:4">
      <c r="A33988">
        <v>0</v>
      </c>
      <c r="D33988">
        <v>0</v>
      </c>
    </row>
    <row r="33989" spans="1:4">
      <c r="A33989">
        <v>0</v>
      </c>
      <c r="D33989">
        <v>0</v>
      </c>
    </row>
    <row r="33990" spans="1:4">
      <c r="A33990">
        <v>0</v>
      </c>
      <c r="D33990">
        <v>0</v>
      </c>
    </row>
    <row r="33991" spans="1:4">
      <c r="A33991">
        <v>0</v>
      </c>
      <c r="D33991">
        <v>0</v>
      </c>
    </row>
    <row r="33992" spans="1:4">
      <c r="A33992">
        <v>0</v>
      </c>
      <c r="D33992">
        <v>0</v>
      </c>
    </row>
    <row r="33993" spans="1:4">
      <c r="A33993">
        <v>0</v>
      </c>
      <c r="D33993">
        <v>0</v>
      </c>
    </row>
    <row r="33994" spans="1:4">
      <c r="A33994">
        <v>0</v>
      </c>
      <c r="D33994">
        <v>0</v>
      </c>
    </row>
    <row r="33995" spans="1:4">
      <c r="A33995">
        <v>0</v>
      </c>
      <c r="D33995">
        <v>0</v>
      </c>
    </row>
    <row r="33996" spans="1:4">
      <c r="A33996">
        <v>0</v>
      </c>
      <c r="D33996">
        <v>0</v>
      </c>
    </row>
    <row r="33997" spans="1:4">
      <c r="A33997">
        <v>0</v>
      </c>
      <c r="D33997">
        <v>0</v>
      </c>
    </row>
    <row r="33998" spans="1:4">
      <c r="A33998">
        <v>0</v>
      </c>
      <c r="D33998">
        <v>0</v>
      </c>
    </row>
    <row r="33999" spans="1:4">
      <c r="A33999">
        <v>0</v>
      </c>
      <c r="D33999">
        <v>0</v>
      </c>
    </row>
    <row r="34000" spans="1:4">
      <c r="A34000">
        <v>0</v>
      </c>
      <c r="D34000">
        <v>0</v>
      </c>
    </row>
    <row r="34001" spans="1:4">
      <c r="A34001">
        <v>0</v>
      </c>
      <c r="D34001">
        <v>0</v>
      </c>
    </row>
    <row r="34002" spans="1:4">
      <c r="A34002">
        <v>0</v>
      </c>
      <c r="D34002">
        <v>0</v>
      </c>
    </row>
    <row r="34003" spans="1:4">
      <c r="A34003">
        <v>0</v>
      </c>
      <c r="D34003">
        <v>0</v>
      </c>
    </row>
    <row r="34004" spans="1:4">
      <c r="A34004">
        <v>0</v>
      </c>
      <c r="D34004">
        <v>0</v>
      </c>
    </row>
    <row r="34005" spans="1:4">
      <c r="A34005">
        <v>0</v>
      </c>
      <c r="D34005">
        <v>0</v>
      </c>
    </row>
    <row r="34006" spans="1:4">
      <c r="A34006">
        <v>0</v>
      </c>
      <c r="D34006">
        <v>0</v>
      </c>
    </row>
    <row r="34007" spans="1:4">
      <c r="A34007">
        <v>0</v>
      </c>
      <c r="D34007">
        <v>0</v>
      </c>
    </row>
    <row r="34008" spans="1:4">
      <c r="A34008">
        <v>0</v>
      </c>
      <c r="D34008">
        <v>0</v>
      </c>
    </row>
    <row r="34009" spans="1:4">
      <c r="A34009">
        <v>0</v>
      </c>
      <c r="D34009">
        <v>0</v>
      </c>
    </row>
    <row r="34010" spans="1:4">
      <c r="A34010">
        <v>0</v>
      </c>
      <c r="D34010">
        <v>0</v>
      </c>
    </row>
    <row r="34011" spans="1:4">
      <c r="A34011">
        <v>0</v>
      </c>
      <c r="D34011">
        <v>0</v>
      </c>
    </row>
    <row r="34012" spans="1:4">
      <c r="A34012">
        <v>0</v>
      </c>
      <c r="D34012">
        <v>0</v>
      </c>
    </row>
    <row r="34013" spans="1:4">
      <c r="A34013">
        <v>0</v>
      </c>
      <c r="D34013">
        <v>0</v>
      </c>
    </row>
    <row r="34014" spans="1:4">
      <c r="A34014">
        <v>0</v>
      </c>
      <c r="D34014">
        <v>0</v>
      </c>
    </row>
    <row r="34015" spans="1:4">
      <c r="A34015">
        <v>0</v>
      </c>
      <c r="D34015">
        <v>0</v>
      </c>
    </row>
    <row r="34016" spans="1:4">
      <c r="A34016">
        <v>0</v>
      </c>
      <c r="D34016">
        <v>0</v>
      </c>
    </row>
    <row r="34017" spans="1:4">
      <c r="A34017">
        <v>0</v>
      </c>
      <c r="D34017">
        <v>0</v>
      </c>
    </row>
    <row r="34018" spans="1:4">
      <c r="A34018">
        <v>0</v>
      </c>
      <c r="D34018">
        <v>0</v>
      </c>
    </row>
    <row r="34019" spans="1:4">
      <c r="A34019">
        <v>0</v>
      </c>
      <c r="D34019">
        <v>0</v>
      </c>
    </row>
    <row r="34020" spans="1:4">
      <c r="A34020">
        <v>0</v>
      </c>
      <c r="D34020">
        <v>0</v>
      </c>
    </row>
    <row r="34021" spans="1:4">
      <c r="A34021">
        <v>0</v>
      </c>
      <c r="D34021">
        <v>0</v>
      </c>
    </row>
    <row r="34022" spans="1:4">
      <c r="A34022">
        <v>0</v>
      </c>
      <c r="D34022">
        <v>0</v>
      </c>
    </row>
    <row r="34023" spans="1:4">
      <c r="A34023">
        <v>0</v>
      </c>
      <c r="D34023">
        <v>0</v>
      </c>
    </row>
    <row r="34024" spans="1:4">
      <c r="A34024">
        <v>0</v>
      </c>
      <c r="D34024">
        <v>0</v>
      </c>
    </row>
    <row r="34025" spans="1:4">
      <c r="A34025">
        <v>0</v>
      </c>
      <c r="D34025">
        <v>0</v>
      </c>
    </row>
    <row r="34026" spans="1:4">
      <c r="A34026">
        <v>0</v>
      </c>
      <c r="D34026">
        <v>0</v>
      </c>
    </row>
    <row r="34027" spans="1:4">
      <c r="A34027">
        <v>0</v>
      </c>
      <c r="D34027">
        <v>0</v>
      </c>
    </row>
    <row r="34028" spans="1:4">
      <c r="A34028">
        <v>0</v>
      </c>
      <c r="D34028">
        <v>0</v>
      </c>
    </row>
    <row r="34029" spans="1:4">
      <c r="A34029">
        <v>0</v>
      </c>
      <c r="D34029">
        <v>0</v>
      </c>
    </row>
    <row r="34030" spans="1:4">
      <c r="A34030">
        <v>0</v>
      </c>
      <c r="D34030">
        <v>0</v>
      </c>
    </row>
    <row r="34031" spans="1:4">
      <c r="A34031">
        <v>0</v>
      </c>
      <c r="D34031">
        <v>0</v>
      </c>
    </row>
    <row r="34032" spans="1:4">
      <c r="A34032">
        <v>0</v>
      </c>
      <c r="D34032">
        <v>0</v>
      </c>
    </row>
    <row r="34033" spans="1:4">
      <c r="A34033">
        <v>0</v>
      </c>
      <c r="D34033">
        <v>0</v>
      </c>
    </row>
    <row r="34034" spans="1:4">
      <c r="A34034">
        <v>0</v>
      </c>
      <c r="D34034">
        <v>0</v>
      </c>
    </row>
    <row r="34035" spans="1:4">
      <c r="A34035">
        <v>0</v>
      </c>
      <c r="D34035">
        <v>0</v>
      </c>
    </row>
    <row r="34036" spans="1:4">
      <c r="A34036">
        <v>0</v>
      </c>
      <c r="D34036">
        <v>0</v>
      </c>
    </row>
    <row r="34037" spans="1:4">
      <c r="A34037">
        <v>0</v>
      </c>
      <c r="D34037">
        <v>0</v>
      </c>
    </row>
    <row r="34038" spans="1:4">
      <c r="A34038">
        <v>0</v>
      </c>
      <c r="D34038">
        <v>0</v>
      </c>
    </row>
    <row r="34039" spans="1:4">
      <c r="A34039">
        <v>0</v>
      </c>
      <c r="D34039">
        <v>0</v>
      </c>
    </row>
    <row r="34040" spans="1:4">
      <c r="A34040">
        <v>0</v>
      </c>
      <c r="D34040">
        <v>0</v>
      </c>
    </row>
    <row r="34041" spans="1:4">
      <c r="A34041">
        <v>0</v>
      </c>
      <c r="D34041">
        <v>0</v>
      </c>
    </row>
    <row r="34042" spans="1:4">
      <c r="A34042">
        <v>0</v>
      </c>
      <c r="D34042">
        <v>0</v>
      </c>
    </row>
    <row r="34043" spans="1:4">
      <c r="A34043">
        <v>0</v>
      </c>
      <c r="D34043">
        <v>0</v>
      </c>
    </row>
    <row r="34044" spans="1:4">
      <c r="A34044">
        <v>0</v>
      </c>
      <c r="D34044">
        <v>0</v>
      </c>
    </row>
    <row r="34045" spans="1:4">
      <c r="A34045">
        <v>0</v>
      </c>
      <c r="D34045">
        <v>0</v>
      </c>
    </row>
    <row r="34046" spans="1:4">
      <c r="A34046">
        <v>0</v>
      </c>
      <c r="D34046">
        <v>0</v>
      </c>
    </row>
    <row r="34047" spans="1:4">
      <c r="A34047">
        <v>0</v>
      </c>
      <c r="D34047">
        <v>0</v>
      </c>
    </row>
    <row r="34048" spans="1:4">
      <c r="A34048">
        <v>0</v>
      </c>
      <c r="D34048">
        <v>0</v>
      </c>
    </row>
    <row r="34049" spans="1:4">
      <c r="A34049">
        <v>0</v>
      </c>
      <c r="D34049">
        <v>0</v>
      </c>
    </row>
    <row r="34050" spans="1:4">
      <c r="A34050">
        <v>0</v>
      </c>
      <c r="D34050">
        <v>0</v>
      </c>
    </row>
    <row r="34051" spans="1:4">
      <c r="A34051">
        <v>0</v>
      </c>
      <c r="D34051">
        <v>0</v>
      </c>
    </row>
    <row r="34052" spans="1:4">
      <c r="A34052">
        <v>0</v>
      </c>
      <c r="D34052">
        <v>0</v>
      </c>
    </row>
    <row r="34053" spans="1:4">
      <c r="A34053">
        <v>0</v>
      </c>
      <c r="D34053">
        <v>0</v>
      </c>
    </row>
    <row r="34054" spans="1:4">
      <c r="A34054">
        <v>0</v>
      </c>
      <c r="D34054">
        <v>0</v>
      </c>
    </row>
    <row r="34055" spans="1:4">
      <c r="A34055">
        <v>0</v>
      </c>
      <c r="D34055">
        <v>0</v>
      </c>
    </row>
    <row r="34056" spans="1:4">
      <c r="A34056">
        <v>0</v>
      </c>
      <c r="D34056">
        <v>0</v>
      </c>
    </row>
    <row r="34057" spans="1:4">
      <c r="A34057">
        <v>0</v>
      </c>
      <c r="D34057">
        <v>0</v>
      </c>
    </row>
    <row r="34058" spans="1:4">
      <c r="A34058">
        <v>0</v>
      </c>
      <c r="D34058">
        <v>0</v>
      </c>
    </row>
    <row r="34059" spans="1:4">
      <c r="A34059">
        <v>0</v>
      </c>
      <c r="D34059">
        <v>0</v>
      </c>
    </row>
    <row r="34060" spans="1:4">
      <c r="A34060">
        <v>0</v>
      </c>
      <c r="D34060">
        <v>0</v>
      </c>
    </row>
    <row r="34061" spans="1:4">
      <c r="A34061">
        <v>0</v>
      </c>
      <c r="D34061">
        <v>0</v>
      </c>
    </row>
    <row r="34062" spans="1:4">
      <c r="A34062">
        <v>0</v>
      </c>
      <c r="D34062">
        <v>0</v>
      </c>
    </row>
    <row r="34063" spans="1:4">
      <c r="A34063">
        <v>0</v>
      </c>
      <c r="D34063">
        <v>0</v>
      </c>
    </row>
    <row r="34064" spans="1:4">
      <c r="A34064">
        <v>0</v>
      </c>
      <c r="D34064">
        <v>0</v>
      </c>
    </row>
    <row r="34065" spans="1:4">
      <c r="A34065">
        <v>0</v>
      </c>
      <c r="D34065">
        <v>0</v>
      </c>
    </row>
    <row r="34066" spans="1:4">
      <c r="A34066">
        <v>0</v>
      </c>
      <c r="D34066">
        <v>0</v>
      </c>
    </row>
    <row r="34067" spans="1:4">
      <c r="A34067">
        <v>0</v>
      </c>
      <c r="D34067">
        <v>0</v>
      </c>
    </row>
    <row r="34068" spans="1:4">
      <c r="A34068">
        <v>0</v>
      </c>
      <c r="D34068">
        <v>0</v>
      </c>
    </row>
    <row r="34069" spans="1:4">
      <c r="A34069">
        <v>0</v>
      </c>
      <c r="D34069">
        <v>0</v>
      </c>
    </row>
    <row r="34070" spans="1:4">
      <c r="A34070">
        <v>0</v>
      </c>
      <c r="D34070">
        <v>0</v>
      </c>
    </row>
    <row r="34071" spans="1:4">
      <c r="A34071">
        <v>0</v>
      </c>
      <c r="D34071">
        <v>0</v>
      </c>
    </row>
    <row r="34072" spans="1:4">
      <c r="A34072">
        <v>0</v>
      </c>
      <c r="D34072">
        <v>0</v>
      </c>
    </row>
    <row r="34073" spans="1:4">
      <c r="A34073">
        <v>0</v>
      </c>
      <c r="D34073">
        <v>0</v>
      </c>
    </row>
    <row r="34074" spans="1:4">
      <c r="A34074">
        <v>0</v>
      </c>
      <c r="D34074">
        <v>0</v>
      </c>
    </row>
    <row r="34075" spans="1:4">
      <c r="A34075">
        <v>0</v>
      </c>
      <c r="D34075">
        <v>0</v>
      </c>
    </row>
    <row r="34076" spans="1:4">
      <c r="A34076">
        <v>0</v>
      </c>
      <c r="D34076">
        <v>0</v>
      </c>
    </row>
    <row r="34077" spans="1:4">
      <c r="A34077">
        <v>0</v>
      </c>
      <c r="D34077">
        <v>0</v>
      </c>
    </row>
    <row r="34078" spans="1:4">
      <c r="A34078">
        <v>0</v>
      </c>
      <c r="D34078">
        <v>0</v>
      </c>
    </row>
    <row r="34079" spans="1:4">
      <c r="A34079">
        <v>0</v>
      </c>
      <c r="D34079">
        <v>0</v>
      </c>
    </row>
    <row r="34080" spans="1:4">
      <c r="A34080">
        <v>0</v>
      </c>
      <c r="D34080">
        <v>0</v>
      </c>
    </row>
    <row r="34081" spans="1:4">
      <c r="A34081">
        <v>0</v>
      </c>
      <c r="D34081">
        <v>0</v>
      </c>
    </row>
    <row r="34082" spans="1:4">
      <c r="A34082">
        <v>0</v>
      </c>
      <c r="D34082">
        <v>0</v>
      </c>
    </row>
    <row r="34083" spans="1:4">
      <c r="A34083">
        <v>0</v>
      </c>
      <c r="D34083">
        <v>0</v>
      </c>
    </row>
    <row r="34084" spans="1:4">
      <c r="A34084">
        <v>0</v>
      </c>
      <c r="D34084">
        <v>0</v>
      </c>
    </row>
    <row r="34085" spans="1:4">
      <c r="A34085">
        <v>0</v>
      </c>
      <c r="D34085">
        <v>0</v>
      </c>
    </row>
    <row r="34086" spans="1:4">
      <c r="A34086">
        <v>0</v>
      </c>
      <c r="D34086">
        <v>0</v>
      </c>
    </row>
    <row r="34087" spans="1:4">
      <c r="A34087">
        <v>0</v>
      </c>
      <c r="D34087">
        <v>0</v>
      </c>
    </row>
    <row r="34088" spans="1:4">
      <c r="A34088">
        <v>0</v>
      </c>
      <c r="D34088">
        <v>0</v>
      </c>
    </row>
    <row r="34089" spans="1:4">
      <c r="A34089">
        <v>0</v>
      </c>
      <c r="D34089">
        <v>0</v>
      </c>
    </row>
    <row r="34090" spans="1:4">
      <c r="A34090">
        <v>0</v>
      </c>
      <c r="D34090">
        <v>0</v>
      </c>
    </row>
    <row r="34091" spans="1:4">
      <c r="A34091">
        <v>0</v>
      </c>
      <c r="D34091">
        <v>0</v>
      </c>
    </row>
    <row r="34092" spans="1:4">
      <c r="A34092">
        <v>0</v>
      </c>
      <c r="D34092">
        <v>0</v>
      </c>
    </row>
    <row r="34093" spans="1:4">
      <c r="A34093">
        <v>0</v>
      </c>
      <c r="D34093">
        <v>0</v>
      </c>
    </row>
    <row r="34094" spans="1:4">
      <c r="A34094">
        <v>0</v>
      </c>
      <c r="D34094">
        <v>0</v>
      </c>
    </row>
    <row r="34095" spans="1:4">
      <c r="A34095">
        <v>0</v>
      </c>
      <c r="D34095">
        <v>0</v>
      </c>
    </row>
    <row r="34096" spans="1:4">
      <c r="A34096">
        <v>0</v>
      </c>
      <c r="D34096">
        <v>0</v>
      </c>
    </row>
    <row r="34097" spans="1:4">
      <c r="A34097">
        <v>0</v>
      </c>
      <c r="D34097">
        <v>0</v>
      </c>
    </row>
    <row r="34098" spans="1:4">
      <c r="A34098">
        <v>0</v>
      </c>
      <c r="D34098">
        <v>0</v>
      </c>
    </row>
    <row r="34099" spans="1:4">
      <c r="A34099">
        <v>0</v>
      </c>
      <c r="D34099">
        <v>0</v>
      </c>
    </row>
    <row r="34100" spans="1:4">
      <c r="A34100">
        <v>0</v>
      </c>
      <c r="D34100">
        <v>0</v>
      </c>
    </row>
    <row r="34101" spans="1:4">
      <c r="A34101">
        <v>0</v>
      </c>
      <c r="D34101">
        <v>0</v>
      </c>
    </row>
    <row r="34102" spans="1:4">
      <c r="A34102">
        <v>0</v>
      </c>
      <c r="D34102">
        <v>0</v>
      </c>
    </row>
    <row r="34103" spans="1:4">
      <c r="A34103">
        <v>0</v>
      </c>
      <c r="D34103">
        <v>0</v>
      </c>
    </row>
    <row r="34104" spans="1:4">
      <c r="A34104">
        <v>0</v>
      </c>
      <c r="D34104">
        <v>0</v>
      </c>
    </row>
    <row r="34105" spans="1:4">
      <c r="A34105">
        <v>0</v>
      </c>
      <c r="D34105">
        <v>0</v>
      </c>
    </row>
    <row r="34106" spans="1:4">
      <c r="A34106">
        <v>0</v>
      </c>
      <c r="D34106">
        <v>0</v>
      </c>
    </row>
    <row r="34107" spans="1:4">
      <c r="A34107">
        <v>0</v>
      </c>
      <c r="D34107">
        <v>0</v>
      </c>
    </row>
    <row r="34108" spans="1:4">
      <c r="A34108">
        <v>0</v>
      </c>
      <c r="D34108">
        <v>0</v>
      </c>
    </row>
    <row r="34109" spans="1:4">
      <c r="A34109">
        <v>0</v>
      </c>
      <c r="D34109">
        <v>0</v>
      </c>
    </row>
    <row r="34110" spans="1:4">
      <c r="A34110">
        <v>0</v>
      </c>
      <c r="D34110">
        <v>0</v>
      </c>
    </row>
    <row r="34111" spans="1:4">
      <c r="A34111">
        <v>0</v>
      </c>
      <c r="D34111">
        <v>0</v>
      </c>
    </row>
    <row r="34112" spans="1:4">
      <c r="A34112">
        <v>0</v>
      </c>
      <c r="D34112">
        <v>0</v>
      </c>
    </row>
    <row r="34113" spans="1:4">
      <c r="A34113">
        <v>0</v>
      </c>
      <c r="D34113">
        <v>0</v>
      </c>
    </row>
    <row r="34114" spans="1:4">
      <c r="A34114">
        <v>0</v>
      </c>
      <c r="D34114">
        <v>0</v>
      </c>
    </row>
    <row r="34115" spans="1:4">
      <c r="A34115">
        <v>0</v>
      </c>
      <c r="D34115">
        <v>0</v>
      </c>
    </row>
    <row r="34116" spans="1:4">
      <c r="A34116">
        <v>0</v>
      </c>
      <c r="D34116">
        <v>0</v>
      </c>
    </row>
    <row r="34117" spans="1:4">
      <c r="A34117">
        <v>0</v>
      </c>
      <c r="D34117">
        <v>0</v>
      </c>
    </row>
    <row r="34118" spans="1:4">
      <c r="A34118">
        <v>0</v>
      </c>
      <c r="D34118">
        <v>0</v>
      </c>
    </row>
    <row r="34119" spans="1:4">
      <c r="A34119">
        <v>0</v>
      </c>
      <c r="D34119">
        <v>0</v>
      </c>
    </row>
    <row r="34120" spans="1:4">
      <c r="A34120">
        <v>0</v>
      </c>
      <c r="D34120">
        <v>0</v>
      </c>
    </row>
    <row r="34121" spans="1:4">
      <c r="A34121">
        <v>0</v>
      </c>
      <c r="D34121">
        <v>0</v>
      </c>
    </row>
    <row r="34122" spans="1:4">
      <c r="A34122">
        <v>0</v>
      </c>
      <c r="D34122">
        <v>0</v>
      </c>
    </row>
    <row r="34123" spans="1:4">
      <c r="A34123">
        <v>0</v>
      </c>
      <c r="D34123">
        <v>0</v>
      </c>
    </row>
    <row r="34124" spans="1:4">
      <c r="A34124">
        <v>0</v>
      </c>
      <c r="D34124">
        <v>0</v>
      </c>
    </row>
    <row r="34125" spans="1:4">
      <c r="A34125">
        <v>0</v>
      </c>
      <c r="D34125">
        <v>0</v>
      </c>
    </row>
    <row r="34126" spans="1:4">
      <c r="A34126">
        <v>0</v>
      </c>
      <c r="D34126">
        <v>0</v>
      </c>
    </row>
    <row r="34127" spans="1:4">
      <c r="A34127">
        <v>0</v>
      </c>
      <c r="D34127">
        <v>0</v>
      </c>
    </row>
    <row r="34128" spans="1:4">
      <c r="A34128">
        <v>0</v>
      </c>
      <c r="D34128">
        <v>0</v>
      </c>
    </row>
    <row r="34129" spans="1:4">
      <c r="A34129">
        <v>0</v>
      </c>
      <c r="D34129">
        <v>0</v>
      </c>
    </row>
    <row r="34130" spans="1:4">
      <c r="A34130">
        <v>0</v>
      </c>
      <c r="D34130">
        <v>0</v>
      </c>
    </row>
    <row r="34131" spans="1:4">
      <c r="A34131">
        <v>0</v>
      </c>
      <c r="D34131">
        <v>0</v>
      </c>
    </row>
    <row r="34132" spans="1:4">
      <c r="A34132">
        <v>0</v>
      </c>
      <c r="D34132">
        <v>0</v>
      </c>
    </row>
    <row r="34133" spans="1:4">
      <c r="A34133">
        <v>0</v>
      </c>
      <c r="D34133">
        <v>0</v>
      </c>
    </row>
    <row r="34134" spans="1:4">
      <c r="A34134">
        <v>0</v>
      </c>
      <c r="D34134">
        <v>0</v>
      </c>
    </row>
    <row r="34135" spans="1:4">
      <c r="A34135">
        <v>0</v>
      </c>
      <c r="D34135">
        <v>0</v>
      </c>
    </row>
    <row r="34136" spans="1:4">
      <c r="A34136">
        <v>0</v>
      </c>
      <c r="D34136">
        <v>0</v>
      </c>
    </row>
    <row r="34137" spans="1:4">
      <c r="A34137">
        <v>0</v>
      </c>
      <c r="D34137">
        <v>0</v>
      </c>
    </row>
    <row r="34138" spans="1:4">
      <c r="A34138">
        <v>0</v>
      </c>
      <c r="D34138">
        <v>0</v>
      </c>
    </row>
    <row r="34139" spans="1:4">
      <c r="A34139">
        <v>0</v>
      </c>
      <c r="D34139">
        <v>0</v>
      </c>
    </row>
    <row r="34140" spans="1:4">
      <c r="A34140">
        <v>0</v>
      </c>
      <c r="D34140">
        <v>0</v>
      </c>
    </row>
    <row r="34141" spans="1:4">
      <c r="A34141">
        <v>0</v>
      </c>
      <c r="D34141">
        <v>0</v>
      </c>
    </row>
    <row r="34142" spans="1:4">
      <c r="A34142">
        <v>0</v>
      </c>
      <c r="D34142">
        <v>0</v>
      </c>
    </row>
    <row r="34143" spans="1:4">
      <c r="A34143">
        <v>0</v>
      </c>
      <c r="D34143">
        <v>0</v>
      </c>
    </row>
    <row r="34144" spans="1:4">
      <c r="A34144">
        <v>0</v>
      </c>
      <c r="D34144">
        <v>0</v>
      </c>
    </row>
    <row r="34145" spans="1:4">
      <c r="A34145">
        <v>0</v>
      </c>
      <c r="D34145">
        <v>0</v>
      </c>
    </row>
    <row r="34146" spans="1:4">
      <c r="A34146">
        <v>0</v>
      </c>
      <c r="D34146">
        <v>0</v>
      </c>
    </row>
    <row r="34147" spans="1:4">
      <c r="A34147">
        <v>0</v>
      </c>
      <c r="D34147">
        <v>0</v>
      </c>
    </row>
    <row r="34148" spans="1:4">
      <c r="A34148">
        <v>0</v>
      </c>
      <c r="D34148">
        <v>0</v>
      </c>
    </row>
    <row r="34149" spans="1:4">
      <c r="A34149">
        <v>0</v>
      </c>
      <c r="D34149">
        <v>0</v>
      </c>
    </row>
    <row r="34150" spans="1:4">
      <c r="A34150">
        <v>0</v>
      </c>
      <c r="D34150">
        <v>0</v>
      </c>
    </row>
    <row r="34151" spans="1:4">
      <c r="A34151">
        <v>0</v>
      </c>
      <c r="D34151">
        <v>0</v>
      </c>
    </row>
    <row r="34152" spans="1:4">
      <c r="A34152">
        <v>0</v>
      </c>
      <c r="D34152">
        <v>0</v>
      </c>
    </row>
    <row r="34153" spans="1:4">
      <c r="A34153">
        <v>0</v>
      </c>
      <c r="D34153">
        <v>0</v>
      </c>
    </row>
    <row r="34154" spans="1:4">
      <c r="A34154">
        <v>0</v>
      </c>
      <c r="D34154">
        <v>0</v>
      </c>
    </row>
    <row r="34155" spans="1:4">
      <c r="A34155">
        <v>0</v>
      </c>
      <c r="D34155">
        <v>0</v>
      </c>
    </row>
    <row r="34156" spans="1:4">
      <c r="A34156">
        <v>0</v>
      </c>
      <c r="D34156">
        <v>0</v>
      </c>
    </row>
    <row r="34157" spans="1:4">
      <c r="A34157">
        <v>0</v>
      </c>
      <c r="D34157">
        <v>0</v>
      </c>
    </row>
    <row r="34158" spans="1:4">
      <c r="A34158">
        <v>0</v>
      </c>
      <c r="D34158">
        <v>0</v>
      </c>
    </row>
    <row r="34159" spans="1:4">
      <c r="A34159">
        <v>0</v>
      </c>
      <c r="D34159">
        <v>0</v>
      </c>
    </row>
    <row r="34160" spans="1:4">
      <c r="A34160">
        <v>0</v>
      </c>
      <c r="D34160">
        <v>0</v>
      </c>
    </row>
    <row r="34161" spans="1:4">
      <c r="A34161">
        <v>0</v>
      </c>
      <c r="D34161">
        <v>0</v>
      </c>
    </row>
    <row r="34162" spans="1:4">
      <c r="A34162">
        <v>0</v>
      </c>
      <c r="D34162">
        <v>0</v>
      </c>
    </row>
    <row r="34163" spans="1:4">
      <c r="A34163">
        <v>0</v>
      </c>
      <c r="D34163">
        <v>0</v>
      </c>
    </row>
    <row r="34164" spans="1:4">
      <c r="A34164">
        <v>0</v>
      </c>
      <c r="D34164">
        <v>0</v>
      </c>
    </row>
    <row r="34165" spans="1:4">
      <c r="A34165">
        <v>0</v>
      </c>
      <c r="D34165">
        <v>0</v>
      </c>
    </row>
    <row r="34166" spans="1:4">
      <c r="A34166">
        <v>0</v>
      </c>
      <c r="D34166">
        <v>0</v>
      </c>
    </row>
    <row r="34167" spans="1:4">
      <c r="A34167">
        <v>0</v>
      </c>
      <c r="D34167">
        <v>0</v>
      </c>
    </row>
    <row r="34168" spans="1:4">
      <c r="A34168">
        <v>0</v>
      </c>
      <c r="D34168">
        <v>0</v>
      </c>
    </row>
    <row r="34169" spans="1:4">
      <c r="A34169">
        <v>0</v>
      </c>
      <c r="D34169">
        <v>0</v>
      </c>
    </row>
    <row r="34170" spans="1:4">
      <c r="A34170">
        <v>0</v>
      </c>
      <c r="D34170">
        <v>0</v>
      </c>
    </row>
    <row r="34171" spans="1:4">
      <c r="A34171">
        <v>0</v>
      </c>
      <c r="D34171">
        <v>0</v>
      </c>
    </row>
    <row r="34172" spans="1:4">
      <c r="A34172">
        <v>0</v>
      </c>
      <c r="D34172">
        <v>0</v>
      </c>
    </row>
    <row r="34173" spans="1:4">
      <c r="A34173">
        <v>0</v>
      </c>
      <c r="D34173">
        <v>0</v>
      </c>
    </row>
    <row r="34174" spans="1:4">
      <c r="A34174">
        <v>0</v>
      </c>
      <c r="D34174">
        <v>0</v>
      </c>
    </row>
    <row r="34175" spans="1:4">
      <c r="A34175">
        <v>0</v>
      </c>
      <c r="D34175">
        <v>0</v>
      </c>
    </row>
    <row r="34176" spans="1:4">
      <c r="A34176">
        <v>0</v>
      </c>
      <c r="D34176">
        <v>0</v>
      </c>
    </row>
    <row r="34177" spans="1:4">
      <c r="A34177">
        <v>0</v>
      </c>
      <c r="D34177">
        <v>0</v>
      </c>
    </row>
    <row r="34178" spans="1:4">
      <c r="A34178">
        <v>0</v>
      </c>
      <c r="D34178">
        <v>0</v>
      </c>
    </row>
    <row r="34179" spans="1:4">
      <c r="A34179">
        <v>0</v>
      </c>
      <c r="D34179">
        <v>0</v>
      </c>
    </row>
    <row r="34180" spans="1:4">
      <c r="A34180">
        <v>0</v>
      </c>
      <c r="D34180">
        <v>0</v>
      </c>
    </row>
    <row r="34181" spans="1:4">
      <c r="A34181">
        <v>0</v>
      </c>
      <c r="D34181">
        <v>0</v>
      </c>
    </row>
    <row r="34182" spans="1:4">
      <c r="A34182">
        <v>0</v>
      </c>
      <c r="D34182">
        <v>0</v>
      </c>
    </row>
    <row r="34183" spans="1:4">
      <c r="A34183">
        <v>0</v>
      </c>
      <c r="D34183">
        <v>0</v>
      </c>
    </row>
    <row r="34184" spans="1:4">
      <c r="A34184">
        <v>0</v>
      </c>
      <c r="D34184">
        <v>0</v>
      </c>
    </row>
    <row r="34185" spans="1:4">
      <c r="A34185">
        <v>0</v>
      </c>
      <c r="D34185">
        <v>0</v>
      </c>
    </row>
    <row r="34186" spans="1:4">
      <c r="A34186">
        <v>0</v>
      </c>
      <c r="D34186">
        <v>0</v>
      </c>
    </row>
    <row r="34187" spans="1:4">
      <c r="A34187">
        <v>0</v>
      </c>
      <c r="D34187">
        <v>0</v>
      </c>
    </row>
    <row r="34188" spans="1:4">
      <c r="A34188">
        <v>0</v>
      </c>
      <c r="D34188">
        <v>0</v>
      </c>
    </row>
    <row r="34189" spans="1:4">
      <c r="A34189">
        <v>0</v>
      </c>
      <c r="D34189">
        <v>0</v>
      </c>
    </row>
    <row r="34190" spans="1:4">
      <c r="A34190">
        <v>0</v>
      </c>
      <c r="D34190">
        <v>0</v>
      </c>
    </row>
    <row r="34191" spans="1:4">
      <c r="A34191">
        <v>0</v>
      </c>
      <c r="D34191">
        <v>0</v>
      </c>
    </row>
    <row r="34192" spans="1:4">
      <c r="A34192">
        <v>0</v>
      </c>
      <c r="D34192">
        <v>0</v>
      </c>
    </row>
    <row r="34193" spans="1:4">
      <c r="A34193">
        <v>0</v>
      </c>
      <c r="D34193">
        <v>0</v>
      </c>
    </row>
    <row r="34194" spans="1:4">
      <c r="A34194">
        <v>0</v>
      </c>
      <c r="D34194">
        <v>0</v>
      </c>
    </row>
    <row r="34195" spans="1:4">
      <c r="A34195">
        <v>0</v>
      </c>
      <c r="D34195">
        <v>0</v>
      </c>
    </row>
    <row r="34196" spans="1:4">
      <c r="A34196">
        <v>0</v>
      </c>
      <c r="D34196">
        <v>0</v>
      </c>
    </row>
    <row r="34197" spans="1:4">
      <c r="A34197">
        <v>0</v>
      </c>
      <c r="D34197">
        <v>0</v>
      </c>
    </row>
    <row r="34198" spans="1:4">
      <c r="A34198">
        <v>0</v>
      </c>
      <c r="D34198">
        <v>0</v>
      </c>
    </row>
    <row r="34199" spans="1:4">
      <c r="A34199">
        <v>0</v>
      </c>
      <c r="D34199">
        <v>0</v>
      </c>
    </row>
    <row r="34200" spans="1:4">
      <c r="A34200">
        <v>0</v>
      </c>
      <c r="D34200">
        <v>0</v>
      </c>
    </row>
    <row r="34201" spans="1:4">
      <c r="A34201">
        <v>0</v>
      </c>
      <c r="D34201">
        <v>0</v>
      </c>
    </row>
    <row r="34202" spans="1:4">
      <c r="A34202">
        <v>0</v>
      </c>
      <c r="D34202">
        <v>0</v>
      </c>
    </row>
    <row r="34203" spans="1:4">
      <c r="A34203">
        <v>0</v>
      </c>
      <c r="D34203">
        <v>0</v>
      </c>
    </row>
    <row r="34204" spans="1:4">
      <c r="A34204">
        <v>0</v>
      </c>
      <c r="D34204">
        <v>0</v>
      </c>
    </row>
    <row r="34205" spans="1:4">
      <c r="A34205">
        <v>0</v>
      </c>
      <c r="D34205">
        <v>0</v>
      </c>
    </row>
    <row r="34206" spans="1:4">
      <c r="A34206">
        <v>0</v>
      </c>
      <c r="D34206">
        <v>0</v>
      </c>
    </row>
    <row r="34207" spans="1:4">
      <c r="A34207">
        <v>0</v>
      </c>
      <c r="D34207">
        <v>0</v>
      </c>
    </row>
    <row r="34208" spans="1:4">
      <c r="A34208">
        <v>0</v>
      </c>
      <c r="D34208">
        <v>0</v>
      </c>
    </row>
    <row r="34209" spans="1:4">
      <c r="A34209">
        <v>0</v>
      </c>
      <c r="D34209">
        <v>0</v>
      </c>
    </row>
    <row r="34210" spans="1:4">
      <c r="A34210">
        <v>0</v>
      </c>
      <c r="D34210">
        <v>0</v>
      </c>
    </row>
    <row r="34211" spans="1:4">
      <c r="A34211">
        <v>0</v>
      </c>
      <c r="D34211">
        <v>0</v>
      </c>
    </row>
    <row r="34212" spans="1:4">
      <c r="A34212">
        <v>0</v>
      </c>
      <c r="D34212">
        <v>0</v>
      </c>
    </row>
    <row r="34213" spans="1:4">
      <c r="A34213">
        <v>0</v>
      </c>
      <c r="D34213">
        <v>0</v>
      </c>
    </row>
    <row r="34214" spans="1:4">
      <c r="A34214">
        <v>0</v>
      </c>
      <c r="D34214">
        <v>0</v>
      </c>
    </row>
    <row r="34215" spans="1:4">
      <c r="A34215">
        <v>0</v>
      </c>
      <c r="D34215">
        <v>0</v>
      </c>
    </row>
    <row r="34216" spans="1:4">
      <c r="A34216">
        <v>0</v>
      </c>
      <c r="D34216">
        <v>0</v>
      </c>
    </row>
    <row r="34217" spans="1:4">
      <c r="A34217">
        <v>0</v>
      </c>
      <c r="D34217">
        <v>0</v>
      </c>
    </row>
    <row r="34218" spans="1:4">
      <c r="A34218">
        <v>0</v>
      </c>
      <c r="D34218">
        <v>0</v>
      </c>
    </row>
    <row r="34219" spans="1:4">
      <c r="A34219">
        <v>0</v>
      </c>
      <c r="D34219">
        <v>0</v>
      </c>
    </row>
    <row r="34220" spans="1:4">
      <c r="A34220">
        <v>0</v>
      </c>
      <c r="D34220">
        <v>0</v>
      </c>
    </row>
    <row r="34221" spans="1:4">
      <c r="A34221">
        <v>0</v>
      </c>
      <c r="D34221">
        <v>0</v>
      </c>
    </row>
    <row r="34222" spans="1:4">
      <c r="A34222">
        <v>0</v>
      </c>
      <c r="D34222">
        <v>0</v>
      </c>
    </row>
    <row r="34223" spans="1:4">
      <c r="A34223">
        <v>0</v>
      </c>
      <c r="D34223">
        <v>0</v>
      </c>
    </row>
    <row r="34224" spans="1:4">
      <c r="A34224">
        <v>0</v>
      </c>
      <c r="D34224">
        <v>0</v>
      </c>
    </row>
    <row r="34225" spans="1:4">
      <c r="A34225">
        <v>0</v>
      </c>
      <c r="D34225">
        <v>0</v>
      </c>
    </row>
    <row r="34226" spans="1:4">
      <c r="A34226">
        <v>0</v>
      </c>
      <c r="D34226">
        <v>0</v>
      </c>
    </row>
    <row r="34227" spans="1:4">
      <c r="A34227">
        <v>0</v>
      </c>
      <c r="D34227">
        <v>0</v>
      </c>
    </row>
    <row r="34228" spans="1:4">
      <c r="A34228">
        <v>0</v>
      </c>
      <c r="D34228">
        <v>0</v>
      </c>
    </row>
    <row r="34229" spans="1:4">
      <c r="A34229">
        <v>0</v>
      </c>
      <c r="D34229">
        <v>0</v>
      </c>
    </row>
    <row r="34230" spans="1:4">
      <c r="A34230">
        <v>0</v>
      </c>
      <c r="D34230">
        <v>0</v>
      </c>
    </row>
    <row r="34231" spans="1:4">
      <c r="A34231">
        <v>0</v>
      </c>
      <c r="D34231">
        <v>0</v>
      </c>
    </row>
    <row r="34232" spans="1:4">
      <c r="A34232">
        <v>0</v>
      </c>
      <c r="D34232">
        <v>0</v>
      </c>
    </row>
    <row r="34233" spans="1:4">
      <c r="A34233">
        <v>0</v>
      </c>
      <c r="D34233">
        <v>0</v>
      </c>
    </row>
    <row r="34234" spans="1:4">
      <c r="A34234">
        <v>0</v>
      </c>
      <c r="D34234">
        <v>0</v>
      </c>
    </row>
    <row r="34235" spans="1:4">
      <c r="A34235">
        <v>0</v>
      </c>
      <c r="D34235">
        <v>0</v>
      </c>
    </row>
    <row r="34236" spans="1:4">
      <c r="A34236">
        <v>0</v>
      </c>
      <c r="D34236">
        <v>0</v>
      </c>
    </row>
    <row r="34237" spans="1:4">
      <c r="A34237">
        <v>0</v>
      </c>
      <c r="D34237">
        <v>0</v>
      </c>
    </row>
    <row r="34238" spans="1:4">
      <c r="A34238">
        <v>0</v>
      </c>
      <c r="D34238">
        <v>0</v>
      </c>
    </row>
    <row r="34239" spans="1:4">
      <c r="A34239">
        <v>0</v>
      </c>
      <c r="D34239">
        <v>0</v>
      </c>
    </row>
    <row r="34240" spans="1:4">
      <c r="A34240">
        <v>0</v>
      </c>
      <c r="D34240">
        <v>0</v>
      </c>
    </row>
    <row r="34241" spans="1:4">
      <c r="A34241">
        <v>0</v>
      </c>
      <c r="D34241">
        <v>0</v>
      </c>
    </row>
    <row r="34242" spans="1:4">
      <c r="A34242">
        <v>0</v>
      </c>
      <c r="D34242">
        <v>0</v>
      </c>
    </row>
    <row r="34243" spans="1:4">
      <c r="A34243">
        <v>0</v>
      </c>
      <c r="D34243">
        <v>0</v>
      </c>
    </row>
    <row r="34244" spans="1:4">
      <c r="A34244">
        <v>0</v>
      </c>
      <c r="D34244">
        <v>0</v>
      </c>
    </row>
    <row r="34245" spans="1:4">
      <c r="A34245">
        <v>0</v>
      </c>
      <c r="D34245">
        <v>0</v>
      </c>
    </row>
    <row r="34246" spans="1:4">
      <c r="A34246">
        <v>0</v>
      </c>
      <c r="D34246">
        <v>0</v>
      </c>
    </row>
    <row r="34247" spans="1:4">
      <c r="A34247">
        <v>0</v>
      </c>
      <c r="D34247">
        <v>0</v>
      </c>
    </row>
    <row r="34248" spans="1:4">
      <c r="A34248">
        <v>0</v>
      </c>
      <c r="D34248">
        <v>0</v>
      </c>
    </row>
    <row r="34249" spans="1:4">
      <c r="A34249">
        <v>0</v>
      </c>
      <c r="D34249">
        <v>0</v>
      </c>
    </row>
    <row r="34250" spans="1:4">
      <c r="A34250">
        <v>0</v>
      </c>
      <c r="D34250">
        <v>0</v>
      </c>
    </row>
    <row r="34251" spans="1:4">
      <c r="A34251">
        <v>0</v>
      </c>
      <c r="D34251">
        <v>0</v>
      </c>
    </row>
    <row r="34252" spans="1:4">
      <c r="A34252">
        <v>0</v>
      </c>
      <c r="D34252">
        <v>0</v>
      </c>
    </row>
    <row r="34253" spans="1:4">
      <c r="A34253">
        <v>0</v>
      </c>
      <c r="D34253">
        <v>0</v>
      </c>
    </row>
    <row r="34254" spans="1:4">
      <c r="A34254">
        <v>0</v>
      </c>
      <c r="D34254">
        <v>0</v>
      </c>
    </row>
    <row r="34255" spans="1:4">
      <c r="A34255">
        <v>0</v>
      </c>
      <c r="D34255">
        <v>0</v>
      </c>
    </row>
    <row r="34256" spans="1:4">
      <c r="A34256">
        <v>0</v>
      </c>
      <c r="D34256">
        <v>0</v>
      </c>
    </row>
    <row r="34257" spans="1:4">
      <c r="A34257">
        <v>0</v>
      </c>
      <c r="D34257">
        <v>0</v>
      </c>
    </row>
    <row r="34258" spans="1:4">
      <c r="A34258">
        <v>0</v>
      </c>
      <c r="D34258">
        <v>0</v>
      </c>
    </row>
    <row r="34259" spans="1:4">
      <c r="A34259">
        <v>0</v>
      </c>
      <c r="D34259">
        <v>0</v>
      </c>
    </row>
    <row r="34260" spans="1:4">
      <c r="A34260">
        <v>0</v>
      </c>
      <c r="D34260">
        <v>0</v>
      </c>
    </row>
    <row r="34261" spans="1:4">
      <c r="A34261">
        <v>0</v>
      </c>
      <c r="D34261">
        <v>0</v>
      </c>
    </row>
    <row r="34262" spans="1:4">
      <c r="A34262">
        <v>0</v>
      </c>
      <c r="D34262">
        <v>0</v>
      </c>
    </row>
    <row r="34263" spans="1:4">
      <c r="A34263">
        <v>0</v>
      </c>
      <c r="D34263">
        <v>0</v>
      </c>
    </row>
    <row r="34264" spans="1:4">
      <c r="A34264">
        <v>0</v>
      </c>
      <c r="D34264">
        <v>0</v>
      </c>
    </row>
    <row r="34265" spans="1:4">
      <c r="A34265">
        <v>0</v>
      </c>
      <c r="D34265">
        <v>0</v>
      </c>
    </row>
    <row r="34266" spans="1:4">
      <c r="A34266">
        <v>0</v>
      </c>
      <c r="D34266">
        <v>0</v>
      </c>
    </row>
    <row r="34267" spans="1:4">
      <c r="A34267">
        <v>0</v>
      </c>
      <c r="D34267">
        <v>0</v>
      </c>
    </row>
    <row r="34268" spans="1:4">
      <c r="A34268">
        <v>0</v>
      </c>
      <c r="D34268">
        <v>0</v>
      </c>
    </row>
    <row r="34269" spans="1:4">
      <c r="A34269">
        <v>0</v>
      </c>
      <c r="D34269">
        <v>0</v>
      </c>
    </row>
    <row r="34270" spans="1:4">
      <c r="A34270">
        <v>0</v>
      </c>
      <c r="D34270">
        <v>0</v>
      </c>
    </row>
    <row r="34271" spans="1:4">
      <c r="A34271">
        <v>0</v>
      </c>
      <c r="D34271">
        <v>0</v>
      </c>
    </row>
    <row r="34272" spans="1:4">
      <c r="A34272">
        <v>0</v>
      </c>
      <c r="D34272">
        <v>0</v>
      </c>
    </row>
    <row r="34273" spans="1:4">
      <c r="A34273">
        <v>0</v>
      </c>
      <c r="D34273">
        <v>0</v>
      </c>
    </row>
    <row r="34274" spans="1:4">
      <c r="A34274">
        <v>0</v>
      </c>
      <c r="D34274">
        <v>0</v>
      </c>
    </row>
    <row r="34275" spans="1:4">
      <c r="A34275">
        <v>0</v>
      </c>
      <c r="D34275">
        <v>0</v>
      </c>
    </row>
    <row r="34276" spans="1:4">
      <c r="A34276">
        <v>0</v>
      </c>
      <c r="D34276">
        <v>0</v>
      </c>
    </row>
    <row r="34277" spans="1:4">
      <c r="A34277">
        <v>0</v>
      </c>
      <c r="D34277">
        <v>0</v>
      </c>
    </row>
    <row r="34278" spans="1:4">
      <c r="A34278">
        <v>0</v>
      </c>
      <c r="D34278">
        <v>0</v>
      </c>
    </row>
    <row r="34279" spans="1:4">
      <c r="A34279">
        <v>0</v>
      </c>
      <c r="D34279">
        <v>0</v>
      </c>
    </row>
    <row r="34280" spans="1:4">
      <c r="A34280">
        <v>0</v>
      </c>
      <c r="D34280">
        <v>0</v>
      </c>
    </row>
    <row r="34281" spans="1:4">
      <c r="A34281">
        <v>0</v>
      </c>
      <c r="D34281">
        <v>0</v>
      </c>
    </row>
    <row r="34282" spans="1:4">
      <c r="A34282">
        <v>0</v>
      </c>
      <c r="D34282">
        <v>0</v>
      </c>
    </row>
    <row r="34283" spans="1:4">
      <c r="A34283">
        <v>0</v>
      </c>
      <c r="D34283">
        <v>0</v>
      </c>
    </row>
    <row r="34284" spans="1:4">
      <c r="A34284">
        <v>0</v>
      </c>
      <c r="D34284">
        <v>0</v>
      </c>
    </row>
    <row r="34285" spans="1:4">
      <c r="A34285">
        <v>0</v>
      </c>
      <c r="D34285">
        <v>0</v>
      </c>
    </row>
    <row r="34286" spans="1:4">
      <c r="A34286">
        <v>0</v>
      </c>
      <c r="D34286">
        <v>0</v>
      </c>
    </row>
    <row r="34287" spans="1:4">
      <c r="A34287">
        <v>0</v>
      </c>
      <c r="D34287">
        <v>0</v>
      </c>
    </row>
    <row r="34288" spans="1:4">
      <c r="A34288">
        <v>0</v>
      </c>
      <c r="D34288">
        <v>0</v>
      </c>
    </row>
    <row r="34289" spans="1:4">
      <c r="A34289">
        <v>0</v>
      </c>
      <c r="D34289">
        <v>0</v>
      </c>
    </row>
    <row r="34290" spans="1:4">
      <c r="A34290">
        <v>0</v>
      </c>
      <c r="D34290">
        <v>0</v>
      </c>
    </row>
    <row r="34291" spans="1:4">
      <c r="A34291">
        <v>0</v>
      </c>
      <c r="D34291">
        <v>0</v>
      </c>
    </row>
    <row r="34292" spans="1:4">
      <c r="A34292">
        <v>0</v>
      </c>
      <c r="D34292">
        <v>0</v>
      </c>
    </row>
    <row r="34293" spans="1:4">
      <c r="A34293">
        <v>0</v>
      </c>
      <c r="D34293">
        <v>0</v>
      </c>
    </row>
    <row r="34294" spans="1:4">
      <c r="A34294">
        <v>0</v>
      </c>
      <c r="D34294">
        <v>0</v>
      </c>
    </row>
    <row r="34295" spans="1:4">
      <c r="A34295">
        <v>0</v>
      </c>
      <c r="D34295">
        <v>0</v>
      </c>
    </row>
    <row r="34296" spans="1:4">
      <c r="A34296">
        <v>0</v>
      </c>
      <c r="D34296">
        <v>0</v>
      </c>
    </row>
    <row r="34297" spans="1:4">
      <c r="A34297">
        <v>0</v>
      </c>
      <c r="D34297">
        <v>0</v>
      </c>
    </row>
    <row r="34298" spans="1:4">
      <c r="A34298">
        <v>0</v>
      </c>
      <c r="D34298">
        <v>0</v>
      </c>
    </row>
    <row r="34299" spans="1:4">
      <c r="A34299">
        <v>0</v>
      </c>
      <c r="D34299">
        <v>0</v>
      </c>
    </row>
    <row r="34300" spans="1:4">
      <c r="A34300">
        <v>0</v>
      </c>
      <c r="D34300">
        <v>0</v>
      </c>
    </row>
    <row r="34301" spans="1:4">
      <c r="A34301">
        <v>0</v>
      </c>
      <c r="D34301">
        <v>0</v>
      </c>
    </row>
    <row r="34302" spans="1:4">
      <c r="A34302">
        <v>0</v>
      </c>
      <c r="D34302">
        <v>0</v>
      </c>
    </row>
    <row r="34303" spans="1:4">
      <c r="A34303">
        <v>0</v>
      </c>
      <c r="D34303">
        <v>0</v>
      </c>
    </row>
    <row r="34304" spans="1:4">
      <c r="A34304">
        <v>0</v>
      </c>
      <c r="D34304">
        <v>0</v>
      </c>
    </row>
    <row r="34305" spans="1:4">
      <c r="A34305">
        <v>0</v>
      </c>
      <c r="D34305">
        <v>0</v>
      </c>
    </row>
    <row r="34306" spans="1:4">
      <c r="A34306">
        <v>0</v>
      </c>
      <c r="D34306">
        <v>0</v>
      </c>
    </row>
    <row r="34307" spans="1:4">
      <c r="A34307">
        <v>0</v>
      </c>
      <c r="D34307">
        <v>0</v>
      </c>
    </row>
    <row r="34308" spans="1:4">
      <c r="A34308">
        <v>0</v>
      </c>
      <c r="D34308">
        <v>0</v>
      </c>
    </row>
    <row r="34309" spans="1:4">
      <c r="A34309">
        <v>0</v>
      </c>
      <c r="D34309">
        <v>0</v>
      </c>
    </row>
    <row r="34310" spans="1:4">
      <c r="A34310">
        <v>0</v>
      </c>
      <c r="D34310">
        <v>0</v>
      </c>
    </row>
    <row r="34311" spans="1:4">
      <c r="A34311">
        <v>0</v>
      </c>
      <c r="D34311">
        <v>0</v>
      </c>
    </row>
    <row r="34312" spans="1:4">
      <c r="A34312">
        <v>0</v>
      </c>
      <c r="D34312">
        <v>0</v>
      </c>
    </row>
    <row r="34313" spans="1:4">
      <c r="A34313">
        <v>0</v>
      </c>
      <c r="D34313">
        <v>0</v>
      </c>
    </row>
    <row r="34314" spans="1:4">
      <c r="A34314">
        <v>0</v>
      </c>
      <c r="D34314">
        <v>0</v>
      </c>
    </row>
    <row r="34315" spans="1:4">
      <c r="A34315">
        <v>0</v>
      </c>
      <c r="D34315">
        <v>0</v>
      </c>
    </row>
    <row r="34316" spans="1:4">
      <c r="A34316">
        <v>0</v>
      </c>
      <c r="D34316">
        <v>0</v>
      </c>
    </row>
    <row r="34317" spans="1:4">
      <c r="A34317">
        <v>0</v>
      </c>
      <c r="D34317">
        <v>0</v>
      </c>
    </row>
    <row r="34318" spans="1:4">
      <c r="A34318">
        <v>0</v>
      </c>
      <c r="D34318">
        <v>0</v>
      </c>
    </row>
    <row r="34319" spans="1:4">
      <c r="A34319">
        <v>0</v>
      </c>
      <c r="D34319">
        <v>0</v>
      </c>
    </row>
    <row r="34320" spans="1:4">
      <c r="A34320">
        <v>0</v>
      </c>
      <c r="D34320">
        <v>0</v>
      </c>
    </row>
    <row r="34321" spans="1:4">
      <c r="A34321">
        <v>0</v>
      </c>
      <c r="D34321">
        <v>0</v>
      </c>
    </row>
    <row r="34322" spans="1:4">
      <c r="A34322">
        <v>0</v>
      </c>
      <c r="D34322">
        <v>0</v>
      </c>
    </row>
    <row r="34323" spans="1:4">
      <c r="A34323">
        <v>0</v>
      </c>
      <c r="D34323">
        <v>0</v>
      </c>
    </row>
    <row r="34324" spans="1:4">
      <c r="A34324">
        <v>0</v>
      </c>
      <c r="D34324">
        <v>0</v>
      </c>
    </row>
    <row r="34325" spans="1:4">
      <c r="A34325">
        <v>0</v>
      </c>
      <c r="D34325">
        <v>0</v>
      </c>
    </row>
    <row r="34326" spans="1:4">
      <c r="A34326">
        <v>0</v>
      </c>
      <c r="D34326">
        <v>0</v>
      </c>
    </row>
    <row r="34327" spans="1:4">
      <c r="A34327">
        <v>0</v>
      </c>
      <c r="D34327">
        <v>0</v>
      </c>
    </row>
    <row r="34328" spans="1:4">
      <c r="A34328">
        <v>0</v>
      </c>
      <c r="D34328">
        <v>0</v>
      </c>
    </row>
    <row r="34329" spans="1:4">
      <c r="A34329">
        <v>0</v>
      </c>
      <c r="D34329">
        <v>0</v>
      </c>
    </row>
    <row r="34330" spans="1:4">
      <c r="A34330">
        <v>0</v>
      </c>
      <c r="D34330">
        <v>0</v>
      </c>
    </row>
    <row r="34331" spans="1:4">
      <c r="A34331">
        <v>0</v>
      </c>
      <c r="D34331">
        <v>0</v>
      </c>
    </row>
    <row r="34332" spans="1:4">
      <c r="A34332">
        <v>0</v>
      </c>
      <c r="D34332">
        <v>0</v>
      </c>
    </row>
    <row r="34333" spans="1:4">
      <c r="A34333">
        <v>0</v>
      </c>
      <c r="D34333">
        <v>0</v>
      </c>
    </row>
    <row r="34334" spans="1:4">
      <c r="A34334">
        <v>0</v>
      </c>
      <c r="D34334">
        <v>0</v>
      </c>
    </row>
    <row r="34335" spans="1:4">
      <c r="A34335">
        <v>0</v>
      </c>
      <c r="D34335">
        <v>0</v>
      </c>
    </row>
    <row r="34336" spans="1:4">
      <c r="A34336">
        <v>0</v>
      </c>
      <c r="D34336">
        <v>0</v>
      </c>
    </row>
    <row r="34337" spans="1:4">
      <c r="A34337">
        <v>0</v>
      </c>
      <c r="D34337">
        <v>0</v>
      </c>
    </row>
    <row r="34338" spans="1:4">
      <c r="A34338">
        <v>0</v>
      </c>
      <c r="D34338">
        <v>0</v>
      </c>
    </row>
    <row r="34339" spans="1:4">
      <c r="A34339">
        <v>0</v>
      </c>
      <c r="D34339">
        <v>0</v>
      </c>
    </row>
    <row r="34340" spans="1:4">
      <c r="A34340">
        <v>0</v>
      </c>
      <c r="D34340">
        <v>0</v>
      </c>
    </row>
    <row r="34341" spans="1:4">
      <c r="A34341">
        <v>0</v>
      </c>
      <c r="D34341">
        <v>0</v>
      </c>
    </row>
    <row r="34342" spans="1:4">
      <c r="A34342">
        <v>0</v>
      </c>
      <c r="D34342">
        <v>0</v>
      </c>
    </row>
    <row r="34343" spans="1:4">
      <c r="A34343">
        <v>0</v>
      </c>
      <c r="D34343">
        <v>0</v>
      </c>
    </row>
    <row r="34344" spans="1:4">
      <c r="A34344">
        <v>0</v>
      </c>
      <c r="D34344">
        <v>0</v>
      </c>
    </row>
    <row r="34345" spans="1:4">
      <c r="A34345">
        <v>0</v>
      </c>
      <c r="D34345">
        <v>0</v>
      </c>
    </row>
    <row r="34346" spans="1:4">
      <c r="A34346">
        <v>0</v>
      </c>
      <c r="D34346">
        <v>0</v>
      </c>
    </row>
    <row r="34347" spans="1:4">
      <c r="A34347">
        <v>0</v>
      </c>
      <c r="D34347">
        <v>0</v>
      </c>
    </row>
    <row r="34348" spans="1:4">
      <c r="A34348">
        <v>0</v>
      </c>
      <c r="D34348">
        <v>0</v>
      </c>
    </row>
    <row r="34349" spans="1:4">
      <c r="A34349">
        <v>0</v>
      </c>
      <c r="D34349">
        <v>0</v>
      </c>
    </row>
    <row r="34350" spans="1:4">
      <c r="A34350">
        <v>0</v>
      </c>
      <c r="D34350">
        <v>0</v>
      </c>
    </row>
    <row r="34351" spans="1:4">
      <c r="A34351">
        <v>0</v>
      </c>
      <c r="D34351">
        <v>0</v>
      </c>
    </row>
    <row r="34352" spans="1:4">
      <c r="A34352">
        <v>0</v>
      </c>
      <c r="D34352">
        <v>0</v>
      </c>
    </row>
    <row r="34353" spans="1:4">
      <c r="A34353">
        <v>0</v>
      </c>
      <c r="D34353">
        <v>0</v>
      </c>
    </row>
    <row r="34354" spans="1:4">
      <c r="A34354">
        <v>0</v>
      </c>
      <c r="D34354">
        <v>0</v>
      </c>
    </row>
    <row r="34355" spans="1:4">
      <c r="A34355">
        <v>0</v>
      </c>
      <c r="D34355">
        <v>0</v>
      </c>
    </row>
    <row r="34356" spans="1:4">
      <c r="A34356">
        <v>0</v>
      </c>
      <c r="D34356">
        <v>0</v>
      </c>
    </row>
    <row r="34357" spans="1:4">
      <c r="A34357">
        <v>0</v>
      </c>
      <c r="D34357">
        <v>0</v>
      </c>
    </row>
    <row r="34358" spans="1:4">
      <c r="A34358">
        <v>0</v>
      </c>
      <c r="D34358">
        <v>0</v>
      </c>
    </row>
    <row r="34359" spans="1:4">
      <c r="A34359">
        <v>0</v>
      </c>
      <c r="D34359">
        <v>0</v>
      </c>
    </row>
    <row r="34360" spans="1:4">
      <c r="A34360">
        <v>0</v>
      </c>
      <c r="D34360">
        <v>0</v>
      </c>
    </row>
    <row r="34361" spans="1:4">
      <c r="A34361">
        <v>0</v>
      </c>
      <c r="D34361">
        <v>0</v>
      </c>
    </row>
    <row r="34362" spans="1:4">
      <c r="A34362">
        <v>0</v>
      </c>
      <c r="D34362">
        <v>0</v>
      </c>
    </row>
    <row r="34363" spans="1:4">
      <c r="A34363">
        <v>0</v>
      </c>
      <c r="D34363">
        <v>0</v>
      </c>
    </row>
    <row r="34364" spans="1:4">
      <c r="A34364">
        <v>0</v>
      </c>
      <c r="D34364">
        <v>0</v>
      </c>
    </row>
    <row r="34365" spans="1:4">
      <c r="A34365">
        <v>0</v>
      </c>
      <c r="D34365">
        <v>0</v>
      </c>
    </row>
    <row r="34366" spans="1:4">
      <c r="A34366">
        <v>0</v>
      </c>
      <c r="D34366">
        <v>0</v>
      </c>
    </row>
    <row r="34367" spans="1:4">
      <c r="A34367">
        <v>0</v>
      </c>
      <c r="D34367">
        <v>0</v>
      </c>
    </row>
    <row r="34368" spans="1:4">
      <c r="A34368">
        <v>0</v>
      </c>
      <c r="D34368">
        <v>0</v>
      </c>
    </row>
    <row r="34369" spans="1:4">
      <c r="A34369">
        <v>0</v>
      </c>
      <c r="D34369">
        <v>0</v>
      </c>
    </row>
    <row r="34370" spans="1:4">
      <c r="A34370">
        <v>0</v>
      </c>
      <c r="D34370">
        <v>0</v>
      </c>
    </row>
    <row r="34371" spans="1:4">
      <c r="A34371">
        <v>0</v>
      </c>
      <c r="D34371">
        <v>0</v>
      </c>
    </row>
    <row r="34372" spans="1:4">
      <c r="A34372">
        <v>0</v>
      </c>
      <c r="D34372">
        <v>0</v>
      </c>
    </row>
    <row r="34373" spans="1:4">
      <c r="A34373">
        <v>0</v>
      </c>
      <c r="D34373">
        <v>0</v>
      </c>
    </row>
    <row r="34374" spans="1:4">
      <c r="A34374">
        <v>0</v>
      </c>
      <c r="D34374">
        <v>0</v>
      </c>
    </row>
    <row r="34375" spans="1:4">
      <c r="A34375">
        <v>0</v>
      </c>
      <c r="D34375">
        <v>0</v>
      </c>
    </row>
    <row r="34376" spans="1:4">
      <c r="A34376">
        <v>0</v>
      </c>
      <c r="D34376">
        <v>0</v>
      </c>
    </row>
    <row r="34377" spans="1:4">
      <c r="A34377">
        <v>0</v>
      </c>
      <c r="D34377">
        <v>0</v>
      </c>
    </row>
    <row r="34378" spans="1:4">
      <c r="A34378">
        <v>0</v>
      </c>
      <c r="D34378">
        <v>0</v>
      </c>
    </row>
    <row r="34379" spans="1:4">
      <c r="A34379">
        <v>0</v>
      </c>
      <c r="D34379">
        <v>0</v>
      </c>
    </row>
    <row r="34380" spans="1:4">
      <c r="A34380">
        <v>0</v>
      </c>
      <c r="D34380">
        <v>0</v>
      </c>
    </row>
    <row r="34381" spans="1:4">
      <c r="A34381">
        <v>0</v>
      </c>
      <c r="D34381">
        <v>0</v>
      </c>
    </row>
    <row r="34382" spans="1:4">
      <c r="A34382">
        <v>0</v>
      </c>
      <c r="D34382">
        <v>0</v>
      </c>
    </row>
    <row r="34383" spans="1:4">
      <c r="A34383">
        <v>0</v>
      </c>
      <c r="D34383">
        <v>0</v>
      </c>
    </row>
    <row r="34384" spans="1:4">
      <c r="A34384">
        <v>0</v>
      </c>
      <c r="D34384">
        <v>0</v>
      </c>
    </row>
    <row r="34385" spans="1:4">
      <c r="A34385">
        <v>0</v>
      </c>
      <c r="D34385">
        <v>0</v>
      </c>
    </row>
    <row r="34386" spans="1:4">
      <c r="A34386">
        <v>0</v>
      </c>
      <c r="D34386">
        <v>0</v>
      </c>
    </row>
    <row r="34387" spans="1:4">
      <c r="A34387">
        <v>0</v>
      </c>
      <c r="D34387">
        <v>0</v>
      </c>
    </row>
    <row r="34388" spans="1:4">
      <c r="A34388">
        <v>0</v>
      </c>
      <c r="D34388">
        <v>0</v>
      </c>
    </row>
    <row r="34389" spans="1:4">
      <c r="A34389">
        <v>0</v>
      </c>
      <c r="D34389">
        <v>0</v>
      </c>
    </row>
    <row r="34390" spans="1:4">
      <c r="A34390">
        <v>0</v>
      </c>
      <c r="D34390">
        <v>0</v>
      </c>
    </row>
    <row r="34391" spans="1:4">
      <c r="A34391">
        <v>0</v>
      </c>
      <c r="D34391">
        <v>0</v>
      </c>
    </row>
    <row r="34392" spans="1:4">
      <c r="A34392">
        <v>0</v>
      </c>
      <c r="D34392">
        <v>0</v>
      </c>
    </row>
    <row r="34393" spans="1:4">
      <c r="A34393">
        <v>0</v>
      </c>
      <c r="D34393">
        <v>0</v>
      </c>
    </row>
    <row r="34394" spans="1:4">
      <c r="A34394">
        <v>0</v>
      </c>
      <c r="D34394">
        <v>0</v>
      </c>
    </row>
    <row r="34395" spans="1:4">
      <c r="A34395">
        <v>0</v>
      </c>
      <c r="D34395">
        <v>0</v>
      </c>
    </row>
    <row r="34396" spans="1:4">
      <c r="A34396">
        <v>0</v>
      </c>
      <c r="D34396">
        <v>0</v>
      </c>
    </row>
    <row r="34397" spans="1:4">
      <c r="A34397">
        <v>0</v>
      </c>
      <c r="D34397">
        <v>0</v>
      </c>
    </row>
    <row r="34398" spans="1:4">
      <c r="A34398">
        <v>0</v>
      </c>
      <c r="D34398">
        <v>0</v>
      </c>
    </row>
    <row r="34399" spans="1:4">
      <c r="A34399">
        <v>0</v>
      </c>
      <c r="D34399">
        <v>0</v>
      </c>
    </row>
    <row r="34400" spans="1:4">
      <c r="A34400">
        <v>0</v>
      </c>
      <c r="D34400">
        <v>0</v>
      </c>
    </row>
    <row r="34401" spans="1:4">
      <c r="A34401">
        <v>0</v>
      </c>
      <c r="D34401">
        <v>0</v>
      </c>
    </row>
    <row r="34402" spans="1:4">
      <c r="A34402">
        <v>0</v>
      </c>
      <c r="D34402">
        <v>0</v>
      </c>
    </row>
    <row r="34403" spans="1:4">
      <c r="A34403">
        <v>0</v>
      </c>
      <c r="D34403">
        <v>0</v>
      </c>
    </row>
    <row r="34404" spans="1:4">
      <c r="A34404">
        <v>0</v>
      </c>
      <c r="D34404">
        <v>0</v>
      </c>
    </row>
    <row r="34405" spans="1:4">
      <c r="A34405">
        <v>0</v>
      </c>
      <c r="D34405">
        <v>0</v>
      </c>
    </row>
    <row r="34406" spans="1:4">
      <c r="A34406">
        <v>0</v>
      </c>
      <c r="D34406">
        <v>0</v>
      </c>
    </row>
    <row r="34407" spans="1:4">
      <c r="A34407">
        <v>0</v>
      </c>
      <c r="D34407">
        <v>0</v>
      </c>
    </row>
    <row r="34408" spans="1:4">
      <c r="A34408">
        <v>0</v>
      </c>
      <c r="D34408">
        <v>0</v>
      </c>
    </row>
    <row r="34409" spans="1:4">
      <c r="A34409">
        <v>0</v>
      </c>
      <c r="D34409">
        <v>0</v>
      </c>
    </row>
    <row r="34410" spans="1:4">
      <c r="A34410">
        <v>0</v>
      </c>
      <c r="D34410">
        <v>0</v>
      </c>
    </row>
    <row r="34411" spans="1:4">
      <c r="A34411">
        <v>0</v>
      </c>
      <c r="D34411">
        <v>0</v>
      </c>
    </row>
    <row r="34412" spans="1:4">
      <c r="A34412">
        <v>0</v>
      </c>
      <c r="D34412">
        <v>0</v>
      </c>
    </row>
    <row r="34413" spans="1:4">
      <c r="A34413">
        <v>0</v>
      </c>
      <c r="D34413">
        <v>0</v>
      </c>
    </row>
    <row r="34414" spans="1:4">
      <c r="A34414">
        <v>0</v>
      </c>
      <c r="D34414">
        <v>0</v>
      </c>
    </row>
    <row r="34415" spans="1:4">
      <c r="A34415">
        <v>0</v>
      </c>
      <c r="D34415">
        <v>0</v>
      </c>
    </row>
    <row r="34416" spans="1:4">
      <c r="A34416">
        <v>0</v>
      </c>
      <c r="D34416">
        <v>0</v>
      </c>
    </row>
    <row r="34417" spans="1:4">
      <c r="A34417">
        <v>0</v>
      </c>
      <c r="D34417">
        <v>0</v>
      </c>
    </row>
    <row r="34418" spans="1:4">
      <c r="A34418">
        <v>0</v>
      </c>
      <c r="D34418">
        <v>0</v>
      </c>
    </row>
    <row r="34419" spans="1:4">
      <c r="A34419">
        <v>0</v>
      </c>
      <c r="D34419">
        <v>0</v>
      </c>
    </row>
    <row r="34420" spans="1:4">
      <c r="A34420">
        <v>0</v>
      </c>
      <c r="D34420">
        <v>0</v>
      </c>
    </row>
    <row r="34421" spans="1:4">
      <c r="A34421">
        <v>0</v>
      </c>
      <c r="D34421">
        <v>0</v>
      </c>
    </row>
    <row r="34422" spans="1:4">
      <c r="A34422">
        <v>0</v>
      </c>
      <c r="D34422">
        <v>0</v>
      </c>
    </row>
    <row r="34423" spans="1:4">
      <c r="A34423">
        <v>0</v>
      </c>
      <c r="D34423">
        <v>0</v>
      </c>
    </row>
    <row r="34424" spans="1:4">
      <c r="A34424">
        <v>0</v>
      </c>
      <c r="D34424">
        <v>0</v>
      </c>
    </row>
    <row r="34425" spans="1:4">
      <c r="A34425">
        <v>0</v>
      </c>
      <c r="D34425">
        <v>0</v>
      </c>
    </row>
    <row r="34426" spans="1:4">
      <c r="A34426">
        <v>0</v>
      </c>
      <c r="D34426">
        <v>0</v>
      </c>
    </row>
    <row r="34427" spans="1:4">
      <c r="A34427">
        <v>0</v>
      </c>
      <c r="D34427">
        <v>0</v>
      </c>
    </row>
    <row r="34428" spans="1:4">
      <c r="A34428">
        <v>0</v>
      </c>
      <c r="D34428">
        <v>0</v>
      </c>
    </row>
    <row r="34429" spans="1:4">
      <c r="A34429">
        <v>0</v>
      </c>
      <c r="D34429">
        <v>0</v>
      </c>
    </row>
    <row r="34430" spans="1:4">
      <c r="A34430">
        <v>0</v>
      </c>
      <c r="D34430">
        <v>0</v>
      </c>
    </row>
    <row r="34431" spans="1:4">
      <c r="A34431">
        <v>0</v>
      </c>
      <c r="D34431">
        <v>0</v>
      </c>
    </row>
    <row r="34432" spans="1:4">
      <c r="A34432">
        <v>0</v>
      </c>
      <c r="D34432">
        <v>0</v>
      </c>
    </row>
    <row r="34433" spans="1:4">
      <c r="A34433">
        <v>0</v>
      </c>
      <c r="D34433">
        <v>0</v>
      </c>
    </row>
    <row r="34434" spans="1:4">
      <c r="A34434">
        <v>0</v>
      </c>
      <c r="D34434">
        <v>0</v>
      </c>
    </row>
    <row r="34435" spans="1:4">
      <c r="A34435">
        <v>0</v>
      </c>
      <c r="D34435">
        <v>0</v>
      </c>
    </row>
    <row r="34436" spans="1:4">
      <c r="A34436">
        <v>0</v>
      </c>
      <c r="D34436">
        <v>0</v>
      </c>
    </row>
    <row r="34437" spans="1:4">
      <c r="A34437">
        <v>0</v>
      </c>
      <c r="D34437">
        <v>0</v>
      </c>
    </row>
    <row r="34438" spans="1:4">
      <c r="A34438">
        <v>0</v>
      </c>
      <c r="D34438">
        <v>0</v>
      </c>
    </row>
    <row r="34439" spans="1:4">
      <c r="A34439">
        <v>0</v>
      </c>
      <c r="D34439">
        <v>0</v>
      </c>
    </row>
    <row r="34440" spans="1:4">
      <c r="A34440">
        <v>0</v>
      </c>
      <c r="D34440">
        <v>0</v>
      </c>
    </row>
    <row r="34441" spans="1:4">
      <c r="A34441">
        <v>0</v>
      </c>
      <c r="D34441">
        <v>0</v>
      </c>
    </row>
    <row r="34442" spans="1:4">
      <c r="A34442">
        <v>0</v>
      </c>
      <c r="D34442">
        <v>0</v>
      </c>
    </row>
    <row r="34443" spans="1:4">
      <c r="A34443">
        <v>0</v>
      </c>
      <c r="D34443">
        <v>0</v>
      </c>
    </row>
    <row r="34444" spans="1:4">
      <c r="A34444">
        <v>0</v>
      </c>
      <c r="D34444">
        <v>0</v>
      </c>
    </row>
    <row r="34445" spans="1:4">
      <c r="A34445">
        <v>0</v>
      </c>
      <c r="D34445">
        <v>0</v>
      </c>
    </row>
    <row r="34446" spans="1:4">
      <c r="A34446">
        <v>0</v>
      </c>
      <c r="D34446">
        <v>0</v>
      </c>
    </row>
    <row r="34447" spans="1:4">
      <c r="A34447">
        <v>0</v>
      </c>
      <c r="D34447">
        <v>0</v>
      </c>
    </row>
    <row r="34448" spans="1:4">
      <c r="A34448">
        <v>0</v>
      </c>
      <c r="D34448">
        <v>0</v>
      </c>
    </row>
    <row r="34449" spans="1:4">
      <c r="A34449">
        <v>0</v>
      </c>
      <c r="D34449">
        <v>0</v>
      </c>
    </row>
    <row r="34450" spans="1:4">
      <c r="A34450">
        <v>0</v>
      </c>
      <c r="D34450">
        <v>0</v>
      </c>
    </row>
    <row r="34451" spans="1:4">
      <c r="A34451">
        <v>0</v>
      </c>
      <c r="D34451">
        <v>0</v>
      </c>
    </row>
    <row r="34452" spans="1:4">
      <c r="A34452">
        <v>0</v>
      </c>
      <c r="D34452">
        <v>0</v>
      </c>
    </row>
    <row r="34453" spans="1:4">
      <c r="A34453">
        <v>0</v>
      </c>
      <c r="D34453">
        <v>0</v>
      </c>
    </row>
    <row r="34454" spans="1:4">
      <c r="A34454">
        <v>0</v>
      </c>
      <c r="D34454">
        <v>0</v>
      </c>
    </row>
    <row r="34455" spans="1:4">
      <c r="A34455">
        <v>0</v>
      </c>
      <c r="D34455">
        <v>0</v>
      </c>
    </row>
    <row r="34456" spans="1:4">
      <c r="A34456">
        <v>0</v>
      </c>
      <c r="D34456">
        <v>0</v>
      </c>
    </row>
    <row r="34457" spans="1:4">
      <c r="A34457">
        <v>0</v>
      </c>
      <c r="D34457">
        <v>0</v>
      </c>
    </row>
    <row r="34458" spans="1:4">
      <c r="A34458">
        <v>0</v>
      </c>
      <c r="D34458">
        <v>0</v>
      </c>
    </row>
    <row r="34459" spans="1:4">
      <c r="A34459">
        <v>0</v>
      </c>
      <c r="D34459">
        <v>0</v>
      </c>
    </row>
    <row r="34460" spans="1:4">
      <c r="A34460">
        <v>0</v>
      </c>
      <c r="D34460">
        <v>0</v>
      </c>
    </row>
    <row r="34461" spans="1:4">
      <c r="A34461">
        <v>0</v>
      </c>
      <c r="D34461">
        <v>0</v>
      </c>
    </row>
    <row r="34462" spans="1:4">
      <c r="A34462">
        <v>0</v>
      </c>
      <c r="D34462">
        <v>0</v>
      </c>
    </row>
    <row r="34463" spans="1:4">
      <c r="A34463">
        <v>0</v>
      </c>
      <c r="D34463">
        <v>0</v>
      </c>
    </row>
    <row r="34464" spans="1:4">
      <c r="A34464">
        <v>0</v>
      </c>
      <c r="D34464">
        <v>0</v>
      </c>
    </row>
    <row r="34465" spans="1:4">
      <c r="A34465">
        <v>0</v>
      </c>
      <c r="D34465">
        <v>0</v>
      </c>
    </row>
    <row r="34466" spans="1:4">
      <c r="A34466">
        <v>0</v>
      </c>
      <c r="D34466">
        <v>0</v>
      </c>
    </row>
    <row r="34467" spans="1:4">
      <c r="A34467">
        <v>0</v>
      </c>
      <c r="D34467">
        <v>0</v>
      </c>
    </row>
    <row r="34468" spans="1:4">
      <c r="A34468">
        <v>0</v>
      </c>
      <c r="D34468">
        <v>0</v>
      </c>
    </row>
    <row r="34469" spans="1:4">
      <c r="A34469">
        <v>0</v>
      </c>
      <c r="D34469">
        <v>0</v>
      </c>
    </row>
    <row r="34470" spans="1:4">
      <c r="A34470">
        <v>0</v>
      </c>
      <c r="D34470">
        <v>0</v>
      </c>
    </row>
    <row r="34471" spans="1:4">
      <c r="A34471">
        <v>0</v>
      </c>
      <c r="D34471">
        <v>0</v>
      </c>
    </row>
    <row r="34472" spans="1:4">
      <c r="A34472">
        <v>0</v>
      </c>
      <c r="D34472">
        <v>0</v>
      </c>
    </row>
    <row r="34473" spans="1:4">
      <c r="A34473">
        <v>0</v>
      </c>
      <c r="D34473">
        <v>0</v>
      </c>
    </row>
    <row r="34474" spans="1:4">
      <c r="A34474">
        <v>0</v>
      </c>
      <c r="D34474">
        <v>0</v>
      </c>
    </row>
    <row r="34475" spans="1:4">
      <c r="A34475">
        <v>0</v>
      </c>
      <c r="D34475">
        <v>0</v>
      </c>
    </row>
    <row r="34476" spans="1:4">
      <c r="A34476">
        <v>0</v>
      </c>
      <c r="D34476">
        <v>0</v>
      </c>
    </row>
    <row r="34477" spans="1:4">
      <c r="A34477">
        <v>0</v>
      </c>
      <c r="D34477">
        <v>0</v>
      </c>
    </row>
    <row r="34478" spans="1:4">
      <c r="A34478">
        <v>0</v>
      </c>
      <c r="D34478">
        <v>0</v>
      </c>
    </row>
    <row r="34479" spans="1:4">
      <c r="A34479">
        <v>0</v>
      </c>
      <c r="D34479">
        <v>0</v>
      </c>
    </row>
    <row r="34480" spans="1:4">
      <c r="A34480">
        <v>0</v>
      </c>
      <c r="D34480">
        <v>0</v>
      </c>
    </row>
    <row r="34481" spans="1:4">
      <c r="A34481">
        <v>0</v>
      </c>
      <c r="D34481">
        <v>0</v>
      </c>
    </row>
    <row r="34482" spans="1:4">
      <c r="A34482">
        <v>0</v>
      </c>
      <c r="D34482">
        <v>0</v>
      </c>
    </row>
    <row r="34483" spans="1:4">
      <c r="A34483">
        <v>0</v>
      </c>
      <c r="D34483">
        <v>0</v>
      </c>
    </row>
    <row r="34484" spans="1:4">
      <c r="A34484">
        <v>0</v>
      </c>
      <c r="D34484">
        <v>0</v>
      </c>
    </row>
    <row r="34485" spans="1:4">
      <c r="A34485">
        <v>0</v>
      </c>
      <c r="D34485">
        <v>0</v>
      </c>
    </row>
    <row r="34486" spans="1:4">
      <c r="A34486">
        <v>0</v>
      </c>
      <c r="D34486">
        <v>0</v>
      </c>
    </row>
    <row r="34487" spans="1:4">
      <c r="A34487">
        <v>0</v>
      </c>
      <c r="D34487">
        <v>0</v>
      </c>
    </row>
    <row r="34488" spans="1:4">
      <c r="A34488">
        <v>0</v>
      </c>
      <c r="D34488">
        <v>0</v>
      </c>
    </row>
    <row r="34489" spans="1:4">
      <c r="A34489">
        <v>0</v>
      </c>
      <c r="D34489">
        <v>0</v>
      </c>
    </row>
    <row r="34490" spans="1:4">
      <c r="A34490">
        <v>0</v>
      </c>
      <c r="D34490">
        <v>0</v>
      </c>
    </row>
    <row r="34491" spans="1:4">
      <c r="A34491">
        <v>0</v>
      </c>
      <c r="D34491">
        <v>0</v>
      </c>
    </row>
    <row r="34492" spans="1:4">
      <c r="A34492">
        <v>0</v>
      </c>
      <c r="D34492">
        <v>0</v>
      </c>
    </row>
    <row r="34493" spans="1:4">
      <c r="A34493">
        <v>0</v>
      </c>
      <c r="D34493">
        <v>0</v>
      </c>
    </row>
    <row r="34494" spans="1:4">
      <c r="A34494">
        <v>0</v>
      </c>
      <c r="D34494">
        <v>0</v>
      </c>
    </row>
    <row r="34495" spans="1:4">
      <c r="A34495">
        <v>0</v>
      </c>
      <c r="D34495">
        <v>0</v>
      </c>
    </row>
    <row r="34496" spans="1:4">
      <c r="A34496">
        <v>0</v>
      </c>
      <c r="D34496">
        <v>0</v>
      </c>
    </row>
    <row r="34497" spans="1:4">
      <c r="A34497">
        <v>0</v>
      </c>
      <c r="D34497">
        <v>0</v>
      </c>
    </row>
    <row r="34498" spans="1:4">
      <c r="A34498">
        <v>0</v>
      </c>
      <c r="D34498">
        <v>0</v>
      </c>
    </row>
    <row r="34499" spans="1:4">
      <c r="A34499">
        <v>0</v>
      </c>
      <c r="D34499">
        <v>0</v>
      </c>
    </row>
    <row r="34500" spans="1:4">
      <c r="A34500">
        <v>0</v>
      </c>
      <c r="D34500">
        <v>0</v>
      </c>
    </row>
    <row r="34501" spans="1:4">
      <c r="A34501">
        <v>0</v>
      </c>
      <c r="D34501">
        <v>0</v>
      </c>
    </row>
    <row r="34502" spans="1:4">
      <c r="A34502">
        <v>0</v>
      </c>
      <c r="D34502">
        <v>0</v>
      </c>
    </row>
    <row r="34503" spans="1:4">
      <c r="A34503">
        <v>0</v>
      </c>
      <c r="D34503">
        <v>0</v>
      </c>
    </row>
    <row r="34504" spans="1:4">
      <c r="A34504">
        <v>0</v>
      </c>
      <c r="D34504">
        <v>0</v>
      </c>
    </row>
    <row r="34505" spans="1:4">
      <c r="A34505">
        <v>0</v>
      </c>
      <c r="D34505">
        <v>0</v>
      </c>
    </row>
    <row r="34506" spans="1:4">
      <c r="A34506">
        <v>0</v>
      </c>
      <c r="D34506">
        <v>0</v>
      </c>
    </row>
    <row r="34507" spans="1:4">
      <c r="A34507">
        <v>0</v>
      </c>
      <c r="D34507">
        <v>0</v>
      </c>
    </row>
    <row r="34508" spans="1:4">
      <c r="A34508">
        <v>0</v>
      </c>
      <c r="D34508">
        <v>0</v>
      </c>
    </row>
    <row r="34509" spans="1:4">
      <c r="A34509">
        <v>0</v>
      </c>
      <c r="D34509">
        <v>0</v>
      </c>
    </row>
    <row r="34510" spans="1:4">
      <c r="A34510">
        <v>0</v>
      </c>
      <c r="D34510">
        <v>0</v>
      </c>
    </row>
    <row r="34511" spans="1:4">
      <c r="A34511">
        <v>0</v>
      </c>
      <c r="D34511">
        <v>0</v>
      </c>
    </row>
    <row r="34512" spans="1:4">
      <c r="A34512">
        <v>0</v>
      </c>
      <c r="D34512">
        <v>0</v>
      </c>
    </row>
    <row r="34513" spans="1:4">
      <c r="A34513">
        <v>0</v>
      </c>
      <c r="D34513">
        <v>0</v>
      </c>
    </row>
    <row r="34514" spans="1:4">
      <c r="A34514">
        <v>0</v>
      </c>
      <c r="D34514">
        <v>0</v>
      </c>
    </row>
    <row r="34515" spans="1:4">
      <c r="A34515">
        <v>0</v>
      </c>
      <c r="D34515">
        <v>0</v>
      </c>
    </row>
    <row r="34516" spans="1:4">
      <c r="A34516">
        <v>0</v>
      </c>
      <c r="D34516">
        <v>0</v>
      </c>
    </row>
    <row r="34517" spans="1:4">
      <c r="A34517">
        <v>0</v>
      </c>
      <c r="D34517">
        <v>0</v>
      </c>
    </row>
    <row r="34518" spans="1:4">
      <c r="A34518">
        <v>0</v>
      </c>
      <c r="D34518">
        <v>0</v>
      </c>
    </row>
    <row r="34519" spans="1:4">
      <c r="A34519">
        <v>0</v>
      </c>
      <c r="D34519">
        <v>0</v>
      </c>
    </row>
    <row r="34520" spans="1:4">
      <c r="A34520">
        <v>0</v>
      </c>
      <c r="D34520">
        <v>0</v>
      </c>
    </row>
    <row r="34521" spans="1:4">
      <c r="A34521">
        <v>0</v>
      </c>
      <c r="D34521">
        <v>0</v>
      </c>
    </row>
    <row r="34522" spans="1:4">
      <c r="A34522">
        <v>0</v>
      </c>
      <c r="D34522">
        <v>0</v>
      </c>
    </row>
    <row r="34523" spans="1:4">
      <c r="A34523">
        <v>0</v>
      </c>
      <c r="D34523">
        <v>0</v>
      </c>
    </row>
    <row r="34524" spans="1:4">
      <c r="A34524">
        <v>0</v>
      </c>
      <c r="D34524">
        <v>0</v>
      </c>
    </row>
    <row r="34525" spans="1:4">
      <c r="A34525">
        <v>0</v>
      </c>
      <c r="D34525">
        <v>0</v>
      </c>
    </row>
    <row r="34526" spans="1:4">
      <c r="A34526">
        <v>0</v>
      </c>
      <c r="D34526">
        <v>0</v>
      </c>
    </row>
    <row r="34527" spans="1:4">
      <c r="A34527">
        <v>0</v>
      </c>
      <c r="D34527">
        <v>0</v>
      </c>
    </row>
    <row r="34528" spans="1:4">
      <c r="A34528">
        <v>0</v>
      </c>
      <c r="D34528">
        <v>0</v>
      </c>
    </row>
    <row r="34529" spans="1:4">
      <c r="A34529">
        <v>0</v>
      </c>
      <c r="D34529">
        <v>0</v>
      </c>
    </row>
    <row r="34530" spans="1:4">
      <c r="A34530">
        <v>0</v>
      </c>
      <c r="D34530">
        <v>0</v>
      </c>
    </row>
    <row r="34531" spans="1:4">
      <c r="A34531">
        <v>0</v>
      </c>
      <c r="D34531">
        <v>0</v>
      </c>
    </row>
    <row r="34532" spans="1:4">
      <c r="A34532">
        <v>0</v>
      </c>
      <c r="D34532">
        <v>0</v>
      </c>
    </row>
    <row r="34533" spans="1:4">
      <c r="A34533">
        <v>0</v>
      </c>
      <c r="D34533">
        <v>0</v>
      </c>
    </row>
    <row r="34534" spans="1:4">
      <c r="A34534">
        <v>0</v>
      </c>
      <c r="D34534">
        <v>0</v>
      </c>
    </row>
    <row r="34535" spans="1:4">
      <c r="A34535">
        <v>0</v>
      </c>
      <c r="D34535">
        <v>0</v>
      </c>
    </row>
    <row r="34536" spans="1:4">
      <c r="A34536">
        <v>0</v>
      </c>
      <c r="D34536">
        <v>0</v>
      </c>
    </row>
    <row r="34537" spans="1:4">
      <c r="A34537">
        <v>0</v>
      </c>
      <c r="D34537">
        <v>0</v>
      </c>
    </row>
    <row r="34538" spans="1:4">
      <c r="A34538">
        <v>0</v>
      </c>
      <c r="D34538">
        <v>0</v>
      </c>
    </row>
    <row r="34539" spans="1:4">
      <c r="A34539">
        <v>0</v>
      </c>
      <c r="D34539">
        <v>0</v>
      </c>
    </row>
    <row r="34540" spans="1:4">
      <c r="A34540">
        <v>0</v>
      </c>
      <c r="D34540">
        <v>0</v>
      </c>
    </row>
    <row r="34541" spans="1:4">
      <c r="A34541">
        <v>0</v>
      </c>
      <c r="D34541">
        <v>0</v>
      </c>
    </row>
    <row r="34542" spans="1:4">
      <c r="A34542">
        <v>0</v>
      </c>
      <c r="D34542">
        <v>0</v>
      </c>
    </row>
    <row r="34543" spans="1:4">
      <c r="A34543">
        <v>0</v>
      </c>
      <c r="D34543">
        <v>0</v>
      </c>
    </row>
    <row r="34544" spans="1:4">
      <c r="A34544">
        <v>0</v>
      </c>
      <c r="D34544">
        <v>0</v>
      </c>
    </row>
    <row r="34545" spans="1:4">
      <c r="A34545">
        <v>0</v>
      </c>
      <c r="D34545">
        <v>0</v>
      </c>
    </row>
    <row r="34546" spans="1:4">
      <c r="A34546">
        <v>0</v>
      </c>
      <c r="D34546">
        <v>0</v>
      </c>
    </row>
    <row r="34547" spans="1:4">
      <c r="A34547">
        <v>0</v>
      </c>
      <c r="D34547">
        <v>0</v>
      </c>
    </row>
    <row r="34548" spans="1:4">
      <c r="A34548">
        <v>0</v>
      </c>
      <c r="D34548">
        <v>0</v>
      </c>
    </row>
    <row r="34549" spans="1:4">
      <c r="A34549">
        <v>0</v>
      </c>
      <c r="D34549">
        <v>0</v>
      </c>
    </row>
    <row r="34550" spans="1:4">
      <c r="A34550">
        <v>0</v>
      </c>
      <c r="D34550">
        <v>0</v>
      </c>
    </row>
    <row r="34551" spans="1:4">
      <c r="A34551">
        <v>0</v>
      </c>
      <c r="D34551">
        <v>0</v>
      </c>
    </row>
    <row r="34552" spans="1:4">
      <c r="A34552">
        <v>0</v>
      </c>
      <c r="D34552">
        <v>0</v>
      </c>
    </row>
    <row r="34553" spans="1:4">
      <c r="A34553">
        <v>0</v>
      </c>
      <c r="D34553">
        <v>0</v>
      </c>
    </row>
    <row r="34554" spans="1:4">
      <c r="A34554">
        <v>0</v>
      </c>
      <c r="D34554">
        <v>0</v>
      </c>
    </row>
    <row r="34555" spans="1:4">
      <c r="A34555">
        <v>0</v>
      </c>
      <c r="D34555">
        <v>0</v>
      </c>
    </row>
    <row r="34556" spans="1:4">
      <c r="A34556">
        <v>0</v>
      </c>
      <c r="D34556">
        <v>0</v>
      </c>
    </row>
    <row r="34557" spans="1:4">
      <c r="A34557">
        <v>0</v>
      </c>
      <c r="D34557">
        <v>0</v>
      </c>
    </row>
    <row r="34558" spans="1:4">
      <c r="A34558">
        <v>0</v>
      </c>
      <c r="D34558">
        <v>0</v>
      </c>
    </row>
    <row r="34559" spans="1:4">
      <c r="A34559">
        <v>0</v>
      </c>
      <c r="D34559">
        <v>0</v>
      </c>
    </row>
    <row r="34560" spans="1:4">
      <c r="A34560">
        <v>0</v>
      </c>
      <c r="D34560">
        <v>0</v>
      </c>
    </row>
    <row r="34561" spans="1:4">
      <c r="A34561">
        <v>0</v>
      </c>
      <c r="D34561">
        <v>0</v>
      </c>
    </row>
    <row r="34562" spans="1:4">
      <c r="A34562">
        <v>0</v>
      </c>
      <c r="D34562">
        <v>0</v>
      </c>
    </row>
    <row r="34563" spans="1:4">
      <c r="A34563">
        <v>0</v>
      </c>
      <c r="D34563">
        <v>0</v>
      </c>
    </row>
    <row r="34564" spans="1:4">
      <c r="A34564">
        <v>0</v>
      </c>
      <c r="D34564">
        <v>0</v>
      </c>
    </row>
    <row r="34565" spans="1:4">
      <c r="A34565">
        <v>0</v>
      </c>
      <c r="D34565">
        <v>0</v>
      </c>
    </row>
    <row r="34566" spans="1:4">
      <c r="A34566">
        <v>0</v>
      </c>
      <c r="D34566">
        <v>0</v>
      </c>
    </row>
    <row r="34567" spans="1:4">
      <c r="A34567">
        <v>0</v>
      </c>
      <c r="D34567">
        <v>0</v>
      </c>
    </row>
    <row r="34568" spans="1:4">
      <c r="A34568">
        <v>0</v>
      </c>
      <c r="D34568">
        <v>0</v>
      </c>
    </row>
    <row r="34569" spans="1:4">
      <c r="A34569">
        <v>0</v>
      </c>
      <c r="D34569">
        <v>0</v>
      </c>
    </row>
    <row r="34570" spans="1:4">
      <c r="A34570">
        <v>0</v>
      </c>
      <c r="D34570">
        <v>0</v>
      </c>
    </row>
    <row r="34571" spans="1:4">
      <c r="A34571">
        <v>0</v>
      </c>
      <c r="D34571">
        <v>0</v>
      </c>
    </row>
    <row r="34572" spans="1:4">
      <c r="A34572">
        <v>0</v>
      </c>
      <c r="D34572">
        <v>0</v>
      </c>
    </row>
    <row r="34573" spans="1:4">
      <c r="A34573">
        <v>0</v>
      </c>
      <c r="D34573">
        <v>0</v>
      </c>
    </row>
    <row r="34574" spans="1:4">
      <c r="A34574">
        <v>0</v>
      </c>
      <c r="D34574">
        <v>0</v>
      </c>
    </row>
    <row r="34575" spans="1:4">
      <c r="A34575">
        <v>0</v>
      </c>
      <c r="D34575">
        <v>0</v>
      </c>
    </row>
    <row r="34576" spans="1:4">
      <c r="A34576">
        <v>0</v>
      </c>
      <c r="D34576">
        <v>0</v>
      </c>
    </row>
    <row r="34577" spans="1:4">
      <c r="A34577">
        <v>0</v>
      </c>
      <c r="D34577">
        <v>0</v>
      </c>
    </row>
    <row r="34578" spans="1:4">
      <c r="A34578">
        <v>0</v>
      </c>
      <c r="D34578">
        <v>0</v>
      </c>
    </row>
    <row r="34579" spans="1:4">
      <c r="A34579">
        <v>0</v>
      </c>
      <c r="D34579">
        <v>0</v>
      </c>
    </row>
    <row r="34580" spans="1:4">
      <c r="A34580">
        <v>0</v>
      </c>
      <c r="D34580">
        <v>0</v>
      </c>
    </row>
    <row r="34581" spans="1:4">
      <c r="A34581">
        <v>0</v>
      </c>
      <c r="D34581">
        <v>0</v>
      </c>
    </row>
    <row r="34582" spans="1:4">
      <c r="A34582">
        <v>0</v>
      </c>
      <c r="D34582">
        <v>0</v>
      </c>
    </row>
    <row r="34583" spans="1:4">
      <c r="A34583">
        <v>0</v>
      </c>
      <c r="D34583">
        <v>0</v>
      </c>
    </row>
    <row r="34584" spans="1:4">
      <c r="A34584">
        <v>0</v>
      </c>
      <c r="D34584">
        <v>0</v>
      </c>
    </row>
    <row r="34585" spans="1:4">
      <c r="A34585">
        <v>0</v>
      </c>
      <c r="D34585">
        <v>0</v>
      </c>
    </row>
    <row r="34586" spans="1:4">
      <c r="A34586">
        <v>0</v>
      </c>
      <c r="D34586">
        <v>0</v>
      </c>
    </row>
    <row r="34587" spans="1:4">
      <c r="A34587">
        <v>0</v>
      </c>
      <c r="D34587">
        <v>0</v>
      </c>
    </row>
    <row r="34588" spans="1:4">
      <c r="A34588">
        <v>0</v>
      </c>
      <c r="D34588">
        <v>0</v>
      </c>
    </row>
    <row r="34589" spans="1:4">
      <c r="A34589">
        <v>0</v>
      </c>
      <c r="D34589">
        <v>0</v>
      </c>
    </row>
    <row r="34590" spans="1:4">
      <c r="A34590">
        <v>0</v>
      </c>
      <c r="D34590">
        <v>0</v>
      </c>
    </row>
    <row r="34591" spans="1:4">
      <c r="A34591">
        <v>0</v>
      </c>
      <c r="D34591">
        <v>0</v>
      </c>
    </row>
    <row r="34592" spans="1:4">
      <c r="A34592">
        <v>0</v>
      </c>
      <c r="D34592">
        <v>0</v>
      </c>
    </row>
    <row r="34593" spans="1:4">
      <c r="A34593">
        <v>0</v>
      </c>
      <c r="D34593">
        <v>0</v>
      </c>
    </row>
    <row r="34594" spans="1:4">
      <c r="A34594">
        <v>0</v>
      </c>
      <c r="D34594">
        <v>0</v>
      </c>
    </row>
    <row r="34595" spans="1:4">
      <c r="A34595">
        <v>0</v>
      </c>
      <c r="D34595">
        <v>0</v>
      </c>
    </row>
    <row r="34596" spans="1:4">
      <c r="A34596">
        <v>0</v>
      </c>
      <c r="D34596">
        <v>0</v>
      </c>
    </row>
    <row r="34597" spans="1:4">
      <c r="A34597">
        <v>0</v>
      </c>
      <c r="D34597">
        <v>0</v>
      </c>
    </row>
    <row r="34598" spans="1:4">
      <c r="A34598">
        <v>0</v>
      </c>
      <c r="D34598">
        <v>0</v>
      </c>
    </row>
    <row r="34599" spans="1:4">
      <c r="A34599">
        <v>0</v>
      </c>
      <c r="D34599">
        <v>0</v>
      </c>
    </row>
    <row r="34600" spans="1:4">
      <c r="A34600">
        <v>0</v>
      </c>
      <c r="D34600">
        <v>0</v>
      </c>
    </row>
    <row r="34601" spans="1:4">
      <c r="A34601">
        <v>0</v>
      </c>
      <c r="D34601">
        <v>0</v>
      </c>
    </row>
    <row r="34602" spans="1:4">
      <c r="A34602">
        <v>0</v>
      </c>
      <c r="D34602">
        <v>0</v>
      </c>
    </row>
    <row r="34603" spans="1:4">
      <c r="A34603">
        <v>0</v>
      </c>
      <c r="D34603">
        <v>0</v>
      </c>
    </row>
    <row r="34604" spans="1:4">
      <c r="A34604">
        <v>0</v>
      </c>
      <c r="D34604">
        <v>0</v>
      </c>
    </row>
    <row r="34605" spans="1:4">
      <c r="A34605">
        <v>0</v>
      </c>
      <c r="D34605">
        <v>0</v>
      </c>
    </row>
    <row r="34606" spans="1:4">
      <c r="A34606">
        <v>0</v>
      </c>
      <c r="D34606">
        <v>0</v>
      </c>
    </row>
    <row r="34607" spans="1:4">
      <c r="A34607">
        <v>0</v>
      </c>
      <c r="D34607">
        <v>0</v>
      </c>
    </row>
    <row r="34608" spans="1:4">
      <c r="A34608">
        <v>0</v>
      </c>
      <c r="D34608">
        <v>0</v>
      </c>
    </row>
    <row r="34609" spans="1:4">
      <c r="A34609">
        <v>0</v>
      </c>
      <c r="D34609">
        <v>0</v>
      </c>
    </row>
    <row r="34610" spans="1:4">
      <c r="A34610">
        <v>0</v>
      </c>
      <c r="D34610">
        <v>0</v>
      </c>
    </row>
    <row r="34611" spans="1:4">
      <c r="A34611">
        <v>0</v>
      </c>
      <c r="D34611">
        <v>0</v>
      </c>
    </row>
    <row r="34612" spans="1:4">
      <c r="A34612">
        <v>0</v>
      </c>
      <c r="D34612">
        <v>0</v>
      </c>
    </row>
    <row r="34613" spans="1:4">
      <c r="A34613">
        <v>0</v>
      </c>
      <c r="D34613">
        <v>0</v>
      </c>
    </row>
    <row r="34614" spans="1:4">
      <c r="A34614">
        <v>0</v>
      </c>
      <c r="D34614">
        <v>0</v>
      </c>
    </row>
    <row r="34615" spans="1:4">
      <c r="A34615">
        <v>0</v>
      </c>
      <c r="D34615">
        <v>0</v>
      </c>
    </row>
    <row r="34616" spans="1:4">
      <c r="A34616">
        <v>0</v>
      </c>
      <c r="D34616">
        <v>0</v>
      </c>
    </row>
    <row r="34617" spans="1:4">
      <c r="A34617">
        <v>0</v>
      </c>
      <c r="D34617">
        <v>0</v>
      </c>
    </row>
    <row r="34618" spans="1:4">
      <c r="A34618">
        <v>0</v>
      </c>
      <c r="D34618">
        <v>0</v>
      </c>
    </row>
    <row r="34619" spans="1:4">
      <c r="A34619">
        <v>0</v>
      </c>
      <c r="D34619">
        <v>0</v>
      </c>
    </row>
    <row r="34620" spans="1:4">
      <c r="A34620">
        <v>0</v>
      </c>
      <c r="D34620">
        <v>0</v>
      </c>
    </row>
    <row r="34621" spans="1:4">
      <c r="A34621">
        <v>0</v>
      </c>
      <c r="D34621">
        <v>0</v>
      </c>
    </row>
    <row r="34622" spans="1:4">
      <c r="A34622">
        <v>0</v>
      </c>
      <c r="D34622">
        <v>0</v>
      </c>
    </row>
    <row r="34623" spans="1:4">
      <c r="A34623">
        <v>0</v>
      </c>
      <c r="D34623">
        <v>0</v>
      </c>
    </row>
    <row r="34624" spans="1:4">
      <c r="A34624">
        <v>0</v>
      </c>
      <c r="D34624">
        <v>0</v>
      </c>
    </row>
    <row r="34625" spans="1:4">
      <c r="A34625">
        <v>0</v>
      </c>
      <c r="D34625">
        <v>0</v>
      </c>
    </row>
    <row r="34626" spans="1:4">
      <c r="A34626">
        <v>0</v>
      </c>
      <c r="D34626">
        <v>0</v>
      </c>
    </row>
    <row r="34627" spans="1:4">
      <c r="A34627">
        <v>0</v>
      </c>
      <c r="D34627">
        <v>0</v>
      </c>
    </row>
    <row r="34628" spans="1:4">
      <c r="A34628">
        <v>0</v>
      </c>
      <c r="D34628">
        <v>0</v>
      </c>
    </row>
    <row r="34629" spans="1:4">
      <c r="A34629">
        <v>0</v>
      </c>
      <c r="D34629">
        <v>0</v>
      </c>
    </row>
    <row r="34630" spans="1:4">
      <c r="A34630">
        <v>0</v>
      </c>
      <c r="D34630">
        <v>0</v>
      </c>
    </row>
    <row r="34631" spans="1:4">
      <c r="A34631">
        <v>0</v>
      </c>
      <c r="D34631">
        <v>0</v>
      </c>
    </row>
    <row r="34632" spans="1:4">
      <c r="A34632">
        <v>0</v>
      </c>
      <c r="D34632">
        <v>0</v>
      </c>
    </row>
    <row r="34633" spans="1:4">
      <c r="A34633">
        <v>0</v>
      </c>
      <c r="D34633">
        <v>0</v>
      </c>
    </row>
    <row r="34634" spans="1:4">
      <c r="A34634">
        <v>0</v>
      </c>
      <c r="D34634">
        <v>0</v>
      </c>
    </row>
    <row r="34635" spans="1:4">
      <c r="A34635">
        <v>0</v>
      </c>
      <c r="D34635">
        <v>0</v>
      </c>
    </row>
    <row r="34636" spans="1:4">
      <c r="A34636">
        <v>0</v>
      </c>
      <c r="D34636">
        <v>0</v>
      </c>
    </row>
    <row r="34637" spans="1:4">
      <c r="A34637">
        <v>0</v>
      </c>
      <c r="D34637">
        <v>0</v>
      </c>
    </row>
    <row r="34638" spans="1:4">
      <c r="A34638">
        <v>0</v>
      </c>
      <c r="D34638">
        <v>0</v>
      </c>
    </row>
    <row r="34639" spans="1:4">
      <c r="A34639">
        <v>0</v>
      </c>
      <c r="D34639">
        <v>0</v>
      </c>
    </row>
    <row r="34640" spans="1:4">
      <c r="A34640">
        <v>0</v>
      </c>
      <c r="D34640">
        <v>0</v>
      </c>
    </row>
    <row r="34641" spans="1:4">
      <c r="A34641">
        <v>0</v>
      </c>
      <c r="D34641">
        <v>0</v>
      </c>
    </row>
    <row r="34642" spans="1:4">
      <c r="A34642">
        <v>0</v>
      </c>
      <c r="D34642">
        <v>0</v>
      </c>
    </row>
    <row r="34643" spans="1:4">
      <c r="A34643">
        <v>0</v>
      </c>
      <c r="D34643">
        <v>0</v>
      </c>
    </row>
    <row r="34644" spans="1:4">
      <c r="A34644">
        <v>0</v>
      </c>
      <c r="D34644">
        <v>0</v>
      </c>
    </row>
    <row r="34645" spans="1:4">
      <c r="A34645">
        <v>0</v>
      </c>
      <c r="D34645">
        <v>0</v>
      </c>
    </row>
    <row r="34646" spans="1:4">
      <c r="A34646">
        <v>0</v>
      </c>
      <c r="D34646">
        <v>0</v>
      </c>
    </row>
    <row r="34647" spans="1:4">
      <c r="A34647">
        <v>0</v>
      </c>
      <c r="D34647">
        <v>0</v>
      </c>
    </row>
    <row r="34648" spans="1:4">
      <c r="A34648">
        <v>0</v>
      </c>
      <c r="D34648">
        <v>0</v>
      </c>
    </row>
    <row r="34649" spans="1:4">
      <c r="A34649">
        <v>0</v>
      </c>
      <c r="D34649">
        <v>0</v>
      </c>
    </row>
    <row r="34650" spans="1:4">
      <c r="A34650">
        <v>0</v>
      </c>
      <c r="D34650">
        <v>0</v>
      </c>
    </row>
    <row r="34651" spans="1:4">
      <c r="A34651">
        <v>0</v>
      </c>
      <c r="D34651">
        <v>0</v>
      </c>
    </row>
    <row r="34652" spans="1:4">
      <c r="A34652">
        <v>0</v>
      </c>
      <c r="D34652">
        <v>0</v>
      </c>
    </row>
    <row r="34653" spans="1:4">
      <c r="A34653">
        <v>0</v>
      </c>
      <c r="D34653">
        <v>0</v>
      </c>
    </row>
    <row r="34654" spans="1:4">
      <c r="A34654">
        <v>0</v>
      </c>
      <c r="D34654">
        <v>0</v>
      </c>
    </row>
    <row r="34655" spans="1:4">
      <c r="A34655">
        <v>0</v>
      </c>
      <c r="D34655">
        <v>0</v>
      </c>
    </row>
    <row r="34656" spans="1:4">
      <c r="A34656">
        <v>0</v>
      </c>
      <c r="D34656">
        <v>0</v>
      </c>
    </row>
    <row r="34657" spans="1:4">
      <c r="A34657">
        <v>0</v>
      </c>
      <c r="D34657">
        <v>0</v>
      </c>
    </row>
    <row r="34658" spans="1:4">
      <c r="A34658">
        <v>0</v>
      </c>
      <c r="D34658">
        <v>0</v>
      </c>
    </row>
    <row r="34659" spans="1:4">
      <c r="A34659">
        <v>0</v>
      </c>
      <c r="D34659">
        <v>0</v>
      </c>
    </row>
    <row r="34660" spans="1:4">
      <c r="A34660">
        <v>0</v>
      </c>
      <c r="D34660">
        <v>0</v>
      </c>
    </row>
    <row r="34661" spans="1:4">
      <c r="A34661">
        <v>0</v>
      </c>
      <c r="D34661">
        <v>0</v>
      </c>
    </row>
    <row r="34662" spans="1:4">
      <c r="A34662">
        <v>0</v>
      </c>
      <c r="D34662">
        <v>0</v>
      </c>
    </row>
    <row r="34663" spans="1:4">
      <c r="A34663">
        <v>0</v>
      </c>
      <c r="D34663">
        <v>0</v>
      </c>
    </row>
    <row r="34664" spans="1:4">
      <c r="A34664">
        <v>0</v>
      </c>
      <c r="D34664">
        <v>0</v>
      </c>
    </row>
    <row r="34665" spans="1:4">
      <c r="A34665">
        <v>0</v>
      </c>
      <c r="D34665">
        <v>0</v>
      </c>
    </row>
    <row r="34666" spans="1:4">
      <c r="A34666">
        <v>0</v>
      </c>
      <c r="D34666">
        <v>0</v>
      </c>
    </row>
    <row r="34667" spans="1:4">
      <c r="A34667">
        <v>0</v>
      </c>
      <c r="D34667">
        <v>0</v>
      </c>
    </row>
    <row r="34668" spans="1:4">
      <c r="A34668">
        <v>0</v>
      </c>
      <c r="D34668">
        <v>0</v>
      </c>
    </row>
    <row r="34669" spans="1:4">
      <c r="A34669">
        <v>0</v>
      </c>
      <c r="D34669">
        <v>0</v>
      </c>
    </row>
    <row r="34670" spans="1:4">
      <c r="A34670">
        <v>0</v>
      </c>
      <c r="D34670">
        <v>0</v>
      </c>
    </row>
    <row r="34671" spans="1:4">
      <c r="A34671">
        <v>0</v>
      </c>
      <c r="D34671">
        <v>0</v>
      </c>
    </row>
    <row r="34672" spans="1:4">
      <c r="A34672">
        <v>0</v>
      </c>
      <c r="D34672">
        <v>0</v>
      </c>
    </row>
    <row r="34673" spans="1:4">
      <c r="A34673">
        <v>0</v>
      </c>
      <c r="D34673">
        <v>0</v>
      </c>
    </row>
    <row r="34674" spans="1:4">
      <c r="A34674">
        <v>0</v>
      </c>
      <c r="D34674">
        <v>0</v>
      </c>
    </row>
    <row r="34675" spans="1:4">
      <c r="A34675">
        <v>0</v>
      </c>
      <c r="D34675">
        <v>0</v>
      </c>
    </row>
    <row r="34676" spans="1:4">
      <c r="A34676">
        <v>0</v>
      </c>
      <c r="D34676">
        <v>0</v>
      </c>
    </row>
    <row r="34677" spans="1:4">
      <c r="A34677">
        <v>0</v>
      </c>
      <c r="D34677">
        <v>0</v>
      </c>
    </row>
    <row r="34678" spans="1:4">
      <c r="A34678">
        <v>0</v>
      </c>
      <c r="D34678">
        <v>0</v>
      </c>
    </row>
    <row r="34679" spans="1:4">
      <c r="A34679">
        <v>0</v>
      </c>
      <c r="D34679">
        <v>0</v>
      </c>
    </row>
    <row r="34680" spans="1:4">
      <c r="A34680">
        <v>0</v>
      </c>
      <c r="D34680">
        <v>0</v>
      </c>
    </row>
    <row r="34681" spans="1:4">
      <c r="A34681">
        <v>0</v>
      </c>
      <c r="D34681">
        <v>0</v>
      </c>
    </row>
    <row r="34682" spans="1:4">
      <c r="A34682">
        <v>0</v>
      </c>
      <c r="D34682">
        <v>0</v>
      </c>
    </row>
    <row r="34683" spans="1:4">
      <c r="A34683">
        <v>0</v>
      </c>
      <c r="D34683">
        <v>0</v>
      </c>
    </row>
    <row r="34684" spans="1:4">
      <c r="A34684">
        <v>0</v>
      </c>
      <c r="D34684">
        <v>0</v>
      </c>
    </row>
    <row r="34685" spans="1:4">
      <c r="A34685">
        <v>0</v>
      </c>
      <c r="D34685">
        <v>0</v>
      </c>
    </row>
    <row r="34686" spans="1:4">
      <c r="A34686">
        <v>0</v>
      </c>
      <c r="D34686">
        <v>0</v>
      </c>
    </row>
    <row r="34687" spans="1:4">
      <c r="A34687">
        <v>0</v>
      </c>
      <c r="D34687">
        <v>0</v>
      </c>
    </row>
    <row r="34688" spans="1:4">
      <c r="A34688">
        <v>0</v>
      </c>
      <c r="D34688">
        <v>0</v>
      </c>
    </row>
    <row r="34689" spans="1:4">
      <c r="A34689">
        <v>0</v>
      </c>
      <c r="D34689">
        <v>0</v>
      </c>
    </row>
    <row r="34690" spans="1:4">
      <c r="A34690">
        <v>0</v>
      </c>
      <c r="D34690">
        <v>0</v>
      </c>
    </row>
    <row r="34691" spans="1:4">
      <c r="A34691">
        <v>0</v>
      </c>
      <c r="D34691">
        <v>0</v>
      </c>
    </row>
    <row r="34692" spans="1:4">
      <c r="A34692">
        <v>0</v>
      </c>
      <c r="D34692">
        <v>0</v>
      </c>
    </row>
    <row r="34693" spans="1:4">
      <c r="A34693">
        <v>0</v>
      </c>
      <c r="D34693">
        <v>0</v>
      </c>
    </row>
    <row r="34694" spans="1:4">
      <c r="A34694">
        <v>0</v>
      </c>
      <c r="D34694">
        <v>0</v>
      </c>
    </row>
    <row r="34695" spans="1:4">
      <c r="A34695">
        <v>0</v>
      </c>
      <c r="D34695">
        <v>0</v>
      </c>
    </row>
    <row r="34696" spans="1:4">
      <c r="A34696">
        <v>0</v>
      </c>
      <c r="D34696">
        <v>0</v>
      </c>
    </row>
    <row r="34697" spans="1:4">
      <c r="A34697">
        <v>0</v>
      </c>
      <c r="D34697">
        <v>0</v>
      </c>
    </row>
    <row r="34698" spans="1:4">
      <c r="A34698">
        <v>0</v>
      </c>
      <c r="D34698">
        <v>0</v>
      </c>
    </row>
    <row r="34699" spans="1:4">
      <c r="A34699">
        <v>0</v>
      </c>
      <c r="D34699">
        <v>0</v>
      </c>
    </row>
    <row r="34700" spans="1:4">
      <c r="A34700">
        <v>0</v>
      </c>
      <c r="D34700">
        <v>0</v>
      </c>
    </row>
    <row r="34701" spans="1:4">
      <c r="A34701">
        <v>0</v>
      </c>
      <c r="D34701">
        <v>0</v>
      </c>
    </row>
    <row r="34702" spans="1:4">
      <c r="A34702">
        <v>0</v>
      </c>
      <c r="D34702">
        <v>0</v>
      </c>
    </row>
    <row r="34703" spans="1:4">
      <c r="A34703">
        <v>0</v>
      </c>
      <c r="D34703">
        <v>0</v>
      </c>
    </row>
    <row r="34704" spans="1:4">
      <c r="A34704">
        <v>0</v>
      </c>
      <c r="D34704">
        <v>0</v>
      </c>
    </row>
    <row r="34705" spans="1:4">
      <c r="A34705">
        <v>0</v>
      </c>
      <c r="D34705">
        <v>0</v>
      </c>
    </row>
    <row r="34706" spans="1:4">
      <c r="A34706">
        <v>0</v>
      </c>
      <c r="D34706">
        <v>0</v>
      </c>
    </row>
    <row r="34707" spans="1:4">
      <c r="A34707">
        <v>0</v>
      </c>
      <c r="D34707">
        <v>0</v>
      </c>
    </row>
    <row r="34708" spans="1:4">
      <c r="A34708">
        <v>0</v>
      </c>
      <c r="D34708">
        <v>0</v>
      </c>
    </row>
    <row r="34709" spans="1:4">
      <c r="A34709">
        <v>0</v>
      </c>
      <c r="D34709">
        <v>0</v>
      </c>
    </row>
    <row r="34710" spans="1:4">
      <c r="A34710">
        <v>0</v>
      </c>
      <c r="D34710">
        <v>0</v>
      </c>
    </row>
    <row r="34711" spans="1:4">
      <c r="A34711">
        <v>0</v>
      </c>
      <c r="D34711">
        <v>0</v>
      </c>
    </row>
    <row r="34712" spans="1:4">
      <c r="A34712">
        <v>0</v>
      </c>
      <c r="D34712">
        <v>0</v>
      </c>
    </row>
    <row r="34713" spans="1:4">
      <c r="A34713">
        <v>0</v>
      </c>
      <c r="D34713">
        <v>0</v>
      </c>
    </row>
    <row r="34714" spans="1:4">
      <c r="A34714">
        <v>0</v>
      </c>
      <c r="D34714">
        <v>0</v>
      </c>
    </row>
    <row r="34715" spans="1:4">
      <c r="A34715">
        <v>0</v>
      </c>
      <c r="D34715">
        <v>0</v>
      </c>
    </row>
    <row r="34716" spans="1:4">
      <c r="A34716">
        <v>0</v>
      </c>
      <c r="D34716">
        <v>0</v>
      </c>
    </row>
    <row r="34717" spans="1:4">
      <c r="A34717">
        <v>0</v>
      </c>
      <c r="D34717">
        <v>0</v>
      </c>
    </row>
    <row r="34718" spans="1:4">
      <c r="A34718">
        <v>0</v>
      </c>
      <c r="D34718">
        <v>0</v>
      </c>
    </row>
    <row r="34719" spans="1:4">
      <c r="A34719">
        <v>0</v>
      </c>
      <c r="D34719">
        <v>0</v>
      </c>
    </row>
    <row r="34720" spans="1:4">
      <c r="A34720">
        <v>0</v>
      </c>
      <c r="D34720">
        <v>0</v>
      </c>
    </row>
    <row r="34721" spans="1:4">
      <c r="A34721">
        <v>0</v>
      </c>
      <c r="D34721">
        <v>0</v>
      </c>
    </row>
    <row r="34722" spans="1:4">
      <c r="A34722">
        <v>0</v>
      </c>
      <c r="D34722">
        <v>0</v>
      </c>
    </row>
    <row r="34723" spans="1:4">
      <c r="A34723">
        <v>0</v>
      </c>
      <c r="D34723">
        <v>0</v>
      </c>
    </row>
    <row r="34724" spans="1:4">
      <c r="A34724">
        <v>0</v>
      </c>
      <c r="D34724">
        <v>0</v>
      </c>
    </row>
    <row r="34725" spans="1:4">
      <c r="A34725">
        <v>0</v>
      </c>
      <c r="D34725">
        <v>0</v>
      </c>
    </row>
    <row r="34726" spans="1:4">
      <c r="A34726">
        <v>0</v>
      </c>
      <c r="D34726">
        <v>0</v>
      </c>
    </row>
    <row r="34727" spans="1:4">
      <c r="A34727">
        <v>0</v>
      </c>
      <c r="D34727">
        <v>0</v>
      </c>
    </row>
    <row r="34728" spans="1:4">
      <c r="A34728">
        <v>0</v>
      </c>
      <c r="D34728">
        <v>0</v>
      </c>
    </row>
    <row r="34729" spans="1:4">
      <c r="A34729">
        <v>0</v>
      </c>
      <c r="D34729">
        <v>0</v>
      </c>
    </row>
    <row r="34730" spans="1:4">
      <c r="A34730">
        <v>0</v>
      </c>
      <c r="D34730">
        <v>0</v>
      </c>
    </row>
    <row r="34731" spans="1:4">
      <c r="A34731">
        <v>0</v>
      </c>
      <c r="D34731">
        <v>0</v>
      </c>
    </row>
    <row r="34732" spans="1:4">
      <c r="A34732">
        <v>0</v>
      </c>
      <c r="D34732">
        <v>0</v>
      </c>
    </row>
    <row r="34733" spans="1:4">
      <c r="A34733">
        <v>0</v>
      </c>
      <c r="D34733">
        <v>0</v>
      </c>
    </row>
    <row r="34734" spans="1:4">
      <c r="A34734">
        <v>0</v>
      </c>
      <c r="D34734">
        <v>0</v>
      </c>
    </row>
    <row r="34735" spans="1:4">
      <c r="A34735">
        <v>0</v>
      </c>
      <c r="D34735">
        <v>0</v>
      </c>
    </row>
    <row r="34736" spans="1:4">
      <c r="A34736">
        <v>0</v>
      </c>
      <c r="D34736">
        <v>0</v>
      </c>
    </row>
    <row r="34737" spans="1:4">
      <c r="A34737">
        <v>0</v>
      </c>
      <c r="D34737">
        <v>0</v>
      </c>
    </row>
    <row r="34738" spans="1:4">
      <c r="A34738">
        <v>0</v>
      </c>
      <c r="D34738">
        <v>0</v>
      </c>
    </row>
    <row r="34739" spans="1:4">
      <c r="A34739">
        <v>0</v>
      </c>
      <c r="D34739">
        <v>0</v>
      </c>
    </row>
    <row r="34740" spans="1:4">
      <c r="A34740">
        <v>0</v>
      </c>
      <c r="D34740">
        <v>0</v>
      </c>
    </row>
    <row r="34741" spans="1:4">
      <c r="A34741">
        <v>0</v>
      </c>
      <c r="D34741">
        <v>0</v>
      </c>
    </row>
    <row r="34742" spans="1:4">
      <c r="A34742">
        <v>0</v>
      </c>
      <c r="D34742">
        <v>0</v>
      </c>
    </row>
    <row r="34743" spans="1:4">
      <c r="A34743">
        <v>0</v>
      </c>
      <c r="D34743">
        <v>0</v>
      </c>
    </row>
    <row r="34744" spans="1:4">
      <c r="A34744">
        <v>0</v>
      </c>
      <c r="D34744">
        <v>0</v>
      </c>
    </row>
    <row r="34745" spans="1:4">
      <c r="A34745">
        <v>0</v>
      </c>
      <c r="D34745">
        <v>0</v>
      </c>
    </row>
    <row r="34746" spans="1:4">
      <c r="A34746">
        <v>0</v>
      </c>
      <c r="D34746">
        <v>0</v>
      </c>
    </row>
    <row r="34747" spans="1:4">
      <c r="A34747">
        <v>0</v>
      </c>
      <c r="D34747">
        <v>0</v>
      </c>
    </row>
    <row r="34748" spans="1:4">
      <c r="A34748">
        <v>0</v>
      </c>
      <c r="D34748">
        <v>0</v>
      </c>
    </row>
    <row r="34749" spans="1:4">
      <c r="A34749">
        <v>0</v>
      </c>
      <c r="D34749">
        <v>0</v>
      </c>
    </row>
    <row r="34750" spans="1:4">
      <c r="A34750">
        <v>0</v>
      </c>
      <c r="D34750">
        <v>0</v>
      </c>
    </row>
    <row r="34751" spans="1:4">
      <c r="A34751">
        <v>0</v>
      </c>
      <c r="D34751">
        <v>0</v>
      </c>
    </row>
    <row r="34752" spans="1:4">
      <c r="A34752">
        <v>0</v>
      </c>
      <c r="D34752">
        <v>0</v>
      </c>
    </row>
    <row r="34753" spans="1:4">
      <c r="A34753">
        <v>0</v>
      </c>
      <c r="D34753">
        <v>0</v>
      </c>
    </row>
    <row r="34754" spans="1:4">
      <c r="A34754">
        <v>0</v>
      </c>
      <c r="D34754">
        <v>0</v>
      </c>
    </row>
    <row r="34755" spans="1:4">
      <c r="A34755">
        <v>0</v>
      </c>
      <c r="D34755">
        <v>0</v>
      </c>
    </row>
    <row r="34756" spans="1:4">
      <c r="A34756">
        <v>0</v>
      </c>
      <c r="D34756">
        <v>0</v>
      </c>
    </row>
    <row r="34757" spans="1:4">
      <c r="A34757">
        <v>0</v>
      </c>
      <c r="D34757">
        <v>0</v>
      </c>
    </row>
    <row r="34758" spans="1:4">
      <c r="A34758">
        <v>0</v>
      </c>
      <c r="D34758">
        <v>0</v>
      </c>
    </row>
    <row r="34759" spans="1:4">
      <c r="A34759">
        <v>0</v>
      </c>
      <c r="D34759">
        <v>0</v>
      </c>
    </row>
    <row r="34760" spans="1:4">
      <c r="A34760">
        <v>0</v>
      </c>
      <c r="D34760">
        <v>0</v>
      </c>
    </row>
    <row r="34761" spans="1:4">
      <c r="A34761">
        <v>0</v>
      </c>
      <c r="D34761">
        <v>0</v>
      </c>
    </row>
    <row r="34762" spans="1:4">
      <c r="A34762">
        <v>0</v>
      </c>
      <c r="D34762">
        <v>0</v>
      </c>
    </row>
    <row r="34763" spans="1:4">
      <c r="A34763">
        <v>0</v>
      </c>
      <c r="D34763">
        <v>0</v>
      </c>
    </row>
    <row r="34764" spans="1:4">
      <c r="A34764">
        <v>0</v>
      </c>
      <c r="D34764">
        <v>0</v>
      </c>
    </row>
    <row r="34765" spans="1:4">
      <c r="A34765">
        <v>0</v>
      </c>
      <c r="D34765">
        <v>0</v>
      </c>
    </row>
    <row r="34766" spans="1:4">
      <c r="A34766">
        <v>0</v>
      </c>
      <c r="D34766">
        <v>0</v>
      </c>
    </row>
    <row r="34767" spans="1:4">
      <c r="A34767">
        <v>0</v>
      </c>
      <c r="D34767">
        <v>0</v>
      </c>
    </row>
    <row r="34768" spans="1:4">
      <c r="A34768">
        <v>0</v>
      </c>
      <c r="D34768">
        <v>0</v>
      </c>
    </row>
    <row r="34769" spans="1:4">
      <c r="A34769">
        <v>0</v>
      </c>
      <c r="D34769">
        <v>0</v>
      </c>
    </row>
    <row r="34770" spans="1:4">
      <c r="A34770">
        <v>0</v>
      </c>
      <c r="D34770">
        <v>0</v>
      </c>
    </row>
    <row r="34771" spans="1:4">
      <c r="A34771">
        <v>0</v>
      </c>
      <c r="D34771">
        <v>0</v>
      </c>
    </row>
    <row r="34772" spans="1:4">
      <c r="A34772">
        <v>0</v>
      </c>
      <c r="D34772">
        <v>0</v>
      </c>
    </row>
    <row r="34773" spans="1:4">
      <c r="A34773">
        <v>0</v>
      </c>
      <c r="D34773">
        <v>0</v>
      </c>
    </row>
    <row r="34774" spans="1:4">
      <c r="A34774">
        <v>0</v>
      </c>
      <c r="D34774">
        <v>0</v>
      </c>
    </row>
    <row r="34775" spans="1:4">
      <c r="A34775">
        <v>0</v>
      </c>
      <c r="D34775">
        <v>0</v>
      </c>
    </row>
    <row r="34776" spans="1:4">
      <c r="A34776">
        <v>0</v>
      </c>
      <c r="D34776">
        <v>0</v>
      </c>
    </row>
    <row r="34777" spans="1:4">
      <c r="A34777">
        <v>0</v>
      </c>
      <c r="D34777">
        <v>0</v>
      </c>
    </row>
    <row r="34778" spans="1:4">
      <c r="A34778">
        <v>0</v>
      </c>
      <c r="D34778">
        <v>0</v>
      </c>
    </row>
    <row r="34779" spans="1:4">
      <c r="A34779">
        <v>0</v>
      </c>
      <c r="D34779">
        <v>0</v>
      </c>
    </row>
    <row r="34780" spans="1:4">
      <c r="A34780">
        <v>0</v>
      </c>
      <c r="D34780">
        <v>0</v>
      </c>
    </row>
    <row r="34781" spans="1:4">
      <c r="A34781">
        <v>0</v>
      </c>
      <c r="D34781">
        <v>0</v>
      </c>
    </row>
    <row r="34782" spans="1:4">
      <c r="A34782">
        <v>0</v>
      </c>
      <c r="D34782">
        <v>0</v>
      </c>
    </row>
    <row r="34783" spans="1:4">
      <c r="A34783">
        <v>0</v>
      </c>
      <c r="D34783">
        <v>0</v>
      </c>
    </row>
    <row r="34784" spans="1:4">
      <c r="A34784">
        <v>0</v>
      </c>
      <c r="D34784">
        <v>0</v>
      </c>
    </row>
    <row r="34785" spans="1:4">
      <c r="A34785">
        <v>0</v>
      </c>
      <c r="D34785">
        <v>0</v>
      </c>
    </row>
    <row r="34786" spans="1:4">
      <c r="A34786">
        <v>0</v>
      </c>
      <c r="D34786">
        <v>0</v>
      </c>
    </row>
    <row r="34787" spans="1:4">
      <c r="A34787">
        <v>0</v>
      </c>
      <c r="D34787">
        <v>0</v>
      </c>
    </row>
    <row r="34788" spans="1:4">
      <c r="A34788">
        <v>0</v>
      </c>
      <c r="D34788">
        <v>0</v>
      </c>
    </row>
    <row r="34789" spans="1:4">
      <c r="A34789">
        <v>0</v>
      </c>
      <c r="D34789">
        <v>0</v>
      </c>
    </row>
    <row r="34790" spans="1:4">
      <c r="A34790">
        <v>0</v>
      </c>
      <c r="D34790">
        <v>0</v>
      </c>
    </row>
    <row r="34791" spans="1:4">
      <c r="A34791">
        <v>0</v>
      </c>
      <c r="D34791">
        <v>0</v>
      </c>
    </row>
    <row r="34792" spans="1:4">
      <c r="A34792">
        <v>0</v>
      </c>
      <c r="D34792">
        <v>0</v>
      </c>
    </row>
    <row r="34793" spans="1:4">
      <c r="A34793">
        <v>0</v>
      </c>
      <c r="D34793">
        <v>0</v>
      </c>
    </row>
    <row r="34794" spans="1:4">
      <c r="A34794">
        <v>0</v>
      </c>
      <c r="D34794">
        <v>0</v>
      </c>
    </row>
    <row r="34795" spans="1:4">
      <c r="A34795">
        <v>0</v>
      </c>
      <c r="D34795">
        <v>0</v>
      </c>
    </row>
    <row r="34796" spans="1:4">
      <c r="A34796">
        <v>0</v>
      </c>
      <c r="D34796">
        <v>0</v>
      </c>
    </row>
    <row r="34797" spans="1:4">
      <c r="A34797">
        <v>0</v>
      </c>
      <c r="D34797">
        <v>0</v>
      </c>
    </row>
    <row r="34798" spans="1:4">
      <c r="A34798">
        <v>0</v>
      </c>
      <c r="D34798">
        <v>0</v>
      </c>
    </row>
    <row r="34799" spans="1:4">
      <c r="A34799">
        <v>0</v>
      </c>
      <c r="D34799">
        <v>0</v>
      </c>
    </row>
    <row r="34800" spans="1:4">
      <c r="A34800">
        <v>0</v>
      </c>
      <c r="D34800">
        <v>0</v>
      </c>
    </row>
    <row r="34801" spans="1:4">
      <c r="A34801">
        <v>0</v>
      </c>
      <c r="D34801">
        <v>0</v>
      </c>
    </row>
    <row r="34802" spans="1:4">
      <c r="A34802">
        <v>0</v>
      </c>
      <c r="D34802">
        <v>0</v>
      </c>
    </row>
    <row r="34803" spans="1:4">
      <c r="A34803">
        <v>0</v>
      </c>
      <c r="D34803">
        <v>0</v>
      </c>
    </row>
    <row r="34804" spans="1:4">
      <c r="A34804">
        <v>0</v>
      </c>
      <c r="D34804">
        <v>0</v>
      </c>
    </row>
    <row r="34805" spans="1:4">
      <c r="A34805">
        <v>0</v>
      </c>
      <c r="D34805">
        <v>0</v>
      </c>
    </row>
    <row r="34806" spans="1:4">
      <c r="A34806">
        <v>0</v>
      </c>
      <c r="D34806">
        <v>0</v>
      </c>
    </row>
    <row r="34807" spans="1:4">
      <c r="A34807">
        <v>0</v>
      </c>
      <c r="D34807">
        <v>0</v>
      </c>
    </row>
    <row r="34808" spans="1:4">
      <c r="A34808">
        <v>0</v>
      </c>
      <c r="D34808">
        <v>0</v>
      </c>
    </row>
    <row r="34809" spans="1:4">
      <c r="A34809">
        <v>0</v>
      </c>
      <c r="D34809">
        <v>0</v>
      </c>
    </row>
    <row r="34810" spans="1:4">
      <c r="A34810">
        <v>0</v>
      </c>
      <c r="D34810">
        <v>0</v>
      </c>
    </row>
    <row r="34811" spans="1:4">
      <c r="A34811">
        <v>0</v>
      </c>
      <c r="D34811">
        <v>0</v>
      </c>
    </row>
    <row r="34812" spans="1:4">
      <c r="A34812">
        <v>0</v>
      </c>
      <c r="D34812">
        <v>0</v>
      </c>
    </row>
    <row r="34813" spans="1:4">
      <c r="A34813">
        <v>0</v>
      </c>
      <c r="D34813">
        <v>0</v>
      </c>
    </row>
    <row r="34814" spans="1:4">
      <c r="A34814">
        <v>0</v>
      </c>
      <c r="D34814">
        <v>0</v>
      </c>
    </row>
    <row r="34815" spans="1:4">
      <c r="A34815">
        <v>0</v>
      </c>
      <c r="D34815">
        <v>0</v>
      </c>
    </row>
    <row r="34816" spans="1:4">
      <c r="A34816">
        <v>0</v>
      </c>
      <c r="D34816">
        <v>0</v>
      </c>
    </row>
    <row r="34817" spans="1:4">
      <c r="A34817">
        <v>0</v>
      </c>
      <c r="D34817">
        <v>0</v>
      </c>
    </row>
    <row r="34818" spans="1:4">
      <c r="A34818">
        <v>0</v>
      </c>
      <c r="D34818">
        <v>0</v>
      </c>
    </row>
    <row r="34819" spans="1:4">
      <c r="A34819">
        <v>0</v>
      </c>
      <c r="D34819">
        <v>0</v>
      </c>
    </row>
    <row r="34820" spans="1:4">
      <c r="A34820">
        <v>0</v>
      </c>
      <c r="D34820">
        <v>0</v>
      </c>
    </row>
    <row r="34821" spans="1:4">
      <c r="A34821">
        <v>0</v>
      </c>
      <c r="D34821">
        <v>0</v>
      </c>
    </row>
    <row r="34822" spans="1:4">
      <c r="A34822">
        <v>0</v>
      </c>
      <c r="D34822">
        <v>0</v>
      </c>
    </row>
    <row r="34823" spans="1:4">
      <c r="A34823">
        <v>0</v>
      </c>
      <c r="D34823">
        <v>0</v>
      </c>
    </row>
    <row r="34824" spans="1:4">
      <c r="A34824">
        <v>0</v>
      </c>
      <c r="D34824">
        <v>0</v>
      </c>
    </row>
    <row r="34825" spans="1:4">
      <c r="A34825">
        <v>0</v>
      </c>
      <c r="D34825">
        <v>0</v>
      </c>
    </row>
    <row r="34826" spans="1:4">
      <c r="A34826">
        <v>0</v>
      </c>
      <c r="D34826">
        <v>0</v>
      </c>
    </row>
    <row r="34827" spans="1:4">
      <c r="A34827">
        <v>0</v>
      </c>
      <c r="D34827">
        <v>0</v>
      </c>
    </row>
    <row r="34828" spans="1:4">
      <c r="A34828">
        <v>0</v>
      </c>
      <c r="D34828">
        <v>0</v>
      </c>
    </row>
    <row r="34829" spans="1:4">
      <c r="A34829">
        <v>0</v>
      </c>
      <c r="D34829">
        <v>0</v>
      </c>
    </row>
    <row r="34830" spans="1:4">
      <c r="A34830">
        <v>0</v>
      </c>
      <c r="D34830">
        <v>0</v>
      </c>
    </row>
    <row r="34831" spans="1:4">
      <c r="A34831">
        <v>0</v>
      </c>
      <c r="D34831">
        <v>0</v>
      </c>
    </row>
    <row r="34832" spans="1:4">
      <c r="A34832">
        <v>0</v>
      </c>
      <c r="D34832">
        <v>0</v>
      </c>
    </row>
    <row r="34833" spans="1:4">
      <c r="A34833">
        <v>0</v>
      </c>
      <c r="D34833">
        <v>0</v>
      </c>
    </row>
    <row r="34834" spans="1:4">
      <c r="A34834">
        <v>0</v>
      </c>
      <c r="D34834">
        <v>0</v>
      </c>
    </row>
    <row r="34835" spans="1:4">
      <c r="A34835">
        <v>0</v>
      </c>
      <c r="D34835">
        <v>0</v>
      </c>
    </row>
    <row r="34836" spans="1:4">
      <c r="A34836">
        <v>0</v>
      </c>
      <c r="D34836">
        <v>0</v>
      </c>
    </row>
    <row r="34837" spans="1:4">
      <c r="A34837">
        <v>0</v>
      </c>
      <c r="D34837">
        <v>0</v>
      </c>
    </row>
    <row r="34838" spans="1:4">
      <c r="A34838">
        <v>0</v>
      </c>
      <c r="D34838">
        <v>0</v>
      </c>
    </row>
    <row r="34839" spans="1:4">
      <c r="A34839">
        <v>0</v>
      </c>
      <c r="D34839">
        <v>0</v>
      </c>
    </row>
    <row r="34840" spans="1:4">
      <c r="A34840">
        <v>0</v>
      </c>
      <c r="D34840">
        <v>0</v>
      </c>
    </row>
    <row r="34841" spans="1:4">
      <c r="A34841">
        <v>0</v>
      </c>
      <c r="D34841">
        <v>0</v>
      </c>
    </row>
    <row r="34842" spans="1:4">
      <c r="A34842">
        <v>0</v>
      </c>
      <c r="D34842">
        <v>0</v>
      </c>
    </row>
    <row r="34843" spans="1:4">
      <c r="A34843">
        <v>0</v>
      </c>
      <c r="D34843">
        <v>0</v>
      </c>
    </row>
    <row r="34844" spans="1:4">
      <c r="A34844">
        <v>0</v>
      </c>
      <c r="D34844">
        <v>0</v>
      </c>
    </row>
    <row r="34845" spans="1:4">
      <c r="A34845">
        <v>0</v>
      </c>
      <c r="D34845">
        <v>0</v>
      </c>
    </row>
    <row r="34846" spans="1:4">
      <c r="A34846">
        <v>0</v>
      </c>
      <c r="D34846">
        <v>0</v>
      </c>
    </row>
    <row r="34847" spans="1:4">
      <c r="A34847">
        <v>0</v>
      </c>
      <c r="D34847">
        <v>0</v>
      </c>
    </row>
    <row r="34848" spans="1:4">
      <c r="A34848">
        <v>0</v>
      </c>
      <c r="D34848">
        <v>0</v>
      </c>
    </row>
    <row r="34849" spans="1:4">
      <c r="A34849">
        <v>0</v>
      </c>
      <c r="D34849">
        <v>0</v>
      </c>
    </row>
    <row r="34850" spans="1:4">
      <c r="A34850">
        <v>0</v>
      </c>
      <c r="D34850">
        <v>0</v>
      </c>
    </row>
    <row r="34851" spans="1:4">
      <c r="A34851">
        <v>0</v>
      </c>
      <c r="D34851">
        <v>0</v>
      </c>
    </row>
    <row r="34852" spans="1:4">
      <c r="A34852">
        <v>0</v>
      </c>
      <c r="D34852">
        <v>0</v>
      </c>
    </row>
    <row r="34853" spans="1:4">
      <c r="A34853">
        <v>0</v>
      </c>
      <c r="D34853">
        <v>0</v>
      </c>
    </row>
    <row r="34854" spans="1:4">
      <c r="A34854">
        <v>0</v>
      </c>
      <c r="D34854">
        <v>0</v>
      </c>
    </row>
    <row r="34855" spans="1:4">
      <c r="A34855">
        <v>0</v>
      </c>
      <c r="D34855">
        <v>0</v>
      </c>
    </row>
    <row r="34856" spans="1:4">
      <c r="A34856">
        <v>0</v>
      </c>
      <c r="D34856">
        <v>0</v>
      </c>
    </row>
    <row r="34857" spans="1:4">
      <c r="A34857">
        <v>0</v>
      </c>
      <c r="D34857">
        <v>0</v>
      </c>
    </row>
    <row r="34858" spans="1:4">
      <c r="A34858">
        <v>0</v>
      </c>
      <c r="D34858">
        <v>0</v>
      </c>
    </row>
    <row r="34859" spans="1:4">
      <c r="A34859">
        <v>0</v>
      </c>
      <c r="D34859">
        <v>0</v>
      </c>
    </row>
    <row r="34860" spans="1:4">
      <c r="A34860">
        <v>0</v>
      </c>
      <c r="D34860">
        <v>0</v>
      </c>
    </row>
    <row r="34861" spans="1:4">
      <c r="A34861">
        <v>0</v>
      </c>
      <c r="D34861">
        <v>0</v>
      </c>
    </row>
    <row r="34862" spans="1:4">
      <c r="A34862">
        <v>0</v>
      </c>
      <c r="D34862">
        <v>0</v>
      </c>
    </row>
    <row r="34863" spans="1:4">
      <c r="A34863">
        <v>0</v>
      </c>
      <c r="D34863">
        <v>0</v>
      </c>
    </row>
    <row r="34864" spans="1:4">
      <c r="A34864">
        <v>0</v>
      </c>
      <c r="D34864">
        <v>0</v>
      </c>
    </row>
    <row r="34865" spans="1:4">
      <c r="A34865">
        <v>0</v>
      </c>
      <c r="D34865">
        <v>0</v>
      </c>
    </row>
    <row r="34866" spans="1:4">
      <c r="A34866">
        <v>0</v>
      </c>
      <c r="D34866">
        <v>0</v>
      </c>
    </row>
    <row r="34867" spans="1:4">
      <c r="A34867">
        <v>0</v>
      </c>
      <c r="D34867">
        <v>0</v>
      </c>
    </row>
    <row r="34868" spans="1:4">
      <c r="A34868">
        <v>0</v>
      </c>
      <c r="D34868">
        <v>0</v>
      </c>
    </row>
    <row r="34869" spans="1:4">
      <c r="A34869">
        <v>0</v>
      </c>
      <c r="D34869">
        <v>0</v>
      </c>
    </row>
    <row r="34870" spans="1:4">
      <c r="A34870">
        <v>0</v>
      </c>
      <c r="D34870">
        <v>0</v>
      </c>
    </row>
    <row r="34871" spans="1:4">
      <c r="A34871">
        <v>0</v>
      </c>
      <c r="D34871">
        <v>0</v>
      </c>
    </row>
    <row r="34872" spans="1:4">
      <c r="A34872">
        <v>0</v>
      </c>
      <c r="D34872">
        <v>0</v>
      </c>
    </row>
    <row r="34873" spans="1:4">
      <c r="A34873">
        <v>0</v>
      </c>
      <c r="D34873">
        <v>0</v>
      </c>
    </row>
    <row r="34874" spans="1:4">
      <c r="A34874">
        <v>0</v>
      </c>
      <c r="D34874">
        <v>0</v>
      </c>
    </row>
    <row r="34875" spans="1:4">
      <c r="A34875">
        <v>0</v>
      </c>
      <c r="D34875">
        <v>0</v>
      </c>
    </row>
    <row r="34876" spans="1:4">
      <c r="A34876">
        <v>0</v>
      </c>
      <c r="D34876">
        <v>0</v>
      </c>
    </row>
    <row r="34877" spans="1:4">
      <c r="A34877">
        <v>0</v>
      </c>
      <c r="D34877">
        <v>0</v>
      </c>
    </row>
    <row r="34878" spans="1:4">
      <c r="A34878">
        <v>0</v>
      </c>
      <c r="D34878">
        <v>0</v>
      </c>
    </row>
    <row r="34879" spans="1:4">
      <c r="A34879">
        <v>0</v>
      </c>
      <c r="D34879">
        <v>0</v>
      </c>
    </row>
    <row r="34880" spans="1:4">
      <c r="A34880">
        <v>0</v>
      </c>
      <c r="D34880">
        <v>0</v>
      </c>
    </row>
    <row r="34881" spans="1:4">
      <c r="A34881">
        <v>0</v>
      </c>
      <c r="D34881">
        <v>0</v>
      </c>
    </row>
    <row r="34882" spans="1:4">
      <c r="A34882">
        <v>0</v>
      </c>
      <c r="D34882">
        <v>0</v>
      </c>
    </row>
    <row r="34883" spans="1:4">
      <c r="A34883">
        <v>0</v>
      </c>
      <c r="D34883">
        <v>0</v>
      </c>
    </row>
    <row r="34884" spans="1:4">
      <c r="A34884">
        <v>0</v>
      </c>
      <c r="D34884">
        <v>0</v>
      </c>
    </row>
    <row r="34885" spans="1:4">
      <c r="A34885">
        <v>0</v>
      </c>
      <c r="D34885">
        <v>0</v>
      </c>
    </row>
    <row r="34886" spans="1:4">
      <c r="A34886">
        <v>0</v>
      </c>
      <c r="D34886">
        <v>0</v>
      </c>
    </row>
    <row r="34887" spans="1:4">
      <c r="A34887">
        <v>0</v>
      </c>
      <c r="D34887">
        <v>0</v>
      </c>
    </row>
    <row r="34888" spans="1:4">
      <c r="A34888">
        <v>0</v>
      </c>
      <c r="D34888">
        <v>0</v>
      </c>
    </row>
    <row r="34889" spans="1:4">
      <c r="A34889">
        <v>0</v>
      </c>
      <c r="D34889">
        <v>0</v>
      </c>
    </row>
    <row r="34890" spans="1:4">
      <c r="A34890">
        <v>0</v>
      </c>
      <c r="D34890">
        <v>0</v>
      </c>
    </row>
    <row r="34891" spans="1:4">
      <c r="A34891">
        <v>0</v>
      </c>
      <c r="D34891">
        <v>0</v>
      </c>
    </row>
    <row r="34892" spans="1:4">
      <c r="A34892">
        <v>0</v>
      </c>
      <c r="D34892">
        <v>0</v>
      </c>
    </row>
    <row r="34893" spans="1:4">
      <c r="A34893">
        <v>0</v>
      </c>
      <c r="D34893">
        <v>0</v>
      </c>
    </row>
    <row r="34894" spans="1:4">
      <c r="A34894">
        <v>0</v>
      </c>
      <c r="D34894">
        <v>0</v>
      </c>
    </row>
    <row r="34895" spans="1:4">
      <c r="A34895">
        <v>0</v>
      </c>
      <c r="D34895">
        <v>0</v>
      </c>
    </row>
    <row r="34896" spans="1:4">
      <c r="A34896">
        <v>0</v>
      </c>
      <c r="D34896">
        <v>0</v>
      </c>
    </row>
    <row r="34897" spans="1:4">
      <c r="A34897">
        <v>0</v>
      </c>
      <c r="D34897">
        <v>0</v>
      </c>
    </row>
    <row r="34898" spans="1:4">
      <c r="A34898">
        <v>0</v>
      </c>
      <c r="D34898">
        <v>0</v>
      </c>
    </row>
    <row r="34899" spans="1:4">
      <c r="A34899">
        <v>0</v>
      </c>
      <c r="D34899">
        <v>0</v>
      </c>
    </row>
    <row r="34900" spans="1:4">
      <c r="A34900">
        <v>0</v>
      </c>
      <c r="D34900">
        <v>0</v>
      </c>
    </row>
    <row r="34901" spans="1:4">
      <c r="A34901">
        <v>0</v>
      </c>
      <c r="D34901">
        <v>0</v>
      </c>
    </row>
    <row r="34902" spans="1:4">
      <c r="A34902">
        <v>0</v>
      </c>
      <c r="D34902">
        <v>0</v>
      </c>
    </row>
    <row r="34903" spans="1:4">
      <c r="A34903">
        <v>0</v>
      </c>
      <c r="D34903">
        <v>0</v>
      </c>
    </row>
    <row r="34904" spans="1:4">
      <c r="A34904">
        <v>0</v>
      </c>
      <c r="D34904">
        <v>0</v>
      </c>
    </row>
    <row r="34905" spans="1:4">
      <c r="A34905">
        <v>0</v>
      </c>
      <c r="D34905">
        <v>0</v>
      </c>
    </row>
    <row r="34906" spans="1:4">
      <c r="A34906">
        <v>0</v>
      </c>
      <c r="D34906">
        <v>0</v>
      </c>
    </row>
    <row r="34907" spans="1:4">
      <c r="A34907">
        <v>0</v>
      </c>
      <c r="D34907">
        <v>0</v>
      </c>
    </row>
    <row r="34908" spans="1:4">
      <c r="A34908">
        <v>0</v>
      </c>
      <c r="D34908">
        <v>0</v>
      </c>
    </row>
    <row r="34909" spans="1:4">
      <c r="A34909">
        <v>0</v>
      </c>
      <c r="D34909">
        <v>0</v>
      </c>
    </row>
    <row r="34910" spans="1:4">
      <c r="A34910">
        <v>0</v>
      </c>
      <c r="D34910">
        <v>0</v>
      </c>
    </row>
    <row r="34911" spans="1:4">
      <c r="A34911">
        <v>0</v>
      </c>
      <c r="D34911">
        <v>0</v>
      </c>
    </row>
    <row r="34912" spans="1:4">
      <c r="A34912">
        <v>0</v>
      </c>
      <c r="D34912">
        <v>0</v>
      </c>
    </row>
    <row r="34913" spans="1:4">
      <c r="A34913">
        <v>0</v>
      </c>
      <c r="D34913">
        <v>0</v>
      </c>
    </row>
    <row r="34914" spans="1:4">
      <c r="A34914">
        <v>0</v>
      </c>
      <c r="D34914">
        <v>0</v>
      </c>
    </row>
    <row r="34915" spans="1:4">
      <c r="A34915">
        <v>0</v>
      </c>
      <c r="D34915">
        <v>0</v>
      </c>
    </row>
    <row r="34916" spans="1:4">
      <c r="A34916">
        <v>0</v>
      </c>
      <c r="D34916">
        <v>0</v>
      </c>
    </row>
    <row r="34917" spans="1:4">
      <c r="A34917">
        <v>0</v>
      </c>
      <c r="D34917">
        <v>0</v>
      </c>
    </row>
    <row r="34918" spans="1:4">
      <c r="A34918">
        <v>0</v>
      </c>
      <c r="D34918">
        <v>0</v>
      </c>
    </row>
    <row r="34919" spans="1:4">
      <c r="A34919">
        <v>0</v>
      </c>
      <c r="D34919">
        <v>0</v>
      </c>
    </row>
    <row r="34920" spans="1:4">
      <c r="A34920">
        <v>0</v>
      </c>
      <c r="D34920">
        <v>0</v>
      </c>
    </row>
    <row r="34921" spans="1:4">
      <c r="A34921">
        <v>0</v>
      </c>
      <c r="D34921">
        <v>0</v>
      </c>
    </row>
    <row r="34922" spans="1:4">
      <c r="A34922">
        <v>0</v>
      </c>
      <c r="D34922">
        <v>0</v>
      </c>
    </row>
    <row r="34923" spans="1:4">
      <c r="A34923">
        <v>0</v>
      </c>
      <c r="D34923">
        <v>0</v>
      </c>
    </row>
    <row r="34924" spans="1:4">
      <c r="A34924">
        <v>0</v>
      </c>
      <c r="D34924">
        <v>0</v>
      </c>
    </row>
    <row r="34925" spans="1:4">
      <c r="A34925">
        <v>0</v>
      </c>
      <c r="D34925">
        <v>0</v>
      </c>
    </row>
    <row r="34926" spans="1:4">
      <c r="A34926">
        <v>0</v>
      </c>
      <c r="D34926">
        <v>0</v>
      </c>
    </row>
    <row r="34927" spans="1:4">
      <c r="A34927">
        <v>0</v>
      </c>
      <c r="D34927">
        <v>0</v>
      </c>
    </row>
    <row r="34928" spans="1:4">
      <c r="A34928">
        <v>0</v>
      </c>
      <c r="D34928">
        <v>0</v>
      </c>
    </row>
    <row r="34929" spans="1:4">
      <c r="A34929">
        <v>0</v>
      </c>
      <c r="D34929">
        <v>0</v>
      </c>
    </row>
    <row r="34930" spans="1:4">
      <c r="A34930">
        <v>0</v>
      </c>
      <c r="D34930">
        <v>0</v>
      </c>
    </row>
    <row r="34931" spans="1:4">
      <c r="A34931">
        <v>0</v>
      </c>
      <c r="D34931">
        <v>0</v>
      </c>
    </row>
    <row r="34932" spans="1:4">
      <c r="A34932">
        <v>0</v>
      </c>
      <c r="D34932">
        <v>0</v>
      </c>
    </row>
    <row r="34933" spans="1:4">
      <c r="A34933">
        <v>0</v>
      </c>
      <c r="D34933">
        <v>0</v>
      </c>
    </row>
    <row r="34934" spans="1:4">
      <c r="A34934">
        <v>0</v>
      </c>
      <c r="D34934">
        <v>0</v>
      </c>
    </row>
    <row r="34935" spans="1:4">
      <c r="A34935">
        <v>0</v>
      </c>
      <c r="D34935">
        <v>0</v>
      </c>
    </row>
    <row r="34936" spans="1:4">
      <c r="A34936">
        <v>0</v>
      </c>
      <c r="D34936">
        <v>0</v>
      </c>
    </row>
    <row r="34937" spans="1:4">
      <c r="A34937">
        <v>0</v>
      </c>
      <c r="D34937">
        <v>0</v>
      </c>
    </row>
    <row r="34938" spans="1:4">
      <c r="A34938">
        <v>0</v>
      </c>
      <c r="D34938">
        <v>0</v>
      </c>
    </row>
    <row r="34939" spans="1:4">
      <c r="A34939">
        <v>0</v>
      </c>
      <c r="D34939">
        <v>0</v>
      </c>
    </row>
    <row r="34940" spans="1:4">
      <c r="A34940">
        <v>0</v>
      </c>
      <c r="D34940">
        <v>0</v>
      </c>
    </row>
    <row r="34941" spans="1:4">
      <c r="A34941">
        <v>0</v>
      </c>
      <c r="D34941">
        <v>0</v>
      </c>
    </row>
    <row r="34942" spans="1:4">
      <c r="A34942">
        <v>0</v>
      </c>
      <c r="D34942">
        <v>0</v>
      </c>
    </row>
    <row r="34943" spans="1:4">
      <c r="A34943">
        <v>0</v>
      </c>
      <c r="D34943">
        <v>0</v>
      </c>
    </row>
    <row r="34944" spans="1:4">
      <c r="A34944">
        <v>0</v>
      </c>
      <c r="D34944">
        <v>0</v>
      </c>
    </row>
    <row r="34945" spans="1:4">
      <c r="A34945">
        <v>0</v>
      </c>
      <c r="D34945">
        <v>0</v>
      </c>
    </row>
    <row r="34946" spans="1:4">
      <c r="A34946">
        <v>0</v>
      </c>
      <c r="D34946">
        <v>0</v>
      </c>
    </row>
    <row r="34947" spans="1:4">
      <c r="A34947">
        <v>0</v>
      </c>
      <c r="D34947">
        <v>0</v>
      </c>
    </row>
    <row r="34948" spans="1:4">
      <c r="A34948">
        <v>0</v>
      </c>
      <c r="D34948">
        <v>0</v>
      </c>
    </row>
    <row r="34949" spans="1:4">
      <c r="A34949">
        <v>0</v>
      </c>
      <c r="D34949">
        <v>0</v>
      </c>
    </row>
    <row r="34950" spans="1:4">
      <c r="A34950">
        <v>0</v>
      </c>
      <c r="D34950">
        <v>0</v>
      </c>
    </row>
    <row r="34951" spans="1:4">
      <c r="A34951">
        <v>0</v>
      </c>
      <c r="D34951">
        <v>0</v>
      </c>
    </row>
    <row r="34952" spans="1:4">
      <c r="A34952">
        <v>0</v>
      </c>
      <c r="D34952">
        <v>0</v>
      </c>
    </row>
    <row r="34953" spans="1:4">
      <c r="A34953">
        <v>0</v>
      </c>
      <c r="D34953">
        <v>0</v>
      </c>
    </row>
    <row r="34954" spans="1:4">
      <c r="A34954">
        <v>0</v>
      </c>
      <c r="D34954">
        <v>0</v>
      </c>
    </row>
    <row r="34955" spans="1:4">
      <c r="A34955">
        <v>0</v>
      </c>
      <c r="D34955">
        <v>0</v>
      </c>
    </row>
    <row r="34956" spans="1:4">
      <c r="A34956">
        <v>0</v>
      </c>
      <c r="D34956">
        <v>0</v>
      </c>
    </row>
    <row r="34957" spans="1:4">
      <c r="A34957">
        <v>0</v>
      </c>
      <c r="D34957">
        <v>0</v>
      </c>
    </row>
    <row r="34958" spans="1:4">
      <c r="A34958">
        <v>0</v>
      </c>
      <c r="D34958">
        <v>0</v>
      </c>
    </row>
    <row r="34959" spans="1:4">
      <c r="A34959">
        <v>0</v>
      </c>
      <c r="D34959">
        <v>0</v>
      </c>
    </row>
    <row r="34960" spans="1:4">
      <c r="A34960">
        <v>0</v>
      </c>
      <c r="D34960">
        <v>0</v>
      </c>
    </row>
    <row r="34961" spans="1:4">
      <c r="A34961">
        <v>0</v>
      </c>
      <c r="D34961">
        <v>0</v>
      </c>
    </row>
    <row r="34962" spans="1:4">
      <c r="A34962">
        <v>0</v>
      </c>
      <c r="D34962">
        <v>0</v>
      </c>
    </row>
    <row r="34963" spans="1:4">
      <c r="A34963">
        <v>0</v>
      </c>
      <c r="D34963">
        <v>0</v>
      </c>
    </row>
    <row r="34964" spans="1:4">
      <c r="A34964">
        <v>0</v>
      </c>
      <c r="D34964">
        <v>0</v>
      </c>
    </row>
    <row r="34965" spans="1:4">
      <c r="A34965">
        <v>0</v>
      </c>
      <c r="D34965">
        <v>0</v>
      </c>
    </row>
    <row r="34966" spans="1:4">
      <c r="A34966">
        <v>0</v>
      </c>
      <c r="D34966">
        <v>0</v>
      </c>
    </row>
    <row r="34967" spans="1:4">
      <c r="A34967">
        <v>0</v>
      </c>
      <c r="D34967">
        <v>0</v>
      </c>
    </row>
    <row r="34968" spans="1:4">
      <c r="A34968">
        <v>0</v>
      </c>
      <c r="D34968">
        <v>0</v>
      </c>
    </row>
    <row r="34969" spans="1:4">
      <c r="A34969">
        <v>0</v>
      </c>
      <c r="D34969">
        <v>0</v>
      </c>
    </row>
    <row r="34970" spans="1:4">
      <c r="A34970">
        <v>0</v>
      </c>
      <c r="D34970">
        <v>0</v>
      </c>
    </row>
    <row r="34971" spans="1:4">
      <c r="A34971">
        <v>0</v>
      </c>
      <c r="D34971">
        <v>0</v>
      </c>
    </row>
    <row r="34972" spans="1:4">
      <c r="A34972">
        <v>0</v>
      </c>
      <c r="D34972">
        <v>0</v>
      </c>
    </row>
    <row r="34973" spans="1:4">
      <c r="A34973">
        <v>0</v>
      </c>
      <c r="D34973">
        <v>0</v>
      </c>
    </row>
    <row r="34974" spans="1:4">
      <c r="A34974">
        <v>0</v>
      </c>
      <c r="D34974">
        <v>0</v>
      </c>
    </row>
    <row r="34975" spans="1:4">
      <c r="A34975">
        <v>0</v>
      </c>
      <c r="D34975">
        <v>0</v>
      </c>
    </row>
    <row r="34976" spans="1:4">
      <c r="A34976">
        <v>0</v>
      </c>
      <c r="D34976">
        <v>0</v>
      </c>
    </row>
    <row r="34977" spans="1:4">
      <c r="A34977">
        <v>0</v>
      </c>
      <c r="D34977">
        <v>0</v>
      </c>
    </row>
    <row r="34978" spans="1:4">
      <c r="A34978">
        <v>0</v>
      </c>
      <c r="D34978">
        <v>0</v>
      </c>
    </row>
    <row r="34979" spans="1:4">
      <c r="A34979">
        <v>0</v>
      </c>
      <c r="D34979">
        <v>0</v>
      </c>
    </row>
    <row r="34980" spans="1:4">
      <c r="A34980">
        <v>0</v>
      </c>
      <c r="D34980">
        <v>0</v>
      </c>
    </row>
    <row r="34981" spans="1:4">
      <c r="A34981">
        <v>0</v>
      </c>
      <c r="D34981">
        <v>0</v>
      </c>
    </row>
    <row r="34982" spans="1:4">
      <c r="A34982">
        <v>0</v>
      </c>
      <c r="D34982">
        <v>0</v>
      </c>
    </row>
    <row r="34983" spans="1:4">
      <c r="A34983">
        <v>0</v>
      </c>
      <c r="D34983">
        <v>0</v>
      </c>
    </row>
    <row r="34984" spans="1:4">
      <c r="A34984">
        <v>0</v>
      </c>
      <c r="D34984">
        <v>0</v>
      </c>
    </row>
    <row r="34985" spans="1:4">
      <c r="A34985">
        <v>0</v>
      </c>
      <c r="D34985">
        <v>0</v>
      </c>
    </row>
    <row r="34986" spans="1:4">
      <c r="A34986">
        <v>0</v>
      </c>
      <c r="D34986">
        <v>0</v>
      </c>
    </row>
    <row r="34987" spans="1:4">
      <c r="A34987">
        <v>0</v>
      </c>
      <c r="D34987">
        <v>0</v>
      </c>
    </row>
    <row r="34988" spans="1:4">
      <c r="A34988">
        <v>0</v>
      </c>
      <c r="D34988">
        <v>0</v>
      </c>
    </row>
    <row r="34989" spans="1:4">
      <c r="A34989">
        <v>0</v>
      </c>
      <c r="D34989">
        <v>0</v>
      </c>
    </row>
    <row r="34990" spans="1:4">
      <c r="A34990">
        <v>0</v>
      </c>
      <c r="D34990">
        <v>0</v>
      </c>
    </row>
    <row r="34991" spans="1:4">
      <c r="A34991">
        <v>0</v>
      </c>
      <c r="D34991">
        <v>0</v>
      </c>
    </row>
    <row r="34992" spans="1:4">
      <c r="A34992">
        <v>0</v>
      </c>
      <c r="D34992">
        <v>0</v>
      </c>
    </row>
    <row r="34993" spans="1:4">
      <c r="A34993">
        <v>0</v>
      </c>
      <c r="D34993">
        <v>0</v>
      </c>
    </row>
    <row r="34994" spans="1:4">
      <c r="A34994">
        <v>0</v>
      </c>
      <c r="D34994">
        <v>0</v>
      </c>
    </row>
    <row r="34995" spans="1:4">
      <c r="A34995">
        <v>0</v>
      </c>
      <c r="D34995">
        <v>0</v>
      </c>
    </row>
    <row r="34996" spans="1:4">
      <c r="A34996">
        <v>0</v>
      </c>
      <c r="D34996">
        <v>0</v>
      </c>
    </row>
    <row r="34997" spans="1:4">
      <c r="A34997">
        <v>0</v>
      </c>
      <c r="D34997">
        <v>0</v>
      </c>
    </row>
    <row r="34998" spans="1:4">
      <c r="A34998">
        <v>0</v>
      </c>
      <c r="D34998">
        <v>0</v>
      </c>
    </row>
    <row r="34999" spans="1:4">
      <c r="A34999">
        <v>0</v>
      </c>
      <c r="D34999">
        <v>0</v>
      </c>
    </row>
    <row r="35000" spans="1:4">
      <c r="A35000">
        <v>0</v>
      </c>
      <c r="D35000">
        <v>0</v>
      </c>
    </row>
    <row r="35001" spans="1:4">
      <c r="A35001">
        <v>0</v>
      </c>
      <c r="D35001">
        <v>0</v>
      </c>
    </row>
    <row r="35002" spans="1:4">
      <c r="A35002">
        <v>0</v>
      </c>
      <c r="D35002">
        <v>0</v>
      </c>
    </row>
    <row r="35003" spans="1:4">
      <c r="A35003">
        <v>0</v>
      </c>
      <c r="D35003">
        <v>0</v>
      </c>
    </row>
    <row r="35004" spans="1:4">
      <c r="A35004">
        <v>0</v>
      </c>
      <c r="D35004">
        <v>0</v>
      </c>
    </row>
    <row r="35005" spans="1:4">
      <c r="A35005">
        <v>0</v>
      </c>
      <c r="D35005">
        <v>0</v>
      </c>
    </row>
    <row r="35006" spans="1:4">
      <c r="A35006">
        <v>0</v>
      </c>
      <c r="D35006">
        <v>0</v>
      </c>
    </row>
    <row r="35007" spans="1:4">
      <c r="A35007">
        <v>0</v>
      </c>
      <c r="D35007">
        <v>0</v>
      </c>
    </row>
    <row r="35008" spans="1:4">
      <c r="A35008">
        <v>0</v>
      </c>
      <c r="D35008">
        <v>0</v>
      </c>
    </row>
    <row r="35009" spans="1:4">
      <c r="A35009">
        <v>0</v>
      </c>
      <c r="D35009">
        <v>0</v>
      </c>
    </row>
    <row r="35010" spans="1:4">
      <c r="A35010">
        <v>0</v>
      </c>
      <c r="D35010">
        <v>0</v>
      </c>
    </row>
    <row r="35011" spans="1:4">
      <c r="A35011">
        <v>0</v>
      </c>
      <c r="D35011">
        <v>0</v>
      </c>
    </row>
    <row r="35012" spans="1:4">
      <c r="A35012">
        <v>0</v>
      </c>
      <c r="D35012">
        <v>0</v>
      </c>
    </row>
    <row r="35013" spans="1:4">
      <c r="A35013">
        <v>0</v>
      </c>
      <c r="D35013">
        <v>0</v>
      </c>
    </row>
    <row r="35014" spans="1:4">
      <c r="A35014">
        <v>0</v>
      </c>
      <c r="D35014">
        <v>0</v>
      </c>
    </row>
    <row r="35015" spans="1:4">
      <c r="A35015">
        <v>0</v>
      </c>
      <c r="D35015">
        <v>0</v>
      </c>
    </row>
    <row r="35016" spans="1:4">
      <c r="A35016">
        <v>0</v>
      </c>
      <c r="D35016">
        <v>0</v>
      </c>
    </row>
    <row r="35017" spans="1:4">
      <c r="A35017">
        <v>0</v>
      </c>
      <c r="D35017">
        <v>0</v>
      </c>
    </row>
    <row r="35018" spans="1:4">
      <c r="A35018">
        <v>0</v>
      </c>
      <c r="D35018">
        <v>0</v>
      </c>
    </row>
    <row r="35019" spans="1:4">
      <c r="A35019">
        <v>0</v>
      </c>
      <c r="D35019">
        <v>0</v>
      </c>
    </row>
    <row r="35020" spans="1:4">
      <c r="A35020">
        <v>0</v>
      </c>
      <c r="D35020">
        <v>0</v>
      </c>
    </row>
    <row r="35021" spans="1:4">
      <c r="A35021">
        <v>0</v>
      </c>
      <c r="D35021">
        <v>0</v>
      </c>
    </row>
    <row r="35022" spans="1:4">
      <c r="A35022">
        <v>0</v>
      </c>
      <c r="D35022">
        <v>0</v>
      </c>
    </row>
    <row r="35023" spans="1:4">
      <c r="A35023">
        <v>0</v>
      </c>
      <c r="D35023">
        <v>0</v>
      </c>
    </row>
    <row r="35024" spans="1:4">
      <c r="A35024">
        <v>0</v>
      </c>
      <c r="D35024">
        <v>0</v>
      </c>
    </row>
    <row r="35025" spans="1:4">
      <c r="A35025">
        <v>0</v>
      </c>
      <c r="D35025">
        <v>0</v>
      </c>
    </row>
    <row r="35026" spans="1:4">
      <c r="A35026">
        <v>0</v>
      </c>
      <c r="D35026">
        <v>0</v>
      </c>
    </row>
    <row r="35027" spans="1:4">
      <c r="A35027">
        <v>0</v>
      </c>
      <c r="D35027">
        <v>0</v>
      </c>
    </row>
    <row r="35028" spans="1:4">
      <c r="A35028">
        <v>0</v>
      </c>
      <c r="D35028">
        <v>0</v>
      </c>
    </row>
    <row r="35029" spans="1:4">
      <c r="A35029">
        <v>0</v>
      </c>
      <c r="D35029">
        <v>0</v>
      </c>
    </row>
    <row r="35030" spans="1:4">
      <c r="A35030">
        <v>0</v>
      </c>
      <c r="D35030">
        <v>0</v>
      </c>
    </row>
    <row r="35031" spans="1:4">
      <c r="A35031">
        <v>0</v>
      </c>
      <c r="D35031">
        <v>0</v>
      </c>
    </row>
    <row r="35032" spans="1:4">
      <c r="A35032">
        <v>0</v>
      </c>
      <c r="D35032">
        <v>0</v>
      </c>
    </row>
    <row r="35033" spans="1:4">
      <c r="A35033">
        <v>0</v>
      </c>
      <c r="D35033">
        <v>0</v>
      </c>
    </row>
    <row r="35034" spans="1:4">
      <c r="A35034">
        <v>0</v>
      </c>
      <c r="D35034">
        <v>0</v>
      </c>
    </row>
    <row r="35035" spans="1:4">
      <c r="A35035">
        <v>0</v>
      </c>
      <c r="D35035">
        <v>0</v>
      </c>
    </row>
    <row r="35036" spans="1:4">
      <c r="A35036">
        <v>0</v>
      </c>
      <c r="D35036">
        <v>0</v>
      </c>
    </row>
    <row r="35037" spans="1:4">
      <c r="A35037">
        <v>0</v>
      </c>
      <c r="D35037">
        <v>0</v>
      </c>
    </row>
    <row r="35038" spans="1:4">
      <c r="A35038">
        <v>0</v>
      </c>
      <c r="D35038">
        <v>0</v>
      </c>
    </row>
    <row r="35039" spans="1:4">
      <c r="A35039">
        <v>0</v>
      </c>
      <c r="D35039">
        <v>0</v>
      </c>
    </row>
    <row r="35040" spans="1:4">
      <c r="A35040">
        <v>0</v>
      </c>
      <c r="D35040">
        <v>0</v>
      </c>
    </row>
    <row r="35041" spans="1:4">
      <c r="A35041">
        <v>0</v>
      </c>
      <c r="D35041">
        <v>0</v>
      </c>
    </row>
    <row r="35042" spans="1:4">
      <c r="A35042">
        <v>0</v>
      </c>
      <c r="D35042">
        <v>0</v>
      </c>
    </row>
    <row r="35043" spans="1:4">
      <c r="A35043">
        <v>0</v>
      </c>
      <c r="D35043">
        <v>0</v>
      </c>
    </row>
    <row r="35044" spans="1:4">
      <c r="A35044">
        <v>0</v>
      </c>
      <c r="D35044">
        <v>0</v>
      </c>
    </row>
    <row r="35045" spans="1:4">
      <c r="A35045">
        <v>0</v>
      </c>
      <c r="D35045">
        <v>0</v>
      </c>
    </row>
    <row r="35046" spans="1:4">
      <c r="A35046">
        <v>0</v>
      </c>
      <c r="D35046">
        <v>0</v>
      </c>
    </row>
    <row r="35047" spans="1:4">
      <c r="A35047">
        <v>0</v>
      </c>
      <c r="D35047">
        <v>0</v>
      </c>
    </row>
    <row r="35048" spans="1:4">
      <c r="A35048">
        <v>0</v>
      </c>
      <c r="D35048">
        <v>0</v>
      </c>
    </row>
    <row r="35049" spans="1:4">
      <c r="A35049">
        <v>0</v>
      </c>
      <c r="D35049">
        <v>0</v>
      </c>
    </row>
    <row r="35050" spans="1:4">
      <c r="A35050">
        <v>0</v>
      </c>
      <c r="D35050">
        <v>0</v>
      </c>
    </row>
    <row r="35051" spans="1:4">
      <c r="A35051">
        <v>0</v>
      </c>
      <c r="D35051">
        <v>0</v>
      </c>
    </row>
    <row r="35052" spans="1:4">
      <c r="A35052">
        <v>0</v>
      </c>
      <c r="D35052">
        <v>0</v>
      </c>
    </row>
    <row r="35053" spans="1:4">
      <c r="A35053">
        <v>0</v>
      </c>
      <c r="D35053">
        <v>0</v>
      </c>
    </row>
    <row r="35054" spans="1:4">
      <c r="A35054">
        <v>0</v>
      </c>
      <c r="D35054">
        <v>0</v>
      </c>
    </row>
    <row r="35055" spans="1:4">
      <c r="A35055">
        <v>0</v>
      </c>
      <c r="D35055">
        <v>0</v>
      </c>
    </row>
    <row r="35056" spans="1:4">
      <c r="A35056">
        <v>0</v>
      </c>
      <c r="D35056">
        <v>0</v>
      </c>
    </row>
    <row r="35057" spans="1:4">
      <c r="A35057">
        <v>0</v>
      </c>
      <c r="D35057">
        <v>0</v>
      </c>
    </row>
    <row r="35058" spans="1:4">
      <c r="A35058">
        <v>0</v>
      </c>
      <c r="D35058">
        <v>0</v>
      </c>
    </row>
    <row r="35059" spans="1:4">
      <c r="A35059">
        <v>0</v>
      </c>
      <c r="D35059">
        <v>0</v>
      </c>
    </row>
    <row r="35060" spans="1:4">
      <c r="A35060">
        <v>0</v>
      </c>
      <c r="D35060">
        <v>0</v>
      </c>
    </row>
    <row r="35061" spans="1:4">
      <c r="A35061">
        <v>0</v>
      </c>
      <c r="D35061">
        <v>0</v>
      </c>
    </row>
    <row r="35062" spans="1:4">
      <c r="A35062">
        <v>0</v>
      </c>
      <c r="D35062">
        <v>0</v>
      </c>
    </row>
    <row r="35063" spans="1:4">
      <c r="A35063">
        <v>0</v>
      </c>
      <c r="D35063">
        <v>0</v>
      </c>
    </row>
    <row r="35064" spans="1:4">
      <c r="A35064">
        <v>0</v>
      </c>
      <c r="D35064">
        <v>0</v>
      </c>
    </row>
    <row r="35065" spans="1:4">
      <c r="A35065">
        <v>0</v>
      </c>
      <c r="D35065">
        <v>0</v>
      </c>
    </row>
    <row r="35066" spans="1:4">
      <c r="A35066">
        <v>0</v>
      </c>
      <c r="D35066">
        <v>0</v>
      </c>
    </row>
    <row r="35067" spans="1:4">
      <c r="A35067">
        <v>0</v>
      </c>
      <c r="D35067">
        <v>0</v>
      </c>
    </row>
    <row r="35068" spans="1:4">
      <c r="A35068">
        <v>0</v>
      </c>
      <c r="D35068">
        <v>0</v>
      </c>
    </row>
    <row r="35069" spans="1:4">
      <c r="A35069">
        <v>0</v>
      </c>
      <c r="D35069">
        <v>0</v>
      </c>
    </row>
    <row r="35070" spans="1:4">
      <c r="A35070">
        <v>0</v>
      </c>
      <c r="D35070">
        <v>0</v>
      </c>
    </row>
    <row r="35071" spans="1:4">
      <c r="A35071">
        <v>0</v>
      </c>
      <c r="D35071">
        <v>0</v>
      </c>
    </row>
    <row r="35072" spans="1:4">
      <c r="A35072">
        <v>0</v>
      </c>
      <c r="D35072">
        <v>0</v>
      </c>
    </row>
    <row r="35073" spans="1:4">
      <c r="A35073">
        <v>0</v>
      </c>
      <c r="D35073">
        <v>0</v>
      </c>
    </row>
    <row r="35074" spans="1:4">
      <c r="A35074">
        <v>0</v>
      </c>
      <c r="D35074">
        <v>0</v>
      </c>
    </row>
    <row r="35075" spans="1:4">
      <c r="A35075">
        <v>0</v>
      </c>
      <c r="D35075">
        <v>0</v>
      </c>
    </row>
    <row r="35076" spans="1:4">
      <c r="A35076">
        <v>0</v>
      </c>
      <c r="D35076">
        <v>0</v>
      </c>
    </row>
    <row r="35077" spans="1:4">
      <c r="A35077">
        <v>0</v>
      </c>
      <c r="D35077">
        <v>0</v>
      </c>
    </row>
    <row r="35078" spans="1:4">
      <c r="A35078">
        <v>0</v>
      </c>
      <c r="D35078">
        <v>0</v>
      </c>
    </row>
    <row r="35079" spans="1:4">
      <c r="A35079">
        <v>0</v>
      </c>
      <c r="D35079">
        <v>0</v>
      </c>
    </row>
    <row r="35080" spans="1:4">
      <c r="A35080">
        <v>0</v>
      </c>
      <c r="D35080">
        <v>0</v>
      </c>
    </row>
    <row r="35081" spans="1:4">
      <c r="A35081">
        <v>0</v>
      </c>
      <c r="D35081">
        <v>0</v>
      </c>
    </row>
    <row r="35082" spans="1:4">
      <c r="A35082">
        <v>0</v>
      </c>
      <c r="D35082">
        <v>0</v>
      </c>
    </row>
    <row r="35083" spans="1:4">
      <c r="A35083">
        <v>0</v>
      </c>
      <c r="D35083">
        <v>0</v>
      </c>
    </row>
    <row r="35084" spans="1:4">
      <c r="A35084">
        <v>0</v>
      </c>
      <c r="D35084">
        <v>0</v>
      </c>
    </row>
    <row r="35085" spans="1:4">
      <c r="A35085">
        <v>0</v>
      </c>
      <c r="D35085">
        <v>0</v>
      </c>
    </row>
    <row r="35086" spans="1:4">
      <c r="A35086">
        <v>0</v>
      </c>
      <c r="D35086">
        <v>0</v>
      </c>
    </row>
    <row r="35087" spans="1:4">
      <c r="A35087">
        <v>0</v>
      </c>
      <c r="D35087">
        <v>0</v>
      </c>
    </row>
    <row r="35088" spans="1:4">
      <c r="A35088">
        <v>0</v>
      </c>
      <c r="D35088">
        <v>0</v>
      </c>
    </row>
    <row r="35089" spans="1:4">
      <c r="A35089">
        <v>0</v>
      </c>
      <c r="D35089">
        <v>0</v>
      </c>
    </row>
    <row r="35090" spans="1:4">
      <c r="A35090">
        <v>0</v>
      </c>
      <c r="D35090">
        <v>0</v>
      </c>
    </row>
    <row r="35091" spans="1:4">
      <c r="A35091">
        <v>0</v>
      </c>
      <c r="D35091">
        <v>0</v>
      </c>
    </row>
    <row r="35092" spans="1:4">
      <c r="A35092">
        <v>0</v>
      </c>
      <c r="D35092">
        <v>0</v>
      </c>
    </row>
    <row r="35093" spans="1:4">
      <c r="A35093">
        <v>0</v>
      </c>
      <c r="D35093">
        <v>0</v>
      </c>
    </row>
    <row r="35094" spans="1:4">
      <c r="A35094">
        <v>0</v>
      </c>
      <c r="D35094">
        <v>0</v>
      </c>
    </row>
    <row r="35095" spans="1:4">
      <c r="A35095">
        <v>0</v>
      </c>
      <c r="D35095">
        <v>0</v>
      </c>
    </row>
    <row r="35096" spans="1:4">
      <c r="A35096">
        <v>0</v>
      </c>
      <c r="D35096">
        <v>0</v>
      </c>
    </row>
    <row r="35097" spans="1:4">
      <c r="A35097">
        <v>0</v>
      </c>
      <c r="D35097">
        <v>0</v>
      </c>
    </row>
    <row r="35098" spans="1:4">
      <c r="A35098">
        <v>0</v>
      </c>
      <c r="D35098">
        <v>0</v>
      </c>
    </row>
    <row r="35099" spans="1:4">
      <c r="A35099">
        <v>0</v>
      </c>
      <c r="D35099">
        <v>0</v>
      </c>
    </row>
    <row r="35100" spans="1:4">
      <c r="A35100">
        <v>0</v>
      </c>
      <c r="D35100">
        <v>0</v>
      </c>
    </row>
    <row r="35101" spans="1:4">
      <c r="A35101">
        <v>0</v>
      </c>
      <c r="D35101">
        <v>0</v>
      </c>
    </row>
    <row r="35102" spans="1:4">
      <c r="A35102">
        <v>0</v>
      </c>
      <c r="D35102">
        <v>0</v>
      </c>
    </row>
    <row r="35103" spans="1:4">
      <c r="A35103">
        <v>0</v>
      </c>
      <c r="D35103">
        <v>0</v>
      </c>
    </row>
    <row r="35104" spans="1:4">
      <c r="A35104">
        <v>0</v>
      </c>
      <c r="D35104">
        <v>0</v>
      </c>
    </row>
    <row r="35105" spans="1:4">
      <c r="A35105">
        <v>0</v>
      </c>
      <c r="D35105">
        <v>0</v>
      </c>
    </row>
    <row r="35106" spans="1:4">
      <c r="A35106">
        <v>0</v>
      </c>
      <c r="D35106">
        <v>0</v>
      </c>
    </row>
    <row r="35107" spans="1:4">
      <c r="A35107">
        <v>0</v>
      </c>
      <c r="D35107">
        <v>0</v>
      </c>
    </row>
    <row r="35108" spans="1:4">
      <c r="A35108">
        <v>0</v>
      </c>
      <c r="D35108">
        <v>0</v>
      </c>
    </row>
    <row r="35109" spans="1:4">
      <c r="A35109">
        <v>0</v>
      </c>
      <c r="D35109">
        <v>0</v>
      </c>
    </row>
    <row r="35110" spans="1:4">
      <c r="A35110">
        <v>0</v>
      </c>
      <c r="D35110">
        <v>0</v>
      </c>
    </row>
    <row r="35111" spans="1:4">
      <c r="A35111">
        <v>0</v>
      </c>
      <c r="D35111">
        <v>0</v>
      </c>
    </row>
    <row r="35112" spans="1:4">
      <c r="A35112">
        <v>0</v>
      </c>
      <c r="D35112">
        <v>0</v>
      </c>
    </row>
    <row r="35113" spans="1:4">
      <c r="A35113">
        <v>0</v>
      </c>
      <c r="D35113">
        <v>0</v>
      </c>
    </row>
    <row r="35114" spans="1:4">
      <c r="A35114">
        <v>0</v>
      </c>
      <c r="D35114">
        <v>0</v>
      </c>
    </row>
    <row r="35115" spans="1:4">
      <c r="A35115">
        <v>0</v>
      </c>
      <c r="D35115">
        <v>0</v>
      </c>
    </row>
    <row r="35116" spans="1:4">
      <c r="A35116">
        <v>0</v>
      </c>
      <c r="D35116">
        <v>0</v>
      </c>
    </row>
    <row r="35117" spans="1:4">
      <c r="A35117">
        <v>0</v>
      </c>
      <c r="D35117">
        <v>0</v>
      </c>
    </row>
    <row r="35118" spans="1:4">
      <c r="A35118">
        <v>0</v>
      </c>
      <c r="D35118">
        <v>0</v>
      </c>
    </row>
    <row r="35119" spans="1:4">
      <c r="A35119">
        <v>0</v>
      </c>
      <c r="D35119">
        <v>0</v>
      </c>
    </row>
    <row r="35120" spans="1:4">
      <c r="A35120">
        <v>0</v>
      </c>
      <c r="D35120">
        <v>0</v>
      </c>
    </row>
    <row r="35121" spans="1:4">
      <c r="A35121">
        <v>0</v>
      </c>
      <c r="D35121">
        <v>0</v>
      </c>
    </row>
    <row r="35122" spans="1:4">
      <c r="A35122">
        <v>0</v>
      </c>
      <c r="D35122">
        <v>0</v>
      </c>
    </row>
    <row r="35123" spans="1:4">
      <c r="A35123">
        <v>0</v>
      </c>
      <c r="D35123">
        <v>0</v>
      </c>
    </row>
    <row r="35124" spans="1:4">
      <c r="A35124">
        <v>0</v>
      </c>
      <c r="D35124">
        <v>0</v>
      </c>
    </row>
    <row r="35125" spans="1:4">
      <c r="A35125">
        <v>0</v>
      </c>
      <c r="D35125">
        <v>0</v>
      </c>
    </row>
    <row r="35126" spans="1:4">
      <c r="A35126">
        <v>0</v>
      </c>
      <c r="D35126">
        <v>0</v>
      </c>
    </row>
    <row r="35127" spans="1:4">
      <c r="A35127">
        <v>0</v>
      </c>
      <c r="D35127">
        <v>0</v>
      </c>
    </row>
    <row r="35128" spans="1:4">
      <c r="A35128">
        <v>0</v>
      </c>
      <c r="D35128">
        <v>0</v>
      </c>
    </row>
    <row r="35129" spans="1:4">
      <c r="A35129">
        <v>0</v>
      </c>
      <c r="D35129">
        <v>0</v>
      </c>
    </row>
    <row r="35130" spans="1:4">
      <c r="A35130">
        <v>0</v>
      </c>
      <c r="D35130">
        <v>0</v>
      </c>
    </row>
    <row r="35131" spans="1:4">
      <c r="A35131">
        <v>0</v>
      </c>
      <c r="D35131">
        <v>0</v>
      </c>
    </row>
    <row r="35132" spans="1:4">
      <c r="A35132">
        <v>0</v>
      </c>
      <c r="D35132">
        <v>0</v>
      </c>
    </row>
    <row r="35133" spans="1:4">
      <c r="A35133">
        <v>0</v>
      </c>
      <c r="D35133">
        <v>0</v>
      </c>
    </row>
    <row r="35134" spans="1:4">
      <c r="A35134">
        <v>0</v>
      </c>
      <c r="D35134">
        <v>0</v>
      </c>
    </row>
    <row r="35135" spans="1:4">
      <c r="A35135">
        <v>0</v>
      </c>
      <c r="D35135">
        <v>0</v>
      </c>
    </row>
    <row r="35136" spans="1:4">
      <c r="A35136">
        <v>0</v>
      </c>
      <c r="D35136">
        <v>0</v>
      </c>
    </row>
    <row r="35137" spans="1:4">
      <c r="A35137">
        <v>0</v>
      </c>
      <c r="D35137">
        <v>0</v>
      </c>
    </row>
    <row r="35138" spans="1:4">
      <c r="A35138">
        <v>0</v>
      </c>
      <c r="D35138">
        <v>0</v>
      </c>
    </row>
    <row r="35139" spans="1:4">
      <c r="A35139">
        <v>0</v>
      </c>
      <c r="D35139">
        <v>0</v>
      </c>
    </row>
    <row r="35140" spans="1:4">
      <c r="A35140">
        <v>0</v>
      </c>
      <c r="D35140">
        <v>0</v>
      </c>
    </row>
    <row r="35141" spans="1:4">
      <c r="A35141">
        <v>0</v>
      </c>
      <c r="D35141">
        <v>0</v>
      </c>
    </row>
    <row r="35142" spans="1:4">
      <c r="A35142">
        <v>0</v>
      </c>
      <c r="D35142">
        <v>0</v>
      </c>
    </row>
    <row r="35143" spans="1:4">
      <c r="A35143">
        <v>0</v>
      </c>
      <c r="D35143">
        <v>0</v>
      </c>
    </row>
    <row r="35144" spans="1:4">
      <c r="A35144">
        <v>0</v>
      </c>
      <c r="D35144">
        <v>0</v>
      </c>
    </row>
    <row r="35145" spans="1:4">
      <c r="A35145">
        <v>0</v>
      </c>
      <c r="D35145">
        <v>0</v>
      </c>
    </row>
    <row r="35146" spans="1:4">
      <c r="A35146">
        <v>0</v>
      </c>
      <c r="D35146">
        <v>0</v>
      </c>
    </row>
    <row r="35147" spans="1:4">
      <c r="A35147">
        <v>0</v>
      </c>
      <c r="D35147">
        <v>0</v>
      </c>
    </row>
    <row r="35148" spans="1:4">
      <c r="A35148">
        <v>0</v>
      </c>
      <c r="D35148">
        <v>0</v>
      </c>
    </row>
    <row r="35149" spans="1:4">
      <c r="A35149">
        <v>0</v>
      </c>
      <c r="D35149">
        <v>0</v>
      </c>
    </row>
    <row r="35150" spans="1:4">
      <c r="A35150">
        <v>0</v>
      </c>
      <c r="D35150">
        <v>0</v>
      </c>
    </row>
    <row r="35151" spans="1:4">
      <c r="A35151">
        <v>0</v>
      </c>
      <c r="D35151">
        <v>0</v>
      </c>
    </row>
    <row r="35152" spans="1:4">
      <c r="A35152">
        <v>0</v>
      </c>
      <c r="D35152">
        <v>0</v>
      </c>
    </row>
    <row r="35153" spans="1:4">
      <c r="A35153">
        <v>0</v>
      </c>
      <c r="D35153">
        <v>0</v>
      </c>
    </row>
    <row r="35154" spans="1:4">
      <c r="A35154">
        <v>0</v>
      </c>
      <c r="D35154">
        <v>0</v>
      </c>
    </row>
    <row r="35155" spans="1:4">
      <c r="A35155">
        <v>0</v>
      </c>
      <c r="D35155">
        <v>0</v>
      </c>
    </row>
    <row r="35156" spans="1:4">
      <c r="A35156">
        <v>0</v>
      </c>
      <c r="D35156">
        <v>0</v>
      </c>
    </row>
    <row r="35157" spans="1:4">
      <c r="A35157">
        <v>0</v>
      </c>
      <c r="D35157">
        <v>0</v>
      </c>
    </row>
    <row r="35158" spans="1:4">
      <c r="A35158">
        <v>0</v>
      </c>
      <c r="D35158">
        <v>0</v>
      </c>
    </row>
    <row r="35159" spans="1:4">
      <c r="A35159">
        <v>0</v>
      </c>
      <c r="D35159">
        <v>0</v>
      </c>
    </row>
    <row r="35160" spans="1:4">
      <c r="A35160">
        <v>0</v>
      </c>
      <c r="D35160">
        <v>0</v>
      </c>
    </row>
    <row r="35161" spans="1:4">
      <c r="A35161">
        <v>0</v>
      </c>
      <c r="D35161">
        <v>0</v>
      </c>
    </row>
    <row r="35162" spans="1:4">
      <c r="A35162">
        <v>0</v>
      </c>
      <c r="D35162">
        <v>0</v>
      </c>
    </row>
    <row r="35163" spans="1:4">
      <c r="A35163">
        <v>0</v>
      </c>
      <c r="D35163">
        <v>0</v>
      </c>
    </row>
    <row r="35164" spans="1:4">
      <c r="A35164">
        <v>0</v>
      </c>
      <c r="D35164">
        <v>0</v>
      </c>
    </row>
    <row r="35165" spans="1:4">
      <c r="A35165">
        <v>0</v>
      </c>
      <c r="D35165">
        <v>0</v>
      </c>
    </row>
    <row r="35166" spans="1:4">
      <c r="A35166">
        <v>0</v>
      </c>
      <c r="D35166">
        <v>0</v>
      </c>
    </row>
    <row r="35167" spans="1:4">
      <c r="A35167">
        <v>0</v>
      </c>
      <c r="D35167">
        <v>0</v>
      </c>
    </row>
    <row r="35168" spans="1:4">
      <c r="A35168">
        <v>0</v>
      </c>
      <c r="D35168">
        <v>0</v>
      </c>
    </row>
    <row r="35169" spans="1:4">
      <c r="A35169">
        <v>0</v>
      </c>
      <c r="D35169">
        <v>0</v>
      </c>
    </row>
    <row r="35170" spans="1:4">
      <c r="A35170">
        <v>0</v>
      </c>
      <c r="D35170">
        <v>0</v>
      </c>
    </row>
    <row r="35171" spans="1:4">
      <c r="A35171">
        <v>0</v>
      </c>
      <c r="D35171">
        <v>0</v>
      </c>
    </row>
    <row r="35172" spans="1:4">
      <c r="A35172">
        <v>0</v>
      </c>
      <c r="D35172">
        <v>0</v>
      </c>
    </row>
    <row r="35173" spans="1:4">
      <c r="A35173">
        <v>0</v>
      </c>
      <c r="D35173">
        <v>0</v>
      </c>
    </row>
    <row r="35174" spans="1:4">
      <c r="A35174">
        <v>0</v>
      </c>
      <c r="D35174">
        <v>0</v>
      </c>
    </row>
    <row r="35175" spans="1:4">
      <c r="A35175">
        <v>0</v>
      </c>
      <c r="D35175">
        <v>0</v>
      </c>
    </row>
    <row r="35176" spans="1:4">
      <c r="A35176">
        <v>0</v>
      </c>
      <c r="D35176">
        <v>0</v>
      </c>
    </row>
    <row r="35177" spans="1:4">
      <c r="A35177">
        <v>0</v>
      </c>
      <c r="D35177">
        <v>0</v>
      </c>
    </row>
    <row r="35178" spans="1:4">
      <c r="A35178">
        <v>0</v>
      </c>
      <c r="D35178">
        <v>0</v>
      </c>
    </row>
    <row r="35179" spans="1:4">
      <c r="A35179">
        <v>0</v>
      </c>
      <c r="D35179">
        <v>0</v>
      </c>
    </row>
    <row r="35180" spans="1:4">
      <c r="A35180">
        <v>0</v>
      </c>
      <c r="D35180">
        <v>0</v>
      </c>
    </row>
    <row r="35181" spans="1:4">
      <c r="A35181">
        <v>0</v>
      </c>
      <c r="D35181">
        <v>0</v>
      </c>
    </row>
    <row r="35182" spans="1:4">
      <c r="A35182">
        <v>0</v>
      </c>
      <c r="D35182">
        <v>0</v>
      </c>
    </row>
    <row r="35183" spans="1:4">
      <c r="A35183">
        <v>0</v>
      </c>
      <c r="D35183">
        <v>0</v>
      </c>
    </row>
    <row r="35184" spans="1:4">
      <c r="A35184">
        <v>0</v>
      </c>
      <c r="D35184">
        <v>0</v>
      </c>
    </row>
    <row r="35185" spans="1:4">
      <c r="A35185">
        <v>0</v>
      </c>
      <c r="D35185">
        <v>0</v>
      </c>
    </row>
    <row r="35186" spans="1:4">
      <c r="A35186">
        <v>0</v>
      </c>
      <c r="D35186">
        <v>0</v>
      </c>
    </row>
    <row r="35187" spans="1:4">
      <c r="A35187">
        <v>0</v>
      </c>
      <c r="D35187">
        <v>0</v>
      </c>
    </row>
    <row r="35188" spans="1:4">
      <c r="A35188">
        <v>0</v>
      </c>
      <c r="D35188">
        <v>0</v>
      </c>
    </row>
    <row r="35189" spans="1:4">
      <c r="A35189">
        <v>0</v>
      </c>
      <c r="D35189">
        <v>0</v>
      </c>
    </row>
    <row r="35190" spans="1:4">
      <c r="A35190">
        <v>0</v>
      </c>
      <c r="D35190">
        <v>0</v>
      </c>
    </row>
    <row r="35191" spans="1:4">
      <c r="A35191">
        <v>0</v>
      </c>
      <c r="D35191">
        <v>0</v>
      </c>
    </row>
    <row r="35192" spans="1:4">
      <c r="A35192">
        <v>0</v>
      </c>
      <c r="D35192">
        <v>0</v>
      </c>
    </row>
    <row r="35193" spans="1:4">
      <c r="A35193">
        <v>0</v>
      </c>
      <c r="D35193">
        <v>0</v>
      </c>
    </row>
    <row r="35194" spans="1:4">
      <c r="A35194">
        <v>0</v>
      </c>
      <c r="D35194">
        <v>0</v>
      </c>
    </row>
    <row r="35195" spans="1:4">
      <c r="A35195">
        <v>0</v>
      </c>
      <c r="D35195">
        <v>0</v>
      </c>
    </row>
    <row r="35196" spans="1:4">
      <c r="A35196">
        <v>0</v>
      </c>
      <c r="D35196">
        <v>0</v>
      </c>
    </row>
    <row r="35197" spans="1:4">
      <c r="A35197">
        <v>0</v>
      </c>
      <c r="D35197">
        <v>0</v>
      </c>
    </row>
    <row r="35198" spans="1:4">
      <c r="A35198">
        <v>0</v>
      </c>
      <c r="D35198">
        <v>0</v>
      </c>
    </row>
    <row r="35199" spans="1:4">
      <c r="A35199">
        <v>0</v>
      </c>
      <c r="D35199">
        <v>0</v>
      </c>
    </row>
    <row r="35200" spans="1:4">
      <c r="A35200">
        <v>0</v>
      </c>
      <c r="D35200">
        <v>0</v>
      </c>
    </row>
    <row r="35201" spans="1:4">
      <c r="A35201">
        <v>0</v>
      </c>
      <c r="D35201">
        <v>0</v>
      </c>
    </row>
    <row r="35202" spans="1:4">
      <c r="A35202">
        <v>0</v>
      </c>
      <c r="D35202">
        <v>0</v>
      </c>
    </row>
    <row r="35203" spans="1:4">
      <c r="A35203">
        <v>0</v>
      </c>
      <c r="D35203">
        <v>0</v>
      </c>
    </row>
    <row r="35204" spans="1:4">
      <c r="A35204">
        <v>0</v>
      </c>
      <c r="D35204">
        <v>0</v>
      </c>
    </row>
    <row r="35205" spans="1:4">
      <c r="A35205">
        <v>0</v>
      </c>
      <c r="D35205">
        <v>0</v>
      </c>
    </row>
    <row r="35206" spans="1:4">
      <c r="A35206">
        <v>0</v>
      </c>
      <c r="D35206">
        <v>0</v>
      </c>
    </row>
    <row r="35207" spans="1:4">
      <c r="A35207">
        <v>0</v>
      </c>
      <c r="D35207">
        <v>0</v>
      </c>
    </row>
    <row r="35208" spans="1:4">
      <c r="A35208">
        <v>0</v>
      </c>
      <c r="D35208">
        <v>0</v>
      </c>
    </row>
    <row r="35209" spans="1:4">
      <c r="A35209">
        <v>0</v>
      </c>
      <c r="D35209">
        <v>0</v>
      </c>
    </row>
    <row r="35210" spans="1:4">
      <c r="A35210">
        <v>0</v>
      </c>
      <c r="D35210">
        <v>0</v>
      </c>
    </row>
    <row r="35211" spans="1:4">
      <c r="A35211">
        <v>0</v>
      </c>
      <c r="D35211">
        <v>0</v>
      </c>
    </row>
    <row r="35212" spans="1:4">
      <c r="A35212">
        <v>0</v>
      </c>
      <c r="D35212">
        <v>0</v>
      </c>
    </row>
    <row r="35213" spans="1:4">
      <c r="A35213">
        <v>0</v>
      </c>
      <c r="D35213">
        <v>0</v>
      </c>
    </row>
    <row r="35214" spans="1:4">
      <c r="A35214">
        <v>0</v>
      </c>
      <c r="D35214">
        <v>0</v>
      </c>
    </row>
    <row r="35215" spans="1:4">
      <c r="A35215">
        <v>0</v>
      </c>
      <c r="D35215">
        <v>0</v>
      </c>
    </row>
    <row r="35216" spans="1:4">
      <c r="A35216">
        <v>0</v>
      </c>
      <c r="D35216">
        <v>0</v>
      </c>
    </row>
    <row r="35217" spans="1:4">
      <c r="A35217">
        <v>0</v>
      </c>
      <c r="D35217">
        <v>0</v>
      </c>
    </row>
    <row r="35218" spans="1:4">
      <c r="A35218">
        <v>0</v>
      </c>
      <c r="D35218">
        <v>0</v>
      </c>
    </row>
    <row r="35219" spans="1:4">
      <c r="A35219">
        <v>0</v>
      </c>
      <c r="D35219">
        <v>0</v>
      </c>
    </row>
    <row r="35220" spans="1:4">
      <c r="A35220">
        <v>0</v>
      </c>
      <c r="D35220">
        <v>0</v>
      </c>
    </row>
    <row r="35221" spans="1:4">
      <c r="A35221">
        <v>0</v>
      </c>
      <c r="D35221">
        <v>0</v>
      </c>
    </row>
    <row r="35222" spans="1:4">
      <c r="A35222">
        <v>0</v>
      </c>
      <c r="D35222">
        <v>0</v>
      </c>
    </row>
    <row r="35223" spans="1:4">
      <c r="A35223">
        <v>0</v>
      </c>
      <c r="D35223">
        <v>0</v>
      </c>
    </row>
    <row r="35224" spans="1:4">
      <c r="A35224">
        <v>0</v>
      </c>
      <c r="D35224">
        <v>0</v>
      </c>
    </row>
    <row r="35225" spans="1:4">
      <c r="A35225">
        <v>0</v>
      </c>
      <c r="D35225">
        <v>0</v>
      </c>
    </row>
    <row r="35226" spans="1:4">
      <c r="A35226">
        <v>0</v>
      </c>
      <c r="D35226">
        <v>0</v>
      </c>
    </row>
    <row r="35227" spans="1:4">
      <c r="A35227">
        <v>0</v>
      </c>
      <c r="D35227">
        <v>0</v>
      </c>
    </row>
    <row r="35228" spans="1:4">
      <c r="A35228">
        <v>0</v>
      </c>
      <c r="D35228">
        <v>0</v>
      </c>
    </row>
    <row r="35229" spans="1:4">
      <c r="A35229">
        <v>0</v>
      </c>
      <c r="D35229">
        <v>0</v>
      </c>
    </row>
    <row r="35230" spans="1:4">
      <c r="A35230">
        <v>0</v>
      </c>
      <c r="D35230">
        <v>0</v>
      </c>
    </row>
    <row r="35231" spans="1:4">
      <c r="A35231">
        <v>0</v>
      </c>
      <c r="D35231">
        <v>0</v>
      </c>
    </row>
    <row r="35232" spans="1:4">
      <c r="A35232">
        <v>0</v>
      </c>
      <c r="D35232">
        <v>0</v>
      </c>
    </row>
    <row r="35233" spans="1:4">
      <c r="A35233">
        <v>0</v>
      </c>
      <c r="D35233">
        <v>0</v>
      </c>
    </row>
    <row r="35234" spans="1:4">
      <c r="A35234">
        <v>0</v>
      </c>
      <c r="D35234">
        <v>0</v>
      </c>
    </row>
    <row r="35235" spans="1:4">
      <c r="A35235">
        <v>0</v>
      </c>
      <c r="D35235">
        <v>0</v>
      </c>
    </row>
    <row r="35236" spans="1:4">
      <c r="A35236">
        <v>0</v>
      </c>
      <c r="D35236">
        <v>0</v>
      </c>
    </row>
    <row r="35237" spans="1:4">
      <c r="A35237">
        <v>0</v>
      </c>
      <c r="D35237">
        <v>0</v>
      </c>
    </row>
    <row r="35238" spans="1:4">
      <c r="A35238">
        <v>0</v>
      </c>
      <c r="D35238">
        <v>0</v>
      </c>
    </row>
    <row r="35239" spans="1:4">
      <c r="A35239">
        <v>0</v>
      </c>
      <c r="D35239">
        <v>0</v>
      </c>
    </row>
    <row r="35240" spans="1:4">
      <c r="A35240">
        <v>0</v>
      </c>
      <c r="D35240">
        <v>0</v>
      </c>
    </row>
    <row r="35241" spans="1:4">
      <c r="A35241">
        <v>0</v>
      </c>
      <c r="D35241">
        <v>0</v>
      </c>
    </row>
    <row r="35242" spans="1:4">
      <c r="A35242">
        <v>0</v>
      </c>
      <c r="D35242">
        <v>0</v>
      </c>
    </row>
    <row r="35243" spans="1:4">
      <c r="A35243">
        <v>0</v>
      </c>
      <c r="D35243">
        <v>0</v>
      </c>
    </row>
    <row r="35244" spans="1:4">
      <c r="A35244">
        <v>0</v>
      </c>
      <c r="D35244">
        <v>0</v>
      </c>
    </row>
    <row r="35245" spans="1:4">
      <c r="A35245">
        <v>0</v>
      </c>
      <c r="D35245">
        <v>0</v>
      </c>
    </row>
    <row r="35246" spans="1:4">
      <c r="A35246">
        <v>0</v>
      </c>
      <c r="D35246">
        <v>0</v>
      </c>
    </row>
    <row r="35247" spans="1:4">
      <c r="A35247">
        <v>0</v>
      </c>
      <c r="D35247">
        <v>0</v>
      </c>
    </row>
    <row r="35248" spans="1:4">
      <c r="A35248">
        <v>0</v>
      </c>
      <c r="D35248">
        <v>0</v>
      </c>
    </row>
    <row r="35249" spans="1:4">
      <c r="A35249">
        <v>0</v>
      </c>
      <c r="D35249">
        <v>0</v>
      </c>
    </row>
    <row r="35250" spans="1:4">
      <c r="A35250">
        <v>0</v>
      </c>
      <c r="D35250">
        <v>0</v>
      </c>
    </row>
    <row r="35251" spans="1:4">
      <c r="A35251">
        <v>0</v>
      </c>
      <c r="D35251">
        <v>0</v>
      </c>
    </row>
    <row r="35252" spans="1:4">
      <c r="A35252">
        <v>0</v>
      </c>
      <c r="D35252">
        <v>0</v>
      </c>
    </row>
    <row r="35253" spans="1:4">
      <c r="A35253">
        <v>0</v>
      </c>
      <c r="D35253">
        <v>0</v>
      </c>
    </row>
    <row r="35254" spans="1:4">
      <c r="A35254">
        <v>0</v>
      </c>
      <c r="D35254">
        <v>0</v>
      </c>
    </row>
    <row r="35255" spans="1:4">
      <c r="A35255">
        <v>0</v>
      </c>
      <c r="D35255">
        <v>0</v>
      </c>
    </row>
    <row r="35256" spans="1:4">
      <c r="A35256">
        <v>0</v>
      </c>
      <c r="D35256">
        <v>0</v>
      </c>
    </row>
    <row r="35257" spans="1:4">
      <c r="A35257">
        <v>0</v>
      </c>
      <c r="D35257">
        <v>0</v>
      </c>
    </row>
    <row r="35258" spans="1:4">
      <c r="A35258">
        <v>0</v>
      </c>
      <c r="D35258">
        <v>0</v>
      </c>
    </row>
    <row r="35259" spans="1:4">
      <c r="A35259">
        <v>0</v>
      </c>
      <c r="D35259">
        <v>0</v>
      </c>
    </row>
    <row r="35260" spans="1:4">
      <c r="A35260">
        <v>0</v>
      </c>
      <c r="D35260">
        <v>0</v>
      </c>
    </row>
    <row r="35261" spans="1:4">
      <c r="A35261">
        <v>0</v>
      </c>
      <c r="D35261">
        <v>0</v>
      </c>
    </row>
    <row r="35262" spans="1:4">
      <c r="A35262">
        <v>0</v>
      </c>
      <c r="D35262">
        <v>0</v>
      </c>
    </row>
    <row r="35263" spans="1:4">
      <c r="A35263">
        <v>0</v>
      </c>
      <c r="D35263">
        <v>0</v>
      </c>
    </row>
    <row r="35264" spans="1:4">
      <c r="A35264">
        <v>0</v>
      </c>
      <c r="D35264">
        <v>0</v>
      </c>
    </row>
    <row r="35265" spans="1:4">
      <c r="A35265">
        <v>0</v>
      </c>
      <c r="D35265">
        <v>0</v>
      </c>
    </row>
    <row r="35266" spans="1:4">
      <c r="A35266">
        <v>0</v>
      </c>
      <c r="D35266">
        <v>0</v>
      </c>
    </row>
    <row r="35267" spans="1:4">
      <c r="A35267">
        <v>0</v>
      </c>
      <c r="D35267">
        <v>0</v>
      </c>
    </row>
    <row r="35268" spans="1:4">
      <c r="A35268">
        <v>0</v>
      </c>
      <c r="D35268">
        <v>0</v>
      </c>
    </row>
    <row r="35269" spans="1:4">
      <c r="A35269">
        <v>0</v>
      </c>
      <c r="D35269">
        <v>0</v>
      </c>
    </row>
    <row r="35270" spans="1:4">
      <c r="A35270">
        <v>0</v>
      </c>
      <c r="D35270">
        <v>0</v>
      </c>
    </row>
    <row r="35271" spans="1:4">
      <c r="A35271">
        <v>0</v>
      </c>
      <c r="D35271">
        <v>0</v>
      </c>
    </row>
    <row r="35272" spans="1:4">
      <c r="A35272">
        <v>0</v>
      </c>
      <c r="D35272">
        <v>0</v>
      </c>
    </row>
    <row r="35273" spans="1:4">
      <c r="A35273">
        <v>0</v>
      </c>
      <c r="D35273">
        <v>0</v>
      </c>
    </row>
    <row r="35274" spans="1:4">
      <c r="A35274">
        <v>0</v>
      </c>
      <c r="D35274">
        <v>0</v>
      </c>
    </row>
    <row r="35275" spans="1:4">
      <c r="A35275">
        <v>0</v>
      </c>
      <c r="D35275">
        <v>0</v>
      </c>
    </row>
    <row r="35276" spans="1:4">
      <c r="A35276">
        <v>0</v>
      </c>
      <c r="D35276">
        <v>0</v>
      </c>
    </row>
    <row r="35277" spans="1:4">
      <c r="A35277">
        <v>0</v>
      </c>
      <c r="D35277">
        <v>0</v>
      </c>
    </row>
    <row r="35278" spans="1:4">
      <c r="A35278">
        <v>0</v>
      </c>
      <c r="D35278">
        <v>0</v>
      </c>
    </row>
    <row r="35279" spans="1:4">
      <c r="A35279">
        <v>0</v>
      </c>
      <c r="D35279">
        <v>0</v>
      </c>
    </row>
    <row r="35280" spans="1:4">
      <c r="A35280">
        <v>0</v>
      </c>
      <c r="D35280">
        <v>0</v>
      </c>
    </row>
    <row r="35281" spans="1:4">
      <c r="A35281">
        <v>0</v>
      </c>
      <c r="D35281">
        <v>0</v>
      </c>
    </row>
    <row r="35282" spans="1:4">
      <c r="A35282">
        <v>0</v>
      </c>
      <c r="D35282">
        <v>0</v>
      </c>
    </row>
    <row r="35283" spans="1:4">
      <c r="A35283">
        <v>0</v>
      </c>
      <c r="D35283">
        <v>0</v>
      </c>
    </row>
    <row r="35284" spans="1:4">
      <c r="A35284">
        <v>0</v>
      </c>
      <c r="D35284">
        <v>0</v>
      </c>
    </row>
    <row r="35285" spans="1:4">
      <c r="A35285">
        <v>0</v>
      </c>
      <c r="D35285">
        <v>0</v>
      </c>
    </row>
    <row r="35286" spans="1:4">
      <c r="A35286">
        <v>0</v>
      </c>
      <c r="D35286">
        <v>0</v>
      </c>
    </row>
    <row r="35287" spans="1:4">
      <c r="A35287">
        <v>0</v>
      </c>
      <c r="D35287">
        <v>0</v>
      </c>
    </row>
    <row r="35288" spans="1:4">
      <c r="A35288">
        <v>0</v>
      </c>
      <c r="D35288">
        <v>0</v>
      </c>
    </row>
    <row r="35289" spans="1:4">
      <c r="A35289">
        <v>0</v>
      </c>
      <c r="D35289">
        <v>0</v>
      </c>
    </row>
    <row r="35290" spans="1:4">
      <c r="A35290">
        <v>0</v>
      </c>
      <c r="D35290">
        <v>0</v>
      </c>
    </row>
    <row r="35291" spans="1:4">
      <c r="A35291">
        <v>0</v>
      </c>
      <c r="D35291">
        <v>0</v>
      </c>
    </row>
    <row r="35292" spans="1:4">
      <c r="A35292">
        <v>0</v>
      </c>
      <c r="D35292">
        <v>0</v>
      </c>
    </row>
    <row r="35293" spans="1:4">
      <c r="A35293">
        <v>0</v>
      </c>
      <c r="D35293">
        <v>0</v>
      </c>
    </row>
    <row r="35294" spans="1:4">
      <c r="A35294">
        <v>0</v>
      </c>
      <c r="D35294">
        <v>0</v>
      </c>
    </row>
    <row r="35295" spans="1:4">
      <c r="A35295">
        <v>0</v>
      </c>
      <c r="D35295">
        <v>0</v>
      </c>
    </row>
    <row r="35296" spans="1:4">
      <c r="A35296">
        <v>0</v>
      </c>
      <c r="D35296">
        <v>0</v>
      </c>
    </row>
    <row r="35297" spans="1:4">
      <c r="A35297">
        <v>0</v>
      </c>
      <c r="D35297">
        <v>0</v>
      </c>
    </row>
    <row r="35298" spans="1:4">
      <c r="A35298">
        <v>0</v>
      </c>
      <c r="D35298">
        <v>0</v>
      </c>
    </row>
    <row r="35299" spans="1:4">
      <c r="A35299">
        <v>0</v>
      </c>
      <c r="D35299">
        <v>0</v>
      </c>
    </row>
    <row r="35300" spans="1:4">
      <c r="A35300">
        <v>0</v>
      </c>
      <c r="D35300">
        <v>0</v>
      </c>
    </row>
    <row r="35301" spans="1:4">
      <c r="A35301">
        <v>0</v>
      </c>
      <c r="D35301">
        <v>0</v>
      </c>
    </row>
    <row r="35302" spans="1:4">
      <c r="A35302">
        <v>0</v>
      </c>
      <c r="D35302">
        <v>0</v>
      </c>
    </row>
    <row r="35303" spans="1:4">
      <c r="A35303">
        <v>0</v>
      </c>
      <c r="D35303">
        <v>0</v>
      </c>
    </row>
    <row r="35304" spans="1:4">
      <c r="A35304">
        <v>0</v>
      </c>
      <c r="D35304">
        <v>0</v>
      </c>
    </row>
    <row r="35305" spans="1:4">
      <c r="A35305">
        <v>0</v>
      </c>
      <c r="D35305">
        <v>0</v>
      </c>
    </row>
    <row r="35306" spans="1:4">
      <c r="A35306">
        <v>0</v>
      </c>
      <c r="D35306">
        <v>0</v>
      </c>
    </row>
    <row r="35307" spans="1:4">
      <c r="A35307">
        <v>0</v>
      </c>
      <c r="D35307">
        <v>0</v>
      </c>
    </row>
    <row r="35308" spans="1:4">
      <c r="A35308">
        <v>0</v>
      </c>
      <c r="D35308">
        <v>0</v>
      </c>
    </row>
    <row r="35309" spans="1:4">
      <c r="A35309">
        <v>0</v>
      </c>
      <c r="D35309">
        <v>0</v>
      </c>
    </row>
    <row r="35310" spans="1:4">
      <c r="A35310">
        <v>0</v>
      </c>
      <c r="D35310">
        <v>0</v>
      </c>
    </row>
    <row r="35311" spans="1:4">
      <c r="A35311">
        <v>0</v>
      </c>
      <c r="D35311">
        <v>0</v>
      </c>
    </row>
    <row r="35312" spans="1:4">
      <c r="A35312">
        <v>0</v>
      </c>
      <c r="D35312">
        <v>0</v>
      </c>
    </row>
    <row r="35313" spans="1:4">
      <c r="A35313">
        <v>0</v>
      </c>
      <c r="D35313">
        <v>0</v>
      </c>
    </row>
    <row r="35314" spans="1:4">
      <c r="A35314">
        <v>0</v>
      </c>
      <c r="D35314">
        <v>0</v>
      </c>
    </row>
    <row r="35315" spans="1:4">
      <c r="A35315">
        <v>0</v>
      </c>
      <c r="D35315">
        <v>0</v>
      </c>
    </row>
    <row r="35316" spans="1:4">
      <c r="A35316">
        <v>0</v>
      </c>
      <c r="D35316">
        <v>0</v>
      </c>
    </row>
    <row r="35317" spans="1:4">
      <c r="A35317">
        <v>0</v>
      </c>
      <c r="D35317">
        <v>0</v>
      </c>
    </row>
    <row r="35318" spans="1:4">
      <c r="A35318">
        <v>0</v>
      </c>
      <c r="D35318">
        <v>0</v>
      </c>
    </row>
    <row r="35319" spans="1:4">
      <c r="A35319">
        <v>0</v>
      </c>
      <c r="D35319">
        <v>0</v>
      </c>
    </row>
    <row r="35320" spans="1:4">
      <c r="A35320">
        <v>0</v>
      </c>
      <c r="D35320">
        <v>0</v>
      </c>
    </row>
    <row r="35321" spans="1:4">
      <c r="A35321">
        <v>0</v>
      </c>
      <c r="D35321">
        <v>0</v>
      </c>
    </row>
    <row r="35322" spans="1:4">
      <c r="A35322">
        <v>0</v>
      </c>
      <c r="D35322">
        <v>0</v>
      </c>
    </row>
    <row r="35323" spans="1:4">
      <c r="A35323">
        <v>0</v>
      </c>
      <c r="D35323">
        <v>0</v>
      </c>
    </row>
    <row r="35324" spans="1:4">
      <c r="A35324">
        <v>0</v>
      </c>
      <c r="D35324">
        <v>0</v>
      </c>
    </row>
    <row r="35325" spans="1:4">
      <c r="A35325">
        <v>0</v>
      </c>
      <c r="D35325">
        <v>0</v>
      </c>
    </row>
    <row r="35326" spans="1:4">
      <c r="A35326">
        <v>0</v>
      </c>
      <c r="D35326">
        <v>0</v>
      </c>
    </row>
    <row r="35327" spans="1:4">
      <c r="A35327">
        <v>0</v>
      </c>
      <c r="D35327">
        <v>0</v>
      </c>
    </row>
    <row r="35328" spans="1:4">
      <c r="A35328">
        <v>0</v>
      </c>
      <c r="D35328">
        <v>0</v>
      </c>
    </row>
    <row r="35329" spans="1:4">
      <c r="A35329">
        <v>0</v>
      </c>
      <c r="D35329">
        <v>0</v>
      </c>
    </row>
    <row r="35330" spans="1:4">
      <c r="A35330">
        <v>0</v>
      </c>
      <c r="D35330">
        <v>0</v>
      </c>
    </row>
    <row r="35331" spans="1:4">
      <c r="A35331">
        <v>0</v>
      </c>
      <c r="D35331">
        <v>0</v>
      </c>
    </row>
    <row r="35332" spans="1:4">
      <c r="A35332">
        <v>0</v>
      </c>
      <c r="D35332">
        <v>0</v>
      </c>
    </row>
    <row r="35333" spans="1:4">
      <c r="A35333">
        <v>0</v>
      </c>
      <c r="D35333">
        <v>0</v>
      </c>
    </row>
    <row r="35334" spans="1:4">
      <c r="A35334">
        <v>0</v>
      </c>
      <c r="D35334">
        <v>0</v>
      </c>
    </row>
    <row r="35335" spans="1:4">
      <c r="A35335">
        <v>0</v>
      </c>
      <c r="D35335">
        <v>0</v>
      </c>
    </row>
    <row r="35336" spans="1:4">
      <c r="A35336">
        <v>0</v>
      </c>
      <c r="D35336">
        <v>0</v>
      </c>
    </row>
    <row r="35337" spans="1:4">
      <c r="A35337">
        <v>0</v>
      </c>
      <c r="D35337">
        <v>0</v>
      </c>
    </row>
    <row r="35338" spans="1:4">
      <c r="A35338">
        <v>0</v>
      </c>
      <c r="D35338">
        <v>0</v>
      </c>
    </row>
    <row r="35339" spans="1:4">
      <c r="A35339">
        <v>0</v>
      </c>
      <c r="D35339">
        <v>0</v>
      </c>
    </row>
    <row r="35340" spans="1:4">
      <c r="A35340">
        <v>0</v>
      </c>
      <c r="D35340">
        <v>0</v>
      </c>
    </row>
    <row r="35341" spans="1:4">
      <c r="A35341">
        <v>0</v>
      </c>
      <c r="D35341">
        <v>0</v>
      </c>
    </row>
    <row r="35342" spans="1:4">
      <c r="A35342">
        <v>0</v>
      </c>
      <c r="D35342">
        <v>0</v>
      </c>
    </row>
    <row r="35343" spans="1:4">
      <c r="A35343">
        <v>0</v>
      </c>
      <c r="D35343">
        <v>0</v>
      </c>
    </row>
    <row r="35344" spans="1:4">
      <c r="A35344">
        <v>0</v>
      </c>
      <c r="D35344">
        <v>0</v>
      </c>
    </row>
    <row r="35345" spans="1:4">
      <c r="A35345">
        <v>0</v>
      </c>
      <c r="D35345">
        <v>0</v>
      </c>
    </row>
    <row r="35346" spans="1:4">
      <c r="A35346">
        <v>0</v>
      </c>
      <c r="D35346">
        <v>0</v>
      </c>
    </row>
    <row r="35347" spans="1:4">
      <c r="A35347">
        <v>0</v>
      </c>
      <c r="D35347">
        <v>0</v>
      </c>
    </row>
    <row r="35348" spans="1:4">
      <c r="A35348">
        <v>0</v>
      </c>
      <c r="D35348">
        <v>0</v>
      </c>
    </row>
    <row r="35349" spans="1:4">
      <c r="A35349">
        <v>0</v>
      </c>
      <c r="D35349">
        <v>0</v>
      </c>
    </row>
    <row r="35350" spans="1:4">
      <c r="A35350">
        <v>0</v>
      </c>
      <c r="D35350">
        <v>0</v>
      </c>
    </row>
    <row r="35351" spans="1:4">
      <c r="A35351">
        <v>0</v>
      </c>
      <c r="D35351">
        <v>0</v>
      </c>
    </row>
    <row r="35352" spans="1:4">
      <c r="A35352">
        <v>0</v>
      </c>
      <c r="D35352">
        <v>0</v>
      </c>
    </row>
    <row r="35353" spans="1:4">
      <c r="A35353">
        <v>0</v>
      </c>
      <c r="D35353">
        <v>0</v>
      </c>
    </row>
    <row r="35354" spans="1:4">
      <c r="A35354">
        <v>0</v>
      </c>
      <c r="D35354">
        <v>0</v>
      </c>
    </row>
    <row r="35355" spans="1:4">
      <c r="A35355">
        <v>0</v>
      </c>
      <c r="D35355">
        <v>0</v>
      </c>
    </row>
    <row r="35356" spans="1:4">
      <c r="A35356">
        <v>0</v>
      </c>
      <c r="D35356">
        <v>0</v>
      </c>
    </row>
    <row r="35357" spans="1:4">
      <c r="A35357">
        <v>0</v>
      </c>
      <c r="D35357">
        <v>0</v>
      </c>
    </row>
    <row r="35358" spans="1:4">
      <c r="A35358">
        <v>0</v>
      </c>
      <c r="D35358">
        <v>0</v>
      </c>
    </row>
    <row r="35359" spans="1:4">
      <c r="A35359">
        <v>0</v>
      </c>
      <c r="D35359">
        <v>0</v>
      </c>
    </row>
    <row r="35360" spans="1:4">
      <c r="A35360">
        <v>0</v>
      </c>
      <c r="D35360">
        <v>0</v>
      </c>
    </row>
    <row r="35361" spans="1:4">
      <c r="A35361">
        <v>0</v>
      </c>
      <c r="D35361">
        <v>0</v>
      </c>
    </row>
    <row r="35362" spans="1:4">
      <c r="A35362">
        <v>0</v>
      </c>
      <c r="D35362">
        <v>0</v>
      </c>
    </row>
    <row r="35363" spans="1:4">
      <c r="A35363">
        <v>0</v>
      </c>
      <c r="D35363">
        <v>0</v>
      </c>
    </row>
    <row r="35364" spans="1:4">
      <c r="A35364">
        <v>0</v>
      </c>
      <c r="D35364">
        <v>0</v>
      </c>
    </row>
    <row r="35365" spans="1:4">
      <c r="A35365">
        <v>0</v>
      </c>
      <c r="D35365">
        <v>0</v>
      </c>
    </row>
    <row r="35366" spans="1:4">
      <c r="A35366">
        <v>0</v>
      </c>
      <c r="D35366">
        <v>0</v>
      </c>
    </row>
    <row r="35367" spans="1:4">
      <c r="A35367">
        <v>0</v>
      </c>
      <c r="D35367">
        <v>0</v>
      </c>
    </row>
    <row r="35368" spans="1:4">
      <c r="A35368">
        <v>0</v>
      </c>
      <c r="D35368">
        <v>0</v>
      </c>
    </row>
    <row r="35369" spans="1:4">
      <c r="A35369">
        <v>0</v>
      </c>
      <c r="D35369">
        <v>0</v>
      </c>
    </row>
    <row r="35370" spans="1:4">
      <c r="A35370">
        <v>0</v>
      </c>
      <c r="D35370">
        <v>0</v>
      </c>
    </row>
    <row r="35371" spans="1:4">
      <c r="A35371">
        <v>0</v>
      </c>
      <c r="D35371">
        <v>0</v>
      </c>
    </row>
    <row r="35372" spans="1:4">
      <c r="A35372">
        <v>0</v>
      </c>
      <c r="D35372">
        <v>0</v>
      </c>
    </row>
    <row r="35373" spans="1:4">
      <c r="A35373">
        <v>0</v>
      </c>
      <c r="D35373">
        <v>0</v>
      </c>
    </row>
    <row r="35374" spans="1:4">
      <c r="A35374">
        <v>0</v>
      </c>
      <c r="D35374">
        <v>0</v>
      </c>
    </row>
    <row r="35375" spans="1:4">
      <c r="A35375">
        <v>0</v>
      </c>
      <c r="D35375">
        <v>0</v>
      </c>
    </row>
    <row r="35376" spans="1:4">
      <c r="A35376">
        <v>0</v>
      </c>
      <c r="D35376">
        <v>0</v>
      </c>
    </row>
    <row r="35377" spans="1:4">
      <c r="A35377">
        <v>0</v>
      </c>
      <c r="D35377">
        <v>0</v>
      </c>
    </row>
    <row r="35378" spans="1:4">
      <c r="A35378">
        <v>0</v>
      </c>
      <c r="D35378">
        <v>0</v>
      </c>
    </row>
    <row r="35379" spans="1:4">
      <c r="A35379">
        <v>0</v>
      </c>
      <c r="D35379">
        <v>0</v>
      </c>
    </row>
    <row r="35380" spans="1:4">
      <c r="A35380">
        <v>0</v>
      </c>
      <c r="D35380">
        <v>0</v>
      </c>
    </row>
    <row r="35381" spans="1:4">
      <c r="A35381">
        <v>0</v>
      </c>
      <c r="D35381">
        <v>0</v>
      </c>
    </row>
    <row r="35382" spans="1:4">
      <c r="A35382">
        <v>0</v>
      </c>
      <c r="D35382">
        <v>0</v>
      </c>
    </row>
    <row r="35383" spans="1:4">
      <c r="A35383">
        <v>0</v>
      </c>
      <c r="D35383">
        <v>0</v>
      </c>
    </row>
    <row r="35384" spans="1:4">
      <c r="A35384">
        <v>0</v>
      </c>
      <c r="D35384">
        <v>0</v>
      </c>
    </row>
    <row r="35385" spans="1:4">
      <c r="A35385">
        <v>0</v>
      </c>
      <c r="D35385">
        <v>0</v>
      </c>
    </row>
    <row r="35386" spans="1:4">
      <c r="A35386">
        <v>0</v>
      </c>
      <c r="D35386">
        <v>0</v>
      </c>
    </row>
    <row r="35387" spans="1:4">
      <c r="A35387">
        <v>0</v>
      </c>
      <c r="D35387">
        <v>0</v>
      </c>
    </row>
    <row r="35388" spans="1:4">
      <c r="A35388">
        <v>0</v>
      </c>
      <c r="D35388">
        <v>0</v>
      </c>
    </row>
    <row r="35389" spans="1:4">
      <c r="A35389">
        <v>0</v>
      </c>
      <c r="D35389">
        <v>0</v>
      </c>
    </row>
    <row r="35390" spans="1:4">
      <c r="A35390">
        <v>0</v>
      </c>
      <c r="D35390">
        <v>0</v>
      </c>
    </row>
    <row r="35391" spans="1:4">
      <c r="A35391">
        <v>0</v>
      </c>
      <c r="D35391">
        <v>0</v>
      </c>
    </row>
    <row r="35392" spans="1:4">
      <c r="A35392">
        <v>0</v>
      </c>
      <c r="D35392">
        <v>0</v>
      </c>
    </row>
    <row r="35393" spans="1:4">
      <c r="A35393">
        <v>0</v>
      </c>
      <c r="D35393">
        <v>0</v>
      </c>
    </row>
    <row r="35394" spans="1:4">
      <c r="A35394">
        <v>0</v>
      </c>
      <c r="D35394">
        <v>0</v>
      </c>
    </row>
    <row r="35395" spans="1:4">
      <c r="A35395">
        <v>0</v>
      </c>
      <c r="D35395">
        <v>0</v>
      </c>
    </row>
    <row r="35396" spans="1:4">
      <c r="A35396">
        <v>0</v>
      </c>
      <c r="D35396">
        <v>0</v>
      </c>
    </row>
    <row r="35397" spans="1:4">
      <c r="A35397">
        <v>0</v>
      </c>
      <c r="D35397">
        <v>0</v>
      </c>
    </row>
    <row r="35398" spans="1:4">
      <c r="A35398">
        <v>0</v>
      </c>
      <c r="D35398">
        <v>0</v>
      </c>
    </row>
    <row r="35399" spans="1:4">
      <c r="A35399">
        <v>0</v>
      </c>
      <c r="D35399">
        <v>0</v>
      </c>
    </row>
    <row r="35400" spans="1:4">
      <c r="A35400">
        <v>0</v>
      </c>
      <c r="D35400">
        <v>0</v>
      </c>
    </row>
    <row r="35401" spans="1:4">
      <c r="A35401">
        <v>0</v>
      </c>
      <c r="D35401">
        <v>0</v>
      </c>
    </row>
    <row r="35402" spans="1:4">
      <c r="A35402">
        <v>0</v>
      </c>
      <c r="D35402">
        <v>0</v>
      </c>
    </row>
    <row r="35403" spans="1:4">
      <c r="A35403">
        <v>0</v>
      </c>
      <c r="D35403">
        <v>0</v>
      </c>
    </row>
    <row r="35404" spans="1:4">
      <c r="A35404">
        <v>0</v>
      </c>
      <c r="D35404">
        <v>0</v>
      </c>
    </row>
    <row r="35405" spans="1:4">
      <c r="A35405">
        <v>0</v>
      </c>
      <c r="D35405">
        <v>0</v>
      </c>
    </row>
    <row r="35406" spans="1:4">
      <c r="A35406">
        <v>0</v>
      </c>
      <c r="D35406">
        <v>0</v>
      </c>
    </row>
    <row r="35407" spans="1:4">
      <c r="A35407">
        <v>0</v>
      </c>
      <c r="D35407">
        <v>0</v>
      </c>
    </row>
    <row r="35408" spans="1:4">
      <c r="A35408">
        <v>0</v>
      </c>
      <c r="D35408">
        <v>0</v>
      </c>
    </row>
    <row r="35409" spans="1:4">
      <c r="A35409">
        <v>0</v>
      </c>
      <c r="D35409">
        <v>0</v>
      </c>
    </row>
    <row r="35410" spans="1:4">
      <c r="A35410">
        <v>0</v>
      </c>
      <c r="D35410">
        <v>0</v>
      </c>
    </row>
    <row r="35411" spans="1:4">
      <c r="A35411">
        <v>0</v>
      </c>
      <c r="D35411">
        <v>0</v>
      </c>
    </row>
    <row r="35412" spans="1:4">
      <c r="A35412">
        <v>0</v>
      </c>
      <c r="D35412">
        <v>0</v>
      </c>
    </row>
    <row r="35413" spans="1:4">
      <c r="A35413">
        <v>0</v>
      </c>
      <c r="D35413">
        <v>0</v>
      </c>
    </row>
    <row r="35414" spans="1:4">
      <c r="A35414">
        <v>0</v>
      </c>
      <c r="D35414">
        <v>0</v>
      </c>
    </row>
    <row r="35415" spans="1:4">
      <c r="A35415">
        <v>0</v>
      </c>
      <c r="D35415">
        <v>0</v>
      </c>
    </row>
    <row r="35416" spans="1:4">
      <c r="A35416">
        <v>0</v>
      </c>
      <c r="D35416">
        <v>0</v>
      </c>
    </row>
    <row r="35417" spans="1:4">
      <c r="A35417">
        <v>0</v>
      </c>
      <c r="D35417">
        <v>0</v>
      </c>
    </row>
    <row r="35418" spans="1:4">
      <c r="A35418">
        <v>0</v>
      </c>
      <c r="D35418">
        <v>0</v>
      </c>
    </row>
    <row r="35419" spans="1:4">
      <c r="A35419">
        <v>0</v>
      </c>
      <c r="D35419">
        <v>0</v>
      </c>
    </row>
    <row r="35420" spans="1:4">
      <c r="A35420">
        <v>0</v>
      </c>
      <c r="D35420">
        <v>0</v>
      </c>
    </row>
    <row r="35421" spans="1:4">
      <c r="A35421">
        <v>0</v>
      </c>
      <c r="D35421">
        <v>0</v>
      </c>
    </row>
    <row r="35422" spans="1:4">
      <c r="A35422">
        <v>0</v>
      </c>
      <c r="D35422">
        <v>0</v>
      </c>
    </row>
    <row r="35423" spans="1:4">
      <c r="A35423">
        <v>0</v>
      </c>
      <c r="D35423">
        <v>0</v>
      </c>
    </row>
    <row r="35424" spans="1:4">
      <c r="A35424">
        <v>0</v>
      </c>
      <c r="D35424">
        <v>0</v>
      </c>
    </row>
    <row r="35425" spans="1:4">
      <c r="A35425">
        <v>0</v>
      </c>
      <c r="D35425">
        <v>0</v>
      </c>
    </row>
    <row r="35426" spans="1:4">
      <c r="A35426">
        <v>0</v>
      </c>
      <c r="D35426">
        <v>0</v>
      </c>
    </row>
    <row r="35427" spans="1:4">
      <c r="A35427">
        <v>0</v>
      </c>
      <c r="D35427">
        <v>0</v>
      </c>
    </row>
    <row r="35428" spans="1:4">
      <c r="A35428">
        <v>0</v>
      </c>
      <c r="D35428">
        <v>0</v>
      </c>
    </row>
    <row r="35429" spans="1:4">
      <c r="A35429">
        <v>0</v>
      </c>
      <c r="D35429">
        <v>0</v>
      </c>
    </row>
    <row r="35430" spans="1:4">
      <c r="A35430">
        <v>0</v>
      </c>
      <c r="D35430">
        <v>0</v>
      </c>
    </row>
    <row r="35431" spans="1:4">
      <c r="A35431">
        <v>0</v>
      </c>
      <c r="D35431">
        <v>0</v>
      </c>
    </row>
    <row r="35432" spans="1:4">
      <c r="A35432">
        <v>0</v>
      </c>
      <c r="D35432">
        <v>0</v>
      </c>
    </row>
    <row r="35433" spans="1:4">
      <c r="A35433">
        <v>0</v>
      </c>
      <c r="D35433">
        <v>0</v>
      </c>
    </row>
    <row r="35434" spans="1:4">
      <c r="A35434">
        <v>0</v>
      </c>
      <c r="D35434">
        <v>0</v>
      </c>
    </row>
    <row r="35435" spans="1:4">
      <c r="A35435">
        <v>0</v>
      </c>
      <c r="D35435">
        <v>0</v>
      </c>
    </row>
    <row r="35436" spans="1:4">
      <c r="A35436">
        <v>0</v>
      </c>
      <c r="D35436">
        <v>0</v>
      </c>
    </row>
    <row r="35437" spans="1:4">
      <c r="A35437">
        <v>0</v>
      </c>
      <c r="D35437">
        <v>0</v>
      </c>
    </row>
    <row r="35438" spans="1:4">
      <c r="A35438">
        <v>0</v>
      </c>
      <c r="D35438">
        <v>0</v>
      </c>
    </row>
    <row r="35439" spans="1:4">
      <c r="A35439">
        <v>0</v>
      </c>
      <c r="D35439">
        <v>0</v>
      </c>
    </row>
    <row r="35440" spans="1:4">
      <c r="A35440">
        <v>0</v>
      </c>
      <c r="D35440">
        <v>0</v>
      </c>
    </row>
    <row r="35441" spans="1:4">
      <c r="A35441">
        <v>0</v>
      </c>
      <c r="D35441">
        <v>0</v>
      </c>
    </row>
    <row r="35442" spans="1:4">
      <c r="A35442">
        <v>0</v>
      </c>
      <c r="D35442">
        <v>0</v>
      </c>
    </row>
    <row r="35443" spans="1:4">
      <c r="A35443">
        <v>0</v>
      </c>
      <c r="D35443">
        <v>0</v>
      </c>
    </row>
    <row r="35444" spans="1:4">
      <c r="A35444">
        <v>0</v>
      </c>
      <c r="D35444">
        <v>0</v>
      </c>
    </row>
    <row r="35445" spans="1:4">
      <c r="A35445">
        <v>0</v>
      </c>
      <c r="D35445">
        <v>0</v>
      </c>
    </row>
    <row r="35446" spans="1:4">
      <c r="A35446">
        <v>0</v>
      </c>
      <c r="D35446">
        <v>0</v>
      </c>
    </row>
    <row r="35447" spans="1:4">
      <c r="A35447">
        <v>0</v>
      </c>
      <c r="D35447">
        <v>0</v>
      </c>
    </row>
    <row r="35448" spans="1:4">
      <c r="A35448">
        <v>0</v>
      </c>
      <c r="D35448">
        <v>0</v>
      </c>
    </row>
    <row r="35449" spans="1:4">
      <c r="A35449">
        <v>0</v>
      </c>
      <c r="D35449">
        <v>0</v>
      </c>
    </row>
    <row r="35450" spans="1:4">
      <c r="A35450">
        <v>0</v>
      </c>
      <c r="D35450">
        <v>0</v>
      </c>
    </row>
    <row r="35451" spans="1:4">
      <c r="A35451">
        <v>0</v>
      </c>
      <c r="D35451">
        <v>0</v>
      </c>
    </row>
    <row r="35452" spans="1:4">
      <c r="A35452">
        <v>0</v>
      </c>
      <c r="D35452">
        <v>0</v>
      </c>
    </row>
    <row r="35453" spans="1:4">
      <c r="A35453">
        <v>0</v>
      </c>
      <c r="D35453">
        <v>0</v>
      </c>
    </row>
    <row r="35454" spans="1:4">
      <c r="A35454">
        <v>0</v>
      </c>
      <c r="D35454">
        <v>0</v>
      </c>
    </row>
    <row r="35455" spans="1:4">
      <c r="A35455">
        <v>0</v>
      </c>
      <c r="D35455">
        <v>0</v>
      </c>
    </row>
    <row r="35456" spans="1:4">
      <c r="A35456">
        <v>0</v>
      </c>
      <c r="D35456">
        <v>0</v>
      </c>
    </row>
    <row r="35457" spans="1:4">
      <c r="A35457">
        <v>0</v>
      </c>
      <c r="D35457">
        <v>0</v>
      </c>
    </row>
    <row r="35458" spans="1:4">
      <c r="A35458">
        <v>0</v>
      </c>
      <c r="D35458">
        <v>0</v>
      </c>
    </row>
    <row r="35459" spans="1:4">
      <c r="A35459">
        <v>0</v>
      </c>
      <c r="D35459">
        <v>0</v>
      </c>
    </row>
    <row r="35460" spans="1:4">
      <c r="A35460">
        <v>0</v>
      </c>
      <c r="D35460">
        <v>0</v>
      </c>
    </row>
    <row r="35461" spans="1:4">
      <c r="A35461">
        <v>0</v>
      </c>
      <c r="D35461">
        <v>0</v>
      </c>
    </row>
    <row r="35462" spans="1:4">
      <c r="A35462">
        <v>0</v>
      </c>
      <c r="D35462">
        <v>0</v>
      </c>
    </row>
    <row r="35463" spans="1:4">
      <c r="A35463">
        <v>0</v>
      </c>
      <c r="D35463">
        <v>0</v>
      </c>
    </row>
    <row r="35464" spans="1:4">
      <c r="A35464">
        <v>0</v>
      </c>
      <c r="D35464">
        <v>0</v>
      </c>
    </row>
    <row r="35465" spans="1:4">
      <c r="A35465">
        <v>0</v>
      </c>
      <c r="D35465">
        <v>0</v>
      </c>
    </row>
    <row r="35466" spans="1:4">
      <c r="A35466">
        <v>0</v>
      </c>
      <c r="D35466">
        <v>0</v>
      </c>
    </row>
    <row r="35467" spans="1:4">
      <c r="A35467">
        <v>0</v>
      </c>
      <c r="D35467">
        <v>0</v>
      </c>
    </row>
    <row r="35468" spans="1:4">
      <c r="A35468">
        <v>0</v>
      </c>
      <c r="D35468">
        <v>0</v>
      </c>
    </row>
    <row r="35469" spans="1:4">
      <c r="A35469">
        <v>0</v>
      </c>
      <c r="D35469">
        <v>0</v>
      </c>
    </row>
    <row r="35470" spans="1:4">
      <c r="A35470">
        <v>0</v>
      </c>
      <c r="D35470">
        <v>0</v>
      </c>
    </row>
    <row r="35471" spans="1:4">
      <c r="A35471">
        <v>0</v>
      </c>
      <c r="D35471">
        <v>0</v>
      </c>
    </row>
    <row r="35472" spans="1:4">
      <c r="A35472">
        <v>0</v>
      </c>
      <c r="D35472">
        <v>0</v>
      </c>
    </row>
    <row r="35473" spans="1:4">
      <c r="A35473">
        <v>0</v>
      </c>
      <c r="D35473">
        <v>0</v>
      </c>
    </row>
    <row r="35474" spans="1:4">
      <c r="A35474">
        <v>0</v>
      </c>
      <c r="D35474">
        <v>0</v>
      </c>
    </row>
    <row r="35475" spans="1:4">
      <c r="A35475">
        <v>0</v>
      </c>
      <c r="D35475">
        <v>0</v>
      </c>
    </row>
    <row r="35476" spans="1:4">
      <c r="A35476">
        <v>0</v>
      </c>
      <c r="D35476">
        <v>0</v>
      </c>
    </row>
    <row r="35477" spans="1:4">
      <c r="A35477">
        <v>0</v>
      </c>
      <c r="D35477">
        <v>0</v>
      </c>
    </row>
    <row r="35478" spans="1:4">
      <c r="A35478">
        <v>0</v>
      </c>
      <c r="D35478">
        <v>0</v>
      </c>
    </row>
    <row r="35479" spans="1:4">
      <c r="A35479">
        <v>0</v>
      </c>
      <c r="D35479">
        <v>0</v>
      </c>
    </row>
    <row r="35480" spans="1:4">
      <c r="A35480">
        <v>0</v>
      </c>
      <c r="D35480">
        <v>0</v>
      </c>
    </row>
    <row r="35481" spans="1:4">
      <c r="A35481">
        <v>0</v>
      </c>
      <c r="D35481">
        <v>0</v>
      </c>
    </row>
    <row r="35482" spans="1:4">
      <c r="A35482">
        <v>0</v>
      </c>
      <c r="D35482">
        <v>0</v>
      </c>
    </row>
    <row r="35483" spans="1:4">
      <c r="A35483">
        <v>0</v>
      </c>
      <c r="D35483">
        <v>0</v>
      </c>
    </row>
    <row r="35484" spans="1:4">
      <c r="A35484">
        <v>0</v>
      </c>
      <c r="D35484">
        <v>0</v>
      </c>
    </row>
    <row r="35485" spans="1:4">
      <c r="A35485">
        <v>0</v>
      </c>
      <c r="D35485">
        <v>0</v>
      </c>
    </row>
    <row r="35486" spans="1:4">
      <c r="A35486">
        <v>0</v>
      </c>
      <c r="D35486">
        <v>0</v>
      </c>
    </row>
    <row r="35487" spans="1:4">
      <c r="A35487">
        <v>0</v>
      </c>
      <c r="D35487">
        <v>0</v>
      </c>
    </row>
    <row r="35488" spans="1:4">
      <c r="A35488">
        <v>0</v>
      </c>
      <c r="D35488">
        <v>0</v>
      </c>
    </row>
    <row r="35489" spans="1:4">
      <c r="A35489">
        <v>0</v>
      </c>
      <c r="D35489">
        <v>0</v>
      </c>
    </row>
    <row r="35490" spans="1:4">
      <c r="A35490">
        <v>0</v>
      </c>
      <c r="D35490">
        <v>0</v>
      </c>
    </row>
    <row r="35491" spans="1:4">
      <c r="A35491">
        <v>0</v>
      </c>
      <c r="D35491">
        <v>0</v>
      </c>
    </row>
    <row r="35492" spans="1:4">
      <c r="A35492">
        <v>0</v>
      </c>
      <c r="D35492">
        <v>0</v>
      </c>
    </row>
    <row r="35493" spans="1:4">
      <c r="A35493">
        <v>0</v>
      </c>
      <c r="D35493">
        <v>0</v>
      </c>
    </row>
    <row r="35494" spans="1:4">
      <c r="A35494">
        <v>0</v>
      </c>
      <c r="D35494">
        <v>0</v>
      </c>
    </row>
    <row r="35495" spans="1:4">
      <c r="A35495">
        <v>0</v>
      </c>
      <c r="D35495">
        <v>0</v>
      </c>
    </row>
    <row r="35496" spans="1:4">
      <c r="A35496">
        <v>0</v>
      </c>
      <c r="D35496">
        <v>0</v>
      </c>
    </row>
    <row r="35497" spans="1:4">
      <c r="A35497">
        <v>0</v>
      </c>
      <c r="D35497">
        <v>0</v>
      </c>
    </row>
    <row r="35498" spans="1:4">
      <c r="A35498">
        <v>0</v>
      </c>
      <c r="D35498">
        <v>0</v>
      </c>
    </row>
    <row r="35499" spans="1:4">
      <c r="A35499">
        <v>0</v>
      </c>
      <c r="D35499">
        <v>0</v>
      </c>
    </row>
    <row r="35500" spans="1:4">
      <c r="A35500">
        <v>0</v>
      </c>
      <c r="D35500">
        <v>0</v>
      </c>
    </row>
    <row r="35501" spans="1:4">
      <c r="A35501">
        <v>0</v>
      </c>
      <c r="D35501">
        <v>0</v>
      </c>
    </row>
    <row r="35502" spans="1:4">
      <c r="A35502">
        <v>0</v>
      </c>
      <c r="D35502">
        <v>0</v>
      </c>
    </row>
    <row r="35503" spans="1:4">
      <c r="A35503">
        <v>0</v>
      </c>
      <c r="D35503">
        <v>0</v>
      </c>
    </row>
    <row r="35504" spans="1:4">
      <c r="A35504">
        <v>0</v>
      </c>
      <c r="D35504">
        <v>0</v>
      </c>
    </row>
    <row r="35505" spans="1:4">
      <c r="A35505">
        <v>0</v>
      </c>
      <c r="D35505">
        <v>0</v>
      </c>
    </row>
    <row r="35506" spans="1:4">
      <c r="A35506">
        <v>0</v>
      </c>
      <c r="D35506">
        <v>0</v>
      </c>
    </row>
    <row r="35507" spans="1:4">
      <c r="A35507">
        <v>0</v>
      </c>
      <c r="D35507">
        <v>0</v>
      </c>
    </row>
    <row r="35508" spans="1:4">
      <c r="A35508">
        <v>0</v>
      </c>
      <c r="D35508">
        <v>0</v>
      </c>
    </row>
    <row r="35509" spans="1:4">
      <c r="A35509">
        <v>0</v>
      </c>
      <c r="D35509">
        <v>0</v>
      </c>
    </row>
    <row r="35510" spans="1:4">
      <c r="A35510">
        <v>0</v>
      </c>
      <c r="D35510">
        <v>0</v>
      </c>
    </row>
    <row r="35511" spans="1:4">
      <c r="A35511">
        <v>0</v>
      </c>
      <c r="D35511">
        <v>0</v>
      </c>
    </row>
    <row r="35512" spans="1:4">
      <c r="A35512">
        <v>0</v>
      </c>
      <c r="D35512">
        <v>0</v>
      </c>
    </row>
    <row r="35513" spans="1:4">
      <c r="A35513">
        <v>0</v>
      </c>
      <c r="D35513">
        <v>0</v>
      </c>
    </row>
    <row r="35514" spans="1:4">
      <c r="A35514">
        <v>0</v>
      </c>
      <c r="D35514">
        <v>0</v>
      </c>
    </row>
    <row r="35515" spans="1:4">
      <c r="A35515">
        <v>0</v>
      </c>
      <c r="D35515">
        <v>0</v>
      </c>
    </row>
    <row r="35516" spans="1:4">
      <c r="A35516">
        <v>0</v>
      </c>
      <c r="D35516">
        <v>0</v>
      </c>
    </row>
    <row r="35517" spans="1:4">
      <c r="A35517">
        <v>0</v>
      </c>
      <c r="D35517">
        <v>0</v>
      </c>
    </row>
    <row r="35518" spans="1:4">
      <c r="A35518">
        <v>0</v>
      </c>
      <c r="D35518">
        <v>0</v>
      </c>
    </row>
    <row r="35519" spans="1:4">
      <c r="A35519">
        <v>0</v>
      </c>
      <c r="D35519">
        <v>0</v>
      </c>
    </row>
    <row r="35520" spans="1:4">
      <c r="A35520">
        <v>0</v>
      </c>
      <c r="D35520">
        <v>0</v>
      </c>
    </row>
    <row r="35521" spans="1:4">
      <c r="A35521">
        <v>0</v>
      </c>
      <c r="D35521">
        <v>0</v>
      </c>
    </row>
    <row r="35522" spans="1:4">
      <c r="A35522">
        <v>0</v>
      </c>
      <c r="D35522">
        <v>0</v>
      </c>
    </row>
    <row r="35523" spans="1:4">
      <c r="A35523">
        <v>0</v>
      </c>
      <c r="D35523">
        <v>0</v>
      </c>
    </row>
    <row r="35524" spans="1:4">
      <c r="A35524">
        <v>0</v>
      </c>
      <c r="D35524">
        <v>0</v>
      </c>
    </row>
    <row r="35525" spans="1:4">
      <c r="A35525">
        <v>0</v>
      </c>
      <c r="D35525">
        <v>0</v>
      </c>
    </row>
    <row r="35526" spans="1:4">
      <c r="A35526">
        <v>0</v>
      </c>
      <c r="D35526">
        <v>0</v>
      </c>
    </row>
    <row r="35527" spans="1:4">
      <c r="A35527">
        <v>0</v>
      </c>
      <c r="D35527">
        <v>0</v>
      </c>
    </row>
    <row r="35528" spans="1:4">
      <c r="A35528">
        <v>0</v>
      </c>
      <c r="D35528">
        <v>0</v>
      </c>
    </row>
    <row r="35529" spans="1:4">
      <c r="A35529">
        <v>0</v>
      </c>
      <c r="D35529">
        <v>0</v>
      </c>
    </row>
    <row r="35530" spans="1:4">
      <c r="A35530">
        <v>0</v>
      </c>
      <c r="D35530">
        <v>0</v>
      </c>
    </row>
    <row r="35531" spans="1:4">
      <c r="A35531">
        <v>0</v>
      </c>
      <c r="D35531">
        <v>0</v>
      </c>
    </row>
    <row r="35532" spans="1:4">
      <c r="A35532">
        <v>0</v>
      </c>
      <c r="D35532">
        <v>0</v>
      </c>
    </row>
    <row r="35533" spans="1:4">
      <c r="A35533">
        <v>0</v>
      </c>
      <c r="D35533">
        <v>0</v>
      </c>
    </row>
    <row r="35534" spans="1:4">
      <c r="A35534">
        <v>0</v>
      </c>
      <c r="D35534">
        <v>0</v>
      </c>
    </row>
    <row r="35535" spans="1:4">
      <c r="A35535">
        <v>0</v>
      </c>
      <c r="D35535">
        <v>0</v>
      </c>
    </row>
    <row r="35536" spans="1:4">
      <c r="A35536">
        <v>0</v>
      </c>
      <c r="D35536">
        <v>0</v>
      </c>
    </row>
    <row r="35537" spans="1:4">
      <c r="A35537">
        <v>0</v>
      </c>
      <c r="D35537">
        <v>0</v>
      </c>
    </row>
    <row r="35538" spans="1:4">
      <c r="A35538">
        <v>0</v>
      </c>
      <c r="D35538">
        <v>0</v>
      </c>
    </row>
    <row r="35539" spans="1:4">
      <c r="A35539">
        <v>0</v>
      </c>
      <c r="D35539">
        <v>0</v>
      </c>
    </row>
    <row r="35540" spans="1:4">
      <c r="A35540">
        <v>0</v>
      </c>
      <c r="D35540">
        <v>0</v>
      </c>
    </row>
    <row r="35541" spans="1:4">
      <c r="A35541">
        <v>0</v>
      </c>
      <c r="D35541">
        <v>0</v>
      </c>
    </row>
    <row r="35542" spans="1:4">
      <c r="A35542">
        <v>0</v>
      </c>
      <c r="D35542">
        <v>0</v>
      </c>
    </row>
    <row r="35543" spans="1:4">
      <c r="A35543">
        <v>0</v>
      </c>
      <c r="D35543">
        <v>0</v>
      </c>
    </row>
    <row r="35544" spans="1:4">
      <c r="A35544">
        <v>0</v>
      </c>
      <c r="D35544">
        <v>0</v>
      </c>
    </row>
    <row r="35545" spans="1:4">
      <c r="A35545">
        <v>0</v>
      </c>
      <c r="D35545">
        <v>0</v>
      </c>
    </row>
    <row r="35546" spans="1:4">
      <c r="A35546">
        <v>0</v>
      </c>
      <c r="D35546">
        <v>0</v>
      </c>
    </row>
    <row r="35547" spans="1:4">
      <c r="A35547">
        <v>0</v>
      </c>
      <c r="D35547">
        <v>0</v>
      </c>
    </row>
    <row r="35548" spans="1:4">
      <c r="A35548">
        <v>0</v>
      </c>
      <c r="D35548">
        <v>0</v>
      </c>
    </row>
    <row r="35549" spans="1:4">
      <c r="A35549">
        <v>0</v>
      </c>
      <c r="D35549">
        <v>0</v>
      </c>
    </row>
    <row r="35550" spans="1:4">
      <c r="A35550">
        <v>0</v>
      </c>
      <c r="D35550">
        <v>0</v>
      </c>
    </row>
    <row r="35551" spans="1:4">
      <c r="A35551">
        <v>0</v>
      </c>
      <c r="D35551">
        <v>0</v>
      </c>
    </row>
    <row r="35552" spans="1:4">
      <c r="A35552">
        <v>0</v>
      </c>
      <c r="D35552">
        <v>0</v>
      </c>
    </row>
    <row r="35553" spans="1:4">
      <c r="A35553">
        <v>0</v>
      </c>
      <c r="D35553">
        <v>0</v>
      </c>
    </row>
    <row r="35554" spans="1:4">
      <c r="A35554">
        <v>0</v>
      </c>
      <c r="D35554">
        <v>0</v>
      </c>
    </row>
    <row r="35555" spans="1:4">
      <c r="A35555">
        <v>0</v>
      </c>
      <c r="D35555">
        <v>0</v>
      </c>
    </row>
    <row r="35556" spans="1:4">
      <c r="A35556">
        <v>0</v>
      </c>
      <c r="D35556">
        <v>0</v>
      </c>
    </row>
    <row r="35557" spans="1:4">
      <c r="A35557">
        <v>0</v>
      </c>
      <c r="D35557">
        <v>0</v>
      </c>
    </row>
    <row r="35558" spans="1:4">
      <c r="A35558">
        <v>0</v>
      </c>
      <c r="D35558">
        <v>0</v>
      </c>
    </row>
    <row r="35559" spans="1:4">
      <c r="A35559">
        <v>0</v>
      </c>
      <c r="D35559">
        <v>0</v>
      </c>
    </row>
    <row r="35560" spans="1:4">
      <c r="A35560">
        <v>0</v>
      </c>
      <c r="D35560">
        <v>0</v>
      </c>
    </row>
    <row r="35561" spans="1:4">
      <c r="A35561">
        <v>0</v>
      </c>
      <c r="D35561">
        <v>0</v>
      </c>
    </row>
    <row r="35562" spans="1:4">
      <c r="A35562">
        <v>0</v>
      </c>
      <c r="D35562">
        <v>0</v>
      </c>
    </row>
    <row r="35563" spans="1:4">
      <c r="A35563">
        <v>0</v>
      </c>
      <c r="D35563">
        <v>0</v>
      </c>
    </row>
    <row r="35564" spans="1:4">
      <c r="A35564">
        <v>0</v>
      </c>
      <c r="D35564">
        <v>0</v>
      </c>
    </row>
    <row r="35565" spans="1:4">
      <c r="A35565">
        <v>0</v>
      </c>
      <c r="D35565">
        <v>0</v>
      </c>
    </row>
    <row r="35566" spans="1:4">
      <c r="A35566">
        <v>0</v>
      </c>
      <c r="D35566">
        <v>0</v>
      </c>
    </row>
    <row r="35567" spans="1:4">
      <c r="A35567">
        <v>0</v>
      </c>
      <c r="D35567">
        <v>0</v>
      </c>
    </row>
    <row r="35568" spans="1:4">
      <c r="A35568">
        <v>0</v>
      </c>
      <c r="D35568">
        <v>0</v>
      </c>
    </row>
    <row r="35569" spans="1:4">
      <c r="A35569">
        <v>0</v>
      </c>
      <c r="D35569">
        <v>0</v>
      </c>
    </row>
    <row r="35570" spans="1:4">
      <c r="A35570">
        <v>0</v>
      </c>
      <c r="D35570">
        <v>0</v>
      </c>
    </row>
    <row r="35571" spans="1:4">
      <c r="A35571">
        <v>0</v>
      </c>
      <c r="D35571">
        <v>0</v>
      </c>
    </row>
    <row r="35572" spans="1:4">
      <c r="A35572">
        <v>0</v>
      </c>
      <c r="D35572">
        <v>0</v>
      </c>
    </row>
    <row r="35573" spans="1:4">
      <c r="A35573">
        <v>0</v>
      </c>
      <c r="D35573">
        <v>0</v>
      </c>
    </row>
    <row r="35574" spans="1:4">
      <c r="A35574">
        <v>0</v>
      </c>
      <c r="D35574">
        <v>0</v>
      </c>
    </row>
    <row r="35575" spans="1:4">
      <c r="A35575">
        <v>0</v>
      </c>
      <c r="D35575">
        <v>0</v>
      </c>
    </row>
    <row r="35576" spans="1:4">
      <c r="A35576">
        <v>0</v>
      </c>
      <c r="D35576">
        <v>0</v>
      </c>
    </row>
    <row r="35577" spans="1:4">
      <c r="A35577">
        <v>0</v>
      </c>
      <c r="D35577">
        <v>0</v>
      </c>
    </row>
    <row r="35578" spans="1:4">
      <c r="A35578">
        <v>0</v>
      </c>
      <c r="D35578">
        <v>0</v>
      </c>
    </row>
    <row r="35579" spans="1:4">
      <c r="A35579">
        <v>0</v>
      </c>
      <c r="D35579">
        <v>0</v>
      </c>
    </row>
    <row r="35580" spans="1:4">
      <c r="A35580">
        <v>0</v>
      </c>
      <c r="D35580">
        <v>0</v>
      </c>
    </row>
    <row r="35581" spans="1:4">
      <c r="A35581">
        <v>0</v>
      </c>
      <c r="D35581">
        <v>0</v>
      </c>
    </row>
    <row r="35582" spans="1:4">
      <c r="A35582">
        <v>0</v>
      </c>
      <c r="D35582">
        <v>0</v>
      </c>
    </row>
    <row r="35583" spans="1:4">
      <c r="A35583">
        <v>0</v>
      </c>
      <c r="D35583">
        <v>0</v>
      </c>
    </row>
    <row r="35584" spans="1:4">
      <c r="A35584">
        <v>0</v>
      </c>
      <c r="D35584">
        <v>0</v>
      </c>
    </row>
    <row r="35585" spans="1:4">
      <c r="A35585">
        <v>0</v>
      </c>
      <c r="D35585">
        <v>0</v>
      </c>
    </row>
    <row r="35586" spans="1:4">
      <c r="A35586">
        <v>0</v>
      </c>
      <c r="D35586">
        <v>0</v>
      </c>
    </row>
    <row r="35587" spans="1:4">
      <c r="A35587">
        <v>0</v>
      </c>
      <c r="D35587">
        <v>0</v>
      </c>
    </row>
    <row r="35588" spans="1:4">
      <c r="A35588">
        <v>0</v>
      </c>
      <c r="D35588">
        <v>0</v>
      </c>
    </row>
    <row r="35589" spans="1:4">
      <c r="A35589">
        <v>0</v>
      </c>
      <c r="D35589">
        <v>0</v>
      </c>
    </row>
    <row r="35590" spans="1:4">
      <c r="A35590">
        <v>0</v>
      </c>
      <c r="D35590">
        <v>0</v>
      </c>
    </row>
    <row r="35591" spans="1:4">
      <c r="A35591">
        <v>0</v>
      </c>
      <c r="D35591">
        <v>0</v>
      </c>
    </row>
    <row r="35592" spans="1:4">
      <c r="A35592">
        <v>0</v>
      </c>
      <c r="D35592">
        <v>0</v>
      </c>
    </row>
    <row r="35593" spans="1:4">
      <c r="A35593">
        <v>0</v>
      </c>
      <c r="D35593">
        <v>0</v>
      </c>
    </row>
    <row r="35594" spans="1:4">
      <c r="A35594">
        <v>0</v>
      </c>
      <c r="D35594">
        <v>0</v>
      </c>
    </row>
    <row r="35595" spans="1:4">
      <c r="A35595">
        <v>0</v>
      </c>
      <c r="D35595">
        <v>0</v>
      </c>
    </row>
    <row r="35596" spans="1:4">
      <c r="A35596">
        <v>0</v>
      </c>
      <c r="D35596">
        <v>0</v>
      </c>
    </row>
    <row r="35597" spans="1:4">
      <c r="A35597">
        <v>0</v>
      </c>
      <c r="D35597">
        <v>0</v>
      </c>
    </row>
    <row r="35598" spans="1:4">
      <c r="A35598">
        <v>0</v>
      </c>
      <c r="D35598">
        <v>0</v>
      </c>
    </row>
    <row r="35599" spans="1:4">
      <c r="A35599">
        <v>0</v>
      </c>
      <c r="D35599">
        <v>0</v>
      </c>
    </row>
    <row r="35600" spans="1:4">
      <c r="A35600">
        <v>0</v>
      </c>
      <c r="D35600">
        <v>0</v>
      </c>
    </row>
    <row r="35601" spans="1:4">
      <c r="A35601">
        <v>0</v>
      </c>
      <c r="D35601">
        <v>0</v>
      </c>
    </row>
    <row r="35602" spans="1:4">
      <c r="A35602">
        <v>0</v>
      </c>
      <c r="D35602">
        <v>0</v>
      </c>
    </row>
    <row r="35603" spans="1:4">
      <c r="A35603">
        <v>0</v>
      </c>
      <c r="D35603">
        <v>0</v>
      </c>
    </row>
    <row r="35604" spans="1:4">
      <c r="A35604">
        <v>0</v>
      </c>
      <c r="D35604">
        <v>0</v>
      </c>
    </row>
    <row r="35605" spans="1:4">
      <c r="A35605">
        <v>0</v>
      </c>
      <c r="D35605">
        <v>0</v>
      </c>
    </row>
    <row r="35606" spans="1:4">
      <c r="A35606">
        <v>0</v>
      </c>
      <c r="D35606">
        <v>0</v>
      </c>
    </row>
    <row r="35607" spans="1:4">
      <c r="A35607">
        <v>0</v>
      </c>
      <c r="D35607">
        <v>0</v>
      </c>
    </row>
    <row r="35608" spans="1:4">
      <c r="A35608">
        <v>0</v>
      </c>
      <c r="D35608">
        <v>0</v>
      </c>
    </row>
    <row r="35609" spans="1:4">
      <c r="A35609">
        <v>0</v>
      </c>
      <c r="D35609">
        <v>0</v>
      </c>
    </row>
    <row r="35610" spans="1:4">
      <c r="A35610">
        <v>0</v>
      </c>
      <c r="D35610">
        <v>0</v>
      </c>
    </row>
    <row r="35611" spans="1:4">
      <c r="A35611">
        <v>0</v>
      </c>
      <c r="D35611">
        <v>0</v>
      </c>
    </row>
    <row r="35612" spans="1:4">
      <c r="A35612">
        <v>0</v>
      </c>
      <c r="D35612">
        <v>0</v>
      </c>
    </row>
    <row r="35613" spans="1:4">
      <c r="A35613">
        <v>0</v>
      </c>
      <c r="D35613">
        <v>0</v>
      </c>
    </row>
    <row r="35614" spans="1:4">
      <c r="A35614">
        <v>0</v>
      </c>
      <c r="D35614">
        <v>0</v>
      </c>
    </row>
    <row r="35615" spans="1:4">
      <c r="A35615">
        <v>0</v>
      </c>
      <c r="D35615">
        <v>0</v>
      </c>
    </row>
    <row r="35616" spans="1:4">
      <c r="A35616">
        <v>0</v>
      </c>
      <c r="D35616">
        <v>0</v>
      </c>
    </row>
    <row r="35617" spans="1:4">
      <c r="A35617">
        <v>0</v>
      </c>
      <c r="D35617">
        <v>0</v>
      </c>
    </row>
    <row r="35618" spans="1:4">
      <c r="A35618">
        <v>0</v>
      </c>
      <c r="D35618">
        <v>0</v>
      </c>
    </row>
    <row r="35619" spans="1:4">
      <c r="A35619">
        <v>0</v>
      </c>
      <c r="D35619">
        <v>0</v>
      </c>
    </row>
    <row r="35620" spans="1:4">
      <c r="A35620">
        <v>0</v>
      </c>
      <c r="D35620">
        <v>0</v>
      </c>
    </row>
    <row r="35621" spans="1:4">
      <c r="A35621">
        <v>0</v>
      </c>
      <c r="D35621">
        <v>0</v>
      </c>
    </row>
    <row r="35622" spans="1:4">
      <c r="A35622">
        <v>0</v>
      </c>
      <c r="D35622">
        <v>0</v>
      </c>
    </row>
    <row r="35623" spans="1:4">
      <c r="A35623">
        <v>0</v>
      </c>
      <c r="D35623">
        <v>0</v>
      </c>
    </row>
    <row r="35624" spans="1:4">
      <c r="A35624">
        <v>0</v>
      </c>
      <c r="D35624">
        <v>0</v>
      </c>
    </row>
    <row r="35625" spans="1:4">
      <c r="A35625">
        <v>0</v>
      </c>
      <c r="D35625">
        <v>0</v>
      </c>
    </row>
    <row r="35626" spans="1:4">
      <c r="A35626">
        <v>0</v>
      </c>
      <c r="D35626">
        <v>0</v>
      </c>
    </row>
    <row r="35627" spans="1:4">
      <c r="A35627">
        <v>0</v>
      </c>
      <c r="D35627">
        <v>0</v>
      </c>
    </row>
    <row r="35628" spans="1:4">
      <c r="A35628">
        <v>0</v>
      </c>
      <c r="D35628">
        <v>0</v>
      </c>
    </row>
    <row r="35629" spans="1:4">
      <c r="A35629">
        <v>0</v>
      </c>
      <c r="D35629">
        <v>0</v>
      </c>
    </row>
    <row r="35630" spans="1:4">
      <c r="A35630">
        <v>0</v>
      </c>
      <c r="D35630">
        <v>0</v>
      </c>
    </row>
    <row r="35631" spans="1:4">
      <c r="A35631">
        <v>0</v>
      </c>
      <c r="D35631">
        <v>0</v>
      </c>
    </row>
    <row r="35632" spans="1:4">
      <c r="A35632">
        <v>0</v>
      </c>
      <c r="D35632">
        <v>0</v>
      </c>
    </row>
    <row r="35633" spans="1:4">
      <c r="A35633">
        <v>0</v>
      </c>
      <c r="D35633">
        <v>0</v>
      </c>
    </row>
    <row r="35634" spans="1:4">
      <c r="A35634">
        <v>0</v>
      </c>
      <c r="D35634">
        <v>0</v>
      </c>
    </row>
    <row r="35635" spans="1:4">
      <c r="A35635">
        <v>0</v>
      </c>
      <c r="D35635">
        <v>0</v>
      </c>
    </row>
    <row r="35636" spans="1:4">
      <c r="A35636">
        <v>0</v>
      </c>
      <c r="D35636">
        <v>0</v>
      </c>
    </row>
    <row r="35637" spans="1:4">
      <c r="A35637">
        <v>0</v>
      </c>
      <c r="D35637">
        <v>0</v>
      </c>
    </row>
    <row r="35638" spans="1:4">
      <c r="A35638">
        <v>0</v>
      </c>
      <c r="D35638">
        <v>0</v>
      </c>
    </row>
    <row r="35639" spans="1:4">
      <c r="A35639">
        <v>0</v>
      </c>
      <c r="D35639">
        <v>0</v>
      </c>
    </row>
    <row r="35640" spans="1:4">
      <c r="A35640">
        <v>0</v>
      </c>
      <c r="D35640">
        <v>0</v>
      </c>
    </row>
    <row r="35641" spans="1:4">
      <c r="A35641">
        <v>0</v>
      </c>
      <c r="D35641">
        <v>0</v>
      </c>
    </row>
    <row r="35642" spans="1:4">
      <c r="A35642">
        <v>0</v>
      </c>
      <c r="D35642">
        <v>0</v>
      </c>
    </row>
    <row r="35643" spans="1:4">
      <c r="A35643">
        <v>0</v>
      </c>
      <c r="D35643">
        <v>0</v>
      </c>
    </row>
    <row r="35644" spans="1:4">
      <c r="A35644">
        <v>0</v>
      </c>
      <c r="D35644">
        <v>0</v>
      </c>
    </row>
    <row r="35645" spans="1:4">
      <c r="A35645">
        <v>0</v>
      </c>
      <c r="D35645">
        <v>0</v>
      </c>
    </row>
    <row r="35646" spans="1:4">
      <c r="A35646">
        <v>0</v>
      </c>
      <c r="D35646">
        <v>0</v>
      </c>
    </row>
    <row r="35647" spans="1:4">
      <c r="A35647">
        <v>0</v>
      </c>
      <c r="D35647">
        <v>0</v>
      </c>
    </row>
    <row r="35648" spans="1:4">
      <c r="A35648">
        <v>0</v>
      </c>
      <c r="D35648">
        <v>0</v>
      </c>
    </row>
    <row r="35649" spans="1:4">
      <c r="A35649">
        <v>0</v>
      </c>
      <c r="D35649">
        <v>0</v>
      </c>
    </row>
    <row r="35650" spans="1:4">
      <c r="A35650">
        <v>0</v>
      </c>
      <c r="D35650">
        <v>0</v>
      </c>
    </row>
    <row r="35651" spans="1:4">
      <c r="A35651">
        <v>0</v>
      </c>
      <c r="D35651">
        <v>0</v>
      </c>
    </row>
    <row r="35652" spans="1:4">
      <c r="A35652">
        <v>0</v>
      </c>
      <c r="D35652">
        <v>0</v>
      </c>
    </row>
    <row r="35653" spans="1:4">
      <c r="A35653">
        <v>0</v>
      </c>
      <c r="D35653">
        <v>0</v>
      </c>
    </row>
    <row r="35654" spans="1:4">
      <c r="A35654">
        <v>0</v>
      </c>
      <c r="D35654">
        <v>0</v>
      </c>
    </row>
    <row r="35655" spans="1:4">
      <c r="A35655">
        <v>0</v>
      </c>
      <c r="D35655">
        <v>0</v>
      </c>
    </row>
    <row r="35656" spans="1:4">
      <c r="A35656">
        <v>0</v>
      </c>
      <c r="D35656">
        <v>0</v>
      </c>
    </row>
    <row r="35657" spans="1:4">
      <c r="A35657">
        <v>0</v>
      </c>
      <c r="D35657">
        <v>0</v>
      </c>
    </row>
    <row r="35658" spans="1:4">
      <c r="A35658">
        <v>0</v>
      </c>
      <c r="D35658">
        <v>0</v>
      </c>
    </row>
    <row r="35659" spans="1:4">
      <c r="A35659">
        <v>0</v>
      </c>
      <c r="D35659">
        <v>0</v>
      </c>
    </row>
    <row r="35660" spans="1:4">
      <c r="A35660">
        <v>0</v>
      </c>
      <c r="D35660">
        <v>0</v>
      </c>
    </row>
    <row r="35661" spans="1:4">
      <c r="A35661">
        <v>0</v>
      </c>
      <c r="D35661">
        <v>0</v>
      </c>
    </row>
    <row r="35662" spans="1:4">
      <c r="A35662">
        <v>0</v>
      </c>
      <c r="D35662">
        <v>0</v>
      </c>
    </row>
    <row r="35663" spans="1:4">
      <c r="A35663">
        <v>0</v>
      </c>
      <c r="D35663">
        <v>0</v>
      </c>
    </row>
    <row r="35664" spans="1:4">
      <c r="A35664">
        <v>0</v>
      </c>
      <c r="D35664">
        <v>0</v>
      </c>
    </row>
    <row r="35665" spans="1:4">
      <c r="A35665">
        <v>0</v>
      </c>
      <c r="D35665">
        <v>0</v>
      </c>
    </row>
    <row r="35666" spans="1:4">
      <c r="A35666">
        <v>0</v>
      </c>
      <c r="D35666">
        <v>0</v>
      </c>
    </row>
    <row r="35667" spans="1:4">
      <c r="A35667">
        <v>0</v>
      </c>
      <c r="D35667">
        <v>0</v>
      </c>
    </row>
    <row r="35668" spans="1:4">
      <c r="A35668">
        <v>0</v>
      </c>
      <c r="D35668">
        <v>0</v>
      </c>
    </row>
    <row r="35669" spans="1:4">
      <c r="A35669">
        <v>0</v>
      </c>
      <c r="D35669">
        <v>0</v>
      </c>
    </row>
    <row r="35670" spans="1:4">
      <c r="A35670">
        <v>0</v>
      </c>
      <c r="D35670">
        <v>0</v>
      </c>
    </row>
    <row r="35671" spans="1:4">
      <c r="A35671">
        <v>0</v>
      </c>
      <c r="D35671">
        <v>0</v>
      </c>
    </row>
    <row r="35672" spans="1:4">
      <c r="A35672">
        <v>0</v>
      </c>
      <c r="D35672">
        <v>0</v>
      </c>
    </row>
    <row r="35673" spans="1:4">
      <c r="A35673">
        <v>0</v>
      </c>
      <c r="D35673">
        <v>0</v>
      </c>
    </row>
    <row r="35674" spans="1:4">
      <c r="A35674">
        <v>0</v>
      </c>
      <c r="D35674">
        <v>0</v>
      </c>
    </row>
    <row r="35675" spans="1:4">
      <c r="A35675">
        <v>0</v>
      </c>
      <c r="D35675">
        <v>0</v>
      </c>
    </row>
    <row r="35676" spans="1:4">
      <c r="A35676">
        <v>0</v>
      </c>
      <c r="D35676">
        <v>0</v>
      </c>
    </row>
    <row r="35677" spans="1:4">
      <c r="A35677">
        <v>0</v>
      </c>
      <c r="D35677">
        <v>0</v>
      </c>
    </row>
    <row r="35678" spans="1:4">
      <c r="A35678">
        <v>0</v>
      </c>
      <c r="D35678">
        <v>0</v>
      </c>
    </row>
    <row r="35679" spans="1:4">
      <c r="A35679">
        <v>0</v>
      </c>
      <c r="D35679">
        <v>0</v>
      </c>
    </row>
    <row r="35680" spans="1:4">
      <c r="A35680">
        <v>0</v>
      </c>
      <c r="D35680">
        <v>0</v>
      </c>
    </row>
    <row r="35681" spans="1:4">
      <c r="A35681">
        <v>0</v>
      </c>
      <c r="D35681">
        <v>0</v>
      </c>
    </row>
    <row r="35682" spans="1:4">
      <c r="A35682">
        <v>0</v>
      </c>
      <c r="D35682">
        <v>0</v>
      </c>
    </row>
    <row r="35683" spans="1:4">
      <c r="A35683">
        <v>0</v>
      </c>
      <c r="D35683">
        <v>0</v>
      </c>
    </row>
    <row r="35684" spans="1:4">
      <c r="A35684">
        <v>0</v>
      </c>
      <c r="D35684">
        <v>0</v>
      </c>
    </row>
    <row r="35685" spans="1:4">
      <c r="A35685">
        <v>0</v>
      </c>
      <c r="D35685">
        <v>0</v>
      </c>
    </row>
    <row r="35686" spans="1:4">
      <c r="A35686">
        <v>0</v>
      </c>
      <c r="D35686">
        <v>0</v>
      </c>
    </row>
    <row r="35687" spans="1:4">
      <c r="A35687">
        <v>0</v>
      </c>
      <c r="D35687">
        <v>0</v>
      </c>
    </row>
    <row r="35688" spans="1:4">
      <c r="A35688">
        <v>0</v>
      </c>
      <c r="D35688">
        <v>0</v>
      </c>
    </row>
    <row r="35689" spans="1:4">
      <c r="A35689">
        <v>0</v>
      </c>
      <c r="D35689">
        <v>0</v>
      </c>
    </row>
    <row r="35690" spans="1:4">
      <c r="A35690">
        <v>0</v>
      </c>
      <c r="D35690">
        <v>0</v>
      </c>
    </row>
    <row r="35691" spans="1:4">
      <c r="A35691">
        <v>0</v>
      </c>
      <c r="D35691">
        <v>0</v>
      </c>
    </row>
    <row r="35692" spans="1:4">
      <c r="A35692">
        <v>0</v>
      </c>
      <c r="D35692">
        <v>0</v>
      </c>
    </row>
    <row r="35693" spans="1:4">
      <c r="A35693">
        <v>0</v>
      </c>
      <c r="D35693">
        <v>0</v>
      </c>
    </row>
    <row r="35694" spans="1:4">
      <c r="A35694">
        <v>0</v>
      </c>
      <c r="D35694">
        <v>0</v>
      </c>
    </row>
    <row r="35695" spans="1:4">
      <c r="A35695">
        <v>0</v>
      </c>
      <c r="D35695">
        <v>0</v>
      </c>
    </row>
    <row r="35696" spans="1:4">
      <c r="A35696">
        <v>0</v>
      </c>
      <c r="D35696">
        <v>0</v>
      </c>
    </row>
    <row r="35697" spans="1:4">
      <c r="A35697">
        <v>0</v>
      </c>
      <c r="D35697">
        <v>0</v>
      </c>
    </row>
    <row r="35698" spans="1:4">
      <c r="A35698">
        <v>0</v>
      </c>
      <c r="D35698">
        <v>0</v>
      </c>
    </row>
    <row r="35699" spans="1:4">
      <c r="A35699">
        <v>0</v>
      </c>
      <c r="D35699">
        <v>0</v>
      </c>
    </row>
    <row r="35700" spans="1:4">
      <c r="A35700">
        <v>0</v>
      </c>
      <c r="D35700">
        <v>0</v>
      </c>
    </row>
    <row r="35701" spans="1:4">
      <c r="A35701">
        <v>0</v>
      </c>
      <c r="D35701">
        <v>0</v>
      </c>
    </row>
    <row r="35702" spans="1:4">
      <c r="A35702">
        <v>0</v>
      </c>
      <c r="D35702">
        <v>0</v>
      </c>
    </row>
    <row r="35703" spans="1:4">
      <c r="A35703">
        <v>0</v>
      </c>
      <c r="D35703">
        <v>0</v>
      </c>
    </row>
    <row r="35704" spans="1:4">
      <c r="A35704">
        <v>0</v>
      </c>
      <c r="D35704">
        <v>0</v>
      </c>
    </row>
    <row r="35705" spans="1:4">
      <c r="A35705">
        <v>0</v>
      </c>
      <c r="D35705">
        <v>0</v>
      </c>
    </row>
    <row r="35706" spans="1:4">
      <c r="A35706">
        <v>0</v>
      </c>
      <c r="D35706">
        <v>0</v>
      </c>
    </row>
    <row r="35707" spans="1:4">
      <c r="A35707">
        <v>0</v>
      </c>
      <c r="D35707">
        <v>0</v>
      </c>
    </row>
    <row r="35708" spans="1:4">
      <c r="A35708">
        <v>0</v>
      </c>
      <c r="D35708">
        <v>0</v>
      </c>
    </row>
    <row r="35709" spans="1:4">
      <c r="A35709">
        <v>0</v>
      </c>
      <c r="D35709">
        <v>0</v>
      </c>
    </row>
    <row r="35710" spans="1:4">
      <c r="A35710">
        <v>0</v>
      </c>
      <c r="D35710">
        <v>0</v>
      </c>
    </row>
    <row r="35711" spans="1:4">
      <c r="A35711">
        <v>0</v>
      </c>
      <c r="D35711">
        <v>0</v>
      </c>
    </row>
    <row r="35712" spans="1:4">
      <c r="A35712">
        <v>0</v>
      </c>
      <c r="D35712">
        <v>0</v>
      </c>
    </row>
    <row r="35713" spans="1:4">
      <c r="A35713">
        <v>0</v>
      </c>
      <c r="D35713">
        <v>0</v>
      </c>
    </row>
    <row r="35714" spans="1:4">
      <c r="A35714">
        <v>0</v>
      </c>
      <c r="D35714">
        <v>0</v>
      </c>
    </row>
    <row r="35715" spans="1:4">
      <c r="A35715">
        <v>0</v>
      </c>
      <c r="D35715">
        <v>0</v>
      </c>
    </row>
    <row r="35716" spans="1:4">
      <c r="A35716">
        <v>0</v>
      </c>
      <c r="D35716">
        <v>0</v>
      </c>
    </row>
    <row r="35717" spans="1:4">
      <c r="A35717">
        <v>0</v>
      </c>
      <c r="D35717">
        <v>0</v>
      </c>
    </row>
    <row r="35718" spans="1:4">
      <c r="A35718">
        <v>0</v>
      </c>
      <c r="D35718">
        <v>0</v>
      </c>
    </row>
    <row r="35719" spans="1:4">
      <c r="A35719">
        <v>0</v>
      </c>
      <c r="D35719">
        <v>0</v>
      </c>
    </row>
    <row r="35720" spans="1:4">
      <c r="A35720">
        <v>0</v>
      </c>
      <c r="D35720">
        <v>0</v>
      </c>
    </row>
    <row r="35721" spans="1:4">
      <c r="A35721">
        <v>0</v>
      </c>
      <c r="D35721">
        <v>0</v>
      </c>
    </row>
    <row r="35722" spans="1:4">
      <c r="A35722">
        <v>0</v>
      </c>
      <c r="D35722">
        <v>0</v>
      </c>
    </row>
    <row r="35723" spans="1:4">
      <c r="A35723">
        <v>0</v>
      </c>
      <c r="D35723">
        <v>0</v>
      </c>
    </row>
    <row r="35724" spans="1:4">
      <c r="A35724">
        <v>0</v>
      </c>
      <c r="D35724">
        <v>0</v>
      </c>
    </row>
    <row r="35725" spans="1:4">
      <c r="A35725">
        <v>0</v>
      </c>
      <c r="D35725">
        <v>0</v>
      </c>
    </row>
    <row r="35726" spans="1:4">
      <c r="A35726">
        <v>0</v>
      </c>
      <c r="D35726">
        <v>0</v>
      </c>
    </row>
    <row r="35727" spans="1:4">
      <c r="A35727">
        <v>0</v>
      </c>
      <c r="D35727">
        <v>0</v>
      </c>
    </row>
    <row r="35728" spans="1:4">
      <c r="A35728">
        <v>0</v>
      </c>
      <c r="D35728">
        <v>0</v>
      </c>
    </row>
    <row r="35729" spans="1:4">
      <c r="A35729">
        <v>0</v>
      </c>
      <c r="D35729">
        <v>0</v>
      </c>
    </row>
    <row r="35730" spans="1:4">
      <c r="A35730">
        <v>0</v>
      </c>
      <c r="D35730">
        <v>0</v>
      </c>
    </row>
    <row r="35731" spans="1:4">
      <c r="A35731">
        <v>0</v>
      </c>
      <c r="D35731">
        <v>0</v>
      </c>
    </row>
    <row r="35732" spans="1:4">
      <c r="A35732">
        <v>0</v>
      </c>
      <c r="D35732">
        <v>0</v>
      </c>
    </row>
    <row r="35733" spans="1:4">
      <c r="A35733">
        <v>0</v>
      </c>
      <c r="D35733">
        <v>0</v>
      </c>
    </row>
    <row r="35734" spans="1:4">
      <c r="A35734">
        <v>0</v>
      </c>
      <c r="D35734">
        <v>0</v>
      </c>
    </row>
    <row r="35735" spans="1:4">
      <c r="A35735">
        <v>0</v>
      </c>
      <c r="D35735">
        <v>0</v>
      </c>
    </row>
    <row r="35736" spans="1:4">
      <c r="A35736">
        <v>0</v>
      </c>
      <c r="D35736">
        <v>0</v>
      </c>
    </row>
    <row r="35737" spans="1:4">
      <c r="A35737">
        <v>0</v>
      </c>
      <c r="D35737">
        <v>0</v>
      </c>
    </row>
    <row r="35738" spans="1:4">
      <c r="A35738">
        <v>0</v>
      </c>
      <c r="D35738">
        <v>0</v>
      </c>
    </row>
    <row r="35739" spans="1:4">
      <c r="A35739">
        <v>0</v>
      </c>
      <c r="D35739">
        <v>0</v>
      </c>
    </row>
    <row r="35740" spans="1:4">
      <c r="A35740">
        <v>0</v>
      </c>
      <c r="D35740">
        <v>0</v>
      </c>
    </row>
    <row r="35741" spans="1:4">
      <c r="A35741">
        <v>0</v>
      </c>
      <c r="D35741">
        <v>0</v>
      </c>
    </row>
    <row r="35742" spans="1:4">
      <c r="A35742">
        <v>0</v>
      </c>
      <c r="D35742">
        <v>0</v>
      </c>
    </row>
    <row r="35743" spans="1:4">
      <c r="A35743">
        <v>0</v>
      </c>
      <c r="D35743">
        <v>0</v>
      </c>
    </row>
    <row r="35744" spans="1:4">
      <c r="A35744">
        <v>0</v>
      </c>
      <c r="D35744">
        <v>0</v>
      </c>
    </row>
    <row r="35745" spans="1:4">
      <c r="A35745">
        <v>0</v>
      </c>
      <c r="D35745">
        <v>0</v>
      </c>
    </row>
    <row r="35746" spans="1:4">
      <c r="A35746">
        <v>0</v>
      </c>
      <c r="D35746">
        <v>0</v>
      </c>
    </row>
    <row r="35747" spans="1:4">
      <c r="A35747">
        <v>0</v>
      </c>
      <c r="D35747">
        <v>0</v>
      </c>
    </row>
    <row r="35748" spans="1:4">
      <c r="A35748">
        <v>0</v>
      </c>
      <c r="D35748">
        <v>0</v>
      </c>
    </row>
    <row r="35749" spans="1:4">
      <c r="A35749">
        <v>0</v>
      </c>
      <c r="D35749">
        <v>0</v>
      </c>
    </row>
    <row r="35750" spans="1:4">
      <c r="A35750">
        <v>0</v>
      </c>
      <c r="D35750">
        <v>0</v>
      </c>
    </row>
    <row r="35751" spans="1:4">
      <c r="A35751">
        <v>0</v>
      </c>
      <c r="D35751">
        <v>0</v>
      </c>
    </row>
    <row r="35752" spans="1:4">
      <c r="A35752">
        <v>0</v>
      </c>
      <c r="D35752">
        <v>0</v>
      </c>
    </row>
    <row r="35753" spans="1:4">
      <c r="A35753">
        <v>0</v>
      </c>
      <c r="D35753">
        <v>0</v>
      </c>
    </row>
    <row r="35754" spans="1:4">
      <c r="A35754">
        <v>0</v>
      </c>
      <c r="D35754">
        <v>0</v>
      </c>
    </row>
    <row r="35755" spans="1:4">
      <c r="A35755">
        <v>0</v>
      </c>
      <c r="D35755">
        <v>0</v>
      </c>
    </row>
    <row r="35756" spans="1:4">
      <c r="A35756">
        <v>0</v>
      </c>
      <c r="D35756">
        <v>0</v>
      </c>
    </row>
    <row r="35757" spans="1:4">
      <c r="A35757">
        <v>0</v>
      </c>
      <c r="D35757">
        <v>0</v>
      </c>
    </row>
    <row r="35758" spans="1:4">
      <c r="A35758">
        <v>0</v>
      </c>
      <c r="D35758">
        <v>0</v>
      </c>
    </row>
    <row r="35759" spans="1:4">
      <c r="A35759">
        <v>0</v>
      </c>
      <c r="D35759">
        <v>0</v>
      </c>
    </row>
    <row r="35760" spans="1:4">
      <c r="A35760">
        <v>0</v>
      </c>
      <c r="D35760">
        <v>0</v>
      </c>
    </row>
    <row r="35761" spans="1:4">
      <c r="A35761">
        <v>0</v>
      </c>
      <c r="D35761">
        <v>0</v>
      </c>
    </row>
    <row r="35762" spans="1:4">
      <c r="A35762">
        <v>0</v>
      </c>
      <c r="D35762">
        <v>0</v>
      </c>
    </row>
    <row r="35763" spans="1:4">
      <c r="A35763">
        <v>0</v>
      </c>
      <c r="D35763">
        <v>0</v>
      </c>
    </row>
    <row r="35764" spans="1:4">
      <c r="A35764">
        <v>0</v>
      </c>
      <c r="D35764">
        <v>0</v>
      </c>
    </row>
    <row r="35765" spans="1:4">
      <c r="A35765">
        <v>0</v>
      </c>
      <c r="D35765">
        <v>0</v>
      </c>
    </row>
    <row r="35766" spans="1:4">
      <c r="A35766">
        <v>0</v>
      </c>
      <c r="D35766">
        <v>0</v>
      </c>
    </row>
    <row r="35767" spans="1:4">
      <c r="A35767">
        <v>0</v>
      </c>
      <c r="D35767">
        <v>0</v>
      </c>
    </row>
    <row r="35768" spans="1:4">
      <c r="A35768">
        <v>0</v>
      </c>
      <c r="D35768">
        <v>0</v>
      </c>
    </row>
    <row r="35769" spans="1:4">
      <c r="A35769">
        <v>0</v>
      </c>
      <c r="D35769">
        <v>0</v>
      </c>
    </row>
    <row r="35770" spans="1:4">
      <c r="A35770">
        <v>0</v>
      </c>
      <c r="D35770">
        <v>0</v>
      </c>
    </row>
    <row r="35771" spans="1:4">
      <c r="A35771">
        <v>0</v>
      </c>
      <c r="D35771">
        <v>0</v>
      </c>
    </row>
    <row r="35772" spans="1:4">
      <c r="A35772">
        <v>0</v>
      </c>
      <c r="D35772">
        <v>0</v>
      </c>
    </row>
    <row r="35773" spans="1:4">
      <c r="A35773">
        <v>0</v>
      </c>
      <c r="D35773">
        <v>0</v>
      </c>
    </row>
    <row r="35774" spans="1:4">
      <c r="A35774">
        <v>0</v>
      </c>
      <c r="D35774">
        <v>0</v>
      </c>
    </row>
    <row r="35775" spans="1:4">
      <c r="A35775">
        <v>0</v>
      </c>
      <c r="D35775">
        <v>0</v>
      </c>
    </row>
    <row r="35776" spans="1:4">
      <c r="A35776">
        <v>0</v>
      </c>
      <c r="D35776">
        <v>0</v>
      </c>
    </row>
    <row r="35777" spans="1:4">
      <c r="A35777">
        <v>0</v>
      </c>
      <c r="D35777">
        <v>0</v>
      </c>
    </row>
    <row r="35778" spans="1:4">
      <c r="A35778">
        <v>0</v>
      </c>
      <c r="D35778">
        <v>0</v>
      </c>
    </row>
    <row r="35779" spans="1:4">
      <c r="A35779">
        <v>0</v>
      </c>
      <c r="D35779">
        <v>0</v>
      </c>
    </row>
    <row r="35780" spans="1:4">
      <c r="A35780">
        <v>0</v>
      </c>
      <c r="D35780">
        <v>0</v>
      </c>
    </row>
    <row r="35781" spans="1:4">
      <c r="A35781">
        <v>0</v>
      </c>
      <c r="D35781">
        <v>0</v>
      </c>
    </row>
    <row r="35782" spans="1:4">
      <c r="A35782">
        <v>0</v>
      </c>
      <c r="D35782">
        <v>0</v>
      </c>
    </row>
    <row r="35783" spans="1:4">
      <c r="A35783">
        <v>0</v>
      </c>
      <c r="D35783">
        <v>0</v>
      </c>
    </row>
    <row r="35784" spans="1:4">
      <c r="A35784">
        <v>0</v>
      </c>
      <c r="D35784">
        <v>0</v>
      </c>
    </row>
    <row r="35785" spans="1:4">
      <c r="A35785">
        <v>0</v>
      </c>
      <c r="D35785">
        <v>0</v>
      </c>
    </row>
    <row r="35786" spans="1:4">
      <c r="A35786">
        <v>0</v>
      </c>
      <c r="D35786">
        <v>0</v>
      </c>
    </row>
    <row r="35787" spans="1:4">
      <c r="A35787">
        <v>0</v>
      </c>
      <c r="D35787">
        <v>0</v>
      </c>
    </row>
    <row r="35788" spans="1:4">
      <c r="A35788">
        <v>0</v>
      </c>
      <c r="D35788">
        <v>0</v>
      </c>
    </row>
    <row r="35789" spans="1:4">
      <c r="A35789">
        <v>0</v>
      </c>
      <c r="D35789">
        <v>0</v>
      </c>
    </row>
    <row r="35790" spans="1:4">
      <c r="A35790">
        <v>0</v>
      </c>
      <c r="D35790">
        <v>0</v>
      </c>
    </row>
    <row r="35791" spans="1:4">
      <c r="A35791">
        <v>0</v>
      </c>
      <c r="D35791">
        <v>0</v>
      </c>
    </row>
    <row r="35792" spans="1:4">
      <c r="A35792">
        <v>0</v>
      </c>
      <c r="D35792">
        <v>0</v>
      </c>
    </row>
    <row r="35793" spans="1:4">
      <c r="A35793">
        <v>0</v>
      </c>
      <c r="D35793">
        <v>0</v>
      </c>
    </row>
    <row r="35794" spans="1:4">
      <c r="A35794">
        <v>0</v>
      </c>
      <c r="D35794">
        <v>0</v>
      </c>
    </row>
    <row r="35795" spans="1:4">
      <c r="A35795">
        <v>0</v>
      </c>
      <c r="D35795">
        <v>0</v>
      </c>
    </row>
    <row r="35796" spans="1:4">
      <c r="A35796">
        <v>0</v>
      </c>
      <c r="D35796">
        <v>0</v>
      </c>
    </row>
    <row r="35797" spans="1:4">
      <c r="A35797">
        <v>0</v>
      </c>
      <c r="D35797">
        <v>0</v>
      </c>
    </row>
    <row r="35798" spans="1:4">
      <c r="A35798">
        <v>0</v>
      </c>
      <c r="D35798">
        <v>0</v>
      </c>
    </row>
    <row r="35799" spans="1:4">
      <c r="A35799">
        <v>0</v>
      </c>
      <c r="D35799">
        <v>0</v>
      </c>
    </row>
    <row r="35800" spans="1:4">
      <c r="A35800">
        <v>0</v>
      </c>
      <c r="D35800">
        <v>0</v>
      </c>
    </row>
    <row r="35801" spans="1:4">
      <c r="A35801">
        <v>0</v>
      </c>
      <c r="D35801">
        <v>0</v>
      </c>
    </row>
    <row r="35802" spans="1:4">
      <c r="A35802">
        <v>0</v>
      </c>
      <c r="D35802">
        <v>0</v>
      </c>
    </row>
    <row r="35803" spans="1:4">
      <c r="A35803">
        <v>0</v>
      </c>
      <c r="D35803">
        <v>0</v>
      </c>
    </row>
    <row r="35804" spans="1:4">
      <c r="A35804">
        <v>0</v>
      </c>
      <c r="D35804">
        <v>0</v>
      </c>
    </row>
    <row r="35805" spans="1:4">
      <c r="A35805">
        <v>0</v>
      </c>
      <c r="D35805">
        <v>0</v>
      </c>
    </row>
    <row r="35806" spans="1:4">
      <c r="A35806">
        <v>0</v>
      </c>
      <c r="D35806">
        <v>0</v>
      </c>
    </row>
    <row r="35807" spans="1:4">
      <c r="A35807">
        <v>0</v>
      </c>
      <c r="D35807">
        <v>0</v>
      </c>
    </row>
    <row r="35808" spans="1:4">
      <c r="A35808">
        <v>0</v>
      </c>
      <c r="D35808">
        <v>0</v>
      </c>
    </row>
    <row r="35809" spans="1:4">
      <c r="A35809">
        <v>0</v>
      </c>
      <c r="D35809">
        <v>0</v>
      </c>
    </row>
    <row r="35810" spans="1:4">
      <c r="A35810">
        <v>0</v>
      </c>
      <c r="D35810">
        <v>0</v>
      </c>
    </row>
    <row r="35811" spans="1:4">
      <c r="A35811">
        <v>0</v>
      </c>
      <c r="D35811">
        <v>0</v>
      </c>
    </row>
    <row r="35812" spans="1:4">
      <c r="A35812">
        <v>0</v>
      </c>
      <c r="D35812">
        <v>0</v>
      </c>
    </row>
    <row r="35813" spans="1:4">
      <c r="A35813">
        <v>0</v>
      </c>
      <c r="D35813">
        <v>0</v>
      </c>
    </row>
    <row r="35814" spans="1:4">
      <c r="A35814">
        <v>0</v>
      </c>
      <c r="D35814">
        <v>0</v>
      </c>
    </row>
    <row r="35815" spans="1:4">
      <c r="A35815">
        <v>0</v>
      </c>
      <c r="D35815">
        <v>0</v>
      </c>
    </row>
    <row r="35816" spans="1:4">
      <c r="A35816">
        <v>0</v>
      </c>
      <c r="D35816">
        <v>0</v>
      </c>
    </row>
    <row r="35817" spans="1:4">
      <c r="A35817">
        <v>0</v>
      </c>
      <c r="D35817">
        <v>0</v>
      </c>
    </row>
    <row r="35818" spans="1:4">
      <c r="A35818">
        <v>0</v>
      </c>
      <c r="D35818">
        <v>0</v>
      </c>
    </row>
    <row r="35819" spans="1:4">
      <c r="A35819">
        <v>0</v>
      </c>
      <c r="D35819">
        <v>0</v>
      </c>
    </row>
    <row r="35820" spans="1:4">
      <c r="A35820">
        <v>0</v>
      </c>
      <c r="D35820">
        <v>0</v>
      </c>
    </row>
    <row r="35821" spans="1:4">
      <c r="A35821">
        <v>0</v>
      </c>
      <c r="D35821">
        <v>0</v>
      </c>
    </row>
    <row r="35822" spans="1:4">
      <c r="A35822">
        <v>0</v>
      </c>
      <c r="D35822">
        <v>0</v>
      </c>
    </row>
    <row r="35823" spans="1:4">
      <c r="A35823">
        <v>0</v>
      </c>
      <c r="D35823">
        <v>0</v>
      </c>
    </row>
    <row r="35824" spans="1:4">
      <c r="A35824">
        <v>0</v>
      </c>
      <c r="D35824">
        <v>0</v>
      </c>
    </row>
    <row r="35825" spans="1:4">
      <c r="A35825">
        <v>0</v>
      </c>
      <c r="D35825">
        <v>0</v>
      </c>
    </row>
    <row r="35826" spans="1:4">
      <c r="A35826">
        <v>0</v>
      </c>
      <c r="D35826">
        <v>0</v>
      </c>
    </row>
    <row r="35827" spans="1:4">
      <c r="A35827">
        <v>0</v>
      </c>
      <c r="D35827">
        <v>0</v>
      </c>
    </row>
    <row r="35828" spans="1:4">
      <c r="A35828">
        <v>0</v>
      </c>
      <c r="D35828">
        <v>0</v>
      </c>
    </row>
    <row r="35829" spans="1:4">
      <c r="A35829">
        <v>0</v>
      </c>
      <c r="D35829">
        <v>0</v>
      </c>
    </row>
    <row r="35830" spans="1:4">
      <c r="A35830">
        <v>0</v>
      </c>
      <c r="D35830">
        <v>0</v>
      </c>
    </row>
    <row r="35831" spans="1:4">
      <c r="A35831">
        <v>0</v>
      </c>
      <c r="D35831">
        <v>0</v>
      </c>
    </row>
    <row r="35832" spans="1:4">
      <c r="A35832">
        <v>0</v>
      </c>
      <c r="D35832">
        <v>0</v>
      </c>
    </row>
    <row r="35833" spans="1:4">
      <c r="A35833">
        <v>0</v>
      </c>
      <c r="D35833">
        <v>0</v>
      </c>
    </row>
    <row r="35834" spans="1:4">
      <c r="A35834">
        <v>0</v>
      </c>
      <c r="D35834">
        <v>0</v>
      </c>
    </row>
    <row r="35835" spans="1:4">
      <c r="A35835">
        <v>0</v>
      </c>
      <c r="D35835">
        <v>0</v>
      </c>
    </row>
    <row r="35836" spans="1:4">
      <c r="A35836">
        <v>0</v>
      </c>
      <c r="D35836">
        <v>0</v>
      </c>
    </row>
    <row r="35837" spans="1:4">
      <c r="A35837">
        <v>0</v>
      </c>
      <c r="D35837">
        <v>0</v>
      </c>
    </row>
    <row r="35838" spans="1:4">
      <c r="A35838">
        <v>0</v>
      </c>
      <c r="D35838">
        <v>0</v>
      </c>
    </row>
    <row r="35839" spans="1:4">
      <c r="A35839">
        <v>0</v>
      </c>
      <c r="D35839">
        <v>0</v>
      </c>
    </row>
    <row r="35840" spans="1:4">
      <c r="A35840">
        <v>0</v>
      </c>
      <c r="D35840">
        <v>0</v>
      </c>
    </row>
    <row r="35841" spans="1:4">
      <c r="A35841">
        <v>0</v>
      </c>
      <c r="D35841">
        <v>0</v>
      </c>
    </row>
    <row r="35842" spans="1:4">
      <c r="A35842">
        <v>0</v>
      </c>
      <c r="D35842">
        <v>0</v>
      </c>
    </row>
    <row r="35843" spans="1:4">
      <c r="A35843">
        <v>0</v>
      </c>
      <c r="D35843">
        <v>0</v>
      </c>
    </row>
    <row r="35844" spans="1:4">
      <c r="A35844">
        <v>0</v>
      </c>
      <c r="D35844">
        <v>0</v>
      </c>
    </row>
    <row r="35845" spans="1:4">
      <c r="A35845">
        <v>0</v>
      </c>
      <c r="D35845">
        <v>0</v>
      </c>
    </row>
    <row r="35846" spans="1:4">
      <c r="A35846">
        <v>0</v>
      </c>
      <c r="D35846">
        <v>0</v>
      </c>
    </row>
    <row r="35847" spans="1:4">
      <c r="A35847">
        <v>0</v>
      </c>
      <c r="D35847">
        <v>0</v>
      </c>
    </row>
    <row r="35848" spans="1:4">
      <c r="A35848">
        <v>0</v>
      </c>
      <c r="D35848">
        <v>0</v>
      </c>
    </row>
    <row r="35849" spans="1:4">
      <c r="A35849">
        <v>0</v>
      </c>
      <c r="D35849">
        <v>0</v>
      </c>
    </row>
    <row r="35850" spans="1:4">
      <c r="A35850">
        <v>0</v>
      </c>
      <c r="D35850">
        <v>0</v>
      </c>
    </row>
    <row r="35851" spans="1:4">
      <c r="A35851">
        <v>0</v>
      </c>
      <c r="D35851">
        <v>0</v>
      </c>
    </row>
    <row r="35852" spans="1:4">
      <c r="A35852">
        <v>0</v>
      </c>
      <c r="D35852">
        <v>0</v>
      </c>
    </row>
    <row r="35853" spans="1:4">
      <c r="A35853">
        <v>0</v>
      </c>
      <c r="D35853">
        <v>0</v>
      </c>
    </row>
    <row r="35854" spans="1:4">
      <c r="A35854">
        <v>0</v>
      </c>
      <c r="D35854">
        <v>0</v>
      </c>
    </row>
    <row r="35855" spans="1:4">
      <c r="A35855">
        <v>0</v>
      </c>
      <c r="D35855">
        <v>0</v>
      </c>
    </row>
    <row r="35856" spans="1:4">
      <c r="A35856">
        <v>0</v>
      </c>
      <c r="D35856">
        <v>0</v>
      </c>
    </row>
    <row r="35857" spans="1:4">
      <c r="A35857">
        <v>0</v>
      </c>
      <c r="D35857">
        <v>0</v>
      </c>
    </row>
    <row r="35858" spans="1:4">
      <c r="A35858">
        <v>0</v>
      </c>
      <c r="D35858">
        <v>0</v>
      </c>
    </row>
    <row r="35859" spans="1:4">
      <c r="A35859">
        <v>0</v>
      </c>
      <c r="D35859">
        <v>0</v>
      </c>
    </row>
    <row r="35860" spans="1:4">
      <c r="A35860">
        <v>0</v>
      </c>
      <c r="D35860">
        <v>0</v>
      </c>
    </row>
    <row r="35861" spans="1:4">
      <c r="A35861">
        <v>0</v>
      </c>
      <c r="D35861">
        <v>0</v>
      </c>
    </row>
    <row r="35862" spans="1:4">
      <c r="A35862">
        <v>0</v>
      </c>
      <c r="D35862">
        <v>0</v>
      </c>
    </row>
    <row r="35863" spans="1:4">
      <c r="A35863">
        <v>0</v>
      </c>
      <c r="D35863">
        <v>0</v>
      </c>
    </row>
    <row r="35864" spans="1:4">
      <c r="A35864">
        <v>0</v>
      </c>
      <c r="D35864">
        <v>0</v>
      </c>
    </row>
    <row r="35865" spans="1:4">
      <c r="A35865">
        <v>0</v>
      </c>
      <c r="D35865">
        <v>0</v>
      </c>
    </row>
    <row r="35866" spans="1:4">
      <c r="A35866">
        <v>0</v>
      </c>
      <c r="D35866">
        <v>0</v>
      </c>
    </row>
    <row r="35867" spans="1:4">
      <c r="A35867">
        <v>0</v>
      </c>
      <c r="D35867">
        <v>0</v>
      </c>
    </row>
    <row r="35868" spans="1:4">
      <c r="A35868">
        <v>0</v>
      </c>
      <c r="D35868">
        <v>0</v>
      </c>
    </row>
    <row r="35869" spans="1:4">
      <c r="A35869">
        <v>0</v>
      </c>
      <c r="D35869">
        <v>0</v>
      </c>
    </row>
    <row r="35870" spans="1:4">
      <c r="A35870">
        <v>0</v>
      </c>
      <c r="D35870">
        <v>0</v>
      </c>
    </row>
    <row r="35871" spans="1:4">
      <c r="A35871">
        <v>0</v>
      </c>
      <c r="D35871">
        <v>0</v>
      </c>
    </row>
    <row r="35872" spans="1:4">
      <c r="A35872">
        <v>0</v>
      </c>
      <c r="D35872">
        <v>0</v>
      </c>
    </row>
    <row r="35873" spans="1:4">
      <c r="A35873">
        <v>0</v>
      </c>
      <c r="D35873">
        <v>0</v>
      </c>
    </row>
    <row r="35874" spans="1:4">
      <c r="A35874">
        <v>0</v>
      </c>
      <c r="D35874">
        <v>0</v>
      </c>
    </row>
    <row r="35875" spans="1:4">
      <c r="A35875">
        <v>0</v>
      </c>
      <c r="D35875">
        <v>0</v>
      </c>
    </row>
    <row r="35876" spans="1:4">
      <c r="A35876">
        <v>0</v>
      </c>
      <c r="D35876">
        <v>0</v>
      </c>
    </row>
    <row r="35877" spans="1:4">
      <c r="A35877">
        <v>0</v>
      </c>
      <c r="D35877">
        <v>0</v>
      </c>
    </row>
    <row r="35878" spans="1:4">
      <c r="A35878">
        <v>0</v>
      </c>
      <c r="D35878">
        <v>0</v>
      </c>
    </row>
    <row r="35879" spans="1:4">
      <c r="A35879">
        <v>0</v>
      </c>
      <c r="D35879">
        <v>0</v>
      </c>
    </row>
    <row r="35880" spans="1:4">
      <c r="A35880">
        <v>0</v>
      </c>
      <c r="D35880">
        <v>0</v>
      </c>
    </row>
    <row r="35881" spans="1:4">
      <c r="A35881">
        <v>0</v>
      </c>
      <c r="D35881">
        <v>0</v>
      </c>
    </row>
    <row r="35882" spans="1:4">
      <c r="A35882">
        <v>0</v>
      </c>
      <c r="D35882">
        <v>0</v>
      </c>
    </row>
    <row r="35883" spans="1:4">
      <c r="A35883">
        <v>0</v>
      </c>
      <c r="D35883">
        <v>0</v>
      </c>
    </row>
    <row r="35884" spans="1:4">
      <c r="A35884">
        <v>0</v>
      </c>
      <c r="D35884">
        <v>0</v>
      </c>
    </row>
    <row r="35885" spans="1:4">
      <c r="A35885">
        <v>0</v>
      </c>
      <c r="D35885">
        <v>0</v>
      </c>
    </row>
    <row r="35886" spans="1:4">
      <c r="A35886">
        <v>0</v>
      </c>
      <c r="D35886">
        <v>0</v>
      </c>
    </row>
    <row r="35887" spans="1:4">
      <c r="A35887">
        <v>0</v>
      </c>
      <c r="D35887">
        <v>0</v>
      </c>
    </row>
    <row r="35888" spans="1:4">
      <c r="A35888">
        <v>0</v>
      </c>
      <c r="D35888">
        <v>0</v>
      </c>
    </row>
    <row r="35889" spans="1:4">
      <c r="A35889">
        <v>0</v>
      </c>
      <c r="D35889">
        <v>0</v>
      </c>
    </row>
    <row r="35890" spans="1:4">
      <c r="A35890">
        <v>0</v>
      </c>
      <c r="D35890">
        <v>0</v>
      </c>
    </row>
    <row r="35891" spans="1:4">
      <c r="A35891">
        <v>0</v>
      </c>
      <c r="D35891">
        <v>0</v>
      </c>
    </row>
    <row r="35892" spans="1:4">
      <c r="A35892">
        <v>0</v>
      </c>
      <c r="D35892">
        <v>0</v>
      </c>
    </row>
    <row r="35893" spans="1:4">
      <c r="A35893">
        <v>0</v>
      </c>
      <c r="D35893">
        <v>0</v>
      </c>
    </row>
    <row r="35894" spans="1:4">
      <c r="A35894">
        <v>0</v>
      </c>
      <c r="D35894">
        <v>0</v>
      </c>
    </row>
    <row r="35895" spans="1:4">
      <c r="A35895">
        <v>0</v>
      </c>
      <c r="D35895">
        <v>0</v>
      </c>
    </row>
    <row r="35896" spans="1:4">
      <c r="A35896">
        <v>0</v>
      </c>
      <c r="D35896">
        <v>0</v>
      </c>
    </row>
    <row r="35897" spans="1:4">
      <c r="A35897">
        <v>0</v>
      </c>
      <c r="D35897">
        <v>0</v>
      </c>
    </row>
    <row r="35898" spans="1:4">
      <c r="A35898">
        <v>0</v>
      </c>
      <c r="D35898">
        <v>0</v>
      </c>
    </row>
    <row r="35899" spans="1:4">
      <c r="A35899">
        <v>0</v>
      </c>
      <c r="D35899">
        <v>0</v>
      </c>
    </row>
    <row r="35900" spans="1:4">
      <c r="A35900">
        <v>0</v>
      </c>
      <c r="D35900">
        <v>0</v>
      </c>
    </row>
    <row r="35901" spans="1:4">
      <c r="A35901">
        <v>0</v>
      </c>
      <c r="D35901">
        <v>0</v>
      </c>
    </row>
    <row r="35902" spans="1:4">
      <c r="A35902">
        <v>0</v>
      </c>
      <c r="D35902">
        <v>0</v>
      </c>
    </row>
    <row r="35903" spans="1:4">
      <c r="A35903">
        <v>0</v>
      </c>
      <c r="D35903">
        <v>0</v>
      </c>
    </row>
    <row r="35904" spans="1:4">
      <c r="A35904">
        <v>0</v>
      </c>
      <c r="D35904">
        <v>0</v>
      </c>
    </row>
    <row r="35905" spans="1:4">
      <c r="A35905">
        <v>0</v>
      </c>
      <c r="D35905">
        <v>0</v>
      </c>
    </row>
    <row r="35906" spans="1:4">
      <c r="A35906">
        <v>0</v>
      </c>
      <c r="D35906">
        <v>0</v>
      </c>
    </row>
    <row r="35907" spans="1:4">
      <c r="A35907">
        <v>0</v>
      </c>
      <c r="D35907">
        <v>0</v>
      </c>
    </row>
    <row r="35908" spans="1:4">
      <c r="A35908">
        <v>0</v>
      </c>
      <c r="D35908">
        <v>0</v>
      </c>
    </row>
    <row r="35909" spans="1:4">
      <c r="A35909">
        <v>0</v>
      </c>
      <c r="D35909">
        <v>0</v>
      </c>
    </row>
    <row r="35910" spans="1:4">
      <c r="A35910">
        <v>0</v>
      </c>
      <c r="D35910">
        <v>0</v>
      </c>
    </row>
    <row r="35911" spans="1:4">
      <c r="A35911">
        <v>0</v>
      </c>
      <c r="D35911">
        <v>0</v>
      </c>
    </row>
    <row r="35912" spans="1:4">
      <c r="A35912">
        <v>0</v>
      </c>
      <c r="D35912">
        <v>0</v>
      </c>
    </row>
    <row r="35913" spans="1:4">
      <c r="A35913">
        <v>0</v>
      </c>
      <c r="D35913">
        <v>0</v>
      </c>
    </row>
    <row r="35914" spans="1:4">
      <c r="A35914">
        <v>0</v>
      </c>
      <c r="D35914">
        <v>0</v>
      </c>
    </row>
    <row r="35915" spans="1:4">
      <c r="A35915">
        <v>0</v>
      </c>
      <c r="D35915">
        <v>0</v>
      </c>
    </row>
    <row r="35916" spans="1:4">
      <c r="A35916">
        <v>0</v>
      </c>
      <c r="D35916">
        <v>0</v>
      </c>
    </row>
    <row r="35917" spans="1:4">
      <c r="A35917">
        <v>0</v>
      </c>
      <c r="D35917">
        <v>0</v>
      </c>
    </row>
    <row r="35918" spans="1:4">
      <c r="A35918">
        <v>0</v>
      </c>
      <c r="D35918">
        <v>0</v>
      </c>
    </row>
    <row r="35919" spans="1:4">
      <c r="A35919">
        <v>0</v>
      </c>
      <c r="D35919">
        <v>0</v>
      </c>
    </row>
    <row r="35920" spans="1:4">
      <c r="A35920">
        <v>0</v>
      </c>
      <c r="D35920">
        <v>0</v>
      </c>
    </row>
    <row r="35921" spans="1:4">
      <c r="A35921">
        <v>0</v>
      </c>
      <c r="D35921">
        <v>0</v>
      </c>
    </row>
    <row r="35922" spans="1:4">
      <c r="A35922">
        <v>0</v>
      </c>
      <c r="D35922">
        <v>0</v>
      </c>
    </row>
    <row r="35923" spans="1:4">
      <c r="A35923">
        <v>0</v>
      </c>
      <c r="D35923">
        <v>0</v>
      </c>
    </row>
    <row r="35924" spans="1:4">
      <c r="A35924">
        <v>0</v>
      </c>
      <c r="D35924">
        <v>0</v>
      </c>
    </row>
    <row r="35925" spans="1:4">
      <c r="A35925">
        <v>0</v>
      </c>
      <c r="D35925">
        <v>0</v>
      </c>
    </row>
    <row r="35926" spans="1:4">
      <c r="A35926">
        <v>0</v>
      </c>
      <c r="D35926">
        <v>0</v>
      </c>
    </row>
    <row r="35927" spans="1:4">
      <c r="A35927">
        <v>0</v>
      </c>
      <c r="D35927">
        <v>0</v>
      </c>
    </row>
    <row r="35928" spans="1:4">
      <c r="A35928">
        <v>0</v>
      </c>
      <c r="D35928">
        <v>0</v>
      </c>
    </row>
    <row r="35929" spans="1:4">
      <c r="A35929">
        <v>0</v>
      </c>
      <c r="D35929">
        <v>0</v>
      </c>
    </row>
    <row r="35930" spans="1:4">
      <c r="A35930">
        <v>0</v>
      </c>
      <c r="D35930">
        <v>0</v>
      </c>
    </row>
    <row r="35931" spans="1:4">
      <c r="A35931">
        <v>0</v>
      </c>
      <c r="D35931">
        <v>0</v>
      </c>
    </row>
    <row r="35932" spans="1:4">
      <c r="A35932">
        <v>0</v>
      </c>
      <c r="D35932">
        <v>0</v>
      </c>
    </row>
    <row r="35933" spans="1:4">
      <c r="A35933">
        <v>0</v>
      </c>
      <c r="D35933">
        <v>0</v>
      </c>
    </row>
    <row r="35934" spans="1:4">
      <c r="A35934">
        <v>0</v>
      </c>
      <c r="D35934">
        <v>0</v>
      </c>
    </row>
    <row r="35935" spans="1:4">
      <c r="A35935">
        <v>0</v>
      </c>
      <c r="D35935">
        <v>0</v>
      </c>
    </row>
    <row r="35936" spans="1:4">
      <c r="A35936">
        <v>0</v>
      </c>
      <c r="D35936">
        <v>0</v>
      </c>
    </row>
    <row r="35937" spans="1:4">
      <c r="A35937">
        <v>0</v>
      </c>
      <c r="D35937">
        <v>0</v>
      </c>
    </row>
    <row r="35938" spans="1:4">
      <c r="A35938">
        <v>0</v>
      </c>
      <c r="D35938">
        <v>0</v>
      </c>
    </row>
    <row r="35939" spans="1:4">
      <c r="A35939">
        <v>0</v>
      </c>
      <c r="D35939">
        <v>0</v>
      </c>
    </row>
    <row r="35940" spans="1:4">
      <c r="A35940">
        <v>0</v>
      </c>
      <c r="D35940">
        <v>0</v>
      </c>
    </row>
    <row r="35941" spans="1:4">
      <c r="A35941">
        <v>0</v>
      </c>
      <c r="D35941">
        <v>0</v>
      </c>
    </row>
    <row r="35942" spans="1:4">
      <c r="A35942">
        <v>0</v>
      </c>
      <c r="D35942">
        <v>0</v>
      </c>
    </row>
    <row r="35943" spans="1:4">
      <c r="A35943">
        <v>0</v>
      </c>
      <c r="D35943">
        <v>0</v>
      </c>
    </row>
    <row r="35944" spans="1:4">
      <c r="A35944">
        <v>0</v>
      </c>
      <c r="D35944">
        <v>0</v>
      </c>
    </row>
    <row r="35945" spans="1:4">
      <c r="A35945">
        <v>0</v>
      </c>
      <c r="D35945">
        <v>0</v>
      </c>
    </row>
    <row r="35946" spans="1:4">
      <c r="A35946">
        <v>0</v>
      </c>
      <c r="D35946">
        <v>0</v>
      </c>
    </row>
    <row r="35947" spans="1:4">
      <c r="A35947">
        <v>0</v>
      </c>
      <c r="D35947">
        <v>0</v>
      </c>
    </row>
    <row r="35948" spans="1:4">
      <c r="A35948">
        <v>0</v>
      </c>
      <c r="D35948">
        <v>0</v>
      </c>
    </row>
    <row r="35949" spans="1:4">
      <c r="A35949">
        <v>0</v>
      </c>
      <c r="D35949">
        <v>0</v>
      </c>
    </row>
    <row r="35950" spans="1:4">
      <c r="A35950">
        <v>0</v>
      </c>
      <c r="D35950">
        <v>0</v>
      </c>
    </row>
    <row r="35951" spans="1:4">
      <c r="A35951">
        <v>0</v>
      </c>
      <c r="D35951">
        <v>0</v>
      </c>
    </row>
    <row r="35952" spans="1:4">
      <c r="A35952">
        <v>0</v>
      </c>
      <c r="D35952">
        <v>0</v>
      </c>
    </row>
    <row r="35953" spans="1:4">
      <c r="A35953">
        <v>0</v>
      </c>
      <c r="D35953">
        <v>0</v>
      </c>
    </row>
    <row r="35954" spans="1:4">
      <c r="A35954">
        <v>0</v>
      </c>
      <c r="D35954">
        <v>0</v>
      </c>
    </row>
    <row r="35955" spans="1:4">
      <c r="A35955">
        <v>0</v>
      </c>
      <c r="D35955">
        <v>0</v>
      </c>
    </row>
    <row r="35956" spans="1:4">
      <c r="A35956">
        <v>0</v>
      </c>
      <c r="D35956">
        <v>0</v>
      </c>
    </row>
    <row r="35957" spans="1:4">
      <c r="A35957">
        <v>0</v>
      </c>
      <c r="D35957">
        <v>0</v>
      </c>
    </row>
    <row r="35958" spans="1:4">
      <c r="A35958">
        <v>0</v>
      </c>
      <c r="D35958">
        <v>0</v>
      </c>
    </row>
    <row r="35959" spans="1:4">
      <c r="A35959">
        <v>0</v>
      </c>
      <c r="D35959">
        <v>0</v>
      </c>
    </row>
    <row r="35960" spans="1:4">
      <c r="A35960">
        <v>0</v>
      </c>
      <c r="D35960">
        <v>0</v>
      </c>
    </row>
    <row r="35961" spans="1:4">
      <c r="A35961">
        <v>0</v>
      </c>
      <c r="D35961">
        <v>0</v>
      </c>
    </row>
    <row r="35962" spans="1:4">
      <c r="A35962">
        <v>0</v>
      </c>
      <c r="D35962">
        <v>0</v>
      </c>
    </row>
    <row r="35963" spans="1:4">
      <c r="A35963">
        <v>0</v>
      </c>
      <c r="D35963">
        <v>0</v>
      </c>
    </row>
    <row r="35964" spans="1:4">
      <c r="A35964">
        <v>0</v>
      </c>
      <c r="D35964">
        <v>0</v>
      </c>
    </row>
    <row r="35965" spans="1:4">
      <c r="A35965">
        <v>0</v>
      </c>
      <c r="D35965">
        <v>0</v>
      </c>
    </row>
    <row r="35966" spans="1:4">
      <c r="A35966">
        <v>0</v>
      </c>
      <c r="D35966">
        <v>0</v>
      </c>
    </row>
    <row r="35967" spans="1:4">
      <c r="A35967">
        <v>0</v>
      </c>
      <c r="D35967">
        <v>0</v>
      </c>
    </row>
    <row r="35968" spans="1:4">
      <c r="A35968">
        <v>0</v>
      </c>
      <c r="D35968">
        <v>0</v>
      </c>
    </row>
    <row r="35969" spans="1:4">
      <c r="A35969">
        <v>0</v>
      </c>
      <c r="D35969">
        <v>0</v>
      </c>
    </row>
    <row r="35970" spans="1:4">
      <c r="A35970">
        <v>0</v>
      </c>
      <c r="D35970">
        <v>0</v>
      </c>
    </row>
    <row r="35971" spans="1:4">
      <c r="A35971">
        <v>0</v>
      </c>
      <c r="D35971">
        <v>0</v>
      </c>
    </row>
    <row r="35972" spans="1:4">
      <c r="A35972">
        <v>0</v>
      </c>
      <c r="D35972">
        <v>0</v>
      </c>
    </row>
    <row r="35973" spans="1:4">
      <c r="A35973">
        <v>0</v>
      </c>
      <c r="D35973">
        <v>0</v>
      </c>
    </row>
    <row r="35974" spans="1:4">
      <c r="A35974">
        <v>0</v>
      </c>
      <c r="D35974">
        <v>0</v>
      </c>
    </row>
    <row r="35975" spans="1:4">
      <c r="A35975">
        <v>0</v>
      </c>
      <c r="D35975">
        <v>0</v>
      </c>
    </row>
    <row r="35976" spans="1:4">
      <c r="A35976">
        <v>0</v>
      </c>
      <c r="D35976">
        <v>0</v>
      </c>
    </row>
    <row r="35977" spans="1:4">
      <c r="A35977">
        <v>0</v>
      </c>
      <c r="D35977">
        <v>0</v>
      </c>
    </row>
    <row r="35978" spans="1:4">
      <c r="A35978">
        <v>0</v>
      </c>
      <c r="D35978">
        <v>0</v>
      </c>
    </row>
    <row r="35979" spans="1:4">
      <c r="A35979">
        <v>0</v>
      </c>
      <c r="D35979">
        <v>0</v>
      </c>
    </row>
    <row r="35980" spans="1:4">
      <c r="A35980">
        <v>0</v>
      </c>
      <c r="D35980">
        <v>0</v>
      </c>
    </row>
    <row r="35981" spans="1:4">
      <c r="A35981">
        <v>0</v>
      </c>
      <c r="D35981">
        <v>0</v>
      </c>
    </row>
    <row r="35982" spans="1:4">
      <c r="A35982">
        <v>0</v>
      </c>
      <c r="D35982">
        <v>0</v>
      </c>
    </row>
    <row r="35983" spans="1:4">
      <c r="A35983">
        <v>0</v>
      </c>
      <c r="D35983">
        <v>0</v>
      </c>
    </row>
    <row r="35984" spans="1:4">
      <c r="A35984">
        <v>0</v>
      </c>
      <c r="D35984">
        <v>0</v>
      </c>
    </row>
    <row r="35985" spans="1:4">
      <c r="A35985">
        <v>0</v>
      </c>
      <c r="D35985">
        <v>0</v>
      </c>
    </row>
    <row r="35986" spans="1:4">
      <c r="A35986">
        <v>0</v>
      </c>
      <c r="D35986">
        <v>0</v>
      </c>
    </row>
    <row r="35987" spans="1:4">
      <c r="A35987">
        <v>0</v>
      </c>
      <c r="D35987">
        <v>0</v>
      </c>
    </row>
    <row r="35988" spans="1:4">
      <c r="A35988">
        <v>0</v>
      </c>
      <c r="D35988">
        <v>0</v>
      </c>
    </row>
    <row r="35989" spans="1:4">
      <c r="A35989">
        <v>0</v>
      </c>
      <c r="D35989">
        <v>0</v>
      </c>
    </row>
    <row r="35990" spans="1:4">
      <c r="A35990">
        <v>0</v>
      </c>
      <c r="D35990">
        <v>0</v>
      </c>
    </row>
    <row r="35991" spans="1:4">
      <c r="A35991">
        <v>0</v>
      </c>
      <c r="D35991">
        <v>0</v>
      </c>
    </row>
    <row r="35992" spans="1:4">
      <c r="A35992">
        <v>0</v>
      </c>
      <c r="D35992">
        <v>0</v>
      </c>
    </row>
    <row r="35993" spans="1:4">
      <c r="A35993">
        <v>0</v>
      </c>
      <c r="D35993">
        <v>0</v>
      </c>
    </row>
    <row r="35994" spans="1:4">
      <c r="A35994">
        <v>0</v>
      </c>
      <c r="D35994">
        <v>0</v>
      </c>
    </row>
    <row r="35995" spans="1:4">
      <c r="A35995">
        <v>0</v>
      </c>
      <c r="D35995">
        <v>0</v>
      </c>
    </row>
    <row r="35996" spans="1:4">
      <c r="A35996">
        <v>0</v>
      </c>
      <c r="D35996">
        <v>0</v>
      </c>
    </row>
    <row r="35997" spans="1:4">
      <c r="A35997">
        <v>0</v>
      </c>
      <c r="D35997">
        <v>0</v>
      </c>
    </row>
    <row r="35998" spans="1:4">
      <c r="A35998">
        <v>0</v>
      </c>
      <c r="D35998">
        <v>0</v>
      </c>
    </row>
    <row r="35999" spans="1:4">
      <c r="A35999">
        <v>0</v>
      </c>
      <c r="D35999">
        <v>0</v>
      </c>
    </row>
    <row r="36000" spans="1:4">
      <c r="A36000">
        <v>0</v>
      </c>
      <c r="D36000">
        <v>0</v>
      </c>
    </row>
    <row r="36001" spans="1:4">
      <c r="A36001">
        <v>0</v>
      </c>
      <c r="D36001">
        <v>0</v>
      </c>
    </row>
    <row r="36002" spans="1:4">
      <c r="A36002">
        <v>0</v>
      </c>
      <c r="D36002">
        <v>0</v>
      </c>
    </row>
    <row r="36003" spans="1:4">
      <c r="A36003">
        <v>0</v>
      </c>
      <c r="D36003">
        <v>0</v>
      </c>
    </row>
    <row r="36004" spans="1:4">
      <c r="A36004">
        <v>0</v>
      </c>
      <c r="D36004">
        <v>0</v>
      </c>
    </row>
    <row r="36005" spans="1:4">
      <c r="A36005">
        <v>0</v>
      </c>
      <c r="D36005">
        <v>0</v>
      </c>
    </row>
    <row r="36006" spans="1:4">
      <c r="A36006">
        <v>0</v>
      </c>
      <c r="D36006">
        <v>0</v>
      </c>
    </row>
    <row r="36007" spans="1:4">
      <c r="A36007">
        <v>0</v>
      </c>
      <c r="D36007">
        <v>0</v>
      </c>
    </row>
    <row r="36008" spans="1:4">
      <c r="A36008">
        <v>0</v>
      </c>
      <c r="D36008">
        <v>0</v>
      </c>
    </row>
    <row r="36009" spans="1:4">
      <c r="A36009">
        <v>0</v>
      </c>
      <c r="D36009">
        <v>0</v>
      </c>
    </row>
    <row r="36010" spans="1:4">
      <c r="A36010">
        <v>0</v>
      </c>
      <c r="D36010">
        <v>0</v>
      </c>
    </row>
    <row r="36011" spans="1:4">
      <c r="A36011">
        <v>0</v>
      </c>
      <c r="D36011">
        <v>0</v>
      </c>
    </row>
    <row r="36012" spans="1:4">
      <c r="A36012">
        <v>0</v>
      </c>
      <c r="D36012">
        <v>0</v>
      </c>
    </row>
    <row r="36013" spans="1:4">
      <c r="A36013">
        <v>0</v>
      </c>
      <c r="D36013">
        <v>0</v>
      </c>
    </row>
    <row r="36014" spans="1:4">
      <c r="A36014">
        <v>0</v>
      </c>
      <c r="D36014">
        <v>0</v>
      </c>
    </row>
    <row r="36015" spans="1:4">
      <c r="A36015">
        <v>0</v>
      </c>
      <c r="D36015">
        <v>0</v>
      </c>
    </row>
    <row r="36016" spans="1:4">
      <c r="A36016">
        <v>0</v>
      </c>
      <c r="D36016">
        <v>0</v>
      </c>
    </row>
    <row r="36017" spans="1:4">
      <c r="A36017">
        <v>0</v>
      </c>
      <c r="D36017">
        <v>0</v>
      </c>
    </row>
    <row r="36018" spans="1:4">
      <c r="A36018">
        <v>0</v>
      </c>
      <c r="D36018">
        <v>0</v>
      </c>
    </row>
    <row r="36019" spans="1:4">
      <c r="A36019">
        <v>0</v>
      </c>
      <c r="D36019">
        <v>0</v>
      </c>
    </row>
    <row r="36020" spans="1:4">
      <c r="A36020">
        <v>0</v>
      </c>
      <c r="D36020">
        <v>0</v>
      </c>
    </row>
    <row r="36021" spans="1:4">
      <c r="A36021">
        <v>0</v>
      </c>
      <c r="D36021">
        <v>0</v>
      </c>
    </row>
    <row r="36022" spans="1:4">
      <c r="A36022">
        <v>0</v>
      </c>
      <c r="D36022">
        <v>0</v>
      </c>
    </row>
    <row r="36023" spans="1:4">
      <c r="A36023">
        <v>0</v>
      </c>
      <c r="D36023">
        <v>0</v>
      </c>
    </row>
    <row r="36024" spans="1:4">
      <c r="A36024">
        <v>0</v>
      </c>
      <c r="D36024">
        <v>0</v>
      </c>
    </row>
    <row r="36025" spans="1:4">
      <c r="A36025">
        <v>0</v>
      </c>
      <c r="D36025">
        <v>0</v>
      </c>
    </row>
    <row r="36026" spans="1:4">
      <c r="A36026">
        <v>0</v>
      </c>
      <c r="D36026">
        <v>0</v>
      </c>
    </row>
    <row r="36027" spans="1:4">
      <c r="A36027">
        <v>0</v>
      </c>
      <c r="D36027">
        <v>0</v>
      </c>
    </row>
    <row r="36028" spans="1:4">
      <c r="A36028">
        <v>0</v>
      </c>
      <c r="D36028">
        <v>0</v>
      </c>
    </row>
    <row r="36029" spans="1:4">
      <c r="A36029">
        <v>0</v>
      </c>
      <c r="D36029">
        <v>0</v>
      </c>
    </row>
    <row r="36030" spans="1:4">
      <c r="A36030">
        <v>0</v>
      </c>
      <c r="D36030">
        <v>0</v>
      </c>
    </row>
    <row r="36031" spans="1:4">
      <c r="A36031">
        <v>0</v>
      </c>
      <c r="D36031">
        <v>0</v>
      </c>
    </row>
    <row r="36032" spans="1:4">
      <c r="A36032">
        <v>0</v>
      </c>
      <c r="D36032">
        <v>0</v>
      </c>
    </row>
    <row r="36033" spans="1:4">
      <c r="A36033">
        <v>0</v>
      </c>
      <c r="D36033">
        <v>0</v>
      </c>
    </row>
    <row r="36034" spans="1:4">
      <c r="A36034">
        <v>0</v>
      </c>
      <c r="D36034">
        <v>0</v>
      </c>
    </row>
    <row r="36035" spans="1:4">
      <c r="A36035">
        <v>0</v>
      </c>
      <c r="D36035">
        <v>0</v>
      </c>
    </row>
    <row r="36036" spans="1:4">
      <c r="A36036">
        <v>0</v>
      </c>
      <c r="D36036">
        <v>0</v>
      </c>
    </row>
    <row r="36037" spans="1:4">
      <c r="A36037">
        <v>0</v>
      </c>
      <c r="D36037">
        <v>0</v>
      </c>
    </row>
    <row r="36038" spans="1:4">
      <c r="A36038">
        <v>0</v>
      </c>
      <c r="D36038">
        <v>0</v>
      </c>
    </row>
    <row r="36039" spans="1:4">
      <c r="A36039">
        <v>0</v>
      </c>
      <c r="D36039">
        <v>0</v>
      </c>
    </row>
    <row r="36040" spans="1:4">
      <c r="A36040">
        <v>0</v>
      </c>
      <c r="D36040">
        <v>0</v>
      </c>
    </row>
    <row r="36041" spans="1:4">
      <c r="A36041">
        <v>0</v>
      </c>
      <c r="D36041">
        <v>0</v>
      </c>
    </row>
    <row r="36042" spans="1:4">
      <c r="A36042">
        <v>0</v>
      </c>
      <c r="D36042">
        <v>0</v>
      </c>
    </row>
    <row r="36043" spans="1:4">
      <c r="A36043">
        <v>0</v>
      </c>
      <c r="D36043">
        <v>0</v>
      </c>
    </row>
    <row r="36044" spans="1:4">
      <c r="A36044">
        <v>0</v>
      </c>
      <c r="D36044">
        <v>0</v>
      </c>
    </row>
    <row r="36045" spans="1:4">
      <c r="A36045">
        <v>0</v>
      </c>
      <c r="D36045">
        <v>0</v>
      </c>
    </row>
    <row r="36046" spans="1:4">
      <c r="A36046">
        <v>0</v>
      </c>
      <c r="D36046">
        <v>0</v>
      </c>
    </row>
    <row r="36047" spans="1:4">
      <c r="A36047">
        <v>0</v>
      </c>
      <c r="D36047">
        <v>0</v>
      </c>
    </row>
    <row r="36048" spans="1:4">
      <c r="A36048">
        <v>0</v>
      </c>
      <c r="D36048">
        <v>0</v>
      </c>
    </row>
    <row r="36049" spans="1:4">
      <c r="A36049">
        <v>0</v>
      </c>
      <c r="D36049">
        <v>0</v>
      </c>
    </row>
    <row r="36050" spans="1:4">
      <c r="A36050">
        <v>0</v>
      </c>
      <c r="D36050">
        <v>0</v>
      </c>
    </row>
    <row r="36051" spans="1:4">
      <c r="A36051">
        <v>0</v>
      </c>
      <c r="D36051">
        <v>0</v>
      </c>
    </row>
    <row r="36052" spans="1:4">
      <c r="A36052">
        <v>0</v>
      </c>
      <c r="D36052">
        <v>0</v>
      </c>
    </row>
    <row r="36053" spans="1:4">
      <c r="A36053">
        <v>0</v>
      </c>
      <c r="D36053">
        <v>0</v>
      </c>
    </row>
    <row r="36054" spans="1:4">
      <c r="A36054">
        <v>0</v>
      </c>
      <c r="D36054">
        <v>0</v>
      </c>
    </row>
    <row r="36055" spans="1:4">
      <c r="A36055">
        <v>0</v>
      </c>
      <c r="D36055">
        <v>0</v>
      </c>
    </row>
    <row r="36056" spans="1:4">
      <c r="A36056">
        <v>0</v>
      </c>
      <c r="D36056">
        <v>0</v>
      </c>
    </row>
    <row r="36057" spans="1:4">
      <c r="A36057">
        <v>0</v>
      </c>
      <c r="D36057">
        <v>0</v>
      </c>
    </row>
    <row r="36058" spans="1:4">
      <c r="A36058">
        <v>0</v>
      </c>
      <c r="D36058">
        <v>0</v>
      </c>
    </row>
    <row r="36059" spans="1:4">
      <c r="A36059">
        <v>0</v>
      </c>
      <c r="D36059">
        <v>0</v>
      </c>
    </row>
    <row r="36060" spans="1:4">
      <c r="A36060">
        <v>0</v>
      </c>
      <c r="D36060">
        <v>0</v>
      </c>
    </row>
    <row r="36061" spans="1:4">
      <c r="A36061">
        <v>0</v>
      </c>
      <c r="D36061">
        <v>0</v>
      </c>
    </row>
    <row r="36062" spans="1:4">
      <c r="A36062">
        <v>0</v>
      </c>
      <c r="D36062">
        <v>0</v>
      </c>
    </row>
    <row r="36063" spans="1:4">
      <c r="A36063">
        <v>0</v>
      </c>
      <c r="D36063">
        <v>0</v>
      </c>
    </row>
    <row r="36064" spans="1:4">
      <c r="A36064">
        <v>0</v>
      </c>
      <c r="D36064">
        <v>0</v>
      </c>
    </row>
    <row r="36065" spans="1:4">
      <c r="A36065">
        <v>0</v>
      </c>
      <c r="D36065">
        <v>0</v>
      </c>
    </row>
    <row r="36066" spans="1:4">
      <c r="A36066">
        <v>0</v>
      </c>
      <c r="D36066">
        <v>0</v>
      </c>
    </row>
    <row r="36067" spans="1:4">
      <c r="A36067">
        <v>0</v>
      </c>
      <c r="D36067">
        <v>0</v>
      </c>
    </row>
    <row r="36068" spans="1:4">
      <c r="A36068">
        <v>0</v>
      </c>
      <c r="D36068">
        <v>0</v>
      </c>
    </row>
    <row r="36069" spans="1:4">
      <c r="A36069">
        <v>0</v>
      </c>
      <c r="D36069">
        <v>0</v>
      </c>
    </row>
    <row r="36070" spans="1:4">
      <c r="A36070">
        <v>0</v>
      </c>
      <c r="D36070">
        <v>0</v>
      </c>
    </row>
    <row r="36071" spans="1:4">
      <c r="A36071">
        <v>0</v>
      </c>
      <c r="D36071">
        <v>0</v>
      </c>
    </row>
    <row r="36072" spans="1:4">
      <c r="A36072">
        <v>0</v>
      </c>
      <c r="D36072">
        <v>0</v>
      </c>
    </row>
    <row r="36073" spans="1:4">
      <c r="A36073">
        <v>0</v>
      </c>
      <c r="D36073">
        <v>0</v>
      </c>
    </row>
    <row r="36074" spans="1:4">
      <c r="A36074">
        <v>0</v>
      </c>
      <c r="D36074">
        <v>0</v>
      </c>
    </row>
    <row r="36075" spans="1:4">
      <c r="A36075">
        <v>0</v>
      </c>
      <c r="D36075">
        <v>0</v>
      </c>
    </row>
    <row r="36076" spans="1:4">
      <c r="A36076">
        <v>0</v>
      </c>
      <c r="D36076">
        <v>0</v>
      </c>
    </row>
    <row r="36077" spans="1:4">
      <c r="A36077">
        <v>0</v>
      </c>
      <c r="D36077">
        <v>0</v>
      </c>
    </row>
    <row r="36078" spans="1:4">
      <c r="A36078">
        <v>0</v>
      </c>
      <c r="D36078">
        <v>0</v>
      </c>
    </row>
    <row r="36079" spans="1:4">
      <c r="A36079">
        <v>0</v>
      </c>
      <c r="D36079">
        <v>0</v>
      </c>
    </row>
    <row r="36080" spans="1:4">
      <c r="A36080">
        <v>0</v>
      </c>
      <c r="D36080">
        <v>0</v>
      </c>
    </row>
    <row r="36081" spans="1:4">
      <c r="A36081">
        <v>0</v>
      </c>
      <c r="D36081">
        <v>0</v>
      </c>
    </row>
    <row r="36082" spans="1:4">
      <c r="A36082">
        <v>0</v>
      </c>
      <c r="D36082">
        <v>0</v>
      </c>
    </row>
    <row r="36083" spans="1:4">
      <c r="A36083">
        <v>0</v>
      </c>
      <c r="D36083">
        <v>0</v>
      </c>
    </row>
    <row r="36084" spans="1:4">
      <c r="A36084">
        <v>0</v>
      </c>
      <c r="D36084">
        <v>0</v>
      </c>
    </row>
    <row r="36085" spans="1:4">
      <c r="A36085">
        <v>0</v>
      </c>
      <c r="D36085">
        <v>0</v>
      </c>
    </row>
    <row r="36086" spans="1:4">
      <c r="A36086">
        <v>0</v>
      </c>
      <c r="D36086">
        <v>0</v>
      </c>
    </row>
    <row r="36087" spans="1:4">
      <c r="A36087">
        <v>0</v>
      </c>
      <c r="D36087">
        <v>0</v>
      </c>
    </row>
    <row r="36088" spans="1:4">
      <c r="A36088">
        <v>0</v>
      </c>
      <c r="D36088">
        <v>0</v>
      </c>
    </row>
    <row r="36089" spans="1:4">
      <c r="A36089">
        <v>0</v>
      </c>
      <c r="D36089">
        <v>0</v>
      </c>
    </row>
    <row r="36090" spans="1:4">
      <c r="A36090">
        <v>0</v>
      </c>
      <c r="D36090">
        <v>0</v>
      </c>
    </row>
    <row r="36091" spans="1:4">
      <c r="A36091">
        <v>0</v>
      </c>
      <c r="D36091">
        <v>0</v>
      </c>
    </row>
    <row r="36092" spans="1:4">
      <c r="A36092">
        <v>0</v>
      </c>
      <c r="D36092">
        <v>0</v>
      </c>
    </row>
    <row r="36093" spans="1:4">
      <c r="A36093">
        <v>0</v>
      </c>
      <c r="D36093">
        <v>0</v>
      </c>
    </row>
    <row r="36094" spans="1:4">
      <c r="A36094">
        <v>0</v>
      </c>
      <c r="D36094">
        <v>0</v>
      </c>
    </row>
    <row r="36095" spans="1:4">
      <c r="A36095">
        <v>0</v>
      </c>
      <c r="D36095">
        <v>0</v>
      </c>
    </row>
    <row r="36096" spans="1:4">
      <c r="A36096">
        <v>0</v>
      </c>
      <c r="D36096">
        <v>0</v>
      </c>
    </row>
    <row r="36097" spans="1:4">
      <c r="A36097">
        <v>0</v>
      </c>
      <c r="D36097">
        <v>0</v>
      </c>
    </row>
    <row r="36098" spans="1:4">
      <c r="A36098">
        <v>0</v>
      </c>
      <c r="D36098">
        <v>0</v>
      </c>
    </row>
    <row r="36099" spans="1:4">
      <c r="A36099">
        <v>0</v>
      </c>
      <c r="D36099">
        <v>0</v>
      </c>
    </row>
    <row r="36100" spans="1:4">
      <c r="A36100">
        <v>0</v>
      </c>
      <c r="D36100">
        <v>0</v>
      </c>
    </row>
    <row r="36101" spans="1:4">
      <c r="A36101">
        <v>0</v>
      </c>
      <c r="D36101">
        <v>0</v>
      </c>
    </row>
    <row r="36102" spans="1:4">
      <c r="A36102">
        <v>0</v>
      </c>
      <c r="D36102">
        <v>0</v>
      </c>
    </row>
    <row r="36103" spans="1:4">
      <c r="A36103">
        <v>0</v>
      </c>
      <c r="D36103">
        <v>0</v>
      </c>
    </row>
    <row r="36104" spans="1:4">
      <c r="A36104">
        <v>0</v>
      </c>
      <c r="D36104">
        <v>0</v>
      </c>
    </row>
    <row r="36105" spans="1:4">
      <c r="A36105">
        <v>0</v>
      </c>
      <c r="D36105">
        <v>0</v>
      </c>
    </row>
    <row r="36106" spans="1:4">
      <c r="A36106">
        <v>0</v>
      </c>
      <c r="D36106">
        <v>0</v>
      </c>
    </row>
    <row r="36107" spans="1:4">
      <c r="A36107">
        <v>0</v>
      </c>
      <c r="D36107">
        <v>0</v>
      </c>
    </row>
    <row r="36108" spans="1:4">
      <c r="A36108">
        <v>0</v>
      </c>
      <c r="D36108">
        <v>0</v>
      </c>
    </row>
    <row r="36109" spans="1:4">
      <c r="A36109">
        <v>0</v>
      </c>
      <c r="D36109">
        <v>0</v>
      </c>
    </row>
    <row r="36110" spans="1:4">
      <c r="A36110">
        <v>0</v>
      </c>
      <c r="D36110">
        <v>0</v>
      </c>
    </row>
    <row r="36111" spans="1:4">
      <c r="A36111">
        <v>0</v>
      </c>
      <c r="D36111">
        <v>0</v>
      </c>
    </row>
    <row r="36112" spans="1:4">
      <c r="A36112">
        <v>0</v>
      </c>
      <c r="D36112">
        <v>0</v>
      </c>
    </row>
    <row r="36113" spans="1:4">
      <c r="A36113">
        <v>0</v>
      </c>
      <c r="D36113">
        <v>0</v>
      </c>
    </row>
    <row r="36114" spans="1:4">
      <c r="A36114">
        <v>0</v>
      </c>
      <c r="D36114">
        <v>0</v>
      </c>
    </row>
    <row r="36115" spans="1:4">
      <c r="A36115">
        <v>0</v>
      </c>
      <c r="D36115">
        <v>0</v>
      </c>
    </row>
    <row r="36116" spans="1:4">
      <c r="A36116">
        <v>0</v>
      </c>
      <c r="D36116">
        <v>0</v>
      </c>
    </row>
    <row r="36117" spans="1:4">
      <c r="A36117">
        <v>0</v>
      </c>
      <c r="D36117">
        <v>0</v>
      </c>
    </row>
    <row r="36118" spans="1:4">
      <c r="A36118">
        <v>0</v>
      </c>
      <c r="D36118">
        <v>0</v>
      </c>
    </row>
    <row r="36119" spans="1:4">
      <c r="A36119">
        <v>0</v>
      </c>
      <c r="D36119">
        <v>0</v>
      </c>
    </row>
    <row r="36120" spans="1:4">
      <c r="A36120">
        <v>0</v>
      </c>
      <c r="D36120">
        <v>0</v>
      </c>
    </row>
    <row r="36121" spans="1:4">
      <c r="A36121">
        <v>0</v>
      </c>
      <c r="D36121">
        <v>0</v>
      </c>
    </row>
    <row r="36122" spans="1:4">
      <c r="A36122">
        <v>0</v>
      </c>
      <c r="D36122">
        <v>0</v>
      </c>
    </row>
    <row r="36123" spans="1:4">
      <c r="A36123">
        <v>0</v>
      </c>
      <c r="D36123">
        <v>0</v>
      </c>
    </row>
    <row r="36124" spans="1:4">
      <c r="A36124">
        <v>0</v>
      </c>
      <c r="D36124">
        <v>0</v>
      </c>
    </row>
    <row r="36125" spans="1:4">
      <c r="A36125">
        <v>0</v>
      </c>
      <c r="D36125">
        <v>0</v>
      </c>
    </row>
    <row r="36126" spans="1:4">
      <c r="A36126">
        <v>0</v>
      </c>
      <c r="D36126">
        <v>0</v>
      </c>
    </row>
    <row r="36127" spans="1:4">
      <c r="A36127">
        <v>0</v>
      </c>
      <c r="D36127">
        <v>0</v>
      </c>
    </row>
    <row r="36128" spans="1:4">
      <c r="A36128">
        <v>0</v>
      </c>
      <c r="D36128">
        <v>0</v>
      </c>
    </row>
    <row r="36129" spans="1:4">
      <c r="A36129">
        <v>0</v>
      </c>
      <c r="D36129">
        <v>0</v>
      </c>
    </row>
    <row r="36130" spans="1:4">
      <c r="A36130">
        <v>0</v>
      </c>
      <c r="D36130">
        <v>0</v>
      </c>
    </row>
    <row r="36131" spans="1:4">
      <c r="A36131">
        <v>0</v>
      </c>
      <c r="D36131">
        <v>0</v>
      </c>
    </row>
    <row r="36132" spans="1:4">
      <c r="A36132">
        <v>0</v>
      </c>
      <c r="D36132">
        <v>0</v>
      </c>
    </row>
    <row r="36133" spans="1:4">
      <c r="A36133">
        <v>0</v>
      </c>
      <c r="D36133">
        <v>0</v>
      </c>
    </row>
    <row r="36134" spans="1:4">
      <c r="A36134">
        <v>0</v>
      </c>
      <c r="D36134">
        <v>0</v>
      </c>
    </row>
    <row r="36135" spans="1:4">
      <c r="A36135">
        <v>0</v>
      </c>
      <c r="D36135">
        <v>0</v>
      </c>
    </row>
    <row r="36136" spans="1:4">
      <c r="A36136">
        <v>0</v>
      </c>
      <c r="D36136">
        <v>0</v>
      </c>
    </row>
    <row r="36137" spans="1:4">
      <c r="A36137">
        <v>0</v>
      </c>
      <c r="D36137">
        <v>0</v>
      </c>
    </row>
    <row r="36138" spans="1:4">
      <c r="A36138">
        <v>0</v>
      </c>
      <c r="D36138">
        <v>0</v>
      </c>
    </row>
    <row r="36139" spans="1:4">
      <c r="A36139">
        <v>0</v>
      </c>
      <c r="D36139">
        <v>0</v>
      </c>
    </row>
    <row r="36140" spans="1:4">
      <c r="A36140">
        <v>0</v>
      </c>
      <c r="D36140">
        <v>0</v>
      </c>
    </row>
    <row r="36141" spans="1:4">
      <c r="A36141">
        <v>0</v>
      </c>
      <c r="D36141">
        <v>0</v>
      </c>
    </row>
    <row r="36142" spans="1:4">
      <c r="A36142">
        <v>0</v>
      </c>
      <c r="D36142">
        <v>0</v>
      </c>
    </row>
    <row r="36143" spans="1:4">
      <c r="A36143">
        <v>0</v>
      </c>
      <c r="D36143">
        <v>0</v>
      </c>
    </row>
    <row r="36144" spans="1:4">
      <c r="A36144">
        <v>0</v>
      </c>
      <c r="D36144">
        <v>0</v>
      </c>
    </row>
    <row r="36145" spans="1:4">
      <c r="A36145">
        <v>0</v>
      </c>
      <c r="D36145">
        <v>0</v>
      </c>
    </row>
    <row r="36146" spans="1:4">
      <c r="A36146">
        <v>0</v>
      </c>
      <c r="D36146">
        <v>0</v>
      </c>
    </row>
    <row r="36147" spans="1:4">
      <c r="A36147">
        <v>0</v>
      </c>
      <c r="D36147">
        <v>0</v>
      </c>
    </row>
    <row r="36148" spans="1:4">
      <c r="A36148">
        <v>0</v>
      </c>
      <c r="D36148">
        <v>0</v>
      </c>
    </row>
    <row r="36149" spans="1:4">
      <c r="A36149">
        <v>0</v>
      </c>
      <c r="D36149">
        <v>0</v>
      </c>
    </row>
    <row r="36150" spans="1:4">
      <c r="A36150">
        <v>0</v>
      </c>
      <c r="D36150">
        <v>0</v>
      </c>
    </row>
    <row r="36151" spans="1:4">
      <c r="A36151">
        <v>0</v>
      </c>
      <c r="D36151">
        <v>0</v>
      </c>
    </row>
    <row r="36152" spans="1:4">
      <c r="A36152">
        <v>0</v>
      </c>
      <c r="D36152">
        <v>0</v>
      </c>
    </row>
    <row r="36153" spans="1:4">
      <c r="A36153">
        <v>0</v>
      </c>
      <c r="D36153">
        <v>0</v>
      </c>
    </row>
    <row r="36154" spans="1:4">
      <c r="A36154">
        <v>0</v>
      </c>
      <c r="D36154">
        <v>0</v>
      </c>
    </row>
    <row r="36155" spans="1:4">
      <c r="A36155">
        <v>0</v>
      </c>
      <c r="D36155">
        <v>0</v>
      </c>
    </row>
    <row r="36156" spans="1:4">
      <c r="A36156">
        <v>0</v>
      </c>
      <c r="D36156">
        <v>0</v>
      </c>
    </row>
    <row r="36157" spans="1:4">
      <c r="A36157">
        <v>0</v>
      </c>
      <c r="D36157">
        <v>0</v>
      </c>
    </row>
    <row r="36158" spans="1:4">
      <c r="A36158">
        <v>0</v>
      </c>
      <c r="D36158">
        <v>0</v>
      </c>
    </row>
    <row r="36159" spans="1:4">
      <c r="A36159">
        <v>0</v>
      </c>
      <c r="D36159">
        <v>0</v>
      </c>
    </row>
    <row r="36160" spans="1:4">
      <c r="A36160">
        <v>0</v>
      </c>
      <c r="D36160">
        <v>0</v>
      </c>
    </row>
    <row r="36161" spans="1:4">
      <c r="A36161">
        <v>0</v>
      </c>
      <c r="D36161">
        <v>0</v>
      </c>
    </row>
    <row r="36162" spans="1:4">
      <c r="A36162">
        <v>0</v>
      </c>
      <c r="D36162">
        <v>0</v>
      </c>
    </row>
    <row r="36163" spans="1:4">
      <c r="A36163">
        <v>0</v>
      </c>
      <c r="D36163">
        <v>0</v>
      </c>
    </row>
    <row r="36164" spans="1:4">
      <c r="A36164">
        <v>0</v>
      </c>
      <c r="D36164">
        <v>0</v>
      </c>
    </row>
    <row r="36165" spans="1:4">
      <c r="A36165">
        <v>0</v>
      </c>
      <c r="D36165">
        <v>0</v>
      </c>
    </row>
    <row r="36166" spans="1:4">
      <c r="A36166">
        <v>0</v>
      </c>
      <c r="D36166">
        <v>0</v>
      </c>
    </row>
    <row r="36167" spans="1:4">
      <c r="A36167">
        <v>0</v>
      </c>
      <c r="D36167">
        <v>0</v>
      </c>
    </row>
    <row r="36168" spans="1:4">
      <c r="A36168">
        <v>0</v>
      </c>
      <c r="D36168">
        <v>0</v>
      </c>
    </row>
    <row r="36169" spans="1:4">
      <c r="A36169">
        <v>0</v>
      </c>
      <c r="D36169">
        <v>0</v>
      </c>
    </row>
    <row r="36170" spans="1:4">
      <c r="A36170">
        <v>0</v>
      </c>
      <c r="D36170">
        <v>0</v>
      </c>
    </row>
    <row r="36171" spans="1:4">
      <c r="A36171">
        <v>0</v>
      </c>
      <c r="D36171">
        <v>0</v>
      </c>
    </row>
    <row r="36172" spans="1:4">
      <c r="A36172">
        <v>0</v>
      </c>
      <c r="D36172">
        <v>0</v>
      </c>
    </row>
    <row r="36173" spans="1:4">
      <c r="A36173">
        <v>0</v>
      </c>
      <c r="D36173">
        <v>0</v>
      </c>
    </row>
    <row r="36174" spans="1:4">
      <c r="A36174">
        <v>0</v>
      </c>
      <c r="D36174">
        <v>0</v>
      </c>
    </row>
    <row r="36175" spans="1:4">
      <c r="A36175">
        <v>0</v>
      </c>
      <c r="D36175">
        <v>0</v>
      </c>
    </row>
    <row r="36176" spans="1:4">
      <c r="A36176">
        <v>0</v>
      </c>
      <c r="D36176">
        <v>0</v>
      </c>
    </row>
    <row r="36177" spans="1:4">
      <c r="A36177">
        <v>0</v>
      </c>
      <c r="D36177">
        <v>0</v>
      </c>
    </row>
    <row r="36178" spans="1:4">
      <c r="A36178">
        <v>0</v>
      </c>
      <c r="D36178">
        <v>0</v>
      </c>
    </row>
    <row r="36179" spans="1:4">
      <c r="A36179">
        <v>0</v>
      </c>
      <c r="D36179">
        <v>0</v>
      </c>
    </row>
    <row r="36180" spans="1:4">
      <c r="A36180">
        <v>0</v>
      </c>
      <c r="D36180">
        <v>0</v>
      </c>
    </row>
    <row r="36181" spans="1:4">
      <c r="A36181">
        <v>0</v>
      </c>
      <c r="D36181">
        <v>0</v>
      </c>
    </row>
    <row r="36182" spans="1:4">
      <c r="A36182">
        <v>0</v>
      </c>
      <c r="D36182">
        <v>0</v>
      </c>
    </row>
    <row r="36183" spans="1:4">
      <c r="A36183">
        <v>0</v>
      </c>
      <c r="D36183">
        <v>0</v>
      </c>
    </row>
    <row r="36184" spans="1:4">
      <c r="A36184">
        <v>0</v>
      </c>
      <c r="D36184">
        <v>0</v>
      </c>
    </row>
    <row r="36185" spans="1:4">
      <c r="A36185">
        <v>0</v>
      </c>
      <c r="D36185">
        <v>0</v>
      </c>
    </row>
    <row r="36186" spans="1:4">
      <c r="A36186">
        <v>0</v>
      </c>
      <c r="D36186">
        <v>0</v>
      </c>
    </row>
    <row r="36187" spans="1:4">
      <c r="A36187">
        <v>0</v>
      </c>
      <c r="D36187">
        <v>0</v>
      </c>
    </row>
    <row r="36188" spans="1:4">
      <c r="A36188">
        <v>0</v>
      </c>
      <c r="D36188">
        <v>0</v>
      </c>
    </row>
    <row r="36189" spans="1:4">
      <c r="A36189">
        <v>0</v>
      </c>
      <c r="D36189">
        <v>0</v>
      </c>
    </row>
    <row r="36190" spans="1:4">
      <c r="A36190">
        <v>0</v>
      </c>
      <c r="D36190">
        <v>0</v>
      </c>
    </row>
    <row r="36191" spans="1:4">
      <c r="A36191">
        <v>0</v>
      </c>
      <c r="D36191">
        <v>0</v>
      </c>
    </row>
    <row r="36192" spans="1:4">
      <c r="A36192">
        <v>0</v>
      </c>
      <c r="D36192">
        <v>0</v>
      </c>
    </row>
    <row r="36193" spans="1:4">
      <c r="A36193">
        <v>0</v>
      </c>
      <c r="D36193">
        <v>0</v>
      </c>
    </row>
    <row r="36194" spans="1:4">
      <c r="A36194">
        <v>0</v>
      </c>
      <c r="D36194">
        <v>0</v>
      </c>
    </row>
    <row r="36195" spans="1:4">
      <c r="A36195">
        <v>0</v>
      </c>
      <c r="D36195">
        <v>0</v>
      </c>
    </row>
    <row r="36196" spans="1:4">
      <c r="A36196">
        <v>0</v>
      </c>
      <c r="D36196">
        <v>0</v>
      </c>
    </row>
    <row r="36197" spans="1:4">
      <c r="A36197">
        <v>0</v>
      </c>
      <c r="D36197">
        <v>0</v>
      </c>
    </row>
    <row r="36198" spans="1:4">
      <c r="A36198">
        <v>0</v>
      </c>
      <c r="D36198">
        <v>0</v>
      </c>
    </row>
    <row r="36199" spans="1:4">
      <c r="A36199">
        <v>0</v>
      </c>
      <c r="D36199">
        <v>0</v>
      </c>
    </row>
    <row r="36200" spans="1:4">
      <c r="A36200">
        <v>0</v>
      </c>
      <c r="D36200">
        <v>0</v>
      </c>
    </row>
    <row r="36201" spans="1:4">
      <c r="A36201">
        <v>0</v>
      </c>
      <c r="D36201">
        <v>0</v>
      </c>
    </row>
    <row r="36202" spans="1:4">
      <c r="A36202">
        <v>0</v>
      </c>
      <c r="D36202">
        <v>0</v>
      </c>
    </row>
    <row r="36203" spans="1:4">
      <c r="A36203">
        <v>0</v>
      </c>
      <c r="D36203">
        <v>0</v>
      </c>
    </row>
    <row r="36204" spans="1:4">
      <c r="A36204">
        <v>0</v>
      </c>
      <c r="D36204">
        <v>0</v>
      </c>
    </row>
    <row r="36205" spans="1:4">
      <c r="A36205">
        <v>0</v>
      </c>
      <c r="D36205">
        <v>0</v>
      </c>
    </row>
    <row r="36206" spans="1:4">
      <c r="A36206">
        <v>0</v>
      </c>
      <c r="D36206">
        <v>0</v>
      </c>
    </row>
    <row r="36207" spans="1:4">
      <c r="A36207">
        <v>0</v>
      </c>
      <c r="D36207">
        <v>0</v>
      </c>
    </row>
    <row r="36208" spans="1:4">
      <c r="A36208">
        <v>0</v>
      </c>
      <c r="D36208">
        <v>0</v>
      </c>
    </row>
    <row r="36209" spans="1:4">
      <c r="A36209">
        <v>0</v>
      </c>
      <c r="D36209">
        <v>0</v>
      </c>
    </row>
    <row r="36210" spans="1:4">
      <c r="A36210">
        <v>0</v>
      </c>
      <c r="D36210">
        <v>0</v>
      </c>
    </row>
    <row r="36211" spans="1:4">
      <c r="A36211">
        <v>0</v>
      </c>
      <c r="D36211">
        <v>0</v>
      </c>
    </row>
    <row r="36212" spans="1:4">
      <c r="A36212">
        <v>0</v>
      </c>
      <c r="D36212">
        <v>0</v>
      </c>
    </row>
    <row r="36213" spans="1:4">
      <c r="A36213">
        <v>0</v>
      </c>
      <c r="D36213">
        <v>0</v>
      </c>
    </row>
    <row r="36214" spans="1:4">
      <c r="A36214">
        <v>0</v>
      </c>
      <c r="D36214">
        <v>0</v>
      </c>
    </row>
    <row r="36215" spans="1:4">
      <c r="A36215">
        <v>0</v>
      </c>
      <c r="D36215">
        <v>0</v>
      </c>
    </row>
    <row r="36216" spans="1:4">
      <c r="A36216">
        <v>0</v>
      </c>
      <c r="D36216">
        <v>0</v>
      </c>
    </row>
    <row r="36217" spans="1:4">
      <c r="A36217">
        <v>0</v>
      </c>
      <c r="D36217">
        <v>0</v>
      </c>
    </row>
    <row r="36218" spans="1:4">
      <c r="A36218">
        <v>0</v>
      </c>
      <c r="D36218">
        <v>0</v>
      </c>
    </row>
    <row r="36219" spans="1:4">
      <c r="A36219">
        <v>0</v>
      </c>
      <c r="D36219">
        <v>0</v>
      </c>
    </row>
    <row r="36220" spans="1:4">
      <c r="A36220">
        <v>0</v>
      </c>
      <c r="D36220">
        <v>0</v>
      </c>
    </row>
    <row r="36221" spans="1:4">
      <c r="A36221">
        <v>0</v>
      </c>
      <c r="D36221">
        <v>0</v>
      </c>
    </row>
    <row r="36222" spans="1:4">
      <c r="A36222">
        <v>0</v>
      </c>
      <c r="D36222">
        <v>0</v>
      </c>
    </row>
    <row r="36223" spans="1:4">
      <c r="A36223">
        <v>0</v>
      </c>
      <c r="D36223">
        <v>0</v>
      </c>
    </row>
    <row r="36224" spans="1:4">
      <c r="A36224">
        <v>0</v>
      </c>
      <c r="D36224">
        <v>0</v>
      </c>
    </row>
    <row r="36225" spans="1:4">
      <c r="A36225">
        <v>0</v>
      </c>
      <c r="D36225">
        <v>0</v>
      </c>
    </row>
    <row r="36226" spans="1:4">
      <c r="A36226">
        <v>0</v>
      </c>
      <c r="D36226">
        <v>0</v>
      </c>
    </row>
    <row r="36227" spans="1:4">
      <c r="A36227">
        <v>0</v>
      </c>
      <c r="D36227">
        <v>0</v>
      </c>
    </row>
    <row r="36228" spans="1:4">
      <c r="A36228">
        <v>0</v>
      </c>
      <c r="D36228">
        <v>0</v>
      </c>
    </row>
    <row r="36229" spans="1:4">
      <c r="A36229">
        <v>0</v>
      </c>
      <c r="D36229">
        <v>0</v>
      </c>
    </row>
    <row r="36230" spans="1:4">
      <c r="A36230">
        <v>0</v>
      </c>
      <c r="D36230">
        <v>0</v>
      </c>
    </row>
    <row r="36231" spans="1:4">
      <c r="A36231">
        <v>0</v>
      </c>
      <c r="D36231">
        <v>0</v>
      </c>
    </row>
    <row r="36232" spans="1:4">
      <c r="A36232">
        <v>0</v>
      </c>
      <c r="D36232">
        <v>0</v>
      </c>
    </row>
    <row r="36233" spans="1:4">
      <c r="A36233">
        <v>0</v>
      </c>
      <c r="D36233">
        <v>0</v>
      </c>
    </row>
    <row r="36234" spans="1:4">
      <c r="A36234">
        <v>0</v>
      </c>
      <c r="D36234">
        <v>0</v>
      </c>
    </row>
    <row r="36235" spans="1:4">
      <c r="A36235">
        <v>0</v>
      </c>
      <c r="D36235">
        <v>0</v>
      </c>
    </row>
    <row r="36236" spans="1:4">
      <c r="A36236">
        <v>0</v>
      </c>
      <c r="D36236">
        <v>0</v>
      </c>
    </row>
    <row r="36237" spans="1:4">
      <c r="A36237">
        <v>0</v>
      </c>
      <c r="D36237">
        <v>0</v>
      </c>
    </row>
    <row r="36238" spans="1:4">
      <c r="A36238">
        <v>0</v>
      </c>
      <c r="D36238">
        <v>0</v>
      </c>
    </row>
    <row r="36239" spans="1:4">
      <c r="A36239">
        <v>0</v>
      </c>
      <c r="D36239">
        <v>0</v>
      </c>
    </row>
    <row r="36240" spans="1:4">
      <c r="A36240">
        <v>0</v>
      </c>
      <c r="D36240">
        <v>0</v>
      </c>
    </row>
    <row r="36241" spans="1:4">
      <c r="A36241">
        <v>0</v>
      </c>
      <c r="D36241">
        <v>0</v>
      </c>
    </row>
    <row r="36242" spans="1:4">
      <c r="A36242">
        <v>0</v>
      </c>
      <c r="D36242">
        <v>0</v>
      </c>
    </row>
    <row r="36243" spans="1:4">
      <c r="A36243">
        <v>0</v>
      </c>
      <c r="D36243">
        <v>0</v>
      </c>
    </row>
    <row r="36244" spans="1:4">
      <c r="A36244">
        <v>0</v>
      </c>
      <c r="D36244">
        <v>0</v>
      </c>
    </row>
    <row r="36245" spans="1:4">
      <c r="A36245">
        <v>0</v>
      </c>
      <c r="D36245">
        <v>0</v>
      </c>
    </row>
    <row r="36246" spans="1:4">
      <c r="A36246">
        <v>0</v>
      </c>
      <c r="D36246">
        <v>0</v>
      </c>
    </row>
    <row r="36247" spans="1:4">
      <c r="A36247">
        <v>0</v>
      </c>
      <c r="D36247">
        <v>0</v>
      </c>
    </row>
    <row r="36248" spans="1:4">
      <c r="A36248">
        <v>0</v>
      </c>
      <c r="D36248">
        <v>0</v>
      </c>
    </row>
    <row r="36249" spans="1:4">
      <c r="A36249">
        <v>0</v>
      </c>
      <c r="D36249">
        <v>0</v>
      </c>
    </row>
    <row r="36250" spans="1:4">
      <c r="A36250">
        <v>0</v>
      </c>
      <c r="D36250">
        <v>0</v>
      </c>
    </row>
    <row r="36251" spans="1:4">
      <c r="A36251">
        <v>0</v>
      </c>
      <c r="D36251">
        <v>0</v>
      </c>
    </row>
    <row r="36252" spans="1:4">
      <c r="A36252">
        <v>0</v>
      </c>
      <c r="D36252">
        <v>0</v>
      </c>
    </row>
    <row r="36253" spans="1:4">
      <c r="A36253">
        <v>0</v>
      </c>
      <c r="D36253">
        <v>0</v>
      </c>
    </row>
    <row r="36254" spans="1:4">
      <c r="A36254">
        <v>0</v>
      </c>
      <c r="D36254">
        <v>0</v>
      </c>
    </row>
    <row r="36255" spans="1:4">
      <c r="A36255">
        <v>0</v>
      </c>
      <c r="D36255">
        <v>0</v>
      </c>
    </row>
    <row r="36256" spans="1:4">
      <c r="A36256">
        <v>0</v>
      </c>
      <c r="D36256">
        <v>0</v>
      </c>
    </row>
    <row r="36257" spans="1:4">
      <c r="A36257">
        <v>0</v>
      </c>
      <c r="D36257">
        <v>0</v>
      </c>
    </row>
    <row r="36258" spans="1:4">
      <c r="A36258">
        <v>0</v>
      </c>
      <c r="D36258">
        <v>0</v>
      </c>
    </row>
    <row r="36259" spans="1:4">
      <c r="A36259">
        <v>0</v>
      </c>
      <c r="D36259">
        <v>0</v>
      </c>
    </row>
    <row r="36260" spans="1:4">
      <c r="A36260">
        <v>0</v>
      </c>
      <c r="D36260">
        <v>0</v>
      </c>
    </row>
    <row r="36261" spans="1:4">
      <c r="A36261">
        <v>0</v>
      </c>
      <c r="D36261">
        <v>0</v>
      </c>
    </row>
    <row r="36262" spans="1:4">
      <c r="A36262">
        <v>0</v>
      </c>
      <c r="D36262">
        <v>0</v>
      </c>
    </row>
    <row r="36263" spans="1:4">
      <c r="A36263">
        <v>0</v>
      </c>
      <c r="D36263">
        <v>0</v>
      </c>
    </row>
    <row r="36264" spans="1:4">
      <c r="A36264">
        <v>0</v>
      </c>
      <c r="D36264">
        <v>0</v>
      </c>
    </row>
    <row r="36265" spans="1:4">
      <c r="A36265">
        <v>0</v>
      </c>
      <c r="D36265">
        <v>0</v>
      </c>
    </row>
    <row r="36266" spans="1:4">
      <c r="A36266">
        <v>0</v>
      </c>
      <c r="D36266">
        <v>0</v>
      </c>
    </row>
    <row r="36267" spans="1:4">
      <c r="A36267">
        <v>0</v>
      </c>
      <c r="D36267">
        <v>0</v>
      </c>
    </row>
    <row r="36268" spans="1:4">
      <c r="A36268">
        <v>0</v>
      </c>
      <c r="D36268">
        <v>0</v>
      </c>
    </row>
    <row r="36269" spans="1:4">
      <c r="A36269">
        <v>0</v>
      </c>
      <c r="D36269">
        <v>0</v>
      </c>
    </row>
    <row r="36270" spans="1:4">
      <c r="A36270">
        <v>0</v>
      </c>
      <c r="D36270">
        <v>0</v>
      </c>
    </row>
    <row r="36271" spans="1:4">
      <c r="A36271">
        <v>0</v>
      </c>
      <c r="D36271">
        <v>0</v>
      </c>
    </row>
    <row r="36272" spans="1:4">
      <c r="A36272">
        <v>0</v>
      </c>
      <c r="D36272">
        <v>0</v>
      </c>
    </row>
    <row r="36273" spans="1:4">
      <c r="A36273">
        <v>0</v>
      </c>
      <c r="D36273">
        <v>0</v>
      </c>
    </row>
    <row r="36274" spans="1:4">
      <c r="A36274">
        <v>0</v>
      </c>
      <c r="D36274">
        <v>0</v>
      </c>
    </row>
    <row r="36275" spans="1:4">
      <c r="A36275">
        <v>0</v>
      </c>
      <c r="D36275">
        <v>0</v>
      </c>
    </row>
    <row r="36276" spans="1:4">
      <c r="A36276">
        <v>0</v>
      </c>
      <c r="D36276">
        <v>0</v>
      </c>
    </row>
    <row r="36277" spans="1:4">
      <c r="A36277">
        <v>0</v>
      </c>
      <c r="D36277">
        <v>0</v>
      </c>
    </row>
    <row r="36278" spans="1:4">
      <c r="A36278">
        <v>0</v>
      </c>
      <c r="D36278">
        <v>0</v>
      </c>
    </row>
    <row r="36279" spans="1:4">
      <c r="A36279">
        <v>0</v>
      </c>
      <c r="D36279">
        <v>0</v>
      </c>
    </row>
    <row r="36280" spans="1:4">
      <c r="A36280">
        <v>0</v>
      </c>
      <c r="D36280">
        <v>0</v>
      </c>
    </row>
    <row r="36281" spans="1:4">
      <c r="A36281">
        <v>0</v>
      </c>
      <c r="D36281">
        <v>0</v>
      </c>
    </row>
    <row r="36282" spans="1:4">
      <c r="A36282">
        <v>0</v>
      </c>
      <c r="D36282">
        <v>0</v>
      </c>
    </row>
    <row r="36283" spans="1:4">
      <c r="A36283">
        <v>0</v>
      </c>
      <c r="D36283">
        <v>0</v>
      </c>
    </row>
    <row r="36284" spans="1:4">
      <c r="A36284">
        <v>0</v>
      </c>
      <c r="D36284">
        <v>0</v>
      </c>
    </row>
    <row r="36285" spans="1:4">
      <c r="A36285">
        <v>0</v>
      </c>
      <c r="D36285">
        <v>0</v>
      </c>
    </row>
    <row r="36286" spans="1:4">
      <c r="A36286">
        <v>0</v>
      </c>
      <c r="D36286">
        <v>0</v>
      </c>
    </row>
    <row r="36287" spans="1:4">
      <c r="A36287">
        <v>0</v>
      </c>
      <c r="D36287">
        <v>0</v>
      </c>
    </row>
    <row r="36288" spans="1:4">
      <c r="A36288">
        <v>0</v>
      </c>
      <c r="D36288">
        <v>0</v>
      </c>
    </row>
    <row r="36289" spans="1:4">
      <c r="A36289">
        <v>0</v>
      </c>
      <c r="D36289">
        <v>0</v>
      </c>
    </row>
    <row r="36290" spans="1:4">
      <c r="A36290">
        <v>0</v>
      </c>
      <c r="D36290">
        <v>0</v>
      </c>
    </row>
    <row r="36291" spans="1:4">
      <c r="A36291">
        <v>0</v>
      </c>
      <c r="D36291">
        <v>0</v>
      </c>
    </row>
    <row r="36292" spans="1:4">
      <c r="A36292">
        <v>0</v>
      </c>
      <c r="D36292">
        <v>0</v>
      </c>
    </row>
    <row r="36293" spans="1:4">
      <c r="A36293">
        <v>0</v>
      </c>
      <c r="D36293">
        <v>0</v>
      </c>
    </row>
    <row r="36294" spans="1:4">
      <c r="A36294">
        <v>0</v>
      </c>
      <c r="D36294">
        <v>0</v>
      </c>
    </row>
    <row r="36295" spans="1:4">
      <c r="A36295">
        <v>0</v>
      </c>
      <c r="D36295">
        <v>0</v>
      </c>
    </row>
    <row r="36296" spans="1:4">
      <c r="A36296">
        <v>0</v>
      </c>
      <c r="D36296">
        <v>0</v>
      </c>
    </row>
    <row r="36297" spans="1:4">
      <c r="A36297">
        <v>0</v>
      </c>
      <c r="D36297">
        <v>0</v>
      </c>
    </row>
    <row r="36298" spans="1:4">
      <c r="A36298">
        <v>0</v>
      </c>
      <c r="D36298">
        <v>0</v>
      </c>
    </row>
    <row r="36299" spans="1:4">
      <c r="A36299">
        <v>0</v>
      </c>
      <c r="D36299">
        <v>0</v>
      </c>
    </row>
    <row r="36300" spans="1:4">
      <c r="A36300">
        <v>0</v>
      </c>
      <c r="D36300">
        <v>0</v>
      </c>
    </row>
    <row r="36301" spans="1:4">
      <c r="A36301">
        <v>0</v>
      </c>
      <c r="D36301">
        <v>0</v>
      </c>
    </row>
    <row r="36302" spans="1:4">
      <c r="A36302">
        <v>0</v>
      </c>
      <c r="D36302">
        <v>0</v>
      </c>
    </row>
    <row r="36303" spans="1:4">
      <c r="A36303">
        <v>0</v>
      </c>
      <c r="D36303">
        <v>0</v>
      </c>
    </row>
    <row r="36304" spans="1:4">
      <c r="A36304">
        <v>0</v>
      </c>
      <c r="D36304">
        <v>0</v>
      </c>
    </row>
    <row r="36305" spans="1:4">
      <c r="A36305">
        <v>0</v>
      </c>
      <c r="D36305">
        <v>0</v>
      </c>
    </row>
    <row r="36306" spans="1:4">
      <c r="A36306">
        <v>0</v>
      </c>
      <c r="D36306">
        <v>0</v>
      </c>
    </row>
    <row r="36307" spans="1:4">
      <c r="A36307">
        <v>0</v>
      </c>
      <c r="D36307">
        <v>0</v>
      </c>
    </row>
    <row r="36308" spans="1:4">
      <c r="A36308">
        <v>0</v>
      </c>
      <c r="D36308">
        <v>0</v>
      </c>
    </row>
    <row r="36309" spans="1:4">
      <c r="A36309">
        <v>0</v>
      </c>
      <c r="D36309">
        <v>0</v>
      </c>
    </row>
    <row r="36310" spans="1:4">
      <c r="A36310">
        <v>0</v>
      </c>
      <c r="D36310">
        <v>0</v>
      </c>
    </row>
    <row r="36311" spans="1:4">
      <c r="A36311">
        <v>0</v>
      </c>
      <c r="D36311">
        <v>0</v>
      </c>
    </row>
    <row r="36312" spans="1:4">
      <c r="A36312">
        <v>0</v>
      </c>
      <c r="D36312">
        <v>0</v>
      </c>
    </row>
    <row r="36313" spans="1:4">
      <c r="A36313">
        <v>0</v>
      </c>
      <c r="D36313">
        <v>0</v>
      </c>
    </row>
    <row r="36314" spans="1:4">
      <c r="A36314">
        <v>0</v>
      </c>
      <c r="D36314">
        <v>0</v>
      </c>
    </row>
    <row r="36315" spans="1:4">
      <c r="A36315">
        <v>0</v>
      </c>
      <c r="D36315">
        <v>0</v>
      </c>
    </row>
    <row r="36316" spans="1:4">
      <c r="A36316">
        <v>0</v>
      </c>
      <c r="D36316">
        <v>0</v>
      </c>
    </row>
    <row r="36317" spans="1:4">
      <c r="A36317">
        <v>0</v>
      </c>
      <c r="D36317">
        <v>0</v>
      </c>
    </row>
    <row r="36318" spans="1:4">
      <c r="A36318">
        <v>0</v>
      </c>
      <c r="D36318">
        <v>0</v>
      </c>
    </row>
    <row r="36319" spans="1:4">
      <c r="A36319">
        <v>0</v>
      </c>
      <c r="D36319">
        <v>0</v>
      </c>
    </row>
    <row r="36320" spans="1:4">
      <c r="A36320">
        <v>0</v>
      </c>
      <c r="D36320">
        <v>0</v>
      </c>
    </row>
    <row r="36321" spans="1:4">
      <c r="A36321">
        <v>0</v>
      </c>
      <c r="D36321">
        <v>0</v>
      </c>
    </row>
    <row r="36322" spans="1:4">
      <c r="A36322">
        <v>0</v>
      </c>
      <c r="D36322">
        <v>0</v>
      </c>
    </row>
    <row r="36323" spans="1:4">
      <c r="A36323">
        <v>0</v>
      </c>
      <c r="D36323">
        <v>0</v>
      </c>
    </row>
    <row r="36324" spans="1:4">
      <c r="A36324">
        <v>0</v>
      </c>
      <c r="D36324">
        <v>0</v>
      </c>
    </row>
    <row r="36325" spans="1:4">
      <c r="A36325">
        <v>0</v>
      </c>
      <c r="D36325">
        <v>0</v>
      </c>
    </row>
    <row r="36326" spans="1:4">
      <c r="A36326">
        <v>0</v>
      </c>
      <c r="D36326">
        <v>0</v>
      </c>
    </row>
    <row r="36327" spans="1:4">
      <c r="A36327">
        <v>0</v>
      </c>
      <c r="D36327">
        <v>0</v>
      </c>
    </row>
    <row r="36328" spans="1:4">
      <c r="A36328">
        <v>0</v>
      </c>
      <c r="D36328">
        <v>0</v>
      </c>
    </row>
    <row r="36329" spans="1:4">
      <c r="A36329">
        <v>0</v>
      </c>
      <c r="D36329">
        <v>0</v>
      </c>
    </row>
    <row r="36330" spans="1:4">
      <c r="A36330">
        <v>0</v>
      </c>
      <c r="D36330">
        <v>0</v>
      </c>
    </row>
    <row r="36331" spans="1:4">
      <c r="A36331">
        <v>0</v>
      </c>
      <c r="D36331">
        <v>0</v>
      </c>
    </row>
    <row r="36332" spans="1:4">
      <c r="A36332">
        <v>0</v>
      </c>
      <c r="D36332">
        <v>0</v>
      </c>
    </row>
    <row r="36333" spans="1:4">
      <c r="A36333">
        <v>0</v>
      </c>
      <c r="D36333">
        <v>0</v>
      </c>
    </row>
    <row r="36334" spans="1:4">
      <c r="A36334">
        <v>0</v>
      </c>
      <c r="D36334">
        <v>0</v>
      </c>
    </row>
    <row r="36335" spans="1:4">
      <c r="A36335">
        <v>0</v>
      </c>
      <c r="D36335">
        <v>0</v>
      </c>
    </row>
    <row r="36336" spans="1:4">
      <c r="A36336">
        <v>0</v>
      </c>
      <c r="D36336">
        <v>0</v>
      </c>
    </row>
    <row r="36337" spans="1:4">
      <c r="A36337">
        <v>0</v>
      </c>
      <c r="D36337">
        <v>0</v>
      </c>
    </row>
    <row r="36338" spans="1:4">
      <c r="A36338">
        <v>0</v>
      </c>
      <c r="D36338">
        <v>0</v>
      </c>
    </row>
    <row r="36339" spans="1:4">
      <c r="A36339">
        <v>0</v>
      </c>
      <c r="D36339">
        <v>0</v>
      </c>
    </row>
    <row r="36340" spans="1:4">
      <c r="A36340">
        <v>0</v>
      </c>
      <c r="D36340">
        <v>0</v>
      </c>
    </row>
    <row r="36341" spans="1:4">
      <c r="A36341">
        <v>0</v>
      </c>
      <c r="D36341">
        <v>0</v>
      </c>
    </row>
    <row r="36342" spans="1:4">
      <c r="A36342">
        <v>0</v>
      </c>
      <c r="D36342">
        <v>0</v>
      </c>
    </row>
    <row r="36343" spans="1:4">
      <c r="A36343">
        <v>0</v>
      </c>
      <c r="D36343">
        <v>0</v>
      </c>
    </row>
    <row r="36344" spans="1:4">
      <c r="A36344">
        <v>0</v>
      </c>
      <c r="D36344">
        <v>0</v>
      </c>
    </row>
    <row r="36345" spans="1:4">
      <c r="A36345">
        <v>0</v>
      </c>
      <c r="D36345">
        <v>0</v>
      </c>
    </row>
    <row r="36346" spans="1:4">
      <c r="A36346">
        <v>0</v>
      </c>
      <c r="D36346">
        <v>0</v>
      </c>
    </row>
    <row r="36347" spans="1:4">
      <c r="A36347">
        <v>0</v>
      </c>
      <c r="D36347">
        <v>0</v>
      </c>
    </row>
    <row r="36348" spans="1:4">
      <c r="A36348">
        <v>0</v>
      </c>
      <c r="D36348">
        <v>0</v>
      </c>
    </row>
    <row r="36349" spans="1:4">
      <c r="A36349">
        <v>0</v>
      </c>
      <c r="D36349">
        <v>0</v>
      </c>
    </row>
    <row r="36350" spans="1:4">
      <c r="A36350">
        <v>0</v>
      </c>
      <c r="D36350">
        <v>0</v>
      </c>
    </row>
    <row r="36351" spans="1:4">
      <c r="A36351">
        <v>0</v>
      </c>
      <c r="D36351">
        <v>0</v>
      </c>
    </row>
    <row r="36352" spans="1:4">
      <c r="A36352">
        <v>0</v>
      </c>
      <c r="D36352">
        <v>0</v>
      </c>
    </row>
    <row r="36353" spans="1:4">
      <c r="A36353">
        <v>0</v>
      </c>
      <c r="D36353">
        <v>0</v>
      </c>
    </row>
    <row r="36354" spans="1:4">
      <c r="A36354">
        <v>0</v>
      </c>
      <c r="D36354">
        <v>0</v>
      </c>
    </row>
    <row r="36355" spans="1:4">
      <c r="A36355">
        <v>0</v>
      </c>
      <c r="D36355">
        <v>0</v>
      </c>
    </row>
    <row r="36356" spans="1:4">
      <c r="A36356">
        <v>0</v>
      </c>
      <c r="D36356">
        <v>0</v>
      </c>
    </row>
    <row r="36357" spans="1:4">
      <c r="A36357">
        <v>0</v>
      </c>
      <c r="D36357">
        <v>0</v>
      </c>
    </row>
    <row r="36358" spans="1:4">
      <c r="A36358">
        <v>0</v>
      </c>
      <c r="D36358">
        <v>0</v>
      </c>
    </row>
    <row r="36359" spans="1:4">
      <c r="A36359">
        <v>0</v>
      </c>
      <c r="D36359">
        <v>0</v>
      </c>
    </row>
    <row r="36360" spans="1:4">
      <c r="A36360">
        <v>0</v>
      </c>
      <c r="D36360">
        <v>0</v>
      </c>
    </row>
    <row r="36361" spans="1:4">
      <c r="A36361">
        <v>0</v>
      </c>
      <c r="D36361">
        <v>0</v>
      </c>
    </row>
    <row r="36362" spans="1:4">
      <c r="A36362">
        <v>0</v>
      </c>
      <c r="D36362">
        <v>0</v>
      </c>
    </row>
    <row r="36363" spans="1:4">
      <c r="A36363">
        <v>0</v>
      </c>
      <c r="D36363">
        <v>0</v>
      </c>
    </row>
    <row r="36364" spans="1:4">
      <c r="A36364">
        <v>0</v>
      </c>
      <c r="D36364">
        <v>0</v>
      </c>
    </row>
    <row r="36365" spans="1:4">
      <c r="A36365">
        <v>0</v>
      </c>
      <c r="D36365">
        <v>0</v>
      </c>
    </row>
    <row r="36366" spans="1:4">
      <c r="A36366">
        <v>0</v>
      </c>
      <c r="D36366">
        <v>0</v>
      </c>
    </row>
    <row r="36367" spans="1:4">
      <c r="A36367">
        <v>0</v>
      </c>
      <c r="D36367">
        <v>0</v>
      </c>
    </row>
    <row r="36368" spans="1:4">
      <c r="A36368">
        <v>0</v>
      </c>
      <c r="D36368">
        <v>0</v>
      </c>
    </row>
    <row r="36369" spans="1:4">
      <c r="A36369">
        <v>0</v>
      </c>
      <c r="D36369">
        <v>0</v>
      </c>
    </row>
    <row r="36370" spans="1:4">
      <c r="A36370">
        <v>0</v>
      </c>
      <c r="D36370">
        <v>0</v>
      </c>
    </row>
    <row r="36371" spans="1:4">
      <c r="A36371">
        <v>0</v>
      </c>
      <c r="D36371">
        <v>0</v>
      </c>
    </row>
    <row r="36372" spans="1:4">
      <c r="A36372">
        <v>0</v>
      </c>
      <c r="D36372">
        <v>0</v>
      </c>
    </row>
    <row r="36373" spans="1:4">
      <c r="A36373">
        <v>0</v>
      </c>
      <c r="D36373">
        <v>0</v>
      </c>
    </row>
    <row r="36374" spans="1:4">
      <c r="A36374">
        <v>0</v>
      </c>
      <c r="D36374">
        <v>0</v>
      </c>
    </row>
    <row r="36375" spans="1:4">
      <c r="A36375">
        <v>0</v>
      </c>
      <c r="D36375">
        <v>0</v>
      </c>
    </row>
    <row r="36376" spans="1:4">
      <c r="A36376">
        <v>0</v>
      </c>
      <c r="D36376">
        <v>0</v>
      </c>
    </row>
    <row r="36377" spans="1:4">
      <c r="A36377">
        <v>0</v>
      </c>
      <c r="D36377">
        <v>0</v>
      </c>
    </row>
    <row r="36378" spans="1:4">
      <c r="A36378">
        <v>0</v>
      </c>
      <c r="D36378">
        <v>0</v>
      </c>
    </row>
    <row r="36379" spans="1:4">
      <c r="A36379">
        <v>0</v>
      </c>
      <c r="D36379">
        <v>0</v>
      </c>
    </row>
    <row r="36380" spans="1:4">
      <c r="A36380">
        <v>0</v>
      </c>
      <c r="D36380">
        <v>0</v>
      </c>
    </row>
    <row r="36381" spans="1:4">
      <c r="A36381">
        <v>0</v>
      </c>
      <c r="D36381">
        <v>0</v>
      </c>
    </row>
    <row r="36382" spans="1:4">
      <c r="A36382">
        <v>0</v>
      </c>
      <c r="D36382">
        <v>0</v>
      </c>
    </row>
    <row r="36383" spans="1:4">
      <c r="A36383">
        <v>0</v>
      </c>
      <c r="D36383">
        <v>0</v>
      </c>
    </row>
    <row r="36384" spans="1:4">
      <c r="A36384">
        <v>0</v>
      </c>
      <c r="D36384">
        <v>0</v>
      </c>
    </row>
    <row r="36385" spans="1:4">
      <c r="A36385">
        <v>0</v>
      </c>
      <c r="D36385">
        <v>0</v>
      </c>
    </row>
    <row r="36386" spans="1:4">
      <c r="A36386">
        <v>0</v>
      </c>
      <c r="D36386">
        <v>0</v>
      </c>
    </row>
    <row r="36387" spans="1:4">
      <c r="A36387">
        <v>0</v>
      </c>
      <c r="D36387">
        <v>0</v>
      </c>
    </row>
    <row r="36388" spans="1:4">
      <c r="A36388">
        <v>0</v>
      </c>
      <c r="D36388">
        <v>0</v>
      </c>
    </row>
    <row r="36389" spans="1:4">
      <c r="A36389">
        <v>0</v>
      </c>
      <c r="D36389">
        <v>0</v>
      </c>
    </row>
    <row r="36390" spans="1:4">
      <c r="A36390">
        <v>0</v>
      </c>
      <c r="D36390">
        <v>0</v>
      </c>
    </row>
    <row r="36391" spans="1:4">
      <c r="A36391">
        <v>0</v>
      </c>
      <c r="D36391">
        <v>0</v>
      </c>
    </row>
    <row r="36392" spans="1:4">
      <c r="A36392">
        <v>0</v>
      </c>
      <c r="D36392">
        <v>0</v>
      </c>
    </row>
    <row r="36393" spans="1:4">
      <c r="A36393">
        <v>0</v>
      </c>
      <c r="D36393">
        <v>0</v>
      </c>
    </row>
    <row r="36394" spans="1:4">
      <c r="A36394">
        <v>0</v>
      </c>
      <c r="D36394">
        <v>0</v>
      </c>
    </row>
    <row r="36395" spans="1:4">
      <c r="A36395">
        <v>0</v>
      </c>
      <c r="D36395">
        <v>0</v>
      </c>
    </row>
    <row r="36396" spans="1:4">
      <c r="A36396">
        <v>0</v>
      </c>
      <c r="D36396">
        <v>0</v>
      </c>
    </row>
    <row r="36397" spans="1:4">
      <c r="A36397">
        <v>0</v>
      </c>
      <c r="D36397">
        <v>0</v>
      </c>
    </row>
    <row r="36398" spans="1:4">
      <c r="A36398">
        <v>0</v>
      </c>
      <c r="D36398">
        <v>0</v>
      </c>
    </row>
    <row r="36399" spans="1:4">
      <c r="A36399">
        <v>0</v>
      </c>
      <c r="D36399">
        <v>0</v>
      </c>
    </row>
    <row r="36400" spans="1:4">
      <c r="A36400">
        <v>0</v>
      </c>
      <c r="D36400">
        <v>0</v>
      </c>
    </row>
    <row r="36401" spans="1:4">
      <c r="A36401">
        <v>0</v>
      </c>
      <c r="D36401">
        <v>0</v>
      </c>
    </row>
    <row r="36402" spans="1:4">
      <c r="A36402">
        <v>0</v>
      </c>
      <c r="D36402">
        <v>0</v>
      </c>
    </row>
    <row r="36403" spans="1:4">
      <c r="A36403">
        <v>0</v>
      </c>
      <c r="D36403">
        <v>0</v>
      </c>
    </row>
    <row r="36404" spans="1:4">
      <c r="A36404">
        <v>0</v>
      </c>
      <c r="D36404">
        <v>0</v>
      </c>
    </row>
    <row r="36405" spans="1:4">
      <c r="A36405">
        <v>0</v>
      </c>
      <c r="D36405">
        <v>0</v>
      </c>
    </row>
    <row r="36406" spans="1:4">
      <c r="A36406">
        <v>0</v>
      </c>
      <c r="D36406">
        <v>0</v>
      </c>
    </row>
    <row r="36407" spans="1:4">
      <c r="A36407">
        <v>0</v>
      </c>
      <c r="D36407">
        <v>0</v>
      </c>
    </row>
    <row r="36408" spans="1:4">
      <c r="A36408">
        <v>0</v>
      </c>
      <c r="D36408">
        <v>0</v>
      </c>
    </row>
    <row r="36409" spans="1:4">
      <c r="A36409">
        <v>0</v>
      </c>
      <c r="D36409">
        <v>0</v>
      </c>
    </row>
    <row r="36410" spans="1:4">
      <c r="A36410">
        <v>0</v>
      </c>
      <c r="D36410">
        <v>0</v>
      </c>
    </row>
    <row r="36411" spans="1:4">
      <c r="A36411">
        <v>0</v>
      </c>
      <c r="D36411">
        <v>0</v>
      </c>
    </row>
    <row r="36412" spans="1:4">
      <c r="A36412">
        <v>0</v>
      </c>
      <c r="D36412">
        <v>0</v>
      </c>
    </row>
    <row r="36413" spans="1:4">
      <c r="A36413">
        <v>0</v>
      </c>
      <c r="D36413">
        <v>0</v>
      </c>
    </row>
    <row r="36414" spans="1:4">
      <c r="A36414">
        <v>0</v>
      </c>
      <c r="D36414">
        <v>0</v>
      </c>
    </row>
    <row r="36415" spans="1:4">
      <c r="A36415">
        <v>0</v>
      </c>
      <c r="D36415">
        <v>0</v>
      </c>
    </row>
    <row r="36416" spans="1:4">
      <c r="A36416">
        <v>0</v>
      </c>
      <c r="D36416">
        <v>0</v>
      </c>
    </row>
    <row r="36417" spans="1:4">
      <c r="A36417">
        <v>0</v>
      </c>
      <c r="D36417">
        <v>0</v>
      </c>
    </row>
    <row r="36418" spans="1:4">
      <c r="A36418">
        <v>0</v>
      </c>
      <c r="D36418">
        <v>0</v>
      </c>
    </row>
    <row r="36419" spans="1:4">
      <c r="A36419">
        <v>0</v>
      </c>
      <c r="D36419">
        <v>0</v>
      </c>
    </row>
    <row r="36420" spans="1:4">
      <c r="A36420">
        <v>0</v>
      </c>
      <c r="D36420">
        <v>0</v>
      </c>
    </row>
    <row r="36421" spans="1:4">
      <c r="A36421">
        <v>0</v>
      </c>
      <c r="D36421">
        <v>0</v>
      </c>
    </row>
    <row r="36422" spans="1:4">
      <c r="A36422">
        <v>0</v>
      </c>
      <c r="D36422">
        <v>0</v>
      </c>
    </row>
    <row r="36423" spans="1:4">
      <c r="A36423">
        <v>0</v>
      </c>
      <c r="D36423">
        <v>0</v>
      </c>
    </row>
    <row r="36424" spans="1:4">
      <c r="A36424">
        <v>0</v>
      </c>
      <c r="D36424">
        <v>0</v>
      </c>
    </row>
    <row r="36425" spans="1:4">
      <c r="A36425">
        <v>0</v>
      </c>
      <c r="D36425">
        <v>0</v>
      </c>
    </row>
    <row r="36426" spans="1:4">
      <c r="A36426">
        <v>0</v>
      </c>
      <c r="D36426">
        <v>0</v>
      </c>
    </row>
    <row r="36427" spans="1:4">
      <c r="A36427">
        <v>0</v>
      </c>
      <c r="D36427">
        <v>0</v>
      </c>
    </row>
    <row r="36428" spans="1:4">
      <c r="A36428">
        <v>0</v>
      </c>
      <c r="D36428">
        <v>0</v>
      </c>
    </row>
    <row r="36429" spans="1:4">
      <c r="A36429">
        <v>0</v>
      </c>
      <c r="D36429">
        <v>0</v>
      </c>
    </row>
    <row r="36430" spans="1:4">
      <c r="A36430">
        <v>0</v>
      </c>
      <c r="D36430">
        <v>0</v>
      </c>
    </row>
    <row r="36431" spans="1:4">
      <c r="A36431">
        <v>0</v>
      </c>
      <c r="D36431">
        <v>0</v>
      </c>
    </row>
    <row r="36432" spans="1:4">
      <c r="A36432">
        <v>0</v>
      </c>
      <c r="D36432">
        <v>0</v>
      </c>
    </row>
    <row r="36433" spans="1:4">
      <c r="A36433">
        <v>0</v>
      </c>
      <c r="D36433">
        <v>0</v>
      </c>
    </row>
    <row r="36434" spans="1:4">
      <c r="A36434">
        <v>0</v>
      </c>
      <c r="D36434">
        <v>0</v>
      </c>
    </row>
    <row r="36435" spans="1:4">
      <c r="A36435">
        <v>0</v>
      </c>
      <c r="D36435">
        <v>0</v>
      </c>
    </row>
    <row r="36436" spans="1:4">
      <c r="A36436">
        <v>0</v>
      </c>
      <c r="D36436">
        <v>0</v>
      </c>
    </row>
    <row r="36437" spans="1:4">
      <c r="A36437">
        <v>0</v>
      </c>
      <c r="D36437">
        <v>0</v>
      </c>
    </row>
    <row r="36438" spans="1:4">
      <c r="A36438">
        <v>0</v>
      </c>
      <c r="D36438">
        <v>0</v>
      </c>
    </row>
    <row r="36439" spans="1:4">
      <c r="A36439">
        <v>0</v>
      </c>
      <c r="D36439">
        <v>0</v>
      </c>
    </row>
    <row r="36440" spans="1:4">
      <c r="A36440">
        <v>0</v>
      </c>
      <c r="D36440">
        <v>0</v>
      </c>
    </row>
    <row r="36441" spans="1:4">
      <c r="A36441">
        <v>0</v>
      </c>
      <c r="D36441">
        <v>0</v>
      </c>
    </row>
    <row r="36442" spans="1:4">
      <c r="A36442">
        <v>0</v>
      </c>
      <c r="D36442">
        <v>0</v>
      </c>
    </row>
    <row r="36443" spans="1:4">
      <c r="A36443">
        <v>0</v>
      </c>
      <c r="D36443">
        <v>0</v>
      </c>
    </row>
    <row r="36444" spans="1:4">
      <c r="A36444">
        <v>0</v>
      </c>
      <c r="D36444">
        <v>0</v>
      </c>
    </row>
    <row r="36445" spans="1:4">
      <c r="A36445">
        <v>0</v>
      </c>
      <c r="D36445">
        <v>0</v>
      </c>
    </row>
    <row r="36446" spans="1:4">
      <c r="A36446">
        <v>0</v>
      </c>
      <c r="D36446">
        <v>0</v>
      </c>
    </row>
    <row r="36447" spans="1:4">
      <c r="A36447">
        <v>0</v>
      </c>
      <c r="D36447">
        <v>0</v>
      </c>
    </row>
    <row r="36448" spans="1:4">
      <c r="A36448">
        <v>0</v>
      </c>
      <c r="D36448">
        <v>0</v>
      </c>
    </row>
    <row r="36449" spans="1:4">
      <c r="A36449">
        <v>0</v>
      </c>
      <c r="D36449">
        <v>0</v>
      </c>
    </row>
    <row r="36450" spans="1:4">
      <c r="A36450">
        <v>0</v>
      </c>
      <c r="D36450">
        <v>0</v>
      </c>
    </row>
    <row r="36451" spans="1:4">
      <c r="A36451">
        <v>0</v>
      </c>
      <c r="D36451">
        <v>0</v>
      </c>
    </row>
    <row r="36452" spans="1:4">
      <c r="A36452">
        <v>0</v>
      </c>
      <c r="D36452">
        <v>0</v>
      </c>
    </row>
    <row r="36453" spans="1:4">
      <c r="A36453">
        <v>0</v>
      </c>
      <c r="D36453">
        <v>0</v>
      </c>
    </row>
    <row r="36454" spans="1:4">
      <c r="A36454">
        <v>0</v>
      </c>
      <c r="D36454">
        <v>0</v>
      </c>
    </row>
    <row r="36455" spans="1:4">
      <c r="A36455">
        <v>0</v>
      </c>
      <c r="D36455">
        <v>0</v>
      </c>
    </row>
    <row r="36456" spans="1:4">
      <c r="A36456">
        <v>0</v>
      </c>
      <c r="D36456">
        <v>0</v>
      </c>
    </row>
    <row r="36457" spans="1:4">
      <c r="A36457">
        <v>0</v>
      </c>
      <c r="D36457">
        <v>0</v>
      </c>
    </row>
    <row r="36458" spans="1:4">
      <c r="A36458">
        <v>0</v>
      </c>
      <c r="D36458">
        <v>0</v>
      </c>
    </row>
    <row r="36459" spans="1:4">
      <c r="A36459">
        <v>0</v>
      </c>
      <c r="D36459">
        <v>0</v>
      </c>
    </row>
    <row r="36460" spans="1:4">
      <c r="A36460">
        <v>0</v>
      </c>
      <c r="D36460">
        <v>0</v>
      </c>
    </row>
    <row r="36461" spans="1:4">
      <c r="A36461">
        <v>0</v>
      </c>
      <c r="D36461">
        <v>0</v>
      </c>
    </row>
    <row r="36462" spans="1:4">
      <c r="A36462">
        <v>0</v>
      </c>
      <c r="D36462">
        <v>0</v>
      </c>
    </row>
    <row r="36463" spans="1:4">
      <c r="A36463">
        <v>0</v>
      </c>
      <c r="D36463">
        <v>0</v>
      </c>
    </row>
    <row r="36464" spans="1:4">
      <c r="A36464">
        <v>0</v>
      </c>
      <c r="D36464">
        <v>0</v>
      </c>
    </row>
    <row r="36465" spans="1:4">
      <c r="A36465">
        <v>0</v>
      </c>
      <c r="D36465">
        <v>0</v>
      </c>
    </row>
    <row r="36466" spans="1:4">
      <c r="A36466">
        <v>0</v>
      </c>
      <c r="D36466">
        <v>0</v>
      </c>
    </row>
    <row r="36467" spans="1:4">
      <c r="A36467">
        <v>0</v>
      </c>
      <c r="D36467">
        <v>0</v>
      </c>
    </row>
    <row r="36468" spans="1:4">
      <c r="A36468">
        <v>0</v>
      </c>
      <c r="D36468">
        <v>0</v>
      </c>
    </row>
    <row r="36469" spans="1:4">
      <c r="A36469">
        <v>0</v>
      </c>
      <c r="D36469">
        <v>0</v>
      </c>
    </row>
    <row r="36470" spans="1:4">
      <c r="A36470">
        <v>0</v>
      </c>
      <c r="D36470">
        <v>0</v>
      </c>
    </row>
    <row r="36471" spans="1:4">
      <c r="A36471">
        <v>0</v>
      </c>
      <c r="D36471">
        <v>0</v>
      </c>
    </row>
    <row r="36472" spans="1:4">
      <c r="A36472">
        <v>0</v>
      </c>
      <c r="D36472">
        <v>0</v>
      </c>
    </row>
    <row r="36473" spans="1:4">
      <c r="A36473">
        <v>0</v>
      </c>
      <c r="D36473">
        <v>0</v>
      </c>
    </row>
    <row r="36474" spans="1:4">
      <c r="A36474">
        <v>0</v>
      </c>
      <c r="D36474">
        <v>0</v>
      </c>
    </row>
    <row r="36475" spans="1:4">
      <c r="A36475">
        <v>0</v>
      </c>
      <c r="D36475">
        <v>0</v>
      </c>
    </row>
    <row r="36476" spans="1:4">
      <c r="A36476">
        <v>0</v>
      </c>
      <c r="D36476">
        <v>0</v>
      </c>
    </row>
    <row r="36477" spans="1:4">
      <c r="A36477">
        <v>0</v>
      </c>
      <c r="D36477">
        <v>0</v>
      </c>
    </row>
    <row r="36478" spans="1:4">
      <c r="A36478">
        <v>0</v>
      </c>
      <c r="D36478">
        <v>0</v>
      </c>
    </row>
    <row r="36479" spans="1:4">
      <c r="A36479">
        <v>0</v>
      </c>
      <c r="D36479">
        <v>0</v>
      </c>
    </row>
    <row r="36480" spans="1:4">
      <c r="A36480">
        <v>0</v>
      </c>
      <c r="D36480">
        <v>0</v>
      </c>
    </row>
    <row r="36481" spans="1:4">
      <c r="A36481">
        <v>0</v>
      </c>
      <c r="D36481">
        <v>0</v>
      </c>
    </row>
    <row r="36482" spans="1:4">
      <c r="A36482">
        <v>0</v>
      </c>
      <c r="D36482">
        <v>0</v>
      </c>
    </row>
    <row r="36483" spans="1:4">
      <c r="A36483">
        <v>0</v>
      </c>
      <c r="D36483">
        <v>0</v>
      </c>
    </row>
    <row r="36484" spans="1:4">
      <c r="A36484">
        <v>0</v>
      </c>
      <c r="D36484">
        <v>0</v>
      </c>
    </row>
    <row r="36485" spans="1:4">
      <c r="A36485">
        <v>0</v>
      </c>
      <c r="D36485">
        <v>0</v>
      </c>
    </row>
    <row r="36486" spans="1:4">
      <c r="A36486">
        <v>0</v>
      </c>
      <c r="D36486">
        <v>0</v>
      </c>
    </row>
    <row r="36487" spans="1:4">
      <c r="A36487">
        <v>0</v>
      </c>
      <c r="D36487">
        <v>0</v>
      </c>
    </row>
    <row r="36488" spans="1:4">
      <c r="A36488">
        <v>0</v>
      </c>
      <c r="D36488">
        <v>0</v>
      </c>
    </row>
    <row r="36489" spans="1:4">
      <c r="A36489">
        <v>0</v>
      </c>
      <c r="D36489">
        <v>0</v>
      </c>
    </row>
    <row r="36490" spans="1:4">
      <c r="A36490">
        <v>0</v>
      </c>
      <c r="D36490">
        <v>0</v>
      </c>
    </row>
    <row r="36491" spans="1:4">
      <c r="A36491">
        <v>0</v>
      </c>
      <c r="D36491">
        <v>0</v>
      </c>
    </row>
    <row r="36492" spans="1:4">
      <c r="A36492">
        <v>0</v>
      </c>
      <c r="D36492">
        <v>0</v>
      </c>
    </row>
    <row r="36493" spans="1:4">
      <c r="A36493">
        <v>0</v>
      </c>
      <c r="D36493">
        <v>0</v>
      </c>
    </row>
    <row r="36494" spans="1:4">
      <c r="A36494">
        <v>0</v>
      </c>
      <c r="D36494">
        <v>0</v>
      </c>
    </row>
    <row r="36495" spans="1:4">
      <c r="A36495">
        <v>0</v>
      </c>
      <c r="D36495">
        <v>0</v>
      </c>
    </row>
    <row r="36496" spans="1:4">
      <c r="A36496">
        <v>0</v>
      </c>
      <c r="D36496">
        <v>0</v>
      </c>
    </row>
    <row r="36497" spans="1:4">
      <c r="A36497">
        <v>0</v>
      </c>
      <c r="D36497">
        <v>0</v>
      </c>
    </row>
    <row r="36498" spans="1:4">
      <c r="A36498">
        <v>0</v>
      </c>
      <c r="D36498">
        <v>0</v>
      </c>
    </row>
    <row r="36499" spans="1:4">
      <c r="A36499">
        <v>0</v>
      </c>
      <c r="D36499">
        <v>0</v>
      </c>
    </row>
    <row r="36500" spans="1:4">
      <c r="A36500">
        <v>0</v>
      </c>
      <c r="D36500">
        <v>0</v>
      </c>
    </row>
    <row r="36501" spans="1:4">
      <c r="A36501">
        <v>0</v>
      </c>
      <c r="D36501">
        <v>0</v>
      </c>
    </row>
    <row r="36502" spans="1:4">
      <c r="A36502">
        <v>0</v>
      </c>
      <c r="D36502">
        <v>0</v>
      </c>
    </row>
    <row r="36503" spans="1:4">
      <c r="A36503">
        <v>0</v>
      </c>
      <c r="D36503">
        <v>0</v>
      </c>
    </row>
    <row r="36504" spans="1:4">
      <c r="A36504">
        <v>0</v>
      </c>
      <c r="D36504">
        <v>0</v>
      </c>
    </row>
    <row r="36505" spans="1:4">
      <c r="A36505">
        <v>0</v>
      </c>
      <c r="D36505">
        <v>0</v>
      </c>
    </row>
    <row r="36506" spans="1:4">
      <c r="A36506">
        <v>0</v>
      </c>
      <c r="D36506">
        <v>0</v>
      </c>
    </row>
    <row r="36507" spans="1:4">
      <c r="A36507">
        <v>0</v>
      </c>
      <c r="D36507">
        <v>0</v>
      </c>
    </row>
    <row r="36508" spans="1:4">
      <c r="A36508">
        <v>0</v>
      </c>
      <c r="D36508">
        <v>0</v>
      </c>
    </row>
    <row r="36509" spans="1:4">
      <c r="A36509">
        <v>0</v>
      </c>
      <c r="D36509">
        <v>0</v>
      </c>
    </row>
    <row r="36510" spans="1:4">
      <c r="A36510">
        <v>0</v>
      </c>
      <c r="D36510">
        <v>0</v>
      </c>
    </row>
    <row r="36511" spans="1:4">
      <c r="A36511">
        <v>0</v>
      </c>
      <c r="D36511">
        <v>0</v>
      </c>
    </row>
    <row r="36512" spans="1:4">
      <c r="A36512">
        <v>0</v>
      </c>
      <c r="D36512">
        <v>0</v>
      </c>
    </row>
    <row r="36513" spans="1:4">
      <c r="A36513">
        <v>0</v>
      </c>
      <c r="D36513">
        <v>0</v>
      </c>
    </row>
    <row r="36514" spans="1:4">
      <c r="A36514">
        <v>0</v>
      </c>
      <c r="D36514">
        <v>0</v>
      </c>
    </row>
    <row r="36515" spans="1:4">
      <c r="A36515">
        <v>0</v>
      </c>
      <c r="D36515">
        <v>0</v>
      </c>
    </row>
    <row r="36516" spans="1:4">
      <c r="A36516">
        <v>0</v>
      </c>
      <c r="D36516">
        <v>0</v>
      </c>
    </row>
    <row r="36517" spans="1:4">
      <c r="A36517">
        <v>0</v>
      </c>
      <c r="D36517">
        <v>0</v>
      </c>
    </row>
    <row r="36518" spans="1:4">
      <c r="A36518">
        <v>0</v>
      </c>
      <c r="D36518">
        <v>0</v>
      </c>
    </row>
    <row r="36519" spans="1:4">
      <c r="A36519">
        <v>0</v>
      </c>
      <c r="D36519">
        <v>0</v>
      </c>
    </row>
    <row r="36520" spans="1:4">
      <c r="A36520">
        <v>0</v>
      </c>
      <c r="D36520">
        <v>0</v>
      </c>
    </row>
    <row r="36521" spans="1:4">
      <c r="A36521">
        <v>0</v>
      </c>
      <c r="D36521">
        <v>0</v>
      </c>
    </row>
    <row r="36522" spans="1:4">
      <c r="A36522">
        <v>0</v>
      </c>
      <c r="D36522">
        <v>0</v>
      </c>
    </row>
    <row r="36523" spans="1:4">
      <c r="A36523">
        <v>0</v>
      </c>
      <c r="D36523">
        <v>0</v>
      </c>
    </row>
    <row r="36524" spans="1:4">
      <c r="A36524">
        <v>0</v>
      </c>
      <c r="D36524">
        <v>0</v>
      </c>
    </row>
    <row r="36525" spans="1:4">
      <c r="A36525">
        <v>0</v>
      </c>
      <c r="D36525">
        <v>0</v>
      </c>
    </row>
    <row r="36526" spans="1:4">
      <c r="A36526">
        <v>0</v>
      </c>
      <c r="D36526">
        <v>0</v>
      </c>
    </row>
    <row r="36527" spans="1:4">
      <c r="A36527">
        <v>0</v>
      </c>
      <c r="D36527">
        <v>0</v>
      </c>
    </row>
    <row r="36528" spans="1:4">
      <c r="A36528">
        <v>0</v>
      </c>
      <c r="D36528">
        <v>0</v>
      </c>
    </row>
    <row r="36529" spans="1:4">
      <c r="A36529">
        <v>0</v>
      </c>
      <c r="D36529">
        <v>0</v>
      </c>
    </row>
    <row r="36530" spans="1:4">
      <c r="A36530">
        <v>0</v>
      </c>
      <c r="D36530">
        <v>0</v>
      </c>
    </row>
    <row r="36531" spans="1:4">
      <c r="A36531">
        <v>0</v>
      </c>
      <c r="D36531">
        <v>0</v>
      </c>
    </row>
    <row r="36532" spans="1:4">
      <c r="A36532">
        <v>0</v>
      </c>
      <c r="D36532">
        <v>0</v>
      </c>
    </row>
    <row r="36533" spans="1:4">
      <c r="A36533">
        <v>0</v>
      </c>
      <c r="D36533">
        <v>0</v>
      </c>
    </row>
    <row r="36534" spans="1:4">
      <c r="A36534">
        <v>0</v>
      </c>
      <c r="D36534">
        <v>0</v>
      </c>
    </row>
    <row r="36535" spans="1:4">
      <c r="A36535">
        <v>0</v>
      </c>
      <c r="D36535">
        <v>0</v>
      </c>
    </row>
    <row r="36536" spans="1:4">
      <c r="A36536">
        <v>0</v>
      </c>
      <c r="D36536">
        <v>0</v>
      </c>
    </row>
    <row r="36537" spans="1:4">
      <c r="A36537">
        <v>0</v>
      </c>
      <c r="D36537">
        <v>0</v>
      </c>
    </row>
    <row r="36538" spans="1:4">
      <c r="A36538">
        <v>0</v>
      </c>
      <c r="D36538">
        <v>0</v>
      </c>
    </row>
    <row r="36539" spans="1:4">
      <c r="A36539">
        <v>0</v>
      </c>
      <c r="D36539">
        <v>0</v>
      </c>
    </row>
    <row r="36540" spans="1:4">
      <c r="A36540">
        <v>0</v>
      </c>
      <c r="D36540">
        <v>0</v>
      </c>
    </row>
    <row r="36541" spans="1:4">
      <c r="A36541">
        <v>0</v>
      </c>
      <c r="D36541">
        <v>0</v>
      </c>
    </row>
    <row r="36542" spans="1:4">
      <c r="A36542">
        <v>0</v>
      </c>
      <c r="D36542">
        <v>0</v>
      </c>
    </row>
    <row r="36543" spans="1:4">
      <c r="A36543">
        <v>0</v>
      </c>
      <c r="D36543">
        <v>0</v>
      </c>
    </row>
    <row r="36544" spans="1:4">
      <c r="A36544">
        <v>0</v>
      </c>
      <c r="D36544">
        <v>0</v>
      </c>
    </row>
    <row r="36545" spans="1:4">
      <c r="A36545">
        <v>0</v>
      </c>
      <c r="D36545">
        <v>0</v>
      </c>
    </row>
    <row r="36546" spans="1:4">
      <c r="A36546">
        <v>0</v>
      </c>
      <c r="D36546">
        <v>0</v>
      </c>
    </row>
    <row r="36547" spans="1:4">
      <c r="A36547">
        <v>0</v>
      </c>
      <c r="D36547">
        <v>0</v>
      </c>
    </row>
    <row r="36548" spans="1:4">
      <c r="A36548">
        <v>0</v>
      </c>
      <c r="D36548">
        <v>0</v>
      </c>
    </row>
    <row r="36549" spans="1:4">
      <c r="A36549">
        <v>0</v>
      </c>
      <c r="D36549">
        <v>0</v>
      </c>
    </row>
    <row r="36550" spans="1:4">
      <c r="A36550">
        <v>0</v>
      </c>
      <c r="D36550">
        <v>0</v>
      </c>
    </row>
    <row r="36551" spans="1:4">
      <c r="A36551">
        <v>0</v>
      </c>
      <c r="D36551">
        <v>0</v>
      </c>
    </row>
    <row r="36552" spans="1:4">
      <c r="A36552">
        <v>0</v>
      </c>
      <c r="D36552">
        <v>0</v>
      </c>
    </row>
    <row r="36553" spans="1:4">
      <c r="A36553">
        <v>0</v>
      </c>
      <c r="D36553">
        <v>0</v>
      </c>
    </row>
    <row r="36554" spans="1:4">
      <c r="A36554">
        <v>0</v>
      </c>
      <c r="D36554">
        <v>0</v>
      </c>
    </row>
    <row r="36555" spans="1:4">
      <c r="A36555">
        <v>0</v>
      </c>
      <c r="D36555">
        <v>0</v>
      </c>
    </row>
    <row r="36556" spans="1:4">
      <c r="A36556">
        <v>0</v>
      </c>
      <c r="D36556">
        <v>0</v>
      </c>
    </row>
    <row r="36557" spans="1:4">
      <c r="A36557">
        <v>0</v>
      </c>
      <c r="D36557">
        <v>0</v>
      </c>
    </row>
    <row r="36558" spans="1:4">
      <c r="A36558">
        <v>0</v>
      </c>
      <c r="D36558">
        <v>0</v>
      </c>
    </row>
    <row r="36559" spans="1:4">
      <c r="A36559">
        <v>0</v>
      </c>
      <c r="D36559">
        <v>0</v>
      </c>
    </row>
    <row r="36560" spans="1:4">
      <c r="A36560">
        <v>0</v>
      </c>
      <c r="D36560">
        <v>0</v>
      </c>
    </row>
    <row r="36561" spans="1:4">
      <c r="A36561">
        <v>0</v>
      </c>
      <c r="D36561">
        <v>0</v>
      </c>
    </row>
    <row r="36562" spans="1:4">
      <c r="A36562">
        <v>0</v>
      </c>
      <c r="D36562">
        <v>0</v>
      </c>
    </row>
    <row r="36563" spans="1:4">
      <c r="A36563">
        <v>0</v>
      </c>
      <c r="D36563">
        <v>0</v>
      </c>
    </row>
    <row r="36564" spans="1:4">
      <c r="A36564">
        <v>0</v>
      </c>
      <c r="D36564">
        <v>0</v>
      </c>
    </row>
    <row r="36565" spans="1:4">
      <c r="A36565">
        <v>0</v>
      </c>
      <c r="D36565">
        <v>0</v>
      </c>
    </row>
    <row r="36566" spans="1:4">
      <c r="A36566">
        <v>0</v>
      </c>
      <c r="D36566">
        <v>0</v>
      </c>
    </row>
    <row r="36567" spans="1:4">
      <c r="A36567">
        <v>0</v>
      </c>
      <c r="D36567">
        <v>0</v>
      </c>
    </row>
    <row r="36568" spans="1:4">
      <c r="A36568">
        <v>0</v>
      </c>
      <c r="D36568">
        <v>0</v>
      </c>
    </row>
    <row r="36569" spans="1:4">
      <c r="A36569">
        <v>0</v>
      </c>
      <c r="D36569">
        <v>0</v>
      </c>
    </row>
    <row r="36570" spans="1:4">
      <c r="A36570">
        <v>0</v>
      </c>
      <c r="D36570">
        <v>0</v>
      </c>
    </row>
    <row r="36571" spans="1:4">
      <c r="A36571">
        <v>0</v>
      </c>
      <c r="D36571">
        <v>0</v>
      </c>
    </row>
    <row r="36572" spans="1:4">
      <c r="A36572">
        <v>0</v>
      </c>
      <c r="D36572">
        <v>0</v>
      </c>
    </row>
    <row r="36573" spans="1:4">
      <c r="A36573">
        <v>0</v>
      </c>
      <c r="D36573">
        <v>0</v>
      </c>
    </row>
    <row r="36574" spans="1:4">
      <c r="A36574">
        <v>0</v>
      </c>
      <c r="D36574">
        <v>0</v>
      </c>
    </row>
    <row r="36575" spans="1:4">
      <c r="A36575">
        <v>0</v>
      </c>
      <c r="D36575">
        <v>0</v>
      </c>
    </row>
    <row r="36576" spans="1:4">
      <c r="A36576">
        <v>0</v>
      </c>
      <c r="D36576">
        <v>0</v>
      </c>
    </row>
    <row r="36577" spans="1:4">
      <c r="A36577">
        <v>0</v>
      </c>
      <c r="D36577">
        <v>0</v>
      </c>
    </row>
    <row r="36578" spans="1:4">
      <c r="A36578">
        <v>0</v>
      </c>
      <c r="D36578">
        <v>0</v>
      </c>
    </row>
    <row r="36579" spans="1:4">
      <c r="A36579">
        <v>0</v>
      </c>
      <c r="D36579">
        <v>0</v>
      </c>
    </row>
    <row r="36580" spans="1:4">
      <c r="A36580">
        <v>0</v>
      </c>
      <c r="D36580">
        <v>0</v>
      </c>
    </row>
    <row r="36581" spans="1:4">
      <c r="A36581">
        <v>0</v>
      </c>
      <c r="D36581">
        <v>0</v>
      </c>
    </row>
    <row r="36582" spans="1:4">
      <c r="A36582">
        <v>0</v>
      </c>
      <c r="D36582">
        <v>0</v>
      </c>
    </row>
    <row r="36583" spans="1:4">
      <c r="A36583">
        <v>0</v>
      </c>
      <c r="D36583">
        <v>0</v>
      </c>
    </row>
    <row r="36584" spans="1:4">
      <c r="A36584">
        <v>0</v>
      </c>
      <c r="D36584">
        <v>0</v>
      </c>
    </row>
    <row r="36585" spans="1:4">
      <c r="A36585">
        <v>0</v>
      </c>
      <c r="D36585">
        <v>0</v>
      </c>
    </row>
    <row r="36586" spans="1:4">
      <c r="A36586">
        <v>0</v>
      </c>
      <c r="D36586">
        <v>0</v>
      </c>
    </row>
    <row r="36587" spans="1:4">
      <c r="A36587">
        <v>0</v>
      </c>
      <c r="D36587">
        <v>0</v>
      </c>
    </row>
    <row r="36588" spans="1:4">
      <c r="A36588">
        <v>0</v>
      </c>
      <c r="D36588">
        <v>0</v>
      </c>
    </row>
    <row r="36589" spans="1:4">
      <c r="A36589">
        <v>0</v>
      </c>
      <c r="D36589">
        <v>0</v>
      </c>
    </row>
    <row r="36590" spans="1:4">
      <c r="A36590">
        <v>0</v>
      </c>
      <c r="D36590">
        <v>0</v>
      </c>
    </row>
    <row r="36591" spans="1:4">
      <c r="A36591">
        <v>0</v>
      </c>
      <c r="D36591">
        <v>0</v>
      </c>
    </row>
    <row r="36592" spans="1:4">
      <c r="A36592">
        <v>0</v>
      </c>
      <c r="D36592">
        <v>0</v>
      </c>
    </row>
    <row r="36593" spans="1:4">
      <c r="A36593">
        <v>0</v>
      </c>
      <c r="D36593">
        <v>0</v>
      </c>
    </row>
    <row r="36594" spans="1:4">
      <c r="A36594">
        <v>0</v>
      </c>
      <c r="D36594">
        <v>0</v>
      </c>
    </row>
    <row r="36595" spans="1:4">
      <c r="A36595">
        <v>0</v>
      </c>
      <c r="D36595">
        <v>0</v>
      </c>
    </row>
    <row r="36596" spans="1:4">
      <c r="A36596">
        <v>0</v>
      </c>
      <c r="D36596">
        <v>0</v>
      </c>
    </row>
    <row r="36597" spans="1:4">
      <c r="A36597">
        <v>0</v>
      </c>
      <c r="D36597">
        <v>0</v>
      </c>
    </row>
    <row r="36598" spans="1:4">
      <c r="A36598">
        <v>0</v>
      </c>
      <c r="D36598">
        <v>0</v>
      </c>
    </row>
    <row r="36599" spans="1:4">
      <c r="A36599">
        <v>0</v>
      </c>
      <c r="D36599">
        <v>0</v>
      </c>
    </row>
    <row r="36600" spans="1:4">
      <c r="A36600">
        <v>0</v>
      </c>
      <c r="D36600">
        <v>0</v>
      </c>
    </row>
    <row r="36601" spans="1:4">
      <c r="A36601">
        <v>0</v>
      </c>
      <c r="D36601">
        <v>0</v>
      </c>
    </row>
    <row r="36602" spans="1:4">
      <c r="A36602">
        <v>0</v>
      </c>
      <c r="D36602">
        <v>0</v>
      </c>
    </row>
    <row r="36603" spans="1:4">
      <c r="A36603">
        <v>0</v>
      </c>
      <c r="D36603">
        <v>0</v>
      </c>
    </row>
    <row r="36604" spans="1:4">
      <c r="A36604">
        <v>0</v>
      </c>
      <c r="D36604">
        <v>0</v>
      </c>
    </row>
    <row r="36605" spans="1:4">
      <c r="A36605">
        <v>0</v>
      </c>
      <c r="D36605">
        <v>0</v>
      </c>
    </row>
    <row r="36606" spans="1:4">
      <c r="A36606">
        <v>0</v>
      </c>
      <c r="D36606">
        <v>0</v>
      </c>
    </row>
    <row r="36607" spans="1:4">
      <c r="A36607">
        <v>0</v>
      </c>
      <c r="D36607">
        <v>0</v>
      </c>
    </row>
    <row r="36608" spans="1:4">
      <c r="A36608">
        <v>0</v>
      </c>
      <c r="D36608">
        <v>0</v>
      </c>
    </row>
    <row r="36609" spans="1:4">
      <c r="A36609">
        <v>0</v>
      </c>
      <c r="D36609">
        <v>0</v>
      </c>
    </row>
    <row r="36610" spans="1:4">
      <c r="A36610">
        <v>0</v>
      </c>
      <c r="D36610">
        <v>0</v>
      </c>
    </row>
    <row r="36611" spans="1:4">
      <c r="A36611">
        <v>0</v>
      </c>
      <c r="D36611">
        <v>0</v>
      </c>
    </row>
    <row r="36612" spans="1:4">
      <c r="A36612">
        <v>0</v>
      </c>
      <c r="D36612">
        <v>0</v>
      </c>
    </row>
    <row r="36613" spans="1:4">
      <c r="A36613">
        <v>0</v>
      </c>
      <c r="D36613">
        <v>0</v>
      </c>
    </row>
    <row r="36614" spans="1:4">
      <c r="A36614">
        <v>0</v>
      </c>
      <c r="D36614">
        <v>0</v>
      </c>
    </row>
    <row r="36615" spans="1:4">
      <c r="A36615">
        <v>0</v>
      </c>
      <c r="D36615">
        <v>0</v>
      </c>
    </row>
    <row r="36616" spans="1:4">
      <c r="A36616">
        <v>0</v>
      </c>
      <c r="D36616">
        <v>0</v>
      </c>
    </row>
    <row r="36617" spans="1:4">
      <c r="A36617">
        <v>0</v>
      </c>
      <c r="D36617">
        <v>0</v>
      </c>
    </row>
    <row r="36618" spans="1:4">
      <c r="A36618">
        <v>0</v>
      </c>
      <c r="D36618">
        <v>0</v>
      </c>
    </row>
    <row r="36619" spans="1:4">
      <c r="A36619">
        <v>0</v>
      </c>
      <c r="D36619">
        <v>0</v>
      </c>
    </row>
    <row r="36620" spans="1:4">
      <c r="A36620">
        <v>0</v>
      </c>
      <c r="D36620">
        <v>0</v>
      </c>
    </row>
    <row r="36621" spans="1:4">
      <c r="A36621">
        <v>0</v>
      </c>
      <c r="D36621">
        <v>0</v>
      </c>
    </row>
    <row r="36622" spans="1:4">
      <c r="A36622">
        <v>0</v>
      </c>
      <c r="D36622">
        <v>0</v>
      </c>
    </row>
    <row r="36623" spans="1:4">
      <c r="A36623">
        <v>0</v>
      </c>
      <c r="D36623">
        <v>0</v>
      </c>
    </row>
    <row r="36624" spans="1:4">
      <c r="A36624">
        <v>0</v>
      </c>
      <c r="D36624">
        <v>0</v>
      </c>
    </row>
    <row r="36625" spans="1:4">
      <c r="A36625">
        <v>0</v>
      </c>
      <c r="D36625">
        <v>0</v>
      </c>
    </row>
    <row r="36626" spans="1:4">
      <c r="A36626">
        <v>0</v>
      </c>
      <c r="D36626">
        <v>0</v>
      </c>
    </row>
    <row r="36627" spans="1:4">
      <c r="A36627">
        <v>0</v>
      </c>
      <c r="D36627">
        <v>0</v>
      </c>
    </row>
    <row r="36628" spans="1:4">
      <c r="A36628">
        <v>0</v>
      </c>
      <c r="D36628">
        <v>0</v>
      </c>
    </row>
    <row r="36629" spans="1:4">
      <c r="A36629">
        <v>0</v>
      </c>
      <c r="D36629">
        <v>0</v>
      </c>
    </row>
    <row r="36630" spans="1:4">
      <c r="A36630">
        <v>0</v>
      </c>
      <c r="D36630">
        <v>0</v>
      </c>
    </row>
    <row r="36631" spans="1:4">
      <c r="A36631">
        <v>0</v>
      </c>
      <c r="D36631">
        <v>0</v>
      </c>
    </row>
    <row r="36632" spans="1:4">
      <c r="A36632">
        <v>0</v>
      </c>
      <c r="D36632">
        <v>0</v>
      </c>
    </row>
    <row r="36633" spans="1:4">
      <c r="A36633">
        <v>0</v>
      </c>
      <c r="D36633">
        <v>0</v>
      </c>
    </row>
    <row r="36634" spans="1:4">
      <c r="A36634">
        <v>0</v>
      </c>
      <c r="D36634">
        <v>0</v>
      </c>
    </row>
    <row r="36635" spans="1:4">
      <c r="A36635">
        <v>0</v>
      </c>
      <c r="D36635">
        <v>0</v>
      </c>
    </row>
    <row r="36636" spans="1:4">
      <c r="A36636">
        <v>0</v>
      </c>
      <c r="D36636">
        <v>0</v>
      </c>
    </row>
    <row r="36637" spans="1:4">
      <c r="A36637">
        <v>0</v>
      </c>
      <c r="D36637">
        <v>0</v>
      </c>
    </row>
    <row r="36638" spans="1:4">
      <c r="A36638">
        <v>0</v>
      </c>
      <c r="D36638">
        <v>0</v>
      </c>
    </row>
    <row r="36639" spans="1:4">
      <c r="A36639">
        <v>0</v>
      </c>
      <c r="D36639">
        <v>0</v>
      </c>
    </row>
    <row r="36640" spans="1:4">
      <c r="A36640">
        <v>0</v>
      </c>
      <c r="D36640">
        <v>0</v>
      </c>
    </row>
    <row r="36641" spans="1:4">
      <c r="A36641">
        <v>0</v>
      </c>
      <c r="D36641">
        <v>0</v>
      </c>
    </row>
    <row r="36642" spans="1:4">
      <c r="A36642">
        <v>0</v>
      </c>
      <c r="D36642">
        <v>0</v>
      </c>
    </row>
    <row r="36643" spans="1:4">
      <c r="A36643">
        <v>0</v>
      </c>
      <c r="D36643">
        <v>0</v>
      </c>
    </row>
    <row r="36644" spans="1:4">
      <c r="A36644">
        <v>0</v>
      </c>
      <c r="D36644">
        <v>0</v>
      </c>
    </row>
    <row r="36645" spans="1:4">
      <c r="A36645">
        <v>0</v>
      </c>
      <c r="D36645">
        <v>0</v>
      </c>
    </row>
    <row r="36646" spans="1:4">
      <c r="A36646">
        <v>0</v>
      </c>
      <c r="D36646">
        <v>0</v>
      </c>
    </row>
    <row r="36647" spans="1:4">
      <c r="A36647">
        <v>0</v>
      </c>
      <c r="D36647">
        <v>0</v>
      </c>
    </row>
    <row r="36648" spans="1:4">
      <c r="A36648">
        <v>0</v>
      </c>
      <c r="D36648">
        <v>0</v>
      </c>
    </row>
    <row r="36649" spans="1:4">
      <c r="A36649">
        <v>0</v>
      </c>
      <c r="D36649">
        <v>0</v>
      </c>
    </row>
    <row r="36650" spans="1:4">
      <c r="A36650">
        <v>0</v>
      </c>
      <c r="D36650">
        <v>0</v>
      </c>
    </row>
    <row r="36651" spans="1:4">
      <c r="A36651">
        <v>0</v>
      </c>
      <c r="D36651">
        <v>0</v>
      </c>
    </row>
    <row r="36652" spans="1:4">
      <c r="A36652">
        <v>0</v>
      </c>
      <c r="D36652">
        <v>0</v>
      </c>
    </row>
    <row r="36653" spans="1:4">
      <c r="A36653">
        <v>0</v>
      </c>
      <c r="D36653">
        <v>0</v>
      </c>
    </row>
    <row r="36654" spans="1:4">
      <c r="A36654">
        <v>0</v>
      </c>
      <c r="D36654">
        <v>0</v>
      </c>
    </row>
    <row r="36655" spans="1:4">
      <c r="A36655">
        <v>0</v>
      </c>
      <c r="D36655">
        <v>0</v>
      </c>
    </row>
    <row r="36656" spans="1:4">
      <c r="A36656">
        <v>0</v>
      </c>
      <c r="D36656">
        <v>0</v>
      </c>
    </row>
    <row r="36657" spans="1:4">
      <c r="A36657">
        <v>0</v>
      </c>
      <c r="D36657">
        <v>0</v>
      </c>
    </row>
    <row r="36658" spans="1:4">
      <c r="A36658">
        <v>0</v>
      </c>
      <c r="D36658">
        <v>0</v>
      </c>
    </row>
    <row r="36659" spans="1:4">
      <c r="A36659">
        <v>0</v>
      </c>
      <c r="D36659">
        <v>0</v>
      </c>
    </row>
    <row r="36660" spans="1:4">
      <c r="A36660">
        <v>0</v>
      </c>
      <c r="D36660">
        <v>0</v>
      </c>
    </row>
    <row r="36661" spans="1:4">
      <c r="A36661">
        <v>0</v>
      </c>
      <c r="D36661">
        <v>0</v>
      </c>
    </row>
    <row r="36662" spans="1:4">
      <c r="A36662">
        <v>0</v>
      </c>
      <c r="D36662">
        <v>0</v>
      </c>
    </row>
    <row r="36663" spans="1:4">
      <c r="A36663">
        <v>0</v>
      </c>
      <c r="D36663">
        <v>0</v>
      </c>
    </row>
    <row r="36664" spans="1:4">
      <c r="A36664">
        <v>0</v>
      </c>
      <c r="D36664">
        <v>0</v>
      </c>
    </row>
    <row r="36665" spans="1:4">
      <c r="A36665">
        <v>0</v>
      </c>
      <c r="D36665">
        <v>0</v>
      </c>
    </row>
    <row r="36666" spans="1:4">
      <c r="A36666">
        <v>0</v>
      </c>
      <c r="D36666">
        <v>0</v>
      </c>
    </row>
    <row r="36667" spans="1:4">
      <c r="A36667">
        <v>0</v>
      </c>
      <c r="D36667">
        <v>0</v>
      </c>
    </row>
    <row r="36668" spans="1:4">
      <c r="A36668">
        <v>0</v>
      </c>
      <c r="D36668">
        <v>0</v>
      </c>
    </row>
    <row r="36669" spans="1:4">
      <c r="A36669">
        <v>0</v>
      </c>
      <c r="D36669">
        <v>0</v>
      </c>
    </row>
    <row r="36670" spans="1:4">
      <c r="A36670">
        <v>0</v>
      </c>
      <c r="D36670">
        <v>0</v>
      </c>
    </row>
    <row r="36671" spans="1:4">
      <c r="A36671">
        <v>0</v>
      </c>
      <c r="D36671">
        <v>0</v>
      </c>
    </row>
    <row r="36672" spans="1:4">
      <c r="A36672">
        <v>0</v>
      </c>
      <c r="D36672">
        <v>0</v>
      </c>
    </row>
    <row r="36673" spans="1:4">
      <c r="A36673">
        <v>0</v>
      </c>
      <c r="D36673">
        <v>0</v>
      </c>
    </row>
    <row r="36674" spans="1:4">
      <c r="A36674">
        <v>0</v>
      </c>
      <c r="D36674">
        <v>0</v>
      </c>
    </row>
    <row r="36675" spans="1:4">
      <c r="A36675">
        <v>0</v>
      </c>
      <c r="D36675">
        <v>0</v>
      </c>
    </row>
    <row r="36676" spans="1:4">
      <c r="A36676">
        <v>0</v>
      </c>
      <c r="D36676">
        <v>0</v>
      </c>
    </row>
    <row r="36677" spans="1:4">
      <c r="A36677">
        <v>0</v>
      </c>
      <c r="D36677">
        <v>0</v>
      </c>
    </row>
    <row r="36678" spans="1:4">
      <c r="A36678">
        <v>0</v>
      </c>
      <c r="D36678">
        <v>0</v>
      </c>
    </row>
    <row r="36679" spans="1:4">
      <c r="A36679">
        <v>0</v>
      </c>
      <c r="D36679">
        <v>0</v>
      </c>
    </row>
    <row r="36680" spans="1:4">
      <c r="A36680">
        <v>0</v>
      </c>
      <c r="D36680">
        <v>0</v>
      </c>
    </row>
    <row r="36681" spans="1:4">
      <c r="A36681">
        <v>0</v>
      </c>
      <c r="D36681">
        <v>0</v>
      </c>
    </row>
    <row r="36682" spans="1:4">
      <c r="A36682">
        <v>0</v>
      </c>
      <c r="D36682">
        <v>0</v>
      </c>
    </row>
    <row r="36683" spans="1:4">
      <c r="A36683">
        <v>0</v>
      </c>
      <c r="D36683">
        <v>0</v>
      </c>
    </row>
    <row r="36684" spans="1:4">
      <c r="A36684">
        <v>0</v>
      </c>
      <c r="D36684">
        <v>0</v>
      </c>
    </row>
    <row r="36685" spans="1:4">
      <c r="A36685">
        <v>0</v>
      </c>
      <c r="D36685">
        <v>0</v>
      </c>
    </row>
    <row r="36686" spans="1:4">
      <c r="A36686">
        <v>0</v>
      </c>
      <c r="D36686">
        <v>0</v>
      </c>
    </row>
    <row r="36687" spans="1:4">
      <c r="A36687">
        <v>0</v>
      </c>
      <c r="D36687">
        <v>0</v>
      </c>
    </row>
    <row r="36688" spans="1:4">
      <c r="A36688">
        <v>0</v>
      </c>
      <c r="D36688">
        <v>0</v>
      </c>
    </row>
    <row r="36689" spans="1:4">
      <c r="A36689">
        <v>0</v>
      </c>
      <c r="D36689">
        <v>0</v>
      </c>
    </row>
    <row r="36690" spans="1:4">
      <c r="A36690">
        <v>0</v>
      </c>
      <c r="D36690">
        <v>0</v>
      </c>
    </row>
    <row r="36691" spans="1:4">
      <c r="A36691">
        <v>0</v>
      </c>
      <c r="D36691">
        <v>0</v>
      </c>
    </row>
    <row r="36692" spans="1:4">
      <c r="A36692">
        <v>0</v>
      </c>
      <c r="D36692">
        <v>0</v>
      </c>
    </row>
    <row r="36693" spans="1:4">
      <c r="A36693">
        <v>0</v>
      </c>
      <c r="D36693">
        <v>0</v>
      </c>
    </row>
    <row r="36694" spans="1:4">
      <c r="A36694">
        <v>0</v>
      </c>
      <c r="D36694">
        <v>0</v>
      </c>
    </row>
    <row r="36695" spans="1:4">
      <c r="A36695">
        <v>0</v>
      </c>
      <c r="D36695">
        <v>0</v>
      </c>
    </row>
    <row r="36696" spans="1:4">
      <c r="A36696">
        <v>0</v>
      </c>
      <c r="D36696">
        <v>0</v>
      </c>
    </row>
    <row r="36697" spans="1:4">
      <c r="A36697">
        <v>0</v>
      </c>
      <c r="D36697">
        <v>0</v>
      </c>
    </row>
    <row r="36698" spans="1:4">
      <c r="A36698">
        <v>0</v>
      </c>
      <c r="D36698">
        <v>0</v>
      </c>
    </row>
    <row r="36699" spans="1:4">
      <c r="A36699">
        <v>0</v>
      </c>
      <c r="D36699">
        <v>0</v>
      </c>
    </row>
    <row r="36700" spans="1:4">
      <c r="A36700">
        <v>0</v>
      </c>
      <c r="D36700">
        <v>0</v>
      </c>
    </row>
    <row r="36701" spans="1:4">
      <c r="A36701">
        <v>0</v>
      </c>
      <c r="D36701">
        <v>0</v>
      </c>
    </row>
    <row r="36702" spans="1:4">
      <c r="A36702">
        <v>0</v>
      </c>
      <c r="D36702">
        <v>0</v>
      </c>
    </row>
    <row r="36703" spans="1:4">
      <c r="A36703">
        <v>0</v>
      </c>
      <c r="D36703">
        <v>0</v>
      </c>
    </row>
    <row r="36704" spans="1:4">
      <c r="A36704">
        <v>0</v>
      </c>
      <c r="D36704">
        <v>0</v>
      </c>
    </row>
    <row r="36705" spans="1:4">
      <c r="A36705">
        <v>0</v>
      </c>
      <c r="D36705">
        <v>0</v>
      </c>
    </row>
    <row r="36706" spans="1:4">
      <c r="A36706">
        <v>0</v>
      </c>
      <c r="D36706">
        <v>0</v>
      </c>
    </row>
    <row r="36707" spans="1:4">
      <c r="A36707">
        <v>0</v>
      </c>
      <c r="D36707">
        <v>0</v>
      </c>
    </row>
    <row r="36708" spans="1:4">
      <c r="A36708">
        <v>0</v>
      </c>
      <c r="D36708">
        <v>0</v>
      </c>
    </row>
    <row r="36709" spans="1:4">
      <c r="A36709">
        <v>0</v>
      </c>
      <c r="D36709">
        <v>0</v>
      </c>
    </row>
    <row r="36710" spans="1:4">
      <c r="A36710">
        <v>0</v>
      </c>
      <c r="D36710">
        <v>0</v>
      </c>
    </row>
    <row r="36711" spans="1:4">
      <c r="A36711">
        <v>0</v>
      </c>
      <c r="D36711">
        <v>0</v>
      </c>
    </row>
    <row r="36712" spans="1:4">
      <c r="A36712">
        <v>0</v>
      </c>
      <c r="D36712">
        <v>0</v>
      </c>
    </row>
    <row r="36713" spans="1:4">
      <c r="A36713">
        <v>0</v>
      </c>
      <c r="D36713">
        <v>0</v>
      </c>
    </row>
    <row r="36714" spans="1:4">
      <c r="A36714">
        <v>0</v>
      </c>
      <c r="D36714">
        <v>0</v>
      </c>
    </row>
    <row r="36715" spans="1:4">
      <c r="A36715">
        <v>0</v>
      </c>
      <c r="D36715">
        <v>0</v>
      </c>
    </row>
    <row r="36716" spans="1:4">
      <c r="A36716">
        <v>0</v>
      </c>
      <c r="D36716">
        <v>0</v>
      </c>
    </row>
    <row r="36717" spans="1:4">
      <c r="A36717">
        <v>0</v>
      </c>
      <c r="D36717">
        <v>0</v>
      </c>
    </row>
    <row r="36718" spans="1:4">
      <c r="A36718">
        <v>0</v>
      </c>
      <c r="D36718">
        <v>0</v>
      </c>
    </row>
    <row r="36719" spans="1:4">
      <c r="A36719">
        <v>0</v>
      </c>
      <c r="D36719">
        <v>0</v>
      </c>
    </row>
    <row r="36720" spans="1:4">
      <c r="A36720">
        <v>0</v>
      </c>
      <c r="D36720">
        <v>0</v>
      </c>
    </row>
    <row r="36721" spans="1:4">
      <c r="A36721">
        <v>0</v>
      </c>
      <c r="D36721">
        <v>0</v>
      </c>
    </row>
    <row r="36722" spans="1:4">
      <c r="A36722">
        <v>0</v>
      </c>
      <c r="D36722">
        <v>0</v>
      </c>
    </row>
    <row r="36723" spans="1:4">
      <c r="A36723">
        <v>0</v>
      </c>
      <c r="D36723">
        <v>0</v>
      </c>
    </row>
    <row r="36724" spans="1:4">
      <c r="A36724">
        <v>0</v>
      </c>
      <c r="D36724">
        <v>0</v>
      </c>
    </row>
    <row r="36725" spans="1:4">
      <c r="A36725">
        <v>0</v>
      </c>
      <c r="D36725">
        <v>0</v>
      </c>
    </row>
    <row r="36726" spans="1:4">
      <c r="A36726">
        <v>0</v>
      </c>
      <c r="D36726">
        <v>0</v>
      </c>
    </row>
    <row r="36727" spans="1:4">
      <c r="A36727">
        <v>0</v>
      </c>
      <c r="D36727">
        <v>0</v>
      </c>
    </row>
    <row r="36728" spans="1:4">
      <c r="A36728">
        <v>0</v>
      </c>
      <c r="D36728">
        <v>0</v>
      </c>
    </row>
    <row r="36729" spans="1:4">
      <c r="A36729">
        <v>0</v>
      </c>
      <c r="D36729">
        <v>0</v>
      </c>
    </row>
    <row r="36730" spans="1:4">
      <c r="A36730">
        <v>0</v>
      </c>
      <c r="D36730">
        <v>0</v>
      </c>
    </row>
    <row r="36731" spans="1:4">
      <c r="A36731">
        <v>0</v>
      </c>
      <c r="D36731">
        <v>0</v>
      </c>
    </row>
    <row r="36732" spans="1:4">
      <c r="A36732">
        <v>0</v>
      </c>
      <c r="D36732">
        <v>0</v>
      </c>
    </row>
    <row r="36733" spans="1:4">
      <c r="A36733">
        <v>0</v>
      </c>
      <c r="D36733">
        <v>0</v>
      </c>
    </row>
    <row r="36734" spans="1:4">
      <c r="A36734">
        <v>0</v>
      </c>
      <c r="D36734">
        <v>0</v>
      </c>
    </row>
    <row r="36735" spans="1:4">
      <c r="A36735">
        <v>0</v>
      </c>
      <c r="D36735">
        <v>0</v>
      </c>
    </row>
    <row r="36736" spans="1:4">
      <c r="A36736">
        <v>0</v>
      </c>
      <c r="D36736">
        <v>0</v>
      </c>
    </row>
    <row r="36737" spans="1:4">
      <c r="A36737">
        <v>0</v>
      </c>
      <c r="D36737">
        <v>0</v>
      </c>
    </row>
    <row r="36738" spans="1:4">
      <c r="A36738">
        <v>0</v>
      </c>
      <c r="D36738">
        <v>0</v>
      </c>
    </row>
    <row r="36739" spans="1:4">
      <c r="A36739">
        <v>0</v>
      </c>
      <c r="D36739">
        <v>0</v>
      </c>
    </row>
    <row r="36740" spans="1:4">
      <c r="A36740">
        <v>0</v>
      </c>
      <c r="D36740">
        <v>0</v>
      </c>
    </row>
    <row r="36741" spans="1:4">
      <c r="A36741">
        <v>0</v>
      </c>
      <c r="D36741">
        <v>0</v>
      </c>
    </row>
    <row r="36742" spans="1:4">
      <c r="A36742">
        <v>0</v>
      </c>
      <c r="D36742">
        <v>0</v>
      </c>
    </row>
    <row r="36743" spans="1:4">
      <c r="A36743">
        <v>0</v>
      </c>
      <c r="D36743">
        <v>0</v>
      </c>
    </row>
    <row r="36744" spans="1:4">
      <c r="A36744">
        <v>0</v>
      </c>
      <c r="D36744">
        <v>0</v>
      </c>
    </row>
    <row r="36745" spans="1:4">
      <c r="A36745">
        <v>0</v>
      </c>
      <c r="D36745">
        <v>0</v>
      </c>
    </row>
    <row r="36746" spans="1:4">
      <c r="A36746">
        <v>0</v>
      </c>
      <c r="D36746">
        <v>0</v>
      </c>
    </row>
    <row r="36747" spans="1:4">
      <c r="A36747">
        <v>0</v>
      </c>
      <c r="D36747">
        <v>0</v>
      </c>
    </row>
    <row r="36748" spans="1:4">
      <c r="A36748">
        <v>0</v>
      </c>
      <c r="D36748">
        <v>0</v>
      </c>
    </row>
    <row r="36749" spans="1:4">
      <c r="A36749">
        <v>0</v>
      </c>
      <c r="D36749">
        <v>0</v>
      </c>
    </row>
    <row r="36750" spans="1:4">
      <c r="A36750">
        <v>0</v>
      </c>
      <c r="D36750">
        <v>0</v>
      </c>
    </row>
    <row r="36751" spans="1:4">
      <c r="A36751">
        <v>0</v>
      </c>
      <c r="D36751">
        <v>0</v>
      </c>
    </row>
    <row r="36752" spans="1:4">
      <c r="A36752">
        <v>0</v>
      </c>
      <c r="D36752">
        <v>0</v>
      </c>
    </row>
    <row r="36753" spans="1:4">
      <c r="A36753">
        <v>0</v>
      </c>
      <c r="D36753">
        <v>0</v>
      </c>
    </row>
    <row r="36754" spans="1:4">
      <c r="A36754">
        <v>0</v>
      </c>
      <c r="D36754">
        <v>0</v>
      </c>
    </row>
    <row r="36755" spans="1:4">
      <c r="A36755">
        <v>0</v>
      </c>
      <c r="D36755">
        <v>0</v>
      </c>
    </row>
    <row r="36756" spans="1:4">
      <c r="A36756">
        <v>0</v>
      </c>
      <c r="D36756">
        <v>0</v>
      </c>
    </row>
    <row r="36757" spans="1:4">
      <c r="A36757">
        <v>0</v>
      </c>
      <c r="D36757">
        <v>0</v>
      </c>
    </row>
    <row r="36758" spans="1:4">
      <c r="A36758">
        <v>0</v>
      </c>
      <c r="D36758">
        <v>0</v>
      </c>
    </row>
    <row r="36759" spans="1:4">
      <c r="A36759">
        <v>0</v>
      </c>
      <c r="D36759">
        <v>0</v>
      </c>
    </row>
    <row r="36760" spans="1:4">
      <c r="A36760">
        <v>0</v>
      </c>
      <c r="D36760">
        <v>0</v>
      </c>
    </row>
    <row r="36761" spans="1:4">
      <c r="A36761">
        <v>0</v>
      </c>
      <c r="D36761">
        <v>0</v>
      </c>
    </row>
    <row r="36762" spans="1:4">
      <c r="A36762">
        <v>0</v>
      </c>
      <c r="D36762">
        <v>0</v>
      </c>
    </row>
    <row r="36763" spans="1:4">
      <c r="A36763">
        <v>0</v>
      </c>
      <c r="D36763">
        <v>0</v>
      </c>
    </row>
    <row r="36764" spans="1:4">
      <c r="A36764">
        <v>0</v>
      </c>
      <c r="D36764">
        <v>0</v>
      </c>
    </row>
    <row r="36765" spans="1:4">
      <c r="A36765">
        <v>0</v>
      </c>
      <c r="D36765">
        <v>0</v>
      </c>
    </row>
    <row r="36766" spans="1:4">
      <c r="A36766">
        <v>0</v>
      </c>
      <c r="D36766">
        <v>0</v>
      </c>
    </row>
    <row r="36767" spans="1:4">
      <c r="A36767">
        <v>0</v>
      </c>
      <c r="D36767">
        <v>0</v>
      </c>
    </row>
    <row r="36768" spans="1:4">
      <c r="A36768">
        <v>0</v>
      </c>
      <c r="D36768">
        <v>0</v>
      </c>
    </row>
    <row r="36769" spans="1:4">
      <c r="A36769">
        <v>0</v>
      </c>
      <c r="D36769">
        <v>0</v>
      </c>
    </row>
    <row r="36770" spans="1:4">
      <c r="A36770">
        <v>0</v>
      </c>
      <c r="D36770">
        <v>0</v>
      </c>
    </row>
    <row r="36771" spans="1:4">
      <c r="A36771">
        <v>0</v>
      </c>
      <c r="D36771">
        <v>0</v>
      </c>
    </row>
    <row r="36772" spans="1:4">
      <c r="A36772">
        <v>0</v>
      </c>
      <c r="D36772">
        <v>0</v>
      </c>
    </row>
    <row r="36773" spans="1:4">
      <c r="A36773">
        <v>0</v>
      </c>
      <c r="D36773">
        <v>0</v>
      </c>
    </row>
    <row r="36774" spans="1:4">
      <c r="A36774">
        <v>0</v>
      </c>
      <c r="D36774">
        <v>0</v>
      </c>
    </row>
    <row r="36775" spans="1:4">
      <c r="A36775">
        <v>0</v>
      </c>
      <c r="D36775">
        <v>0</v>
      </c>
    </row>
    <row r="36776" spans="1:4">
      <c r="A36776">
        <v>0</v>
      </c>
      <c r="D36776">
        <v>0</v>
      </c>
    </row>
    <row r="36777" spans="1:4">
      <c r="A36777">
        <v>0</v>
      </c>
      <c r="D36777">
        <v>0</v>
      </c>
    </row>
    <row r="36778" spans="1:4">
      <c r="A36778">
        <v>0</v>
      </c>
      <c r="D36778">
        <v>0</v>
      </c>
    </row>
    <row r="36779" spans="1:4">
      <c r="A36779">
        <v>0</v>
      </c>
      <c r="D36779">
        <v>0</v>
      </c>
    </row>
    <row r="36780" spans="1:4">
      <c r="A36780">
        <v>0</v>
      </c>
      <c r="D36780">
        <v>0</v>
      </c>
    </row>
    <row r="36781" spans="1:4">
      <c r="A36781">
        <v>0</v>
      </c>
      <c r="D36781">
        <v>0</v>
      </c>
    </row>
    <row r="36782" spans="1:4">
      <c r="A36782">
        <v>0</v>
      </c>
      <c r="D36782">
        <v>0</v>
      </c>
    </row>
    <row r="36783" spans="1:4">
      <c r="A36783">
        <v>0</v>
      </c>
      <c r="D36783">
        <v>0</v>
      </c>
    </row>
    <row r="36784" spans="1:4">
      <c r="A36784">
        <v>0</v>
      </c>
      <c r="D36784">
        <v>0</v>
      </c>
    </row>
    <row r="36785" spans="1:4">
      <c r="A36785">
        <v>0</v>
      </c>
      <c r="D36785">
        <v>0</v>
      </c>
    </row>
    <row r="36786" spans="1:4">
      <c r="A36786">
        <v>0</v>
      </c>
      <c r="D36786">
        <v>0</v>
      </c>
    </row>
    <row r="36787" spans="1:4">
      <c r="A36787">
        <v>0</v>
      </c>
      <c r="D36787">
        <v>0</v>
      </c>
    </row>
    <row r="36788" spans="1:4">
      <c r="A36788">
        <v>0</v>
      </c>
      <c r="D36788">
        <v>0</v>
      </c>
    </row>
    <row r="36789" spans="1:4">
      <c r="A36789">
        <v>0</v>
      </c>
      <c r="D36789">
        <v>0</v>
      </c>
    </row>
    <row r="36790" spans="1:4">
      <c r="A36790">
        <v>0</v>
      </c>
      <c r="D36790">
        <v>0</v>
      </c>
    </row>
    <row r="36791" spans="1:4">
      <c r="A36791">
        <v>0</v>
      </c>
      <c r="D36791">
        <v>0</v>
      </c>
    </row>
    <row r="36792" spans="1:4">
      <c r="A36792">
        <v>0</v>
      </c>
      <c r="D36792">
        <v>0</v>
      </c>
    </row>
    <row r="36793" spans="1:4">
      <c r="A36793">
        <v>0</v>
      </c>
      <c r="D36793">
        <v>0</v>
      </c>
    </row>
    <row r="36794" spans="1:4">
      <c r="A36794">
        <v>0</v>
      </c>
      <c r="D36794">
        <v>0</v>
      </c>
    </row>
    <row r="36795" spans="1:4">
      <c r="A36795">
        <v>0</v>
      </c>
      <c r="D36795">
        <v>0</v>
      </c>
    </row>
    <row r="36796" spans="1:4">
      <c r="A36796">
        <v>0</v>
      </c>
      <c r="D36796">
        <v>0</v>
      </c>
    </row>
    <row r="36797" spans="1:4">
      <c r="A36797">
        <v>0</v>
      </c>
      <c r="D36797">
        <v>0</v>
      </c>
    </row>
    <row r="36798" spans="1:4">
      <c r="A36798">
        <v>0</v>
      </c>
      <c r="D36798">
        <v>0</v>
      </c>
    </row>
    <row r="36799" spans="1:4">
      <c r="A36799">
        <v>0</v>
      </c>
      <c r="D36799">
        <v>0</v>
      </c>
    </row>
    <row r="36800" spans="1:4">
      <c r="A36800">
        <v>0</v>
      </c>
      <c r="D36800">
        <v>0</v>
      </c>
    </row>
    <row r="36801" spans="1:4">
      <c r="A36801">
        <v>0</v>
      </c>
      <c r="D36801">
        <v>0</v>
      </c>
    </row>
    <row r="36802" spans="1:4">
      <c r="A36802">
        <v>0</v>
      </c>
      <c r="D36802">
        <v>0</v>
      </c>
    </row>
    <row r="36803" spans="1:4">
      <c r="A36803">
        <v>0</v>
      </c>
      <c r="D36803">
        <v>0</v>
      </c>
    </row>
    <row r="36804" spans="1:4">
      <c r="A36804">
        <v>0</v>
      </c>
      <c r="D36804">
        <v>0</v>
      </c>
    </row>
    <row r="36805" spans="1:4">
      <c r="A36805">
        <v>0</v>
      </c>
      <c r="D36805">
        <v>0</v>
      </c>
    </row>
    <row r="36806" spans="1:4">
      <c r="A36806">
        <v>0</v>
      </c>
      <c r="D36806">
        <v>0</v>
      </c>
    </row>
    <row r="36807" spans="1:4">
      <c r="A36807">
        <v>0</v>
      </c>
      <c r="D36807">
        <v>0</v>
      </c>
    </row>
    <row r="36808" spans="1:4">
      <c r="A36808">
        <v>0</v>
      </c>
      <c r="D36808">
        <v>0</v>
      </c>
    </row>
    <row r="36809" spans="1:4">
      <c r="A36809">
        <v>0</v>
      </c>
      <c r="D36809">
        <v>0</v>
      </c>
    </row>
    <row r="36810" spans="1:4">
      <c r="A36810">
        <v>0</v>
      </c>
      <c r="D36810">
        <v>0</v>
      </c>
    </row>
    <row r="36811" spans="1:4">
      <c r="A36811">
        <v>0</v>
      </c>
      <c r="D36811">
        <v>0</v>
      </c>
    </row>
    <row r="36812" spans="1:4">
      <c r="A36812">
        <v>0</v>
      </c>
      <c r="D36812">
        <v>0</v>
      </c>
    </row>
    <row r="36813" spans="1:4">
      <c r="A36813">
        <v>0</v>
      </c>
      <c r="D36813">
        <v>0</v>
      </c>
    </row>
    <row r="36814" spans="1:4">
      <c r="A36814">
        <v>0</v>
      </c>
      <c r="D36814">
        <v>0</v>
      </c>
    </row>
    <row r="36815" spans="1:4">
      <c r="A36815">
        <v>0</v>
      </c>
      <c r="D36815">
        <v>0</v>
      </c>
    </row>
    <row r="36816" spans="1:4">
      <c r="A36816">
        <v>0</v>
      </c>
      <c r="D36816">
        <v>0</v>
      </c>
    </row>
    <row r="36817" spans="1:4">
      <c r="A36817">
        <v>0</v>
      </c>
      <c r="D36817">
        <v>0</v>
      </c>
    </row>
    <row r="36818" spans="1:4">
      <c r="A36818">
        <v>0</v>
      </c>
      <c r="D36818">
        <v>0</v>
      </c>
    </row>
    <row r="36819" spans="1:4">
      <c r="A36819">
        <v>0</v>
      </c>
      <c r="D36819">
        <v>0</v>
      </c>
    </row>
    <row r="36820" spans="1:4">
      <c r="A36820">
        <v>0</v>
      </c>
      <c r="D36820">
        <v>0</v>
      </c>
    </row>
    <row r="36821" spans="1:4">
      <c r="A36821">
        <v>0</v>
      </c>
      <c r="D36821">
        <v>0</v>
      </c>
    </row>
    <row r="36822" spans="1:4">
      <c r="A36822">
        <v>0</v>
      </c>
      <c r="D36822">
        <v>0</v>
      </c>
    </row>
    <row r="36823" spans="1:4">
      <c r="A36823">
        <v>0</v>
      </c>
      <c r="D36823">
        <v>0</v>
      </c>
    </row>
    <row r="36824" spans="1:4">
      <c r="A36824">
        <v>0</v>
      </c>
      <c r="D36824">
        <v>0</v>
      </c>
    </row>
    <row r="36825" spans="1:4">
      <c r="A36825">
        <v>0</v>
      </c>
      <c r="D36825">
        <v>0</v>
      </c>
    </row>
    <row r="36826" spans="1:4">
      <c r="A36826">
        <v>0</v>
      </c>
      <c r="D36826">
        <v>0</v>
      </c>
    </row>
    <row r="36827" spans="1:4">
      <c r="A36827">
        <v>0</v>
      </c>
      <c r="D36827">
        <v>0</v>
      </c>
    </row>
    <row r="36828" spans="1:4">
      <c r="A36828">
        <v>0</v>
      </c>
      <c r="D36828">
        <v>0</v>
      </c>
    </row>
    <row r="36829" spans="1:4">
      <c r="A36829">
        <v>0</v>
      </c>
      <c r="D36829">
        <v>0</v>
      </c>
    </row>
    <row r="36830" spans="1:4">
      <c r="A36830">
        <v>0</v>
      </c>
      <c r="D36830">
        <v>0</v>
      </c>
    </row>
    <row r="36831" spans="1:4">
      <c r="A36831">
        <v>0</v>
      </c>
      <c r="D36831">
        <v>0</v>
      </c>
    </row>
    <row r="36832" spans="1:4">
      <c r="A36832">
        <v>0</v>
      </c>
      <c r="D36832">
        <v>0</v>
      </c>
    </row>
    <row r="36833" spans="1:4">
      <c r="A36833">
        <v>0</v>
      </c>
      <c r="D36833">
        <v>0</v>
      </c>
    </row>
    <row r="36834" spans="1:4">
      <c r="A36834">
        <v>0</v>
      </c>
      <c r="D36834">
        <v>0</v>
      </c>
    </row>
    <row r="36835" spans="1:4">
      <c r="A36835">
        <v>0</v>
      </c>
      <c r="D36835">
        <v>0</v>
      </c>
    </row>
    <row r="36836" spans="1:4">
      <c r="A36836">
        <v>0</v>
      </c>
      <c r="D36836">
        <v>0</v>
      </c>
    </row>
    <row r="36837" spans="1:4">
      <c r="A36837">
        <v>0</v>
      </c>
      <c r="D36837">
        <v>0</v>
      </c>
    </row>
    <row r="36838" spans="1:4">
      <c r="A36838">
        <v>0</v>
      </c>
      <c r="D36838">
        <v>0</v>
      </c>
    </row>
    <row r="36839" spans="1:4">
      <c r="A36839">
        <v>0</v>
      </c>
      <c r="D36839">
        <v>0</v>
      </c>
    </row>
    <row r="36840" spans="1:4">
      <c r="A36840">
        <v>0</v>
      </c>
      <c r="D36840">
        <v>0</v>
      </c>
    </row>
    <row r="36841" spans="1:4">
      <c r="A36841">
        <v>0</v>
      </c>
      <c r="D36841">
        <v>0</v>
      </c>
    </row>
    <row r="36842" spans="1:4">
      <c r="A36842">
        <v>0</v>
      </c>
      <c r="D36842">
        <v>0</v>
      </c>
    </row>
    <row r="36843" spans="1:4">
      <c r="A36843">
        <v>0</v>
      </c>
      <c r="D36843">
        <v>0</v>
      </c>
    </row>
    <row r="36844" spans="1:4">
      <c r="A36844">
        <v>0</v>
      </c>
      <c r="D36844">
        <v>0</v>
      </c>
    </row>
    <row r="36845" spans="1:4">
      <c r="A36845">
        <v>0</v>
      </c>
      <c r="D36845">
        <v>0</v>
      </c>
    </row>
    <row r="36846" spans="1:4">
      <c r="A36846">
        <v>0</v>
      </c>
      <c r="D36846">
        <v>0</v>
      </c>
    </row>
    <row r="36847" spans="1:4">
      <c r="A36847">
        <v>0</v>
      </c>
      <c r="D36847">
        <v>0</v>
      </c>
    </row>
    <row r="36848" spans="1:4">
      <c r="A36848">
        <v>0</v>
      </c>
      <c r="D36848">
        <v>0</v>
      </c>
    </row>
    <row r="36849" spans="1:4">
      <c r="A36849">
        <v>0</v>
      </c>
      <c r="D36849">
        <v>0</v>
      </c>
    </row>
    <row r="36850" spans="1:4">
      <c r="A36850">
        <v>0</v>
      </c>
      <c r="D36850">
        <v>0</v>
      </c>
    </row>
    <row r="36851" spans="1:4">
      <c r="A36851">
        <v>0</v>
      </c>
      <c r="D36851">
        <v>0</v>
      </c>
    </row>
    <row r="36852" spans="1:4">
      <c r="A36852">
        <v>0</v>
      </c>
      <c r="D36852">
        <v>0</v>
      </c>
    </row>
    <row r="36853" spans="1:4">
      <c r="A36853">
        <v>0</v>
      </c>
      <c r="D36853">
        <v>0</v>
      </c>
    </row>
    <row r="36854" spans="1:4">
      <c r="A36854">
        <v>0</v>
      </c>
      <c r="D36854">
        <v>0</v>
      </c>
    </row>
    <row r="36855" spans="1:4">
      <c r="A36855">
        <v>0</v>
      </c>
      <c r="D36855">
        <v>0</v>
      </c>
    </row>
    <row r="36856" spans="1:4">
      <c r="A36856">
        <v>0</v>
      </c>
      <c r="D36856">
        <v>0</v>
      </c>
    </row>
    <row r="36857" spans="1:4">
      <c r="A36857">
        <v>0</v>
      </c>
      <c r="D36857">
        <v>0</v>
      </c>
    </row>
    <row r="36858" spans="1:4">
      <c r="A36858">
        <v>0</v>
      </c>
      <c r="D36858">
        <v>0</v>
      </c>
    </row>
    <row r="36859" spans="1:4">
      <c r="A36859">
        <v>0</v>
      </c>
      <c r="D36859">
        <v>0</v>
      </c>
    </row>
    <row r="36860" spans="1:4">
      <c r="A36860">
        <v>0</v>
      </c>
      <c r="D36860">
        <v>0</v>
      </c>
    </row>
    <row r="36861" spans="1:4">
      <c r="A36861">
        <v>0</v>
      </c>
      <c r="D36861">
        <v>0</v>
      </c>
    </row>
    <row r="36862" spans="1:4">
      <c r="A36862">
        <v>0</v>
      </c>
      <c r="D36862">
        <v>0</v>
      </c>
    </row>
    <row r="36863" spans="1:4">
      <c r="A36863">
        <v>0</v>
      </c>
      <c r="D36863">
        <v>0</v>
      </c>
    </row>
    <row r="36864" spans="1:4">
      <c r="A36864">
        <v>0</v>
      </c>
      <c r="D36864">
        <v>0</v>
      </c>
    </row>
    <row r="36865" spans="1:4">
      <c r="A36865">
        <v>0</v>
      </c>
      <c r="D36865">
        <v>0</v>
      </c>
    </row>
    <row r="36866" spans="1:4">
      <c r="A36866">
        <v>0</v>
      </c>
      <c r="D36866">
        <v>0</v>
      </c>
    </row>
    <row r="36867" spans="1:4">
      <c r="A36867">
        <v>0</v>
      </c>
      <c r="D36867">
        <v>0</v>
      </c>
    </row>
    <row r="36868" spans="1:4">
      <c r="A36868">
        <v>0</v>
      </c>
      <c r="D36868">
        <v>0</v>
      </c>
    </row>
    <row r="36869" spans="1:4">
      <c r="A36869">
        <v>0</v>
      </c>
      <c r="D36869">
        <v>0</v>
      </c>
    </row>
    <row r="36870" spans="1:4">
      <c r="A36870">
        <v>0</v>
      </c>
      <c r="D36870">
        <v>0</v>
      </c>
    </row>
    <row r="36871" spans="1:4">
      <c r="A36871">
        <v>0</v>
      </c>
      <c r="D36871">
        <v>0</v>
      </c>
    </row>
    <row r="36872" spans="1:4">
      <c r="A36872">
        <v>0</v>
      </c>
      <c r="D36872">
        <v>0</v>
      </c>
    </row>
    <row r="36873" spans="1:4">
      <c r="A36873">
        <v>0</v>
      </c>
      <c r="D36873">
        <v>0</v>
      </c>
    </row>
    <row r="36874" spans="1:4">
      <c r="A36874">
        <v>0</v>
      </c>
      <c r="D36874">
        <v>0</v>
      </c>
    </row>
    <row r="36875" spans="1:4">
      <c r="A36875">
        <v>0</v>
      </c>
      <c r="D36875">
        <v>0</v>
      </c>
    </row>
    <row r="36876" spans="1:4">
      <c r="A36876">
        <v>0</v>
      </c>
      <c r="D36876">
        <v>0</v>
      </c>
    </row>
    <row r="36877" spans="1:4">
      <c r="A36877">
        <v>0</v>
      </c>
      <c r="D36877">
        <v>0</v>
      </c>
    </row>
    <row r="36878" spans="1:4">
      <c r="A36878">
        <v>0</v>
      </c>
      <c r="D36878">
        <v>0</v>
      </c>
    </row>
    <row r="36879" spans="1:4">
      <c r="A36879">
        <v>0</v>
      </c>
      <c r="D36879">
        <v>0</v>
      </c>
    </row>
    <row r="36880" spans="1:4">
      <c r="A36880">
        <v>0</v>
      </c>
      <c r="D36880">
        <v>0</v>
      </c>
    </row>
    <row r="36881" spans="1:4">
      <c r="A36881">
        <v>0</v>
      </c>
      <c r="D36881">
        <v>0</v>
      </c>
    </row>
    <row r="36882" spans="1:4">
      <c r="A36882">
        <v>0</v>
      </c>
      <c r="D36882">
        <v>0</v>
      </c>
    </row>
    <row r="36883" spans="1:4">
      <c r="A36883">
        <v>0</v>
      </c>
      <c r="D36883">
        <v>0</v>
      </c>
    </row>
    <row r="36884" spans="1:4">
      <c r="A36884">
        <v>0</v>
      </c>
      <c r="D36884">
        <v>0</v>
      </c>
    </row>
    <row r="36885" spans="1:4">
      <c r="A36885">
        <v>0</v>
      </c>
      <c r="D36885">
        <v>0</v>
      </c>
    </row>
    <row r="36886" spans="1:4">
      <c r="A36886">
        <v>0</v>
      </c>
      <c r="D36886">
        <v>0</v>
      </c>
    </row>
    <row r="36887" spans="1:4">
      <c r="A36887">
        <v>0</v>
      </c>
      <c r="D36887">
        <v>0</v>
      </c>
    </row>
    <row r="36888" spans="1:4">
      <c r="A36888">
        <v>0</v>
      </c>
      <c r="D36888">
        <v>0</v>
      </c>
    </row>
    <row r="36889" spans="1:4">
      <c r="A36889">
        <v>0</v>
      </c>
      <c r="D36889">
        <v>0</v>
      </c>
    </row>
    <row r="36890" spans="1:4">
      <c r="A36890">
        <v>0</v>
      </c>
      <c r="D36890">
        <v>0</v>
      </c>
    </row>
    <row r="36891" spans="1:4">
      <c r="A36891">
        <v>0</v>
      </c>
      <c r="D36891">
        <v>0</v>
      </c>
    </row>
    <row r="36892" spans="1:4">
      <c r="A36892">
        <v>0</v>
      </c>
      <c r="D36892">
        <v>0</v>
      </c>
    </row>
    <row r="36893" spans="1:4">
      <c r="A36893">
        <v>0</v>
      </c>
      <c r="D36893">
        <v>0</v>
      </c>
    </row>
    <row r="36894" spans="1:4">
      <c r="A36894">
        <v>0</v>
      </c>
      <c r="D36894">
        <v>0</v>
      </c>
    </row>
    <row r="36895" spans="1:4">
      <c r="A36895">
        <v>0</v>
      </c>
      <c r="D36895">
        <v>0</v>
      </c>
    </row>
    <row r="36896" spans="1:4">
      <c r="A36896">
        <v>0</v>
      </c>
      <c r="D36896">
        <v>0</v>
      </c>
    </row>
    <row r="36897" spans="1:4">
      <c r="A36897">
        <v>0</v>
      </c>
      <c r="D36897">
        <v>0</v>
      </c>
    </row>
    <row r="36898" spans="1:4">
      <c r="A36898">
        <v>0</v>
      </c>
      <c r="D36898">
        <v>0</v>
      </c>
    </row>
    <row r="36899" spans="1:4">
      <c r="A36899">
        <v>0</v>
      </c>
      <c r="D36899">
        <v>0</v>
      </c>
    </row>
    <row r="36900" spans="1:4">
      <c r="A36900">
        <v>0</v>
      </c>
      <c r="D36900">
        <v>0</v>
      </c>
    </row>
    <row r="36901" spans="1:4">
      <c r="A36901">
        <v>0</v>
      </c>
      <c r="D36901">
        <v>0</v>
      </c>
    </row>
    <row r="36902" spans="1:4">
      <c r="A36902">
        <v>0</v>
      </c>
      <c r="D36902">
        <v>0</v>
      </c>
    </row>
    <row r="36903" spans="1:4">
      <c r="A36903">
        <v>0</v>
      </c>
      <c r="D36903">
        <v>0</v>
      </c>
    </row>
    <row r="36904" spans="1:4">
      <c r="A36904">
        <v>0</v>
      </c>
      <c r="D36904">
        <v>0</v>
      </c>
    </row>
    <row r="36905" spans="1:4">
      <c r="A36905">
        <v>0</v>
      </c>
      <c r="D36905">
        <v>0</v>
      </c>
    </row>
    <row r="36906" spans="1:4">
      <c r="A36906">
        <v>0</v>
      </c>
      <c r="D36906">
        <v>0</v>
      </c>
    </row>
    <row r="36907" spans="1:4">
      <c r="A36907">
        <v>0</v>
      </c>
      <c r="D36907">
        <v>0</v>
      </c>
    </row>
    <row r="36908" spans="1:4">
      <c r="A36908">
        <v>0</v>
      </c>
      <c r="D36908">
        <v>0</v>
      </c>
    </row>
    <row r="36909" spans="1:4">
      <c r="A36909">
        <v>0</v>
      </c>
      <c r="D36909">
        <v>0</v>
      </c>
    </row>
    <row r="36910" spans="1:4">
      <c r="A36910">
        <v>0</v>
      </c>
      <c r="D36910">
        <v>0</v>
      </c>
    </row>
    <row r="36911" spans="1:4">
      <c r="A36911">
        <v>0</v>
      </c>
      <c r="D36911">
        <v>0</v>
      </c>
    </row>
    <row r="36912" spans="1:4">
      <c r="A36912">
        <v>0</v>
      </c>
      <c r="D36912">
        <v>0</v>
      </c>
    </row>
    <row r="36913" spans="1:4">
      <c r="A36913">
        <v>0</v>
      </c>
      <c r="D36913">
        <v>0</v>
      </c>
    </row>
    <row r="36914" spans="1:4">
      <c r="A36914">
        <v>0</v>
      </c>
      <c r="D36914">
        <v>0</v>
      </c>
    </row>
    <row r="36915" spans="1:4">
      <c r="A36915">
        <v>0</v>
      </c>
      <c r="D36915">
        <v>0</v>
      </c>
    </row>
    <row r="36916" spans="1:4">
      <c r="A36916">
        <v>0</v>
      </c>
      <c r="D36916">
        <v>0</v>
      </c>
    </row>
    <row r="36917" spans="1:4">
      <c r="A36917">
        <v>0</v>
      </c>
      <c r="D36917">
        <v>0</v>
      </c>
    </row>
    <row r="36918" spans="1:4">
      <c r="A36918">
        <v>0</v>
      </c>
      <c r="D36918">
        <v>0</v>
      </c>
    </row>
    <row r="36919" spans="1:4">
      <c r="A36919">
        <v>0</v>
      </c>
      <c r="D36919">
        <v>0</v>
      </c>
    </row>
    <row r="36920" spans="1:4">
      <c r="A36920">
        <v>0</v>
      </c>
      <c r="D36920">
        <v>0</v>
      </c>
    </row>
    <row r="36921" spans="1:4">
      <c r="A36921">
        <v>0</v>
      </c>
      <c r="D36921">
        <v>0</v>
      </c>
    </row>
    <row r="36922" spans="1:4">
      <c r="A36922">
        <v>0</v>
      </c>
      <c r="D36922">
        <v>0</v>
      </c>
    </row>
    <row r="36923" spans="1:4">
      <c r="A36923">
        <v>0</v>
      </c>
      <c r="D36923">
        <v>0</v>
      </c>
    </row>
    <row r="36924" spans="1:4">
      <c r="A36924">
        <v>0</v>
      </c>
      <c r="D36924">
        <v>0</v>
      </c>
    </row>
    <row r="36925" spans="1:4">
      <c r="A36925">
        <v>0</v>
      </c>
      <c r="D36925">
        <v>0</v>
      </c>
    </row>
    <row r="36926" spans="1:4">
      <c r="A36926">
        <v>0</v>
      </c>
      <c r="D36926">
        <v>0</v>
      </c>
    </row>
    <row r="36927" spans="1:4">
      <c r="A36927">
        <v>0</v>
      </c>
      <c r="D36927">
        <v>0</v>
      </c>
    </row>
    <row r="36928" spans="1:4">
      <c r="A36928">
        <v>0</v>
      </c>
      <c r="D36928">
        <v>0</v>
      </c>
    </row>
    <row r="36929" spans="1:4">
      <c r="A36929">
        <v>0</v>
      </c>
      <c r="D36929">
        <v>0</v>
      </c>
    </row>
    <row r="36930" spans="1:4">
      <c r="A36930">
        <v>0</v>
      </c>
      <c r="D36930">
        <v>0</v>
      </c>
    </row>
    <row r="36931" spans="1:4">
      <c r="A36931">
        <v>0</v>
      </c>
      <c r="D36931">
        <v>0</v>
      </c>
    </row>
    <row r="36932" spans="1:4">
      <c r="A36932">
        <v>0</v>
      </c>
      <c r="D36932">
        <v>0</v>
      </c>
    </row>
    <row r="36933" spans="1:4">
      <c r="A36933">
        <v>0</v>
      </c>
      <c r="D36933">
        <v>0</v>
      </c>
    </row>
    <row r="36934" spans="1:4">
      <c r="A36934">
        <v>0</v>
      </c>
      <c r="D36934">
        <v>0</v>
      </c>
    </row>
    <row r="36935" spans="1:4">
      <c r="A36935">
        <v>0</v>
      </c>
      <c r="D36935">
        <v>0</v>
      </c>
    </row>
    <row r="36936" spans="1:4">
      <c r="A36936">
        <v>0</v>
      </c>
      <c r="D36936">
        <v>0</v>
      </c>
    </row>
    <row r="36937" spans="1:4">
      <c r="A36937">
        <v>0</v>
      </c>
      <c r="D36937">
        <v>0</v>
      </c>
    </row>
    <row r="36938" spans="1:4">
      <c r="A36938">
        <v>0</v>
      </c>
      <c r="D36938">
        <v>0</v>
      </c>
    </row>
    <row r="36939" spans="1:4">
      <c r="A36939">
        <v>0</v>
      </c>
      <c r="D36939">
        <v>0</v>
      </c>
    </row>
    <row r="36940" spans="1:4">
      <c r="A36940">
        <v>0</v>
      </c>
      <c r="D36940">
        <v>0</v>
      </c>
    </row>
    <row r="36941" spans="1:4">
      <c r="A36941">
        <v>0</v>
      </c>
      <c r="D36941">
        <v>0</v>
      </c>
    </row>
    <row r="36942" spans="1:4">
      <c r="A36942">
        <v>0</v>
      </c>
      <c r="D36942">
        <v>0</v>
      </c>
    </row>
    <row r="36943" spans="1:4">
      <c r="A36943">
        <v>0</v>
      </c>
      <c r="D36943">
        <v>0</v>
      </c>
    </row>
    <row r="36944" spans="1:4">
      <c r="A36944">
        <v>0</v>
      </c>
      <c r="D36944">
        <v>0</v>
      </c>
    </row>
    <row r="36945" spans="1:4">
      <c r="A36945">
        <v>0</v>
      </c>
      <c r="D36945">
        <v>0</v>
      </c>
    </row>
    <row r="36946" spans="1:4">
      <c r="A36946">
        <v>0</v>
      </c>
      <c r="D36946">
        <v>0</v>
      </c>
    </row>
    <row r="36947" spans="1:4">
      <c r="A36947">
        <v>0</v>
      </c>
      <c r="D36947">
        <v>0</v>
      </c>
    </row>
    <row r="36948" spans="1:4">
      <c r="A36948">
        <v>0</v>
      </c>
      <c r="D36948">
        <v>0</v>
      </c>
    </row>
    <row r="36949" spans="1:4">
      <c r="A36949">
        <v>0</v>
      </c>
      <c r="D36949">
        <v>0</v>
      </c>
    </row>
    <row r="36950" spans="1:4">
      <c r="A36950">
        <v>0</v>
      </c>
      <c r="D36950">
        <v>0</v>
      </c>
    </row>
    <row r="36951" spans="1:4">
      <c r="A36951">
        <v>0</v>
      </c>
      <c r="D36951">
        <v>0</v>
      </c>
    </row>
    <row r="36952" spans="1:4">
      <c r="A36952">
        <v>0</v>
      </c>
      <c r="D36952">
        <v>0</v>
      </c>
    </row>
    <row r="36953" spans="1:4">
      <c r="A36953">
        <v>0</v>
      </c>
      <c r="D36953">
        <v>0</v>
      </c>
    </row>
    <row r="36954" spans="1:4">
      <c r="A36954">
        <v>0</v>
      </c>
      <c r="D36954">
        <v>0</v>
      </c>
    </row>
    <row r="36955" spans="1:4">
      <c r="A36955">
        <v>0</v>
      </c>
      <c r="D36955">
        <v>0</v>
      </c>
    </row>
    <row r="36956" spans="1:4">
      <c r="A36956">
        <v>0</v>
      </c>
      <c r="D36956">
        <v>0</v>
      </c>
    </row>
    <row r="36957" spans="1:4">
      <c r="A36957">
        <v>0</v>
      </c>
      <c r="D36957">
        <v>0</v>
      </c>
    </row>
    <row r="36958" spans="1:4">
      <c r="A36958">
        <v>0</v>
      </c>
      <c r="D36958">
        <v>0</v>
      </c>
    </row>
    <row r="36959" spans="1:4">
      <c r="A36959">
        <v>0</v>
      </c>
      <c r="D36959">
        <v>0</v>
      </c>
    </row>
    <row r="36960" spans="1:4">
      <c r="A36960">
        <v>0</v>
      </c>
      <c r="D36960">
        <v>0</v>
      </c>
    </row>
    <row r="36961" spans="1:4">
      <c r="A36961">
        <v>0</v>
      </c>
      <c r="D36961">
        <v>0</v>
      </c>
    </row>
    <row r="36962" spans="1:4">
      <c r="A36962">
        <v>0</v>
      </c>
      <c r="D36962">
        <v>0</v>
      </c>
    </row>
    <row r="36963" spans="1:4">
      <c r="A36963">
        <v>0</v>
      </c>
      <c r="D36963">
        <v>0</v>
      </c>
    </row>
    <row r="36964" spans="1:4">
      <c r="A36964">
        <v>0</v>
      </c>
      <c r="D36964">
        <v>0</v>
      </c>
    </row>
    <row r="36965" spans="1:4">
      <c r="A36965">
        <v>0</v>
      </c>
      <c r="D36965">
        <v>0</v>
      </c>
    </row>
    <row r="36966" spans="1:4">
      <c r="A36966">
        <v>0</v>
      </c>
      <c r="D36966">
        <v>0</v>
      </c>
    </row>
    <row r="36967" spans="1:4">
      <c r="A36967">
        <v>0</v>
      </c>
      <c r="D36967">
        <v>0</v>
      </c>
    </row>
    <row r="36968" spans="1:4">
      <c r="A36968">
        <v>0</v>
      </c>
      <c r="D36968">
        <v>0</v>
      </c>
    </row>
    <row r="36969" spans="1:4">
      <c r="A36969">
        <v>0</v>
      </c>
      <c r="D36969">
        <v>0</v>
      </c>
    </row>
    <row r="36970" spans="1:4">
      <c r="A36970">
        <v>0</v>
      </c>
      <c r="D36970">
        <v>0</v>
      </c>
    </row>
    <row r="36971" spans="1:4">
      <c r="A36971">
        <v>0</v>
      </c>
      <c r="D36971">
        <v>0</v>
      </c>
    </row>
    <row r="36972" spans="1:4">
      <c r="A36972">
        <v>0</v>
      </c>
      <c r="D36972">
        <v>0</v>
      </c>
    </row>
    <row r="36973" spans="1:4">
      <c r="A36973">
        <v>0</v>
      </c>
      <c r="D36973">
        <v>0</v>
      </c>
    </row>
    <row r="36974" spans="1:4">
      <c r="A36974">
        <v>0</v>
      </c>
      <c r="D36974">
        <v>0</v>
      </c>
    </row>
    <row r="36975" spans="1:4">
      <c r="A36975">
        <v>0</v>
      </c>
      <c r="D36975">
        <v>0</v>
      </c>
    </row>
    <row r="36976" spans="1:4">
      <c r="A36976">
        <v>0</v>
      </c>
      <c r="D36976">
        <v>0</v>
      </c>
    </row>
    <row r="36977" spans="1:4">
      <c r="A36977">
        <v>0</v>
      </c>
      <c r="D36977">
        <v>0</v>
      </c>
    </row>
    <row r="36978" spans="1:4">
      <c r="A36978">
        <v>0</v>
      </c>
      <c r="D36978">
        <v>0</v>
      </c>
    </row>
    <row r="36979" spans="1:4">
      <c r="A36979">
        <v>0</v>
      </c>
      <c r="D36979">
        <v>0</v>
      </c>
    </row>
    <row r="36980" spans="1:4">
      <c r="A36980">
        <v>0</v>
      </c>
      <c r="D36980">
        <v>0</v>
      </c>
    </row>
    <row r="36981" spans="1:4">
      <c r="A36981">
        <v>0</v>
      </c>
      <c r="D36981">
        <v>0</v>
      </c>
    </row>
    <row r="36982" spans="1:4">
      <c r="A36982">
        <v>0</v>
      </c>
      <c r="D36982">
        <v>0</v>
      </c>
    </row>
    <row r="36983" spans="1:4">
      <c r="A36983">
        <v>0</v>
      </c>
      <c r="D36983">
        <v>0</v>
      </c>
    </row>
    <row r="36984" spans="1:4">
      <c r="A36984">
        <v>0</v>
      </c>
      <c r="D36984">
        <v>0</v>
      </c>
    </row>
    <row r="36985" spans="1:4">
      <c r="A36985">
        <v>0</v>
      </c>
      <c r="D36985">
        <v>0</v>
      </c>
    </row>
    <row r="36986" spans="1:4">
      <c r="A36986">
        <v>0</v>
      </c>
      <c r="D36986">
        <v>0</v>
      </c>
    </row>
    <row r="36987" spans="1:4">
      <c r="A36987">
        <v>0</v>
      </c>
      <c r="D36987">
        <v>0</v>
      </c>
    </row>
    <row r="36988" spans="1:4">
      <c r="A36988">
        <v>0</v>
      </c>
      <c r="D36988">
        <v>0</v>
      </c>
    </row>
    <row r="36989" spans="1:4">
      <c r="A36989">
        <v>0</v>
      </c>
      <c r="D36989">
        <v>0</v>
      </c>
    </row>
    <row r="36990" spans="1:4">
      <c r="A36990">
        <v>0</v>
      </c>
      <c r="D36990">
        <v>0</v>
      </c>
    </row>
    <row r="36991" spans="1:4">
      <c r="A36991">
        <v>0</v>
      </c>
      <c r="D36991">
        <v>0</v>
      </c>
    </row>
    <row r="36992" spans="1:4">
      <c r="A36992">
        <v>0</v>
      </c>
      <c r="D36992">
        <v>0</v>
      </c>
    </row>
    <row r="36993" spans="1:4">
      <c r="A36993">
        <v>0</v>
      </c>
      <c r="D36993">
        <v>0</v>
      </c>
    </row>
    <row r="36994" spans="1:4">
      <c r="A36994">
        <v>0</v>
      </c>
      <c r="D36994">
        <v>0</v>
      </c>
    </row>
    <row r="36995" spans="1:4">
      <c r="A36995">
        <v>0</v>
      </c>
      <c r="D36995">
        <v>0</v>
      </c>
    </row>
    <row r="36996" spans="1:4">
      <c r="A36996">
        <v>0</v>
      </c>
      <c r="D36996">
        <v>0</v>
      </c>
    </row>
    <row r="36997" spans="1:4">
      <c r="A36997">
        <v>0</v>
      </c>
      <c r="D36997">
        <v>0</v>
      </c>
    </row>
    <row r="36998" spans="1:4">
      <c r="A36998">
        <v>0</v>
      </c>
      <c r="D36998">
        <v>0</v>
      </c>
    </row>
    <row r="36999" spans="1:4">
      <c r="A36999">
        <v>0</v>
      </c>
      <c r="D36999">
        <v>0</v>
      </c>
    </row>
    <row r="37000" spans="1:4">
      <c r="A37000">
        <v>0</v>
      </c>
      <c r="D37000">
        <v>0</v>
      </c>
    </row>
    <row r="37001" spans="1:4">
      <c r="A37001">
        <v>0</v>
      </c>
      <c r="D37001">
        <v>0</v>
      </c>
    </row>
    <row r="37002" spans="1:4">
      <c r="A37002">
        <v>0</v>
      </c>
      <c r="D37002">
        <v>0</v>
      </c>
    </row>
    <row r="37003" spans="1:4">
      <c r="A37003">
        <v>0</v>
      </c>
      <c r="D37003">
        <v>0</v>
      </c>
    </row>
    <row r="37004" spans="1:4">
      <c r="A37004">
        <v>0</v>
      </c>
      <c r="D37004">
        <v>0</v>
      </c>
    </row>
    <row r="37005" spans="1:4">
      <c r="A37005">
        <v>0</v>
      </c>
      <c r="D37005">
        <v>0</v>
      </c>
    </row>
    <row r="37006" spans="1:4">
      <c r="A37006">
        <v>0</v>
      </c>
      <c r="D37006">
        <v>0</v>
      </c>
    </row>
    <row r="37007" spans="1:4">
      <c r="A37007">
        <v>0</v>
      </c>
      <c r="D37007">
        <v>0</v>
      </c>
    </row>
    <row r="37008" spans="1:4">
      <c r="A37008">
        <v>0</v>
      </c>
      <c r="D37008">
        <v>0</v>
      </c>
    </row>
    <row r="37009" spans="1:4">
      <c r="A37009">
        <v>0</v>
      </c>
      <c r="D37009">
        <v>0</v>
      </c>
    </row>
    <row r="37010" spans="1:4">
      <c r="A37010">
        <v>0</v>
      </c>
      <c r="D37010">
        <v>0</v>
      </c>
    </row>
    <row r="37011" spans="1:4">
      <c r="A37011">
        <v>0</v>
      </c>
      <c r="D37011">
        <v>0</v>
      </c>
    </row>
    <row r="37012" spans="1:4">
      <c r="A37012">
        <v>0</v>
      </c>
      <c r="D37012">
        <v>0</v>
      </c>
    </row>
    <row r="37013" spans="1:4">
      <c r="A37013">
        <v>0</v>
      </c>
      <c r="D37013">
        <v>0</v>
      </c>
    </row>
    <row r="37014" spans="1:4">
      <c r="A37014">
        <v>0</v>
      </c>
      <c r="D37014">
        <v>0</v>
      </c>
    </row>
    <row r="37015" spans="1:4">
      <c r="A37015">
        <v>0</v>
      </c>
      <c r="D37015">
        <v>0</v>
      </c>
    </row>
    <row r="37016" spans="1:4">
      <c r="A37016">
        <v>0</v>
      </c>
      <c r="D37016">
        <v>0</v>
      </c>
    </row>
    <row r="37017" spans="1:4">
      <c r="A37017">
        <v>0</v>
      </c>
      <c r="D37017">
        <v>0</v>
      </c>
    </row>
    <row r="37018" spans="1:4">
      <c r="A37018">
        <v>0</v>
      </c>
      <c r="D37018">
        <v>0</v>
      </c>
    </row>
    <row r="37019" spans="1:4">
      <c r="A37019">
        <v>0</v>
      </c>
      <c r="D37019">
        <v>0</v>
      </c>
    </row>
    <row r="37020" spans="1:4">
      <c r="A37020">
        <v>0</v>
      </c>
      <c r="D37020">
        <v>0</v>
      </c>
    </row>
    <row r="37021" spans="1:4">
      <c r="A37021">
        <v>0</v>
      </c>
      <c r="D37021">
        <v>0</v>
      </c>
    </row>
    <row r="37022" spans="1:4">
      <c r="A37022">
        <v>0</v>
      </c>
      <c r="D37022">
        <v>0</v>
      </c>
    </row>
    <row r="37023" spans="1:4">
      <c r="A37023">
        <v>0</v>
      </c>
      <c r="D37023">
        <v>0</v>
      </c>
    </row>
    <row r="37024" spans="1:4">
      <c r="A37024">
        <v>0</v>
      </c>
      <c r="D37024">
        <v>0</v>
      </c>
    </row>
    <row r="37025" spans="1:4">
      <c r="A37025">
        <v>0</v>
      </c>
      <c r="D37025">
        <v>0</v>
      </c>
    </row>
    <row r="37026" spans="1:4">
      <c r="A37026">
        <v>0</v>
      </c>
      <c r="D37026">
        <v>0</v>
      </c>
    </row>
    <row r="37027" spans="1:4">
      <c r="A37027">
        <v>0</v>
      </c>
      <c r="D37027">
        <v>0</v>
      </c>
    </row>
    <row r="37028" spans="1:4">
      <c r="A37028">
        <v>0</v>
      </c>
      <c r="D37028">
        <v>0</v>
      </c>
    </row>
    <row r="37029" spans="1:4">
      <c r="A37029">
        <v>0</v>
      </c>
      <c r="D37029">
        <v>0</v>
      </c>
    </row>
    <row r="37030" spans="1:4">
      <c r="A37030">
        <v>0</v>
      </c>
      <c r="D37030">
        <v>0</v>
      </c>
    </row>
    <row r="37031" spans="1:4">
      <c r="A37031">
        <v>0</v>
      </c>
      <c r="D37031">
        <v>0</v>
      </c>
    </row>
    <row r="37032" spans="1:4">
      <c r="A37032">
        <v>0</v>
      </c>
      <c r="D37032">
        <v>0</v>
      </c>
    </row>
    <row r="37033" spans="1:4">
      <c r="A37033">
        <v>0</v>
      </c>
      <c r="D37033">
        <v>0</v>
      </c>
    </row>
    <row r="37034" spans="1:4">
      <c r="A37034">
        <v>0</v>
      </c>
      <c r="D37034">
        <v>0</v>
      </c>
    </row>
    <row r="37035" spans="1:4">
      <c r="A37035">
        <v>0</v>
      </c>
      <c r="D37035">
        <v>0</v>
      </c>
    </row>
    <row r="37036" spans="1:4">
      <c r="A37036">
        <v>0</v>
      </c>
      <c r="D37036">
        <v>0</v>
      </c>
    </row>
    <row r="37037" spans="1:4">
      <c r="A37037">
        <v>0</v>
      </c>
      <c r="D37037">
        <v>0</v>
      </c>
    </row>
    <row r="37038" spans="1:4">
      <c r="A37038">
        <v>0</v>
      </c>
      <c r="D37038">
        <v>0</v>
      </c>
    </row>
    <row r="37039" spans="1:4">
      <c r="A37039">
        <v>0</v>
      </c>
      <c r="D37039">
        <v>0</v>
      </c>
    </row>
    <row r="37040" spans="1:4">
      <c r="A37040">
        <v>0</v>
      </c>
      <c r="D37040">
        <v>0</v>
      </c>
    </row>
    <row r="37041" spans="1:4">
      <c r="A37041">
        <v>0</v>
      </c>
      <c r="D37041">
        <v>0</v>
      </c>
    </row>
    <row r="37042" spans="1:4">
      <c r="A37042">
        <v>0</v>
      </c>
      <c r="D37042">
        <v>0</v>
      </c>
    </row>
    <row r="37043" spans="1:4">
      <c r="A37043">
        <v>0</v>
      </c>
      <c r="D37043">
        <v>0</v>
      </c>
    </row>
    <row r="37044" spans="1:4">
      <c r="A37044">
        <v>0</v>
      </c>
      <c r="D37044">
        <v>0</v>
      </c>
    </row>
    <row r="37045" spans="1:4">
      <c r="A37045">
        <v>0</v>
      </c>
      <c r="D37045">
        <v>0</v>
      </c>
    </row>
    <row r="37046" spans="1:4">
      <c r="A37046">
        <v>0</v>
      </c>
      <c r="D37046">
        <v>0</v>
      </c>
    </row>
    <row r="37047" spans="1:4">
      <c r="A37047">
        <v>0</v>
      </c>
      <c r="D37047">
        <v>0</v>
      </c>
    </row>
    <row r="37048" spans="1:4">
      <c r="A37048">
        <v>0</v>
      </c>
      <c r="D37048">
        <v>0</v>
      </c>
    </row>
    <row r="37049" spans="1:4">
      <c r="A37049">
        <v>0</v>
      </c>
      <c r="D37049">
        <v>0</v>
      </c>
    </row>
    <row r="37050" spans="1:4">
      <c r="A37050">
        <v>0</v>
      </c>
      <c r="D37050">
        <v>0</v>
      </c>
    </row>
    <row r="37051" spans="1:4">
      <c r="A37051">
        <v>0</v>
      </c>
      <c r="D37051">
        <v>0</v>
      </c>
    </row>
    <row r="37052" spans="1:4">
      <c r="A37052">
        <v>0</v>
      </c>
      <c r="D37052">
        <v>0</v>
      </c>
    </row>
    <row r="37053" spans="1:4">
      <c r="A37053">
        <v>0</v>
      </c>
      <c r="D37053">
        <v>0</v>
      </c>
    </row>
    <row r="37054" spans="1:4">
      <c r="A37054">
        <v>0</v>
      </c>
      <c r="D37054">
        <v>0</v>
      </c>
    </row>
    <row r="37055" spans="1:4">
      <c r="A37055">
        <v>0</v>
      </c>
      <c r="D37055">
        <v>0</v>
      </c>
    </row>
    <row r="37056" spans="1:4">
      <c r="A37056">
        <v>0</v>
      </c>
      <c r="D37056">
        <v>0</v>
      </c>
    </row>
    <row r="37057" spans="1:4">
      <c r="A37057">
        <v>0</v>
      </c>
      <c r="D37057">
        <v>0</v>
      </c>
    </row>
    <row r="37058" spans="1:4">
      <c r="A37058">
        <v>0</v>
      </c>
      <c r="D37058">
        <v>0</v>
      </c>
    </row>
    <row r="37059" spans="1:4">
      <c r="A37059">
        <v>0</v>
      </c>
      <c r="D37059">
        <v>0</v>
      </c>
    </row>
    <row r="37060" spans="1:4">
      <c r="A37060">
        <v>0</v>
      </c>
      <c r="D37060">
        <v>0</v>
      </c>
    </row>
    <row r="37061" spans="1:4">
      <c r="A37061">
        <v>0</v>
      </c>
      <c r="D37061">
        <v>0</v>
      </c>
    </row>
    <row r="37062" spans="1:4">
      <c r="A37062">
        <v>0</v>
      </c>
      <c r="D37062">
        <v>0</v>
      </c>
    </row>
    <row r="37063" spans="1:4">
      <c r="A37063">
        <v>0</v>
      </c>
      <c r="D37063">
        <v>0</v>
      </c>
    </row>
    <row r="37064" spans="1:4">
      <c r="A37064">
        <v>0</v>
      </c>
      <c r="D37064">
        <v>0</v>
      </c>
    </row>
    <row r="37065" spans="1:4">
      <c r="A37065">
        <v>0</v>
      </c>
      <c r="D37065">
        <v>0</v>
      </c>
    </row>
    <row r="37066" spans="1:4">
      <c r="A37066">
        <v>0</v>
      </c>
      <c r="D37066">
        <v>0</v>
      </c>
    </row>
    <row r="37067" spans="1:4">
      <c r="A37067">
        <v>0</v>
      </c>
      <c r="D37067">
        <v>0</v>
      </c>
    </row>
    <row r="37068" spans="1:4">
      <c r="A37068">
        <v>0</v>
      </c>
      <c r="D37068">
        <v>0</v>
      </c>
    </row>
    <row r="37069" spans="1:4">
      <c r="A37069">
        <v>0</v>
      </c>
      <c r="D37069">
        <v>0</v>
      </c>
    </row>
    <row r="37070" spans="1:4">
      <c r="A37070">
        <v>0</v>
      </c>
      <c r="D37070">
        <v>0</v>
      </c>
    </row>
    <row r="37071" spans="1:4">
      <c r="A37071">
        <v>0</v>
      </c>
      <c r="D37071">
        <v>0</v>
      </c>
    </row>
    <row r="37072" spans="1:4">
      <c r="A37072">
        <v>0</v>
      </c>
      <c r="D37072">
        <v>0</v>
      </c>
    </row>
    <row r="37073" spans="1:4">
      <c r="A37073">
        <v>0</v>
      </c>
      <c r="D37073">
        <v>0</v>
      </c>
    </row>
    <row r="37074" spans="1:4">
      <c r="A37074">
        <v>0</v>
      </c>
      <c r="D37074">
        <v>0</v>
      </c>
    </row>
    <row r="37075" spans="1:4">
      <c r="A37075">
        <v>0</v>
      </c>
      <c r="D37075">
        <v>0</v>
      </c>
    </row>
    <row r="37076" spans="1:4">
      <c r="A37076">
        <v>0</v>
      </c>
      <c r="D37076">
        <v>0</v>
      </c>
    </row>
    <row r="37077" spans="1:4">
      <c r="A37077">
        <v>0</v>
      </c>
      <c r="D37077">
        <v>0</v>
      </c>
    </row>
    <row r="37078" spans="1:4">
      <c r="A37078">
        <v>0</v>
      </c>
      <c r="D37078">
        <v>0</v>
      </c>
    </row>
    <row r="37079" spans="1:4">
      <c r="A37079">
        <v>0</v>
      </c>
      <c r="D37079">
        <v>0</v>
      </c>
    </row>
    <row r="37080" spans="1:4">
      <c r="A37080">
        <v>0</v>
      </c>
      <c r="D37080">
        <v>0</v>
      </c>
    </row>
    <row r="37081" spans="1:4">
      <c r="A37081">
        <v>0</v>
      </c>
      <c r="D37081">
        <v>0</v>
      </c>
    </row>
    <row r="37082" spans="1:4">
      <c r="A37082">
        <v>0</v>
      </c>
      <c r="D37082">
        <v>0</v>
      </c>
    </row>
    <row r="37083" spans="1:4">
      <c r="A37083">
        <v>0</v>
      </c>
      <c r="D37083">
        <v>0</v>
      </c>
    </row>
    <row r="37084" spans="1:4">
      <c r="A37084">
        <v>0</v>
      </c>
      <c r="D37084">
        <v>0</v>
      </c>
    </row>
    <row r="37085" spans="1:4">
      <c r="A37085">
        <v>0</v>
      </c>
      <c r="D37085">
        <v>0</v>
      </c>
    </row>
    <row r="37086" spans="1:4">
      <c r="A37086">
        <v>0</v>
      </c>
      <c r="D37086">
        <v>0</v>
      </c>
    </row>
    <row r="37087" spans="1:4">
      <c r="A37087">
        <v>0</v>
      </c>
      <c r="D37087">
        <v>0</v>
      </c>
    </row>
    <row r="37088" spans="1:4">
      <c r="A37088">
        <v>0</v>
      </c>
      <c r="D37088">
        <v>0</v>
      </c>
    </row>
    <row r="37089" spans="1:4">
      <c r="A37089">
        <v>0</v>
      </c>
      <c r="D37089">
        <v>0</v>
      </c>
    </row>
    <row r="37090" spans="1:4">
      <c r="A37090">
        <v>0</v>
      </c>
      <c r="D37090">
        <v>0</v>
      </c>
    </row>
    <row r="37091" spans="1:4">
      <c r="A37091">
        <v>0</v>
      </c>
      <c r="D37091">
        <v>0</v>
      </c>
    </row>
    <row r="37092" spans="1:4">
      <c r="A37092">
        <v>0</v>
      </c>
      <c r="D37092">
        <v>0</v>
      </c>
    </row>
    <row r="37093" spans="1:4">
      <c r="A37093">
        <v>0</v>
      </c>
      <c r="D37093">
        <v>0</v>
      </c>
    </row>
    <row r="37094" spans="1:4">
      <c r="A37094">
        <v>0</v>
      </c>
      <c r="D37094">
        <v>0</v>
      </c>
    </row>
    <row r="37095" spans="1:4">
      <c r="A37095">
        <v>0</v>
      </c>
      <c r="D37095">
        <v>0</v>
      </c>
    </row>
    <row r="37096" spans="1:4">
      <c r="A37096">
        <v>0</v>
      </c>
      <c r="D37096">
        <v>0</v>
      </c>
    </row>
    <row r="37097" spans="1:4">
      <c r="A37097">
        <v>0</v>
      </c>
      <c r="D37097">
        <v>0</v>
      </c>
    </row>
    <row r="37098" spans="1:4">
      <c r="A37098">
        <v>0</v>
      </c>
      <c r="D37098">
        <v>0</v>
      </c>
    </row>
    <row r="37099" spans="1:4">
      <c r="A37099">
        <v>0</v>
      </c>
      <c r="D37099">
        <v>0</v>
      </c>
    </row>
    <row r="37100" spans="1:4">
      <c r="A37100">
        <v>0</v>
      </c>
      <c r="D37100">
        <v>0</v>
      </c>
    </row>
    <row r="37101" spans="1:4">
      <c r="A37101">
        <v>0</v>
      </c>
      <c r="D37101">
        <v>0</v>
      </c>
    </row>
    <row r="37102" spans="1:4">
      <c r="A37102">
        <v>0</v>
      </c>
      <c r="D37102">
        <v>0</v>
      </c>
    </row>
    <row r="37103" spans="1:4">
      <c r="A37103">
        <v>0</v>
      </c>
      <c r="D37103">
        <v>0</v>
      </c>
    </row>
    <row r="37104" spans="1:4">
      <c r="A37104">
        <v>0</v>
      </c>
      <c r="D37104">
        <v>0</v>
      </c>
    </row>
    <row r="37105" spans="1:4">
      <c r="A37105">
        <v>0</v>
      </c>
      <c r="D37105">
        <v>0</v>
      </c>
    </row>
    <row r="37106" spans="1:4">
      <c r="A37106">
        <v>0</v>
      </c>
      <c r="D37106">
        <v>0</v>
      </c>
    </row>
    <row r="37107" spans="1:4">
      <c r="A37107">
        <v>0</v>
      </c>
      <c r="D37107">
        <v>0</v>
      </c>
    </row>
    <row r="37108" spans="1:4">
      <c r="A37108">
        <v>0</v>
      </c>
      <c r="D37108">
        <v>0</v>
      </c>
    </row>
    <row r="37109" spans="1:4">
      <c r="A37109">
        <v>0</v>
      </c>
      <c r="D37109">
        <v>0</v>
      </c>
    </row>
    <row r="37110" spans="1:4">
      <c r="A37110">
        <v>0</v>
      </c>
      <c r="D37110">
        <v>0</v>
      </c>
    </row>
    <row r="37111" spans="1:4">
      <c r="A37111">
        <v>0</v>
      </c>
      <c r="D37111">
        <v>0</v>
      </c>
    </row>
    <row r="37112" spans="1:4">
      <c r="A37112">
        <v>0</v>
      </c>
      <c r="D37112">
        <v>0</v>
      </c>
    </row>
    <row r="37113" spans="1:4">
      <c r="A37113">
        <v>0</v>
      </c>
      <c r="D37113">
        <v>0</v>
      </c>
    </row>
    <row r="37114" spans="1:4">
      <c r="A37114">
        <v>0</v>
      </c>
      <c r="D37114">
        <v>0</v>
      </c>
    </row>
    <row r="37115" spans="1:4">
      <c r="A37115">
        <v>0</v>
      </c>
      <c r="D37115">
        <v>0</v>
      </c>
    </row>
    <row r="37116" spans="1:4">
      <c r="A37116">
        <v>0</v>
      </c>
      <c r="D37116">
        <v>0</v>
      </c>
    </row>
    <row r="37117" spans="1:4">
      <c r="A37117">
        <v>0</v>
      </c>
      <c r="D37117">
        <v>0</v>
      </c>
    </row>
    <row r="37118" spans="1:4">
      <c r="A37118">
        <v>0</v>
      </c>
      <c r="D37118">
        <v>0</v>
      </c>
    </row>
    <row r="37119" spans="1:4">
      <c r="A37119">
        <v>0</v>
      </c>
      <c r="D37119">
        <v>0</v>
      </c>
    </row>
    <row r="37120" spans="1:4">
      <c r="A37120">
        <v>0</v>
      </c>
      <c r="D37120">
        <v>0</v>
      </c>
    </row>
    <row r="37121" spans="1:4">
      <c r="A37121">
        <v>0</v>
      </c>
      <c r="D37121">
        <v>0</v>
      </c>
    </row>
    <row r="37122" spans="1:4">
      <c r="A37122">
        <v>0</v>
      </c>
      <c r="D37122">
        <v>0</v>
      </c>
    </row>
    <row r="37123" spans="1:4">
      <c r="A37123">
        <v>0</v>
      </c>
      <c r="D37123">
        <v>0</v>
      </c>
    </row>
    <row r="37124" spans="1:4">
      <c r="A37124">
        <v>0</v>
      </c>
      <c r="D37124">
        <v>0</v>
      </c>
    </row>
    <row r="37125" spans="1:4">
      <c r="A37125">
        <v>0</v>
      </c>
      <c r="D37125">
        <v>0</v>
      </c>
    </row>
    <row r="37126" spans="1:4">
      <c r="A37126">
        <v>0</v>
      </c>
      <c r="D37126">
        <v>0</v>
      </c>
    </row>
    <row r="37127" spans="1:4">
      <c r="A37127">
        <v>0</v>
      </c>
      <c r="D37127">
        <v>0</v>
      </c>
    </row>
    <row r="37128" spans="1:4">
      <c r="A37128">
        <v>0</v>
      </c>
      <c r="D37128">
        <v>0</v>
      </c>
    </row>
    <row r="37129" spans="1:4">
      <c r="A37129">
        <v>0</v>
      </c>
      <c r="D37129">
        <v>0</v>
      </c>
    </row>
    <row r="37130" spans="1:4">
      <c r="A37130">
        <v>0</v>
      </c>
      <c r="D37130">
        <v>0</v>
      </c>
    </row>
    <row r="37131" spans="1:4">
      <c r="A37131">
        <v>0</v>
      </c>
      <c r="D37131">
        <v>0</v>
      </c>
    </row>
    <row r="37132" spans="1:4">
      <c r="A37132">
        <v>0</v>
      </c>
      <c r="D37132">
        <v>0</v>
      </c>
    </row>
    <row r="37133" spans="1:4">
      <c r="A37133">
        <v>0</v>
      </c>
      <c r="D37133">
        <v>0</v>
      </c>
    </row>
    <row r="37134" spans="1:4">
      <c r="A37134">
        <v>0</v>
      </c>
      <c r="D37134">
        <v>0</v>
      </c>
    </row>
    <row r="37135" spans="1:4">
      <c r="A37135">
        <v>0</v>
      </c>
      <c r="D37135">
        <v>0</v>
      </c>
    </row>
    <row r="37136" spans="1:4">
      <c r="A37136">
        <v>0</v>
      </c>
      <c r="D37136">
        <v>0</v>
      </c>
    </row>
    <row r="37137" spans="1:4">
      <c r="A37137">
        <v>0</v>
      </c>
      <c r="D37137">
        <v>0</v>
      </c>
    </row>
    <row r="37138" spans="1:4">
      <c r="A37138">
        <v>0</v>
      </c>
      <c r="D37138">
        <v>0</v>
      </c>
    </row>
    <row r="37139" spans="1:4">
      <c r="A37139">
        <v>0</v>
      </c>
      <c r="D37139">
        <v>0</v>
      </c>
    </row>
    <row r="37140" spans="1:4">
      <c r="A37140">
        <v>0</v>
      </c>
      <c r="D37140">
        <v>0</v>
      </c>
    </row>
    <row r="37141" spans="1:4">
      <c r="A37141">
        <v>0</v>
      </c>
      <c r="D37141">
        <v>0</v>
      </c>
    </row>
    <row r="37142" spans="1:4">
      <c r="A37142">
        <v>0</v>
      </c>
      <c r="D37142">
        <v>0</v>
      </c>
    </row>
    <row r="37143" spans="1:4">
      <c r="A37143">
        <v>0</v>
      </c>
      <c r="D37143">
        <v>0</v>
      </c>
    </row>
    <row r="37144" spans="1:4">
      <c r="A37144">
        <v>0</v>
      </c>
      <c r="D37144">
        <v>0</v>
      </c>
    </row>
    <row r="37145" spans="1:4">
      <c r="A37145">
        <v>0</v>
      </c>
      <c r="D37145">
        <v>0</v>
      </c>
    </row>
    <row r="37146" spans="1:4">
      <c r="A37146">
        <v>0</v>
      </c>
      <c r="D37146">
        <v>0</v>
      </c>
    </row>
    <row r="37147" spans="1:4">
      <c r="A37147">
        <v>0</v>
      </c>
      <c r="D37147">
        <v>0</v>
      </c>
    </row>
    <row r="37148" spans="1:4">
      <c r="A37148">
        <v>0</v>
      </c>
      <c r="D37148">
        <v>0</v>
      </c>
    </row>
    <row r="37149" spans="1:4">
      <c r="A37149">
        <v>0</v>
      </c>
      <c r="D37149">
        <v>0</v>
      </c>
    </row>
    <row r="37150" spans="1:4">
      <c r="A37150">
        <v>0</v>
      </c>
      <c r="D37150">
        <v>0</v>
      </c>
    </row>
    <row r="37151" spans="1:4">
      <c r="A37151">
        <v>0</v>
      </c>
      <c r="D37151">
        <v>0</v>
      </c>
    </row>
    <row r="37152" spans="1:4">
      <c r="A37152">
        <v>0</v>
      </c>
      <c r="D37152">
        <v>0</v>
      </c>
    </row>
    <row r="37153" spans="1:4">
      <c r="A37153">
        <v>0</v>
      </c>
      <c r="D37153">
        <v>0</v>
      </c>
    </row>
    <row r="37154" spans="1:4">
      <c r="A37154">
        <v>0</v>
      </c>
      <c r="D37154">
        <v>0</v>
      </c>
    </row>
    <row r="37155" spans="1:4">
      <c r="A37155">
        <v>0</v>
      </c>
      <c r="D37155">
        <v>0</v>
      </c>
    </row>
    <row r="37156" spans="1:4">
      <c r="A37156">
        <v>0</v>
      </c>
      <c r="D37156">
        <v>0</v>
      </c>
    </row>
    <row r="37157" spans="1:4">
      <c r="A37157">
        <v>0</v>
      </c>
      <c r="D37157">
        <v>0</v>
      </c>
    </row>
    <row r="37158" spans="1:4">
      <c r="A37158">
        <v>0</v>
      </c>
      <c r="D37158">
        <v>0</v>
      </c>
    </row>
    <row r="37159" spans="1:4">
      <c r="A37159">
        <v>0</v>
      </c>
      <c r="D37159">
        <v>0</v>
      </c>
    </row>
    <row r="37160" spans="1:4">
      <c r="A37160">
        <v>0</v>
      </c>
      <c r="D37160">
        <v>0</v>
      </c>
    </row>
    <row r="37161" spans="1:4">
      <c r="A37161">
        <v>0</v>
      </c>
      <c r="D37161">
        <v>0</v>
      </c>
    </row>
    <row r="37162" spans="1:4">
      <c r="A37162">
        <v>0</v>
      </c>
      <c r="D37162">
        <v>0</v>
      </c>
    </row>
    <row r="37163" spans="1:4">
      <c r="A37163">
        <v>0</v>
      </c>
      <c r="D37163">
        <v>0</v>
      </c>
    </row>
    <row r="37164" spans="1:4">
      <c r="A37164">
        <v>0</v>
      </c>
      <c r="D37164">
        <v>0</v>
      </c>
    </row>
    <row r="37165" spans="1:4">
      <c r="A37165">
        <v>0</v>
      </c>
      <c r="D37165">
        <v>0</v>
      </c>
    </row>
    <row r="37166" spans="1:4">
      <c r="A37166">
        <v>0</v>
      </c>
      <c r="D37166">
        <v>0</v>
      </c>
    </row>
    <row r="37167" spans="1:4">
      <c r="A37167">
        <v>0</v>
      </c>
      <c r="D37167">
        <v>0</v>
      </c>
    </row>
    <row r="37168" spans="1:4">
      <c r="A37168">
        <v>0</v>
      </c>
      <c r="D37168">
        <v>0</v>
      </c>
    </row>
    <row r="37169" spans="1:4">
      <c r="A37169">
        <v>0</v>
      </c>
      <c r="D37169">
        <v>0</v>
      </c>
    </row>
    <row r="37170" spans="1:4">
      <c r="A37170">
        <v>0</v>
      </c>
      <c r="D37170">
        <v>0</v>
      </c>
    </row>
    <row r="37171" spans="1:4">
      <c r="A37171">
        <v>0</v>
      </c>
      <c r="D37171">
        <v>0</v>
      </c>
    </row>
    <row r="37172" spans="1:4">
      <c r="A37172">
        <v>0</v>
      </c>
      <c r="D37172">
        <v>0</v>
      </c>
    </row>
    <row r="37173" spans="1:4">
      <c r="A37173">
        <v>0</v>
      </c>
      <c r="D37173">
        <v>0</v>
      </c>
    </row>
    <row r="37174" spans="1:4">
      <c r="A37174">
        <v>0</v>
      </c>
      <c r="D37174">
        <v>0</v>
      </c>
    </row>
    <row r="37175" spans="1:4">
      <c r="A37175">
        <v>0</v>
      </c>
      <c r="D37175">
        <v>0</v>
      </c>
    </row>
    <row r="37176" spans="1:4">
      <c r="A37176">
        <v>0</v>
      </c>
      <c r="D37176">
        <v>0</v>
      </c>
    </row>
    <row r="37177" spans="1:4">
      <c r="A37177">
        <v>0</v>
      </c>
      <c r="D37177">
        <v>0</v>
      </c>
    </row>
    <row r="37178" spans="1:4">
      <c r="A37178">
        <v>0</v>
      </c>
      <c r="D37178">
        <v>0</v>
      </c>
    </row>
    <row r="37179" spans="1:4">
      <c r="A37179">
        <v>0</v>
      </c>
      <c r="D37179">
        <v>0</v>
      </c>
    </row>
    <row r="37180" spans="1:4">
      <c r="A37180">
        <v>0</v>
      </c>
      <c r="D37180">
        <v>0</v>
      </c>
    </row>
    <row r="37181" spans="1:4">
      <c r="A37181">
        <v>0</v>
      </c>
      <c r="D37181">
        <v>0</v>
      </c>
    </row>
    <row r="37182" spans="1:4">
      <c r="A37182">
        <v>0</v>
      </c>
      <c r="D37182">
        <v>0</v>
      </c>
    </row>
    <row r="37183" spans="1:4">
      <c r="A37183">
        <v>0</v>
      </c>
      <c r="D37183">
        <v>0</v>
      </c>
    </row>
    <row r="37184" spans="1:4">
      <c r="A37184">
        <v>0</v>
      </c>
      <c r="D37184">
        <v>0</v>
      </c>
    </row>
    <row r="37185" spans="1:4">
      <c r="A37185">
        <v>0</v>
      </c>
      <c r="D37185">
        <v>0</v>
      </c>
    </row>
    <row r="37186" spans="1:4">
      <c r="A37186">
        <v>0</v>
      </c>
      <c r="D37186">
        <v>0</v>
      </c>
    </row>
    <row r="37187" spans="1:4">
      <c r="A37187">
        <v>0</v>
      </c>
      <c r="D37187">
        <v>0</v>
      </c>
    </row>
    <row r="37188" spans="1:4">
      <c r="A37188">
        <v>0</v>
      </c>
      <c r="D37188">
        <v>0</v>
      </c>
    </row>
    <row r="37189" spans="1:4">
      <c r="A37189">
        <v>0</v>
      </c>
      <c r="D37189">
        <v>0</v>
      </c>
    </row>
    <row r="37190" spans="1:4">
      <c r="A37190">
        <v>0</v>
      </c>
      <c r="D37190">
        <v>0</v>
      </c>
    </row>
    <row r="37191" spans="1:4">
      <c r="A37191">
        <v>0</v>
      </c>
      <c r="D37191">
        <v>0</v>
      </c>
    </row>
    <row r="37192" spans="1:4">
      <c r="A37192">
        <v>0</v>
      </c>
      <c r="D37192">
        <v>0</v>
      </c>
    </row>
    <row r="37193" spans="1:4">
      <c r="A37193">
        <v>0</v>
      </c>
      <c r="D37193">
        <v>0</v>
      </c>
    </row>
    <row r="37194" spans="1:4">
      <c r="A37194">
        <v>0</v>
      </c>
      <c r="D37194">
        <v>0</v>
      </c>
    </row>
    <row r="37195" spans="1:4">
      <c r="A37195">
        <v>0</v>
      </c>
      <c r="D37195">
        <v>0</v>
      </c>
    </row>
    <row r="37196" spans="1:4">
      <c r="A37196">
        <v>0</v>
      </c>
      <c r="D37196">
        <v>0</v>
      </c>
    </row>
    <row r="37197" spans="1:4">
      <c r="A37197">
        <v>0</v>
      </c>
      <c r="D37197">
        <v>0</v>
      </c>
    </row>
    <row r="37198" spans="1:4">
      <c r="A37198">
        <v>0</v>
      </c>
      <c r="D37198">
        <v>0</v>
      </c>
    </row>
    <row r="37199" spans="1:4">
      <c r="A37199">
        <v>0</v>
      </c>
      <c r="D37199">
        <v>0</v>
      </c>
    </row>
    <row r="37200" spans="1:4">
      <c r="A37200">
        <v>0</v>
      </c>
      <c r="D37200">
        <v>0</v>
      </c>
    </row>
    <row r="37201" spans="1:4">
      <c r="A37201">
        <v>0</v>
      </c>
      <c r="D37201">
        <v>0</v>
      </c>
    </row>
    <row r="37202" spans="1:4">
      <c r="A37202">
        <v>0</v>
      </c>
      <c r="D37202">
        <v>0</v>
      </c>
    </row>
    <row r="37203" spans="1:4">
      <c r="A37203">
        <v>0</v>
      </c>
      <c r="D37203">
        <v>0</v>
      </c>
    </row>
    <row r="37204" spans="1:4">
      <c r="A37204">
        <v>0</v>
      </c>
      <c r="D37204">
        <v>0</v>
      </c>
    </row>
    <row r="37205" spans="1:4">
      <c r="A37205">
        <v>0</v>
      </c>
      <c r="D37205">
        <v>0</v>
      </c>
    </row>
    <row r="37206" spans="1:4">
      <c r="A37206">
        <v>0</v>
      </c>
      <c r="D37206">
        <v>0</v>
      </c>
    </row>
    <row r="37207" spans="1:4">
      <c r="A37207">
        <v>0</v>
      </c>
      <c r="D37207">
        <v>0</v>
      </c>
    </row>
    <row r="37208" spans="1:4">
      <c r="A37208">
        <v>0</v>
      </c>
      <c r="D37208">
        <v>0</v>
      </c>
    </row>
    <row r="37209" spans="1:4">
      <c r="A37209">
        <v>0</v>
      </c>
      <c r="D37209">
        <v>0</v>
      </c>
    </row>
    <row r="37210" spans="1:4">
      <c r="A37210">
        <v>0</v>
      </c>
      <c r="D37210">
        <v>0</v>
      </c>
    </row>
    <row r="37211" spans="1:4">
      <c r="A37211">
        <v>0</v>
      </c>
      <c r="D37211">
        <v>0</v>
      </c>
    </row>
    <row r="37212" spans="1:4">
      <c r="A37212">
        <v>0</v>
      </c>
      <c r="D37212">
        <v>0</v>
      </c>
    </row>
    <row r="37213" spans="1:4">
      <c r="A37213">
        <v>0</v>
      </c>
      <c r="D37213">
        <v>0</v>
      </c>
    </row>
    <row r="37214" spans="1:4">
      <c r="A37214">
        <v>0</v>
      </c>
      <c r="D37214">
        <v>0</v>
      </c>
    </row>
    <row r="37215" spans="1:4">
      <c r="A37215">
        <v>0</v>
      </c>
      <c r="D37215">
        <v>0</v>
      </c>
    </row>
    <row r="37216" spans="1:4">
      <c r="A37216">
        <v>0</v>
      </c>
      <c r="D37216">
        <v>0</v>
      </c>
    </row>
    <row r="37217" spans="1:4">
      <c r="A37217">
        <v>0</v>
      </c>
      <c r="D37217">
        <v>0</v>
      </c>
    </row>
    <row r="37218" spans="1:4">
      <c r="A37218">
        <v>0</v>
      </c>
      <c r="D37218">
        <v>0</v>
      </c>
    </row>
    <row r="37219" spans="1:4">
      <c r="A37219">
        <v>0</v>
      </c>
      <c r="D37219">
        <v>0</v>
      </c>
    </row>
    <row r="37220" spans="1:4">
      <c r="A37220">
        <v>0</v>
      </c>
      <c r="D37220">
        <v>0</v>
      </c>
    </row>
    <row r="37221" spans="1:4">
      <c r="A37221">
        <v>0</v>
      </c>
      <c r="D37221">
        <v>0</v>
      </c>
    </row>
    <row r="37222" spans="1:4">
      <c r="A37222">
        <v>0</v>
      </c>
      <c r="D37222">
        <v>0</v>
      </c>
    </row>
    <row r="37223" spans="1:4">
      <c r="A37223">
        <v>0</v>
      </c>
      <c r="D37223">
        <v>0</v>
      </c>
    </row>
    <row r="37224" spans="1:4">
      <c r="A37224">
        <v>0</v>
      </c>
      <c r="D37224">
        <v>0</v>
      </c>
    </row>
    <row r="37225" spans="1:4">
      <c r="A37225">
        <v>0</v>
      </c>
      <c r="D37225">
        <v>0</v>
      </c>
    </row>
    <row r="37226" spans="1:4">
      <c r="A37226">
        <v>0</v>
      </c>
      <c r="D37226">
        <v>0</v>
      </c>
    </row>
    <row r="37227" spans="1:4">
      <c r="A37227">
        <v>0</v>
      </c>
      <c r="D37227">
        <v>0</v>
      </c>
    </row>
    <row r="37228" spans="1:4">
      <c r="A37228">
        <v>0</v>
      </c>
      <c r="D37228">
        <v>0</v>
      </c>
    </row>
    <row r="37229" spans="1:4">
      <c r="A37229">
        <v>0</v>
      </c>
      <c r="D37229">
        <v>0</v>
      </c>
    </row>
    <row r="37230" spans="1:4">
      <c r="A37230">
        <v>0</v>
      </c>
      <c r="D37230">
        <v>0</v>
      </c>
    </row>
    <row r="37231" spans="1:4">
      <c r="A37231">
        <v>0</v>
      </c>
      <c r="D37231">
        <v>0</v>
      </c>
    </row>
    <row r="37232" spans="1:4">
      <c r="A37232">
        <v>0</v>
      </c>
      <c r="D37232">
        <v>0</v>
      </c>
    </row>
    <row r="37233" spans="1:4">
      <c r="A37233">
        <v>0</v>
      </c>
      <c r="D37233">
        <v>0</v>
      </c>
    </row>
    <row r="37234" spans="1:4">
      <c r="A37234">
        <v>0</v>
      </c>
      <c r="D37234">
        <v>0</v>
      </c>
    </row>
    <row r="37235" spans="1:4">
      <c r="A37235">
        <v>0</v>
      </c>
      <c r="D37235">
        <v>0</v>
      </c>
    </row>
    <row r="37236" spans="1:4">
      <c r="A37236">
        <v>0</v>
      </c>
      <c r="D37236">
        <v>0</v>
      </c>
    </row>
    <row r="37237" spans="1:4">
      <c r="A37237">
        <v>0</v>
      </c>
      <c r="D37237">
        <v>0</v>
      </c>
    </row>
    <row r="37238" spans="1:4">
      <c r="A37238">
        <v>0</v>
      </c>
      <c r="D37238">
        <v>0</v>
      </c>
    </row>
    <row r="37239" spans="1:4">
      <c r="A37239">
        <v>0</v>
      </c>
      <c r="D37239">
        <v>0</v>
      </c>
    </row>
    <row r="37240" spans="1:4">
      <c r="A37240">
        <v>0</v>
      </c>
      <c r="D37240">
        <v>0</v>
      </c>
    </row>
    <row r="37241" spans="1:4">
      <c r="A37241">
        <v>0</v>
      </c>
      <c r="D37241">
        <v>0</v>
      </c>
    </row>
    <row r="37242" spans="1:4">
      <c r="A37242">
        <v>0</v>
      </c>
      <c r="D37242">
        <v>0</v>
      </c>
    </row>
    <row r="37243" spans="1:4">
      <c r="A37243">
        <v>0</v>
      </c>
      <c r="D37243">
        <v>0</v>
      </c>
    </row>
    <row r="37244" spans="1:4">
      <c r="A37244">
        <v>0</v>
      </c>
      <c r="D37244">
        <v>0</v>
      </c>
    </row>
    <row r="37245" spans="1:4">
      <c r="A37245">
        <v>0</v>
      </c>
      <c r="D37245">
        <v>0</v>
      </c>
    </row>
    <row r="37246" spans="1:4">
      <c r="A37246">
        <v>0</v>
      </c>
      <c r="D37246">
        <v>0</v>
      </c>
    </row>
    <row r="37247" spans="1:4">
      <c r="A37247">
        <v>0</v>
      </c>
      <c r="D37247">
        <v>0</v>
      </c>
    </row>
    <row r="37248" spans="1:4">
      <c r="A37248">
        <v>0</v>
      </c>
      <c r="D37248">
        <v>0</v>
      </c>
    </row>
    <row r="37249" spans="1:4">
      <c r="A37249">
        <v>0</v>
      </c>
      <c r="D37249">
        <v>0</v>
      </c>
    </row>
    <row r="37250" spans="1:4">
      <c r="A37250">
        <v>0</v>
      </c>
      <c r="D37250">
        <v>0</v>
      </c>
    </row>
    <row r="37251" spans="1:4">
      <c r="A37251">
        <v>0</v>
      </c>
      <c r="D37251">
        <v>0</v>
      </c>
    </row>
    <row r="37252" spans="1:4">
      <c r="A37252">
        <v>0</v>
      </c>
      <c r="D37252">
        <v>0</v>
      </c>
    </row>
    <row r="37253" spans="1:4">
      <c r="A37253">
        <v>0</v>
      </c>
      <c r="D37253">
        <v>0</v>
      </c>
    </row>
    <row r="37254" spans="1:4">
      <c r="A37254">
        <v>0</v>
      </c>
      <c r="D37254">
        <v>0</v>
      </c>
    </row>
    <row r="37255" spans="1:4">
      <c r="A37255">
        <v>0</v>
      </c>
      <c r="D37255">
        <v>0</v>
      </c>
    </row>
    <row r="37256" spans="1:4">
      <c r="A37256">
        <v>0</v>
      </c>
      <c r="D37256">
        <v>0</v>
      </c>
    </row>
    <row r="37257" spans="1:4">
      <c r="A37257">
        <v>0</v>
      </c>
      <c r="D37257">
        <v>0</v>
      </c>
    </row>
    <row r="37258" spans="1:4">
      <c r="A37258">
        <v>0</v>
      </c>
      <c r="D37258">
        <v>0</v>
      </c>
    </row>
    <row r="37259" spans="1:4">
      <c r="A37259">
        <v>0</v>
      </c>
      <c r="D37259">
        <v>0</v>
      </c>
    </row>
    <row r="37260" spans="1:4">
      <c r="A37260">
        <v>0</v>
      </c>
      <c r="D37260">
        <v>0</v>
      </c>
    </row>
    <row r="37261" spans="1:4">
      <c r="A37261">
        <v>0</v>
      </c>
      <c r="D37261">
        <v>0</v>
      </c>
    </row>
    <row r="37262" spans="1:4">
      <c r="A37262">
        <v>0</v>
      </c>
      <c r="D37262">
        <v>0</v>
      </c>
    </row>
    <row r="37263" spans="1:4">
      <c r="A37263">
        <v>0</v>
      </c>
      <c r="D37263">
        <v>0</v>
      </c>
    </row>
    <row r="37264" spans="1:4">
      <c r="A37264">
        <v>0</v>
      </c>
      <c r="D37264">
        <v>0</v>
      </c>
    </row>
    <row r="37265" spans="1:4">
      <c r="A37265">
        <v>0</v>
      </c>
      <c r="D37265">
        <v>0</v>
      </c>
    </row>
    <row r="37266" spans="1:4">
      <c r="A37266">
        <v>0</v>
      </c>
      <c r="D37266">
        <v>0</v>
      </c>
    </row>
    <row r="37267" spans="1:4">
      <c r="A37267">
        <v>0</v>
      </c>
      <c r="D37267">
        <v>0</v>
      </c>
    </row>
    <row r="37268" spans="1:4">
      <c r="A37268">
        <v>0</v>
      </c>
      <c r="D37268">
        <v>0</v>
      </c>
    </row>
    <row r="37269" spans="1:4">
      <c r="A37269">
        <v>0</v>
      </c>
      <c r="D37269">
        <v>0</v>
      </c>
    </row>
    <row r="37270" spans="1:4">
      <c r="A37270">
        <v>0</v>
      </c>
      <c r="D37270">
        <v>0</v>
      </c>
    </row>
    <row r="37271" spans="1:4">
      <c r="A37271">
        <v>0</v>
      </c>
      <c r="D37271">
        <v>0</v>
      </c>
    </row>
    <row r="37272" spans="1:4">
      <c r="A37272">
        <v>0</v>
      </c>
      <c r="D37272">
        <v>0</v>
      </c>
    </row>
    <row r="37273" spans="1:4">
      <c r="A37273">
        <v>0</v>
      </c>
      <c r="D37273">
        <v>0</v>
      </c>
    </row>
    <row r="37274" spans="1:4">
      <c r="A37274">
        <v>0</v>
      </c>
      <c r="D37274">
        <v>0</v>
      </c>
    </row>
    <row r="37275" spans="1:4">
      <c r="A37275">
        <v>0</v>
      </c>
      <c r="D37275">
        <v>0</v>
      </c>
    </row>
    <row r="37276" spans="1:4">
      <c r="A37276">
        <v>0</v>
      </c>
      <c r="D37276">
        <v>0</v>
      </c>
    </row>
    <row r="37277" spans="1:4">
      <c r="A37277">
        <v>0</v>
      </c>
      <c r="D37277">
        <v>0</v>
      </c>
    </row>
    <row r="37278" spans="1:4">
      <c r="A37278">
        <v>0</v>
      </c>
      <c r="D37278">
        <v>0</v>
      </c>
    </row>
    <row r="37279" spans="1:4">
      <c r="A37279">
        <v>0</v>
      </c>
      <c r="D37279">
        <v>0</v>
      </c>
    </row>
    <row r="37280" spans="1:4">
      <c r="A37280">
        <v>0</v>
      </c>
      <c r="D37280">
        <v>0</v>
      </c>
    </row>
    <row r="37281" spans="1:4">
      <c r="A37281">
        <v>0</v>
      </c>
      <c r="D37281">
        <v>0</v>
      </c>
    </row>
    <row r="37282" spans="1:4">
      <c r="A37282">
        <v>0</v>
      </c>
      <c r="D37282">
        <v>0</v>
      </c>
    </row>
    <row r="37283" spans="1:4">
      <c r="A37283">
        <v>0</v>
      </c>
      <c r="D37283">
        <v>0</v>
      </c>
    </row>
    <row r="37284" spans="1:4">
      <c r="A37284">
        <v>0</v>
      </c>
      <c r="D37284">
        <v>0</v>
      </c>
    </row>
    <row r="37285" spans="1:4">
      <c r="A37285">
        <v>0</v>
      </c>
      <c r="D37285">
        <v>0</v>
      </c>
    </row>
    <row r="37286" spans="1:4">
      <c r="A37286">
        <v>0</v>
      </c>
      <c r="D37286">
        <v>0</v>
      </c>
    </row>
    <row r="37287" spans="1:4">
      <c r="A37287">
        <v>0</v>
      </c>
      <c r="D37287">
        <v>0</v>
      </c>
    </row>
    <row r="37288" spans="1:4">
      <c r="A37288">
        <v>0</v>
      </c>
      <c r="D37288">
        <v>0</v>
      </c>
    </row>
    <row r="37289" spans="1:4">
      <c r="A37289">
        <v>0</v>
      </c>
      <c r="D37289">
        <v>0</v>
      </c>
    </row>
    <row r="37290" spans="1:4">
      <c r="A37290">
        <v>0</v>
      </c>
      <c r="D37290">
        <v>0</v>
      </c>
    </row>
    <row r="37291" spans="1:4">
      <c r="A37291">
        <v>0</v>
      </c>
      <c r="D37291">
        <v>0</v>
      </c>
    </row>
    <row r="37292" spans="1:4">
      <c r="A37292">
        <v>0</v>
      </c>
      <c r="D37292">
        <v>0</v>
      </c>
    </row>
    <row r="37293" spans="1:4">
      <c r="A37293">
        <v>0</v>
      </c>
      <c r="D37293">
        <v>0</v>
      </c>
    </row>
    <row r="37294" spans="1:4">
      <c r="A37294">
        <v>0</v>
      </c>
      <c r="D37294">
        <v>0</v>
      </c>
    </row>
    <row r="37295" spans="1:4">
      <c r="A37295">
        <v>0</v>
      </c>
      <c r="D37295">
        <v>0</v>
      </c>
    </row>
    <row r="37296" spans="1:4">
      <c r="A37296">
        <v>0</v>
      </c>
      <c r="D37296">
        <v>0</v>
      </c>
    </row>
    <row r="37297" spans="1:4">
      <c r="A37297">
        <v>0</v>
      </c>
      <c r="D37297">
        <v>0</v>
      </c>
    </row>
    <row r="37298" spans="1:4">
      <c r="A37298">
        <v>0</v>
      </c>
      <c r="D37298">
        <v>0</v>
      </c>
    </row>
    <row r="37299" spans="1:4">
      <c r="A37299">
        <v>0</v>
      </c>
      <c r="D37299">
        <v>0</v>
      </c>
    </row>
    <row r="37300" spans="1:4">
      <c r="A37300">
        <v>0</v>
      </c>
      <c r="D37300">
        <v>0</v>
      </c>
    </row>
    <row r="37301" spans="1:4">
      <c r="A37301">
        <v>0</v>
      </c>
      <c r="D37301">
        <v>0</v>
      </c>
    </row>
    <row r="37302" spans="1:4">
      <c r="A37302">
        <v>0</v>
      </c>
      <c r="D37302">
        <v>0</v>
      </c>
    </row>
    <row r="37303" spans="1:4">
      <c r="A37303">
        <v>0</v>
      </c>
      <c r="D37303">
        <v>0</v>
      </c>
    </row>
    <row r="37304" spans="1:4">
      <c r="A37304">
        <v>0</v>
      </c>
      <c r="D37304">
        <v>0</v>
      </c>
    </row>
    <row r="37305" spans="1:4">
      <c r="A37305">
        <v>0</v>
      </c>
      <c r="D37305">
        <v>0</v>
      </c>
    </row>
    <row r="37306" spans="1:4">
      <c r="A37306">
        <v>0</v>
      </c>
      <c r="D37306">
        <v>0</v>
      </c>
    </row>
    <row r="37307" spans="1:4">
      <c r="A37307">
        <v>0</v>
      </c>
      <c r="D37307">
        <v>0</v>
      </c>
    </row>
    <row r="37308" spans="1:4">
      <c r="A37308">
        <v>0</v>
      </c>
      <c r="D37308">
        <v>0</v>
      </c>
    </row>
    <row r="37309" spans="1:4">
      <c r="A37309">
        <v>0</v>
      </c>
      <c r="D37309">
        <v>0</v>
      </c>
    </row>
    <row r="37310" spans="1:4">
      <c r="A37310">
        <v>0</v>
      </c>
      <c r="D37310">
        <v>0</v>
      </c>
    </row>
    <row r="37311" spans="1:4">
      <c r="A37311">
        <v>0</v>
      </c>
      <c r="D37311">
        <v>0</v>
      </c>
    </row>
    <row r="37312" spans="1:4">
      <c r="A37312">
        <v>0</v>
      </c>
      <c r="D37312">
        <v>0</v>
      </c>
    </row>
    <row r="37313" spans="1:4">
      <c r="A37313">
        <v>0</v>
      </c>
      <c r="D37313">
        <v>0</v>
      </c>
    </row>
    <row r="37314" spans="1:4">
      <c r="A37314">
        <v>0</v>
      </c>
      <c r="D37314">
        <v>0</v>
      </c>
    </row>
    <row r="37315" spans="1:4">
      <c r="A37315">
        <v>0</v>
      </c>
      <c r="D37315">
        <v>0</v>
      </c>
    </row>
    <row r="37316" spans="1:4">
      <c r="A37316">
        <v>0</v>
      </c>
      <c r="D37316">
        <v>0</v>
      </c>
    </row>
    <row r="37317" spans="1:4">
      <c r="A37317">
        <v>0</v>
      </c>
      <c r="D37317">
        <v>0</v>
      </c>
    </row>
    <row r="37318" spans="1:4">
      <c r="A37318">
        <v>0</v>
      </c>
      <c r="D37318">
        <v>0</v>
      </c>
    </row>
    <row r="37319" spans="1:4">
      <c r="A37319">
        <v>0</v>
      </c>
      <c r="D37319">
        <v>0</v>
      </c>
    </row>
    <row r="37320" spans="1:4">
      <c r="A37320">
        <v>0</v>
      </c>
      <c r="D37320">
        <v>0</v>
      </c>
    </row>
    <row r="37321" spans="1:4">
      <c r="A37321">
        <v>0</v>
      </c>
      <c r="D37321">
        <v>0</v>
      </c>
    </row>
    <row r="37322" spans="1:4">
      <c r="A37322">
        <v>0</v>
      </c>
      <c r="D37322">
        <v>0</v>
      </c>
    </row>
    <row r="37323" spans="1:4">
      <c r="A37323">
        <v>0</v>
      </c>
      <c r="D37323">
        <v>0</v>
      </c>
    </row>
    <row r="37324" spans="1:4">
      <c r="A37324">
        <v>0</v>
      </c>
      <c r="D37324">
        <v>0</v>
      </c>
    </row>
    <row r="37325" spans="1:4">
      <c r="A37325">
        <v>0</v>
      </c>
      <c r="D37325">
        <v>0</v>
      </c>
    </row>
    <row r="37326" spans="1:4">
      <c r="A37326">
        <v>0</v>
      </c>
      <c r="D37326">
        <v>0</v>
      </c>
    </row>
    <row r="37327" spans="1:4">
      <c r="A37327">
        <v>0</v>
      </c>
      <c r="D37327">
        <v>0</v>
      </c>
    </row>
    <row r="37328" spans="1:4">
      <c r="A37328">
        <v>0</v>
      </c>
      <c r="D37328">
        <v>0</v>
      </c>
    </row>
    <row r="37329" spans="1:4">
      <c r="A37329">
        <v>0</v>
      </c>
      <c r="D37329">
        <v>0</v>
      </c>
    </row>
    <row r="37330" spans="1:4">
      <c r="A37330">
        <v>0</v>
      </c>
      <c r="D37330">
        <v>0</v>
      </c>
    </row>
    <row r="37331" spans="1:4">
      <c r="A37331">
        <v>0</v>
      </c>
      <c r="D37331">
        <v>0</v>
      </c>
    </row>
    <row r="37332" spans="1:4">
      <c r="A37332">
        <v>0</v>
      </c>
      <c r="D37332">
        <v>0</v>
      </c>
    </row>
    <row r="37333" spans="1:4">
      <c r="A37333">
        <v>0</v>
      </c>
      <c r="D37333">
        <v>0</v>
      </c>
    </row>
    <row r="37334" spans="1:4">
      <c r="A37334">
        <v>0</v>
      </c>
      <c r="D37334">
        <v>0</v>
      </c>
    </row>
    <row r="37335" spans="1:4">
      <c r="A37335">
        <v>0</v>
      </c>
      <c r="D37335">
        <v>0</v>
      </c>
    </row>
    <row r="37336" spans="1:4">
      <c r="A37336">
        <v>0</v>
      </c>
      <c r="D37336">
        <v>0</v>
      </c>
    </row>
    <row r="37337" spans="1:4">
      <c r="A37337">
        <v>0</v>
      </c>
      <c r="D37337">
        <v>0</v>
      </c>
    </row>
    <row r="37338" spans="1:4">
      <c r="A37338">
        <v>0</v>
      </c>
      <c r="D37338">
        <v>0</v>
      </c>
    </row>
    <row r="37339" spans="1:4">
      <c r="A37339">
        <v>0</v>
      </c>
      <c r="D37339">
        <v>0</v>
      </c>
    </row>
    <row r="37340" spans="1:4">
      <c r="A37340">
        <v>0</v>
      </c>
      <c r="D37340">
        <v>0</v>
      </c>
    </row>
    <row r="37341" spans="1:4">
      <c r="A37341">
        <v>0</v>
      </c>
      <c r="D37341">
        <v>0</v>
      </c>
    </row>
    <row r="37342" spans="1:4">
      <c r="A37342">
        <v>0</v>
      </c>
      <c r="D37342">
        <v>0</v>
      </c>
    </row>
    <row r="37343" spans="1:4">
      <c r="A37343">
        <v>0</v>
      </c>
      <c r="D37343">
        <v>0</v>
      </c>
    </row>
    <row r="37344" spans="1:4">
      <c r="A37344">
        <v>0</v>
      </c>
      <c r="D37344">
        <v>0</v>
      </c>
    </row>
    <row r="37345" spans="1:4">
      <c r="A37345">
        <v>0</v>
      </c>
      <c r="D37345">
        <v>0</v>
      </c>
    </row>
    <row r="37346" spans="1:4">
      <c r="A37346">
        <v>0</v>
      </c>
      <c r="D37346">
        <v>0</v>
      </c>
    </row>
    <row r="37347" spans="1:4">
      <c r="A37347">
        <v>0</v>
      </c>
      <c r="D37347">
        <v>0</v>
      </c>
    </row>
    <row r="37348" spans="1:4">
      <c r="A37348">
        <v>0</v>
      </c>
      <c r="D37348">
        <v>0</v>
      </c>
    </row>
    <row r="37349" spans="1:4">
      <c r="A37349">
        <v>0</v>
      </c>
      <c r="D37349">
        <v>0</v>
      </c>
    </row>
    <row r="37350" spans="1:4">
      <c r="A37350">
        <v>0</v>
      </c>
      <c r="D37350">
        <v>0</v>
      </c>
    </row>
    <row r="37351" spans="1:4">
      <c r="A37351">
        <v>0</v>
      </c>
      <c r="D37351">
        <v>0</v>
      </c>
    </row>
    <row r="37352" spans="1:4">
      <c r="A37352">
        <v>0</v>
      </c>
      <c r="D37352">
        <v>0</v>
      </c>
    </row>
    <row r="37353" spans="1:4">
      <c r="A37353">
        <v>0</v>
      </c>
      <c r="D37353">
        <v>0</v>
      </c>
    </row>
    <row r="37354" spans="1:4">
      <c r="A37354">
        <v>0</v>
      </c>
      <c r="D37354">
        <v>0</v>
      </c>
    </row>
    <row r="37355" spans="1:4">
      <c r="A37355">
        <v>0</v>
      </c>
      <c r="D37355">
        <v>0</v>
      </c>
    </row>
    <row r="37356" spans="1:4">
      <c r="A37356">
        <v>0</v>
      </c>
      <c r="D37356">
        <v>0</v>
      </c>
    </row>
    <row r="37357" spans="1:4">
      <c r="A37357">
        <v>0</v>
      </c>
      <c r="D37357">
        <v>0</v>
      </c>
    </row>
    <row r="37358" spans="1:4">
      <c r="A37358">
        <v>0</v>
      </c>
      <c r="D37358">
        <v>0</v>
      </c>
    </row>
    <row r="37359" spans="1:4">
      <c r="A37359">
        <v>0</v>
      </c>
      <c r="D37359">
        <v>0</v>
      </c>
    </row>
    <row r="37360" spans="1:4">
      <c r="A37360">
        <v>0</v>
      </c>
      <c r="D37360">
        <v>0</v>
      </c>
    </row>
    <row r="37361" spans="1:4">
      <c r="A37361">
        <v>0</v>
      </c>
      <c r="D37361">
        <v>0</v>
      </c>
    </row>
    <row r="37362" spans="1:4">
      <c r="A37362">
        <v>0</v>
      </c>
      <c r="D37362">
        <v>0</v>
      </c>
    </row>
    <row r="37363" spans="1:4">
      <c r="A37363">
        <v>0</v>
      </c>
      <c r="D37363">
        <v>0</v>
      </c>
    </row>
    <row r="37364" spans="1:4">
      <c r="A37364">
        <v>0</v>
      </c>
      <c r="D37364">
        <v>0</v>
      </c>
    </row>
    <row r="37365" spans="1:4">
      <c r="A37365">
        <v>0</v>
      </c>
      <c r="D37365">
        <v>0</v>
      </c>
    </row>
    <row r="37366" spans="1:4">
      <c r="A37366">
        <v>0</v>
      </c>
      <c r="D37366">
        <v>0</v>
      </c>
    </row>
    <row r="37367" spans="1:4">
      <c r="A37367">
        <v>0</v>
      </c>
      <c r="D37367">
        <v>0</v>
      </c>
    </row>
    <row r="37368" spans="1:4">
      <c r="A37368">
        <v>0</v>
      </c>
      <c r="D37368">
        <v>0</v>
      </c>
    </row>
    <row r="37369" spans="1:4">
      <c r="A37369">
        <v>0</v>
      </c>
      <c r="D37369">
        <v>0</v>
      </c>
    </row>
    <row r="37370" spans="1:4">
      <c r="A37370">
        <v>0</v>
      </c>
      <c r="D37370">
        <v>0</v>
      </c>
    </row>
    <row r="37371" spans="1:4">
      <c r="A37371">
        <v>0</v>
      </c>
      <c r="D37371">
        <v>0</v>
      </c>
    </row>
    <row r="37372" spans="1:4">
      <c r="A37372">
        <v>0</v>
      </c>
      <c r="D37372">
        <v>0</v>
      </c>
    </row>
    <row r="37373" spans="1:4">
      <c r="A37373">
        <v>0</v>
      </c>
      <c r="D37373">
        <v>0</v>
      </c>
    </row>
    <row r="37374" spans="1:4">
      <c r="A37374">
        <v>0</v>
      </c>
      <c r="D37374">
        <v>0</v>
      </c>
    </row>
    <row r="37375" spans="1:4">
      <c r="A37375">
        <v>0</v>
      </c>
      <c r="D37375">
        <v>0</v>
      </c>
    </row>
    <row r="37376" spans="1:4">
      <c r="A37376">
        <v>0</v>
      </c>
      <c r="D37376">
        <v>0</v>
      </c>
    </row>
    <row r="37377" spans="1:4">
      <c r="A37377">
        <v>0</v>
      </c>
      <c r="D37377">
        <v>0</v>
      </c>
    </row>
    <row r="37378" spans="1:4">
      <c r="A37378">
        <v>0</v>
      </c>
      <c r="D37378">
        <v>0</v>
      </c>
    </row>
    <row r="37379" spans="1:4">
      <c r="A37379">
        <v>0</v>
      </c>
      <c r="D37379">
        <v>0</v>
      </c>
    </row>
    <row r="37380" spans="1:4">
      <c r="A37380">
        <v>0</v>
      </c>
      <c r="D37380">
        <v>0</v>
      </c>
    </row>
    <row r="37381" spans="1:4">
      <c r="A37381">
        <v>0</v>
      </c>
      <c r="D37381">
        <v>0</v>
      </c>
    </row>
    <row r="37382" spans="1:4">
      <c r="A37382">
        <v>0</v>
      </c>
      <c r="D37382">
        <v>0</v>
      </c>
    </row>
    <row r="37383" spans="1:4">
      <c r="A37383">
        <v>0</v>
      </c>
      <c r="D37383">
        <v>0</v>
      </c>
    </row>
    <row r="37384" spans="1:4">
      <c r="A37384">
        <v>0</v>
      </c>
      <c r="D37384">
        <v>0</v>
      </c>
    </row>
    <row r="37385" spans="1:4">
      <c r="A37385">
        <v>0</v>
      </c>
      <c r="D37385">
        <v>0</v>
      </c>
    </row>
    <row r="37386" spans="1:4">
      <c r="A37386">
        <v>0</v>
      </c>
      <c r="D37386">
        <v>0</v>
      </c>
    </row>
    <row r="37387" spans="1:4">
      <c r="A37387">
        <v>0</v>
      </c>
      <c r="D37387">
        <v>0</v>
      </c>
    </row>
    <row r="37388" spans="1:4">
      <c r="A37388">
        <v>0</v>
      </c>
      <c r="D37388">
        <v>0</v>
      </c>
    </row>
    <row r="37389" spans="1:4">
      <c r="A37389">
        <v>0</v>
      </c>
      <c r="D37389">
        <v>0</v>
      </c>
    </row>
    <row r="37390" spans="1:4">
      <c r="A37390">
        <v>0</v>
      </c>
      <c r="D37390">
        <v>0</v>
      </c>
    </row>
    <row r="37391" spans="1:4">
      <c r="A37391">
        <v>0</v>
      </c>
      <c r="D37391">
        <v>0</v>
      </c>
    </row>
    <row r="37392" spans="1:4">
      <c r="A37392">
        <v>0</v>
      </c>
      <c r="D37392">
        <v>0</v>
      </c>
    </row>
    <row r="37393" spans="1:4">
      <c r="A37393">
        <v>0</v>
      </c>
      <c r="D37393">
        <v>0</v>
      </c>
    </row>
    <row r="37394" spans="1:4">
      <c r="A37394">
        <v>0</v>
      </c>
      <c r="D37394">
        <v>0</v>
      </c>
    </row>
    <row r="37395" spans="1:4">
      <c r="A37395">
        <v>0</v>
      </c>
      <c r="D37395">
        <v>0</v>
      </c>
    </row>
    <row r="37396" spans="1:4">
      <c r="A37396">
        <v>0</v>
      </c>
      <c r="D37396">
        <v>0</v>
      </c>
    </row>
    <row r="37397" spans="1:4">
      <c r="A37397">
        <v>0</v>
      </c>
      <c r="D37397">
        <v>0</v>
      </c>
    </row>
    <row r="37398" spans="1:4">
      <c r="A37398">
        <v>0</v>
      </c>
      <c r="D37398">
        <v>0</v>
      </c>
    </row>
    <row r="37399" spans="1:4">
      <c r="A37399">
        <v>0</v>
      </c>
      <c r="D37399">
        <v>0</v>
      </c>
    </row>
    <row r="37400" spans="1:4">
      <c r="A37400">
        <v>0</v>
      </c>
      <c r="D37400">
        <v>0</v>
      </c>
    </row>
    <row r="37401" spans="1:4">
      <c r="A37401">
        <v>0</v>
      </c>
      <c r="D37401">
        <v>0</v>
      </c>
    </row>
    <row r="37402" spans="1:4">
      <c r="A37402">
        <v>0</v>
      </c>
      <c r="D37402">
        <v>0</v>
      </c>
    </row>
    <row r="37403" spans="1:4">
      <c r="A37403">
        <v>0</v>
      </c>
      <c r="D37403">
        <v>0</v>
      </c>
    </row>
    <row r="37404" spans="1:4">
      <c r="A37404">
        <v>0</v>
      </c>
      <c r="D37404">
        <v>0</v>
      </c>
    </row>
    <row r="37405" spans="1:4">
      <c r="A37405">
        <v>0</v>
      </c>
      <c r="D37405">
        <v>0</v>
      </c>
    </row>
    <row r="37406" spans="1:4">
      <c r="A37406">
        <v>0</v>
      </c>
      <c r="D37406">
        <v>0</v>
      </c>
    </row>
    <row r="37407" spans="1:4">
      <c r="A37407">
        <v>0</v>
      </c>
      <c r="D37407">
        <v>0</v>
      </c>
    </row>
    <row r="37408" spans="1:4">
      <c r="A37408">
        <v>0</v>
      </c>
      <c r="D37408">
        <v>0</v>
      </c>
    </row>
    <row r="37409" spans="1:4">
      <c r="A37409">
        <v>0</v>
      </c>
      <c r="D37409">
        <v>0</v>
      </c>
    </row>
    <row r="37410" spans="1:4">
      <c r="A37410">
        <v>0</v>
      </c>
      <c r="D37410">
        <v>0</v>
      </c>
    </row>
    <row r="37411" spans="1:4">
      <c r="A37411">
        <v>0</v>
      </c>
      <c r="D37411">
        <v>0</v>
      </c>
    </row>
    <row r="37412" spans="1:4">
      <c r="A37412">
        <v>0</v>
      </c>
      <c r="D37412">
        <v>0</v>
      </c>
    </row>
    <row r="37413" spans="1:4">
      <c r="A37413">
        <v>0</v>
      </c>
      <c r="D37413">
        <v>0</v>
      </c>
    </row>
    <row r="37414" spans="1:4">
      <c r="A37414">
        <v>0</v>
      </c>
      <c r="D37414">
        <v>0</v>
      </c>
    </row>
    <row r="37415" spans="1:4">
      <c r="A37415">
        <v>0</v>
      </c>
      <c r="D37415">
        <v>0</v>
      </c>
    </row>
    <row r="37416" spans="1:4">
      <c r="A37416">
        <v>0</v>
      </c>
      <c r="D37416">
        <v>0</v>
      </c>
    </row>
    <row r="37417" spans="1:4">
      <c r="A37417">
        <v>0</v>
      </c>
      <c r="D37417">
        <v>0</v>
      </c>
    </row>
    <row r="37418" spans="1:4">
      <c r="A37418">
        <v>0</v>
      </c>
      <c r="D37418">
        <v>0</v>
      </c>
    </row>
    <row r="37419" spans="1:4">
      <c r="A37419">
        <v>0</v>
      </c>
      <c r="D37419">
        <v>0</v>
      </c>
    </row>
    <row r="37420" spans="1:4">
      <c r="A37420">
        <v>0</v>
      </c>
      <c r="D37420">
        <v>0</v>
      </c>
    </row>
    <row r="37421" spans="1:4">
      <c r="A37421">
        <v>0</v>
      </c>
      <c r="D37421">
        <v>0</v>
      </c>
    </row>
    <row r="37422" spans="1:4">
      <c r="A37422">
        <v>0</v>
      </c>
      <c r="D37422">
        <v>0</v>
      </c>
    </row>
    <row r="37423" spans="1:4">
      <c r="A37423">
        <v>0</v>
      </c>
      <c r="D37423">
        <v>0</v>
      </c>
    </row>
    <row r="37424" spans="1:4">
      <c r="A37424">
        <v>0</v>
      </c>
      <c r="D37424">
        <v>0</v>
      </c>
    </row>
    <row r="37425" spans="1:4">
      <c r="A37425">
        <v>0</v>
      </c>
      <c r="D37425">
        <v>0</v>
      </c>
    </row>
    <row r="37426" spans="1:4">
      <c r="A37426">
        <v>0</v>
      </c>
      <c r="D37426">
        <v>0</v>
      </c>
    </row>
    <row r="37427" spans="1:4">
      <c r="A37427">
        <v>0</v>
      </c>
      <c r="D37427">
        <v>0</v>
      </c>
    </row>
    <row r="37428" spans="1:4">
      <c r="A37428">
        <v>0</v>
      </c>
      <c r="D37428">
        <v>0</v>
      </c>
    </row>
    <row r="37429" spans="1:4">
      <c r="A37429">
        <v>0</v>
      </c>
      <c r="D37429">
        <v>0</v>
      </c>
    </row>
    <row r="37430" spans="1:4">
      <c r="A37430">
        <v>0</v>
      </c>
      <c r="D37430">
        <v>0</v>
      </c>
    </row>
    <row r="37431" spans="1:4">
      <c r="A37431">
        <v>0</v>
      </c>
      <c r="D37431">
        <v>0</v>
      </c>
    </row>
    <row r="37432" spans="1:4">
      <c r="A37432">
        <v>0</v>
      </c>
      <c r="D37432">
        <v>0</v>
      </c>
    </row>
    <row r="37433" spans="1:4">
      <c r="A37433">
        <v>0</v>
      </c>
      <c r="D37433">
        <v>0</v>
      </c>
    </row>
    <row r="37434" spans="1:4">
      <c r="A37434">
        <v>0</v>
      </c>
      <c r="D37434">
        <v>0</v>
      </c>
    </row>
    <row r="37435" spans="1:4">
      <c r="A37435">
        <v>0</v>
      </c>
      <c r="D37435">
        <v>0</v>
      </c>
    </row>
    <row r="37436" spans="1:4">
      <c r="A37436">
        <v>0</v>
      </c>
      <c r="D37436">
        <v>0</v>
      </c>
    </row>
    <row r="37437" spans="1:4">
      <c r="A37437">
        <v>0</v>
      </c>
      <c r="D37437">
        <v>0</v>
      </c>
    </row>
    <row r="37438" spans="1:4">
      <c r="A37438">
        <v>0</v>
      </c>
      <c r="D37438">
        <v>0</v>
      </c>
    </row>
    <row r="37439" spans="1:4">
      <c r="A37439">
        <v>0</v>
      </c>
      <c r="D37439">
        <v>0</v>
      </c>
    </row>
    <row r="37440" spans="1:4">
      <c r="A37440">
        <v>0</v>
      </c>
      <c r="D37440">
        <v>0</v>
      </c>
    </row>
    <row r="37441" spans="1:4">
      <c r="A37441">
        <v>0</v>
      </c>
      <c r="D37441">
        <v>0</v>
      </c>
    </row>
    <row r="37442" spans="1:4">
      <c r="A37442">
        <v>0</v>
      </c>
      <c r="D37442">
        <v>0</v>
      </c>
    </row>
    <row r="37443" spans="1:4">
      <c r="A37443">
        <v>0</v>
      </c>
      <c r="D37443">
        <v>0</v>
      </c>
    </row>
    <row r="37444" spans="1:4">
      <c r="A37444">
        <v>0</v>
      </c>
      <c r="D37444">
        <v>0</v>
      </c>
    </row>
    <row r="37445" spans="1:4">
      <c r="A37445">
        <v>0</v>
      </c>
      <c r="D37445">
        <v>0</v>
      </c>
    </row>
    <row r="37446" spans="1:4">
      <c r="A37446">
        <v>0</v>
      </c>
      <c r="D37446">
        <v>0</v>
      </c>
    </row>
    <row r="37447" spans="1:4">
      <c r="A37447">
        <v>0</v>
      </c>
      <c r="D37447">
        <v>0</v>
      </c>
    </row>
    <row r="37448" spans="1:4">
      <c r="A37448">
        <v>0</v>
      </c>
      <c r="D37448">
        <v>0</v>
      </c>
    </row>
    <row r="37449" spans="1:4">
      <c r="A37449">
        <v>0</v>
      </c>
      <c r="D37449">
        <v>0</v>
      </c>
    </row>
    <row r="37450" spans="1:4">
      <c r="A37450">
        <v>0</v>
      </c>
      <c r="D37450">
        <v>0</v>
      </c>
    </row>
    <row r="37451" spans="1:4">
      <c r="A37451">
        <v>0</v>
      </c>
      <c r="D37451">
        <v>0</v>
      </c>
    </row>
    <row r="37452" spans="1:4">
      <c r="A37452">
        <v>0</v>
      </c>
      <c r="D37452">
        <v>0</v>
      </c>
    </row>
    <row r="37453" spans="1:4">
      <c r="A37453">
        <v>0</v>
      </c>
      <c r="D37453">
        <v>0</v>
      </c>
    </row>
    <row r="37454" spans="1:4">
      <c r="A37454">
        <v>0</v>
      </c>
      <c r="D37454">
        <v>0</v>
      </c>
    </row>
    <row r="37455" spans="1:4">
      <c r="A37455">
        <v>0</v>
      </c>
      <c r="D37455">
        <v>0</v>
      </c>
    </row>
    <row r="37456" spans="1:4">
      <c r="A37456">
        <v>0</v>
      </c>
      <c r="D37456">
        <v>0</v>
      </c>
    </row>
    <row r="37457" spans="1:4">
      <c r="A37457">
        <v>0</v>
      </c>
      <c r="D37457">
        <v>0</v>
      </c>
    </row>
    <row r="37458" spans="1:4">
      <c r="A37458">
        <v>0</v>
      </c>
      <c r="D37458">
        <v>0</v>
      </c>
    </row>
    <row r="37459" spans="1:4">
      <c r="A37459">
        <v>0</v>
      </c>
      <c r="D37459">
        <v>0</v>
      </c>
    </row>
    <row r="37460" spans="1:4">
      <c r="A37460">
        <v>0</v>
      </c>
      <c r="D37460">
        <v>0</v>
      </c>
    </row>
    <row r="37461" spans="1:4">
      <c r="A37461">
        <v>0</v>
      </c>
      <c r="D37461">
        <v>0</v>
      </c>
    </row>
    <row r="37462" spans="1:4">
      <c r="A37462">
        <v>0</v>
      </c>
      <c r="D37462">
        <v>0</v>
      </c>
    </row>
    <row r="37463" spans="1:4">
      <c r="A37463">
        <v>0</v>
      </c>
      <c r="D37463">
        <v>0</v>
      </c>
    </row>
    <row r="37464" spans="1:4">
      <c r="A37464">
        <v>0</v>
      </c>
      <c r="D37464">
        <v>0</v>
      </c>
    </row>
    <row r="37465" spans="1:4">
      <c r="A37465">
        <v>0</v>
      </c>
      <c r="D37465">
        <v>0</v>
      </c>
    </row>
    <row r="37466" spans="1:4">
      <c r="A37466">
        <v>0</v>
      </c>
      <c r="D37466">
        <v>0</v>
      </c>
    </row>
    <row r="37467" spans="1:4">
      <c r="A37467">
        <v>0</v>
      </c>
      <c r="D37467">
        <v>0</v>
      </c>
    </row>
    <row r="37468" spans="1:4">
      <c r="A37468">
        <v>0</v>
      </c>
      <c r="D37468">
        <v>0</v>
      </c>
    </row>
    <row r="37469" spans="1:4">
      <c r="A37469">
        <v>0</v>
      </c>
      <c r="D37469">
        <v>0</v>
      </c>
    </row>
    <row r="37470" spans="1:4">
      <c r="A37470">
        <v>0</v>
      </c>
      <c r="D37470">
        <v>0</v>
      </c>
    </row>
    <row r="37471" spans="1:4">
      <c r="A37471">
        <v>0</v>
      </c>
      <c r="D37471">
        <v>0</v>
      </c>
    </row>
    <row r="37472" spans="1:4">
      <c r="A37472">
        <v>0</v>
      </c>
      <c r="D37472">
        <v>0</v>
      </c>
    </row>
    <row r="37473" spans="1:4">
      <c r="A37473">
        <v>0</v>
      </c>
      <c r="D37473">
        <v>0</v>
      </c>
    </row>
    <row r="37474" spans="1:4">
      <c r="A37474">
        <v>0</v>
      </c>
      <c r="D37474">
        <v>0</v>
      </c>
    </row>
    <row r="37475" spans="1:4">
      <c r="A37475">
        <v>0</v>
      </c>
      <c r="D37475">
        <v>0</v>
      </c>
    </row>
    <row r="37476" spans="1:4">
      <c r="A37476">
        <v>0</v>
      </c>
      <c r="D37476">
        <v>0</v>
      </c>
    </row>
    <row r="37477" spans="1:4">
      <c r="A37477">
        <v>0</v>
      </c>
      <c r="D37477">
        <v>0</v>
      </c>
    </row>
    <row r="37478" spans="1:4">
      <c r="A37478">
        <v>0</v>
      </c>
      <c r="D37478">
        <v>0</v>
      </c>
    </row>
    <row r="37479" spans="1:4">
      <c r="A37479">
        <v>0</v>
      </c>
      <c r="D37479">
        <v>0</v>
      </c>
    </row>
    <row r="37480" spans="1:4">
      <c r="A37480">
        <v>0</v>
      </c>
      <c r="D37480">
        <v>0</v>
      </c>
    </row>
    <row r="37481" spans="1:4">
      <c r="A37481">
        <v>0</v>
      </c>
      <c r="D37481">
        <v>0</v>
      </c>
    </row>
    <row r="37482" spans="1:4">
      <c r="A37482">
        <v>0</v>
      </c>
      <c r="D37482">
        <v>0</v>
      </c>
    </row>
    <row r="37483" spans="1:4">
      <c r="A37483">
        <v>0</v>
      </c>
      <c r="D37483">
        <v>0</v>
      </c>
    </row>
    <row r="37484" spans="1:4">
      <c r="A37484">
        <v>0</v>
      </c>
      <c r="D37484">
        <v>0</v>
      </c>
    </row>
    <row r="37485" spans="1:4">
      <c r="A37485">
        <v>0</v>
      </c>
      <c r="D37485">
        <v>0</v>
      </c>
    </row>
    <row r="37486" spans="1:4">
      <c r="A37486">
        <v>0</v>
      </c>
      <c r="D37486">
        <v>0</v>
      </c>
    </row>
    <row r="37487" spans="1:4">
      <c r="A37487">
        <v>0</v>
      </c>
      <c r="D37487">
        <v>0</v>
      </c>
    </row>
    <row r="37488" spans="1:4">
      <c r="A37488">
        <v>0</v>
      </c>
      <c r="D37488">
        <v>0</v>
      </c>
    </row>
    <row r="37489" spans="1:4">
      <c r="A37489">
        <v>0</v>
      </c>
      <c r="D37489">
        <v>0</v>
      </c>
    </row>
    <row r="37490" spans="1:4">
      <c r="A37490">
        <v>0</v>
      </c>
      <c r="D37490">
        <v>0</v>
      </c>
    </row>
    <row r="37491" spans="1:4">
      <c r="A37491">
        <v>0</v>
      </c>
      <c r="D37491">
        <v>0</v>
      </c>
    </row>
    <row r="37492" spans="1:4">
      <c r="A37492">
        <v>0</v>
      </c>
      <c r="D37492">
        <v>0</v>
      </c>
    </row>
    <row r="37493" spans="1:4">
      <c r="A37493">
        <v>0</v>
      </c>
      <c r="D37493">
        <v>0</v>
      </c>
    </row>
    <row r="37494" spans="1:4">
      <c r="A37494">
        <v>0</v>
      </c>
      <c r="D37494">
        <v>0</v>
      </c>
    </row>
    <row r="37495" spans="1:4">
      <c r="A37495">
        <v>0</v>
      </c>
      <c r="D37495">
        <v>0</v>
      </c>
    </row>
    <row r="37496" spans="1:4">
      <c r="A37496">
        <v>0</v>
      </c>
      <c r="D37496">
        <v>0</v>
      </c>
    </row>
    <row r="37497" spans="1:4">
      <c r="A37497">
        <v>0</v>
      </c>
      <c r="D37497">
        <v>0</v>
      </c>
    </row>
    <row r="37498" spans="1:4">
      <c r="A37498">
        <v>0</v>
      </c>
      <c r="D37498">
        <v>0</v>
      </c>
    </row>
    <row r="37499" spans="1:4">
      <c r="A37499">
        <v>0</v>
      </c>
      <c r="D37499">
        <v>0</v>
      </c>
    </row>
    <row r="37500" spans="1:4">
      <c r="A37500">
        <v>0</v>
      </c>
      <c r="D37500">
        <v>0</v>
      </c>
    </row>
    <row r="37501" spans="1:4">
      <c r="A37501">
        <v>0</v>
      </c>
      <c r="D37501">
        <v>0</v>
      </c>
    </row>
    <row r="37502" spans="1:4">
      <c r="A37502">
        <v>0</v>
      </c>
      <c r="D37502">
        <v>0</v>
      </c>
    </row>
    <row r="37503" spans="1:4">
      <c r="A37503">
        <v>0</v>
      </c>
      <c r="D37503">
        <v>0</v>
      </c>
    </row>
    <row r="37504" spans="1:4">
      <c r="A37504">
        <v>0</v>
      </c>
      <c r="D37504">
        <v>0</v>
      </c>
    </row>
    <row r="37505" spans="1:4">
      <c r="A37505">
        <v>0</v>
      </c>
      <c r="D37505">
        <v>0</v>
      </c>
    </row>
    <row r="37506" spans="1:4">
      <c r="A37506">
        <v>0</v>
      </c>
      <c r="D37506">
        <v>0</v>
      </c>
    </row>
    <row r="37507" spans="1:4">
      <c r="A37507">
        <v>0</v>
      </c>
      <c r="D37507">
        <v>0</v>
      </c>
    </row>
    <row r="37508" spans="1:4">
      <c r="A37508">
        <v>0</v>
      </c>
      <c r="D37508">
        <v>0</v>
      </c>
    </row>
    <row r="37509" spans="1:4">
      <c r="A37509">
        <v>0</v>
      </c>
      <c r="D37509">
        <v>0</v>
      </c>
    </row>
    <row r="37510" spans="1:4">
      <c r="A37510">
        <v>0</v>
      </c>
      <c r="D37510">
        <v>0</v>
      </c>
    </row>
    <row r="37511" spans="1:4">
      <c r="A37511">
        <v>0</v>
      </c>
      <c r="D37511">
        <v>0</v>
      </c>
    </row>
    <row r="37512" spans="1:4">
      <c r="A37512">
        <v>0</v>
      </c>
      <c r="D37512">
        <v>0</v>
      </c>
    </row>
    <row r="37513" spans="1:4">
      <c r="A37513">
        <v>0</v>
      </c>
      <c r="D37513">
        <v>0</v>
      </c>
    </row>
    <row r="37514" spans="1:4">
      <c r="A37514">
        <v>0</v>
      </c>
      <c r="D37514">
        <v>0</v>
      </c>
    </row>
    <row r="37515" spans="1:4">
      <c r="A37515">
        <v>0</v>
      </c>
      <c r="D37515">
        <v>0</v>
      </c>
    </row>
    <row r="37516" spans="1:4">
      <c r="A37516">
        <v>0</v>
      </c>
      <c r="D37516">
        <v>0</v>
      </c>
    </row>
    <row r="37517" spans="1:4">
      <c r="A37517">
        <v>0</v>
      </c>
      <c r="D37517">
        <v>0</v>
      </c>
    </row>
    <row r="37518" spans="1:4">
      <c r="A37518">
        <v>0</v>
      </c>
      <c r="D37518">
        <v>0</v>
      </c>
    </row>
    <row r="37519" spans="1:4">
      <c r="A37519">
        <v>0</v>
      </c>
      <c r="D37519">
        <v>0</v>
      </c>
    </row>
    <row r="37520" spans="1:4">
      <c r="A37520">
        <v>0</v>
      </c>
      <c r="D37520">
        <v>0</v>
      </c>
    </row>
    <row r="37521" spans="1:4">
      <c r="A37521">
        <v>0</v>
      </c>
      <c r="D37521">
        <v>0</v>
      </c>
    </row>
    <row r="37522" spans="1:4">
      <c r="A37522">
        <v>0</v>
      </c>
      <c r="D37522">
        <v>0</v>
      </c>
    </row>
    <row r="37523" spans="1:4">
      <c r="A37523">
        <v>0</v>
      </c>
      <c r="D37523">
        <v>0</v>
      </c>
    </row>
    <row r="37524" spans="1:4">
      <c r="A37524">
        <v>0</v>
      </c>
      <c r="D37524">
        <v>0</v>
      </c>
    </row>
    <row r="37525" spans="1:4">
      <c r="A37525">
        <v>0</v>
      </c>
      <c r="D37525">
        <v>0</v>
      </c>
    </row>
    <row r="37526" spans="1:4">
      <c r="A37526">
        <v>0</v>
      </c>
      <c r="D37526">
        <v>0</v>
      </c>
    </row>
    <row r="37527" spans="1:4">
      <c r="A37527">
        <v>0</v>
      </c>
      <c r="D37527">
        <v>0</v>
      </c>
    </row>
    <row r="37528" spans="1:4">
      <c r="A37528">
        <v>0</v>
      </c>
      <c r="D37528">
        <v>0</v>
      </c>
    </row>
    <row r="37529" spans="1:4">
      <c r="A37529">
        <v>0</v>
      </c>
      <c r="D37529">
        <v>0</v>
      </c>
    </row>
    <row r="37530" spans="1:4">
      <c r="A37530">
        <v>0</v>
      </c>
      <c r="D37530">
        <v>0</v>
      </c>
    </row>
    <row r="37531" spans="1:4">
      <c r="A37531">
        <v>0</v>
      </c>
      <c r="D37531">
        <v>0</v>
      </c>
    </row>
    <row r="37532" spans="1:4">
      <c r="A37532">
        <v>0</v>
      </c>
      <c r="D37532">
        <v>0</v>
      </c>
    </row>
    <row r="37533" spans="1:4">
      <c r="A37533">
        <v>0</v>
      </c>
      <c r="D37533">
        <v>0</v>
      </c>
    </row>
    <row r="37534" spans="1:4">
      <c r="A37534">
        <v>0</v>
      </c>
      <c r="D37534">
        <v>0</v>
      </c>
    </row>
    <row r="37535" spans="1:4">
      <c r="A37535">
        <v>0</v>
      </c>
      <c r="D37535">
        <v>0</v>
      </c>
    </row>
    <row r="37536" spans="1:4">
      <c r="A37536">
        <v>0</v>
      </c>
      <c r="D37536">
        <v>0</v>
      </c>
    </row>
    <row r="37537" spans="1:4">
      <c r="A37537">
        <v>0</v>
      </c>
      <c r="D37537">
        <v>0</v>
      </c>
    </row>
    <row r="37538" spans="1:4">
      <c r="A37538">
        <v>0</v>
      </c>
      <c r="D37538">
        <v>0</v>
      </c>
    </row>
    <row r="37539" spans="1:4">
      <c r="A37539">
        <v>0</v>
      </c>
      <c r="D37539">
        <v>0</v>
      </c>
    </row>
    <row r="37540" spans="1:4">
      <c r="A37540">
        <v>0</v>
      </c>
      <c r="D37540">
        <v>0</v>
      </c>
    </row>
    <row r="37541" spans="1:4">
      <c r="A37541">
        <v>0</v>
      </c>
      <c r="D37541">
        <v>0</v>
      </c>
    </row>
    <row r="37542" spans="1:4">
      <c r="A37542">
        <v>0</v>
      </c>
      <c r="D37542">
        <v>0</v>
      </c>
    </row>
    <row r="37543" spans="1:4">
      <c r="A37543">
        <v>0</v>
      </c>
      <c r="D37543">
        <v>0</v>
      </c>
    </row>
    <row r="37544" spans="1:4">
      <c r="A37544">
        <v>0</v>
      </c>
      <c r="D37544">
        <v>0</v>
      </c>
    </row>
    <row r="37545" spans="1:4">
      <c r="A37545">
        <v>0</v>
      </c>
      <c r="D37545">
        <v>0</v>
      </c>
    </row>
    <row r="37546" spans="1:4">
      <c r="A37546">
        <v>0</v>
      </c>
      <c r="D37546">
        <v>0</v>
      </c>
    </row>
    <row r="37547" spans="1:4">
      <c r="A37547">
        <v>0</v>
      </c>
      <c r="D37547">
        <v>0</v>
      </c>
    </row>
    <row r="37548" spans="1:4">
      <c r="A37548">
        <v>0</v>
      </c>
      <c r="D37548">
        <v>0</v>
      </c>
    </row>
    <row r="37549" spans="1:4">
      <c r="A37549">
        <v>0</v>
      </c>
      <c r="D37549">
        <v>0</v>
      </c>
    </row>
    <row r="37550" spans="1:4">
      <c r="A37550">
        <v>0</v>
      </c>
      <c r="D37550">
        <v>0</v>
      </c>
    </row>
    <row r="37551" spans="1:4">
      <c r="A37551">
        <v>0</v>
      </c>
      <c r="D37551">
        <v>0</v>
      </c>
    </row>
    <row r="37552" spans="1:4">
      <c r="A37552">
        <v>0</v>
      </c>
      <c r="D37552">
        <v>0</v>
      </c>
    </row>
    <row r="37553" spans="1:4">
      <c r="A37553">
        <v>0</v>
      </c>
      <c r="D37553">
        <v>0</v>
      </c>
    </row>
    <row r="37554" spans="1:4">
      <c r="A37554">
        <v>0</v>
      </c>
      <c r="D37554">
        <v>0</v>
      </c>
    </row>
    <row r="37555" spans="1:4">
      <c r="A37555">
        <v>0</v>
      </c>
      <c r="D37555">
        <v>0</v>
      </c>
    </row>
    <row r="37556" spans="1:4">
      <c r="A37556">
        <v>0</v>
      </c>
      <c r="D37556">
        <v>0</v>
      </c>
    </row>
    <row r="37557" spans="1:4">
      <c r="A37557">
        <v>0</v>
      </c>
      <c r="D37557">
        <v>0</v>
      </c>
    </row>
    <row r="37558" spans="1:4">
      <c r="A37558">
        <v>0</v>
      </c>
      <c r="D37558">
        <v>0</v>
      </c>
    </row>
    <row r="37559" spans="1:4">
      <c r="A37559">
        <v>0</v>
      </c>
      <c r="D37559">
        <v>0</v>
      </c>
    </row>
    <row r="37560" spans="1:4">
      <c r="A37560">
        <v>0</v>
      </c>
      <c r="D37560">
        <v>0</v>
      </c>
    </row>
    <row r="37561" spans="1:4">
      <c r="A37561">
        <v>0</v>
      </c>
      <c r="D37561">
        <v>0</v>
      </c>
    </row>
    <row r="37562" spans="1:4">
      <c r="A37562">
        <v>0</v>
      </c>
      <c r="D37562">
        <v>0</v>
      </c>
    </row>
    <row r="37563" spans="1:4">
      <c r="A37563">
        <v>0</v>
      </c>
      <c r="D37563">
        <v>0</v>
      </c>
    </row>
    <row r="37564" spans="1:4">
      <c r="A37564">
        <v>0</v>
      </c>
      <c r="D37564">
        <v>0</v>
      </c>
    </row>
    <row r="37565" spans="1:4">
      <c r="A37565">
        <v>0</v>
      </c>
      <c r="D37565">
        <v>0</v>
      </c>
    </row>
    <row r="37566" spans="1:4">
      <c r="A37566">
        <v>0</v>
      </c>
      <c r="D37566">
        <v>0</v>
      </c>
    </row>
    <row r="37567" spans="1:4">
      <c r="A37567">
        <v>0</v>
      </c>
      <c r="D37567">
        <v>0</v>
      </c>
    </row>
    <row r="37568" spans="1:4">
      <c r="A37568">
        <v>0</v>
      </c>
      <c r="D37568">
        <v>0</v>
      </c>
    </row>
    <row r="37569" spans="1:4">
      <c r="A37569">
        <v>0</v>
      </c>
      <c r="D37569">
        <v>0</v>
      </c>
    </row>
    <row r="37570" spans="1:4">
      <c r="A37570">
        <v>0</v>
      </c>
      <c r="D37570">
        <v>0</v>
      </c>
    </row>
    <row r="37571" spans="1:4">
      <c r="A37571">
        <v>0</v>
      </c>
      <c r="D37571">
        <v>0</v>
      </c>
    </row>
    <row r="37572" spans="1:4">
      <c r="A37572">
        <v>0</v>
      </c>
      <c r="D37572">
        <v>0</v>
      </c>
    </row>
    <row r="37573" spans="1:4">
      <c r="A37573">
        <v>0</v>
      </c>
      <c r="D37573">
        <v>0</v>
      </c>
    </row>
    <row r="37574" spans="1:4">
      <c r="A37574">
        <v>0</v>
      </c>
      <c r="D37574">
        <v>0</v>
      </c>
    </row>
    <row r="37575" spans="1:4">
      <c r="A37575">
        <v>0</v>
      </c>
      <c r="D37575">
        <v>0</v>
      </c>
    </row>
    <row r="37576" spans="1:4">
      <c r="A37576">
        <v>0</v>
      </c>
      <c r="D37576">
        <v>0</v>
      </c>
    </row>
    <row r="37577" spans="1:4">
      <c r="A37577">
        <v>0</v>
      </c>
      <c r="D37577">
        <v>0</v>
      </c>
    </row>
    <row r="37578" spans="1:4">
      <c r="A37578">
        <v>0</v>
      </c>
      <c r="D37578">
        <v>0</v>
      </c>
    </row>
    <row r="37579" spans="1:4">
      <c r="A37579">
        <v>0</v>
      </c>
      <c r="D37579">
        <v>0</v>
      </c>
    </row>
    <row r="37580" spans="1:4">
      <c r="A37580">
        <v>0</v>
      </c>
      <c r="D37580">
        <v>0</v>
      </c>
    </row>
    <row r="37581" spans="1:4">
      <c r="A37581">
        <v>0</v>
      </c>
      <c r="D37581">
        <v>0</v>
      </c>
    </row>
    <row r="37582" spans="1:4">
      <c r="A37582">
        <v>0</v>
      </c>
      <c r="D37582">
        <v>0</v>
      </c>
    </row>
    <row r="37583" spans="1:4">
      <c r="A37583">
        <v>0</v>
      </c>
      <c r="D37583">
        <v>0</v>
      </c>
    </row>
    <row r="37584" spans="1:4">
      <c r="A37584">
        <v>0</v>
      </c>
      <c r="D37584">
        <v>0</v>
      </c>
    </row>
    <row r="37585" spans="1:4">
      <c r="A37585">
        <v>0</v>
      </c>
      <c r="D37585">
        <v>0</v>
      </c>
    </row>
    <row r="37586" spans="1:4">
      <c r="A37586">
        <v>0</v>
      </c>
      <c r="D37586">
        <v>0</v>
      </c>
    </row>
    <row r="37587" spans="1:4">
      <c r="A37587">
        <v>0</v>
      </c>
      <c r="D37587">
        <v>0</v>
      </c>
    </row>
    <row r="37588" spans="1:4">
      <c r="A37588">
        <v>0</v>
      </c>
      <c r="D37588">
        <v>0</v>
      </c>
    </row>
    <row r="37589" spans="1:4">
      <c r="A37589">
        <v>0</v>
      </c>
      <c r="D37589">
        <v>0</v>
      </c>
    </row>
    <row r="37590" spans="1:4">
      <c r="A37590">
        <v>0</v>
      </c>
      <c r="D37590">
        <v>0</v>
      </c>
    </row>
    <row r="37591" spans="1:4">
      <c r="A37591">
        <v>0</v>
      </c>
      <c r="D37591">
        <v>0</v>
      </c>
    </row>
    <row r="37592" spans="1:4">
      <c r="A37592">
        <v>0</v>
      </c>
      <c r="D37592">
        <v>0</v>
      </c>
    </row>
    <row r="37593" spans="1:4">
      <c r="A37593">
        <v>0</v>
      </c>
      <c r="D37593">
        <v>0</v>
      </c>
    </row>
    <row r="37594" spans="1:4">
      <c r="A37594">
        <v>0</v>
      </c>
      <c r="D37594">
        <v>0</v>
      </c>
    </row>
    <row r="37595" spans="1:4">
      <c r="A37595">
        <v>0</v>
      </c>
      <c r="D37595">
        <v>0</v>
      </c>
    </row>
    <row r="37596" spans="1:4">
      <c r="A37596">
        <v>0</v>
      </c>
      <c r="D37596">
        <v>0</v>
      </c>
    </row>
    <row r="37597" spans="1:4">
      <c r="A37597">
        <v>0</v>
      </c>
      <c r="D37597">
        <v>0</v>
      </c>
    </row>
    <row r="37598" spans="1:4">
      <c r="A37598">
        <v>0</v>
      </c>
      <c r="D37598">
        <v>0</v>
      </c>
    </row>
    <row r="37599" spans="1:4">
      <c r="A37599">
        <v>0</v>
      </c>
      <c r="D37599">
        <v>0</v>
      </c>
    </row>
    <row r="37600" spans="1:4">
      <c r="A37600">
        <v>0</v>
      </c>
      <c r="D37600">
        <v>0</v>
      </c>
    </row>
    <row r="37601" spans="1:4">
      <c r="A37601">
        <v>0</v>
      </c>
      <c r="D37601">
        <v>0</v>
      </c>
    </row>
    <row r="37602" spans="1:4">
      <c r="A37602">
        <v>0</v>
      </c>
      <c r="D37602">
        <v>0</v>
      </c>
    </row>
    <row r="37603" spans="1:4">
      <c r="A37603">
        <v>0</v>
      </c>
      <c r="D37603">
        <v>0</v>
      </c>
    </row>
    <row r="37604" spans="1:4">
      <c r="A37604">
        <v>0</v>
      </c>
      <c r="D37604">
        <v>0</v>
      </c>
    </row>
    <row r="37605" spans="1:4">
      <c r="A37605">
        <v>0</v>
      </c>
      <c r="D37605">
        <v>0</v>
      </c>
    </row>
    <row r="37606" spans="1:4">
      <c r="A37606">
        <v>0</v>
      </c>
      <c r="D37606">
        <v>0</v>
      </c>
    </row>
    <row r="37607" spans="1:4">
      <c r="A37607">
        <v>0</v>
      </c>
      <c r="D37607">
        <v>0</v>
      </c>
    </row>
    <row r="37608" spans="1:4">
      <c r="A37608">
        <v>0</v>
      </c>
      <c r="D37608">
        <v>0</v>
      </c>
    </row>
    <row r="37609" spans="1:4">
      <c r="A37609">
        <v>0</v>
      </c>
      <c r="D37609">
        <v>0</v>
      </c>
    </row>
    <row r="37610" spans="1:4">
      <c r="A37610">
        <v>0</v>
      </c>
      <c r="D37610">
        <v>0</v>
      </c>
    </row>
    <row r="37611" spans="1:4">
      <c r="A37611">
        <v>0</v>
      </c>
      <c r="D37611">
        <v>0</v>
      </c>
    </row>
    <row r="37612" spans="1:4">
      <c r="A37612">
        <v>0</v>
      </c>
      <c r="D37612">
        <v>0</v>
      </c>
    </row>
    <row r="37613" spans="1:4">
      <c r="A37613">
        <v>0</v>
      </c>
      <c r="D37613">
        <v>0</v>
      </c>
    </row>
    <row r="37614" spans="1:4">
      <c r="A37614">
        <v>0</v>
      </c>
      <c r="D37614">
        <v>0</v>
      </c>
    </row>
    <row r="37615" spans="1:4">
      <c r="A37615">
        <v>0</v>
      </c>
      <c r="D37615">
        <v>0</v>
      </c>
    </row>
    <row r="37616" spans="1:4">
      <c r="A37616">
        <v>0</v>
      </c>
      <c r="D37616">
        <v>0</v>
      </c>
    </row>
    <row r="37617" spans="1:4">
      <c r="A37617">
        <v>0</v>
      </c>
      <c r="D37617">
        <v>0</v>
      </c>
    </row>
    <row r="37618" spans="1:4">
      <c r="A37618">
        <v>0</v>
      </c>
      <c r="D37618">
        <v>0</v>
      </c>
    </row>
    <row r="37619" spans="1:4">
      <c r="A37619">
        <v>0</v>
      </c>
      <c r="D37619">
        <v>0</v>
      </c>
    </row>
    <row r="37620" spans="1:4">
      <c r="A37620">
        <v>0</v>
      </c>
      <c r="D37620">
        <v>0</v>
      </c>
    </row>
    <row r="37621" spans="1:4">
      <c r="A37621">
        <v>0</v>
      </c>
      <c r="D37621">
        <v>0</v>
      </c>
    </row>
    <row r="37622" spans="1:4">
      <c r="A37622">
        <v>0</v>
      </c>
      <c r="D37622">
        <v>0</v>
      </c>
    </row>
    <row r="37623" spans="1:4">
      <c r="A37623">
        <v>0</v>
      </c>
      <c r="D37623">
        <v>0</v>
      </c>
    </row>
    <row r="37624" spans="1:4">
      <c r="A37624">
        <v>0</v>
      </c>
      <c r="D37624">
        <v>0</v>
      </c>
    </row>
    <row r="37625" spans="1:4">
      <c r="A37625">
        <v>0</v>
      </c>
      <c r="D37625">
        <v>0</v>
      </c>
    </row>
    <row r="37626" spans="1:4">
      <c r="A37626">
        <v>0</v>
      </c>
      <c r="D37626">
        <v>0</v>
      </c>
    </row>
    <row r="37627" spans="1:4">
      <c r="A37627">
        <v>0</v>
      </c>
      <c r="D37627">
        <v>0</v>
      </c>
    </row>
    <row r="37628" spans="1:4">
      <c r="A37628">
        <v>0</v>
      </c>
      <c r="D37628">
        <v>0</v>
      </c>
    </row>
    <row r="37629" spans="1:4">
      <c r="A37629">
        <v>0</v>
      </c>
      <c r="D37629">
        <v>0</v>
      </c>
    </row>
    <row r="37630" spans="1:4">
      <c r="A37630">
        <v>0</v>
      </c>
      <c r="D37630">
        <v>0</v>
      </c>
    </row>
    <row r="37631" spans="1:4">
      <c r="A37631">
        <v>0</v>
      </c>
      <c r="D37631">
        <v>0</v>
      </c>
    </row>
    <row r="37632" spans="1:4">
      <c r="A37632">
        <v>0</v>
      </c>
      <c r="D37632">
        <v>0</v>
      </c>
    </row>
    <row r="37633" spans="1:4">
      <c r="A37633">
        <v>0</v>
      </c>
      <c r="D37633">
        <v>0</v>
      </c>
    </row>
    <row r="37634" spans="1:4">
      <c r="A37634">
        <v>0</v>
      </c>
      <c r="D37634">
        <v>0</v>
      </c>
    </row>
    <row r="37635" spans="1:4">
      <c r="A37635">
        <v>0</v>
      </c>
      <c r="D37635">
        <v>0</v>
      </c>
    </row>
    <row r="37636" spans="1:4">
      <c r="A37636">
        <v>0</v>
      </c>
      <c r="D37636">
        <v>0</v>
      </c>
    </row>
    <row r="37637" spans="1:4">
      <c r="A37637">
        <v>0</v>
      </c>
      <c r="D37637">
        <v>0</v>
      </c>
    </row>
    <row r="37638" spans="1:4">
      <c r="A37638">
        <v>0</v>
      </c>
      <c r="D37638">
        <v>0</v>
      </c>
    </row>
    <row r="37639" spans="1:4">
      <c r="A37639">
        <v>0</v>
      </c>
      <c r="D37639">
        <v>0</v>
      </c>
    </row>
    <row r="37640" spans="1:4">
      <c r="A37640">
        <v>0</v>
      </c>
      <c r="D37640">
        <v>0</v>
      </c>
    </row>
    <row r="37641" spans="1:4">
      <c r="A37641">
        <v>0</v>
      </c>
      <c r="D37641">
        <v>0</v>
      </c>
    </row>
    <row r="37642" spans="1:4">
      <c r="A37642">
        <v>0</v>
      </c>
      <c r="D37642">
        <v>0</v>
      </c>
    </row>
    <row r="37643" spans="1:4">
      <c r="A37643">
        <v>0</v>
      </c>
      <c r="D37643">
        <v>0</v>
      </c>
    </row>
    <row r="37644" spans="1:4">
      <c r="A37644">
        <v>0</v>
      </c>
      <c r="D37644">
        <v>0</v>
      </c>
    </row>
    <row r="37645" spans="1:4">
      <c r="A37645">
        <v>0</v>
      </c>
      <c r="D37645">
        <v>0</v>
      </c>
    </row>
    <row r="37646" spans="1:4">
      <c r="A37646">
        <v>0</v>
      </c>
      <c r="D37646">
        <v>0</v>
      </c>
    </row>
    <row r="37647" spans="1:4">
      <c r="A37647">
        <v>0</v>
      </c>
      <c r="D37647">
        <v>0</v>
      </c>
    </row>
    <row r="37648" spans="1:4">
      <c r="A37648">
        <v>0</v>
      </c>
      <c r="D37648">
        <v>0</v>
      </c>
    </row>
    <row r="37649" spans="1:4">
      <c r="A37649">
        <v>0</v>
      </c>
      <c r="D37649">
        <v>0</v>
      </c>
    </row>
    <row r="37650" spans="1:4">
      <c r="A37650">
        <v>0</v>
      </c>
      <c r="D37650">
        <v>0</v>
      </c>
    </row>
    <row r="37651" spans="1:4">
      <c r="A37651">
        <v>0</v>
      </c>
      <c r="D37651">
        <v>0</v>
      </c>
    </row>
    <row r="37652" spans="1:4">
      <c r="A37652">
        <v>0</v>
      </c>
      <c r="D37652">
        <v>0</v>
      </c>
    </row>
    <row r="37653" spans="1:4">
      <c r="A37653">
        <v>0</v>
      </c>
      <c r="D37653">
        <v>0</v>
      </c>
    </row>
    <row r="37654" spans="1:4">
      <c r="A37654">
        <v>0</v>
      </c>
      <c r="D37654">
        <v>0</v>
      </c>
    </row>
    <row r="37655" spans="1:4">
      <c r="A37655">
        <v>0</v>
      </c>
      <c r="D37655">
        <v>0</v>
      </c>
    </row>
    <row r="37656" spans="1:4">
      <c r="A37656">
        <v>0</v>
      </c>
      <c r="D37656">
        <v>0</v>
      </c>
    </row>
    <row r="37657" spans="1:4">
      <c r="A37657">
        <v>0</v>
      </c>
      <c r="D37657">
        <v>0</v>
      </c>
    </row>
    <row r="37658" spans="1:4">
      <c r="A37658">
        <v>0</v>
      </c>
      <c r="D37658">
        <v>0</v>
      </c>
    </row>
    <row r="37659" spans="1:4">
      <c r="A37659">
        <v>0</v>
      </c>
      <c r="D37659">
        <v>0</v>
      </c>
    </row>
    <row r="37660" spans="1:4">
      <c r="A37660">
        <v>0</v>
      </c>
      <c r="D37660">
        <v>0</v>
      </c>
    </row>
    <row r="37661" spans="1:4">
      <c r="A37661">
        <v>0</v>
      </c>
      <c r="D37661">
        <v>0</v>
      </c>
    </row>
    <row r="37662" spans="1:4">
      <c r="A37662">
        <v>0</v>
      </c>
      <c r="D37662">
        <v>0</v>
      </c>
    </row>
    <row r="37663" spans="1:4">
      <c r="A37663">
        <v>0</v>
      </c>
      <c r="D37663">
        <v>0</v>
      </c>
    </row>
    <row r="37664" spans="1:4">
      <c r="A37664">
        <v>0</v>
      </c>
      <c r="D37664">
        <v>0</v>
      </c>
    </row>
    <row r="37665" spans="1:4">
      <c r="A37665">
        <v>0</v>
      </c>
      <c r="D37665">
        <v>0</v>
      </c>
    </row>
    <row r="37666" spans="1:4">
      <c r="A37666">
        <v>0</v>
      </c>
      <c r="D37666">
        <v>0</v>
      </c>
    </row>
    <row r="37667" spans="1:4">
      <c r="A37667">
        <v>0</v>
      </c>
      <c r="D37667">
        <v>0</v>
      </c>
    </row>
    <row r="37668" spans="1:4">
      <c r="A37668">
        <v>0</v>
      </c>
      <c r="D37668">
        <v>0</v>
      </c>
    </row>
    <row r="37669" spans="1:4">
      <c r="A37669">
        <v>0</v>
      </c>
      <c r="D37669">
        <v>0</v>
      </c>
    </row>
    <row r="37670" spans="1:4">
      <c r="A37670">
        <v>0</v>
      </c>
      <c r="D37670">
        <v>0</v>
      </c>
    </row>
    <row r="37671" spans="1:4">
      <c r="A37671">
        <v>0</v>
      </c>
      <c r="D37671">
        <v>0</v>
      </c>
    </row>
    <row r="37672" spans="1:4">
      <c r="A37672">
        <v>0</v>
      </c>
      <c r="D37672">
        <v>0</v>
      </c>
    </row>
    <row r="37673" spans="1:4">
      <c r="A37673">
        <v>0</v>
      </c>
      <c r="D37673">
        <v>0</v>
      </c>
    </row>
    <row r="37674" spans="1:4">
      <c r="A37674">
        <v>0</v>
      </c>
      <c r="D37674">
        <v>0</v>
      </c>
    </row>
    <row r="37675" spans="1:4">
      <c r="A37675">
        <v>0</v>
      </c>
      <c r="D37675">
        <v>0</v>
      </c>
    </row>
    <row r="37676" spans="1:4">
      <c r="A37676">
        <v>0</v>
      </c>
      <c r="D37676">
        <v>0</v>
      </c>
    </row>
    <row r="37677" spans="1:4">
      <c r="A37677">
        <v>0</v>
      </c>
      <c r="D37677">
        <v>0</v>
      </c>
    </row>
    <row r="37678" spans="1:4">
      <c r="A37678">
        <v>0</v>
      </c>
      <c r="D37678">
        <v>0</v>
      </c>
    </row>
    <row r="37679" spans="1:4">
      <c r="A37679">
        <v>0</v>
      </c>
      <c r="D37679">
        <v>0</v>
      </c>
    </row>
    <row r="37680" spans="1:4">
      <c r="A37680">
        <v>0</v>
      </c>
      <c r="D37680">
        <v>0</v>
      </c>
    </row>
    <row r="37681" spans="1:4">
      <c r="A37681">
        <v>0</v>
      </c>
      <c r="D37681">
        <v>0</v>
      </c>
    </row>
    <row r="37682" spans="1:4">
      <c r="A37682">
        <v>0</v>
      </c>
      <c r="D37682">
        <v>0</v>
      </c>
    </row>
    <row r="37683" spans="1:4">
      <c r="A37683">
        <v>0</v>
      </c>
      <c r="D37683">
        <v>0</v>
      </c>
    </row>
    <row r="37684" spans="1:4">
      <c r="A37684">
        <v>0</v>
      </c>
      <c r="D37684">
        <v>0</v>
      </c>
    </row>
    <row r="37685" spans="1:4">
      <c r="A37685">
        <v>0</v>
      </c>
      <c r="D37685">
        <v>0</v>
      </c>
    </row>
    <row r="37686" spans="1:4">
      <c r="A37686">
        <v>0</v>
      </c>
      <c r="D37686">
        <v>0</v>
      </c>
    </row>
    <row r="37687" spans="1:4">
      <c r="A37687">
        <v>0</v>
      </c>
      <c r="D37687">
        <v>0</v>
      </c>
    </row>
    <row r="37688" spans="1:4">
      <c r="A37688">
        <v>0</v>
      </c>
      <c r="D37688">
        <v>0</v>
      </c>
    </row>
    <row r="37689" spans="1:4">
      <c r="A37689">
        <v>0</v>
      </c>
      <c r="D37689">
        <v>0</v>
      </c>
    </row>
    <row r="37690" spans="1:4">
      <c r="A37690">
        <v>0</v>
      </c>
      <c r="D37690">
        <v>0</v>
      </c>
    </row>
    <row r="37691" spans="1:4">
      <c r="A37691">
        <v>0</v>
      </c>
      <c r="D37691">
        <v>0</v>
      </c>
    </row>
    <row r="37692" spans="1:4">
      <c r="A37692">
        <v>0</v>
      </c>
      <c r="D37692">
        <v>0</v>
      </c>
    </row>
    <row r="37693" spans="1:4">
      <c r="A37693">
        <v>0</v>
      </c>
      <c r="D37693">
        <v>0</v>
      </c>
    </row>
    <row r="37694" spans="1:4">
      <c r="A37694">
        <v>0</v>
      </c>
      <c r="D37694">
        <v>0</v>
      </c>
    </row>
    <row r="37695" spans="1:4">
      <c r="A37695">
        <v>0</v>
      </c>
      <c r="D37695">
        <v>0</v>
      </c>
    </row>
    <row r="37696" spans="1:4">
      <c r="A37696">
        <v>0</v>
      </c>
      <c r="D37696">
        <v>0</v>
      </c>
    </row>
    <row r="37697" spans="1:4">
      <c r="A37697">
        <v>0</v>
      </c>
      <c r="D37697">
        <v>0</v>
      </c>
    </row>
    <row r="37698" spans="1:4">
      <c r="A37698">
        <v>0</v>
      </c>
      <c r="D37698">
        <v>0</v>
      </c>
    </row>
    <row r="37699" spans="1:4">
      <c r="A37699">
        <v>0</v>
      </c>
      <c r="D37699">
        <v>0</v>
      </c>
    </row>
    <row r="37700" spans="1:4">
      <c r="A37700">
        <v>0</v>
      </c>
      <c r="D37700">
        <v>0</v>
      </c>
    </row>
    <row r="37701" spans="1:4">
      <c r="A37701">
        <v>0</v>
      </c>
      <c r="D37701">
        <v>0</v>
      </c>
    </row>
    <row r="37702" spans="1:4">
      <c r="A37702">
        <v>0</v>
      </c>
      <c r="D37702">
        <v>0</v>
      </c>
    </row>
    <row r="37703" spans="1:4">
      <c r="A37703">
        <v>0</v>
      </c>
      <c r="D37703">
        <v>0</v>
      </c>
    </row>
    <row r="37704" spans="1:4">
      <c r="A37704">
        <v>0</v>
      </c>
      <c r="D37704">
        <v>0</v>
      </c>
    </row>
    <row r="37705" spans="1:4">
      <c r="A37705">
        <v>0</v>
      </c>
      <c r="D37705">
        <v>0</v>
      </c>
    </row>
    <row r="37706" spans="1:4">
      <c r="A37706">
        <v>0</v>
      </c>
      <c r="D37706">
        <v>0</v>
      </c>
    </row>
    <row r="37707" spans="1:4">
      <c r="A37707">
        <v>0</v>
      </c>
      <c r="D37707">
        <v>0</v>
      </c>
    </row>
    <row r="37708" spans="1:4">
      <c r="A37708">
        <v>0</v>
      </c>
      <c r="D37708">
        <v>0</v>
      </c>
    </row>
    <row r="37709" spans="1:4">
      <c r="A37709">
        <v>0</v>
      </c>
      <c r="D37709">
        <v>0</v>
      </c>
    </row>
    <row r="37710" spans="1:4">
      <c r="A37710">
        <v>0</v>
      </c>
      <c r="D37710">
        <v>0</v>
      </c>
    </row>
    <row r="37711" spans="1:4">
      <c r="A37711">
        <v>0</v>
      </c>
      <c r="D37711">
        <v>0</v>
      </c>
    </row>
    <row r="37712" spans="1:4">
      <c r="A37712">
        <v>0</v>
      </c>
      <c r="D37712">
        <v>0</v>
      </c>
    </row>
    <row r="37713" spans="1:4">
      <c r="A37713">
        <v>0</v>
      </c>
      <c r="D37713">
        <v>0</v>
      </c>
    </row>
    <row r="37714" spans="1:4">
      <c r="A37714">
        <v>0</v>
      </c>
      <c r="D37714">
        <v>0</v>
      </c>
    </row>
    <row r="37715" spans="1:4">
      <c r="A37715">
        <v>0</v>
      </c>
      <c r="D37715">
        <v>0</v>
      </c>
    </row>
    <row r="37716" spans="1:4">
      <c r="A37716">
        <v>0</v>
      </c>
      <c r="D37716">
        <v>0</v>
      </c>
    </row>
    <row r="37717" spans="1:4">
      <c r="A37717">
        <v>0</v>
      </c>
      <c r="D37717">
        <v>0</v>
      </c>
    </row>
    <row r="37718" spans="1:4">
      <c r="A37718">
        <v>0</v>
      </c>
      <c r="D37718">
        <v>0</v>
      </c>
    </row>
    <row r="37719" spans="1:4">
      <c r="A37719">
        <v>0</v>
      </c>
      <c r="D37719">
        <v>0</v>
      </c>
    </row>
    <row r="37720" spans="1:4">
      <c r="A37720">
        <v>0</v>
      </c>
      <c r="D37720">
        <v>0</v>
      </c>
    </row>
    <row r="37721" spans="1:4">
      <c r="A37721">
        <v>0</v>
      </c>
      <c r="D37721">
        <v>0</v>
      </c>
    </row>
    <row r="37722" spans="1:4">
      <c r="A37722">
        <v>0</v>
      </c>
      <c r="D37722">
        <v>0</v>
      </c>
    </row>
    <row r="37723" spans="1:4">
      <c r="A37723">
        <v>0</v>
      </c>
      <c r="D37723">
        <v>0</v>
      </c>
    </row>
    <row r="37724" spans="1:4">
      <c r="A37724">
        <v>0</v>
      </c>
      <c r="D37724">
        <v>0</v>
      </c>
    </row>
    <row r="37725" spans="1:4">
      <c r="A37725">
        <v>0</v>
      </c>
      <c r="D37725">
        <v>0</v>
      </c>
    </row>
    <row r="37726" spans="1:4">
      <c r="A37726">
        <v>0</v>
      </c>
      <c r="D37726">
        <v>0</v>
      </c>
    </row>
    <row r="37727" spans="1:4">
      <c r="A37727">
        <v>0</v>
      </c>
      <c r="D37727">
        <v>0</v>
      </c>
    </row>
    <row r="37728" spans="1:4">
      <c r="A37728">
        <v>0</v>
      </c>
      <c r="D37728">
        <v>0</v>
      </c>
    </row>
    <row r="37729" spans="1:4">
      <c r="A37729">
        <v>0</v>
      </c>
      <c r="D37729">
        <v>0</v>
      </c>
    </row>
    <row r="37730" spans="1:4">
      <c r="A37730">
        <v>0</v>
      </c>
      <c r="D37730">
        <v>0</v>
      </c>
    </row>
    <row r="37731" spans="1:4">
      <c r="A37731">
        <v>0</v>
      </c>
      <c r="D37731">
        <v>0</v>
      </c>
    </row>
    <row r="37732" spans="1:4">
      <c r="A37732">
        <v>0</v>
      </c>
      <c r="D37732">
        <v>0</v>
      </c>
    </row>
    <row r="37733" spans="1:4">
      <c r="A37733">
        <v>0</v>
      </c>
      <c r="D37733">
        <v>0</v>
      </c>
    </row>
    <row r="37734" spans="1:4">
      <c r="A37734">
        <v>0</v>
      </c>
      <c r="D37734">
        <v>0</v>
      </c>
    </row>
    <row r="37735" spans="1:4">
      <c r="A37735">
        <v>0</v>
      </c>
      <c r="D37735">
        <v>0</v>
      </c>
    </row>
    <row r="37736" spans="1:4">
      <c r="A37736">
        <v>0</v>
      </c>
      <c r="D37736">
        <v>0</v>
      </c>
    </row>
    <row r="37737" spans="1:4">
      <c r="A37737">
        <v>0</v>
      </c>
      <c r="D37737">
        <v>0</v>
      </c>
    </row>
    <row r="37738" spans="1:4">
      <c r="A37738">
        <v>0</v>
      </c>
      <c r="D37738">
        <v>0</v>
      </c>
    </row>
    <row r="37739" spans="1:4">
      <c r="A37739">
        <v>0</v>
      </c>
      <c r="D37739">
        <v>0</v>
      </c>
    </row>
    <row r="37740" spans="1:4">
      <c r="A37740">
        <v>0</v>
      </c>
      <c r="D37740">
        <v>0</v>
      </c>
    </row>
    <row r="37741" spans="1:4">
      <c r="A37741">
        <v>0</v>
      </c>
      <c r="D37741">
        <v>0</v>
      </c>
    </row>
    <row r="37742" spans="1:4">
      <c r="A37742">
        <v>0</v>
      </c>
      <c r="D37742">
        <v>0</v>
      </c>
    </row>
    <row r="37743" spans="1:4">
      <c r="A37743">
        <v>0</v>
      </c>
      <c r="D37743">
        <v>0</v>
      </c>
    </row>
    <row r="37744" spans="1:4">
      <c r="A37744">
        <v>0</v>
      </c>
      <c r="D37744">
        <v>0</v>
      </c>
    </row>
    <row r="37745" spans="1:4">
      <c r="A37745">
        <v>0</v>
      </c>
      <c r="D37745">
        <v>0</v>
      </c>
    </row>
    <row r="37746" spans="1:4">
      <c r="A37746">
        <v>0</v>
      </c>
      <c r="D37746">
        <v>0</v>
      </c>
    </row>
    <row r="37747" spans="1:4">
      <c r="A37747">
        <v>0</v>
      </c>
      <c r="D37747">
        <v>0</v>
      </c>
    </row>
    <row r="37748" spans="1:4">
      <c r="A37748">
        <v>0</v>
      </c>
      <c r="D37748">
        <v>0</v>
      </c>
    </row>
    <row r="37749" spans="1:4">
      <c r="A37749">
        <v>0</v>
      </c>
      <c r="D37749">
        <v>0</v>
      </c>
    </row>
    <row r="37750" spans="1:4">
      <c r="A37750">
        <v>0</v>
      </c>
      <c r="D37750">
        <v>0</v>
      </c>
    </row>
    <row r="37751" spans="1:4">
      <c r="A37751">
        <v>0</v>
      </c>
      <c r="D37751">
        <v>0</v>
      </c>
    </row>
    <row r="37752" spans="1:4">
      <c r="A37752">
        <v>0</v>
      </c>
      <c r="D37752">
        <v>0</v>
      </c>
    </row>
    <row r="37753" spans="1:4">
      <c r="A37753">
        <v>0</v>
      </c>
      <c r="D37753">
        <v>0</v>
      </c>
    </row>
    <row r="37754" spans="1:4">
      <c r="A37754">
        <v>0</v>
      </c>
      <c r="D37754">
        <v>0</v>
      </c>
    </row>
    <row r="37755" spans="1:4">
      <c r="A37755">
        <v>0</v>
      </c>
      <c r="D37755">
        <v>0</v>
      </c>
    </row>
    <row r="37756" spans="1:4">
      <c r="A37756">
        <v>0</v>
      </c>
      <c r="D37756">
        <v>0</v>
      </c>
    </row>
    <row r="37757" spans="1:4">
      <c r="A37757">
        <v>0</v>
      </c>
      <c r="D37757">
        <v>0</v>
      </c>
    </row>
    <row r="37758" spans="1:4">
      <c r="A37758">
        <v>0</v>
      </c>
      <c r="D37758">
        <v>0</v>
      </c>
    </row>
    <row r="37759" spans="1:4">
      <c r="A37759">
        <v>0</v>
      </c>
      <c r="D37759">
        <v>0</v>
      </c>
    </row>
    <row r="37760" spans="1:4">
      <c r="A37760">
        <v>0</v>
      </c>
      <c r="D37760">
        <v>0</v>
      </c>
    </row>
    <row r="37761" spans="1:4">
      <c r="A37761">
        <v>0</v>
      </c>
      <c r="D37761">
        <v>0</v>
      </c>
    </row>
    <row r="37762" spans="1:4">
      <c r="A37762">
        <v>0</v>
      </c>
      <c r="D37762">
        <v>0</v>
      </c>
    </row>
    <row r="37763" spans="1:4">
      <c r="A37763">
        <v>0</v>
      </c>
      <c r="D37763">
        <v>0</v>
      </c>
    </row>
    <row r="37764" spans="1:4">
      <c r="A37764">
        <v>0</v>
      </c>
      <c r="D37764">
        <v>0</v>
      </c>
    </row>
    <row r="37765" spans="1:4">
      <c r="A37765">
        <v>0</v>
      </c>
      <c r="D37765">
        <v>0</v>
      </c>
    </row>
    <row r="37766" spans="1:4">
      <c r="A37766">
        <v>0</v>
      </c>
      <c r="D37766">
        <v>0</v>
      </c>
    </row>
    <row r="37767" spans="1:4">
      <c r="A37767">
        <v>0</v>
      </c>
      <c r="D37767">
        <v>0</v>
      </c>
    </row>
    <row r="37768" spans="1:4">
      <c r="A37768">
        <v>0</v>
      </c>
      <c r="D37768">
        <v>0</v>
      </c>
    </row>
    <row r="37769" spans="1:4">
      <c r="A37769">
        <v>0</v>
      </c>
      <c r="D37769">
        <v>0</v>
      </c>
    </row>
    <row r="37770" spans="1:4">
      <c r="A37770">
        <v>0</v>
      </c>
      <c r="D37770">
        <v>0</v>
      </c>
    </row>
    <row r="37771" spans="1:4">
      <c r="A37771">
        <v>0</v>
      </c>
      <c r="D37771">
        <v>0</v>
      </c>
    </row>
    <row r="37772" spans="1:4">
      <c r="A37772">
        <v>0</v>
      </c>
      <c r="D37772">
        <v>0</v>
      </c>
    </row>
    <row r="37773" spans="1:4">
      <c r="A37773">
        <v>0</v>
      </c>
      <c r="D37773">
        <v>0</v>
      </c>
    </row>
    <row r="37774" spans="1:4">
      <c r="A37774">
        <v>0</v>
      </c>
      <c r="D37774">
        <v>0</v>
      </c>
    </row>
    <row r="37775" spans="1:4">
      <c r="A37775">
        <v>0</v>
      </c>
      <c r="D37775">
        <v>0</v>
      </c>
    </row>
    <row r="37776" spans="1:4">
      <c r="A37776">
        <v>0</v>
      </c>
      <c r="D37776">
        <v>0</v>
      </c>
    </row>
    <row r="37777" spans="1:4">
      <c r="A37777">
        <v>0</v>
      </c>
      <c r="D37777">
        <v>0</v>
      </c>
    </row>
    <row r="37778" spans="1:4">
      <c r="A37778">
        <v>0</v>
      </c>
      <c r="D37778">
        <v>0</v>
      </c>
    </row>
    <row r="37779" spans="1:4">
      <c r="A37779">
        <v>0</v>
      </c>
      <c r="D37779">
        <v>0</v>
      </c>
    </row>
    <row r="37780" spans="1:4">
      <c r="A37780">
        <v>0</v>
      </c>
      <c r="D37780">
        <v>0</v>
      </c>
    </row>
    <row r="37781" spans="1:4">
      <c r="A37781">
        <v>0</v>
      </c>
      <c r="D37781">
        <v>0</v>
      </c>
    </row>
    <row r="37782" spans="1:4">
      <c r="A37782">
        <v>0</v>
      </c>
      <c r="D37782">
        <v>0</v>
      </c>
    </row>
    <row r="37783" spans="1:4">
      <c r="A37783">
        <v>0</v>
      </c>
      <c r="D37783">
        <v>0</v>
      </c>
    </row>
    <row r="37784" spans="1:4">
      <c r="A37784">
        <v>0</v>
      </c>
      <c r="D37784">
        <v>0</v>
      </c>
    </row>
    <row r="37785" spans="1:4">
      <c r="A37785">
        <v>0</v>
      </c>
      <c r="D37785">
        <v>0</v>
      </c>
    </row>
    <row r="37786" spans="1:4">
      <c r="A37786">
        <v>0</v>
      </c>
      <c r="D37786">
        <v>0</v>
      </c>
    </row>
    <row r="37787" spans="1:4">
      <c r="A37787">
        <v>0</v>
      </c>
      <c r="D37787">
        <v>0</v>
      </c>
    </row>
    <row r="37788" spans="1:4">
      <c r="A37788">
        <v>0</v>
      </c>
      <c r="D37788">
        <v>0</v>
      </c>
    </row>
    <row r="37789" spans="1:4">
      <c r="A37789">
        <v>0</v>
      </c>
      <c r="D37789">
        <v>0</v>
      </c>
    </row>
    <row r="37790" spans="1:4">
      <c r="A37790">
        <v>0</v>
      </c>
      <c r="D37790">
        <v>0</v>
      </c>
    </row>
    <row r="37791" spans="1:4">
      <c r="A37791">
        <v>0</v>
      </c>
      <c r="D37791">
        <v>0</v>
      </c>
    </row>
    <row r="37792" spans="1:4">
      <c r="A37792">
        <v>0</v>
      </c>
      <c r="D37792">
        <v>0</v>
      </c>
    </row>
    <row r="37793" spans="1:4">
      <c r="A37793">
        <v>0</v>
      </c>
      <c r="D37793">
        <v>0</v>
      </c>
    </row>
    <row r="37794" spans="1:4">
      <c r="A37794">
        <v>0</v>
      </c>
      <c r="D37794">
        <v>0</v>
      </c>
    </row>
    <row r="37795" spans="1:4">
      <c r="A37795">
        <v>0</v>
      </c>
      <c r="D37795">
        <v>0</v>
      </c>
    </row>
    <row r="37796" spans="1:4">
      <c r="A37796">
        <v>0</v>
      </c>
      <c r="D37796">
        <v>0</v>
      </c>
    </row>
    <row r="37797" spans="1:4">
      <c r="A37797">
        <v>0</v>
      </c>
      <c r="D37797">
        <v>0</v>
      </c>
    </row>
    <row r="37798" spans="1:4">
      <c r="A37798">
        <v>0</v>
      </c>
      <c r="D37798">
        <v>0</v>
      </c>
    </row>
    <row r="37799" spans="1:4">
      <c r="A37799">
        <v>0</v>
      </c>
      <c r="D37799">
        <v>0</v>
      </c>
    </row>
    <row r="37800" spans="1:4">
      <c r="A37800">
        <v>0</v>
      </c>
      <c r="D37800">
        <v>0</v>
      </c>
    </row>
    <row r="37801" spans="1:4">
      <c r="A37801">
        <v>0</v>
      </c>
      <c r="D37801">
        <v>0</v>
      </c>
    </row>
    <row r="37802" spans="1:4">
      <c r="A37802">
        <v>0</v>
      </c>
      <c r="D37802">
        <v>0</v>
      </c>
    </row>
    <row r="37803" spans="1:4">
      <c r="A37803">
        <v>0</v>
      </c>
      <c r="D37803">
        <v>0</v>
      </c>
    </row>
    <row r="37804" spans="1:4">
      <c r="A37804">
        <v>0</v>
      </c>
      <c r="D37804">
        <v>0</v>
      </c>
    </row>
    <row r="37805" spans="1:4">
      <c r="A37805">
        <v>0</v>
      </c>
      <c r="D37805">
        <v>0</v>
      </c>
    </row>
    <row r="37806" spans="1:4">
      <c r="A37806">
        <v>0</v>
      </c>
      <c r="D37806">
        <v>0</v>
      </c>
    </row>
    <row r="37807" spans="1:4">
      <c r="A37807">
        <v>0</v>
      </c>
      <c r="D37807">
        <v>0</v>
      </c>
    </row>
    <row r="37808" spans="1:4">
      <c r="A37808">
        <v>0</v>
      </c>
      <c r="D37808">
        <v>0</v>
      </c>
    </row>
    <row r="37809" spans="1:4">
      <c r="A37809">
        <v>0</v>
      </c>
      <c r="D37809">
        <v>0</v>
      </c>
    </row>
    <row r="37810" spans="1:4">
      <c r="A37810">
        <v>0</v>
      </c>
      <c r="D37810">
        <v>0</v>
      </c>
    </row>
    <row r="37811" spans="1:4">
      <c r="A37811">
        <v>0</v>
      </c>
      <c r="D37811">
        <v>0</v>
      </c>
    </row>
    <row r="37812" spans="1:4">
      <c r="A37812">
        <v>0</v>
      </c>
      <c r="D37812">
        <v>0</v>
      </c>
    </row>
    <row r="37813" spans="1:4">
      <c r="A37813">
        <v>0</v>
      </c>
      <c r="D37813">
        <v>0</v>
      </c>
    </row>
    <row r="37814" spans="1:4">
      <c r="A37814">
        <v>0</v>
      </c>
      <c r="D37814">
        <v>0</v>
      </c>
    </row>
    <row r="37815" spans="1:4">
      <c r="A37815">
        <v>0</v>
      </c>
      <c r="D37815">
        <v>0</v>
      </c>
    </row>
    <row r="37816" spans="1:4">
      <c r="A37816">
        <v>0</v>
      </c>
      <c r="D37816">
        <v>0</v>
      </c>
    </row>
    <row r="37817" spans="1:4">
      <c r="A37817">
        <v>0</v>
      </c>
      <c r="D37817">
        <v>0</v>
      </c>
    </row>
    <row r="37818" spans="1:4">
      <c r="A37818">
        <v>0</v>
      </c>
      <c r="D37818">
        <v>0</v>
      </c>
    </row>
    <row r="37819" spans="1:4">
      <c r="A37819">
        <v>0</v>
      </c>
      <c r="D37819">
        <v>0</v>
      </c>
    </row>
    <row r="37820" spans="1:4">
      <c r="A37820">
        <v>0</v>
      </c>
      <c r="D37820">
        <v>0</v>
      </c>
    </row>
    <row r="37821" spans="1:4">
      <c r="A37821">
        <v>0</v>
      </c>
      <c r="D37821">
        <v>0</v>
      </c>
    </row>
    <row r="37822" spans="1:4">
      <c r="A37822">
        <v>0</v>
      </c>
      <c r="D37822">
        <v>0</v>
      </c>
    </row>
    <row r="37823" spans="1:4">
      <c r="A37823">
        <v>0</v>
      </c>
      <c r="D37823">
        <v>0</v>
      </c>
    </row>
    <row r="37824" spans="1:4">
      <c r="A37824">
        <v>0</v>
      </c>
      <c r="D37824">
        <v>0</v>
      </c>
    </row>
    <row r="37825" spans="1:4">
      <c r="A37825">
        <v>0</v>
      </c>
      <c r="D37825">
        <v>0</v>
      </c>
    </row>
    <row r="37826" spans="1:4">
      <c r="A37826">
        <v>0</v>
      </c>
      <c r="D37826">
        <v>0</v>
      </c>
    </row>
    <row r="37827" spans="1:4">
      <c r="A37827">
        <v>0</v>
      </c>
      <c r="D37827">
        <v>0</v>
      </c>
    </row>
    <row r="37828" spans="1:4">
      <c r="A37828">
        <v>0</v>
      </c>
      <c r="D37828">
        <v>0</v>
      </c>
    </row>
    <row r="37829" spans="1:4">
      <c r="A37829">
        <v>0</v>
      </c>
      <c r="D37829">
        <v>0</v>
      </c>
    </row>
    <row r="37830" spans="1:4">
      <c r="A37830">
        <v>0</v>
      </c>
      <c r="D37830">
        <v>0</v>
      </c>
    </row>
    <row r="37831" spans="1:4">
      <c r="A37831">
        <v>0</v>
      </c>
      <c r="D37831">
        <v>0</v>
      </c>
    </row>
    <row r="37832" spans="1:4">
      <c r="A37832">
        <v>0</v>
      </c>
      <c r="D37832">
        <v>0</v>
      </c>
    </row>
    <row r="37833" spans="1:4">
      <c r="A37833">
        <v>0</v>
      </c>
      <c r="D37833">
        <v>0</v>
      </c>
    </row>
    <row r="37834" spans="1:4">
      <c r="A37834">
        <v>0</v>
      </c>
      <c r="D37834">
        <v>0</v>
      </c>
    </row>
    <row r="37835" spans="1:4">
      <c r="A37835">
        <v>0</v>
      </c>
      <c r="D37835">
        <v>0</v>
      </c>
    </row>
    <row r="37836" spans="1:4">
      <c r="A37836">
        <v>0</v>
      </c>
      <c r="D37836">
        <v>0</v>
      </c>
    </row>
    <row r="37837" spans="1:4">
      <c r="A37837">
        <v>0</v>
      </c>
      <c r="D37837">
        <v>0</v>
      </c>
    </row>
    <row r="37838" spans="1:4">
      <c r="A37838">
        <v>0</v>
      </c>
      <c r="D37838">
        <v>0</v>
      </c>
    </row>
    <row r="37839" spans="1:4">
      <c r="A37839">
        <v>0</v>
      </c>
      <c r="D37839">
        <v>0</v>
      </c>
    </row>
    <row r="37840" spans="1:4">
      <c r="A37840">
        <v>0</v>
      </c>
      <c r="D37840">
        <v>0</v>
      </c>
    </row>
    <row r="37841" spans="1:4">
      <c r="A37841">
        <v>0</v>
      </c>
      <c r="D37841">
        <v>0</v>
      </c>
    </row>
    <row r="37842" spans="1:4">
      <c r="A37842">
        <v>0</v>
      </c>
      <c r="D37842">
        <v>0</v>
      </c>
    </row>
    <row r="37843" spans="1:4">
      <c r="A37843">
        <v>0</v>
      </c>
      <c r="D37843">
        <v>0</v>
      </c>
    </row>
    <row r="37844" spans="1:4">
      <c r="A37844">
        <v>0</v>
      </c>
      <c r="D37844">
        <v>0</v>
      </c>
    </row>
    <row r="37845" spans="1:4">
      <c r="A37845">
        <v>0</v>
      </c>
      <c r="D37845">
        <v>0</v>
      </c>
    </row>
    <row r="37846" spans="1:4">
      <c r="A37846">
        <v>0</v>
      </c>
      <c r="D37846">
        <v>0</v>
      </c>
    </row>
    <row r="37847" spans="1:4">
      <c r="A37847">
        <v>0</v>
      </c>
      <c r="D37847">
        <v>0</v>
      </c>
    </row>
    <row r="37848" spans="1:4">
      <c r="A37848">
        <v>0</v>
      </c>
      <c r="D37848">
        <v>0</v>
      </c>
    </row>
    <row r="37849" spans="1:4">
      <c r="A37849">
        <v>0</v>
      </c>
      <c r="D37849">
        <v>0</v>
      </c>
    </row>
    <row r="37850" spans="1:4">
      <c r="A37850">
        <v>0</v>
      </c>
      <c r="D37850">
        <v>0</v>
      </c>
    </row>
    <row r="37851" spans="1:4">
      <c r="A37851">
        <v>0</v>
      </c>
      <c r="D37851">
        <v>0</v>
      </c>
    </row>
    <row r="37852" spans="1:4">
      <c r="A37852">
        <v>0</v>
      </c>
      <c r="D37852">
        <v>0</v>
      </c>
    </row>
    <row r="37853" spans="1:4">
      <c r="A37853">
        <v>0</v>
      </c>
      <c r="D37853">
        <v>0</v>
      </c>
    </row>
    <row r="37854" spans="1:4">
      <c r="A37854">
        <v>0</v>
      </c>
      <c r="D37854">
        <v>0</v>
      </c>
    </row>
    <row r="37855" spans="1:4">
      <c r="A37855">
        <v>0</v>
      </c>
      <c r="D37855">
        <v>0</v>
      </c>
    </row>
    <row r="37856" spans="1:4">
      <c r="A37856">
        <v>0</v>
      </c>
      <c r="D37856">
        <v>0</v>
      </c>
    </row>
    <row r="37857" spans="1:4">
      <c r="A37857">
        <v>0</v>
      </c>
      <c r="D37857">
        <v>0</v>
      </c>
    </row>
    <row r="37858" spans="1:4">
      <c r="A37858">
        <v>0</v>
      </c>
      <c r="D37858">
        <v>0</v>
      </c>
    </row>
    <row r="37859" spans="1:4">
      <c r="A37859">
        <v>0</v>
      </c>
      <c r="D37859">
        <v>0</v>
      </c>
    </row>
    <row r="37860" spans="1:4">
      <c r="A37860">
        <v>0</v>
      </c>
      <c r="D37860">
        <v>0</v>
      </c>
    </row>
    <row r="37861" spans="1:4">
      <c r="A37861">
        <v>0</v>
      </c>
      <c r="D37861">
        <v>0</v>
      </c>
    </row>
    <row r="37862" spans="1:4">
      <c r="A37862">
        <v>0</v>
      </c>
      <c r="D37862">
        <v>0</v>
      </c>
    </row>
    <row r="37863" spans="1:4">
      <c r="A37863">
        <v>0</v>
      </c>
      <c r="D37863">
        <v>0</v>
      </c>
    </row>
    <row r="37864" spans="1:4">
      <c r="A37864">
        <v>0</v>
      </c>
      <c r="D37864">
        <v>0</v>
      </c>
    </row>
    <row r="37865" spans="1:4">
      <c r="A37865">
        <v>0</v>
      </c>
      <c r="D37865">
        <v>0</v>
      </c>
    </row>
    <row r="37866" spans="1:4">
      <c r="A37866">
        <v>0</v>
      </c>
      <c r="D37866">
        <v>0</v>
      </c>
    </row>
    <row r="37867" spans="1:4">
      <c r="A37867">
        <v>0</v>
      </c>
      <c r="D37867">
        <v>0</v>
      </c>
    </row>
    <row r="37868" spans="1:4">
      <c r="A37868">
        <v>0</v>
      </c>
      <c r="D37868">
        <v>0</v>
      </c>
    </row>
    <row r="37869" spans="1:4">
      <c r="A37869">
        <v>0</v>
      </c>
      <c r="D37869">
        <v>0</v>
      </c>
    </row>
    <row r="37870" spans="1:4">
      <c r="A37870">
        <v>0</v>
      </c>
      <c r="D37870">
        <v>0</v>
      </c>
    </row>
    <row r="37871" spans="1:4">
      <c r="A37871">
        <v>0</v>
      </c>
      <c r="D37871">
        <v>0</v>
      </c>
    </row>
    <row r="37872" spans="1:4">
      <c r="A37872">
        <v>0</v>
      </c>
      <c r="D37872">
        <v>0</v>
      </c>
    </row>
    <row r="37873" spans="1:4">
      <c r="A37873">
        <v>0</v>
      </c>
      <c r="D37873">
        <v>0</v>
      </c>
    </row>
    <row r="37874" spans="1:4">
      <c r="A37874">
        <v>0</v>
      </c>
      <c r="D37874">
        <v>0</v>
      </c>
    </row>
    <row r="37875" spans="1:4">
      <c r="A37875">
        <v>0</v>
      </c>
      <c r="D37875">
        <v>0</v>
      </c>
    </row>
    <row r="37876" spans="1:4">
      <c r="A37876">
        <v>0</v>
      </c>
      <c r="D37876">
        <v>0</v>
      </c>
    </row>
    <row r="37877" spans="1:4">
      <c r="A37877">
        <v>0</v>
      </c>
      <c r="D37877">
        <v>0</v>
      </c>
    </row>
    <row r="37878" spans="1:4">
      <c r="A37878">
        <v>0</v>
      </c>
      <c r="D37878">
        <v>0</v>
      </c>
    </row>
    <row r="37879" spans="1:4">
      <c r="A37879">
        <v>0</v>
      </c>
      <c r="D37879">
        <v>0</v>
      </c>
    </row>
    <row r="37880" spans="1:4">
      <c r="A37880">
        <v>0</v>
      </c>
      <c r="D37880">
        <v>0</v>
      </c>
    </row>
    <row r="37881" spans="1:4">
      <c r="A37881">
        <v>0</v>
      </c>
      <c r="D37881">
        <v>0</v>
      </c>
    </row>
    <row r="37882" spans="1:4">
      <c r="A37882">
        <v>0</v>
      </c>
      <c r="D37882">
        <v>0</v>
      </c>
    </row>
    <row r="37883" spans="1:4">
      <c r="A37883">
        <v>0</v>
      </c>
      <c r="D37883">
        <v>0</v>
      </c>
    </row>
    <row r="37884" spans="1:4">
      <c r="A37884">
        <v>0</v>
      </c>
      <c r="D37884">
        <v>0</v>
      </c>
    </row>
    <row r="37885" spans="1:4">
      <c r="A37885">
        <v>0</v>
      </c>
      <c r="D37885">
        <v>0</v>
      </c>
    </row>
    <row r="37886" spans="1:4">
      <c r="A37886">
        <v>0</v>
      </c>
      <c r="D37886">
        <v>0</v>
      </c>
    </row>
    <row r="37887" spans="1:4">
      <c r="A37887">
        <v>0</v>
      </c>
      <c r="D37887">
        <v>0</v>
      </c>
    </row>
    <row r="37888" spans="1:4">
      <c r="A37888">
        <v>0</v>
      </c>
      <c r="D37888">
        <v>0</v>
      </c>
    </row>
    <row r="37889" spans="1:4">
      <c r="A37889">
        <v>0</v>
      </c>
      <c r="D37889">
        <v>0</v>
      </c>
    </row>
    <row r="37890" spans="1:4">
      <c r="A37890">
        <v>0</v>
      </c>
      <c r="D37890">
        <v>0</v>
      </c>
    </row>
    <row r="37891" spans="1:4">
      <c r="A37891">
        <v>0</v>
      </c>
      <c r="D37891">
        <v>0</v>
      </c>
    </row>
    <row r="37892" spans="1:4">
      <c r="A37892">
        <v>0</v>
      </c>
      <c r="D37892">
        <v>0</v>
      </c>
    </row>
    <row r="37893" spans="1:4">
      <c r="A37893">
        <v>0</v>
      </c>
      <c r="D37893">
        <v>0</v>
      </c>
    </row>
    <row r="37894" spans="1:4">
      <c r="A37894">
        <v>0</v>
      </c>
      <c r="D37894">
        <v>0</v>
      </c>
    </row>
    <row r="37895" spans="1:4">
      <c r="A37895">
        <v>0</v>
      </c>
      <c r="D37895">
        <v>0</v>
      </c>
    </row>
    <row r="37896" spans="1:4">
      <c r="A37896">
        <v>0</v>
      </c>
      <c r="D37896">
        <v>0</v>
      </c>
    </row>
    <row r="37897" spans="1:4">
      <c r="A37897">
        <v>0</v>
      </c>
      <c r="D37897">
        <v>0</v>
      </c>
    </row>
    <row r="37898" spans="1:4">
      <c r="A37898">
        <v>0</v>
      </c>
      <c r="D37898">
        <v>0</v>
      </c>
    </row>
    <row r="37899" spans="1:4">
      <c r="A37899">
        <v>0</v>
      </c>
      <c r="D37899">
        <v>0</v>
      </c>
    </row>
    <row r="37900" spans="1:4">
      <c r="A37900">
        <v>0</v>
      </c>
      <c r="D37900">
        <v>0</v>
      </c>
    </row>
    <row r="37901" spans="1:4">
      <c r="A37901">
        <v>0</v>
      </c>
      <c r="D37901">
        <v>0</v>
      </c>
    </row>
    <row r="37902" spans="1:4">
      <c r="A37902">
        <v>0</v>
      </c>
      <c r="D37902">
        <v>0</v>
      </c>
    </row>
    <row r="37903" spans="1:4">
      <c r="A37903">
        <v>0</v>
      </c>
      <c r="D37903">
        <v>0</v>
      </c>
    </row>
    <row r="37904" spans="1:4">
      <c r="A37904">
        <v>0</v>
      </c>
      <c r="D37904">
        <v>0</v>
      </c>
    </row>
    <row r="37905" spans="1:4">
      <c r="A37905">
        <v>0</v>
      </c>
      <c r="D37905">
        <v>0</v>
      </c>
    </row>
    <row r="37906" spans="1:4">
      <c r="A37906">
        <v>0</v>
      </c>
      <c r="D37906">
        <v>0</v>
      </c>
    </row>
    <row r="37907" spans="1:4">
      <c r="A37907">
        <v>0</v>
      </c>
      <c r="D37907">
        <v>0</v>
      </c>
    </row>
    <row r="37908" spans="1:4">
      <c r="A37908">
        <v>0</v>
      </c>
      <c r="D37908">
        <v>0</v>
      </c>
    </row>
    <row r="37909" spans="1:4">
      <c r="A37909">
        <v>0</v>
      </c>
      <c r="D37909">
        <v>0</v>
      </c>
    </row>
    <row r="37910" spans="1:4">
      <c r="A37910">
        <v>0</v>
      </c>
      <c r="D37910">
        <v>0</v>
      </c>
    </row>
    <row r="37911" spans="1:4">
      <c r="A37911">
        <v>0</v>
      </c>
      <c r="D37911">
        <v>0</v>
      </c>
    </row>
    <row r="37912" spans="1:4">
      <c r="A37912">
        <v>0</v>
      </c>
      <c r="D37912">
        <v>0</v>
      </c>
    </row>
    <row r="37913" spans="1:4">
      <c r="A37913">
        <v>0</v>
      </c>
      <c r="D37913">
        <v>0</v>
      </c>
    </row>
    <row r="37914" spans="1:4">
      <c r="A37914">
        <v>0</v>
      </c>
      <c r="D37914">
        <v>0</v>
      </c>
    </row>
    <row r="37915" spans="1:4">
      <c r="A37915">
        <v>0</v>
      </c>
      <c r="D37915">
        <v>0</v>
      </c>
    </row>
    <row r="37916" spans="1:4">
      <c r="A37916">
        <v>0</v>
      </c>
      <c r="D37916">
        <v>0</v>
      </c>
    </row>
    <row r="37917" spans="1:4">
      <c r="A37917">
        <v>0</v>
      </c>
      <c r="D37917">
        <v>0</v>
      </c>
    </row>
    <row r="37918" spans="1:4">
      <c r="A37918">
        <v>0</v>
      </c>
      <c r="D37918">
        <v>0</v>
      </c>
    </row>
    <row r="37919" spans="1:4">
      <c r="A37919">
        <v>0</v>
      </c>
      <c r="D37919">
        <v>0</v>
      </c>
    </row>
    <row r="37920" spans="1:4">
      <c r="A37920">
        <v>0</v>
      </c>
      <c r="D37920">
        <v>0</v>
      </c>
    </row>
    <row r="37921" spans="1:4">
      <c r="A37921">
        <v>0</v>
      </c>
      <c r="D37921">
        <v>0</v>
      </c>
    </row>
    <row r="37922" spans="1:4">
      <c r="A37922">
        <v>0</v>
      </c>
      <c r="D37922">
        <v>0</v>
      </c>
    </row>
    <row r="37923" spans="1:4">
      <c r="A37923">
        <v>0</v>
      </c>
      <c r="D37923">
        <v>0</v>
      </c>
    </row>
    <row r="37924" spans="1:4">
      <c r="A37924">
        <v>0</v>
      </c>
      <c r="D37924">
        <v>0</v>
      </c>
    </row>
    <row r="37925" spans="1:4">
      <c r="A37925">
        <v>0</v>
      </c>
      <c r="D37925">
        <v>0</v>
      </c>
    </row>
    <row r="37926" spans="1:4">
      <c r="A37926">
        <v>0</v>
      </c>
      <c r="D37926">
        <v>0</v>
      </c>
    </row>
    <row r="37927" spans="1:4">
      <c r="A37927">
        <v>0</v>
      </c>
      <c r="D37927">
        <v>0</v>
      </c>
    </row>
    <row r="37928" spans="1:4">
      <c r="A37928">
        <v>0</v>
      </c>
      <c r="D37928">
        <v>0</v>
      </c>
    </row>
    <row r="37929" spans="1:4">
      <c r="A37929">
        <v>0</v>
      </c>
      <c r="D37929">
        <v>0</v>
      </c>
    </row>
    <row r="37930" spans="1:4">
      <c r="A37930">
        <v>0</v>
      </c>
      <c r="D37930">
        <v>0</v>
      </c>
    </row>
    <row r="37931" spans="1:4">
      <c r="A37931">
        <v>0</v>
      </c>
      <c r="D37931">
        <v>0</v>
      </c>
    </row>
    <row r="37932" spans="1:4">
      <c r="A37932">
        <v>0</v>
      </c>
      <c r="D37932">
        <v>0</v>
      </c>
    </row>
    <row r="37933" spans="1:4">
      <c r="A37933">
        <v>0</v>
      </c>
      <c r="D37933">
        <v>0</v>
      </c>
    </row>
    <row r="37934" spans="1:4">
      <c r="A37934">
        <v>0</v>
      </c>
      <c r="D37934">
        <v>0</v>
      </c>
    </row>
    <row r="37935" spans="1:4">
      <c r="A37935">
        <v>0</v>
      </c>
      <c r="D37935">
        <v>0</v>
      </c>
    </row>
    <row r="37936" spans="1:4">
      <c r="A37936">
        <v>0</v>
      </c>
      <c r="D37936">
        <v>0</v>
      </c>
    </row>
    <row r="37937" spans="1:4">
      <c r="A37937">
        <v>0</v>
      </c>
      <c r="D37937">
        <v>0</v>
      </c>
    </row>
    <row r="37938" spans="1:4">
      <c r="A37938">
        <v>0</v>
      </c>
      <c r="D37938">
        <v>0</v>
      </c>
    </row>
    <row r="37939" spans="1:4">
      <c r="A37939">
        <v>0</v>
      </c>
      <c r="D37939">
        <v>0</v>
      </c>
    </row>
    <row r="37940" spans="1:4">
      <c r="A37940">
        <v>0</v>
      </c>
      <c r="D37940">
        <v>0</v>
      </c>
    </row>
    <row r="37941" spans="1:4">
      <c r="A37941">
        <v>0</v>
      </c>
      <c r="D37941">
        <v>0</v>
      </c>
    </row>
    <row r="37942" spans="1:4">
      <c r="A37942">
        <v>0</v>
      </c>
      <c r="D37942">
        <v>0</v>
      </c>
    </row>
    <row r="37943" spans="1:4">
      <c r="A37943">
        <v>0</v>
      </c>
      <c r="D37943">
        <v>0</v>
      </c>
    </row>
    <row r="37944" spans="1:4">
      <c r="A37944">
        <v>0</v>
      </c>
      <c r="D37944">
        <v>0</v>
      </c>
    </row>
    <row r="37945" spans="1:4">
      <c r="A37945">
        <v>0</v>
      </c>
      <c r="D37945">
        <v>0</v>
      </c>
    </row>
    <row r="37946" spans="1:4">
      <c r="A37946">
        <v>0</v>
      </c>
      <c r="D37946">
        <v>0</v>
      </c>
    </row>
    <row r="37947" spans="1:4">
      <c r="A37947">
        <v>0</v>
      </c>
      <c r="D37947">
        <v>0</v>
      </c>
    </row>
    <row r="37948" spans="1:4">
      <c r="A37948">
        <v>0</v>
      </c>
      <c r="D37948">
        <v>0</v>
      </c>
    </row>
    <row r="37949" spans="1:4">
      <c r="A37949">
        <v>0</v>
      </c>
      <c r="D37949">
        <v>0</v>
      </c>
    </row>
    <row r="37950" spans="1:4">
      <c r="A37950">
        <v>0</v>
      </c>
      <c r="D37950">
        <v>0</v>
      </c>
    </row>
    <row r="37951" spans="1:4">
      <c r="A37951">
        <v>0</v>
      </c>
      <c r="D37951">
        <v>0</v>
      </c>
    </row>
    <row r="37952" spans="1:4">
      <c r="A37952">
        <v>0</v>
      </c>
      <c r="D37952">
        <v>0</v>
      </c>
    </row>
    <row r="37953" spans="1:4">
      <c r="A37953">
        <v>0</v>
      </c>
      <c r="D37953">
        <v>0</v>
      </c>
    </row>
    <row r="37954" spans="1:4">
      <c r="A37954">
        <v>0</v>
      </c>
      <c r="D37954">
        <v>0</v>
      </c>
    </row>
    <row r="37955" spans="1:4">
      <c r="A37955">
        <v>0</v>
      </c>
      <c r="D37955">
        <v>0</v>
      </c>
    </row>
    <row r="37956" spans="1:4">
      <c r="A37956">
        <v>0</v>
      </c>
      <c r="D37956">
        <v>0</v>
      </c>
    </row>
    <row r="37957" spans="1:4">
      <c r="A37957">
        <v>0</v>
      </c>
      <c r="D37957">
        <v>0</v>
      </c>
    </row>
    <row r="37958" spans="1:4">
      <c r="A37958">
        <v>0</v>
      </c>
      <c r="D37958">
        <v>0</v>
      </c>
    </row>
    <row r="37959" spans="1:4">
      <c r="A37959">
        <v>0</v>
      </c>
      <c r="D37959">
        <v>0</v>
      </c>
    </row>
    <row r="37960" spans="1:4">
      <c r="A37960">
        <v>0</v>
      </c>
      <c r="D37960">
        <v>0</v>
      </c>
    </row>
    <row r="37961" spans="1:4">
      <c r="A37961">
        <v>0</v>
      </c>
      <c r="D37961">
        <v>0</v>
      </c>
    </row>
    <row r="37962" spans="1:4">
      <c r="A37962">
        <v>0</v>
      </c>
      <c r="D37962">
        <v>0</v>
      </c>
    </row>
    <row r="37963" spans="1:4">
      <c r="A37963">
        <v>0</v>
      </c>
      <c r="D37963">
        <v>0</v>
      </c>
    </row>
    <row r="37964" spans="1:4">
      <c r="A37964">
        <v>0</v>
      </c>
      <c r="D37964">
        <v>0</v>
      </c>
    </row>
    <row r="37965" spans="1:4">
      <c r="A37965">
        <v>0</v>
      </c>
      <c r="D37965">
        <v>0</v>
      </c>
    </row>
    <row r="37966" spans="1:4">
      <c r="A37966">
        <v>0</v>
      </c>
      <c r="D37966">
        <v>0</v>
      </c>
    </row>
    <row r="37967" spans="1:4">
      <c r="A37967">
        <v>0</v>
      </c>
      <c r="D37967">
        <v>0</v>
      </c>
    </row>
    <row r="37968" spans="1:4">
      <c r="A37968">
        <v>0</v>
      </c>
      <c r="D37968">
        <v>0</v>
      </c>
    </row>
    <row r="37969" spans="1:4">
      <c r="A37969">
        <v>0</v>
      </c>
      <c r="D37969">
        <v>0</v>
      </c>
    </row>
    <row r="37970" spans="1:4">
      <c r="A37970">
        <v>0</v>
      </c>
      <c r="D37970">
        <v>0</v>
      </c>
    </row>
    <row r="37971" spans="1:4">
      <c r="A37971">
        <v>0</v>
      </c>
      <c r="D37971">
        <v>0</v>
      </c>
    </row>
    <row r="37972" spans="1:4">
      <c r="A37972">
        <v>0</v>
      </c>
      <c r="D37972">
        <v>0</v>
      </c>
    </row>
    <row r="37973" spans="1:4">
      <c r="A37973">
        <v>0</v>
      </c>
      <c r="D37973">
        <v>0</v>
      </c>
    </row>
    <row r="37974" spans="1:4">
      <c r="A37974">
        <v>0</v>
      </c>
      <c r="D37974">
        <v>0</v>
      </c>
    </row>
    <row r="37975" spans="1:4">
      <c r="A37975">
        <v>0</v>
      </c>
      <c r="D37975">
        <v>0</v>
      </c>
    </row>
    <row r="37976" spans="1:4">
      <c r="A37976">
        <v>0</v>
      </c>
      <c r="D37976">
        <v>0</v>
      </c>
    </row>
    <row r="37977" spans="1:4">
      <c r="A37977">
        <v>0</v>
      </c>
      <c r="D37977">
        <v>0</v>
      </c>
    </row>
    <row r="37978" spans="1:4">
      <c r="A37978">
        <v>0</v>
      </c>
      <c r="D37978">
        <v>0</v>
      </c>
    </row>
    <row r="37979" spans="1:4">
      <c r="A37979">
        <v>0</v>
      </c>
      <c r="D37979">
        <v>0</v>
      </c>
    </row>
    <row r="37980" spans="1:4">
      <c r="A37980">
        <v>0</v>
      </c>
      <c r="D37980">
        <v>0</v>
      </c>
    </row>
    <row r="37981" spans="1:4">
      <c r="A37981">
        <v>0</v>
      </c>
      <c r="D37981">
        <v>0</v>
      </c>
    </row>
    <row r="37982" spans="1:4">
      <c r="A37982">
        <v>0</v>
      </c>
      <c r="D37982">
        <v>0</v>
      </c>
    </row>
    <row r="37983" spans="1:4">
      <c r="A37983">
        <v>0</v>
      </c>
      <c r="D37983">
        <v>0</v>
      </c>
    </row>
    <row r="37984" spans="1:4">
      <c r="A37984">
        <v>0</v>
      </c>
      <c r="D37984">
        <v>0</v>
      </c>
    </row>
    <row r="37985" spans="1:4">
      <c r="A37985">
        <v>0</v>
      </c>
      <c r="D37985">
        <v>0</v>
      </c>
    </row>
    <row r="37986" spans="1:4">
      <c r="A37986">
        <v>0</v>
      </c>
      <c r="D37986">
        <v>0</v>
      </c>
    </row>
    <row r="37987" spans="1:4">
      <c r="A37987">
        <v>0</v>
      </c>
      <c r="D37987">
        <v>0</v>
      </c>
    </row>
    <row r="37988" spans="1:4">
      <c r="A37988">
        <v>0</v>
      </c>
      <c r="D37988">
        <v>0</v>
      </c>
    </row>
    <row r="37989" spans="1:4">
      <c r="A37989">
        <v>0</v>
      </c>
      <c r="D37989">
        <v>0</v>
      </c>
    </row>
    <row r="37990" spans="1:4">
      <c r="A37990">
        <v>0</v>
      </c>
      <c r="D37990">
        <v>0</v>
      </c>
    </row>
    <row r="37991" spans="1:4">
      <c r="A37991">
        <v>0</v>
      </c>
      <c r="D37991">
        <v>0</v>
      </c>
    </row>
    <row r="37992" spans="1:4">
      <c r="A37992">
        <v>0</v>
      </c>
      <c r="D37992">
        <v>0</v>
      </c>
    </row>
    <row r="37993" spans="1:4">
      <c r="A37993">
        <v>0</v>
      </c>
      <c r="D37993">
        <v>0</v>
      </c>
    </row>
    <row r="37994" spans="1:4">
      <c r="A37994">
        <v>0</v>
      </c>
      <c r="D37994">
        <v>0</v>
      </c>
    </row>
    <row r="37995" spans="1:4">
      <c r="A37995">
        <v>0</v>
      </c>
      <c r="D37995">
        <v>0</v>
      </c>
    </row>
    <row r="37996" spans="1:4">
      <c r="A37996">
        <v>0</v>
      </c>
      <c r="D37996">
        <v>0</v>
      </c>
    </row>
    <row r="37997" spans="1:4">
      <c r="A37997">
        <v>0</v>
      </c>
      <c r="D37997">
        <v>0</v>
      </c>
    </row>
    <row r="37998" spans="1:4">
      <c r="A37998">
        <v>0</v>
      </c>
      <c r="D37998">
        <v>0</v>
      </c>
    </row>
    <row r="37999" spans="1:4">
      <c r="A37999">
        <v>0</v>
      </c>
      <c r="D37999">
        <v>0</v>
      </c>
    </row>
    <row r="38000" spans="1:4">
      <c r="A38000">
        <v>0</v>
      </c>
      <c r="D38000">
        <v>0</v>
      </c>
    </row>
    <row r="38001" spans="1:4">
      <c r="A38001">
        <v>0</v>
      </c>
      <c r="D38001">
        <v>0</v>
      </c>
    </row>
    <row r="38002" spans="1:4">
      <c r="A38002">
        <v>0</v>
      </c>
      <c r="D38002">
        <v>0</v>
      </c>
    </row>
    <row r="38003" spans="1:4">
      <c r="A38003">
        <v>0</v>
      </c>
      <c r="D38003">
        <v>0</v>
      </c>
    </row>
    <row r="38004" spans="1:4">
      <c r="A38004">
        <v>0</v>
      </c>
      <c r="D38004">
        <v>0</v>
      </c>
    </row>
    <row r="38005" spans="1:4">
      <c r="A38005">
        <v>0</v>
      </c>
      <c r="D38005">
        <v>0</v>
      </c>
    </row>
    <row r="38006" spans="1:4">
      <c r="A38006">
        <v>0</v>
      </c>
      <c r="D38006">
        <v>0</v>
      </c>
    </row>
    <row r="38007" spans="1:4">
      <c r="A38007">
        <v>0</v>
      </c>
      <c r="D38007">
        <v>0</v>
      </c>
    </row>
    <row r="38008" spans="1:4">
      <c r="A38008">
        <v>0</v>
      </c>
      <c r="D38008">
        <v>0</v>
      </c>
    </row>
    <row r="38009" spans="1:4">
      <c r="A38009">
        <v>0</v>
      </c>
      <c r="D38009">
        <v>0</v>
      </c>
    </row>
    <row r="38010" spans="1:4">
      <c r="A38010">
        <v>0</v>
      </c>
      <c r="D38010">
        <v>0</v>
      </c>
    </row>
    <row r="38011" spans="1:4">
      <c r="A38011">
        <v>0</v>
      </c>
      <c r="D38011">
        <v>0</v>
      </c>
    </row>
    <row r="38012" spans="1:4">
      <c r="A38012">
        <v>0</v>
      </c>
      <c r="D38012">
        <v>0</v>
      </c>
    </row>
    <row r="38013" spans="1:4">
      <c r="A38013">
        <v>0</v>
      </c>
      <c r="D38013">
        <v>0</v>
      </c>
    </row>
    <row r="38014" spans="1:4">
      <c r="A38014">
        <v>0</v>
      </c>
      <c r="D38014">
        <v>0</v>
      </c>
    </row>
    <row r="38015" spans="1:4">
      <c r="A38015">
        <v>0</v>
      </c>
      <c r="D38015">
        <v>0</v>
      </c>
    </row>
    <row r="38016" spans="1:4">
      <c r="A38016">
        <v>0</v>
      </c>
      <c r="D38016">
        <v>0</v>
      </c>
    </row>
    <row r="38017" spans="1:4">
      <c r="A38017">
        <v>0</v>
      </c>
      <c r="D38017">
        <v>0</v>
      </c>
    </row>
    <row r="38018" spans="1:4">
      <c r="A38018">
        <v>0</v>
      </c>
      <c r="D38018">
        <v>0</v>
      </c>
    </row>
    <row r="38019" spans="1:4">
      <c r="A38019">
        <v>0</v>
      </c>
      <c r="D38019">
        <v>0</v>
      </c>
    </row>
    <row r="38020" spans="1:4">
      <c r="A38020">
        <v>0</v>
      </c>
      <c r="D38020">
        <v>0</v>
      </c>
    </row>
    <row r="38021" spans="1:4">
      <c r="A38021">
        <v>0</v>
      </c>
      <c r="D38021">
        <v>0</v>
      </c>
    </row>
    <row r="38022" spans="1:4">
      <c r="A38022">
        <v>0</v>
      </c>
      <c r="D38022">
        <v>0</v>
      </c>
    </row>
    <row r="38023" spans="1:4">
      <c r="A38023">
        <v>0</v>
      </c>
      <c r="D38023">
        <v>0</v>
      </c>
    </row>
    <row r="38024" spans="1:4">
      <c r="A38024">
        <v>0</v>
      </c>
      <c r="D38024">
        <v>0</v>
      </c>
    </row>
    <row r="38025" spans="1:4">
      <c r="A38025">
        <v>0</v>
      </c>
      <c r="D38025">
        <v>0</v>
      </c>
    </row>
    <row r="38026" spans="1:4">
      <c r="A38026">
        <v>0</v>
      </c>
      <c r="D38026">
        <v>0</v>
      </c>
    </row>
    <row r="38027" spans="1:4">
      <c r="A38027">
        <v>0</v>
      </c>
      <c r="D38027">
        <v>0</v>
      </c>
    </row>
    <row r="38028" spans="1:4">
      <c r="A38028">
        <v>0</v>
      </c>
      <c r="D38028">
        <v>0</v>
      </c>
    </row>
    <row r="38029" spans="1:4">
      <c r="A38029">
        <v>0</v>
      </c>
      <c r="D38029">
        <v>0</v>
      </c>
    </row>
    <row r="38030" spans="1:4">
      <c r="A38030">
        <v>0</v>
      </c>
      <c r="D38030">
        <v>0</v>
      </c>
    </row>
    <row r="38031" spans="1:4">
      <c r="A38031">
        <v>0</v>
      </c>
      <c r="D38031">
        <v>0</v>
      </c>
    </row>
    <row r="38032" spans="1:4">
      <c r="A38032">
        <v>0</v>
      </c>
      <c r="D38032">
        <v>0</v>
      </c>
    </row>
    <row r="38033" spans="1:4">
      <c r="A38033">
        <v>0</v>
      </c>
      <c r="D38033">
        <v>0</v>
      </c>
    </row>
    <row r="38034" spans="1:4">
      <c r="A38034">
        <v>0</v>
      </c>
      <c r="D38034">
        <v>0</v>
      </c>
    </row>
    <row r="38035" spans="1:4">
      <c r="A38035">
        <v>0</v>
      </c>
      <c r="D38035">
        <v>0</v>
      </c>
    </row>
    <row r="38036" spans="1:4">
      <c r="A38036">
        <v>0</v>
      </c>
      <c r="D38036">
        <v>0</v>
      </c>
    </row>
    <row r="38037" spans="1:4">
      <c r="A38037">
        <v>0</v>
      </c>
      <c r="D38037">
        <v>0</v>
      </c>
    </row>
    <row r="38038" spans="1:4">
      <c r="A38038">
        <v>0</v>
      </c>
      <c r="D38038">
        <v>0</v>
      </c>
    </row>
    <row r="38039" spans="1:4">
      <c r="A38039">
        <v>0</v>
      </c>
      <c r="D38039">
        <v>0</v>
      </c>
    </row>
    <row r="38040" spans="1:4">
      <c r="A38040">
        <v>0</v>
      </c>
      <c r="D38040">
        <v>0</v>
      </c>
    </row>
    <row r="38041" spans="1:4">
      <c r="A38041">
        <v>0</v>
      </c>
      <c r="D38041">
        <v>0</v>
      </c>
    </row>
    <row r="38042" spans="1:4">
      <c r="A38042">
        <v>0</v>
      </c>
      <c r="D38042">
        <v>0</v>
      </c>
    </row>
    <row r="38043" spans="1:4">
      <c r="A38043">
        <v>0</v>
      </c>
      <c r="D38043">
        <v>0</v>
      </c>
    </row>
    <row r="38044" spans="1:4">
      <c r="A38044">
        <v>0</v>
      </c>
      <c r="D38044">
        <v>0</v>
      </c>
    </row>
    <row r="38045" spans="1:4">
      <c r="A38045">
        <v>0</v>
      </c>
      <c r="D38045">
        <v>0</v>
      </c>
    </row>
    <row r="38046" spans="1:4">
      <c r="A38046">
        <v>0</v>
      </c>
      <c r="D38046">
        <v>0</v>
      </c>
    </row>
    <row r="38047" spans="1:4">
      <c r="A38047">
        <v>0</v>
      </c>
      <c r="D38047">
        <v>0</v>
      </c>
    </row>
    <row r="38048" spans="1:4">
      <c r="A38048">
        <v>0</v>
      </c>
      <c r="D38048">
        <v>0</v>
      </c>
    </row>
    <row r="38049" spans="1:4">
      <c r="A38049">
        <v>0</v>
      </c>
      <c r="D38049">
        <v>0</v>
      </c>
    </row>
    <row r="38050" spans="1:4">
      <c r="A38050">
        <v>0</v>
      </c>
      <c r="D38050">
        <v>0</v>
      </c>
    </row>
    <row r="38051" spans="1:4">
      <c r="A38051">
        <v>0</v>
      </c>
      <c r="D38051">
        <v>0</v>
      </c>
    </row>
    <row r="38052" spans="1:4">
      <c r="A38052">
        <v>0</v>
      </c>
      <c r="D38052">
        <v>0</v>
      </c>
    </row>
    <row r="38053" spans="1:4">
      <c r="A38053">
        <v>0</v>
      </c>
      <c r="D38053">
        <v>0</v>
      </c>
    </row>
    <row r="38054" spans="1:4">
      <c r="A38054">
        <v>0</v>
      </c>
      <c r="D38054">
        <v>0</v>
      </c>
    </row>
    <row r="38055" spans="1:4">
      <c r="A38055">
        <v>0</v>
      </c>
      <c r="D38055">
        <v>0</v>
      </c>
    </row>
    <row r="38056" spans="1:4">
      <c r="A38056">
        <v>0</v>
      </c>
      <c r="D38056">
        <v>0</v>
      </c>
    </row>
    <row r="38057" spans="1:4">
      <c r="A38057">
        <v>0</v>
      </c>
      <c r="D38057">
        <v>0</v>
      </c>
    </row>
    <row r="38058" spans="1:4">
      <c r="A38058">
        <v>0</v>
      </c>
      <c r="D38058">
        <v>0</v>
      </c>
    </row>
    <row r="38059" spans="1:4">
      <c r="A38059">
        <v>0</v>
      </c>
      <c r="D38059">
        <v>0</v>
      </c>
    </row>
    <row r="38060" spans="1:4">
      <c r="A38060">
        <v>0</v>
      </c>
      <c r="D38060">
        <v>0</v>
      </c>
    </row>
    <row r="38061" spans="1:4">
      <c r="A38061">
        <v>0</v>
      </c>
      <c r="D38061">
        <v>0</v>
      </c>
    </row>
    <row r="38062" spans="1:4">
      <c r="A38062">
        <v>0</v>
      </c>
      <c r="D38062">
        <v>0</v>
      </c>
    </row>
    <row r="38063" spans="1:4">
      <c r="A38063">
        <v>0</v>
      </c>
      <c r="D38063">
        <v>0</v>
      </c>
    </row>
    <row r="38064" spans="1:4">
      <c r="A38064">
        <v>0</v>
      </c>
      <c r="D38064">
        <v>0</v>
      </c>
    </row>
    <row r="38065" spans="1:4">
      <c r="A38065">
        <v>0</v>
      </c>
      <c r="D38065">
        <v>0</v>
      </c>
    </row>
    <row r="38066" spans="1:4">
      <c r="A38066">
        <v>0</v>
      </c>
      <c r="D38066">
        <v>0</v>
      </c>
    </row>
    <row r="38067" spans="1:4">
      <c r="A38067">
        <v>0</v>
      </c>
      <c r="D38067">
        <v>0</v>
      </c>
    </row>
    <row r="38068" spans="1:4">
      <c r="A38068">
        <v>0</v>
      </c>
      <c r="D38068">
        <v>0</v>
      </c>
    </row>
    <row r="38069" spans="1:4">
      <c r="A38069">
        <v>0</v>
      </c>
      <c r="D38069">
        <v>0</v>
      </c>
    </row>
    <row r="38070" spans="1:4">
      <c r="A38070">
        <v>0</v>
      </c>
      <c r="D38070">
        <v>0</v>
      </c>
    </row>
    <row r="38071" spans="1:4">
      <c r="A38071">
        <v>0</v>
      </c>
      <c r="D38071">
        <v>0</v>
      </c>
    </row>
    <row r="38072" spans="1:4">
      <c r="A38072">
        <v>0</v>
      </c>
      <c r="D38072">
        <v>0</v>
      </c>
    </row>
    <row r="38073" spans="1:4">
      <c r="A38073">
        <v>0</v>
      </c>
      <c r="D38073">
        <v>0</v>
      </c>
    </row>
    <row r="38074" spans="1:4">
      <c r="A38074">
        <v>0</v>
      </c>
      <c r="D38074">
        <v>0</v>
      </c>
    </row>
    <row r="38075" spans="1:4">
      <c r="A38075">
        <v>0</v>
      </c>
      <c r="D38075">
        <v>0</v>
      </c>
    </row>
    <row r="38076" spans="1:4">
      <c r="A38076">
        <v>0</v>
      </c>
      <c r="D38076">
        <v>0</v>
      </c>
    </row>
    <row r="38077" spans="1:4">
      <c r="A38077">
        <v>0</v>
      </c>
      <c r="D38077">
        <v>0</v>
      </c>
    </row>
    <row r="38078" spans="1:4">
      <c r="A38078">
        <v>0</v>
      </c>
      <c r="D38078">
        <v>0</v>
      </c>
    </row>
    <row r="38079" spans="1:4">
      <c r="A38079">
        <v>0</v>
      </c>
      <c r="D38079">
        <v>0</v>
      </c>
    </row>
    <row r="38080" spans="1:4">
      <c r="A38080">
        <v>0</v>
      </c>
      <c r="D38080">
        <v>0</v>
      </c>
    </row>
    <row r="38081" spans="1:4">
      <c r="A38081">
        <v>0</v>
      </c>
      <c r="D38081">
        <v>0</v>
      </c>
    </row>
    <row r="38082" spans="1:4">
      <c r="A38082">
        <v>0</v>
      </c>
      <c r="D38082">
        <v>0</v>
      </c>
    </row>
    <row r="38083" spans="1:4">
      <c r="A38083">
        <v>0</v>
      </c>
      <c r="D38083">
        <v>0</v>
      </c>
    </row>
    <row r="38084" spans="1:4">
      <c r="A38084">
        <v>0</v>
      </c>
      <c r="D38084">
        <v>0</v>
      </c>
    </row>
    <row r="38085" spans="1:4">
      <c r="A38085">
        <v>0</v>
      </c>
      <c r="D38085">
        <v>0</v>
      </c>
    </row>
    <row r="38086" spans="1:4">
      <c r="A38086">
        <v>0</v>
      </c>
      <c r="D38086">
        <v>0</v>
      </c>
    </row>
    <row r="38087" spans="1:4">
      <c r="A38087">
        <v>0</v>
      </c>
      <c r="D38087">
        <v>0</v>
      </c>
    </row>
    <row r="38088" spans="1:4">
      <c r="A38088">
        <v>0</v>
      </c>
      <c r="D38088">
        <v>0</v>
      </c>
    </row>
    <row r="38089" spans="1:4">
      <c r="A38089">
        <v>0</v>
      </c>
      <c r="D38089">
        <v>0</v>
      </c>
    </row>
    <row r="38090" spans="1:4">
      <c r="A38090">
        <v>0</v>
      </c>
      <c r="D38090">
        <v>0</v>
      </c>
    </row>
    <row r="38091" spans="1:4">
      <c r="A38091">
        <v>0</v>
      </c>
      <c r="D38091">
        <v>0</v>
      </c>
    </row>
    <row r="38092" spans="1:4">
      <c r="A38092">
        <v>0</v>
      </c>
      <c r="D38092">
        <v>0</v>
      </c>
    </row>
    <row r="38093" spans="1:4">
      <c r="A38093">
        <v>0</v>
      </c>
      <c r="D38093">
        <v>0</v>
      </c>
    </row>
    <row r="38094" spans="1:4">
      <c r="A38094">
        <v>0</v>
      </c>
      <c r="D38094">
        <v>0</v>
      </c>
    </row>
    <row r="38095" spans="1:4">
      <c r="A38095">
        <v>0</v>
      </c>
      <c r="D38095">
        <v>0</v>
      </c>
    </row>
    <row r="38096" spans="1:4">
      <c r="A38096">
        <v>0</v>
      </c>
      <c r="D38096">
        <v>0</v>
      </c>
    </row>
    <row r="38097" spans="1:4">
      <c r="A38097">
        <v>0</v>
      </c>
      <c r="D38097">
        <v>0</v>
      </c>
    </row>
    <row r="38098" spans="1:4">
      <c r="A38098">
        <v>0</v>
      </c>
      <c r="D38098">
        <v>0</v>
      </c>
    </row>
    <row r="38099" spans="1:4">
      <c r="A38099">
        <v>0</v>
      </c>
      <c r="D38099">
        <v>0</v>
      </c>
    </row>
    <row r="38100" spans="1:4">
      <c r="A38100">
        <v>0</v>
      </c>
      <c r="D38100">
        <v>0</v>
      </c>
    </row>
    <row r="38101" spans="1:4">
      <c r="A38101">
        <v>0</v>
      </c>
      <c r="D38101">
        <v>0</v>
      </c>
    </row>
    <row r="38102" spans="1:4">
      <c r="A38102">
        <v>0</v>
      </c>
      <c r="D38102">
        <v>0</v>
      </c>
    </row>
    <row r="38103" spans="1:4">
      <c r="A38103">
        <v>0</v>
      </c>
      <c r="D38103">
        <v>0</v>
      </c>
    </row>
    <row r="38104" spans="1:4">
      <c r="A38104">
        <v>0</v>
      </c>
      <c r="D38104">
        <v>0</v>
      </c>
    </row>
    <row r="38105" spans="1:4">
      <c r="A38105">
        <v>0</v>
      </c>
      <c r="D38105">
        <v>0</v>
      </c>
    </row>
    <row r="38106" spans="1:4">
      <c r="A38106">
        <v>0</v>
      </c>
      <c r="D38106">
        <v>0</v>
      </c>
    </row>
    <row r="38107" spans="1:4">
      <c r="A38107">
        <v>0</v>
      </c>
      <c r="D38107">
        <v>0</v>
      </c>
    </row>
    <row r="38108" spans="1:4">
      <c r="A38108">
        <v>0</v>
      </c>
      <c r="D38108">
        <v>0</v>
      </c>
    </row>
    <row r="38109" spans="1:4">
      <c r="A38109">
        <v>0</v>
      </c>
      <c r="D38109">
        <v>0</v>
      </c>
    </row>
    <row r="38110" spans="1:4">
      <c r="A38110">
        <v>0</v>
      </c>
      <c r="D38110">
        <v>0</v>
      </c>
    </row>
    <row r="38111" spans="1:4">
      <c r="A38111">
        <v>0</v>
      </c>
      <c r="D38111">
        <v>0</v>
      </c>
    </row>
    <row r="38112" spans="1:4">
      <c r="A38112">
        <v>0</v>
      </c>
      <c r="D38112">
        <v>0</v>
      </c>
    </row>
    <row r="38113" spans="1:4">
      <c r="A38113">
        <v>0</v>
      </c>
      <c r="D38113">
        <v>0</v>
      </c>
    </row>
    <row r="38114" spans="1:4">
      <c r="A38114">
        <v>0</v>
      </c>
      <c r="D38114">
        <v>0</v>
      </c>
    </row>
    <row r="38115" spans="1:4">
      <c r="A38115">
        <v>0</v>
      </c>
      <c r="D38115">
        <v>0</v>
      </c>
    </row>
    <row r="38116" spans="1:4">
      <c r="A38116">
        <v>0</v>
      </c>
      <c r="D38116">
        <v>0</v>
      </c>
    </row>
    <row r="38117" spans="1:4">
      <c r="A38117">
        <v>0</v>
      </c>
      <c r="D38117">
        <v>0</v>
      </c>
    </row>
    <row r="38118" spans="1:4">
      <c r="A38118">
        <v>0</v>
      </c>
      <c r="D38118">
        <v>0</v>
      </c>
    </row>
    <row r="38119" spans="1:4">
      <c r="A38119">
        <v>0</v>
      </c>
      <c r="D38119">
        <v>0</v>
      </c>
    </row>
    <row r="38120" spans="1:4">
      <c r="A38120">
        <v>0</v>
      </c>
      <c r="D38120">
        <v>0</v>
      </c>
    </row>
    <row r="38121" spans="1:4">
      <c r="A38121">
        <v>0</v>
      </c>
      <c r="D38121">
        <v>0</v>
      </c>
    </row>
    <row r="38122" spans="1:4">
      <c r="A38122">
        <v>0</v>
      </c>
      <c r="D38122">
        <v>0</v>
      </c>
    </row>
    <row r="38123" spans="1:4">
      <c r="A38123">
        <v>0</v>
      </c>
      <c r="D38123">
        <v>0</v>
      </c>
    </row>
    <row r="38124" spans="1:4">
      <c r="A38124">
        <v>0</v>
      </c>
      <c r="D38124">
        <v>0</v>
      </c>
    </row>
    <row r="38125" spans="1:4">
      <c r="A38125">
        <v>0</v>
      </c>
      <c r="D38125">
        <v>0</v>
      </c>
    </row>
    <row r="38126" spans="1:4">
      <c r="A38126">
        <v>0</v>
      </c>
      <c r="D38126">
        <v>0</v>
      </c>
    </row>
    <row r="38127" spans="1:4">
      <c r="A38127">
        <v>0</v>
      </c>
      <c r="D38127">
        <v>0</v>
      </c>
    </row>
    <row r="38128" spans="1:4">
      <c r="A38128">
        <v>0</v>
      </c>
      <c r="D38128">
        <v>0</v>
      </c>
    </row>
    <row r="38129" spans="1:4">
      <c r="A38129">
        <v>0</v>
      </c>
      <c r="D38129">
        <v>0</v>
      </c>
    </row>
    <row r="38130" spans="1:4">
      <c r="A38130">
        <v>0</v>
      </c>
      <c r="D38130">
        <v>0</v>
      </c>
    </row>
    <row r="38131" spans="1:4">
      <c r="A38131">
        <v>0</v>
      </c>
      <c r="D38131">
        <v>0</v>
      </c>
    </row>
    <row r="38132" spans="1:4">
      <c r="A38132">
        <v>0</v>
      </c>
      <c r="D38132">
        <v>0</v>
      </c>
    </row>
    <row r="38133" spans="1:4">
      <c r="A38133">
        <v>0</v>
      </c>
      <c r="D38133">
        <v>0</v>
      </c>
    </row>
    <row r="38134" spans="1:4">
      <c r="A38134">
        <v>0</v>
      </c>
      <c r="D38134">
        <v>0</v>
      </c>
    </row>
    <row r="38135" spans="1:4">
      <c r="A38135">
        <v>0</v>
      </c>
      <c r="D38135">
        <v>0</v>
      </c>
    </row>
    <row r="38136" spans="1:4">
      <c r="A38136">
        <v>0</v>
      </c>
      <c r="D38136">
        <v>0</v>
      </c>
    </row>
    <row r="38137" spans="1:4">
      <c r="A38137">
        <v>0</v>
      </c>
      <c r="D38137">
        <v>0</v>
      </c>
    </row>
    <row r="38138" spans="1:4">
      <c r="A38138">
        <v>0</v>
      </c>
      <c r="D38138">
        <v>0</v>
      </c>
    </row>
    <row r="38139" spans="1:4">
      <c r="A38139">
        <v>0</v>
      </c>
      <c r="D38139">
        <v>0</v>
      </c>
    </row>
    <row r="38140" spans="1:4">
      <c r="A38140">
        <v>0</v>
      </c>
      <c r="D38140">
        <v>0</v>
      </c>
    </row>
    <row r="38141" spans="1:4">
      <c r="A38141">
        <v>0</v>
      </c>
      <c r="D38141">
        <v>0</v>
      </c>
    </row>
    <row r="38142" spans="1:4">
      <c r="A38142">
        <v>0</v>
      </c>
      <c r="D38142">
        <v>0</v>
      </c>
    </row>
    <row r="38143" spans="1:4">
      <c r="A38143">
        <v>0</v>
      </c>
      <c r="D38143">
        <v>0</v>
      </c>
    </row>
    <row r="38144" spans="1:4">
      <c r="A38144">
        <v>0</v>
      </c>
      <c r="D38144">
        <v>0</v>
      </c>
    </row>
    <row r="38145" spans="1:4">
      <c r="A38145">
        <v>0</v>
      </c>
      <c r="D38145">
        <v>0</v>
      </c>
    </row>
    <row r="38146" spans="1:4">
      <c r="A38146">
        <v>0</v>
      </c>
      <c r="D38146">
        <v>0</v>
      </c>
    </row>
    <row r="38147" spans="1:4">
      <c r="A38147">
        <v>0</v>
      </c>
      <c r="D38147">
        <v>0</v>
      </c>
    </row>
    <row r="38148" spans="1:4">
      <c r="A38148">
        <v>0</v>
      </c>
      <c r="D38148">
        <v>0</v>
      </c>
    </row>
    <row r="38149" spans="1:4">
      <c r="A38149">
        <v>0</v>
      </c>
      <c r="D38149">
        <v>0</v>
      </c>
    </row>
    <row r="38150" spans="1:4">
      <c r="A38150">
        <v>0</v>
      </c>
      <c r="D38150">
        <v>0</v>
      </c>
    </row>
    <row r="38151" spans="1:4">
      <c r="A38151">
        <v>0</v>
      </c>
      <c r="D38151">
        <v>0</v>
      </c>
    </row>
    <row r="38152" spans="1:4">
      <c r="A38152">
        <v>0</v>
      </c>
      <c r="D38152">
        <v>0</v>
      </c>
    </row>
    <row r="38153" spans="1:4">
      <c r="A38153">
        <v>0</v>
      </c>
      <c r="D38153">
        <v>0</v>
      </c>
    </row>
    <row r="38154" spans="1:4">
      <c r="A38154">
        <v>0</v>
      </c>
      <c r="D38154">
        <v>0</v>
      </c>
    </row>
    <row r="38155" spans="1:4">
      <c r="A38155">
        <v>0</v>
      </c>
      <c r="D38155">
        <v>0</v>
      </c>
    </row>
    <row r="38156" spans="1:4">
      <c r="A38156">
        <v>0</v>
      </c>
      <c r="D38156">
        <v>0</v>
      </c>
    </row>
    <row r="38157" spans="1:4">
      <c r="A38157">
        <v>0</v>
      </c>
      <c r="D38157">
        <v>0</v>
      </c>
    </row>
    <row r="38158" spans="1:4">
      <c r="A38158">
        <v>0</v>
      </c>
      <c r="D38158">
        <v>0</v>
      </c>
    </row>
    <row r="38159" spans="1:4">
      <c r="A38159">
        <v>0</v>
      </c>
      <c r="D38159">
        <v>0</v>
      </c>
    </row>
    <row r="38160" spans="1:4">
      <c r="A38160">
        <v>0</v>
      </c>
      <c r="D38160">
        <v>0</v>
      </c>
    </row>
    <row r="38161" spans="1:4">
      <c r="A38161">
        <v>0</v>
      </c>
      <c r="D38161">
        <v>0</v>
      </c>
    </row>
    <row r="38162" spans="1:4">
      <c r="A38162">
        <v>0</v>
      </c>
      <c r="D38162">
        <v>0</v>
      </c>
    </row>
    <row r="38163" spans="1:4">
      <c r="A38163">
        <v>0</v>
      </c>
      <c r="D38163">
        <v>0</v>
      </c>
    </row>
    <row r="38164" spans="1:4">
      <c r="A38164">
        <v>0</v>
      </c>
      <c r="D38164">
        <v>0</v>
      </c>
    </row>
    <row r="38165" spans="1:4">
      <c r="A38165">
        <v>0</v>
      </c>
      <c r="D38165">
        <v>0</v>
      </c>
    </row>
    <row r="38166" spans="1:4">
      <c r="A38166">
        <v>0</v>
      </c>
      <c r="D38166">
        <v>0</v>
      </c>
    </row>
    <row r="38167" spans="1:4">
      <c r="A38167">
        <v>0</v>
      </c>
      <c r="D38167">
        <v>0</v>
      </c>
    </row>
    <row r="38168" spans="1:4">
      <c r="A38168">
        <v>0</v>
      </c>
      <c r="D38168">
        <v>0</v>
      </c>
    </row>
    <row r="38169" spans="1:4">
      <c r="A38169">
        <v>0</v>
      </c>
      <c r="D38169">
        <v>0</v>
      </c>
    </row>
    <row r="38170" spans="1:4">
      <c r="A38170">
        <v>0</v>
      </c>
      <c r="D38170">
        <v>0</v>
      </c>
    </row>
    <row r="38171" spans="1:4">
      <c r="A38171">
        <v>0</v>
      </c>
      <c r="D38171">
        <v>0</v>
      </c>
    </row>
    <row r="38172" spans="1:4">
      <c r="A38172">
        <v>0</v>
      </c>
      <c r="D38172">
        <v>0</v>
      </c>
    </row>
    <row r="38173" spans="1:4">
      <c r="A38173">
        <v>0</v>
      </c>
      <c r="D38173">
        <v>0</v>
      </c>
    </row>
    <row r="38174" spans="1:4">
      <c r="A38174">
        <v>0</v>
      </c>
      <c r="D38174">
        <v>0</v>
      </c>
    </row>
    <row r="38175" spans="1:4">
      <c r="A38175">
        <v>0</v>
      </c>
      <c r="D38175">
        <v>0</v>
      </c>
    </row>
    <row r="38176" spans="1:4">
      <c r="A38176">
        <v>0</v>
      </c>
      <c r="D38176">
        <v>0</v>
      </c>
    </row>
    <row r="38177" spans="1:4">
      <c r="A38177">
        <v>0</v>
      </c>
      <c r="D38177">
        <v>0</v>
      </c>
    </row>
    <row r="38178" spans="1:4">
      <c r="A38178">
        <v>0</v>
      </c>
      <c r="D38178">
        <v>0</v>
      </c>
    </row>
    <row r="38179" spans="1:4">
      <c r="A38179">
        <v>0</v>
      </c>
      <c r="D38179">
        <v>0</v>
      </c>
    </row>
    <row r="38180" spans="1:4">
      <c r="A38180">
        <v>0</v>
      </c>
      <c r="D38180">
        <v>0</v>
      </c>
    </row>
    <row r="38181" spans="1:4">
      <c r="A38181">
        <v>0</v>
      </c>
      <c r="D38181">
        <v>0</v>
      </c>
    </row>
    <row r="38182" spans="1:4">
      <c r="A38182">
        <v>0</v>
      </c>
      <c r="D38182">
        <v>0</v>
      </c>
    </row>
    <row r="38183" spans="1:4">
      <c r="A38183">
        <v>0</v>
      </c>
      <c r="D38183">
        <v>0</v>
      </c>
    </row>
    <row r="38184" spans="1:4">
      <c r="A38184">
        <v>0</v>
      </c>
      <c r="D38184">
        <v>0</v>
      </c>
    </row>
    <row r="38185" spans="1:4">
      <c r="A38185">
        <v>0</v>
      </c>
      <c r="D38185">
        <v>0</v>
      </c>
    </row>
    <row r="38186" spans="1:4">
      <c r="A38186">
        <v>0</v>
      </c>
      <c r="D38186">
        <v>0</v>
      </c>
    </row>
    <row r="38187" spans="1:4">
      <c r="A38187">
        <v>0</v>
      </c>
      <c r="D38187">
        <v>0</v>
      </c>
    </row>
    <row r="38188" spans="1:4">
      <c r="A38188">
        <v>0</v>
      </c>
      <c r="D38188">
        <v>0</v>
      </c>
    </row>
    <row r="38189" spans="1:4">
      <c r="A38189">
        <v>0</v>
      </c>
      <c r="D38189">
        <v>0</v>
      </c>
    </row>
    <row r="38190" spans="1:4">
      <c r="A38190">
        <v>0</v>
      </c>
      <c r="D38190">
        <v>0</v>
      </c>
    </row>
    <row r="38191" spans="1:4">
      <c r="A38191">
        <v>0</v>
      </c>
      <c r="D38191">
        <v>0</v>
      </c>
    </row>
    <row r="38192" spans="1:4">
      <c r="A38192">
        <v>0</v>
      </c>
      <c r="D38192">
        <v>0</v>
      </c>
    </row>
    <row r="38193" spans="1:4">
      <c r="A38193">
        <v>0</v>
      </c>
      <c r="D38193">
        <v>0</v>
      </c>
    </row>
    <row r="38194" spans="1:4">
      <c r="A38194">
        <v>0</v>
      </c>
      <c r="D38194">
        <v>0</v>
      </c>
    </row>
    <row r="38195" spans="1:4">
      <c r="A38195">
        <v>0</v>
      </c>
      <c r="D38195">
        <v>0</v>
      </c>
    </row>
    <row r="38196" spans="1:4">
      <c r="A38196">
        <v>0</v>
      </c>
      <c r="D38196">
        <v>0</v>
      </c>
    </row>
    <row r="38197" spans="1:4">
      <c r="A38197">
        <v>0</v>
      </c>
      <c r="D38197">
        <v>0</v>
      </c>
    </row>
    <row r="38198" spans="1:4">
      <c r="A38198">
        <v>0</v>
      </c>
      <c r="D38198">
        <v>0</v>
      </c>
    </row>
    <row r="38199" spans="1:4">
      <c r="A38199">
        <v>0</v>
      </c>
      <c r="D38199">
        <v>0</v>
      </c>
    </row>
    <row r="38200" spans="1:4">
      <c r="A38200">
        <v>0</v>
      </c>
      <c r="D38200">
        <v>0</v>
      </c>
    </row>
    <row r="38201" spans="1:4">
      <c r="A38201">
        <v>0</v>
      </c>
      <c r="D38201">
        <v>0</v>
      </c>
    </row>
    <row r="38202" spans="1:4">
      <c r="A38202">
        <v>0</v>
      </c>
      <c r="D38202">
        <v>0</v>
      </c>
    </row>
    <row r="38203" spans="1:4">
      <c r="A38203">
        <v>0</v>
      </c>
      <c r="D38203">
        <v>0</v>
      </c>
    </row>
    <row r="38204" spans="1:4">
      <c r="A38204">
        <v>0</v>
      </c>
      <c r="D38204">
        <v>0</v>
      </c>
    </row>
    <row r="38205" spans="1:4">
      <c r="A38205">
        <v>0</v>
      </c>
      <c r="D38205">
        <v>0</v>
      </c>
    </row>
    <row r="38206" spans="1:4">
      <c r="A38206">
        <v>0</v>
      </c>
      <c r="D38206">
        <v>0</v>
      </c>
    </row>
    <row r="38207" spans="1:4">
      <c r="A38207">
        <v>0</v>
      </c>
      <c r="D38207">
        <v>0</v>
      </c>
    </row>
    <row r="38208" spans="1:4">
      <c r="A38208">
        <v>0</v>
      </c>
      <c r="D38208">
        <v>0</v>
      </c>
    </row>
    <row r="38209" spans="1:4">
      <c r="A38209">
        <v>0</v>
      </c>
      <c r="D38209">
        <v>0</v>
      </c>
    </row>
    <row r="38210" spans="1:4">
      <c r="A38210">
        <v>0</v>
      </c>
      <c r="D38210">
        <v>0</v>
      </c>
    </row>
    <row r="38211" spans="1:4">
      <c r="A38211">
        <v>0</v>
      </c>
      <c r="D38211">
        <v>0</v>
      </c>
    </row>
    <row r="38212" spans="1:4">
      <c r="A38212">
        <v>0</v>
      </c>
      <c r="D38212">
        <v>0</v>
      </c>
    </row>
    <row r="38213" spans="1:4">
      <c r="A38213">
        <v>0</v>
      </c>
      <c r="D38213">
        <v>0</v>
      </c>
    </row>
    <row r="38214" spans="1:4">
      <c r="A38214">
        <v>0</v>
      </c>
      <c r="D38214">
        <v>0</v>
      </c>
    </row>
    <row r="38215" spans="1:4">
      <c r="A38215">
        <v>0</v>
      </c>
      <c r="D38215">
        <v>0</v>
      </c>
    </row>
    <row r="38216" spans="1:4">
      <c r="A38216">
        <v>0</v>
      </c>
      <c r="D38216">
        <v>0</v>
      </c>
    </row>
    <row r="38217" spans="1:4">
      <c r="A38217">
        <v>0</v>
      </c>
      <c r="D38217">
        <v>0</v>
      </c>
    </row>
    <row r="38218" spans="1:4">
      <c r="A38218">
        <v>0</v>
      </c>
      <c r="D38218">
        <v>0</v>
      </c>
    </row>
    <row r="38219" spans="1:4">
      <c r="A38219">
        <v>0</v>
      </c>
      <c r="D38219">
        <v>0</v>
      </c>
    </row>
    <row r="38220" spans="1:4">
      <c r="A38220">
        <v>0</v>
      </c>
      <c r="D38220">
        <v>0</v>
      </c>
    </row>
    <row r="38221" spans="1:4">
      <c r="A38221">
        <v>0</v>
      </c>
      <c r="D38221">
        <v>0</v>
      </c>
    </row>
    <row r="38222" spans="1:4">
      <c r="A38222">
        <v>0</v>
      </c>
      <c r="D38222">
        <v>0</v>
      </c>
    </row>
    <row r="38223" spans="1:4">
      <c r="A38223">
        <v>0</v>
      </c>
      <c r="D38223">
        <v>0</v>
      </c>
    </row>
    <row r="38224" spans="1:4">
      <c r="A38224">
        <v>0</v>
      </c>
      <c r="D38224">
        <v>0</v>
      </c>
    </row>
    <row r="38225" spans="1:4">
      <c r="A38225">
        <v>0</v>
      </c>
      <c r="D38225">
        <v>0</v>
      </c>
    </row>
    <row r="38226" spans="1:4">
      <c r="A38226">
        <v>0</v>
      </c>
      <c r="D38226">
        <v>0</v>
      </c>
    </row>
    <row r="38227" spans="1:4">
      <c r="A38227">
        <v>0</v>
      </c>
      <c r="D38227">
        <v>0</v>
      </c>
    </row>
    <row r="38228" spans="1:4">
      <c r="A38228">
        <v>0</v>
      </c>
      <c r="D38228">
        <v>0</v>
      </c>
    </row>
    <row r="38229" spans="1:4">
      <c r="A38229">
        <v>0</v>
      </c>
      <c r="D38229">
        <v>0</v>
      </c>
    </row>
    <row r="38230" spans="1:4">
      <c r="A38230">
        <v>0</v>
      </c>
      <c r="D38230">
        <v>0</v>
      </c>
    </row>
    <row r="38231" spans="1:4">
      <c r="A38231">
        <v>0</v>
      </c>
      <c r="D38231">
        <v>0</v>
      </c>
    </row>
    <row r="38232" spans="1:4">
      <c r="A38232">
        <v>0</v>
      </c>
      <c r="D38232">
        <v>0</v>
      </c>
    </row>
    <row r="38233" spans="1:4">
      <c r="A38233">
        <v>0</v>
      </c>
      <c r="D38233">
        <v>0</v>
      </c>
    </row>
    <row r="38234" spans="1:4">
      <c r="A38234">
        <v>0</v>
      </c>
      <c r="D38234">
        <v>0</v>
      </c>
    </row>
    <row r="38235" spans="1:4">
      <c r="A38235">
        <v>0</v>
      </c>
      <c r="D38235">
        <v>0</v>
      </c>
    </row>
    <row r="38236" spans="1:4">
      <c r="A38236">
        <v>0</v>
      </c>
      <c r="D38236">
        <v>0</v>
      </c>
    </row>
    <row r="38237" spans="1:4">
      <c r="A38237">
        <v>0</v>
      </c>
      <c r="D38237">
        <v>0</v>
      </c>
    </row>
    <row r="38238" spans="1:4">
      <c r="A38238">
        <v>0</v>
      </c>
      <c r="D38238">
        <v>0</v>
      </c>
    </row>
    <row r="38239" spans="1:4">
      <c r="A38239">
        <v>0</v>
      </c>
      <c r="D38239">
        <v>0</v>
      </c>
    </row>
    <row r="38240" spans="1:4">
      <c r="A38240">
        <v>0</v>
      </c>
      <c r="D38240">
        <v>0</v>
      </c>
    </row>
    <row r="38241" spans="1:4">
      <c r="A38241">
        <v>0</v>
      </c>
      <c r="D38241">
        <v>0</v>
      </c>
    </row>
    <row r="38242" spans="1:4">
      <c r="A38242">
        <v>0</v>
      </c>
      <c r="D38242">
        <v>0</v>
      </c>
    </row>
    <row r="38243" spans="1:4">
      <c r="A38243">
        <v>0</v>
      </c>
      <c r="D38243">
        <v>0</v>
      </c>
    </row>
    <row r="38244" spans="1:4">
      <c r="A38244">
        <v>0</v>
      </c>
      <c r="D38244">
        <v>0</v>
      </c>
    </row>
    <row r="38245" spans="1:4">
      <c r="A38245">
        <v>0</v>
      </c>
      <c r="D38245">
        <v>0</v>
      </c>
    </row>
    <row r="38246" spans="1:4">
      <c r="A38246">
        <v>0</v>
      </c>
      <c r="D38246">
        <v>0</v>
      </c>
    </row>
    <row r="38247" spans="1:4">
      <c r="A38247">
        <v>0</v>
      </c>
      <c r="D38247">
        <v>0</v>
      </c>
    </row>
    <row r="38248" spans="1:4">
      <c r="A38248">
        <v>0</v>
      </c>
      <c r="D38248">
        <v>0</v>
      </c>
    </row>
    <row r="38249" spans="1:4">
      <c r="A38249">
        <v>0</v>
      </c>
      <c r="D38249">
        <v>0</v>
      </c>
    </row>
    <row r="38250" spans="1:4">
      <c r="A38250">
        <v>0</v>
      </c>
      <c r="D38250">
        <v>0</v>
      </c>
    </row>
    <row r="38251" spans="1:4">
      <c r="A38251">
        <v>0</v>
      </c>
      <c r="D38251">
        <v>0</v>
      </c>
    </row>
    <row r="38252" spans="1:4">
      <c r="A38252">
        <v>0</v>
      </c>
      <c r="D38252">
        <v>0</v>
      </c>
    </row>
    <row r="38253" spans="1:4">
      <c r="A38253">
        <v>0</v>
      </c>
      <c r="D38253">
        <v>0</v>
      </c>
    </row>
    <row r="38254" spans="1:4">
      <c r="A38254">
        <v>0</v>
      </c>
      <c r="D38254">
        <v>0</v>
      </c>
    </row>
    <row r="38255" spans="1:4">
      <c r="A38255">
        <v>0</v>
      </c>
      <c r="D38255">
        <v>0</v>
      </c>
    </row>
    <row r="38256" spans="1:4">
      <c r="A38256">
        <v>0</v>
      </c>
      <c r="D38256">
        <v>0</v>
      </c>
    </row>
    <row r="38257" spans="1:4">
      <c r="A38257">
        <v>0</v>
      </c>
      <c r="D38257">
        <v>0</v>
      </c>
    </row>
    <row r="38258" spans="1:4">
      <c r="A38258">
        <v>0</v>
      </c>
      <c r="D38258">
        <v>0</v>
      </c>
    </row>
    <row r="38259" spans="1:4">
      <c r="A38259">
        <v>0</v>
      </c>
      <c r="D38259">
        <v>0</v>
      </c>
    </row>
    <row r="38260" spans="1:4">
      <c r="A38260">
        <v>0</v>
      </c>
      <c r="D38260">
        <v>0</v>
      </c>
    </row>
    <row r="38261" spans="1:4">
      <c r="A38261">
        <v>0</v>
      </c>
      <c r="D38261">
        <v>0</v>
      </c>
    </row>
    <row r="38262" spans="1:4">
      <c r="A38262">
        <v>0</v>
      </c>
      <c r="D38262">
        <v>0</v>
      </c>
    </row>
    <row r="38263" spans="1:4">
      <c r="A38263">
        <v>0</v>
      </c>
      <c r="D38263">
        <v>0</v>
      </c>
    </row>
    <row r="38264" spans="1:4">
      <c r="A38264">
        <v>0</v>
      </c>
      <c r="D38264">
        <v>0</v>
      </c>
    </row>
    <row r="38265" spans="1:4">
      <c r="A38265">
        <v>0</v>
      </c>
      <c r="D38265">
        <v>0</v>
      </c>
    </row>
    <row r="38266" spans="1:4">
      <c r="A38266">
        <v>0</v>
      </c>
      <c r="D38266">
        <v>0</v>
      </c>
    </row>
    <row r="38267" spans="1:4">
      <c r="A38267">
        <v>0</v>
      </c>
      <c r="D38267">
        <v>0</v>
      </c>
    </row>
    <row r="38268" spans="1:4">
      <c r="A38268">
        <v>0</v>
      </c>
      <c r="D38268">
        <v>0</v>
      </c>
    </row>
    <row r="38269" spans="1:4">
      <c r="A38269">
        <v>0</v>
      </c>
      <c r="D38269">
        <v>0</v>
      </c>
    </row>
    <row r="38270" spans="1:4">
      <c r="A38270">
        <v>0</v>
      </c>
      <c r="D38270">
        <v>0</v>
      </c>
    </row>
    <row r="38271" spans="1:4">
      <c r="A38271">
        <v>0</v>
      </c>
      <c r="D38271">
        <v>0</v>
      </c>
    </row>
    <row r="38272" spans="1:4">
      <c r="A38272">
        <v>0</v>
      </c>
      <c r="D38272">
        <v>0</v>
      </c>
    </row>
    <row r="38273" spans="1:4">
      <c r="A38273">
        <v>0</v>
      </c>
      <c r="D38273">
        <v>0</v>
      </c>
    </row>
    <row r="38274" spans="1:4">
      <c r="A38274">
        <v>0</v>
      </c>
      <c r="D38274">
        <v>0</v>
      </c>
    </row>
    <row r="38275" spans="1:4">
      <c r="A38275">
        <v>0</v>
      </c>
      <c r="D38275">
        <v>0</v>
      </c>
    </row>
    <row r="38276" spans="1:4">
      <c r="A38276">
        <v>0</v>
      </c>
      <c r="D38276">
        <v>0</v>
      </c>
    </row>
    <row r="38277" spans="1:4">
      <c r="A38277">
        <v>0</v>
      </c>
      <c r="D38277">
        <v>0</v>
      </c>
    </row>
    <row r="38278" spans="1:4">
      <c r="A38278">
        <v>0</v>
      </c>
      <c r="D38278">
        <v>0</v>
      </c>
    </row>
    <row r="38279" spans="1:4">
      <c r="A38279">
        <v>0</v>
      </c>
      <c r="D38279">
        <v>0</v>
      </c>
    </row>
    <row r="38280" spans="1:4">
      <c r="A38280">
        <v>0</v>
      </c>
      <c r="D38280">
        <v>0</v>
      </c>
    </row>
    <row r="38281" spans="1:4">
      <c r="A38281">
        <v>0</v>
      </c>
      <c r="D38281">
        <v>0</v>
      </c>
    </row>
    <row r="38282" spans="1:4">
      <c r="A38282">
        <v>0</v>
      </c>
      <c r="D38282">
        <v>0</v>
      </c>
    </row>
    <row r="38283" spans="1:4">
      <c r="A38283">
        <v>0</v>
      </c>
      <c r="D38283">
        <v>0</v>
      </c>
    </row>
    <row r="38284" spans="1:4">
      <c r="A38284">
        <v>0</v>
      </c>
      <c r="D38284">
        <v>0</v>
      </c>
    </row>
    <row r="38285" spans="1:4">
      <c r="A38285">
        <v>0</v>
      </c>
      <c r="D38285">
        <v>0</v>
      </c>
    </row>
    <row r="38286" spans="1:4">
      <c r="A38286">
        <v>0</v>
      </c>
      <c r="D38286">
        <v>0</v>
      </c>
    </row>
    <row r="38287" spans="1:4">
      <c r="A38287">
        <v>0</v>
      </c>
      <c r="D38287">
        <v>0</v>
      </c>
    </row>
    <row r="38288" spans="1:4">
      <c r="A38288">
        <v>0</v>
      </c>
      <c r="D38288">
        <v>0</v>
      </c>
    </row>
    <row r="38289" spans="1:4">
      <c r="A38289">
        <v>0</v>
      </c>
      <c r="D38289">
        <v>0</v>
      </c>
    </row>
    <row r="38290" spans="1:4">
      <c r="A38290">
        <v>0</v>
      </c>
      <c r="D38290">
        <v>0</v>
      </c>
    </row>
    <row r="38291" spans="1:4">
      <c r="A38291">
        <v>0</v>
      </c>
      <c r="D38291">
        <v>0</v>
      </c>
    </row>
    <row r="38292" spans="1:4">
      <c r="A38292">
        <v>0</v>
      </c>
      <c r="D38292">
        <v>0</v>
      </c>
    </row>
    <row r="38293" spans="1:4">
      <c r="A38293">
        <v>0</v>
      </c>
      <c r="D38293">
        <v>0</v>
      </c>
    </row>
    <row r="38294" spans="1:4">
      <c r="A38294">
        <v>0</v>
      </c>
      <c r="D38294">
        <v>0</v>
      </c>
    </row>
    <row r="38295" spans="1:4">
      <c r="A38295">
        <v>0</v>
      </c>
      <c r="D38295">
        <v>0</v>
      </c>
    </row>
    <row r="38296" spans="1:4">
      <c r="A38296">
        <v>0</v>
      </c>
      <c r="D38296">
        <v>0</v>
      </c>
    </row>
    <row r="38297" spans="1:4">
      <c r="A38297">
        <v>0</v>
      </c>
      <c r="D38297">
        <v>0</v>
      </c>
    </row>
    <row r="38298" spans="1:4">
      <c r="A38298">
        <v>0</v>
      </c>
      <c r="D38298">
        <v>0</v>
      </c>
    </row>
    <row r="38299" spans="1:4">
      <c r="A38299">
        <v>0</v>
      </c>
      <c r="D38299">
        <v>0</v>
      </c>
    </row>
    <row r="38300" spans="1:4">
      <c r="A38300">
        <v>0</v>
      </c>
      <c r="D38300">
        <v>0</v>
      </c>
    </row>
    <row r="38301" spans="1:4">
      <c r="A38301">
        <v>0</v>
      </c>
      <c r="D38301">
        <v>0</v>
      </c>
    </row>
    <row r="38302" spans="1:4">
      <c r="A38302">
        <v>0</v>
      </c>
      <c r="D38302">
        <v>0</v>
      </c>
    </row>
    <row r="38303" spans="1:4">
      <c r="A38303">
        <v>0</v>
      </c>
      <c r="D38303">
        <v>0</v>
      </c>
    </row>
    <row r="38304" spans="1:4">
      <c r="A38304">
        <v>0</v>
      </c>
      <c r="D38304">
        <v>0</v>
      </c>
    </row>
    <row r="38305" spans="1:4">
      <c r="A38305">
        <v>0</v>
      </c>
      <c r="D38305">
        <v>0</v>
      </c>
    </row>
    <row r="38306" spans="1:4">
      <c r="A38306">
        <v>0</v>
      </c>
      <c r="D38306">
        <v>0</v>
      </c>
    </row>
    <row r="38307" spans="1:4">
      <c r="A38307">
        <v>0</v>
      </c>
      <c r="D38307">
        <v>0</v>
      </c>
    </row>
    <row r="38308" spans="1:4">
      <c r="A38308">
        <v>0</v>
      </c>
      <c r="D38308">
        <v>0</v>
      </c>
    </row>
    <row r="38309" spans="1:4">
      <c r="A38309">
        <v>0</v>
      </c>
      <c r="D38309">
        <v>0</v>
      </c>
    </row>
    <row r="38310" spans="1:4">
      <c r="A38310">
        <v>0</v>
      </c>
      <c r="D38310">
        <v>0</v>
      </c>
    </row>
    <row r="38311" spans="1:4">
      <c r="A38311">
        <v>0</v>
      </c>
      <c r="D38311">
        <v>0</v>
      </c>
    </row>
    <row r="38312" spans="1:4">
      <c r="A38312">
        <v>0</v>
      </c>
      <c r="D38312">
        <v>0</v>
      </c>
    </row>
    <row r="38313" spans="1:4">
      <c r="A38313">
        <v>0</v>
      </c>
      <c r="D38313">
        <v>0</v>
      </c>
    </row>
    <row r="38314" spans="1:4">
      <c r="A38314">
        <v>0</v>
      </c>
      <c r="D38314">
        <v>0</v>
      </c>
    </row>
    <row r="38315" spans="1:4">
      <c r="A38315">
        <v>0</v>
      </c>
      <c r="D38315">
        <v>0</v>
      </c>
    </row>
    <row r="38316" spans="1:4">
      <c r="A38316">
        <v>0</v>
      </c>
      <c r="D38316">
        <v>0</v>
      </c>
    </row>
    <row r="38317" spans="1:4">
      <c r="A38317">
        <v>0</v>
      </c>
      <c r="D38317">
        <v>0</v>
      </c>
    </row>
    <row r="38318" spans="1:4">
      <c r="A38318">
        <v>0</v>
      </c>
      <c r="D38318">
        <v>0</v>
      </c>
    </row>
    <row r="38319" spans="1:4">
      <c r="A38319">
        <v>0</v>
      </c>
      <c r="D38319">
        <v>0</v>
      </c>
    </row>
    <row r="38320" spans="1:4">
      <c r="A38320">
        <v>0</v>
      </c>
      <c r="D38320">
        <v>0</v>
      </c>
    </row>
    <row r="38321" spans="1:4">
      <c r="A38321">
        <v>0</v>
      </c>
      <c r="D38321">
        <v>0</v>
      </c>
    </row>
    <row r="38322" spans="1:4">
      <c r="A38322">
        <v>0</v>
      </c>
      <c r="D38322">
        <v>0</v>
      </c>
    </row>
    <row r="38323" spans="1:4">
      <c r="A38323">
        <v>0</v>
      </c>
      <c r="D38323">
        <v>0</v>
      </c>
    </row>
    <row r="38324" spans="1:4">
      <c r="A38324">
        <v>0</v>
      </c>
      <c r="D38324">
        <v>0</v>
      </c>
    </row>
    <row r="38325" spans="1:4">
      <c r="A38325">
        <v>0</v>
      </c>
      <c r="D38325">
        <v>0</v>
      </c>
    </row>
    <row r="38326" spans="1:4">
      <c r="A38326">
        <v>0</v>
      </c>
      <c r="D38326">
        <v>0</v>
      </c>
    </row>
    <row r="38327" spans="1:4">
      <c r="A38327">
        <v>0</v>
      </c>
      <c r="D38327">
        <v>0</v>
      </c>
    </row>
    <row r="38328" spans="1:4">
      <c r="A38328">
        <v>0</v>
      </c>
      <c r="D38328">
        <v>0</v>
      </c>
    </row>
    <row r="38329" spans="1:4">
      <c r="A38329">
        <v>0</v>
      </c>
      <c r="D38329">
        <v>0</v>
      </c>
    </row>
    <row r="38330" spans="1:4">
      <c r="A38330">
        <v>0</v>
      </c>
      <c r="D38330">
        <v>0</v>
      </c>
    </row>
    <row r="38331" spans="1:4">
      <c r="A38331">
        <v>0</v>
      </c>
      <c r="D38331">
        <v>0</v>
      </c>
    </row>
    <row r="38332" spans="1:4">
      <c r="A38332">
        <v>0</v>
      </c>
      <c r="D38332">
        <v>0</v>
      </c>
    </row>
    <row r="38333" spans="1:4">
      <c r="A38333">
        <v>0</v>
      </c>
      <c r="D38333">
        <v>0</v>
      </c>
    </row>
    <row r="38334" spans="1:4">
      <c r="A38334">
        <v>0</v>
      </c>
      <c r="D38334">
        <v>0</v>
      </c>
    </row>
    <row r="38335" spans="1:4">
      <c r="A38335">
        <v>0</v>
      </c>
      <c r="D38335">
        <v>0</v>
      </c>
    </row>
    <row r="38336" spans="1:4">
      <c r="A38336">
        <v>0</v>
      </c>
      <c r="D38336">
        <v>0</v>
      </c>
    </row>
    <row r="38337" spans="1:4">
      <c r="A38337">
        <v>0</v>
      </c>
      <c r="D38337">
        <v>0</v>
      </c>
    </row>
    <row r="38338" spans="1:4">
      <c r="A38338">
        <v>0</v>
      </c>
      <c r="D38338">
        <v>0</v>
      </c>
    </row>
    <row r="38339" spans="1:4">
      <c r="A38339">
        <v>0</v>
      </c>
      <c r="D38339">
        <v>0</v>
      </c>
    </row>
    <row r="38340" spans="1:4">
      <c r="A38340">
        <v>0</v>
      </c>
      <c r="D38340">
        <v>0</v>
      </c>
    </row>
    <row r="38341" spans="1:4">
      <c r="A38341">
        <v>0</v>
      </c>
      <c r="D38341">
        <v>0</v>
      </c>
    </row>
    <row r="38342" spans="1:4">
      <c r="A38342">
        <v>0</v>
      </c>
      <c r="D38342">
        <v>0</v>
      </c>
    </row>
    <row r="38343" spans="1:4">
      <c r="A38343">
        <v>0</v>
      </c>
      <c r="D38343">
        <v>0</v>
      </c>
    </row>
    <row r="38344" spans="1:4">
      <c r="A38344">
        <v>0</v>
      </c>
      <c r="D38344">
        <v>0</v>
      </c>
    </row>
    <row r="38345" spans="1:4">
      <c r="A38345">
        <v>0</v>
      </c>
      <c r="D38345">
        <v>0</v>
      </c>
    </row>
    <row r="38346" spans="1:4">
      <c r="A38346">
        <v>0</v>
      </c>
      <c r="D38346">
        <v>0</v>
      </c>
    </row>
    <row r="38347" spans="1:4">
      <c r="A38347">
        <v>0</v>
      </c>
      <c r="D38347">
        <v>0</v>
      </c>
    </row>
    <row r="38348" spans="1:4">
      <c r="A38348">
        <v>0</v>
      </c>
      <c r="D38348">
        <v>0</v>
      </c>
    </row>
    <row r="38349" spans="1:4">
      <c r="A38349">
        <v>0</v>
      </c>
      <c r="D38349">
        <v>0</v>
      </c>
    </row>
    <row r="38350" spans="1:4">
      <c r="A38350">
        <v>0</v>
      </c>
      <c r="D38350">
        <v>0</v>
      </c>
    </row>
    <row r="38351" spans="1:4">
      <c r="A38351">
        <v>0</v>
      </c>
      <c r="D38351">
        <v>0</v>
      </c>
    </row>
    <row r="38352" spans="1:4">
      <c r="A38352">
        <v>0</v>
      </c>
      <c r="D38352">
        <v>0</v>
      </c>
    </row>
    <row r="38353" spans="1:4">
      <c r="A38353">
        <v>0</v>
      </c>
      <c r="D38353">
        <v>0</v>
      </c>
    </row>
    <row r="38354" spans="1:4">
      <c r="A38354">
        <v>0</v>
      </c>
      <c r="D38354">
        <v>0</v>
      </c>
    </row>
    <row r="38355" spans="1:4">
      <c r="A38355">
        <v>0</v>
      </c>
      <c r="D38355">
        <v>0</v>
      </c>
    </row>
    <row r="38356" spans="1:4">
      <c r="A38356">
        <v>0</v>
      </c>
      <c r="D38356">
        <v>0</v>
      </c>
    </row>
    <row r="38357" spans="1:4">
      <c r="A38357">
        <v>0</v>
      </c>
      <c r="D38357">
        <v>0</v>
      </c>
    </row>
    <row r="38358" spans="1:4">
      <c r="A38358">
        <v>0</v>
      </c>
      <c r="D38358">
        <v>0</v>
      </c>
    </row>
    <row r="38359" spans="1:4">
      <c r="A38359">
        <v>0</v>
      </c>
      <c r="D38359">
        <v>0</v>
      </c>
    </row>
    <row r="38360" spans="1:4">
      <c r="A38360">
        <v>0</v>
      </c>
      <c r="D38360">
        <v>0</v>
      </c>
    </row>
    <row r="38361" spans="1:4">
      <c r="A38361">
        <v>0</v>
      </c>
      <c r="D38361">
        <v>0</v>
      </c>
    </row>
    <row r="38362" spans="1:4">
      <c r="A38362">
        <v>0</v>
      </c>
      <c r="D38362">
        <v>0</v>
      </c>
    </row>
    <row r="38363" spans="1:4">
      <c r="A38363">
        <v>0</v>
      </c>
      <c r="D38363">
        <v>0</v>
      </c>
    </row>
    <row r="38364" spans="1:4">
      <c r="A38364">
        <v>0</v>
      </c>
      <c r="D38364">
        <v>0</v>
      </c>
    </row>
    <row r="38365" spans="1:4">
      <c r="A38365">
        <v>0</v>
      </c>
      <c r="D38365">
        <v>0</v>
      </c>
    </row>
    <row r="38366" spans="1:4">
      <c r="A38366">
        <v>0</v>
      </c>
      <c r="D38366">
        <v>0</v>
      </c>
    </row>
    <row r="38367" spans="1:4">
      <c r="A38367">
        <v>0</v>
      </c>
      <c r="D38367">
        <v>0</v>
      </c>
    </row>
    <row r="38368" spans="1:4">
      <c r="A38368">
        <v>0</v>
      </c>
      <c r="D38368">
        <v>0</v>
      </c>
    </row>
    <row r="38369" spans="1:4">
      <c r="A38369">
        <v>0</v>
      </c>
      <c r="D38369">
        <v>0</v>
      </c>
    </row>
    <row r="38370" spans="1:4">
      <c r="A38370">
        <v>0</v>
      </c>
      <c r="D38370">
        <v>0</v>
      </c>
    </row>
    <row r="38371" spans="1:4">
      <c r="A38371">
        <v>0</v>
      </c>
      <c r="D38371">
        <v>0</v>
      </c>
    </row>
    <row r="38372" spans="1:4">
      <c r="A38372">
        <v>0</v>
      </c>
      <c r="D38372">
        <v>0</v>
      </c>
    </row>
    <row r="38373" spans="1:4">
      <c r="A38373">
        <v>0</v>
      </c>
      <c r="D38373">
        <v>0</v>
      </c>
    </row>
    <row r="38374" spans="1:4">
      <c r="A38374">
        <v>0</v>
      </c>
      <c r="D38374">
        <v>0</v>
      </c>
    </row>
    <row r="38375" spans="1:4">
      <c r="A38375">
        <v>0</v>
      </c>
      <c r="D38375">
        <v>0</v>
      </c>
    </row>
    <row r="38376" spans="1:4">
      <c r="A38376">
        <v>0</v>
      </c>
      <c r="D38376">
        <v>0</v>
      </c>
    </row>
    <row r="38377" spans="1:4">
      <c r="A38377">
        <v>0</v>
      </c>
      <c r="D38377">
        <v>0</v>
      </c>
    </row>
    <row r="38378" spans="1:4">
      <c r="A38378">
        <v>0</v>
      </c>
      <c r="D38378">
        <v>0</v>
      </c>
    </row>
    <row r="38379" spans="1:4">
      <c r="A38379">
        <v>0</v>
      </c>
      <c r="D38379">
        <v>0</v>
      </c>
    </row>
    <row r="38380" spans="1:4">
      <c r="A38380">
        <v>0</v>
      </c>
      <c r="D38380">
        <v>0</v>
      </c>
    </row>
    <row r="38381" spans="1:4">
      <c r="A38381">
        <v>0</v>
      </c>
      <c r="D38381">
        <v>0</v>
      </c>
    </row>
    <row r="38382" spans="1:4">
      <c r="A38382">
        <v>0</v>
      </c>
      <c r="D38382">
        <v>0</v>
      </c>
    </row>
    <row r="38383" spans="1:4">
      <c r="A38383">
        <v>0</v>
      </c>
      <c r="D38383">
        <v>0</v>
      </c>
    </row>
    <row r="38384" spans="1:4">
      <c r="A38384">
        <v>0</v>
      </c>
      <c r="D38384">
        <v>0</v>
      </c>
    </row>
    <row r="38385" spans="1:4">
      <c r="A38385">
        <v>0</v>
      </c>
      <c r="D38385">
        <v>0</v>
      </c>
    </row>
    <row r="38386" spans="1:4">
      <c r="A38386">
        <v>0</v>
      </c>
      <c r="D38386">
        <v>0</v>
      </c>
    </row>
    <row r="38387" spans="1:4">
      <c r="A38387">
        <v>0</v>
      </c>
      <c r="D38387">
        <v>0</v>
      </c>
    </row>
    <row r="38388" spans="1:4">
      <c r="A38388">
        <v>0</v>
      </c>
      <c r="D38388">
        <v>0</v>
      </c>
    </row>
    <row r="38389" spans="1:4">
      <c r="A38389">
        <v>0</v>
      </c>
      <c r="D38389">
        <v>0</v>
      </c>
    </row>
    <row r="38390" spans="1:4">
      <c r="A38390">
        <v>0</v>
      </c>
      <c r="D38390">
        <v>0</v>
      </c>
    </row>
    <row r="38391" spans="1:4">
      <c r="A38391">
        <v>0</v>
      </c>
      <c r="D38391">
        <v>0</v>
      </c>
    </row>
    <row r="38392" spans="1:4">
      <c r="A38392">
        <v>0</v>
      </c>
      <c r="D38392">
        <v>0</v>
      </c>
    </row>
    <row r="38393" spans="1:4">
      <c r="A38393">
        <v>0</v>
      </c>
      <c r="D38393">
        <v>0</v>
      </c>
    </row>
    <row r="38394" spans="1:4">
      <c r="A38394">
        <v>0</v>
      </c>
      <c r="D38394">
        <v>0</v>
      </c>
    </row>
    <row r="38395" spans="1:4">
      <c r="A38395">
        <v>0</v>
      </c>
      <c r="D38395">
        <v>0</v>
      </c>
    </row>
    <row r="38396" spans="1:4">
      <c r="A38396">
        <v>0</v>
      </c>
      <c r="D38396">
        <v>0</v>
      </c>
    </row>
    <row r="38397" spans="1:4">
      <c r="A38397">
        <v>0</v>
      </c>
      <c r="D38397">
        <v>0</v>
      </c>
    </row>
    <row r="38398" spans="1:4">
      <c r="A38398">
        <v>0</v>
      </c>
      <c r="D38398">
        <v>0</v>
      </c>
    </row>
    <row r="38399" spans="1:4">
      <c r="A38399">
        <v>0</v>
      </c>
      <c r="D38399">
        <v>0</v>
      </c>
    </row>
    <row r="38400" spans="1:4">
      <c r="A38400">
        <v>0</v>
      </c>
      <c r="D38400">
        <v>0</v>
      </c>
    </row>
    <row r="38401" spans="1:4">
      <c r="A38401">
        <v>0</v>
      </c>
      <c r="D38401">
        <v>0</v>
      </c>
    </row>
    <row r="38402" spans="1:4">
      <c r="A38402">
        <v>0</v>
      </c>
      <c r="D38402">
        <v>0</v>
      </c>
    </row>
    <row r="38403" spans="1:4">
      <c r="A38403">
        <v>0</v>
      </c>
      <c r="D38403">
        <v>0</v>
      </c>
    </row>
    <row r="38404" spans="1:4">
      <c r="A38404">
        <v>0</v>
      </c>
      <c r="D38404">
        <v>0</v>
      </c>
    </row>
    <row r="38405" spans="1:4">
      <c r="A38405">
        <v>0</v>
      </c>
      <c r="D38405">
        <v>0</v>
      </c>
    </row>
    <row r="38406" spans="1:4">
      <c r="A38406">
        <v>0</v>
      </c>
      <c r="D38406">
        <v>0</v>
      </c>
    </row>
    <row r="38407" spans="1:4">
      <c r="A38407">
        <v>0</v>
      </c>
      <c r="D38407">
        <v>0</v>
      </c>
    </row>
    <row r="38408" spans="1:4">
      <c r="A38408">
        <v>0</v>
      </c>
      <c r="D38408">
        <v>0</v>
      </c>
    </row>
    <row r="38409" spans="1:4">
      <c r="A38409">
        <v>0</v>
      </c>
      <c r="D38409">
        <v>0</v>
      </c>
    </row>
    <row r="38410" spans="1:4">
      <c r="A38410">
        <v>0</v>
      </c>
      <c r="D38410">
        <v>0</v>
      </c>
    </row>
    <row r="38411" spans="1:4">
      <c r="A38411">
        <v>0</v>
      </c>
      <c r="D38411">
        <v>0</v>
      </c>
    </row>
    <row r="38412" spans="1:4">
      <c r="A38412">
        <v>0</v>
      </c>
      <c r="D38412">
        <v>0</v>
      </c>
    </row>
    <row r="38413" spans="1:4">
      <c r="A38413">
        <v>0</v>
      </c>
      <c r="D38413">
        <v>0</v>
      </c>
    </row>
    <row r="38414" spans="1:4">
      <c r="A38414">
        <v>0</v>
      </c>
      <c r="D38414">
        <v>0</v>
      </c>
    </row>
    <row r="38415" spans="1:4">
      <c r="A38415">
        <v>0</v>
      </c>
      <c r="D38415">
        <v>0</v>
      </c>
    </row>
    <row r="38416" spans="1:4">
      <c r="A38416">
        <v>0</v>
      </c>
      <c r="D38416">
        <v>0</v>
      </c>
    </row>
    <row r="38417" spans="1:4">
      <c r="A38417">
        <v>0</v>
      </c>
      <c r="D38417">
        <v>0</v>
      </c>
    </row>
    <row r="38418" spans="1:4">
      <c r="A38418">
        <v>0</v>
      </c>
      <c r="D38418">
        <v>0</v>
      </c>
    </row>
    <row r="38419" spans="1:4">
      <c r="A38419">
        <v>0</v>
      </c>
      <c r="D38419">
        <v>0</v>
      </c>
    </row>
    <row r="38420" spans="1:4">
      <c r="A38420">
        <v>0</v>
      </c>
      <c r="D38420">
        <v>0</v>
      </c>
    </row>
    <row r="38421" spans="1:4">
      <c r="A38421">
        <v>0</v>
      </c>
      <c r="D38421">
        <v>0</v>
      </c>
    </row>
    <row r="38422" spans="1:4">
      <c r="A38422">
        <v>0</v>
      </c>
      <c r="D38422">
        <v>0</v>
      </c>
    </row>
    <row r="38423" spans="1:4">
      <c r="A38423">
        <v>0</v>
      </c>
      <c r="D38423">
        <v>0</v>
      </c>
    </row>
    <row r="38424" spans="1:4">
      <c r="A38424">
        <v>0</v>
      </c>
      <c r="D38424">
        <v>0</v>
      </c>
    </row>
    <row r="38425" spans="1:4">
      <c r="A38425">
        <v>0</v>
      </c>
      <c r="D38425">
        <v>0</v>
      </c>
    </row>
    <row r="38426" spans="1:4">
      <c r="A38426">
        <v>0</v>
      </c>
      <c r="D38426">
        <v>0</v>
      </c>
    </row>
    <row r="38427" spans="1:4">
      <c r="A38427">
        <v>0</v>
      </c>
      <c r="D38427">
        <v>0</v>
      </c>
    </row>
    <row r="38428" spans="1:4">
      <c r="A38428">
        <v>0</v>
      </c>
      <c r="D38428">
        <v>0</v>
      </c>
    </row>
    <row r="38429" spans="1:4">
      <c r="A38429">
        <v>0</v>
      </c>
      <c r="D38429">
        <v>0</v>
      </c>
    </row>
    <row r="38430" spans="1:4">
      <c r="A38430">
        <v>0</v>
      </c>
      <c r="D38430">
        <v>0</v>
      </c>
    </row>
    <row r="38431" spans="1:4">
      <c r="A38431">
        <v>0</v>
      </c>
      <c r="D38431">
        <v>0</v>
      </c>
    </row>
    <row r="38432" spans="1:4">
      <c r="A38432">
        <v>0</v>
      </c>
      <c r="D38432">
        <v>0</v>
      </c>
    </row>
    <row r="38433" spans="1:4">
      <c r="A38433">
        <v>0</v>
      </c>
      <c r="D38433">
        <v>0</v>
      </c>
    </row>
    <row r="38434" spans="1:4">
      <c r="A38434">
        <v>0</v>
      </c>
      <c r="D38434">
        <v>0</v>
      </c>
    </row>
    <row r="38435" spans="1:4">
      <c r="A38435">
        <v>0</v>
      </c>
      <c r="D38435">
        <v>0</v>
      </c>
    </row>
    <row r="38436" spans="1:4">
      <c r="A38436">
        <v>0</v>
      </c>
      <c r="D38436">
        <v>0</v>
      </c>
    </row>
    <row r="38437" spans="1:4">
      <c r="A38437">
        <v>0</v>
      </c>
      <c r="D38437">
        <v>0</v>
      </c>
    </row>
    <row r="38438" spans="1:4">
      <c r="A38438">
        <v>0</v>
      </c>
      <c r="D38438">
        <v>0</v>
      </c>
    </row>
    <row r="38439" spans="1:4">
      <c r="A38439">
        <v>0</v>
      </c>
      <c r="D38439">
        <v>0</v>
      </c>
    </row>
    <row r="38440" spans="1:4">
      <c r="A38440">
        <v>0</v>
      </c>
      <c r="D38440">
        <v>0</v>
      </c>
    </row>
    <row r="38441" spans="1:4">
      <c r="A38441">
        <v>0</v>
      </c>
      <c r="D38441">
        <v>0</v>
      </c>
    </row>
    <row r="38442" spans="1:4">
      <c r="A38442">
        <v>0</v>
      </c>
      <c r="D38442">
        <v>0</v>
      </c>
    </row>
    <row r="38443" spans="1:4">
      <c r="A38443">
        <v>0</v>
      </c>
      <c r="D38443">
        <v>0</v>
      </c>
    </row>
    <row r="38444" spans="1:4">
      <c r="A38444">
        <v>0</v>
      </c>
      <c r="D38444">
        <v>0</v>
      </c>
    </row>
    <row r="38445" spans="1:4">
      <c r="A38445">
        <v>0</v>
      </c>
      <c r="D38445">
        <v>0</v>
      </c>
    </row>
    <row r="38446" spans="1:4">
      <c r="A38446">
        <v>0</v>
      </c>
      <c r="D38446">
        <v>0</v>
      </c>
    </row>
    <row r="38447" spans="1:4">
      <c r="A38447">
        <v>0</v>
      </c>
      <c r="D38447">
        <v>0</v>
      </c>
    </row>
    <row r="38448" spans="1:4">
      <c r="A38448">
        <v>0</v>
      </c>
      <c r="D38448">
        <v>0</v>
      </c>
    </row>
    <row r="38449" spans="1:4">
      <c r="A38449">
        <v>0</v>
      </c>
      <c r="D38449">
        <v>0</v>
      </c>
    </row>
    <row r="38450" spans="1:4">
      <c r="A38450">
        <v>0</v>
      </c>
      <c r="D38450">
        <v>0</v>
      </c>
    </row>
    <row r="38451" spans="1:4">
      <c r="A38451">
        <v>0</v>
      </c>
      <c r="D38451">
        <v>0</v>
      </c>
    </row>
    <row r="38452" spans="1:4">
      <c r="A38452">
        <v>0</v>
      </c>
      <c r="D38452">
        <v>0</v>
      </c>
    </row>
    <row r="38453" spans="1:4">
      <c r="A38453">
        <v>0</v>
      </c>
      <c r="D38453">
        <v>0</v>
      </c>
    </row>
    <row r="38454" spans="1:4">
      <c r="A38454">
        <v>0</v>
      </c>
      <c r="D38454">
        <v>0</v>
      </c>
    </row>
    <row r="38455" spans="1:4">
      <c r="A38455">
        <v>0</v>
      </c>
      <c r="D38455">
        <v>0</v>
      </c>
    </row>
    <row r="38456" spans="1:4">
      <c r="A38456">
        <v>0</v>
      </c>
      <c r="D38456">
        <v>0</v>
      </c>
    </row>
    <row r="38457" spans="1:4">
      <c r="A38457">
        <v>0</v>
      </c>
      <c r="D38457">
        <v>0</v>
      </c>
    </row>
    <row r="38458" spans="1:4">
      <c r="A38458">
        <v>0</v>
      </c>
      <c r="D38458">
        <v>0</v>
      </c>
    </row>
    <row r="38459" spans="1:4">
      <c r="A38459">
        <v>0</v>
      </c>
      <c r="D38459">
        <v>0</v>
      </c>
    </row>
    <row r="38460" spans="1:4">
      <c r="A38460">
        <v>0</v>
      </c>
      <c r="D38460">
        <v>0</v>
      </c>
    </row>
    <row r="38461" spans="1:4">
      <c r="A38461">
        <v>0</v>
      </c>
      <c r="D38461">
        <v>0</v>
      </c>
    </row>
    <row r="38462" spans="1:4">
      <c r="A38462">
        <v>0</v>
      </c>
      <c r="D38462">
        <v>0</v>
      </c>
    </row>
    <row r="38463" spans="1:4">
      <c r="A38463">
        <v>0</v>
      </c>
      <c r="D38463">
        <v>0</v>
      </c>
    </row>
    <row r="38464" spans="1:4">
      <c r="A38464">
        <v>0</v>
      </c>
      <c r="D38464">
        <v>0</v>
      </c>
    </row>
    <row r="38465" spans="1:4">
      <c r="A38465">
        <v>0</v>
      </c>
      <c r="D38465">
        <v>0</v>
      </c>
    </row>
    <row r="38466" spans="1:4">
      <c r="A38466">
        <v>0</v>
      </c>
      <c r="D38466">
        <v>0</v>
      </c>
    </row>
    <row r="38467" spans="1:4">
      <c r="A38467">
        <v>0</v>
      </c>
      <c r="D38467">
        <v>0</v>
      </c>
    </row>
    <row r="38468" spans="1:4">
      <c r="A38468">
        <v>0</v>
      </c>
      <c r="D38468">
        <v>0</v>
      </c>
    </row>
    <row r="38469" spans="1:4">
      <c r="A38469">
        <v>0</v>
      </c>
      <c r="D38469">
        <v>0</v>
      </c>
    </row>
    <row r="38470" spans="1:4">
      <c r="A38470">
        <v>0</v>
      </c>
      <c r="D38470">
        <v>0</v>
      </c>
    </row>
    <row r="38471" spans="1:4">
      <c r="A38471">
        <v>0</v>
      </c>
      <c r="D38471">
        <v>0</v>
      </c>
    </row>
    <row r="38472" spans="1:4">
      <c r="A38472">
        <v>0</v>
      </c>
      <c r="D38472">
        <v>0</v>
      </c>
    </row>
    <row r="38473" spans="1:4">
      <c r="A38473">
        <v>0</v>
      </c>
      <c r="D38473">
        <v>0</v>
      </c>
    </row>
    <row r="38474" spans="1:4">
      <c r="A38474">
        <v>0</v>
      </c>
      <c r="D38474">
        <v>0</v>
      </c>
    </row>
    <row r="38475" spans="1:4">
      <c r="A38475">
        <v>0</v>
      </c>
      <c r="D38475">
        <v>0</v>
      </c>
    </row>
    <row r="38476" spans="1:4">
      <c r="A38476">
        <v>0</v>
      </c>
      <c r="D38476">
        <v>0</v>
      </c>
    </row>
    <row r="38477" spans="1:4">
      <c r="A38477">
        <v>0</v>
      </c>
      <c r="D38477">
        <v>0</v>
      </c>
    </row>
    <row r="38478" spans="1:4">
      <c r="A38478">
        <v>0</v>
      </c>
      <c r="D38478">
        <v>0</v>
      </c>
    </row>
    <row r="38479" spans="1:4">
      <c r="A38479">
        <v>0</v>
      </c>
      <c r="D38479">
        <v>0</v>
      </c>
    </row>
    <row r="38480" spans="1:4">
      <c r="A38480">
        <v>0</v>
      </c>
      <c r="D38480">
        <v>0</v>
      </c>
    </row>
    <row r="38481" spans="1:4">
      <c r="A38481">
        <v>0</v>
      </c>
      <c r="D38481">
        <v>0</v>
      </c>
    </row>
    <row r="38482" spans="1:4">
      <c r="A38482">
        <v>0</v>
      </c>
      <c r="D38482">
        <v>0</v>
      </c>
    </row>
    <row r="38483" spans="1:4">
      <c r="A38483">
        <v>0</v>
      </c>
      <c r="D38483">
        <v>0</v>
      </c>
    </row>
    <row r="38484" spans="1:4">
      <c r="A38484">
        <v>0</v>
      </c>
      <c r="D38484">
        <v>0</v>
      </c>
    </row>
    <row r="38485" spans="1:4">
      <c r="A38485">
        <v>0</v>
      </c>
      <c r="D38485">
        <v>0</v>
      </c>
    </row>
    <row r="38486" spans="1:4">
      <c r="A38486">
        <v>0</v>
      </c>
      <c r="D38486">
        <v>0</v>
      </c>
    </row>
    <row r="38487" spans="1:4">
      <c r="A38487">
        <v>0</v>
      </c>
      <c r="D38487">
        <v>0</v>
      </c>
    </row>
    <row r="38488" spans="1:4">
      <c r="A38488">
        <v>0</v>
      </c>
      <c r="D38488">
        <v>0</v>
      </c>
    </row>
    <row r="38489" spans="1:4">
      <c r="A38489">
        <v>0</v>
      </c>
      <c r="D38489">
        <v>0</v>
      </c>
    </row>
    <row r="38490" spans="1:4">
      <c r="A38490">
        <v>0</v>
      </c>
      <c r="D38490">
        <v>0</v>
      </c>
    </row>
    <row r="38491" spans="1:4">
      <c r="A38491">
        <v>0</v>
      </c>
      <c r="D38491">
        <v>0</v>
      </c>
    </row>
    <row r="38492" spans="1:4">
      <c r="A38492">
        <v>0</v>
      </c>
      <c r="D38492">
        <v>0</v>
      </c>
    </row>
    <row r="38493" spans="1:4">
      <c r="A38493">
        <v>0</v>
      </c>
      <c r="D38493">
        <v>0</v>
      </c>
    </row>
    <row r="38494" spans="1:4">
      <c r="A38494">
        <v>0</v>
      </c>
      <c r="D38494">
        <v>0</v>
      </c>
    </row>
    <row r="38495" spans="1:4">
      <c r="A38495">
        <v>0</v>
      </c>
      <c r="D38495">
        <v>0</v>
      </c>
    </row>
    <row r="38496" spans="1:4">
      <c r="A38496">
        <v>0</v>
      </c>
      <c r="D38496">
        <v>0</v>
      </c>
    </row>
    <row r="38497" spans="1:4">
      <c r="A38497">
        <v>0</v>
      </c>
      <c r="D38497">
        <v>0</v>
      </c>
    </row>
    <row r="38498" spans="1:4">
      <c r="A38498">
        <v>0</v>
      </c>
      <c r="D38498">
        <v>0</v>
      </c>
    </row>
    <row r="38499" spans="1:4">
      <c r="A38499">
        <v>0</v>
      </c>
      <c r="D38499">
        <v>0</v>
      </c>
    </row>
    <row r="38500" spans="1:4">
      <c r="A38500">
        <v>0</v>
      </c>
      <c r="D38500">
        <v>0</v>
      </c>
    </row>
    <row r="38501" spans="1:4">
      <c r="A38501">
        <v>0</v>
      </c>
      <c r="D38501">
        <v>0</v>
      </c>
    </row>
    <row r="38502" spans="1:4">
      <c r="A38502">
        <v>0</v>
      </c>
      <c r="D38502">
        <v>0</v>
      </c>
    </row>
    <row r="38503" spans="1:4">
      <c r="A38503">
        <v>0</v>
      </c>
      <c r="D38503">
        <v>0</v>
      </c>
    </row>
    <row r="38504" spans="1:4">
      <c r="A38504">
        <v>0</v>
      </c>
      <c r="D38504">
        <v>0</v>
      </c>
    </row>
    <row r="38505" spans="1:4">
      <c r="A38505">
        <v>0</v>
      </c>
      <c r="D38505">
        <v>0</v>
      </c>
    </row>
    <row r="38506" spans="1:4">
      <c r="A38506">
        <v>0</v>
      </c>
      <c r="D38506">
        <v>0</v>
      </c>
    </row>
    <row r="38507" spans="1:4">
      <c r="A38507">
        <v>0</v>
      </c>
      <c r="D38507">
        <v>0</v>
      </c>
    </row>
    <row r="38508" spans="1:4">
      <c r="A38508">
        <v>0</v>
      </c>
      <c r="D38508">
        <v>0</v>
      </c>
    </row>
    <row r="38509" spans="1:4">
      <c r="A38509">
        <v>0</v>
      </c>
      <c r="D38509">
        <v>0</v>
      </c>
    </row>
    <row r="38510" spans="1:4">
      <c r="A38510">
        <v>0</v>
      </c>
      <c r="D38510">
        <v>0</v>
      </c>
    </row>
    <row r="38511" spans="1:4">
      <c r="A38511">
        <v>0</v>
      </c>
      <c r="D38511">
        <v>0</v>
      </c>
    </row>
    <row r="38512" spans="1:4">
      <c r="A38512">
        <v>0</v>
      </c>
      <c r="D38512">
        <v>0</v>
      </c>
    </row>
    <row r="38513" spans="1:4">
      <c r="A38513">
        <v>0</v>
      </c>
      <c r="D38513">
        <v>0</v>
      </c>
    </row>
    <row r="38514" spans="1:4">
      <c r="A38514">
        <v>0</v>
      </c>
      <c r="D38514">
        <v>0</v>
      </c>
    </row>
    <row r="38515" spans="1:4">
      <c r="A38515">
        <v>0</v>
      </c>
      <c r="D38515">
        <v>0</v>
      </c>
    </row>
    <row r="38516" spans="1:4">
      <c r="A38516">
        <v>0</v>
      </c>
      <c r="D38516">
        <v>0</v>
      </c>
    </row>
    <row r="38517" spans="1:4">
      <c r="A38517">
        <v>0</v>
      </c>
      <c r="D38517">
        <v>0</v>
      </c>
    </row>
    <row r="38518" spans="1:4">
      <c r="A38518">
        <v>0</v>
      </c>
      <c r="D38518">
        <v>0</v>
      </c>
    </row>
    <row r="38519" spans="1:4">
      <c r="A38519">
        <v>0</v>
      </c>
      <c r="D38519">
        <v>0</v>
      </c>
    </row>
    <row r="38520" spans="1:4">
      <c r="A38520">
        <v>0</v>
      </c>
      <c r="D38520">
        <v>0</v>
      </c>
    </row>
    <row r="38521" spans="1:4">
      <c r="A38521">
        <v>0</v>
      </c>
      <c r="D38521">
        <v>0</v>
      </c>
    </row>
    <row r="38522" spans="1:4">
      <c r="A38522">
        <v>0</v>
      </c>
      <c r="D38522">
        <v>0</v>
      </c>
    </row>
    <row r="38523" spans="1:4">
      <c r="A38523">
        <v>0</v>
      </c>
      <c r="D38523">
        <v>0</v>
      </c>
    </row>
    <row r="38524" spans="1:4">
      <c r="A38524">
        <v>0</v>
      </c>
      <c r="D38524">
        <v>0</v>
      </c>
    </row>
    <row r="38525" spans="1:4">
      <c r="A38525">
        <v>0</v>
      </c>
      <c r="D38525">
        <v>0</v>
      </c>
    </row>
    <row r="38526" spans="1:4">
      <c r="A38526">
        <v>0</v>
      </c>
      <c r="D38526">
        <v>0</v>
      </c>
    </row>
    <row r="38527" spans="1:4">
      <c r="A38527">
        <v>0</v>
      </c>
      <c r="D38527">
        <v>0</v>
      </c>
    </row>
    <row r="38528" spans="1:4">
      <c r="A38528">
        <v>0</v>
      </c>
      <c r="D38528">
        <v>0</v>
      </c>
    </row>
    <row r="38529" spans="1:4">
      <c r="A38529">
        <v>0</v>
      </c>
      <c r="D38529">
        <v>0</v>
      </c>
    </row>
    <row r="38530" spans="1:4">
      <c r="A38530">
        <v>0</v>
      </c>
      <c r="D38530">
        <v>0</v>
      </c>
    </row>
    <row r="38531" spans="1:4">
      <c r="A38531">
        <v>0</v>
      </c>
      <c r="D38531">
        <v>0</v>
      </c>
    </row>
    <row r="38532" spans="1:4">
      <c r="A38532">
        <v>0</v>
      </c>
      <c r="D38532">
        <v>0</v>
      </c>
    </row>
    <row r="38533" spans="1:4">
      <c r="A38533">
        <v>0</v>
      </c>
      <c r="D38533">
        <v>0</v>
      </c>
    </row>
    <row r="38534" spans="1:4">
      <c r="A38534">
        <v>0</v>
      </c>
      <c r="D38534">
        <v>0</v>
      </c>
    </row>
    <row r="38535" spans="1:4">
      <c r="A38535">
        <v>0</v>
      </c>
      <c r="D38535">
        <v>0</v>
      </c>
    </row>
    <row r="38536" spans="1:4">
      <c r="A38536">
        <v>0</v>
      </c>
      <c r="D38536">
        <v>0</v>
      </c>
    </row>
    <row r="38537" spans="1:4">
      <c r="A38537">
        <v>0</v>
      </c>
      <c r="D38537">
        <v>0</v>
      </c>
    </row>
    <row r="38538" spans="1:4">
      <c r="A38538">
        <v>0</v>
      </c>
      <c r="D38538">
        <v>0</v>
      </c>
    </row>
    <row r="38539" spans="1:4">
      <c r="A38539">
        <v>0</v>
      </c>
      <c r="D38539">
        <v>0</v>
      </c>
    </row>
    <row r="38540" spans="1:4">
      <c r="A38540">
        <v>0</v>
      </c>
      <c r="D38540">
        <v>0</v>
      </c>
    </row>
    <row r="38541" spans="1:4">
      <c r="A38541">
        <v>0</v>
      </c>
      <c r="D38541">
        <v>0</v>
      </c>
    </row>
    <row r="38542" spans="1:4">
      <c r="A38542">
        <v>0</v>
      </c>
      <c r="D38542">
        <v>0</v>
      </c>
    </row>
    <row r="38543" spans="1:4">
      <c r="A38543">
        <v>0</v>
      </c>
      <c r="D38543">
        <v>0</v>
      </c>
    </row>
    <row r="38544" spans="1:4">
      <c r="A38544">
        <v>0</v>
      </c>
      <c r="D38544">
        <v>0</v>
      </c>
    </row>
    <row r="38545" spans="1:4">
      <c r="A38545">
        <v>0</v>
      </c>
      <c r="D38545">
        <v>0</v>
      </c>
    </row>
    <row r="38546" spans="1:4">
      <c r="A38546">
        <v>0</v>
      </c>
      <c r="D38546">
        <v>0</v>
      </c>
    </row>
    <row r="38547" spans="1:4">
      <c r="A38547">
        <v>0</v>
      </c>
      <c r="D38547">
        <v>0</v>
      </c>
    </row>
    <row r="38548" spans="1:4">
      <c r="A38548">
        <v>0</v>
      </c>
      <c r="D38548">
        <v>0</v>
      </c>
    </row>
    <row r="38549" spans="1:4">
      <c r="A38549">
        <v>0</v>
      </c>
      <c r="D38549">
        <v>0</v>
      </c>
    </row>
    <row r="38550" spans="1:4">
      <c r="A38550">
        <v>0</v>
      </c>
      <c r="D38550">
        <v>0</v>
      </c>
    </row>
    <row r="38551" spans="1:4">
      <c r="A38551">
        <v>0</v>
      </c>
      <c r="D38551">
        <v>0</v>
      </c>
    </row>
    <row r="38552" spans="1:4">
      <c r="A38552">
        <v>0</v>
      </c>
      <c r="D38552">
        <v>0</v>
      </c>
    </row>
    <row r="38553" spans="1:4">
      <c r="A38553">
        <v>0</v>
      </c>
      <c r="D38553">
        <v>0</v>
      </c>
    </row>
    <row r="38554" spans="1:4">
      <c r="A38554">
        <v>0</v>
      </c>
      <c r="D38554">
        <v>0</v>
      </c>
    </row>
    <row r="38555" spans="1:4">
      <c r="A38555">
        <v>0</v>
      </c>
      <c r="D38555">
        <v>0</v>
      </c>
    </row>
    <row r="38556" spans="1:4">
      <c r="A38556">
        <v>0</v>
      </c>
      <c r="D38556">
        <v>0</v>
      </c>
    </row>
    <row r="38557" spans="1:4">
      <c r="A38557">
        <v>0</v>
      </c>
      <c r="D38557">
        <v>0</v>
      </c>
    </row>
    <row r="38558" spans="1:4">
      <c r="A38558">
        <v>0</v>
      </c>
      <c r="D38558">
        <v>0</v>
      </c>
    </row>
    <row r="38559" spans="1:4">
      <c r="A38559">
        <v>0</v>
      </c>
      <c r="D38559">
        <v>0</v>
      </c>
    </row>
    <row r="38560" spans="1:4">
      <c r="A38560">
        <v>0</v>
      </c>
      <c r="D38560">
        <v>0</v>
      </c>
    </row>
    <row r="38561" spans="1:4">
      <c r="A38561">
        <v>0</v>
      </c>
      <c r="D38561">
        <v>0</v>
      </c>
    </row>
    <row r="38562" spans="1:4">
      <c r="A38562">
        <v>0</v>
      </c>
      <c r="D38562">
        <v>0</v>
      </c>
    </row>
    <row r="38563" spans="1:4">
      <c r="A38563">
        <v>0</v>
      </c>
      <c r="D38563">
        <v>0</v>
      </c>
    </row>
    <row r="38564" spans="1:4">
      <c r="A38564">
        <v>0</v>
      </c>
      <c r="D38564">
        <v>0</v>
      </c>
    </row>
    <row r="38565" spans="1:4">
      <c r="A38565">
        <v>0</v>
      </c>
      <c r="D38565">
        <v>0</v>
      </c>
    </row>
    <row r="38566" spans="1:4">
      <c r="A38566">
        <v>0</v>
      </c>
      <c r="D38566">
        <v>0</v>
      </c>
    </row>
    <row r="38567" spans="1:4">
      <c r="A38567">
        <v>0</v>
      </c>
      <c r="D38567">
        <v>0</v>
      </c>
    </row>
    <row r="38568" spans="1:4">
      <c r="A38568">
        <v>0</v>
      </c>
      <c r="D38568">
        <v>0</v>
      </c>
    </row>
    <row r="38569" spans="1:4">
      <c r="A38569">
        <v>0</v>
      </c>
      <c r="D38569">
        <v>0</v>
      </c>
    </row>
    <row r="38570" spans="1:4">
      <c r="A38570">
        <v>0</v>
      </c>
      <c r="D38570">
        <v>0</v>
      </c>
    </row>
    <row r="38571" spans="1:4">
      <c r="A38571">
        <v>0</v>
      </c>
      <c r="D38571">
        <v>0</v>
      </c>
    </row>
    <row r="38572" spans="1:4">
      <c r="A38572">
        <v>0</v>
      </c>
      <c r="D38572">
        <v>0</v>
      </c>
    </row>
    <row r="38573" spans="1:4">
      <c r="A38573">
        <v>0</v>
      </c>
      <c r="D38573">
        <v>0</v>
      </c>
    </row>
    <row r="38574" spans="1:4">
      <c r="A38574">
        <v>0</v>
      </c>
      <c r="D38574">
        <v>0</v>
      </c>
    </row>
    <row r="38575" spans="1:4">
      <c r="A38575">
        <v>0</v>
      </c>
      <c r="D38575">
        <v>0</v>
      </c>
    </row>
    <row r="38576" spans="1:4">
      <c r="A38576">
        <v>0</v>
      </c>
      <c r="D38576">
        <v>0</v>
      </c>
    </row>
    <row r="38577" spans="1:4">
      <c r="A38577">
        <v>0</v>
      </c>
      <c r="D38577">
        <v>0</v>
      </c>
    </row>
    <row r="38578" spans="1:4">
      <c r="A38578">
        <v>0</v>
      </c>
      <c r="D38578">
        <v>0</v>
      </c>
    </row>
    <row r="38579" spans="1:4">
      <c r="A38579">
        <v>0</v>
      </c>
      <c r="D38579">
        <v>0</v>
      </c>
    </row>
    <row r="38580" spans="1:4">
      <c r="A38580">
        <v>0</v>
      </c>
      <c r="D38580">
        <v>0</v>
      </c>
    </row>
    <row r="38581" spans="1:4">
      <c r="A38581">
        <v>0</v>
      </c>
      <c r="D38581">
        <v>0</v>
      </c>
    </row>
    <row r="38582" spans="1:4">
      <c r="A38582">
        <v>0</v>
      </c>
      <c r="D38582">
        <v>0</v>
      </c>
    </row>
    <row r="38583" spans="1:4">
      <c r="A38583">
        <v>0</v>
      </c>
      <c r="D38583">
        <v>0</v>
      </c>
    </row>
    <row r="38584" spans="1:4">
      <c r="A38584">
        <v>0</v>
      </c>
      <c r="D38584">
        <v>0</v>
      </c>
    </row>
    <row r="38585" spans="1:4">
      <c r="A38585">
        <v>0</v>
      </c>
      <c r="D38585">
        <v>0</v>
      </c>
    </row>
    <row r="38586" spans="1:4">
      <c r="A38586">
        <v>0</v>
      </c>
      <c r="D38586">
        <v>0</v>
      </c>
    </row>
    <row r="38587" spans="1:4">
      <c r="A38587">
        <v>0</v>
      </c>
      <c r="D38587">
        <v>0</v>
      </c>
    </row>
    <row r="38588" spans="1:4">
      <c r="A38588">
        <v>0</v>
      </c>
      <c r="D38588">
        <v>0</v>
      </c>
    </row>
    <row r="38589" spans="1:4">
      <c r="A38589">
        <v>0</v>
      </c>
      <c r="D38589">
        <v>0</v>
      </c>
    </row>
    <row r="38590" spans="1:4">
      <c r="A38590">
        <v>0</v>
      </c>
      <c r="D38590">
        <v>0</v>
      </c>
    </row>
    <row r="38591" spans="1:4">
      <c r="A38591">
        <v>0</v>
      </c>
      <c r="D38591">
        <v>0</v>
      </c>
    </row>
    <row r="38592" spans="1:4">
      <c r="A38592">
        <v>0</v>
      </c>
      <c r="D38592">
        <v>0</v>
      </c>
    </row>
    <row r="38593" spans="1:4">
      <c r="A38593">
        <v>0</v>
      </c>
      <c r="D38593">
        <v>0</v>
      </c>
    </row>
    <row r="38594" spans="1:4">
      <c r="A38594">
        <v>0</v>
      </c>
      <c r="D38594">
        <v>0</v>
      </c>
    </row>
    <row r="38595" spans="1:4">
      <c r="A38595">
        <v>0</v>
      </c>
      <c r="D38595">
        <v>0</v>
      </c>
    </row>
    <row r="38596" spans="1:4">
      <c r="A38596">
        <v>0</v>
      </c>
      <c r="D38596">
        <v>0</v>
      </c>
    </row>
    <row r="38597" spans="1:4">
      <c r="A38597">
        <v>0</v>
      </c>
      <c r="D38597">
        <v>0</v>
      </c>
    </row>
    <row r="38598" spans="1:4">
      <c r="A38598">
        <v>0</v>
      </c>
      <c r="D38598">
        <v>0</v>
      </c>
    </row>
    <row r="38599" spans="1:4">
      <c r="A38599">
        <v>0</v>
      </c>
      <c r="D38599">
        <v>0</v>
      </c>
    </row>
    <row r="38600" spans="1:4">
      <c r="A38600">
        <v>0</v>
      </c>
      <c r="D38600">
        <v>0</v>
      </c>
    </row>
    <row r="38601" spans="1:4">
      <c r="A38601">
        <v>0</v>
      </c>
      <c r="D38601">
        <v>0</v>
      </c>
    </row>
    <row r="38602" spans="1:4">
      <c r="A38602">
        <v>0</v>
      </c>
      <c r="D38602">
        <v>0</v>
      </c>
    </row>
    <row r="38603" spans="1:4">
      <c r="A38603">
        <v>0</v>
      </c>
      <c r="D38603">
        <v>0</v>
      </c>
    </row>
    <row r="38604" spans="1:4">
      <c r="A38604">
        <v>0</v>
      </c>
      <c r="D38604">
        <v>0</v>
      </c>
    </row>
    <row r="38605" spans="1:4">
      <c r="A38605">
        <v>0</v>
      </c>
      <c r="D38605">
        <v>0</v>
      </c>
    </row>
    <row r="38606" spans="1:4">
      <c r="A38606">
        <v>0</v>
      </c>
      <c r="D38606">
        <v>0</v>
      </c>
    </row>
    <row r="38607" spans="1:4">
      <c r="A38607">
        <v>0</v>
      </c>
      <c r="D38607">
        <v>0</v>
      </c>
    </row>
    <row r="38608" spans="1:4">
      <c r="A38608">
        <v>0</v>
      </c>
      <c r="D38608">
        <v>0</v>
      </c>
    </row>
    <row r="38609" spans="1:4">
      <c r="A38609">
        <v>0</v>
      </c>
      <c r="D38609">
        <v>0</v>
      </c>
    </row>
    <row r="38610" spans="1:4">
      <c r="A38610">
        <v>0</v>
      </c>
      <c r="D38610">
        <v>0</v>
      </c>
    </row>
    <row r="38611" spans="1:4">
      <c r="A38611">
        <v>0</v>
      </c>
      <c r="D38611">
        <v>0</v>
      </c>
    </row>
    <row r="38612" spans="1:4">
      <c r="A38612">
        <v>0</v>
      </c>
      <c r="D38612">
        <v>0</v>
      </c>
    </row>
    <row r="38613" spans="1:4">
      <c r="A38613">
        <v>0</v>
      </c>
      <c r="D38613">
        <v>0</v>
      </c>
    </row>
    <row r="38614" spans="1:4">
      <c r="A38614">
        <v>0</v>
      </c>
      <c r="D38614">
        <v>0</v>
      </c>
    </row>
    <row r="38615" spans="1:4">
      <c r="A38615">
        <v>0</v>
      </c>
      <c r="D38615">
        <v>0</v>
      </c>
    </row>
    <row r="38616" spans="1:4">
      <c r="A38616">
        <v>0</v>
      </c>
      <c r="D38616">
        <v>0</v>
      </c>
    </row>
    <row r="38617" spans="1:4">
      <c r="A38617">
        <v>0</v>
      </c>
      <c r="D38617">
        <v>0</v>
      </c>
    </row>
    <row r="38618" spans="1:4">
      <c r="A38618">
        <v>0</v>
      </c>
      <c r="D38618">
        <v>0</v>
      </c>
    </row>
    <row r="38619" spans="1:4">
      <c r="A38619">
        <v>0</v>
      </c>
      <c r="D38619">
        <v>0</v>
      </c>
    </row>
    <row r="38620" spans="1:4">
      <c r="A38620">
        <v>0</v>
      </c>
      <c r="D38620">
        <v>0</v>
      </c>
    </row>
    <row r="38621" spans="1:4">
      <c r="A38621">
        <v>0</v>
      </c>
      <c r="D38621">
        <v>0</v>
      </c>
    </row>
    <row r="38622" spans="1:4">
      <c r="A38622">
        <v>0</v>
      </c>
      <c r="D38622">
        <v>0</v>
      </c>
    </row>
    <row r="38623" spans="1:4">
      <c r="A38623">
        <v>0</v>
      </c>
      <c r="D38623">
        <v>0</v>
      </c>
    </row>
    <row r="38624" spans="1:4">
      <c r="A38624">
        <v>0</v>
      </c>
      <c r="D38624">
        <v>0</v>
      </c>
    </row>
    <row r="38625" spans="1:4">
      <c r="A38625">
        <v>0</v>
      </c>
      <c r="D38625">
        <v>0</v>
      </c>
    </row>
    <row r="38626" spans="1:4">
      <c r="A38626">
        <v>0</v>
      </c>
      <c r="D38626">
        <v>0</v>
      </c>
    </row>
    <row r="38627" spans="1:4">
      <c r="A38627">
        <v>0</v>
      </c>
      <c r="D38627">
        <v>0</v>
      </c>
    </row>
    <row r="38628" spans="1:4">
      <c r="A38628">
        <v>0</v>
      </c>
      <c r="D38628">
        <v>0</v>
      </c>
    </row>
    <row r="38629" spans="1:4">
      <c r="A38629">
        <v>0</v>
      </c>
      <c r="D38629">
        <v>0</v>
      </c>
    </row>
    <row r="38630" spans="1:4">
      <c r="A38630">
        <v>0</v>
      </c>
      <c r="D38630">
        <v>0</v>
      </c>
    </row>
    <row r="38631" spans="1:4">
      <c r="A38631">
        <v>0</v>
      </c>
      <c r="D38631">
        <v>0</v>
      </c>
    </row>
    <row r="38632" spans="1:4">
      <c r="A38632">
        <v>0</v>
      </c>
      <c r="D38632">
        <v>0</v>
      </c>
    </row>
    <row r="38633" spans="1:4">
      <c r="A38633">
        <v>0</v>
      </c>
      <c r="D38633">
        <v>0</v>
      </c>
    </row>
    <row r="38634" spans="1:4">
      <c r="A38634">
        <v>0</v>
      </c>
      <c r="D38634">
        <v>0</v>
      </c>
    </row>
    <row r="38635" spans="1:4">
      <c r="A38635">
        <v>0</v>
      </c>
      <c r="D38635">
        <v>0</v>
      </c>
    </row>
    <row r="38636" spans="1:4">
      <c r="A38636">
        <v>0</v>
      </c>
      <c r="D38636">
        <v>0</v>
      </c>
    </row>
    <row r="38637" spans="1:4">
      <c r="A38637">
        <v>0</v>
      </c>
      <c r="D38637">
        <v>0</v>
      </c>
    </row>
    <row r="38638" spans="1:4">
      <c r="A38638">
        <v>0</v>
      </c>
      <c r="D38638">
        <v>0</v>
      </c>
    </row>
    <row r="38639" spans="1:4">
      <c r="A38639">
        <v>0</v>
      </c>
      <c r="D38639">
        <v>0</v>
      </c>
    </row>
    <row r="38640" spans="1:4">
      <c r="A38640">
        <v>0</v>
      </c>
      <c r="D38640">
        <v>0</v>
      </c>
    </row>
    <row r="38641" spans="1:4">
      <c r="A38641">
        <v>0</v>
      </c>
      <c r="D38641">
        <v>0</v>
      </c>
    </row>
    <row r="38642" spans="1:4">
      <c r="A38642">
        <v>0</v>
      </c>
      <c r="D38642">
        <v>0</v>
      </c>
    </row>
    <row r="38643" spans="1:4">
      <c r="A38643">
        <v>0</v>
      </c>
      <c r="D38643">
        <v>0</v>
      </c>
    </row>
    <row r="38644" spans="1:4">
      <c r="A38644">
        <v>0</v>
      </c>
      <c r="D38644">
        <v>0</v>
      </c>
    </row>
    <row r="38645" spans="1:4">
      <c r="A38645">
        <v>0</v>
      </c>
      <c r="D38645">
        <v>0</v>
      </c>
    </row>
    <row r="38646" spans="1:4">
      <c r="A38646">
        <v>0</v>
      </c>
      <c r="D38646">
        <v>0</v>
      </c>
    </row>
    <row r="38647" spans="1:4">
      <c r="A38647">
        <v>0</v>
      </c>
      <c r="D38647">
        <v>0</v>
      </c>
    </row>
    <row r="38648" spans="1:4">
      <c r="A38648">
        <v>0</v>
      </c>
      <c r="D38648">
        <v>0</v>
      </c>
    </row>
    <row r="38649" spans="1:4">
      <c r="A38649">
        <v>0</v>
      </c>
      <c r="D38649">
        <v>0</v>
      </c>
    </row>
    <row r="38650" spans="1:4">
      <c r="A38650">
        <v>0</v>
      </c>
      <c r="D38650">
        <v>0</v>
      </c>
    </row>
    <row r="38651" spans="1:4">
      <c r="A38651">
        <v>0</v>
      </c>
      <c r="D38651">
        <v>0</v>
      </c>
    </row>
    <row r="38652" spans="1:4">
      <c r="A38652">
        <v>0</v>
      </c>
      <c r="D38652">
        <v>0</v>
      </c>
    </row>
    <row r="38653" spans="1:4">
      <c r="A38653">
        <v>0</v>
      </c>
      <c r="D38653">
        <v>0</v>
      </c>
    </row>
    <row r="38654" spans="1:4">
      <c r="A38654">
        <v>0</v>
      </c>
      <c r="D38654">
        <v>0</v>
      </c>
    </row>
    <row r="38655" spans="1:4">
      <c r="A38655">
        <v>0</v>
      </c>
      <c r="D38655">
        <v>0</v>
      </c>
    </row>
    <row r="38656" spans="1:4">
      <c r="A38656">
        <v>0</v>
      </c>
      <c r="D38656">
        <v>0</v>
      </c>
    </row>
    <row r="38657" spans="1:4">
      <c r="A38657">
        <v>0</v>
      </c>
      <c r="D38657">
        <v>0</v>
      </c>
    </row>
    <row r="38658" spans="1:4">
      <c r="A38658">
        <v>0</v>
      </c>
      <c r="D38658">
        <v>0</v>
      </c>
    </row>
    <row r="38659" spans="1:4">
      <c r="A38659">
        <v>0</v>
      </c>
      <c r="D38659">
        <v>0</v>
      </c>
    </row>
    <row r="38660" spans="1:4">
      <c r="A38660">
        <v>0</v>
      </c>
      <c r="D38660">
        <v>0</v>
      </c>
    </row>
    <row r="38661" spans="1:4">
      <c r="A38661">
        <v>0</v>
      </c>
      <c r="D38661">
        <v>0</v>
      </c>
    </row>
    <row r="38662" spans="1:4">
      <c r="A38662">
        <v>0</v>
      </c>
      <c r="D38662">
        <v>0</v>
      </c>
    </row>
    <row r="38663" spans="1:4">
      <c r="A38663">
        <v>0</v>
      </c>
      <c r="D38663">
        <v>0</v>
      </c>
    </row>
    <row r="38664" spans="1:4">
      <c r="A38664">
        <v>0</v>
      </c>
      <c r="D38664">
        <v>0</v>
      </c>
    </row>
    <row r="38665" spans="1:4">
      <c r="A38665">
        <v>0</v>
      </c>
      <c r="D38665">
        <v>0</v>
      </c>
    </row>
    <row r="38666" spans="1:4">
      <c r="A38666">
        <v>0</v>
      </c>
      <c r="D38666">
        <v>0</v>
      </c>
    </row>
    <row r="38667" spans="1:4">
      <c r="A38667">
        <v>0</v>
      </c>
      <c r="D38667">
        <v>0</v>
      </c>
    </row>
    <row r="38668" spans="1:4">
      <c r="A38668">
        <v>0</v>
      </c>
      <c r="D38668">
        <v>0</v>
      </c>
    </row>
    <row r="38669" spans="1:4">
      <c r="A38669">
        <v>0</v>
      </c>
      <c r="D38669">
        <v>0</v>
      </c>
    </row>
    <row r="38670" spans="1:4">
      <c r="A38670">
        <v>0</v>
      </c>
      <c r="D38670">
        <v>0</v>
      </c>
    </row>
    <row r="38671" spans="1:4">
      <c r="A38671">
        <v>0</v>
      </c>
      <c r="D38671">
        <v>0</v>
      </c>
    </row>
    <row r="38672" spans="1:4">
      <c r="A38672">
        <v>0</v>
      </c>
      <c r="D38672">
        <v>0</v>
      </c>
    </row>
    <row r="38673" spans="1:4">
      <c r="A38673">
        <v>0</v>
      </c>
      <c r="D38673">
        <v>0</v>
      </c>
    </row>
    <row r="38674" spans="1:4">
      <c r="A38674">
        <v>0</v>
      </c>
      <c r="D38674">
        <v>0</v>
      </c>
    </row>
    <row r="38675" spans="1:4">
      <c r="A38675">
        <v>0</v>
      </c>
      <c r="D38675">
        <v>0</v>
      </c>
    </row>
    <row r="38676" spans="1:4">
      <c r="A38676">
        <v>0</v>
      </c>
      <c r="D38676">
        <v>0</v>
      </c>
    </row>
    <row r="38677" spans="1:4">
      <c r="A38677">
        <v>0</v>
      </c>
      <c r="D38677">
        <v>0</v>
      </c>
    </row>
    <row r="38678" spans="1:4">
      <c r="A38678">
        <v>0</v>
      </c>
      <c r="D38678">
        <v>0</v>
      </c>
    </row>
    <row r="38679" spans="1:4">
      <c r="A38679">
        <v>0</v>
      </c>
      <c r="D38679">
        <v>0</v>
      </c>
    </row>
    <row r="38680" spans="1:4">
      <c r="A38680">
        <v>0</v>
      </c>
      <c r="D38680">
        <v>0</v>
      </c>
    </row>
    <row r="38681" spans="1:4">
      <c r="A38681">
        <v>0</v>
      </c>
      <c r="D38681">
        <v>0</v>
      </c>
    </row>
    <row r="38682" spans="1:4">
      <c r="A38682">
        <v>0</v>
      </c>
      <c r="D38682">
        <v>0</v>
      </c>
    </row>
    <row r="38683" spans="1:4">
      <c r="A38683">
        <v>0</v>
      </c>
      <c r="D38683">
        <v>0</v>
      </c>
    </row>
    <row r="38684" spans="1:4">
      <c r="A38684">
        <v>0</v>
      </c>
      <c r="D38684">
        <v>0</v>
      </c>
    </row>
    <row r="38685" spans="1:4">
      <c r="A38685">
        <v>0</v>
      </c>
      <c r="D38685">
        <v>0</v>
      </c>
    </row>
    <row r="38686" spans="1:4">
      <c r="A38686">
        <v>0</v>
      </c>
      <c r="D38686">
        <v>0</v>
      </c>
    </row>
    <row r="38687" spans="1:4">
      <c r="A38687">
        <v>0</v>
      </c>
      <c r="D38687">
        <v>0</v>
      </c>
    </row>
    <row r="38688" spans="1:4">
      <c r="A38688">
        <v>0</v>
      </c>
      <c r="D38688">
        <v>0</v>
      </c>
    </row>
    <row r="38689" spans="1:4">
      <c r="A38689">
        <v>0</v>
      </c>
      <c r="D38689">
        <v>0</v>
      </c>
    </row>
    <row r="38690" spans="1:4">
      <c r="A38690">
        <v>0</v>
      </c>
      <c r="D38690">
        <v>0</v>
      </c>
    </row>
    <row r="38691" spans="1:4">
      <c r="A38691">
        <v>0</v>
      </c>
      <c r="D38691">
        <v>0</v>
      </c>
    </row>
    <row r="38692" spans="1:4">
      <c r="A38692">
        <v>0</v>
      </c>
      <c r="D38692">
        <v>0</v>
      </c>
    </row>
    <row r="38693" spans="1:4">
      <c r="A38693">
        <v>0</v>
      </c>
      <c r="D38693">
        <v>0</v>
      </c>
    </row>
    <row r="38694" spans="1:4">
      <c r="A38694">
        <v>0</v>
      </c>
      <c r="D38694">
        <v>0</v>
      </c>
    </row>
    <row r="38695" spans="1:4">
      <c r="A38695">
        <v>0</v>
      </c>
      <c r="D38695">
        <v>0</v>
      </c>
    </row>
    <row r="38696" spans="1:4">
      <c r="A38696">
        <v>0</v>
      </c>
      <c r="D38696">
        <v>0</v>
      </c>
    </row>
    <row r="38697" spans="1:4">
      <c r="A38697">
        <v>0</v>
      </c>
      <c r="D38697">
        <v>0</v>
      </c>
    </row>
    <row r="38698" spans="1:4">
      <c r="A38698">
        <v>0</v>
      </c>
      <c r="D38698">
        <v>0</v>
      </c>
    </row>
    <row r="38699" spans="1:4">
      <c r="A38699">
        <v>0</v>
      </c>
      <c r="D38699">
        <v>0</v>
      </c>
    </row>
    <row r="38700" spans="1:4">
      <c r="A38700">
        <v>0</v>
      </c>
      <c r="D38700">
        <v>0</v>
      </c>
    </row>
    <row r="38701" spans="1:4">
      <c r="A38701">
        <v>0</v>
      </c>
      <c r="D38701">
        <v>0</v>
      </c>
    </row>
    <row r="38702" spans="1:4">
      <c r="A38702">
        <v>0</v>
      </c>
      <c r="D38702">
        <v>0</v>
      </c>
    </row>
    <row r="38703" spans="1:4">
      <c r="A38703">
        <v>0</v>
      </c>
      <c r="D38703">
        <v>0</v>
      </c>
    </row>
    <row r="38704" spans="1:4">
      <c r="A38704">
        <v>0</v>
      </c>
      <c r="D38704">
        <v>0</v>
      </c>
    </row>
    <row r="38705" spans="1:4">
      <c r="A38705">
        <v>0</v>
      </c>
      <c r="D38705">
        <v>0</v>
      </c>
    </row>
    <row r="38706" spans="1:4">
      <c r="A38706">
        <v>0</v>
      </c>
      <c r="D38706">
        <v>0</v>
      </c>
    </row>
    <row r="38707" spans="1:4">
      <c r="A38707">
        <v>0</v>
      </c>
      <c r="D38707">
        <v>0</v>
      </c>
    </row>
    <row r="38708" spans="1:4">
      <c r="A38708">
        <v>0</v>
      </c>
      <c r="D38708">
        <v>0</v>
      </c>
    </row>
    <row r="38709" spans="1:4">
      <c r="A38709">
        <v>0</v>
      </c>
      <c r="D38709">
        <v>0</v>
      </c>
    </row>
    <row r="38710" spans="1:4">
      <c r="A38710">
        <v>0</v>
      </c>
      <c r="D38710">
        <v>0</v>
      </c>
    </row>
    <row r="38711" spans="1:4">
      <c r="A38711">
        <v>0</v>
      </c>
      <c r="D38711">
        <v>0</v>
      </c>
    </row>
    <row r="38712" spans="1:4">
      <c r="A38712">
        <v>0</v>
      </c>
      <c r="D38712">
        <v>0</v>
      </c>
    </row>
    <row r="38713" spans="1:4">
      <c r="A38713">
        <v>0</v>
      </c>
      <c r="D38713">
        <v>0</v>
      </c>
    </row>
    <row r="38714" spans="1:4">
      <c r="A38714">
        <v>0</v>
      </c>
      <c r="D38714">
        <v>0</v>
      </c>
    </row>
    <row r="38715" spans="1:4">
      <c r="A38715">
        <v>0</v>
      </c>
      <c r="D38715">
        <v>0</v>
      </c>
    </row>
    <row r="38716" spans="1:4">
      <c r="A38716">
        <v>0</v>
      </c>
      <c r="D38716">
        <v>0</v>
      </c>
    </row>
    <row r="38717" spans="1:4">
      <c r="A38717">
        <v>0</v>
      </c>
      <c r="D38717">
        <v>0</v>
      </c>
    </row>
    <row r="38718" spans="1:4">
      <c r="A38718">
        <v>0</v>
      </c>
      <c r="D38718">
        <v>0</v>
      </c>
    </row>
    <row r="38719" spans="1:4">
      <c r="A38719">
        <v>0</v>
      </c>
      <c r="D38719">
        <v>0</v>
      </c>
    </row>
    <row r="38720" spans="1:4">
      <c r="A38720">
        <v>0</v>
      </c>
      <c r="D38720">
        <v>0</v>
      </c>
    </row>
    <row r="38721" spans="1:4">
      <c r="A38721">
        <v>0</v>
      </c>
      <c r="D38721">
        <v>0</v>
      </c>
    </row>
    <row r="38722" spans="1:4">
      <c r="A38722">
        <v>0</v>
      </c>
      <c r="D38722">
        <v>0</v>
      </c>
    </row>
    <row r="38723" spans="1:4">
      <c r="A38723">
        <v>0</v>
      </c>
      <c r="D38723">
        <v>0</v>
      </c>
    </row>
    <row r="38724" spans="1:4">
      <c r="A38724">
        <v>0</v>
      </c>
      <c r="D38724">
        <v>0</v>
      </c>
    </row>
    <row r="38725" spans="1:4">
      <c r="A38725">
        <v>0</v>
      </c>
      <c r="D38725">
        <v>0</v>
      </c>
    </row>
    <row r="38726" spans="1:4">
      <c r="A38726">
        <v>0</v>
      </c>
      <c r="D38726">
        <v>0</v>
      </c>
    </row>
    <row r="38727" spans="1:4">
      <c r="A38727">
        <v>0</v>
      </c>
      <c r="D38727">
        <v>0</v>
      </c>
    </row>
    <row r="38728" spans="1:4">
      <c r="A38728">
        <v>0</v>
      </c>
      <c r="D38728">
        <v>0</v>
      </c>
    </row>
    <row r="38729" spans="1:4">
      <c r="A38729">
        <v>0</v>
      </c>
      <c r="D38729">
        <v>0</v>
      </c>
    </row>
    <row r="38730" spans="1:4">
      <c r="A38730">
        <v>0</v>
      </c>
      <c r="D38730">
        <v>0</v>
      </c>
    </row>
    <row r="38731" spans="1:4">
      <c r="A38731">
        <v>0</v>
      </c>
      <c r="D38731">
        <v>0</v>
      </c>
    </row>
    <row r="38732" spans="1:4">
      <c r="A38732">
        <v>0</v>
      </c>
      <c r="D38732">
        <v>0</v>
      </c>
    </row>
    <row r="38733" spans="1:4">
      <c r="A38733">
        <v>0</v>
      </c>
      <c r="D38733">
        <v>0</v>
      </c>
    </row>
    <row r="38734" spans="1:4">
      <c r="A38734">
        <v>0</v>
      </c>
      <c r="D38734">
        <v>0</v>
      </c>
    </row>
    <row r="38735" spans="1:4">
      <c r="A38735">
        <v>0</v>
      </c>
      <c r="D38735">
        <v>0</v>
      </c>
    </row>
    <row r="38736" spans="1:4">
      <c r="A38736">
        <v>0</v>
      </c>
      <c r="D38736">
        <v>0</v>
      </c>
    </row>
    <row r="38737" spans="1:4">
      <c r="A38737">
        <v>0</v>
      </c>
      <c r="D38737">
        <v>0</v>
      </c>
    </row>
    <row r="38738" spans="1:4">
      <c r="A38738">
        <v>0</v>
      </c>
      <c r="D38738">
        <v>0</v>
      </c>
    </row>
    <row r="38739" spans="1:4">
      <c r="A38739">
        <v>0</v>
      </c>
      <c r="D38739">
        <v>0</v>
      </c>
    </row>
    <row r="38740" spans="1:4">
      <c r="A38740">
        <v>0</v>
      </c>
      <c r="D38740">
        <v>0</v>
      </c>
    </row>
    <row r="38741" spans="1:4">
      <c r="A38741">
        <v>0</v>
      </c>
      <c r="D38741">
        <v>0</v>
      </c>
    </row>
    <row r="38742" spans="1:4">
      <c r="A38742">
        <v>0</v>
      </c>
      <c r="D38742">
        <v>0</v>
      </c>
    </row>
    <row r="38743" spans="1:4">
      <c r="A38743">
        <v>0</v>
      </c>
      <c r="D38743">
        <v>0</v>
      </c>
    </row>
    <row r="38744" spans="1:4">
      <c r="A38744">
        <v>0</v>
      </c>
      <c r="D38744">
        <v>0</v>
      </c>
    </row>
    <row r="38745" spans="1:4">
      <c r="A38745">
        <v>0</v>
      </c>
      <c r="D38745">
        <v>0</v>
      </c>
    </row>
    <row r="38746" spans="1:4">
      <c r="A38746">
        <v>0</v>
      </c>
      <c r="D38746">
        <v>0</v>
      </c>
    </row>
    <row r="38747" spans="1:4">
      <c r="A38747">
        <v>0</v>
      </c>
      <c r="D38747">
        <v>0</v>
      </c>
    </row>
    <row r="38748" spans="1:4">
      <c r="A38748">
        <v>0</v>
      </c>
      <c r="D38748">
        <v>0</v>
      </c>
    </row>
    <row r="38749" spans="1:4">
      <c r="A38749">
        <v>0</v>
      </c>
      <c r="D38749">
        <v>0</v>
      </c>
    </row>
    <row r="38750" spans="1:4">
      <c r="A38750">
        <v>0</v>
      </c>
      <c r="D38750">
        <v>0</v>
      </c>
    </row>
    <row r="38751" spans="1:4">
      <c r="A38751">
        <v>0</v>
      </c>
      <c r="D38751">
        <v>0</v>
      </c>
    </row>
    <row r="38752" spans="1:4">
      <c r="A38752">
        <v>0</v>
      </c>
      <c r="D38752">
        <v>0</v>
      </c>
    </row>
    <row r="38753" spans="1:4">
      <c r="A38753">
        <v>0</v>
      </c>
      <c r="D38753">
        <v>0</v>
      </c>
    </row>
    <row r="38754" spans="1:4">
      <c r="A38754">
        <v>0</v>
      </c>
      <c r="D38754">
        <v>0</v>
      </c>
    </row>
    <row r="38755" spans="1:4">
      <c r="A38755">
        <v>0</v>
      </c>
      <c r="D38755">
        <v>0</v>
      </c>
    </row>
    <row r="38756" spans="1:4">
      <c r="A38756">
        <v>0</v>
      </c>
      <c r="D38756">
        <v>0</v>
      </c>
    </row>
    <row r="38757" spans="1:4">
      <c r="A38757">
        <v>0</v>
      </c>
      <c r="D38757">
        <v>0</v>
      </c>
    </row>
    <row r="38758" spans="1:4">
      <c r="A38758">
        <v>0</v>
      </c>
      <c r="D38758">
        <v>0</v>
      </c>
    </row>
    <row r="38759" spans="1:4">
      <c r="A38759">
        <v>0</v>
      </c>
      <c r="D38759">
        <v>0</v>
      </c>
    </row>
    <row r="38760" spans="1:4">
      <c r="A38760">
        <v>0</v>
      </c>
      <c r="D38760">
        <v>0</v>
      </c>
    </row>
    <row r="38761" spans="1:4">
      <c r="A38761">
        <v>0</v>
      </c>
      <c r="D38761">
        <v>0</v>
      </c>
    </row>
    <row r="38762" spans="1:4">
      <c r="A38762">
        <v>0</v>
      </c>
      <c r="D38762">
        <v>0</v>
      </c>
    </row>
    <row r="38763" spans="1:4">
      <c r="A38763">
        <v>0</v>
      </c>
      <c r="D38763">
        <v>0</v>
      </c>
    </row>
    <row r="38764" spans="1:4">
      <c r="A38764">
        <v>0</v>
      </c>
      <c r="D38764">
        <v>0</v>
      </c>
    </row>
    <row r="38765" spans="1:4">
      <c r="A38765">
        <v>0</v>
      </c>
      <c r="D38765">
        <v>0</v>
      </c>
    </row>
    <row r="38766" spans="1:4">
      <c r="A38766">
        <v>0</v>
      </c>
      <c r="D38766">
        <v>0</v>
      </c>
    </row>
    <row r="38767" spans="1:4">
      <c r="A38767">
        <v>0</v>
      </c>
      <c r="D38767">
        <v>0</v>
      </c>
    </row>
    <row r="38768" spans="1:4">
      <c r="A38768">
        <v>0</v>
      </c>
      <c r="D38768">
        <v>0</v>
      </c>
    </row>
    <row r="38769" spans="1:4">
      <c r="A38769">
        <v>0</v>
      </c>
      <c r="D38769">
        <v>0</v>
      </c>
    </row>
    <row r="38770" spans="1:4">
      <c r="A38770">
        <v>0</v>
      </c>
      <c r="D38770">
        <v>0</v>
      </c>
    </row>
    <row r="38771" spans="1:4">
      <c r="A38771">
        <v>0</v>
      </c>
      <c r="D38771">
        <v>0</v>
      </c>
    </row>
    <row r="38772" spans="1:4">
      <c r="A38772">
        <v>0</v>
      </c>
      <c r="D38772">
        <v>0</v>
      </c>
    </row>
    <row r="38773" spans="1:4">
      <c r="A38773">
        <v>0</v>
      </c>
      <c r="D38773">
        <v>0</v>
      </c>
    </row>
    <row r="38774" spans="1:4">
      <c r="A38774">
        <v>0</v>
      </c>
      <c r="D38774">
        <v>0</v>
      </c>
    </row>
    <row r="38775" spans="1:4">
      <c r="A38775">
        <v>0</v>
      </c>
      <c r="D38775">
        <v>0</v>
      </c>
    </row>
    <row r="38776" spans="1:4">
      <c r="A38776">
        <v>0</v>
      </c>
      <c r="D38776">
        <v>0</v>
      </c>
    </row>
    <row r="38777" spans="1:4">
      <c r="A38777">
        <v>0</v>
      </c>
      <c r="D38777">
        <v>0</v>
      </c>
    </row>
    <row r="38778" spans="1:4">
      <c r="A38778">
        <v>0</v>
      </c>
      <c r="D38778">
        <v>0</v>
      </c>
    </row>
    <row r="38779" spans="1:4">
      <c r="A38779">
        <v>0</v>
      </c>
      <c r="D38779">
        <v>0</v>
      </c>
    </row>
    <row r="38780" spans="1:4">
      <c r="A38780">
        <v>0</v>
      </c>
      <c r="D38780">
        <v>0</v>
      </c>
    </row>
    <row r="38781" spans="1:4">
      <c r="A38781">
        <v>0</v>
      </c>
      <c r="D38781">
        <v>0</v>
      </c>
    </row>
    <row r="38782" spans="1:4">
      <c r="A38782">
        <v>0</v>
      </c>
      <c r="D38782">
        <v>0</v>
      </c>
    </row>
    <row r="38783" spans="1:4">
      <c r="A38783">
        <v>0</v>
      </c>
      <c r="D38783">
        <v>0</v>
      </c>
    </row>
    <row r="38784" spans="1:4">
      <c r="A38784">
        <v>0</v>
      </c>
      <c r="D38784">
        <v>0</v>
      </c>
    </row>
    <row r="38785" spans="1:4">
      <c r="A38785">
        <v>0</v>
      </c>
      <c r="D38785">
        <v>0</v>
      </c>
    </row>
    <row r="38786" spans="1:4">
      <c r="A38786">
        <v>0</v>
      </c>
      <c r="D38786">
        <v>0</v>
      </c>
    </row>
    <row r="38787" spans="1:4">
      <c r="A38787">
        <v>0</v>
      </c>
      <c r="D38787">
        <v>0</v>
      </c>
    </row>
    <row r="38788" spans="1:4">
      <c r="A38788">
        <v>0</v>
      </c>
      <c r="D38788">
        <v>0</v>
      </c>
    </row>
    <row r="38789" spans="1:4">
      <c r="A38789">
        <v>0</v>
      </c>
      <c r="D38789">
        <v>0</v>
      </c>
    </row>
    <row r="38790" spans="1:4">
      <c r="A38790">
        <v>0</v>
      </c>
      <c r="D38790">
        <v>0</v>
      </c>
    </row>
    <row r="38791" spans="1:4">
      <c r="A38791">
        <v>0</v>
      </c>
      <c r="D38791">
        <v>0</v>
      </c>
    </row>
    <row r="38792" spans="1:4">
      <c r="A38792">
        <v>0</v>
      </c>
      <c r="D38792">
        <v>0</v>
      </c>
    </row>
    <row r="38793" spans="1:4">
      <c r="A38793">
        <v>0</v>
      </c>
      <c r="D38793">
        <v>0</v>
      </c>
    </row>
    <row r="38794" spans="1:4">
      <c r="A38794">
        <v>0</v>
      </c>
      <c r="D38794">
        <v>0</v>
      </c>
    </row>
    <row r="38795" spans="1:4">
      <c r="A38795">
        <v>0</v>
      </c>
      <c r="D38795">
        <v>0</v>
      </c>
    </row>
    <row r="38796" spans="1:4">
      <c r="A38796">
        <v>0</v>
      </c>
      <c r="D38796">
        <v>0</v>
      </c>
    </row>
    <row r="38797" spans="1:4">
      <c r="A38797">
        <v>0</v>
      </c>
      <c r="D38797">
        <v>0</v>
      </c>
    </row>
    <row r="38798" spans="1:4">
      <c r="A38798">
        <v>0</v>
      </c>
      <c r="D38798">
        <v>0</v>
      </c>
    </row>
    <row r="38799" spans="1:4">
      <c r="A38799">
        <v>0</v>
      </c>
      <c r="D38799">
        <v>0</v>
      </c>
    </row>
    <row r="38800" spans="1:4">
      <c r="A38800">
        <v>0</v>
      </c>
      <c r="D38800">
        <v>0</v>
      </c>
    </row>
    <row r="38801" spans="1:4">
      <c r="A38801">
        <v>0</v>
      </c>
      <c r="D38801">
        <v>0</v>
      </c>
    </row>
    <row r="38802" spans="1:4">
      <c r="A38802">
        <v>0</v>
      </c>
      <c r="D38802">
        <v>0</v>
      </c>
    </row>
    <row r="38803" spans="1:4">
      <c r="A38803">
        <v>0</v>
      </c>
      <c r="D38803">
        <v>0</v>
      </c>
    </row>
    <row r="38804" spans="1:4">
      <c r="A38804">
        <v>0</v>
      </c>
      <c r="D38804">
        <v>0</v>
      </c>
    </row>
    <row r="38805" spans="1:4">
      <c r="A38805">
        <v>0</v>
      </c>
      <c r="D38805">
        <v>0</v>
      </c>
    </row>
    <row r="38806" spans="1:4">
      <c r="A38806">
        <v>0</v>
      </c>
      <c r="D38806">
        <v>0</v>
      </c>
    </row>
    <row r="38807" spans="1:4">
      <c r="A38807">
        <v>0</v>
      </c>
      <c r="D38807">
        <v>0</v>
      </c>
    </row>
    <row r="38808" spans="1:4">
      <c r="A38808">
        <v>0</v>
      </c>
      <c r="D38808">
        <v>0</v>
      </c>
    </row>
    <row r="38809" spans="1:4">
      <c r="A38809">
        <v>0</v>
      </c>
      <c r="D38809">
        <v>0</v>
      </c>
    </row>
    <row r="38810" spans="1:4">
      <c r="A38810">
        <v>0</v>
      </c>
      <c r="D38810">
        <v>0</v>
      </c>
    </row>
    <row r="38811" spans="1:4">
      <c r="A38811">
        <v>0</v>
      </c>
      <c r="D38811">
        <v>0</v>
      </c>
    </row>
    <row r="38812" spans="1:4">
      <c r="A38812">
        <v>0</v>
      </c>
      <c r="D38812">
        <v>0</v>
      </c>
    </row>
    <row r="38813" spans="1:4">
      <c r="A38813">
        <v>0</v>
      </c>
      <c r="D38813">
        <v>0</v>
      </c>
    </row>
    <row r="38814" spans="1:4">
      <c r="A38814">
        <v>0</v>
      </c>
      <c r="D38814">
        <v>0</v>
      </c>
    </row>
    <row r="38815" spans="1:4">
      <c r="A38815">
        <v>0</v>
      </c>
      <c r="D38815">
        <v>0</v>
      </c>
    </row>
    <row r="38816" spans="1:4">
      <c r="A38816">
        <v>0</v>
      </c>
      <c r="D38816">
        <v>0</v>
      </c>
    </row>
    <row r="38817" spans="1:4">
      <c r="A38817">
        <v>0</v>
      </c>
      <c r="D38817">
        <v>0</v>
      </c>
    </row>
    <row r="38818" spans="1:4">
      <c r="A38818">
        <v>0</v>
      </c>
      <c r="D38818">
        <v>0</v>
      </c>
    </row>
    <row r="38819" spans="1:4">
      <c r="A38819">
        <v>0</v>
      </c>
      <c r="D38819">
        <v>0</v>
      </c>
    </row>
    <row r="38820" spans="1:4">
      <c r="A38820">
        <v>0</v>
      </c>
      <c r="D38820">
        <v>0</v>
      </c>
    </row>
    <row r="38821" spans="1:4">
      <c r="A38821">
        <v>0</v>
      </c>
      <c r="D38821">
        <v>0</v>
      </c>
    </row>
    <row r="38822" spans="1:4">
      <c r="A38822">
        <v>0</v>
      </c>
      <c r="D38822">
        <v>0</v>
      </c>
    </row>
    <row r="38823" spans="1:4">
      <c r="A38823">
        <v>0</v>
      </c>
      <c r="D38823">
        <v>0</v>
      </c>
    </row>
    <row r="38824" spans="1:4">
      <c r="A38824">
        <v>0</v>
      </c>
      <c r="D38824">
        <v>0</v>
      </c>
    </row>
    <row r="38825" spans="1:4">
      <c r="A38825">
        <v>0</v>
      </c>
      <c r="D38825">
        <v>0</v>
      </c>
    </row>
    <row r="38826" spans="1:4">
      <c r="A38826">
        <v>0</v>
      </c>
      <c r="D38826">
        <v>0</v>
      </c>
    </row>
    <row r="38827" spans="1:4">
      <c r="A38827">
        <v>0</v>
      </c>
      <c r="D38827">
        <v>0</v>
      </c>
    </row>
    <row r="38828" spans="1:4">
      <c r="A38828">
        <v>0</v>
      </c>
      <c r="D38828">
        <v>0</v>
      </c>
    </row>
    <row r="38829" spans="1:4">
      <c r="A38829">
        <v>0</v>
      </c>
      <c r="D38829">
        <v>0</v>
      </c>
    </row>
    <row r="38830" spans="1:4">
      <c r="A38830">
        <v>0</v>
      </c>
      <c r="D38830">
        <v>0</v>
      </c>
    </row>
    <row r="38831" spans="1:4">
      <c r="A38831">
        <v>0</v>
      </c>
      <c r="D38831">
        <v>0</v>
      </c>
    </row>
    <row r="38832" spans="1:4">
      <c r="A38832">
        <v>0</v>
      </c>
      <c r="D38832">
        <v>0</v>
      </c>
    </row>
    <row r="38833" spans="1:4">
      <c r="A38833">
        <v>0</v>
      </c>
      <c r="D38833">
        <v>0</v>
      </c>
    </row>
    <row r="38834" spans="1:4">
      <c r="A38834">
        <v>0</v>
      </c>
      <c r="D38834">
        <v>0</v>
      </c>
    </row>
    <row r="38835" spans="1:4">
      <c r="A38835">
        <v>0</v>
      </c>
      <c r="D38835">
        <v>0</v>
      </c>
    </row>
    <row r="38836" spans="1:4">
      <c r="A38836">
        <v>0</v>
      </c>
      <c r="D38836">
        <v>0</v>
      </c>
    </row>
    <row r="38837" spans="1:4">
      <c r="A38837">
        <v>0</v>
      </c>
      <c r="D38837">
        <v>0</v>
      </c>
    </row>
    <row r="38838" spans="1:4">
      <c r="A38838">
        <v>0</v>
      </c>
      <c r="D38838">
        <v>0</v>
      </c>
    </row>
    <row r="38839" spans="1:4">
      <c r="A38839">
        <v>0</v>
      </c>
      <c r="D38839">
        <v>0</v>
      </c>
    </row>
    <row r="38840" spans="1:4">
      <c r="A38840">
        <v>0</v>
      </c>
      <c r="D38840">
        <v>0</v>
      </c>
    </row>
    <row r="38841" spans="1:4">
      <c r="A38841">
        <v>0</v>
      </c>
      <c r="D38841">
        <v>0</v>
      </c>
    </row>
    <row r="38842" spans="1:4">
      <c r="A38842">
        <v>0</v>
      </c>
      <c r="D38842">
        <v>0</v>
      </c>
    </row>
    <row r="38843" spans="1:4">
      <c r="A38843">
        <v>0</v>
      </c>
      <c r="D38843">
        <v>0</v>
      </c>
    </row>
    <row r="38844" spans="1:4">
      <c r="A38844">
        <v>0</v>
      </c>
      <c r="D38844">
        <v>0</v>
      </c>
    </row>
    <row r="38845" spans="1:4">
      <c r="A38845">
        <v>0</v>
      </c>
      <c r="D38845">
        <v>0</v>
      </c>
    </row>
    <row r="38846" spans="1:4">
      <c r="A38846">
        <v>0</v>
      </c>
      <c r="D38846">
        <v>0</v>
      </c>
    </row>
    <row r="38847" spans="1:4">
      <c r="A38847">
        <v>0</v>
      </c>
      <c r="D38847">
        <v>0</v>
      </c>
    </row>
    <row r="38848" spans="1:4">
      <c r="A38848">
        <v>0</v>
      </c>
      <c r="D38848">
        <v>0</v>
      </c>
    </row>
    <row r="38849" spans="1:4">
      <c r="A38849">
        <v>0</v>
      </c>
      <c r="D38849">
        <v>0</v>
      </c>
    </row>
    <row r="38850" spans="1:4">
      <c r="A38850">
        <v>0</v>
      </c>
      <c r="D38850">
        <v>0</v>
      </c>
    </row>
    <row r="38851" spans="1:4">
      <c r="A38851">
        <v>0</v>
      </c>
      <c r="D38851">
        <v>0</v>
      </c>
    </row>
    <row r="38852" spans="1:4">
      <c r="A38852">
        <v>0</v>
      </c>
      <c r="D38852">
        <v>0</v>
      </c>
    </row>
    <row r="38853" spans="1:4">
      <c r="A38853">
        <v>0</v>
      </c>
      <c r="D38853">
        <v>0</v>
      </c>
    </row>
    <row r="38854" spans="1:4">
      <c r="A38854">
        <v>0</v>
      </c>
      <c r="D38854">
        <v>0</v>
      </c>
    </row>
    <row r="38855" spans="1:4">
      <c r="A38855">
        <v>0</v>
      </c>
      <c r="D38855">
        <v>0</v>
      </c>
    </row>
    <row r="38856" spans="1:4">
      <c r="A38856">
        <v>0</v>
      </c>
      <c r="D38856">
        <v>0</v>
      </c>
    </row>
    <row r="38857" spans="1:4">
      <c r="A38857">
        <v>0</v>
      </c>
      <c r="D38857">
        <v>0</v>
      </c>
    </row>
    <row r="38858" spans="1:4">
      <c r="A38858">
        <v>0</v>
      </c>
      <c r="D38858">
        <v>0</v>
      </c>
    </row>
    <row r="38859" spans="1:4">
      <c r="A38859">
        <v>0</v>
      </c>
      <c r="D38859">
        <v>0</v>
      </c>
    </row>
    <row r="38860" spans="1:4">
      <c r="A38860">
        <v>0</v>
      </c>
      <c r="D38860">
        <v>0</v>
      </c>
    </row>
    <row r="38861" spans="1:4">
      <c r="A38861">
        <v>0</v>
      </c>
      <c r="D38861">
        <v>0</v>
      </c>
    </row>
    <row r="38862" spans="1:4">
      <c r="A38862">
        <v>0</v>
      </c>
      <c r="D38862">
        <v>0</v>
      </c>
    </row>
    <row r="38863" spans="1:4">
      <c r="A38863">
        <v>0</v>
      </c>
      <c r="D38863">
        <v>0</v>
      </c>
    </row>
    <row r="38864" spans="1:4">
      <c r="A38864">
        <v>0</v>
      </c>
      <c r="D38864">
        <v>0</v>
      </c>
    </row>
    <row r="38865" spans="1:4">
      <c r="A38865">
        <v>0</v>
      </c>
      <c r="D38865">
        <v>0</v>
      </c>
    </row>
    <row r="38866" spans="1:4">
      <c r="A38866">
        <v>0</v>
      </c>
      <c r="D38866">
        <v>0</v>
      </c>
    </row>
    <row r="38867" spans="1:4">
      <c r="A38867">
        <v>0</v>
      </c>
      <c r="D38867">
        <v>0</v>
      </c>
    </row>
    <row r="38868" spans="1:4">
      <c r="A38868">
        <v>0</v>
      </c>
      <c r="D38868">
        <v>0</v>
      </c>
    </row>
    <row r="38869" spans="1:4">
      <c r="A38869">
        <v>0</v>
      </c>
      <c r="D38869">
        <v>0</v>
      </c>
    </row>
    <row r="38870" spans="1:4">
      <c r="A38870">
        <v>0</v>
      </c>
      <c r="D38870">
        <v>0</v>
      </c>
    </row>
    <row r="38871" spans="1:4">
      <c r="A38871">
        <v>0</v>
      </c>
      <c r="D38871">
        <v>0</v>
      </c>
    </row>
    <row r="38872" spans="1:4">
      <c r="A38872">
        <v>0</v>
      </c>
      <c r="D38872">
        <v>0</v>
      </c>
    </row>
    <row r="38873" spans="1:4">
      <c r="A38873">
        <v>0</v>
      </c>
      <c r="D38873">
        <v>0</v>
      </c>
    </row>
    <row r="38874" spans="1:4">
      <c r="A38874">
        <v>0</v>
      </c>
      <c r="D38874">
        <v>0</v>
      </c>
    </row>
    <row r="38875" spans="1:4">
      <c r="A38875">
        <v>0</v>
      </c>
      <c r="D38875">
        <v>0</v>
      </c>
    </row>
    <row r="38876" spans="1:4">
      <c r="A38876">
        <v>0</v>
      </c>
      <c r="D38876">
        <v>0</v>
      </c>
    </row>
    <row r="38877" spans="1:4">
      <c r="A38877">
        <v>0</v>
      </c>
      <c r="D38877">
        <v>0</v>
      </c>
    </row>
    <row r="38878" spans="1:4">
      <c r="A38878">
        <v>0</v>
      </c>
      <c r="D38878">
        <v>0</v>
      </c>
    </row>
    <row r="38879" spans="1:4">
      <c r="A38879">
        <v>0</v>
      </c>
      <c r="D38879">
        <v>0</v>
      </c>
    </row>
    <row r="38880" spans="1:4">
      <c r="A38880">
        <v>0</v>
      </c>
      <c r="D38880">
        <v>0</v>
      </c>
    </row>
    <row r="38881" spans="1:4">
      <c r="A38881">
        <v>0</v>
      </c>
      <c r="D38881">
        <v>0</v>
      </c>
    </row>
    <row r="38882" spans="1:4">
      <c r="A38882">
        <v>0</v>
      </c>
      <c r="D38882">
        <v>0</v>
      </c>
    </row>
    <row r="38883" spans="1:4">
      <c r="A38883">
        <v>0</v>
      </c>
      <c r="D38883">
        <v>0</v>
      </c>
    </row>
    <row r="38884" spans="1:4">
      <c r="A38884">
        <v>0</v>
      </c>
      <c r="D38884">
        <v>0</v>
      </c>
    </row>
    <row r="38885" spans="1:4">
      <c r="A38885">
        <v>0</v>
      </c>
      <c r="D38885">
        <v>0</v>
      </c>
    </row>
    <row r="38886" spans="1:4">
      <c r="A38886">
        <v>0</v>
      </c>
      <c r="D38886">
        <v>0</v>
      </c>
    </row>
    <row r="38887" spans="1:4">
      <c r="A38887">
        <v>0</v>
      </c>
      <c r="D38887">
        <v>0</v>
      </c>
    </row>
    <row r="38888" spans="1:4">
      <c r="A38888">
        <v>0</v>
      </c>
      <c r="D38888">
        <v>0</v>
      </c>
    </row>
    <row r="38889" spans="1:4">
      <c r="A38889">
        <v>0</v>
      </c>
      <c r="D38889">
        <v>0</v>
      </c>
    </row>
    <row r="38890" spans="1:4">
      <c r="A38890">
        <v>0</v>
      </c>
      <c r="D38890">
        <v>0</v>
      </c>
    </row>
    <row r="38891" spans="1:4">
      <c r="A38891">
        <v>0</v>
      </c>
      <c r="D38891">
        <v>0</v>
      </c>
    </row>
    <row r="38892" spans="1:4">
      <c r="A38892">
        <v>0</v>
      </c>
      <c r="D38892">
        <v>0</v>
      </c>
    </row>
    <row r="38893" spans="1:4">
      <c r="A38893">
        <v>0</v>
      </c>
      <c r="D38893">
        <v>0</v>
      </c>
    </row>
    <row r="38894" spans="1:4">
      <c r="A38894">
        <v>0</v>
      </c>
      <c r="D38894">
        <v>0</v>
      </c>
    </row>
    <row r="38895" spans="1:4">
      <c r="A38895">
        <v>0</v>
      </c>
      <c r="D38895">
        <v>0</v>
      </c>
    </row>
    <row r="38896" spans="1:4">
      <c r="A38896">
        <v>0</v>
      </c>
      <c r="D38896">
        <v>0</v>
      </c>
    </row>
    <row r="38897" spans="1:4">
      <c r="A38897">
        <v>0</v>
      </c>
      <c r="D38897">
        <v>0</v>
      </c>
    </row>
    <row r="38898" spans="1:4">
      <c r="A38898">
        <v>0</v>
      </c>
      <c r="D38898">
        <v>0</v>
      </c>
    </row>
    <row r="38899" spans="1:4">
      <c r="A38899">
        <v>0</v>
      </c>
      <c r="D38899">
        <v>0</v>
      </c>
    </row>
    <row r="38900" spans="1:4">
      <c r="A38900">
        <v>0</v>
      </c>
      <c r="D38900">
        <v>0</v>
      </c>
    </row>
    <row r="38901" spans="1:4">
      <c r="A38901">
        <v>0</v>
      </c>
      <c r="D38901">
        <v>0</v>
      </c>
    </row>
    <row r="38902" spans="1:4">
      <c r="A38902">
        <v>0</v>
      </c>
      <c r="D38902">
        <v>0</v>
      </c>
    </row>
    <row r="38903" spans="1:4">
      <c r="A38903">
        <v>0</v>
      </c>
      <c r="D38903">
        <v>0</v>
      </c>
    </row>
    <row r="38904" spans="1:4">
      <c r="A38904">
        <v>0</v>
      </c>
      <c r="D38904">
        <v>0</v>
      </c>
    </row>
    <row r="38905" spans="1:4">
      <c r="A38905">
        <v>0</v>
      </c>
      <c r="D38905">
        <v>0</v>
      </c>
    </row>
    <row r="38906" spans="1:4">
      <c r="A38906">
        <v>0</v>
      </c>
      <c r="D38906">
        <v>0</v>
      </c>
    </row>
    <row r="38907" spans="1:4">
      <c r="A38907">
        <v>0</v>
      </c>
      <c r="D38907">
        <v>0</v>
      </c>
    </row>
    <row r="38908" spans="1:4">
      <c r="A38908">
        <v>0</v>
      </c>
      <c r="D38908">
        <v>0</v>
      </c>
    </row>
    <row r="38909" spans="1:4">
      <c r="A38909">
        <v>0</v>
      </c>
      <c r="D38909">
        <v>0</v>
      </c>
    </row>
    <row r="38910" spans="1:4">
      <c r="A38910">
        <v>0</v>
      </c>
      <c r="D38910">
        <v>0</v>
      </c>
    </row>
    <row r="38911" spans="1:4">
      <c r="A38911">
        <v>0</v>
      </c>
      <c r="D38911">
        <v>0</v>
      </c>
    </row>
    <row r="38912" spans="1:4">
      <c r="A38912">
        <v>0</v>
      </c>
      <c r="D38912">
        <v>0</v>
      </c>
    </row>
    <row r="38913" spans="1:4">
      <c r="A38913">
        <v>0</v>
      </c>
      <c r="D38913">
        <v>0</v>
      </c>
    </row>
    <row r="38914" spans="1:4">
      <c r="A38914">
        <v>0</v>
      </c>
      <c r="D38914">
        <v>0</v>
      </c>
    </row>
    <row r="38915" spans="1:4">
      <c r="A38915">
        <v>0</v>
      </c>
      <c r="D38915">
        <v>0</v>
      </c>
    </row>
    <row r="38916" spans="1:4">
      <c r="A38916">
        <v>0</v>
      </c>
      <c r="D38916">
        <v>0</v>
      </c>
    </row>
    <row r="38917" spans="1:4">
      <c r="A38917">
        <v>0</v>
      </c>
      <c r="D38917">
        <v>0</v>
      </c>
    </row>
    <row r="38918" spans="1:4">
      <c r="A38918">
        <v>0</v>
      </c>
      <c r="D38918">
        <v>0</v>
      </c>
    </row>
    <row r="38919" spans="1:4">
      <c r="A38919">
        <v>0</v>
      </c>
      <c r="D38919">
        <v>0</v>
      </c>
    </row>
    <row r="38920" spans="1:4">
      <c r="A38920">
        <v>0</v>
      </c>
      <c r="D38920">
        <v>0</v>
      </c>
    </row>
    <row r="38921" spans="1:4">
      <c r="A38921">
        <v>0</v>
      </c>
      <c r="D38921">
        <v>0</v>
      </c>
    </row>
    <row r="38922" spans="1:4">
      <c r="A38922">
        <v>0</v>
      </c>
      <c r="D38922">
        <v>0</v>
      </c>
    </row>
    <row r="38923" spans="1:4">
      <c r="A38923">
        <v>0</v>
      </c>
      <c r="D38923">
        <v>0</v>
      </c>
    </row>
    <row r="38924" spans="1:4">
      <c r="A38924">
        <v>0</v>
      </c>
      <c r="D38924">
        <v>0</v>
      </c>
    </row>
    <row r="38925" spans="1:4">
      <c r="A38925">
        <v>0</v>
      </c>
      <c r="D38925">
        <v>0</v>
      </c>
    </row>
    <row r="38926" spans="1:4">
      <c r="A38926">
        <v>0</v>
      </c>
      <c r="D38926">
        <v>0</v>
      </c>
    </row>
    <row r="38927" spans="1:4">
      <c r="A38927">
        <v>0</v>
      </c>
      <c r="D38927">
        <v>0</v>
      </c>
    </row>
    <row r="38928" spans="1:4">
      <c r="A38928">
        <v>0</v>
      </c>
      <c r="D38928">
        <v>0</v>
      </c>
    </row>
    <row r="38929" spans="1:4">
      <c r="A38929">
        <v>0</v>
      </c>
      <c r="D38929">
        <v>0</v>
      </c>
    </row>
    <row r="38930" spans="1:4">
      <c r="A38930">
        <v>0</v>
      </c>
      <c r="D38930">
        <v>0</v>
      </c>
    </row>
    <row r="38931" spans="1:4">
      <c r="A38931">
        <v>0</v>
      </c>
      <c r="D38931">
        <v>0</v>
      </c>
    </row>
    <row r="38932" spans="1:4">
      <c r="A38932">
        <v>0</v>
      </c>
      <c r="D38932">
        <v>0</v>
      </c>
    </row>
    <row r="38933" spans="1:4">
      <c r="A38933">
        <v>0</v>
      </c>
      <c r="D38933">
        <v>0</v>
      </c>
    </row>
    <row r="38934" spans="1:4">
      <c r="A38934">
        <v>0</v>
      </c>
      <c r="D38934">
        <v>0</v>
      </c>
    </row>
    <row r="38935" spans="1:4">
      <c r="A38935">
        <v>0</v>
      </c>
      <c r="D38935">
        <v>0</v>
      </c>
    </row>
    <row r="38936" spans="1:4">
      <c r="A38936">
        <v>0</v>
      </c>
      <c r="D38936">
        <v>0</v>
      </c>
    </row>
    <row r="38937" spans="1:4">
      <c r="A38937">
        <v>0</v>
      </c>
      <c r="D38937">
        <v>0</v>
      </c>
    </row>
    <row r="38938" spans="1:4">
      <c r="A38938">
        <v>0</v>
      </c>
      <c r="D38938">
        <v>0</v>
      </c>
    </row>
    <row r="38939" spans="1:4">
      <c r="A38939">
        <v>0</v>
      </c>
      <c r="D38939">
        <v>0</v>
      </c>
    </row>
    <row r="38940" spans="1:4">
      <c r="A38940">
        <v>0</v>
      </c>
      <c r="D38940">
        <v>0</v>
      </c>
    </row>
    <row r="38941" spans="1:4">
      <c r="A38941">
        <v>0</v>
      </c>
      <c r="D38941">
        <v>0</v>
      </c>
    </row>
    <row r="38942" spans="1:4">
      <c r="A38942">
        <v>0</v>
      </c>
      <c r="D38942">
        <v>0</v>
      </c>
    </row>
    <row r="38943" spans="1:4">
      <c r="A38943">
        <v>0</v>
      </c>
      <c r="D38943">
        <v>0</v>
      </c>
    </row>
    <row r="38944" spans="1:4">
      <c r="A38944">
        <v>0</v>
      </c>
      <c r="D38944">
        <v>0</v>
      </c>
    </row>
    <row r="38945" spans="1:4">
      <c r="A38945">
        <v>0</v>
      </c>
      <c r="D38945">
        <v>0</v>
      </c>
    </row>
    <row r="38946" spans="1:4">
      <c r="A38946">
        <v>0</v>
      </c>
      <c r="D38946">
        <v>0</v>
      </c>
    </row>
    <row r="38947" spans="1:4">
      <c r="A38947">
        <v>0</v>
      </c>
      <c r="D38947">
        <v>0</v>
      </c>
    </row>
    <row r="38948" spans="1:4">
      <c r="A38948">
        <v>0</v>
      </c>
      <c r="D38948">
        <v>0</v>
      </c>
    </row>
    <row r="38949" spans="1:4">
      <c r="A38949">
        <v>0</v>
      </c>
      <c r="D38949">
        <v>0</v>
      </c>
    </row>
    <row r="38950" spans="1:4">
      <c r="A38950">
        <v>0</v>
      </c>
      <c r="D38950">
        <v>0</v>
      </c>
    </row>
    <row r="38951" spans="1:4">
      <c r="A38951">
        <v>0</v>
      </c>
      <c r="D38951">
        <v>0</v>
      </c>
    </row>
    <row r="38952" spans="1:4">
      <c r="A38952">
        <v>0</v>
      </c>
      <c r="D38952">
        <v>0</v>
      </c>
    </row>
    <row r="38953" spans="1:4">
      <c r="A38953">
        <v>0</v>
      </c>
      <c r="D38953">
        <v>0</v>
      </c>
    </row>
    <row r="38954" spans="1:4">
      <c r="A38954">
        <v>0</v>
      </c>
      <c r="D38954">
        <v>0</v>
      </c>
    </row>
    <row r="38955" spans="1:4">
      <c r="A38955">
        <v>0</v>
      </c>
      <c r="D38955">
        <v>0</v>
      </c>
    </row>
    <row r="38956" spans="1:4">
      <c r="A38956">
        <v>0</v>
      </c>
      <c r="D38956">
        <v>0</v>
      </c>
    </row>
    <row r="38957" spans="1:4">
      <c r="A38957">
        <v>0</v>
      </c>
      <c r="D38957">
        <v>0</v>
      </c>
    </row>
    <row r="38958" spans="1:4">
      <c r="A38958">
        <v>0</v>
      </c>
      <c r="D38958">
        <v>0</v>
      </c>
    </row>
    <row r="38959" spans="1:4">
      <c r="A38959">
        <v>0</v>
      </c>
      <c r="D38959">
        <v>0</v>
      </c>
    </row>
    <row r="38960" spans="1:4">
      <c r="A38960">
        <v>0</v>
      </c>
      <c r="D38960">
        <v>0</v>
      </c>
    </row>
    <row r="38961" spans="1:4">
      <c r="A38961">
        <v>0</v>
      </c>
      <c r="D38961">
        <v>0</v>
      </c>
    </row>
    <row r="38962" spans="1:4">
      <c r="A38962">
        <v>0</v>
      </c>
      <c r="D38962">
        <v>0</v>
      </c>
    </row>
    <row r="38963" spans="1:4">
      <c r="A38963">
        <v>0</v>
      </c>
      <c r="D38963">
        <v>0</v>
      </c>
    </row>
    <row r="38964" spans="1:4">
      <c r="A38964">
        <v>0</v>
      </c>
      <c r="D38964">
        <v>0</v>
      </c>
    </row>
    <row r="38965" spans="1:4">
      <c r="A38965">
        <v>0</v>
      </c>
      <c r="D38965">
        <v>0</v>
      </c>
    </row>
    <row r="38966" spans="1:4">
      <c r="A38966">
        <v>0</v>
      </c>
      <c r="D38966">
        <v>0</v>
      </c>
    </row>
    <row r="38967" spans="1:4">
      <c r="A38967">
        <v>0</v>
      </c>
      <c r="D38967">
        <v>0</v>
      </c>
    </row>
    <row r="38968" spans="1:4">
      <c r="A38968">
        <v>0</v>
      </c>
      <c r="D38968">
        <v>0</v>
      </c>
    </row>
    <row r="38969" spans="1:4">
      <c r="A38969">
        <v>0</v>
      </c>
      <c r="D38969">
        <v>0</v>
      </c>
    </row>
    <row r="38970" spans="1:4">
      <c r="A38970">
        <v>0</v>
      </c>
      <c r="D38970">
        <v>0</v>
      </c>
    </row>
    <row r="38971" spans="1:4">
      <c r="A38971">
        <v>0</v>
      </c>
      <c r="D38971">
        <v>0</v>
      </c>
    </row>
    <row r="38972" spans="1:4">
      <c r="A38972">
        <v>0</v>
      </c>
      <c r="D38972">
        <v>0</v>
      </c>
    </row>
    <row r="38973" spans="1:4">
      <c r="A38973">
        <v>0</v>
      </c>
      <c r="D38973">
        <v>0</v>
      </c>
    </row>
    <row r="38974" spans="1:4">
      <c r="A38974">
        <v>0</v>
      </c>
      <c r="D38974">
        <v>0</v>
      </c>
    </row>
    <row r="38975" spans="1:4">
      <c r="A38975">
        <v>0</v>
      </c>
      <c r="D38975">
        <v>0</v>
      </c>
    </row>
    <row r="38976" spans="1:4">
      <c r="A38976">
        <v>0</v>
      </c>
      <c r="D38976">
        <v>0</v>
      </c>
    </row>
    <row r="38977" spans="1:4">
      <c r="A38977">
        <v>0</v>
      </c>
      <c r="D38977">
        <v>0</v>
      </c>
    </row>
    <row r="38978" spans="1:4">
      <c r="A38978">
        <v>0</v>
      </c>
      <c r="D38978">
        <v>0</v>
      </c>
    </row>
    <row r="38979" spans="1:4">
      <c r="A38979">
        <v>0</v>
      </c>
      <c r="D38979">
        <v>0</v>
      </c>
    </row>
    <row r="38980" spans="1:4">
      <c r="A38980">
        <v>0</v>
      </c>
      <c r="D38980">
        <v>0</v>
      </c>
    </row>
    <row r="38981" spans="1:4">
      <c r="A38981">
        <v>0</v>
      </c>
      <c r="D38981">
        <v>0</v>
      </c>
    </row>
    <row r="38982" spans="1:4">
      <c r="A38982">
        <v>0</v>
      </c>
      <c r="D38982">
        <v>0</v>
      </c>
    </row>
    <row r="38983" spans="1:4">
      <c r="A38983">
        <v>0</v>
      </c>
      <c r="D38983">
        <v>0</v>
      </c>
    </row>
    <row r="38984" spans="1:4">
      <c r="A38984">
        <v>0</v>
      </c>
      <c r="D38984">
        <v>0</v>
      </c>
    </row>
    <row r="38985" spans="1:4">
      <c r="A38985">
        <v>0</v>
      </c>
      <c r="D38985">
        <v>0</v>
      </c>
    </row>
    <row r="38986" spans="1:4">
      <c r="A38986">
        <v>0</v>
      </c>
      <c r="D38986">
        <v>0</v>
      </c>
    </row>
    <row r="38987" spans="1:4">
      <c r="A38987">
        <v>0</v>
      </c>
      <c r="D38987">
        <v>0</v>
      </c>
    </row>
    <row r="38988" spans="1:4">
      <c r="A38988">
        <v>0</v>
      </c>
      <c r="D38988">
        <v>0</v>
      </c>
    </row>
    <row r="38989" spans="1:4">
      <c r="A38989">
        <v>0</v>
      </c>
      <c r="D38989">
        <v>0</v>
      </c>
    </row>
    <row r="38990" spans="1:4">
      <c r="A38990">
        <v>0</v>
      </c>
      <c r="D38990">
        <v>0</v>
      </c>
    </row>
    <row r="38991" spans="1:4">
      <c r="A38991">
        <v>0</v>
      </c>
      <c r="D38991">
        <v>0</v>
      </c>
    </row>
    <row r="38992" spans="1:4">
      <c r="A38992">
        <v>0</v>
      </c>
      <c r="D38992">
        <v>0</v>
      </c>
    </row>
    <row r="38993" spans="1:4">
      <c r="A38993">
        <v>0</v>
      </c>
      <c r="D38993">
        <v>0</v>
      </c>
    </row>
    <row r="38994" spans="1:4">
      <c r="A38994">
        <v>0</v>
      </c>
      <c r="D38994">
        <v>0</v>
      </c>
    </row>
    <row r="38995" spans="1:4">
      <c r="A38995">
        <v>0</v>
      </c>
      <c r="D38995">
        <v>0</v>
      </c>
    </row>
    <row r="38996" spans="1:4">
      <c r="A38996">
        <v>0</v>
      </c>
      <c r="D38996">
        <v>0</v>
      </c>
    </row>
    <row r="38997" spans="1:4">
      <c r="A38997">
        <v>0</v>
      </c>
      <c r="D38997">
        <v>0</v>
      </c>
    </row>
    <row r="38998" spans="1:4">
      <c r="A38998">
        <v>0</v>
      </c>
      <c r="D38998">
        <v>0</v>
      </c>
    </row>
    <row r="38999" spans="1:4">
      <c r="A38999">
        <v>0</v>
      </c>
      <c r="D38999">
        <v>0</v>
      </c>
    </row>
    <row r="39000" spans="1:4">
      <c r="A39000">
        <v>0</v>
      </c>
      <c r="D39000">
        <v>0</v>
      </c>
    </row>
    <row r="39001" spans="1:4">
      <c r="A39001">
        <v>0</v>
      </c>
      <c r="D39001">
        <v>0</v>
      </c>
    </row>
    <row r="39002" spans="1:4">
      <c r="A39002">
        <v>0</v>
      </c>
      <c r="D39002">
        <v>0</v>
      </c>
    </row>
    <row r="39003" spans="1:4">
      <c r="A39003">
        <v>0</v>
      </c>
      <c r="D39003">
        <v>0</v>
      </c>
    </row>
    <row r="39004" spans="1:4">
      <c r="A39004">
        <v>0</v>
      </c>
      <c r="D39004">
        <v>0</v>
      </c>
    </row>
    <row r="39005" spans="1:4">
      <c r="A39005">
        <v>0</v>
      </c>
      <c r="D39005">
        <v>0</v>
      </c>
    </row>
    <row r="39006" spans="1:4">
      <c r="A39006">
        <v>0</v>
      </c>
      <c r="D39006">
        <v>0</v>
      </c>
    </row>
    <row r="39007" spans="1:4">
      <c r="A39007">
        <v>0</v>
      </c>
      <c r="D39007">
        <v>0</v>
      </c>
    </row>
    <row r="39008" spans="1:4">
      <c r="A39008">
        <v>0</v>
      </c>
      <c r="D39008">
        <v>0</v>
      </c>
    </row>
    <row r="39009" spans="1:4">
      <c r="A39009">
        <v>0</v>
      </c>
      <c r="D39009">
        <v>0</v>
      </c>
    </row>
    <row r="39010" spans="1:4">
      <c r="A39010">
        <v>0</v>
      </c>
      <c r="D39010">
        <v>0</v>
      </c>
    </row>
    <row r="39011" spans="1:4">
      <c r="A39011">
        <v>0</v>
      </c>
      <c r="D39011">
        <v>0</v>
      </c>
    </row>
    <row r="39012" spans="1:4">
      <c r="A39012">
        <v>0</v>
      </c>
      <c r="D39012">
        <v>0</v>
      </c>
    </row>
    <row r="39013" spans="1:4">
      <c r="A39013">
        <v>0</v>
      </c>
      <c r="D39013">
        <v>0</v>
      </c>
    </row>
    <row r="39014" spans="1:4">
      <c r="A39014">
        <v>0</v>
      </c>
      <c r="D39014">
        <v>0</v>
      </c>
    </row>
    <row r="39015" spans="1:4">
      <c r="A39015">
        <v>0</v>
      </c>
      <c r="D39015">
        <v>0</v>
      </c>
    </row>
    <row r="39016" spans="1:4">
      <c r="A39016">
        <v>0</v>
      </c>
      <c r="D39016">
        <v>0</v>
      </c>
    </row>
    <row r="39017" spans="1:4">
      <c r="A39017">
        <v>0</v>
      </c>
      <c r="D39017">
        <v>0</v>
      </c>
    </row>
    <row r="39018" spans="1:4">
      <c r="A39018">
        <v>0</v>
      </c>
      <c r="D39018">
        <v>0</v>
      </c>
    </row>
    <row r="39019" spans="1:4">
      <c r="A39019">
        <v>0</v>
      </c>
      <c r="D39019">
        <v>0</v>
      </c>
    </row>
    <row r="39020" spans="1:4">
      <c r="A39020">
        <v>0</v>
      </c>
      <c r="D39020">
        <v>0</v>
      </c>
    </row>
    <row r="39021" spans="1:4">
      <c r="A39021">
        <v>0</v>
      </c>
      <c r="D39021">
        <v>0</v>
      </c>
    </row>
    <row r="39022" spans="1:4">
      <c r="A39022">
        <v>0</v>
      </c>
      <c r="D39022">
        <v>0</v>
      </c>
    </row>
    <row r="39023" spans="1:4">
      <c r="A39023">
        <v>0</v>
      </c>
      <c r="D39023">
        <v>0</v>
      </c>
    </row>
    <row r="39024" spans="1:4">
      <c r="A39024">
        <v>0</v>
      </c>
      <c r="D39024">
        <v>0</v>
      </c>
    </row>
    <row r="39025" spans="1:4">
      <c r="A39025">
        <v>0</v>
      </c>
      <c r="D39025">
        <v>0</v>
      </c>
    </row>
    <row r="39026" spans="1:4">
      <c r="A39026">
        <v>0</v>
      </c>
      <c r="D39026">
        <v>0</v>
      </c>
    </row>
    <row r="39027" spans="1:4">
      <c r="A39027">
        <v>0</v>
      </c>
      <c r="D39027">
        <v>0</v>
      </c>
    </row>
    <row r="39028" spans="1:4">
      <c r="A39028">
        <v>0</v>
      </c>
      <c r="D39028">
        <v>0</v>
      </c>
    </row>
    <row r="39029" spans="1:4">
      <c r="A39029">
        <v>0</v>
      </c>
      <c r="D39029">
        <v>0</v>
      </c>
    </row>
    <row r="39030" spans="1:4">
      <c r="A39030">
        <v>0</v>
      </c>
      <c r="D39030">
        <v>0</v>
      </c>
    </row>
    <row r="39031" spans="1:4">
      <c r="A39031">
        <v>0</v>
      </c>
      <c r="D39031">
        <v>0</v>
      </c>
    </row>
    <row r="39032" spans="1:4">
      <c r="A39032">
        <v>0</v>
      </c>
      <c r="D39032">
        <v>0</v>
      </c>
    </row>
    <row r="39033" spans="1:4">
      <c r="A39033">
        <v>0</v>
      </c>
      <c r="D39033">
        <v>0</v>
      </c>
    </row>
    <row r="39034" spans="1:4">
      <c r="A39034">
        <v>0</v>
      </c>
      <c r="D39034">
        <v>0</v>
      </c>
    </row>
    <row r="39035" spans="1:4">
      <c r="A39035">
        <v>0</v>
      </c>
      <c r="D39035">
        <v>0</v>
      </c>
    </row>
    <row r="39036" spans="1:4">
      <c r="A39036">
        <v>0</v>
      </c>
      <c r="D39036">
        <v>0</v>
      </c>
    </row>
    <row r="39037" spans="1:4">
      <c r="A39037">
        <v>0</v>
      </c>
      <c r="D39037">
        <v>0</v>
      </c>
    </row>
    <row r="39038" spans="1:4">
      <c r="A39038">
        <v>0</v>
      </c>
      <c r="D39038">
        <v>0</v>
      </c>
    </row>
    <row r="39039" spans="1:4">
      <c r="A39039">
        <v>0</v>
      </c>
      <c r="D39039">
        <v>0</v>
      </c>
    </row>
    <row r="39040" spans="1:4">
      <c r="A39040">
        <v>0</v>
      </c>
      <c r="D39040">
        <v>0</v>
      </c>
    </row>
    <row r="39041" spans="1:4">
      <c r="A39041">
        <v>0</v>
      </c>
      <c r="D39041">
        <v>0</v>
      </c>
    </row>
    <row r="39042" spans="1:4">
      <c r="A39042">
        <v>0</v>
      </c>
      <c r="D39042">
        <v>0</v>
      </c>
    </row>
    <row r="39043" spans="1:4">
      <c r="A39043">
        <v>0</v>
      </c>
      <c r="D39043">
        <v>0</v>
      </c>
    </row>
    <row r="39044" spans="1:4">
      <c r="A39044">
        <v>0</v>
      </c>
      <c r="D39044">
        <v>0</v>
      </c>
    </row>
    <row r="39045" spans="1:4">
      <c r="A39045">
        <v>0</v>
      </c>
      <c r="D39045">
        <v>0</v>
      </c>
    </row>
    <row r="39046" spans="1:4">
      <c r="A39046">
        <v>0</v>
      </c>
      <c r="D39046">
        <v>0</v>
      </c>
    </row>
    <row r="39047" spans="1:4">
      <c r="A39047">
        <v>0</v>
      </c>
      <c r="D39047">
        <v>0</v>
      </c>
    </row>
    <row r="39048" spans="1:4">
      <c r="A39048">
        <v>0</v>
      </c>
      <c r="D39048">
        <v>0</v>
      </c>
    </row>
    <row r="39049" spans="1:4">
      <c r="A39049">
        <v>0</v>
      </c>
      <c r="D39049">
        <v>0</v>
      </c>
    </row>
    <row r="39050" spans="1:4">
      <c r="A39050">
        <v>0</v>
      </c>
      <c r="D39050">
        <v>0</v>
      </c>
    </row>
    <row r="39051" spans="1:4">
      <c r="A39051">
        <v>0</v>
      </c>
      <c r="D39051">
        <v>0</v>
      </c>
    </row>
    <row r="39052" spans="1:4">
      <c r="A39052">
        <v>0</v>
      </c>
      <c r="D39052">
        <v>0</v>
      </c>
    </row>
    <row r="39053" spans="1:4">
      <c r="A39053">
        <v>0</v>
      </c>
      <c r="D39053">
        <v>0</v>
      </c>
    </row>
    <row r="39054" spans="1:4">
      <c r="A39054">
        <v>0</v>
      </c>
      <c r="D39054">
        <v>0</v>
      </c>
    </row>
    <row r="39055" spans="1:4">
      <c r="A39055">
        <v>0</v>
      </c>
      <c r="D39055">
        <v>0</v>
      </c>
    </row>
    <row r="39056" spans="1:4">
      <c r="A39056">
        <v>0</v>
      </c>
      <c r="D39056">
        <v>0</v>
      </c>
    </row>
    <row r="39057" spans="1:4">
      <c r="A39057">
        <v>0</v>
      </c>
      <c r="D39057">
        <v>0</v>
      </c>
    </row>
    <row r="39058" spans="1:4">
      <c r="A39058">
        <v>0</v>
      </c>
      <c r="D39058">
        <v>0</v>
      </c>
    </row>
    <row r="39059" spans="1:4">
      <c r="A39059">
        <v>0</v>
      </c>
      <c r="D39059">
        <v>0</v>
      </c>
    </row>
    <row r="39060" spans="1:4">
      <c r="A39060">
        <v>0</v>
      </c>
      <c r="D39060">
        <v>0</v>
      </c>
    </row>
    <row r="39061" spans="1:4">
      <c r="A39061">
        <v>0</v>
      </c>
      <c r="D39061">
        <v>0</v>
      </c>
    </row>
    <row r="39062" spans="1:4">
      <c r="A39062">
        <v>0</v>
      </c>
      <c r="D39062">
        <v>0</v>
      </c>
    </row>
    <row r="39063" spans="1:4">
      <c r="A39063">
        <v>0</v>
      </c>
      <c r="D39063">
        <v>0</v>
      </c>
    </row>
    <row r="39064" spans="1:4">
      <c r="A39064">
        <v>0</v>
      </c>
      <c r="D39064">
        <v>0</v>
      </c>
    </row>
    <row r="39065" spans="1:4">
      <c r="A39065">
        <v>0</v>
      </c>
      <c r="D39065">
        <v>0</v>
      </c>
    </row>
    <row r="39066" spans="1:4">
      <c r="A39066">
        <v>0</v>
      </c>
      <c r="D39066">
        <v>0</v>
      </c>
    </row>
    <row r="39067" spans="1:4">
      <c r="A39067">
        <v>0</v>
      </c>
      <c r="D39067">
        <v>0</v>
      </c>
    </row>
    <row r="39068" spans="1:4">
      <c r="A39068">
        <v>0</v>
      </c>
      <c r="D39068">
        <v>0</v>
      </c>
    </row>
    <row r="39069" spans="1:4">
      <c r="A39069">
        <v>0</v>
      </c>
      <c r="D39069">
        <v>0</v>
      </c>
    </row>
    <row r="39070" spans="1:4">
      <c r="A39070">
        <v>0</v>
      </c>
      <c r="D39070">
        <v>0</v>
      </c>
    </row>
    <row r="39071" spans="1:4">
      <c r="A39071">
        <v>0</v>
      </c>
      <c r="D39071">
        <v>0</v>
      </c>
    </row>
    <row r="39072" spans="1:4">
      <c r="A39072">
        <v>0</v>
      </c>
      <c r="D39072">
        <v>0</v>
      </c>
    </row>
    <row r="39073" spans="1:4">
      <c r="A39073">
        <v>0</v>
      </c>
      <c r="D39073">
        <v>0</v>
      </c>
    </row>
    <row r="39074" spans="1:4">
      <c r="A39074">
        <v>0</v>
      </c>
      <c r="D39074">
        <v>0</v>
      </c>
    </row>
    <row r="39075" spans="1:4">
      <c r="A39075">
        <v>0</v>
      </c>
      <c r="D39075">
        <v>0</v>
      </c>
    </row>
    <row r="39076" spans="1:4">
      <c r="A39076">
        <v>0</v>
      </c>
      <c r="D39076">
        <v>0</v>
      </c>
    </row>
    <row r="39077" spans="1:4">
      <c r="A39077">
        <v>0</v>
      </c>
      <c r="D39077">
        <v>0</v>
      </c>
    </row>
    <row r="39078" spans="1:4">
      <c r="A39078">
        <v>0</v>
      </c>
      <c r="D39078">
        <v>0</v>
      </c>
    </row>
    <row r="39079" spans="1:4">
      <c r="A39079">
        <v>0</v>
      </c>
      <c r="D39079">
        <v>0</v>
      </c>
    </row>
    <row r="39080" spans="1:4">
      <c r="A39080">
        <v>0</v>
      </c>
      <c r="D39080">
        <v>0</v>
      </c>
    </row>
    <row r="39081" spans="1:4">
      <c r="A39081">
        <v>0</v>
      </c>
      <c r="D39081">
        <v>0</v>
      </c>
    </row>
    <row r="39082" spans="1:4">
      <c r="A39082">
        <v>0</v>
      </c>
      <c r="D39082">
        <v>0</v>
      </c>
    </row>
    <row r="39083" spans="1:4">
      <c r="A39083">
        <v>0</v>
      </c>
      <c r="D39083">
        <v>0</v>
      </c>
    </row>
    <row r="39084" spans="1:4">
      <c r="A39084">
        <v>0</v>
      </c>
      <c r="D39084">
        <v>0</v>
      </c>
    </row>
    <row r="39085" spans="1:4">
      <c r="A39085">
        <v>0</v>
      </c>
      <c r="D39085">
        <v>0</v>
      </c>
    </row>
    <row r="39086" spans="1:4">
      <c r="A39086">
        <v>0</v>
      </c>
      <c r="D39086">
        <v>0</v>
      </c>
    </row>
    <row r="39087" spans="1:4">
      <c r="A39087">
        <v>0</v>
      </c>
      <c r="D39087">
        <v>0</v>
      </c>
    </row>
    <row r="39088" spans="1:4">
      <c r="A39088">
        <v>0</v>
      </c>
      <c r="D39088">
        <v>0</v>
      </c>
    </row>
    <row r="39089" spans="1:4">
      <c r="A39089">
        <v>0</v>
      </c>
      <c r="D39089">
        <v>0</v>
      </c>
    </row>
    <row r="39090" spans="1:4">
      <c r="A39090">
        <v>0</v>
      </c>
      <c r="D39090">
        <v>0</v>
      </c>
    </row>
    <row r="39091" spans="1:4">
      <c r="A39091">
        <v>0</v>
      </c>
      <c r="D39091">
        <v>0</v>
      </c>
    </row>
    <row r="39092" spans="1:4">
      <c r="A39092">
        <v>0</v>
      </c>
      <c r="D39092">
        <v>0</v>
      </c>
    </row>
    <row r="39093" spans="1:4">
      <c r="A39093">
        <v>0</v>
      </c>
      <c r="D39093">
        <v>0</v>
      </c>
    </row>
    <row r="39094" spans="1:4">
      <c r="A39094">
        <v>0</v>
      </c>
      <c r="D39094">
        <v>0</v>
      </c>
    </row>
    <row r="39095" spans="1:4">
      <c r="A39095">
        <v>0</v>
      </c>
      <c r="D39095">
        <v>0</v>
      </c>
    </row>
    <row r="39096" spans="1:4">
      <c r="A39096">
        <v>0</v>
      </c>
      <c r="D39096">
        <v>0</v>
      </c>
    </row>
    <row r="39097" spans="1:4">
      <c r="A39097">
        <v>0</v>
      </c>
      <c r="D39097">
        <v>0</v>
      </c>
    </row>
    <row r="39098" spans="1:4">
      <c r="A39098">
        <v>0</v>
      </c>
      <c r="D39098">
        <v>0</v>
      </c>
    </row>
    <row r="39099" spans="1:4">
      <c r="A39099">
        <v>0</v>
      </c>
      <c r="D39099">
        <v>0</v>
      </c>
    </row>
    <row r="39100" spans="1:4">
      <c r="A39100">
        <v>0</v>
      </c>
      <c r="D39100">
        <v>0</v>
      </c>
    </row>
    <row r="39101" spans="1:4">
      <c r="A39101">
        <v>0</v>
      </c>
      <c r="D39101">
        <v>0</v>
      </c>
    </row>
    <row r="39102" spans="1:4">
      <c r="A39102">
        <v>0</v>
      </c>
      <c r="D39102">
        <v>0</v>
      </c>
    </row>
    <row r="39103" spans="1:4">
      <c r="A39103">
        <v>0</v>
      </c>
      <c r="D39103">
        <v>0</v>
      </c>
    </row>
    <row r="39104" spans="1:4">
      <c r="A39104">
        <v>0</v>
      </c>
      <c r="D39104">
        <v>0</v>
      </c>
    </row>
    <row r="39105" spans="1:4">
      <c r="A39105">
        <v>0</v>
      </c>
      <c r="D39105">
        <v>0</v>
      </c>
    </row>
    <row r="39106" spans="1:4">
      <c r="A39106">
        <v>0</v>
      </c>
      <c r="D39106">
        <v>0</v>
      </c>
    </row>
    <row r="39107" spans="1:4">
      <c r="A39107">
        <v>0</v>
      </c>
      <c r="D39107">
        <v>0</v>
      </c>
    </row>
    <row r="39108" spans="1:4">
      <c r="A39108">
        <v>0</v>
      </c>
      <c r="D39108">
        <v>0</v>
      </c>
    </row>
    <row r="39109" spans="1:4">
      <c r="A39109">
        <v>0</v>
      </c>
      <c r="D39109">
        <v>0</v>
      </c>
    </row>
    <row r="39110" spans="1:4">
      <c r="A39110">
        <v>0</v>
      </c>
      <c r="D39110">
        <v>0</v>
      </c>
    </row>
    <row r="39111" spans="1:4">
      <c r="A39111">
        <v>0</v>
      </c>
      <c r="D39111">
        <v>0</v>
      </c>
    </row>
    <row r="39112" spans="1:4">
      <c r="A39112">
        <v>0</v>
      </c>
      <c r="D39112">
        <v>0</v>
      </c>
    </row>
    <row r="39113" spans="1:4">
      <c r="A39113">
        <v>0</v>
      </c>
      <c r="D39113">
        <v>0</v>
      </c>
    </row>
    <row r="39114" spans="1:4">
      <c r="A39114">
        <v>0</v>
      </c>
      <c r="D39114">
        <v>0</v>
      </c>
    </row>
    <row r="39115" spans="1:4">
      <c r="A39115">
        <v>0</v>
      </c>
      <c r="D39115">
        <v>0</v>
      </c>
    </row>
    <row r="39116" spans="1:4">
      <c r="A39116">
        <v>0</v>
      </c>
      <c r="D39116">
        <v>0</v>
      </c>
    </row>
    <row r="39117" spans="1:4">
      <c r="A39117">
        <v>0</v>
      </c>
      <c r="D39117">
        <v>0</v>
      </c>
    </row>
    <row r="39118" spans="1:4">
      <c r="A39118">
        <v>0</v>
      </c>
      <c r="D39118">
        <v>0</v>
      </c>
    </row>
    <row r="39119" spans="1:4">
      <c r="A39119">
        <v>0</v>
      </c>
      <c r="D39119">
        <v>0</v>
      </c>
    </row>
    <row r="39120" spans="1:4">
      <c r="A39120">
        <v>0</v>
      </c>
      <c r="D39120">
        <v>0</v>
      </c>
    </row>
    <row r="39121" spans="1:4">
      <c r="A39121">
        <v>0</v>
      </c>
      <c r="D39121">
        <v>0</v>
      </c>
    </row>
    <row r="39122" spans="1:4">
      <c r="A39122">
        <v>0</v>
      </c>
      <c r="D39122">
        <v>0</v>
      </c>
    </row>
    <row r="39123" spans="1:4">
      <c r="A39123">
        <v>0</v>
      </c>
      <c r="D39123">
        <v>0</v>
      </c>
    </row>
    <row r="39124" spans="1:4">
      <c r="A39124">
        <v>0</v>
      </c>
      <c r="D39124">
        <v>0</v>
      </c>
    </row>
    <row r="39125" spans="1:4">
      <c r="A39125">
        <v>0</v>
      </c>
      <c r="D39125">
        <v>0</v>
      </c>
    </row>
    <row r="39126" spans="1:4">
      <c r="A39126">
        <v>0</v>
      </c>
      <c r="D39126">
        <v>0</v>
      </c>
    </row>
    <row r="39127" spans="1:4">
      <c r="A39127">
        <v>0</v>
      </c>
      <c r="D39127">
        <v>0</v>
      </c>
    </row>
    <row r="39128" spans="1:4">
      <c r="A39128">
        <v>0</v>
      </c>
      <c r="D39128">
        <v>0</v>
      </c>
    </row>
    <row r="39129" spans="1:4">
      <c r="A39129">
        <v>0</v>
      </c>
      <c r="D39129">
        <v>0</v>
      </c>
    </row>
    <row r="39130" spans="1:4">
      <c r="A39130">
        <v>0</v>
      </c>
      <c r="D39130">
        <v>0</v>
      </c>
    </row>
    <row r="39131" spans="1:4">
      <c r="A39131">
        <v>0</v>
      </c>
      <c r="D39131">
        <v>0</v>
      </c>
    </row>
    <row r="39132" spans="1:4">
      <c r="A39132">
        <v>0</v>
      </c>
      <c r="D39132">
        <v>0</v>
      </c>
    </row>
    <row r="39133" spans="1:4">
      <c r="A39133">
        <v>0</v>
      </c>
      <c r="D39133">
        <v>0</v>
      </c>
    </row>
    <row r="39134" spans="1:4">
      <c r="A39134">
        <v>0</v>
      </c>
      <c r="D39134">
        <v>0</v>
      </c>
    </row>
    <row r="39135" spans="1:4">
      <c r="A39135">
        <v>0</v>
      </c>
      <c r="D39135">
        <v>0</v>
      </c>
    </row>
    <row r="39136" spans="1:4">
      <c r="A39136">
        <v>0</v>
      </c>
      <c r="D39136">
        <v>0</v>
      </c>
    </row>
    <row r="39137" spans="1:4">
      <c r="A39137">
        <v>0</v>
      </c>
      <c r="D39137">
        <v>0</v>
      </c>
    </row>
    <row r="39138" spans="1:4">
      <c r="A39138">
        <v>0</v>
      </c>
      <c r="D39138">
        <v>0</v>
      </c>
    </row>
    <row r="39139" spans="1:4">
      <c r="A39139">
        <v>0</v>
      </c>
      <c r="D39139">
        <v>0</v>
      </c>
    </row>
    <row r="39140" spans="1:4">
      <c r="A39140">
        <v>0</v>
      </c>
      <c r="D39140">
        <v>0</v>
      </c>
    </row>
    <row r="39141" spans="1:4">
      <c r="A39141">
        <v>0</v>
      </c>
      <c r="D39141">
        <v>0</v>
      </c>
    </row>
    <row r="39142" spans="1:4">
      <c r="A39142">
        <v>0</v>
      </c>
      <c r="D39142">
        <v>0</v>
      </c>
    </row>
    <row r="39143" spans="1:4">
      <c r="A39143">
        <v>0</v>
      </c>
      <c r="D39143">
        <v>0</v>
      </c>
    </row>
    <row r="39144" spans="1:4">
      <c r="A39144">
        <v>0</v>
      </c>
      <c r="D39144">
        <v>0</v>
      </c>
    </row>
    <row r="39145" spans="1:4">
      <c r="A39145">
        <v>0</v>
      </c>
      <c r="D39145">
        <v>0</v>
      </c>
    </row>
    <row r="39146" spans="1:4">
      <c r="A39146">
        <v>0</v>
      </c>
      <c r="D39146">
        <v>0</v>
      </c>
    </row>
    <row r="39147" spans="1:4">
      <c r="A39147">
        <v>0</v>
      </c>
      <c r="D39147">
        <v>0</v>
      </c>
    </row>
    <row r="39148" spans="1:4">
      <c r="A39148">
        <v>0</v>
      </c>
      <c r="D39148">
        <v>0</v>
      </c>
    </row>
    <row r="39149" spans="1:4">
      <c r="A39149">
        <v>0</v>
      </c>
      <c r="D39149">
        <v>0</v>
      </c>
    </row>
    <row r="39150" spans="1:4">
      <c r="A39150">
        <v>0</v>
      </c>
      <c r="D39150">
        <v>0</v>
      </c>
    </row>
    <row r="39151" spans="1:4">
      <c r="A39151">
        <v>0</v>
      </c>
      <c r="D39151">
        <v>0</v>
      </c>
    </row>
    <row r="39152" spans="1:4">
      <c r="A39152">
        <v>0</v>
      </c>
      <c r="D39152">
        <v>0</v>
      </c>
    </row>
    <row r="39153" spans="1:4">
      <c r="A39153">
        <v>0</v>
      </c>
      <c r="D39153">
        <v>0</v>
      </c>
    </row>
    <row r="39154" spans="1:4">
      <c r="A39154">
        <v>0</v>
      </c>
      <c r="D39154">
        <v>0</v>
      </c>
    </row>
    <row r="39155" spans="1:4">
      <c r="A39155">
        <v>0</v>
      </c>
      <c r="D39155">
        <v>0</v>
      </c>
    </row>
    <row r="39156" spans="1:4">
      <c r="A39156">
        <v>0</v>
      </c>
      <c r="D39156">
        <v>0</v>
      </c>
    </row>
    <row r="39157" spans="1:4">
      <c r="A39157">
        <v>0</v>
      </c>
      <c r="D39157">
        <v>0</v>
      </c>
    </row>
    <row r="39158" spans="1:4">
      <c r="A39158">
        <v>0</v>
      </c>
      <c r="D39158">
        <v>0</v>
      </c>
    </row>
    <row r="39159" spans="1:4">
      <c r="A39159">
        <v>0</v>
      </c>
      <c r="D39159">
        <v>0</v>
      </c>
    </row>
    <row r="39160" spans="1:4">
      <c r="A39160">
        <v>0</v>
      </c>
      <c r="D39160">
        <v>0</v>
      </c>
    </row>
    <row r="39161" spans="1:4">
      <c r="A39161">
        <v>0</v>
      </c>
      <c r="D39161">
        <v>0</v>
      </c>
    </row>
    <row r="39162" spans="1:4">
      <c r="A39162">
        <v>0</v>
      </c>
      <c r="D39162">
        <v>0</v>
      </c>
    </row>
    <row r="39163" spans="1:4">
      <c r="A39163">
        <v>0</v>
      </c>
      <c r="D39163">
        <v>0</v>
      </c>
    </row>
    <row r="39164" spans="1:4">
      <c r="A39164">
        <v>0</v>
      </c>
      <c r="D39164">
        <v>0</v>
      </c>
    </row>
    <row r="39165" spans="1:4">
      <c r="A39165">
        <v>0</v>
      </c>
      <c r="D39165">
        <v>0</v>
      </c>
    </row>
    <row r="39166" spans="1:4">
      <c r="A39166">
        <v>0</v>
      </c>
      <c r="D39166">
        <v>0</v>
      </c>
    </row>
    <row r="39167" spans="1:4">
      <c r="A39167">
        <v>0</v>
      </c>
      <c r="D39167">
        <v>0</v>
      </c>
    </row>
    <row r="39168" spans="1:4">
      <c r="A39168">
        <v>0</v>
      </c>
      <c r="D39168">
        <v>0</v>
      </c>
    </row>
    <row r="39169" spans="1:4">
      <c r="A39169">
        <v>0</v>
      </c>
      <c r="D39169">
        <v>0</v>
      </c>
    </row>
    <row r="39170" spans="1:4">
      <c r="A39170">
        <v>0</v>
      </c>
      <c r="D39170">
        <v>0</v>
      </c>
    </row>
    <row r="39171" spans="1:4">
      <c r="A39171">
        <v>0</v>
      </c>
      <c r="D39171">
        <v>0</v>
      </c>
    </row>
    <row r="39172" spans="1:4">
      <c r="A39172">
        <v>0</v>
      </c>
      <c r="D39172">
        <v>0</v>
      </c>
    </row>
    <row r="39173" spans="1:4">
      <c r="A39173">
        <v>0</v>
      </c>
      <c r="D39173">
        <v>0</v>
      </c>
    </row>
    <row r="39174" spans="1:4">
      <c r="A39174">
        <v>0</v>
      </c>
      <c r="D39174">
        <v>0</v>
      </c>
    </row>
    <row r="39175" spans="1:4">
      <c r="A39175">
        <v>0</v>
      </c>
      <c r="D39175">
        <v>0</v>
      </c>
    </row>
    <row r="39176" spans="1:4">
      <c r="A39176">
        <v>0</v>
      </c>
      <c r="D39176">
        <v>0</v>
      </c>
    </row>
    <row r="39177" spans="1:4">
      <c r="A39177">
        <v>0</v>
      </c>
      <c r="D39177">
        <v>0</v>
      </c>
    </row>
    <row r="39178" spans="1:4">
      <c r="A39178">
        <v>0</v>
      </c>
      <c r="D39178">
        <v>0</v>
      </c>
    </row>
    <row r="39179" spans="1:4">
      <c r="A39179">
        <v>0</v>
      </c>
      <c r="D39179">
        <v>0</v>
      </c>
    </row>
    <row r="39180" spans="1:4">
      <c r="A39180">
        <v>0</v>
      </c>
      <c r="D39180">
        <v>0</v>
      </c>
    </row>
    <row r="39181" spans="1:4">
      <c r="A39181">
        <v>0</v>
      </c>
      <c r="D39181">
        <v>0</v>
      </c>
    </row>
    <row r="39182" spans="1:4">
      <c r="A39182">
        <v>0</v>
      </c>
      <c r="D39182">
        <v>0</v>
      </c>
    </row>
    <row r="39183" spans="1:4">
      <c r="A39183">
        <v>0</v>
      </c>
      <c r="D39183">
        <v>0</v>
      </c>
    </row>
    <row r="39184" spans="1:4">
      <c r="A39184">
        <v>0</v>
      </c>
      <c r="D39184">
        <v>0</v>
      </c>
    </row>
    <row r="39185" spans="1:4">
      <c r="A39185">
        <v>0</v>
      </c>
      <c r="D39185">
        <v>0</v>
      </c>
    </row>
    <row r="39186" spans="1:4">
      <c r="A39186">
        <v>0</v>
      </c>
      <c r="D39186">
        <v>0</v>
      </c>
    </row>
    <row r="39187" spans="1:4">
      <c r="A39187">
        <v>0</v>
      </c>
      <c r="D39187">
        <v>0</v>
      </c>
    </row>
    <row r="39188" spans="1:4">
      <c r="A39188">
        <v>0</v>
      </c>
      <c r="D39188">
        <v>0</v>
      </c>
    </row>
    <row r="39189" spans="1:4">
      <c r="A39189">
        <v>0</v>
      </c>
      <c r="D39189">
        <v>0</v>
      </c>
    </row>
    <row r="39190" spans="1:4">
      <c r="A39190">
        <v>0</v>
      </c>
      <c r="D39190">
        <v>0</v>
      </c>
    </row>
    <row r="39191" spans="1:4">
      <c r="A39191">
        <v>0</v>
      </c>
      <c r="D39191">
        <v>0</v>
      </c>
    </row>
    <row r="39192" spans="1:4">
      <c r="A39192">
        <v>0</v>
      </c>
      <c r="D39192">
        <v>0</v>
      </c>
    </row>
    <row r="39193" spans="1:4">
      <c r="A39193">
        <v>0</v>
      </c>
      <c r="D39193">
        <v>0</v>
      </c>
    </row>
    <row r="39194" spans="1:4">
      <c r="A39194">
        <v>0</v>
      </c>
      <c r="D39194">
        <v>0</v>
      </c>
    </row>
    <row r="39195" spans="1:4">
      <c r="A39195">
        <v>0</v>
      </c>
      <c r="D39195">
        <v>0</v>
      </c>
    </row>
    <row r="39196" spans="1:4">
      <c r="A39196">
        <v>0</v>
      </c>
      <c r="D39196">
        <v>0</v>
      </c>
    </row>
    <row r="39197" spans="1:4">
      <c r="A39197">
        <v>0</v>
      </c>
      <c r="D39197">
        <v>0</v>
      </c>
    </row>
    <row r="39198" spans="1:4">
      <c r="A39198">
        <v>0</v>
      </c>
      <c r="D39198">
        <v>0</v>
      </c>
    </row>
    <row r="39199" spans="1:4">
      <c r="A39199">
        <v>0</v>
      </c>
      <c r="D39199">
        <v>0</v>
      </c>
    </row>
    <row r="39200" spans="1:4">
      <c r="A39200">
        <v>0</v>
      </c>
      <c r="D39200">
        <v>0</v>
      </c>
    </row>
    <row r="39201" spans="1:4">
      <c r="A39201">
        <v>0</v>
      </c>
      <c r="D39201">
        <v>0</v>
      </c>
    </row>
    <row r="39202" spans="1:4">
      <c r="A39202">
        <v>0</v>
      </c>
      <c r="D39202">
        <v>0</v>
      </c>
    </row>
    <row r="39203" spans="1:4">
      <c r="A39203">
        <v>0</v>
      </c>
      <c r="D39203">
        <v>0</v>
      </c>
    </row>
    <row r="39204" spans="1:4">
      <c r="A39204">
        <v>0</v>
      </c>
      <c r="D39204">
        <v>0</v>
      </c>
    </row>
    <row r="39205" spans="1:4">
      <c r="A39205">
        <v>0</v>
      </c>
      <c r="D39205">
        <v>0</v>
      </c>
    </row>
    <row r="39206" spans="1:4">
      <c r="A39206">
        <v>0</v>
      </c>
      <c r="D39206">
        <v>0</v>
      </c>
    </row>
    <row r="39207" spans="1:4">
      <c r="A39207">
        <v>0</v>
      </c>
      <c r="D39207">
        <v>0</v>
      </c>
    </row>
    <row r="39208" spans="1:4">
      <c r="A39208">
        <v>0</v>
      </c>
      <c r="D39208">
        <v>0</v>
      </c>
    </row>
    <row r="39209" spans="1:4">
      <c r="A39209">
        <v>0</v>
      </c>
      <c r="D39209">
        <v>0</v>
      </c>
    </row>
    <row r="39210" spans="1:4">
      <c r="A39210">
        <v>0</v>
      </c>
      <c r="D39210">
        <v>0</v>
      </c>
    </row>
    <row r="39211" spans="1:4">
      <c r="A39211">
        <v>0</v>
      </c>
      <c r="D39211">
        <v>0</v>
      </c>
    </row>
    <row r="39212" spans="1:4">
      <c r="A39212">
        <v>0</v>
      </c>
      <c r="D39212">
        <v>0</v>
      </c>
    </row>
    <row r="39213" spans="1:4">
      <c r="A39213">
        <v>0</v>
      </c>
      <c r="D39213">
        <v>0</v>
      </c>
    </row>
    <row r="39214" spans="1:4">
      <c r="A39214">
        <v>0</v>
      </c>
      <c r="D39214">
        <v>0</v>
      </c>
    </row>
    <row r="39215" spans="1:4">
      <c r="A39215">
        <v>0</v>
      </c>
      <c r="D39215">
        <v>0</v>
      </c>
    </row>
    <row r="39216" spans="1:4">
      <c r="A39216">
        <v>0</v>
      </c>
      <c r="D39216">
        <v>0</v>
      </c>
    </row>
    <row r="39217" spans="1:4">
      <c r="A39217">
        <v>0</v>
      </c>
      <c r="D39217">
        <v>0</v>
      </c>
    </row>
    <row r="39218" spans="1:4">
      <c r="A39218">
        <v>0</v>
      </c>
      <c r="D39218">
        <v>0</v>
      </c>
    </row>
    <row r="39219" spans="1:4">
      <c r="A39219">
        <v>0</v>
      </c>
      <c r="D39219">
        <v>0</v>
      </c>
    </row>
    <row r="39220" spans="1:4">
      <c r="A39220">
        <v>0</v>
      </c>
      <c r="D39220">
        <v>0</v>
      </c>
    </row>
    <row r="39221" spans="1:4">
      <c r="A39221">
        <v>0</v>
      </c>
      <c r="D39221">
        <v>0</v>
      </c>
    </row>
    <row r="39222" spans="1:4">
      <c r="A39222">
        <v>0</v>
      </c>
      <c r="D39222">
        <v>0</v>
      </c>
    </row>
    <row r="39223" spans="1:4">
      <c r="A39223">
        <v>0</v>
      </c>
      <c r="D39223">
        <v>0</v>
      </c>
    </row>
    <row r="39224" spans="1:4">
      <c r="A39224">
        <v>0</v>
      </c>
      <c r="D39224">
        <v>0</v>
      </c>
    </row>
    <row r="39225" spans="1:4">
      <c r="A39225">
        <v>0</v>
      </c>
      <c r="D39225">
        <v>0</v>
      </c>
    </row>
    <row r="39226" spans="1:4">
      <c r="A39226">
        <v>0</v>
      </c>
      <c r="D39226">
        <v>0</v>
      </c>
    </row>
    <row r="39227" spans="1:4">
      <c r="A39227">
        <v>0</v>
      </c>
      <c r="D39227">
        <v>0</v>
      </c>
    </row>
    <row r="39228" spans="1:4">
      <c r="A39228">
        <v>0</v>
      </c>
      <c r="D39228">
        <v>0</v>
      </c>
    </row>
    <row r="39229" spans="1:4">
      <c r="A39229">
        <v>0</v>
      </c>
      <c r="D39229">
        <v>0</v>
      </c>
    </row>
    <row r="39230" spans="1:4">
      <c r="A39230">
        <v>0</v>
      </c>
      <c r="D39230">
        <v>0</v>
      </c>
    </row>
    <row r="39231" spans="1:4">
      <c r="A39231">
        <v>0</v>
      </c>
      <c r="D39231">
        <v>0</v>
      </c>
    </row>
    <row r="39232" spans="1:4">
      <c r="A39232">
        <v>0</v>
      </c>
      <c r="D39232">
        <v>0</v>
      </c>
    </row>
    <row r="39233" spans="1:4">
      <c r="A39233">
        <v>0</v>
      </c>
      <c r="D39233">
        <v>0</v>
      </c>
    </row>
    <row r="39234" spans="1:4">
      <c r="A39234">
        <v>0</v>
      </c>
      <c r="D39234">
        <v>0</v>
      </c>
    </row>
    <row r="39235" spans="1:4">
      <c r="A39235">
        <v>0</v>
      </c>
      <c r="D39235">
        <v>0</v>
      </c>
    </row>
    <row r="39236" spans="1:4">
      <c r="A39236">
        <v>0</v>
      </c>
      <c r="D39236">
        <v>0</v>
      </c>
    </row>
    <row r="39237" spans="1:4">
      <c r="A39237">
        <v>0</v>
      </c>
      <c r="D39237">
        <v>0</v>
      </c>
    </row>
    <row r="39238" spans="1:4">
      <c r="A39238">
        <v>0</v>
      </c>
      <c r="D39238">
        <v>0</v>
      </c>
    </row>
    <row r="39239" spans="1:4">
      <c r="A39239">
        <v>0</v>
      </c>
      <c r="D39239">
        <v>0</v>
      </c>
    </row>
    <row r="39240" spans="1:4">
      <c r="A39240">
        <v>0</v>
      </c>
      <c r="D39240">
        <v>0</v>
      </c>
    </row>
    <row r="39241" spans="1:4">
      <c r="A39241">
        <v>0</v>
      </c>
      <c r="D39241">
        <v>0</v>
      </c>
    </row>
    <row r="39242" spans="1:4">
      <c r="A39242">
        <v>0</v>
      </c>
      <c r="D39242">
        <v>0</v>
      </c>
    </row>
    <row r="39243" spans="1:4">
      <c r="A39243">
        <v>0</v>
      </c>
      <c r="D39243">
        <v>0</v>
      </c>
    </row>
    <row r="39244" spans="1:4">
      <c r="A39244">
        <v>0</v>
      </c>
      <c r="D39244">
        <v>0</v>
      </c>
    </row>
    <row r="39245" spans="1:4">
      <c r="A39245">
        <v>0</v>
      </c>
      <c r="D39245">
        <v>0</v>
      </c>
    </row>
    <row r="39246" spans="1:4">
      <c r="A39246">
        <v>0</v>
      </c>
      <c r="D39246">
        <v>0</v>
      </c>
    </row>
    <row r="39247" spans="1:4">
      <c r="A39247">
        <v>0</v>
      </c>
      <c r="D39247">
        <v>0</v>
      </c>
    </row>
    <row r="39248" spans="1:4">
      <c r="A39248">
        <v>0</v>
      </c>
      <c r="D39248">
        <v>0</v>
      </c>
    </row>
    <row r="39249" spans="1:4">
      <c r="A39249">
        <v>0</v>
      </c>
      <c r="D39249">
        <v>0</v>
      </c>
    </row>
    <row r="39250" spans="1:4">
      <c r="A39250">
        <v>0</v>
      </c>
      <c r="D39250">
        <v>0</v>
      </c>
    </row>
    <row r="39251" spans="1:4">
      <c r="A39251">
        <v>0</v>
      </c>
      <c r="D39251">
        <v>0</v>
      </c>
    </row>
    <row r="39252" spans="1:4">
      <c r="A39252">
        <v>0</v>
      </c>
      <c r="D39252">
        <v>0</v>
      </c>
    </row>
    <row r="39253" spans="1:4">
      <c r="A39253">
        <v>0</v>
      </c>
      <c r="D39253">
        <v>0</v>
      </c>
    </row>
    <row r="39254" spans="1:4">
      <c r="A39254">
        <v>0</v>
      </c>
      <c r="D39254">
        <v>0</v>
      </c>
    </row>
    <row r="39255" spans="1:4">
      <c r="A39255">
        <v>0</v>
      </c>
      <c r="D39255">
        <v>0</v>
      </c>
    </row>
    <row r="39256" spans="1:4">
      <c r="A39256">
        <v>0</v>
      </c>
      <c r="D39256">
        <v>0</v>
      </c>
    </row>
    <row r="39257" spans="1:4">
      <c r="A39257">
        <v>0</v>
      </c>
      <c r="D39257">
        <v>0</v>
      </c>
    </row>
    <row r="39258" spans="1:4">
      <c r="A39258">
        <v>0</v>
      </c>
      <c r="D39258">
        <v>0</v>
      </c>
    </row>
    <row r="39259" spans="1:4">
      <c r="A39259">
        <v>0</v>
      </c>
      <c r="D39259">
        <v>0</v>
      </c>
    </row>
    <row r="39260" spans="1:4">
      <c r="A39260">
        <v>0</v>
      </c>
      <c r="D39260">
        <v>0</v>
      </c>
    </row>
    <row r="39261" spans="1:4">
      <c r="A39261">
        <v>0</v>
      </c>
      <c r="D39261">
        <v>0</v>
      </c>
    </row>
    <row r="39262" spans="1:4">
      <c r="A39262">
        <v>0</v>
      </c>
      <c r="D39262">
        <v>0</v>
      </c>
    </row>
    <row r="39263" spans="1:4">
      <c r="A39263">
        <v>0</v>
      </c>
      <c r="D39263">
        <v>0</v>
      </c>
    </row>
    <row r="39264" spans="1:4">
      <c r="A39264">
        <v>0</v>
      </c>
      <c r="D39264">
        <v>0</v>
      </c>
    </row>
    <row r="39265" spans="1:4">
      <c r="A39265">
        <v>0</v>
      </c>
      <c r="D39265">
        <v>0</v>
      </c>
    </row>
    <row r="39266" spans="1:4">
      <c r="A39266">
        <v>0</v>
      </c>
      <c r="D39266">
        <v>0</v>
      </c>
    </row>
    <row r="39267" spans="1:4">
      <c r="A39267">
        <v>0</v>
      </c>
      <c r="D39267">
        <v>0</v>
      </c>
    </row>
    <row r="39268" spans="1:4">
      <c r="A39268">
        <v>0</v>
      </c>
      <c r="D39268">
        <v>0</v>
      </c>
    </row>
    <row r="39269" spans="1:4">
      <c r="A39269">
        <v>0</v>
      </c>
      <c r="D39269">
        <v>0</v>
      </c>
    </row>
    <row r="39270" spans="1:4">
      <c r="A39270">
        <v>0</v>
      </c>
      <c r="D39270">
        <v>0</v>
      </c>
    </row>
    <row r="39271" spans="1:4">
      <c r="A39271">
        <v>0</v>
      </c>
      <c r="D39271">
        <v>0</v>
      </c>
    </row>
    <row r="39272" spans="1:4">
      <c r="A39272">
        <v>0</v>
      </c>
      <c r="D39272">
        <v>0</v>
      </c>
    </row>
    <row r="39273" spans="1:4">
      <c r="A39273">
        <v>0</v>
      </c>
      <c r="D39273">
        <v>0</v>
      </c>
    </row>
    <row r="39274" spans="1:4">
      <c r="A39274">
        <v>0</v>
      </c>
      <c r="D39274">
        <v>0</v>
      </c>
    </row>
    <row r="39275" spans="1:4">
      <c r="A39275">
        <v>0</v>
      </c>
      <c r="D39275">
        <v>0</v>
      </c>
    </row>
    <row r="39276" spans="1:4">
      <c r="A39276">
        <v>0</v>
      </c>
      <c r="D39276">
        <v>0</v>
      </c>
    </row>
    <row r="39277" spans="1:4">
      <c r="A39277">
        <v>0</v>
      </c>
      <c r="D39277">
        <v>0</v>
      </c>
    </row>
    <row r="39278" spans="1:4">
      <c r="A39278">
        <v>0</v>
      </c>
      <c r="D39278">
        <v>0</v>
      </c>
    </row>
    <row r="39279" spans="1:4">
      <c r="A39279">
        <v>0</v>
      </c>
      <c r="D39279">
        <v>0</v>
      </c>
    </row>
    <row r="39280" spans="1:4">
      <c r="A39280">
        <v>0</v>
      </c>
      <c r="D39280">
        <v>0</v>
      </c>
    </row>
    <row r="39281" spans="1:4">
      <c r="A39281">
        <v>0</v>
      </c>
      <c r="D39281">
        <v>0</v>
      </c>
    </row>
    <row r="39282" spans="1:4">
      <c r="A39282">
        <v>0</v>
      </c>
      <c r="D39282">
        <v>0</v>
      </c>
    </row>
    <row r="39283" spans="1:4">
      <c r="A39283">
        <v>0</v>
      </c>
      <c r="D39283">
        <v>0</v>
      </c>
    </row>
    <row r="39284" spans="1:4">
      <c r="A39284">
        <v>0</v>
      </c>
      <c r="D39284">
        <v>0</v>
      </c>
    </row>
    <row r="39285" spans="1:4">
      <c r="A39285">
        <v>0</v>
      </c>
      <c r="D39285">
        <v>0</v>
      </c>
    </row>
    <row r="39286" spans="1:4">
      <c r="A39286">
        <v>0</v>
      </c>
      <c r="D39286">
        <v>0</v>
      </c>
    </row>
    <row r="39287" spans="1:4">
      <c r="A39287">
        <v>0</v>
      </c>
      <c r="D39287">
        <v>0</v>
      </c>
    </row>
    <row r="39288" spans="1:4">
      <c r="A39288">
        <v>0</v>
      </c>
      <c r="D39288">
        <v>0</v>
      </c>
    </row>
    <row r="39289" spans="1:4">
      <c r="A39289">
        <v>0</v>
      </c>
      <c r="D39289">
        <v>0</v>
      </c>
    </row>
    <row r="39290" spans="1:4">
      <c r="A39290">
        <v>0</v>
      </c>
      <c r="D39290">
        <v>0</v>
      </c>
    </row>
    <row r="39291" spans="1:4">
      <c r="A39291">
        <v>0</v>
      </c>
      <c r="D39291">
        <v>0</v>
      </c>
    </row>
    <row r="39292" spans="1:4">
      <c r="A39292">
        <v>0</v>
      </c>
      <c r="D39292">
        <v>0</v>
      </c>
    </row>
    <row r="39293" spans="1:4">
      <c r="A39293">
        <v>0</v>
      </c>
      <c r="D39293">
        <v>0</v>
      </c>
    </row>
    <row r="39294" spans="1:4">
      <c r="A39294">
        <v>0</v>
      </c>
      <c r="D39294">
        <v>0</v>
      </c>
    </row>
    <row r="39295" spans="1:4">
      <c r="A39295">
        <v>0</v>
      </c>
      <c r="D39295">
        <v>0</v>
      </c>
    </row>
    <row r="39296" spans="1:4">
      <c r="A39296">
        <v>0</v>
      </c>
      <c r="D39296">
        <v>0</v>
      </c>
    </row>
    <row r="39297" spans="1:4">
      <c r="A39297">
        <v>0</v>
      </c>
      <c r="D39297">
        <v>0</v>
      </c>
    </row>
    <row r="39298" spans="1:4">
      <c r="A39298">
        <v>0</v>
      </c>
      <c r="D39298">
        <v>0</v>
      </c>
    </row>
    <row r="39299" spans="1:4">
      <c r="A39299">
        <v>0</v>
      </c>
      <c r="D39299">
        <v>0</v>
      </c>
    </row>
    <row r="39300" spans="1:4">
      <c r="A39300">
        <v>0</v>
      </c>
      <c r="D39300">
        <v>0</v>
      </c>
    </row>
    <row r="39301" spans="1:4">
      <c r="A39301">
        <v>0</v>
      </c>
      <c r="D39301">
        <v>0</v>
      </c>
    </row>
    <row r="39302" spans="1:4">
      <c r="A39302">
        <v>0</v>
      </c>
      <c r="D39302">
        <v>0</v>
      </c>
    </row>
    <row r="39303" spans="1:4">
      <c r="A39303">
        <v>0</v>
      </c>
      <c r="D39303">
        <v>0</v>
      </c>
    </row>
    <row r="39304" spans="1:4">
      <c r="A39304">
        <v>0</v>
      </c>
      <c r="D39304">
        <v>0</v>
      </c>
    </row>
    <row r="39305" spans="1:4">
      <c r="A39305">
        <v>0</v>
      </c>
      <c r="D39305">
        <v>0</v>
      </c>
    </row>
    <row r="39306" spans="1:4">
      <c r="A39306">
        <v>0</v>
      </c>
      <c r="D39306">
        <v>0</v>
      </c>
    </row>
    <row r="39307" spans="1:4">
      <c r="A39307">
        <v>0</v>
      </c>
      <c r="D39307">
        <v>0</v>
      </c>
    </row>
    <row r="39308" spans="1:4">
      <c r="A39308">
        <v>0</v>
      </c>
      <c r="D39308">
        <v>0</v>
      </c>
    </row>
    <row r="39309" spans="1:4">
      <c r="A39309">
        <v>0</v>
      </c>
      <c r="D39309">
        <v>0</v>
      </c>
    </row>
    <row r="39310" spans="1:4">
      <c r="A39310">
        <v>0</v>
      </c>
      <c r="D39310">
        <v>0</v>
      </c>
    </row>
    <row r="39311" spans="1:4">
      <c r="A39311">
        <v>0</v>
      </c>
      <c r="D39311">
        <v>0</v>
      </c>
    </row>
    <row r="39312" spans="1:4">
      <c r="A39312">
        <v>0</v>
      </c>
      <c r="D39312">
        <v>0</v>
      </c>
    </row>
    <row r="39313" spans="1:4">
      <c r="A39313">
        <v>0</v>
      </c>
      <c r="D39313">
        <v>0</v>
      </c>
    </row>
    <row r="39314" spans="1:4">
      <c r="A39314">
        <v>0</v>
      </c>
      <c r="D39314">
        <v>0</v>
      </c>
    </row>
    <row r="39315" spans="1:4">
      <c r="A39315">
        <v>0</v>
      </c>
      <c r="D39315">
        <v>0</v>
      </c>
    </row>
    <row r="39316" spans="1:4">
      <c r="A39316">
        <v>0</v>
      </c>
      <c r="D39316">
        <v>0</v>
      </c>
    </row>
    <row r="39317" spans="1:4">
      <c r="A39317">
        <v>0</v>
      </c>
      <c r="D39317">
        <v>0</v>
      </c>
    </row>
    <row r="39318" spans="1:4">
      <c r="A39318">
        <v>0</v>
      </c>
      <c r="D39318">
        <v>0</v>
      </c>
    </row>
    <row r="39319" spans="1:4">
      <c r="A39319">
        <v>0</v>
      </c>
      <c r="D39319">
        <v>0</v>
      </c>
    </row>
    <row r="39320" spans="1:4">
      <c r="A39320">
        <v>0</v>
      </c>
      <c r="D39320">
        <v>0</v>
      </c>
    </row>
    <row r="39321" spans="1:4">
      <c r="A39321">
        <v>0</v>
      </c>
      <c r="D39321">
        <v>0</v>
      </c>
    </row>
    <row r="39322" spans="1:4">
      <c r="A39322">
        <v>0</v>
      </c>
      <c r="D39322">
        <v>0</v>
      </c>
    </row>
    <row r="39323" spans="1:4">
      <c r="A39323">
        <v>0</v>
      </c>
      <c r="D39323">
        <v>0</v>
      </c>
    </row>
    <row r="39324" spans="1:4">
      <c r="A39324">
        <v>0</v>
      </c>
      <c r="D39324">
        <v>0</v>
      </c>
    </row>
    <row r="39325" spans="1:4">
      <c r="A39325">
        <v>0</v>
      </c>
      <c r="D39325">
        <v>0</v>
      </c>
    </row>
    <row r="39326" spans="1:4">
      <c r="A39326">
        <v>0</v>
      </c>
      <c r="D39326">
        <v>0</v>
      </c>
    </row>
    <row r="39327" spans="1:4">
      <c r="A39327">
        <v>0</v>
      </c>
      <c r="D39327">
        <v>0</v>
      </c>
    </row>
    <row r="39328" spans="1:4">
      <c r="A39328">
        <v>0</v>
      </c>
      <c r="D39328">
        <v>0</v>
      </c>
    </row>
    <row r="39329" spans="1:4">
      <c r="A39329">
        <v>0</v>
      </c>
      <c r="D39329">
        <v>0</v>
      </c>
    </row>
    <row r="39330" spans="1:4">
      <c r="A39330">
        <v>0</v>
      </c>
      <c r="D39330">
        <v>0</v>
      </c>
    </row>
    <row r="39331" spans="1:4">
      <c r="A39331">
        <v>0</v>
      </c>
      <c r="D39331">
        <v>0</v>
      </c>
    </row>
    <row r="39332" spans="1:4">
      <c r="A39332">
        <v>0</v>
      </c>
      <c r="D39332">
        <v>0</v>
      </c>
    </row>
    <row r="39333" spans="1:4">
      <c r="A39333">
        <v>0</v>
      </c>
      <c r="D39333">
        <v>0</v>
      </c>
    </row>
    <row r="39334" spans="1:4">
      <c r="A39334">
        <v>0</v>
      </c>
      <c r="D39334">
        <v>0</v>
      </c>
    </row>
    <row r="39335" spans="1:4">
      <c r="A39335">
        <v>0</v>
      </c>
      <c r="D39335">
        <v>0</v>
      </c>
    </row>
    <row r="39336" spans="1:4">
      <c r="A39336">
        <v>0</v>
      </c>
      <c r="D39336">
        <v>0</v>
      </c>
    </row>
    <row r="39337" spans="1:4">
      <c r="A39337">
        <v>0</v>
      </c>
      <c r="D39337">
        <v>0</v>
      </c>
    </row>
    <row r="39338" spans="1:4">
      <c r="A39338">
        <v>0</v>
      </c>
      <c r="D39338">
        <v>0</v>
      </c>
    </row>
    <row r="39339" spans="1:4">
      <c r="A39339">
        <v>0</v>
      </c>
      <c r="D39339">
        <v>0</v>
      </c>
    </row>
    <row r="39340" spans="1:4">
      <c r="A39340">
        <v>0</v>
      </c>
      <c r="D39340">
        <v>0</v>
      </c>
    </row>
    <row r="39341" spans="1:4">
      <c r="A39341">
        <v>0</v>
      </c>
      <c r="D39341">
        <v>0</v>
      </c>
    </row>
    <row r="39342" spans="1:4">
      <c r="A39342">
        <v>0</v>
      </c>
      <c r="D39342">
        <v>0</v>
      </c>
    </row>
    <row r="39343" spans="1:4">
      <c r="A39343">
        <v>0</v>
      </c>
      <c r="D39343">
        <v>0</v>
      </c>
    </row>
    <row r="39344" spans="1:4">
      <c r="A39344">
        <v>0</v>
      </c>
      <c r="D39344">
        <v>0</v>
      </c>
    </row>
    <row r="39345" spans="1:4">
      <c r="A39345">
        <v>0</v>
      </c>
      <c r="D39345">
        <v>0</v>
      </c>
    </row>
    <row r="39346" spans="1:4">
      <c r="A39346">
        <v>0</v>
      </c>
      <c r="D39346">
        <v>0</v>
      </c>
    </row>
    <row r="39347" spans="1:4">
      <c r="A39347">
        <v>0</v>
      </c>
      <c r="D39347">
        <v>0</v>
      </c>
    </row>
    <row r="39348" spans="1:4">
      <c r="A39348">
        <v>0</v>
      </c>
      <c r="D39348">
        <v>0</v>
      </c>
    </row>
    <row r="39349" spans="1:4">
      <c r="A39349">
        <v>0</v>
      </c>
      <c r="D39349">
        <v>0</v>
      </c>
    </row>
    <row r="39350" spans="1:4">
      <c r="A39350">
        <v>0</v>
      </c>
      <c r="D39350">
        <v>0</v>
      </c>
    </row>
    <row r="39351" spans="1:4">
      <c r="A39351">
        <v>0</v>
      </c>
      <c r="D39351">
        <v>0</v>
      </c>
    </row>
    <row r="39352" spans="1:4">
      <c r="A39352">
        <v>0</v>
      </c>
      <c r="D39352">
        <v>0</v>
      </c>
    </row>
    <row r="39353" spans="1:4">
      <c r="A39353">
        <v>0</v>
      </c>
      <c r="D39353">
        <v>0</v>
      </c>
    </row>
    <row r="39354" spans="1:4">
      <c r="A39354">
        <v>0</v>
      </c>
      <c r="D39354">
        <v>0</v>
      </c>
    </row>
    <row r="39355" spans="1:4">
      <c r="A39355">
        <v>0</v>
      </c>
      <c r="D39355">
        <v>0</v>
      </c>
    </row>
    <row r="39356" spans="1:4">
      <c r="A39356">
        <v>0</v>
      </c>
      <c r="D39356">
        <v>0</v>
      </c>
    </row>
    <row r="39357" spans="1:4">
      <c r="A39357">
        <v>0</v>
      </c>
      <c r="D39357">
        <v>0</v>
      </c>
    </row>
    <row r="39358" spans="1:4">
      <c r="A39358">
        <v>0</v>
      </c>
      <c r="D39358">
        <v>0</v>
      </c>
    </row>
    <row r="39359" spans="1:4">
      <c r="A39359">
        <v>0</v>
      </c>
      <c r="D39359">
        <v>0</v>
      </c>
    </row>
    <row r="39360" spans="1:4">
      <c r="A39360">
        <v>0</v>
      </c>
      <c r="D39360">
        <v>0</v>
      </c>
    </row>
    <row r="39361" spans="1:4">
      <c r="A39361">
        <v>0</v>
      </c>
      <c r="D39361">
        <v>0</v>
      </c>
    </row>
    <row r="39362" spans="1:4">
      <c r="A39362">
        <v>0</v>
      </c>
      <c r="D39362">
        <v>0</v>
      </c>
    </row>
    <row r="39363" spans="1:4">
      <c r="A39363">
        <v>0</v>
      </c>
      <c r="D39363">
        <v>0</v>
      </c>
    </row>
    <row r="39364" spans="1:4">
      <c r="A39364">
        <v>0</v>
      </c>
      <c r="D39364">
        <v>0</v>
      </c>
    </row>
    <row r="39365" spans="1:4">
      <c r="A39365">
        <v>0</v>
      </c>
      <c r="D39365">
        <v>0</v>
      </c>
    </row>
    <row r="39366" spans="1:4">
      <c r="A39366">
        <v>0</v>
      </c>
      <c r="D39366">
        <v>0</v>
      </c>
    </row>
    <row r="39367" spans="1:4">
      <c r="A39367">
        <v>0</v>
      </c>
      <c r="D39367">
        <v>0</v>
      </c>
    </row>
    <row r="39368" spans="1:4">
      <c r="A39368">
        <v>0</v>
      </c>
      <c r="D39368">
        <v>0</v>
      </c>
    </row>
    <row r="39369" spans="1:4">
      <c r="A39369">
        <v>0</v>
      </c>
      <c r="D39369">
        <v>0</v>
      </c>
    </row>
    <row r="39370" spans="1:4">
      <c r="A39370">
        <v>0</v>
      </c>
      <c r="D39370">
        <v>0</v>
      </c>
    </row>
    <row r="39371" spans="1:4">
      <c r="A39371">
        <v>0</v>
      </c>
      <c r="D39371">
        <v>0</v>
      </c>
    </row>
    <row r="39372" spans="1:4">
      <c r="A39372">
        <v>0</v>
      </c>
      <c r="D39372">
        <v>0</v>
      </c>
    </row>
    <row r="39373" spans="1:4">
      <c r="A39373">
        <v>0</v>
      </c>
      <c r="D39373">
        <v>0</v>
      </c>
    </row>
    <row r="39374" spans="1:4">
      <c r="A39374">
        <v>0</v>
      </c>
      <c r="D39374">
        <v>0</v>
      </c>
    </row>
    <row r="39375" spans="1:4">
      <c r="A39375">
        <v>0</v>
      </c>
      <c r="D39375">
        <v>0</v>
      </c>
    </row>
    <row r="39376" spans="1:4">
      <c r="A39376">
        <v>0</v>
      </c>
      <c r="D39376">
        <v>0</v>
      </c>
    </row>
    <row r="39377" spans="1:4">
      <c r="A39377">
        <v>0</v>
      </c>
      <c r="D39377">
        <v>0</v>
      </c>
    </row>
    <row r="39378" spans="1:4">
      <c r="A39378">
        <v>0</v>
      </c>
      <c r="D39378">
        <v>0</v>
      </c>
    </row>
    <row r="39379" spans="1:4">
      <c r="A39379">
        <v>0</v>
      </c>
      <c r="D39379">
        <v>0</v>
      </c>
    </row>
    <row r="39380" spans="1:4">
      <c r="A39380">
        <v>0</v>
      </c>
      <c r="D39380">
        <v>0</v>
      </c>
    </row>
    <row r="39381" spans="1:4">
      <c r="A39381">
        <v>0</v>
      </c>
      <c r="D39381">
        <v>0</v>
      </c>
    </row>
    <row r="39382" spans="1:4">
      <c r="A39382">
        <v>0</v>
      </c>
      <c r="D39382">
        <v>0</v>
      </c>
    </row>
    <row r="39383" spans="1:4">
      <c r="A39383">
        <v>0</v>
      </c>
      <c r="D39383">
        <v>0</v>
      </c>
    </row>
    <row r="39384" spans="1:4">
      <c r="A39384">
        <v>0</v>
      </c>
      <c r="D39384">
        <v>0</v>
      </c>
    </row>
    <row r="39385" spans="1:4">
      <c r="A39385">
        <v>0</v>
      </c>
      <c r="D39385">
        <v>0</v>
      </c>
    </row>
    <row r="39386" spans="1:4">
      <c r="A39386">
        <v>0</v>
      </c>
      <c r="D39386">
        <v>0</v>
      </c>
    </row>
    <row r="39387" spans="1:4">
      <c r="A39387">
        <v>0</v>
      </c>
      <c r="D39387">
        <v>0</v>
      </c>
    </row>
    <row r="39388" spans="1:4">
      <c r="A39388">
        <v>0</v>
      </c>
      <c r="D39388">
        <v>0</v>
      </c>
    </row>
    <row r="39389" spans="1:4">
      <c r="A39389">
        <v>0</v>
      </c>
      <c r="D39389">
        <v>0</v>
      </c>
    </row>
    <row r="39390" spans="1:4">
      <c r="A39390">
        <v>0</v>
      </c>
      <c r="D39390">
        <v>0</v>
      </c>
    </row>
    <row r="39391" spans="1:4">
      <c r="A39391">
        <v>0</v>
      </c>
      <c r="D39391">
        <v>0</v>
      </c>
    </row>
    <row r="39392" spans="1:4">
      <c r="A39392">
        <v>0</v>
      </c>
      <c r="D39392">
        <v>0</v>
      </c>
    </row>
    <row r="39393" spans="1:4">
      <c r="A39393">
        <v>0</v>
      </c>
      <c r="D39393">
        <v>0</v>
      </c>
    </row>
    <row r="39394" spans="1:4">
      <c r="A39394">
        <v>0</v>
      </c>
      <c r="D39394">
        <v>0</v>
      </c>
    </row>
    <row r="39395" spans="1:4">
      <c r="A39395">
        <v>0</v>
      </c>
      <c r="D39395">
        <v>0</v>
      </c>
    </row>
    <row r="39396" spans="1:4">
      <c r="A39396">
        <v>0</v>
      </c>
      <c r="D39396">
        <v>0</v>
      </c>
    </row>
    <row r="39397" spans="1:4">
      <c r="A39397">
        <v>0</v>
      </c>
      <c r="D39397">
        <v>0</v>
      </c>
    </row>
    <row r="39398" spans="1:4">
      <c r="A39398">
        <v>0</v>
      </c>
      <c r="D39398">
        <v>0</v>
      </c>
    </row>
    <row r="39399" spans="1:4">
      <c r="A39399">
        <v>0</v>
      </c>
      <c r="D39399">
        <v>0</v>
      </c>
    </row>
    <row r="39400" spans="1:4">
      <c r="A39400">
        <v>0</v>
      </c>
      <c r="D39400">
        <v>0</v>
      </c>
    </row>
    <row r="39401" spans="1:4">
      <c r="A39401">
        <v>0</v>
      </c>
      <c r="D39401">
        <v>0</v>
      </c>
    </row>
    <row r="39402" spans="1:4">
      <c r="A39402">
        <v>0</v>
      </c>
      <c r="D39402">
        <v>0</v>
      </c>
    </row>
    <row r="39403" spans="1:4">
      <c r="A39403">
        <v>0</v>
      </c>
      <c r="D39403">
        <v>0</v>
      </c>
    </row>
    <row r="39404" spans="1:4">
      <c r="A39404">
        <v>0</v>
      </c>
      <c r="D39404">
        <v>0</v>
      </c>
    </row>
    <row r="39405" spans="1:4">
      <c r="A39405">
        <v>0</v>
      </c>
      <c r="D39405">
        <v>0</v>
      </c>
    </row>
    <row r="39406" spans="1:4">
      <c r="A39406">
        <v>0</v>
      </c>
      <c r="D39406">
        <v>0</v>
      </c>
    </row>
    <row r="39407" spans="1:4">
      <c r="A39407">
        <v>0</v>
      </c>
      <c r="D39407">
        <v>0</v>
      </c>
    </row>
    <row r="39408" spans="1:4">
      <c r="A39408">
        <v>0</v>
      </c>
      <c r="D39408">
        <v>0</v>
      </c>
    </row>
    <row r="39409" spans="1:4">
      <c r="A39409">
        <v>0</v>
      </c>
      <c r="D39409">
        <v>0</v>
      </c>
    </row>
    <row r="39410" spans="1:4">
      <c r="A39410">
        <v>0</v>
      </c>
      <c r="D39410">
        <v>0</v>
      </c>
    </row>
    <row r="39411" spans="1:4">
      <c r="A39411">
        <v>0</v>
      </c>
      <c r="D39411">
        <v>0</v>
      </c>
    </row>
    <row r="39412" spans="1:4">
      <c r="A39412">
        <v>0</v>
      </c>
      <c r="D39412">
        <v>0</v>
      </c>
    </row>
    <row r="39413" spans="1:4">
      <c r="A39413">
        <v>0</v>
      </c>
      <c r="D39413">
        <v>0</v>
      </c>
    </row>
    <row r="39414" spans="1:4">
      <c r="A39414">
        <v>0</v>
      </c>
      <c r="D39414">
        <v>0</v>
      </c>
    </row>
    <row r="39415" spans="1:4">
      <c r="A39415">
        <v>0</v>
      </c>
      <c r="D39415">
        <v>0</v>
      </c>
    </row>
    <row r="39416" spans="1:4">
      <c r="A39416">
        <v>0</v>
      </c>
      <c r="D39416">
        <v>0</v>
      </c>
    </row>
    <row r="39417" spans="1:4">
      <c r="A39417">
        <v>0</v>
      </c>
      <c r="D39417">
        <v>0</v>
      </c>
    </row>
    <row r="39418" spans="1:4">
      <c r="A39418">
        <v>0</v>
      </c>
      <c r="D39418">
        <v>0</v>
      </c>
    </row>
    <row r="39419" spans="1:4">
      <c r="A39419">
        <v>0</v>
      </c>
      <c r="D39419">
        <v>0</v>
      </c>
    </row>
    <row r="39420" spans="1:4">
      <c r="A39420">
        <v>0</v>
      </c>
      <c r="D39420">
        <v>0</v>
      </c>
    </row>
    <row r="39421" spans="1:4">
      <c r="A39421">
        <v>0</v>
      </c>
      <c r="D39421">
        <v>0</v>
      </c>
    </row>
    <row r="39422" spans="1:4">
      <c r="A39422">
        <v>0</v>
      </c>
      <c r="D39422">
        <v>0</v>
      </c>
    </row>
    <row r="39423" spans="1:4">
      <c r="A39423">
        <v>0</v>
      </c>
      <c r="D39423">
        <v>0</v>
      </c>
    </row>
    <row r="39424" spans="1:4">
      <c r="A39424">
        <v>0</v>
      </c>
      <c r="D39424">
        <v>0</v>
      </c>
    </row>
    <row r="39425" spans="1:4">
      <c r="A39425">
        <v>0</v>
      </c>
      <c r="D39425">
        <v>0</v>
      </c>
    </row>
    <row r="39426" spans="1:4">
      <c r="A39426">
        <v>0</v>
      </c>
      <c r="D39426">
        <v>0</v>
      </c>
    </row>
    <row r="39427" spans="1:4">
      <c r="A39427">
        <v>0</v>
      </c>
      <c r="D39427">
        <v>0</v>
      </c>
    </row>
    <row r="39428" spans="1:4">
      <c r="A39428">
        <v>0</v>
      </c>
      <c r="D39428">
        <v>0</v>
      </c>
    </row>
    <row r="39429" spans="1:4">
      <c r="A39429">
        <v>0</v>
      </c>
      <c r="D39429">
        <v>0</v>
      </c>
    </row>
    <row r="39430" spans="1:4">
      <c r="A39430">
        <v>0</v>
      </c>
      <c r="D39430">
        <v>0</v>
      </c>
    </row>
    <row r="39431" spans="1:4">
      <c r="A39431">
        <v>0</v>
      </c>
      <c r="D39431">
        <v>0</v>
      </c>
    </row>
    <row r="39432" spans="1:4">
      <c r="A39432">
        <v>0</v>
      </c>
      <c r="D39432">
        <v>0</v>
      </c>
    </row>
    <row r="39433" spans="1:4">
      <c r="A39433">
        <v>0</v>
      </c>
      <c r="D39433">
        <v>0</v>
      </c>
    </row>
    <row r="39434" spans="1:4">
      <c r="A39434">
        <v>0</v>
      </c>
      <c r="D39434">
        <v>0</v>
      </c>
    </row>
    <row r="39435" spans="1:4">
      <c r="A39435">
        <v>0</v>
      </c>
      <c r="D39435">
        <v>0</v>
      </c>
    </row>
    <row r="39436" spans="1:4">
      <c r="A39436">
        <v>0</v>
      </c>
      <c r="D39436">
        <v>0</v>
      </c>
    </row>
    <row r="39437" spans="1:4">
      <c r="A39437">
        <v>0</v>
      </c>
      <c r="D39437">
        <v>0</v>
      </c>
    </row>
    <row r="39438" spans="1:4">
      <c r="A39438">
        <v>0</v>
      </c>
      <c r="D39438">
        <v>0</v>
      </c>
    </row>
    <row r="39439" spans="1:4">
      <c r="A39439">
        <v>0</v>
      </c>
      <c r="D39439">
        <v>0</v>
      </c>
    </row>
    <row r="39440" spans="1:4">
      <c r="A39440">
        <v>0</v>
      </c>
      <c r="D39440">
        <v>0</v>
      </c>
    </row>
    <row r="39441" spans="1:4">
      <c r="A39441">
        <v>0</v>
      </c>
      <c r="D39441">
        <v>0</v>
      </c>
    </row>
    <row r="39442" spans="1:4">
      <c r="A39442">
        <v>0</v>
      </c>
      <c r="D39442">
        <v>0</v>
      </c>
    </row>
    <row r="39443" spans="1:4">
      <c r="A39443">
        <v>0</v>
      </c>
      <c r="D39443">
        <v>0</v>
      </c>
    </row>
    <row r="39444" spans="1:4">
      <c r="A39444">
        <v>0</v>
      </c>
      <c r="D39444">
        <v>0</v>
      </c>
    </row>
    <row r="39445" spans="1:4">
      <c r="A39445">
        <v>0</v>
      </c>
      <c r="D39445">
        <v>0</v>
      </c>
    </row>
    <row r="39446" spans="1:4">
      <c r="A39446">
        <v>0</v>
      </c>
      <c r="D39446">
        <v>0</v>
      </c>
    </row>
    <row r="39447" spans="1:4">
      <c r="A39447">
        <v>0</v>
      </c>
      <c r="D39447">
        <v>0</v>
      </c>
    </row>
    <row r="39448" spans="1:4">
      <c r="A39448">
        <v>0</v>
      </c>
      <c r="D39448">
        <v>0</v>
      </c>
    </row>
    <row r="39449" spans="1:4">
      <c r="A39449">
        <v>0</v>
      </c>
      <c r="D39449">
        <v>0</v>
      </c>
    </row>
    <row r="39450" spans="1:4">
      <c r="A39450">
        <v>0</v>
      </c>
      <c r="D39450">
        <v>0</v>
      </c>
    </row>
    <row r="39451" spans="1:4">
      <c r="A39451">
        <v>0</v>
      </c>
      <c r="D39451">
        <v>0</v>
      </c>
    </row>
    <row r="39452" spans="1:4">
      <c r="A39452">
        <v>0</v>
      </c>
      <c r="D39452">
        <v>0</v>
      </c>
    </row>
    <row r="39453" spans="1:4">
      <c r="A39453">
        <v>0</v>
      </c>
      <c r="D39453">
        <v>0</v>
      </c>
    </row>
    <row r="39454" spans="1:4">
      <c r="A39454">
        <v>0</v>
      </c>
      <c r="D39454">
        <v>0</v>
      </c>
    </row>
    <row r="39455" spans="1:4">
      <c r="A39455">
        <v>0</v>
      </c>
      <c r="D39455">
        <v>0</v>
      </c>
    </row>
    <row r="39456" spans="1:4">
      <c r="A39456">
        <v>0</v>
      </c>
      <c r="D39456">
        <v>0</v>
      </c>
    </row>
    <row r="39457" spans="1:4">
      <c r="A39457">
        <v>0</v>
      </c>
      <c r="D39457">
        <v>0</v>
      </c>
    </row>
    <row r="39458" spans="1:4">
      <c r="A39458">
        <v>0</v>
      </c>
      <c r="D39458">
        <v>0</v>
      </c>
    </row>
    <row r="39459" spans="1:4">
      <c r="A39459">
        <v>0</v>
      </c>
      <c r="D39459">
        <v>0</v>
      </c>
    </row>
    <row r="39460" spans="1:4">
      <c r="A39460">
        <v>0</v>
      </c>
      <c r="D39460">
        <v>0</v>
      </c>
    </row>
    <row r="39461" spans="1:4">
      <c r="A39461">
        <v>0</v>
      </c>
      <c r="D39461">
        <v>0</v>
      </c>
    </row>
    <row r="39462" spans="1:4">
      <c r="A39462">
        <v>0</v>
      </c>
      <c r="D39462">
        <v>0</v>
      </c>
    </row>
    <row r="39463" spans="1:4">
      <c r="A39463">
        <v>0</v>
      </c>
      <c r="D39463">
        <v>0</v>
      </c>
    </row>
    <row r="39464" spans="1:4">
      <c r="A39464">
        <v>0</v>
      </c>
      <c r="D39464">
        <v>0</v>
      </c>
    </row>
    <row r="39465" spans="1:4">
      <c r="A39465">
        <v>0</v>
      </c>
      <c r="D39465">
        <v>0</v>
      </c>
    </row>
    <row r="39466" spans="1:4">
      <c r="A39466">
        <v>0</v>
      </c>
      <c r="D39466">
        <v>0</v>
      </c>
    </row>
    <row r="39467" spans="1:4">
      <c r="A39467">
        <v>0</v>
      </c>
      <c r="D39467">
        <v>0</v>
      </c>
    </row>
    <row r="39468" spans="1:4">
      <c r="A39468">
        <v>0</v>
      </c>
      <c r="D39468">
        <v>0</v>
      </c>
    </row>
    <row r="39469" spans="1:4">
      <c r="A39469">
        <v>0</v>
      </c>
      <c r="D39469">
        <v>0</v>
      </c>
    </row>
    <row r="39470" spans="1:4">
      <c r="A39470">
        <v>0</v>
      </c>
      <c r="D39470">
        <v>0</v>
      </c>
    </row>
    <row r="39471" spans="1:4">
      <c r="A39471">
        <v>0</v>
      </c>
      <c r="D39471">
        <v>0</v>
      </c>
    </row>
    <row r="39472" spans="1:4">
      <c r="A39472">
        <v>0</v>
      </c>
      <c r="D39472">
        <v>0</v>
      </c>
    </row>
    <row r="39473" spans="1:4">
      <c r="A39473">
        <v>0</v>
      </c>
      <c r="D39473">
        <v>0</v>
      </c>
    </row>
    <row r="39474" spans="1:4">
      <c r="A39474">
        <v>0</v>
      </c>
      <c r="D39474">
        <v>0</v>
      </c>
    </row>
    <row r="39475" spans="1:4">
      <c r="A39475">
        <v>0</v>
      </c>
      <c r="D39475">
        <v>0</v>
      </c>
    </row>
    <row r="39476" spans="1:4">
      <c r="A39476">
        <v>0</v>
      </c>
      <c r="D39476">
        <v>0</v>
      </c>
    </row>
    <row r="39477" spans="1:4">
      <c r="A39477">
        <v>0</v>
      </c>
      <c r="D39477">
        <v>0</v>
      </c>
    </row>
    <row r="39478" spans="1:4">
      <c r="A39478">
        <v>0</v>
      </c>
      <c r="D39478">
        <v>0</v>
      </c>
    </row>
    <row r="39479" spans="1:4">
      <c r="A39479">
        <v>0</v>
      </c>
      <c r="D39479">
        <v>0</v>
      </c>
    </row>
    <row r="39480" spans="1:4">
      <c r="A39480">
        <v>0</v>
      </c>
      <c r="D39480">
        <v>0</v>
      </c>
    </row>
    <row r="39481" spans="1:4">
      <c r="A39481">
        <v>0</v>
      </c>
      <c r="D39481">
        <v>0</v>
      </c>
    </row>
    <row r="39482" spans="1:4">
      <c r="A39482">
        <v>0</v>
      </c>
      <c r="D39482">
        <v>0</v>
      </c>
    </row>
    <row r="39483" spans="1:4">
      <c r="A39483">
        <v>0</v>
      </c>
      <c r="D39483">
        <v>0</v>
      </c>
    </row>
    <row r="39484" spans="1:4">
      <c r="A39484">
        <v>0</v>
      </c>
      <c r="D39484">
        <v>0</v>
      </c>
    </row>
    <row r="39485" spans="1:4">
      <c r="A39485">
        <v>0</v>
      </c>
      <c r="D39485">
        <v>0</v>
      </c>
    </row>
    <row r="39486" spans="1:4">
      <c r="A39486">
        <v>0</v>
      </c>
      <c r="D39486">
        <v>0</v>
      </c>
    </row>
    <row r="39487" spans="1:4">
      <c r="A39487">
        <v>0</v>
      </c>
      <c r="D39487">
        <v>0</v>
      </c>
    </row>
    <row r="39488" spans="1:4">
      <c r="A39488">
        <v>0</v>
      </c>
      <c r="D39488">
        <v>0</v>
      </c>
    </row>
    <row r="39489" spans="1:4">
      <c r="A39489">
        <v>0</v>
      </c>
      <c r="D39489">
        <v>0</v>
      </c>
    </row>
    <row r="39490" spans="1:4">
      <c r="A39490">
        <v>0</v>
      </c>
      <c r="D39490">
        <v>0</v>
      </c>
    </row>
    <row r="39491" spans="1:4">
      <c r="A39491">
        <v>0</v>
      </c>
      <c r="D39491">
        <v>0</v>
      </c>
    </row>
    <row r="39492" spans="1:4">
      <c r="A39492">
        <v>0</v>
      </c>
      <c r="D39492">
        <v>0</v>
      </c>
    </row>
    <row r="39493" spans="1:4">
      <c r="A39493">
        <v>0</v>
      </c>
      <c r="D39493">
        <v>0</v>
      </c>
    </row>
    <row r="39494" spans="1:4">
      <c r="A39494">
        <v>0</v>
      </c>
      <c r="D39494">
        <v>0</v>
      </c>
    </row>
    <row r="39495" spans="1:4">
      <c r="A39495">
        <v>0</v>
      </c>
      <c r="D39495">
        <v>0</v>
      </c>
    </row>
    <row r="39496" spans="1:4">
      <c r="A39496">
        <v>0</v>
      </c>
      <c r="D39496">
        <v>0</v>
      </c>
    </row>
    <row r="39497" spans="1:4">
      <c r="A39497">
        <v>0</v>
      </c>
      <c r="D39497">
        <v>0</v>
      </c>
    </row>
    <row r="39498" spans="1:4">
      <c r="A39498">
        <v>0</v>
      </c>
      <c r="D39498">
        <v>0</v>
      </c>
    </row>
    <row r="39499" spans="1:4">
      <c r="A39499">
        <v>0</v>
      </c>
      <c r="D39499">
        <v>0</v>
      </c>
    </row>
    <row r="39500" spans="1:4">
      <c r="A39500">
        <v>0</v>
      </c>
      <c r="D39500">
        <v>0</v>
      </c>
    </row>
    <row r="39501" spans="1:4">
      <c r="A39501">
        <v>0</v>
      </c>
      <c r="D39501">
        <v>0</v>
      </c>
    </row>
    <row r="39502" spans="1:4">
      <c r="A39502">
        <v>0</v>
      </c>
      <c r="D39502">
        <v>0</v>
      </c>
    </row>
    <row r="39503" spans="1:4">
      <c r="A39503">
        <v>0</v>
      </c>
      <c r="D39503">
        <v>0</v>
      </c>
    </row>
    <row r="39504" spans="1:4">
      <c r="A39504">
        <v>0</v>
      </c>
      <c r="D39504">
        <v>0</v>
      </c>
    </row>
    <row r="39505" spans="1:4">
      <c r="A39505">
        <v>0</v>
      </c>
      <c r="D39505">
        <v>0</v>
      </c>
    </row>
    <row r="39506" spans="1:4">
      <c r="A39506">
        <v>0</v>
      </c>
      <c r="D39506">
        <v>0</v>
      </c>
    </row>
    <row r="39507" spans="1:4">
      <c r="A39507">
        <v>0</v>
      </c>
      <c r="D39507">
        <v>0</v>
      </c>
    </row>
    <row r="39508" spans="1:4">
      <c r="A39508">
        <v>0</v>
      </c>
      <c r="D39508">
        <v>0</v>
      </c>
    </row>
    <row r="39509" spans="1:4">
      <c r="A39509">
        <v>0</v>
      </c>
      <c r="D39509">
        <v>0</v>
      </c>
    </row>
    <row r="39510" spans="1:4">
      <c r="A39510">
        <v>0</v>
      </c>
      <c r="D39510">
        <v>0</v>
      </c>
    </row>
    <row r="39511" spans="1:4">
      <c r="A39511">
        <v>0</v>
      </c>
      <c r="D39511">
        <v>0</v>
      </c>
    </row>
    <row r="39512" spans="1:4">
      <c r="A39512">
        <v>0</v>
      </c>
      <c r="D39512">
        <v>0</v>
      </c>
    </row>
    <row r="39513" spans="1:4">
      <c r="A39513">
        <v>0</v>
      </c>
      <c r="D39513">
        <v>0</v>
      </c>
    </row>
    <row r="39514" spans="1:4">
      <c r="A39514">
        <v>0</v>
      </c>
      <c r="D39514">
        <v>0</v>
      </c>
    </row>
    <row r="39515" spans="1:4">
      <c r="A39515">
        <v>0</v>
      </c>
      <c r="D39515">
        <v>0</v>
      </c>
    </row>
    <row r="39516" spans="1:4">
      <c r="A39516">
        <v>0</v>
      </c>
      <c r="D39516">
        <v>0</v>
      </c>
    </row>
    <row r="39517" spans="1:4">
      <c r="A39517">
        <v>0</v>
      </c>
      <c r="D39517">
        <v>0</v>
      </c>
    </row>
    <row r="39518" spans="1:4">
      <c r="A39518">
        <v>0</v>
      </c>
      <c r="D39518">
        <v>0</v>
      </c>
    </row>
    <row r="39519" spans="1:4">
      <c r="A39519">
        <v>0</v>
      </c>
      <c r="D39519">
        <v>0</v>
      </c>
    </row>
    <row r="39520" spans="1:4">
      <c r="A39520">
        <v>0</v>
      </c>
      <c r="D39520">
        <v>0</v>
      </c>
    </row>
    <row r="39521" spans="1:4">
      <c r="A39521">
        <v>0</v>
      </c>
      <c r="D39521">
        <v>0</v>
      </c>
    </row>
    <row r="39522" spans="1:4">
      <c r="A39522">
        <v>0</v>
      </c>
      <c r="D39522">
        <v>0</v>
      </c>
    </row>
    <row r="39523" spans="1:4">
      <c r="A39523">
        <v>0</v>
      </c>
      <c r="D39523">
        <v>0</v>
      </c>
    </row>
    <row r="39524" spans="1:4">
      <c r="A39524">
        <v>0</v>
      </c>
      <c r="D39524">
        <v>0</v>
      </c>
    </row>
    <row r="39525" spans="1:4">
      <c r="A39525">
        <v>0</v>
      </c>
      <c r="D39525">
        <v>0</v>
      </c>
    </row>
    <row r="39526" spans="1:4">
      <c r="A39526">
        <v>0</v>
      </c>
      <c r="D39526">
        <v>0</v>
      </c>
    </row>
    <row r="39527" spans="1:4">
      <c r="A39527">
        <v>0</v>
      </c>
      <c r="D39527">
        <v>0</v>
      </c>
    </row>
    <row r="39528" spans="1:4">
      <c r="A39528">
        <v>0</v>
      </c>
      <c r="D39528">
        <v>0</v>
      </c>
    </row>
    <row r="39529" spans="1:4">
      <c r="A39529">
        <v>0</v>
      </c>
      <c r="D39529">
        <v>0</v>
      </c>
    </row>
    <row r="39530" spans="1:4">
      <c r="A39530">
        <v>0</v>
      </c>
      <c r="D39530">
        <v>0</v>
      </c>
    </row>
    <row r="39531" spans="1:4">
      <c r="A39531">
        <v>0</v>
      </c>
      <c r="D39531">
        <v>0</v>
      </c>
    </row>
    <row r="39532" spans="1:4">
      <c r="A39532">
        <v>0</v>
      </c>
      <c r="D39532">
        <v>0</v>
      </c>
    </row>
    <row r="39533" spans="1:4">
      <c r="A39533">
        <v>0</v>
      </c>
      <c r="D39533">
        <v>0</v>
      </c>
    </row>
    <row r="39534" spans="1:4">
      <c r="A39534">
        <v>0</v>
      </c>
      <c r="D39534">
        <v>0</v>
      </c>
    </row>
    <row r="39535" spans="1:4">
      <c r="A39535">
        <v>0</v>
      </c>
      <c r="D39535">
        <v>0</v>
      </c>
    </row>
    <row r="39536" spans="1:4">
      <c r="A39536">
        <v>0</v>
      </c>
      <c r="D39536">
        <v>0</v>
      </c>
    </row>
    <row r="39537" spans="1:4">
      <c r="A39537">
        <v>0</v>
      </c>
      <c r="D39537">
        <v>0</v>
      </c>
    </row>
    <row r="39538" spans="1:4">
      <c r="A39538">
        <v>0</v>
      </c>
      <c r="D39538">
        <v>0</v>
      </c>
    </row>
    <row r="39539" spans="1:4">
      <c r="A39539">
        <v>0</v>
      </c>
      <c r="D39539">
        <v>0</v>
      </c>
    </row>
    <row r="39540" spans="1:4">
      <c r="A39540">
        <v>0</v>
      </c>
      <c r="D39540">
        <v>0</v>
      </c>
    </row>
    <row r="39541" spans="1:4">
      <c r="A39541">
        <v>0</v>
      </c>
      <c r="D39541">
        <v>0</v>
      </c>
    </row>
    <row r="39542" spans="1:4">
      <c r="A39542">
        <v>0</v>
      </c>
      <c r="D39542">
        <v>0</v>
      </c>
    </row>
    <row r="39543" spans="1:4">
      <c r="A39543">
        <v>0</v>
      </c>
      <c r="D39543">
        <v>0</v>
      </c>
    </row>
    <row r="39544" spans="1:4">
      <c r="A39544">
        <v>0</v>
      </c>
      <c r="D39544">
        <v>0</v>
      </c>
    </row>
    <row r="39545" spans="1:4">
      <c r="A39545">
        <v>0</v>
      </c>
      <c r="D39545">
        <v>0</v>
      </c>
    </row>
    <row r="39546" spans="1:4">
      <c r="A39546">
        <v>0</v>
      </c>
      <c r="D39546">
        <v>0</v>
      </c>
    </row>
    <row r="39547" spans="1:4">
      <c r="A39547">
        <v>0</v>
      </c>
      <c r="D39547">
        <v>0</v>
      </c>
    </row>
    <row r="39548" spans="1:4">
      <c r="A39548">
        <v>0</v>
      </c>
      <c r="D39548">
        <v>0</v>
      </c>
    </row>
    <row r="39549" spans="1:4">
      <c r="A39549">
        <v>0</v>
      </c>
      <c r="D39549">
        <v>0</v>
      </c>
    </row>
    <row r="39550" spans="1:4">
      <c r="A39550">
        <v>0</v>
      </c>
      <c r="D39550">
        <v>0</v>
      </c>
    </row>
    <row r="39551" spans="1:4">
      <c r="A39551">
        <v>0</v>
      </c>
      <c r="D39551">
        <v>0</v>
      </c>
    </row>
    <row r="39552" spans="1:4">
      <c r="A39552">
        <v>0</v>
      </c>
      <c r="D39552">
        <v>0</v>
      </c>
    </row>
    <row r="39553" spans="1:4">
      <c r="A39553">
        <v>0</v>
      </c>
      <c r="D39553">
        <v>0</v>
      </c>
    </row>
    <row r="39554" spans="1:4">
      <c r="A39554">
        <v>0</v>
      </c>
      <c r="D39554">
        <v>0</v>
      </c>
    </row>
    <row r="39555" spans="1:4">
      <c r="A39555">
        <v>0</v>
      </c>
      <c r="D39555">
        <v>0</v>
      </c>
    </row>
    <row r="39556" spans="1:4">
      <c r="A39556">
        <v>0</v>
      </c>
      <c r="D39556">
        <v>0</v>
      </c>
    </row>
    <row r="39557" spans="1:4">
      <c r="A39557">
        <v>0</v>
      </c>
      <c r="D39557">
        <v>0</v>
      </c>
    </row>
    <row r="39558" spans="1:4">
      <c r="A39558">
        <v>0</v>
      </c>
      <c r="D39558">
        <v>0</v>
      </c>
    </row>
    <row r="39559" spans="1:4">
      <c r="A39559">
        <v>0</v>
      </c>
      <c r="D39559">
        <v>0</v>
      </c>
    </row>
    <row r="39560" spans="1:4">
      <c r="A39560">
        <v>0</v>
      </c>
      <c r="D39560">
        <v>0</v>
      </c>
    </row>
    <row r="39561" spans="1:4">
      <c r="A39561">
        <v>0</v>
      </c>
      <c r="D39561">
        <v>0</v>
      </c>
    </row>
    <row r="39562" spans="1:4">
      <c r="A39562">
        <v>0</v>
      </c>
      <c r="D39562">
        <v>0</v>
      </c>
    </row>
    <row r="39563" spans="1:4">
      <c r="A39563">
        <v>0</v>
      </c>
      <c r="D39563">
        <v>0</v>
      </c>
    </row>
    <row r="39564" spans="1:4">
      <c r="A39564">
        <v>0</v>
      </c>
      <c r="D39564">
        <v>0</v>
      </c>
    </row>
    <row r="39565" spans="1:4">
      <c r="A39565">
        <v>0</v>
      </c>
      <c r="D39565">
        <v>0</v>
      </c>
    </row>
    <row r="39566" spans="1:4">
      <c r="A39566">
        <v>0</v>
      </c>
      <c r="D39566">
        <v>0</v>
      </c>
    </row>
    <row r="39567" spans="1:4">
      <c r="A39567">
        <v>0</v>
      </c>
      <c r="D39567">
        <v>0</v>
      </c>
    </row>
    <row r="39568" spans="1:4">
      <c r="A39568">
        <v>0</v>
      </c>
      <c r="D39568">
        <v>0</v>
      </c>
    </row>
    <row r="39569" spans="1:4">
      <c r="A39569">
        <v>0</v>
      </c>
      <c r="D39569">
        <v>0</v>
      </c>
    </row>
    <row r="39570" spans="1:4">
      <c r="A39570">
        <v>0</v>
      </c>
      <c r="D39570">
        <v>0</v>
      </c>
    </row>
    <row r="39571" spans="1:4">
      <c r="A39571">
        <v>0</v>
      </c>
      <c r="D39571">
        <v>0</v>
      </c>
    </row>
    <row r="39572" spans="1:4">
      <c r="A39572">
        <v>0</v>
      </c>
      <c r="D39572">
        <v>0</v>
      </c>
    </row>
    <row r="39573" spans="1:4">
      <c r="A39573">
        <v>0</v>
      </c>
      <c r="D39573">
        <v>0</v>
      </c>
    </row>
    <row r="39574" spans="1:4">
      <c r="A39574">
        <v>0</v>
      </c>
      <c r="D39574">
        <v>0</v>
      </c>
    </row>
    <row r="39575" spans="1:4">
      <c r="A39575">
        <v>0</v>
      </c>
      <c r="D39575">
        <v>0</v>
      </c>
    </row>
    <row r="39576" spans="1:4">
      <c r="A39576">
        <v>0</v>
      </c>
      <c r="D39576">
        <v>0</v>
      </c>
    </row>
    <row r="39577" spans="1:4">
      <c r="A39577">
        <v>0</v>
      </c>
      <c r="D39577">
        <v>0</v>
      </c>
    </row>
    <row r="39578" spans="1:4">
      <c r="A39578">
        <v>0</v>
      </c>
      <c r="D39578">
        <v>0</v>
      </c>
    </row>
    <row r="39579" spans="1:4">
      <c r="A39579">
        <v>0</v>
      </c>
      <c r="D39579">
        <v>0</v>
      </c>
    </row>
    <row r="39580" spans="1:4">
      <c r="A39580">
        <v>0</v>
      </c>
      <c r="D39580">
        <v>0</v>
      </c>
    </row>
    <row r="39581" spans="1:4">
      <c r="A39581">
        <v>0</v>
      </c>
      <c r="D39581">
        <v>0</v>
      </c>
    </row>
    <row r="39582" spans="1:4">
      <c r="A39582">
        <v>0</v>
      </c>
      <c r="D39582">
        <v>0</v>
      </c>
    </row>
    <row r="39583" spans="1:4">
      <c r="A39583">
        <v>0</v>
      </c>
      <c r="D39583">
        <v>0</v>
      </c>
    </row>
    <row r="39584" spans="1:4">
      <c r="A39584">
        <v>0</v>
      </c>
      <c r="D39584">
        <v>0</v>
      </c>
    </row>
    <row r="39585" spans="1:4">
      <c r="A39585">
        <v>0</v>
      </c>
      <c r="D39585">
        <v>0</v>
      </c>
    </row>
    <row r="39586" spans="1:4">
      <c r="A39586">
        <v>0</v>
      </c>
      <c r="D39586">
        <v>0</v>
      </c>
    </row>
    <row r="39587" spans="1:4">
      <c r="A39587">
        <v>0</v>
      </c>
      <c r="D39587">
        <v>0</v>
      </c>
    </row>
    <row r="39588" spans="1:4">
      <c r="A39588">
        <v>0</v>
      </c>
      <c r="D39588">
        <v>0</v>
      </c>
    </row>
    <row r="39589" spans="1:4">
      <c r="A39589">
        <v>0</v>
      </c>
      <c r="D39589">
        <v>0</v>
      </c>
    </row>
    <row r="39590" spans="1:4">
      <c r="A39590">
        <v>0</v>
      </c>
      <c r="D39590">
        <v>0</v>
      </c>
    </row>
    <row r="39591" spans="1:4">
      <c r="A39591">
        <v>0</v>
      </c>
      <c r="D39591">
        <v>0</v>
      </c>
    </row>
    <row r="39592" spans="1:4">
      <c r="A39592">
        <v>0</v>
      </c>
      <c r="D39592">
        <v>0</v>
      </c>
    </row>
    <row r="39593" spans="1:4">
      <c r="A39593">
        <v>0</v>
      </c>
      <c r="D39593">
        <v>0</v>
      </c>
    </row>
    <row r="39594" spans="1:4">
      <c r="A39594">
        <v>0</v>
      </c>
      <c r="D39594">
        <v>0</v>
      </c>
    </row>
    <row r="39595" spans="1:4">
      <c r="A39595">
        <v>0</v>
      </c>
      <c r="D39595">
        <v>0</v>
      </c>
    </row>
    <row r="39596" spans="1:4">
      <c r="A39596">
        <v>0</v>
      </c>
      <c r="D39596">
        <v>0</v>
      </c>
    </row>
    <row r="39597" spans="1:4">
      <c r="A39597">
        <v>0</v>
      </c>
      <c r="D39597">
        <v>0</v>
      </c>
    </row>
    <row r="39598" spans="1:4">
      <c r="A39598">
        <v>0</v>
      </c>
      <c r="D39598">
        <v>0</v>
      </c>
    </row>
    <row r="39599" spans="1:4">
      <c r="A39599">
        <v>0</v>
      </c>
      <c r="D39599">
        <v>0</v>
      </c>
    </row>
    <row r="39600" spans="1:4">
      <c r="A39600">
        <v>0</v>
      </c>
      <c r="D39600">
        <v>0</v>
      </c>
    </row>
    <row r="39601" spans="1:4">
      <c r="A39601">
        <v>0</v>
      </c>
      <c r="D39601">
        <v>0</v>
      </c>
    </row>
    <row r="39602" spans="1:4">
      <c r="A39602">
        <v>0</v>
      </c>
      <c r="D39602">
        <v>0</v>
      </c>
    </row>
    <row r="39603" spans="1:4">
      <c r="A39603">
        <v>0</v>
      </c>
      <c r="D39603">
        <v>0</v>
      </c>
    </row>
    <row r="39604" spans="1:4">
      <c r="A39604">
        <v>0</v>
      </c>
      <c r="D39604">
        <v>0</v>
      </c>
    </row>
    <row r="39605" spans="1:4">
      <c r="A39605">
        <v>0</v>
      </c>
      <c r="D39605">
        <v>0</v>
      </c>
    </row>
    <row r="39606" spans="1:4">
      <c r="A39606">
        <v>0</v>
      </c>
      <c r="D39606">
        <v>0</v>
      </c>
    </row>
    <row r="39607" spans="1:4">
      <c r="A39607">
        <v>0</v>
      </c>
      <c r="D39607">
        <v>0</v>
      </c>
    </row>
    <row r="39608" spans="1:4">
      <c r="A39608">
        <v>0</v>
      </c>
      <c r="D39608">
        <v>0</v>
      </c>
    </row>
    <row r="39609" spans="1:4">
      <c r="A39609">
        <v>0</v>
      </c>
      <c r="D39609">
        <v>0</v>
      </c>
    </row>
    <row r="39610" spans="1:4">
      <c r="A39610">
        <v>0</v>
      </c>
      <c r="D39610">
        <v>0</v>
      </c>
    </row>
    <row r="39611" spans="1:4">
      <c r="A39611">
        <v>0</v>
      </c>
      <c r="D39611">
        <v>0</v>
      </c>
    </row>
    <row r="39612" spans="1:4">
      <c r="A39612">
        <v>0</v>
      </c>
      <c r="D39612">
        <v>0</v>
      </c>
    </row>
    <row r="39613" spans="1:4">
      <c r="A39613">
        <v>0</v>
      </c>
      <c r="D39613">
        <v>0</v>
      </c>
    </row>
    <row r="39614" spans="1:4">
      <c r="A39614">
        <v>0</v>
      </c>
      <c r="D39614">
        <v>0</v>
      </c>
    </row>
    <row r="39615" spans="1:4">
      <c r="A39615">
        <v>0</v>
      </c>
      <c r="D39615">
        <v>0</v>
      </c>
    </row>
    <row r="39616" spans="1:4">
      <c r="A39616">
        <v>0</v>
      </c>
      <c r="D39616">
        <v>0</v>
      </c>
    </row>
    <row r="39617" spans="1:4">
      <c r="A39617">
        <v>0</v>
      </c>
      <c r="D39617">
        <v>0</v>
      </c>
    </row>
    <row r="39618" spans="1:4">
      <c r="A39618">
        <v>0</v>
      </c>
      <c r="D39618">
        <v>0</v>
      </c>
    </row>
    <row r="39619" spans="1:4">
      <c r="A39619">
        <v>0</v>
      </c>
      <c r="D39619">
        <v>0</v>
      </c>
    </row>
    <row r="39620" spans="1:4">
      <c r="A39620">
        <v>0</v>
      </c>
      <c r="D39620">
        <v>0</v>
      </c>
    </row>
    <row r="39621" spans="1:4">
      <c r="A39621">
        <v>0</v>
      </c>
      <c r="D39621">
        <v>0</v>
      </c>
    </row>
    <row r="39622" spans="1:4">
      <c r="A39622">
        <v>0</v>
      </c>
      <c r="D39622">
        <v>0</v>
      </c>
    </row>
    <row r="39623" spans="1:4">
      <c r="A39623">
        <v>0</v>
      </c>
      <c r="D39623">
        <v>0</v>
      </c>
    </row>
    <row r="39624" spans="1:4">
      <c r="A39624">
        <v>0</v>
      </c>
      <c r="D39624">
        <v>0</v>
      </c>
    </row>
    <row r="39625" spans="1:4">
      <c r="A39625">
        <v>0</v>
      </c>
      <c r="D39625">
        <v>0</v>
      </c>
    </row>
    <row r="39626" spans="1:4">
      <c r="A39626">
        <v>0</v>
      </c>
      <c r="D39626">
        <v>0</v>
      </c>
    </row>
    <row r="39627" spans="1:4">
      <c r="A39627">
        <v>0</v>
      </c>
      <c r="D39627">
        <v>0</v>
      </c>
    </row>
    <row r="39628" spans="1:4">
      <c r="A39628">
        <v>0</v>
      </c>
      <c r="D39628">
        <v>0</v>
      </c>
    </row>
    <row r="39629" spans="1:4">
      <c r="A39629">
        <v>0</v>
      </c>
      <c r="D39629">
        <v>0</v>
      </c>
    </row>
    <row r="39630" spans="1:4">
      <c r="A39630">
        <v>0</v>
      </c>
      <c r="D39630">
        <v>0</v>
      </c>
    </row>
    <row r="39631" spans="1:4">
      <c r="A39631">
        <v>0</v>
      </c>
      <c r="D39631">
        <v>0</v>
      </c>
    </row>
    <row r="39632" spans="1:4">
      <c r="A39632">
        <v>0</v>
      </c>
      <c r="D39632">
        <v>0</v>
      </c>
    </row>
    <row r="39633" spans="1:4">
      <c r="A39633">
        <v>0</v>
      </c>
      <c r="D39633">
        <v>0</v>
      </c>
    </row>
    <row r="39634" spans="1:4">
      <c r="A39634">
        <v>0</v>
      </c>
      <c r="D39634">
        <v>0</v>
      </c>
    </row>
    <row r="39635" spans="1:4">
      <c r="A39635">
        <v>0</v>
      </c>
      <c r="D39635">
        <v>0</v>
      </c>
    </row>
    <row r="39636" spans="1:4">
      <c r="A39636">
        <v>0</v>
      </c>
      <c r="D39636">
        <v>0</v>
      </c>
    </row>
    <row r="39637" spans="1:4">
      <c r="A39637">
        <v>0</v>
      </c>
      <c r="D39637">
        <v>0</v>
      </c>
    </row>
    <row r="39638" spans="1:4">
      <c r="A39638">
        <v>0</v>
      </c>
      <c r="D39638">
        <v>0</v>
      </c>
    </row>
    <row r="39639" spans="1:4">
      <c r="A39639">
        <v>0</v>
      </c>
      <c r="D39639">
        <v>0</v>
      </c>
    </row>
    <row r="39640" spans="1:4">
      <c r="A39640">
        <v>0</v>
      </c>
      <c r="D39640">
        <v>0</v>
      </c>
    </row>
    <row r="39641" spans="1:4">
      <c r="A39641">
        <v>0</v>
      </c>
      <c r="D39641">
        <v>0</v>
      </c>
    </row>
    <row r="39642" spans="1:4">
      <c r="A39642">
        <v>0</v>
      </c>
      <c r="D39642">
        <v>0</v>
      </c>
    </row>
    <row r="39643" spans="1:4">
      <c r="A39643">
        <v>0</v>
      </c>
      <c r="D39643">
        <v>0</v>
      </c>
    </row>
    <row r="39644" spans="1:4">
      <c r="A39644">
        <v>0</v>
      </c>
      <c r="D39644">
        <v>0</v>
      </c>
    </row>
    <row r="39645" spans="1:4">
      <c r="A39645">
        <v>0</v>
      </c>
      <c r="D39645">
        <v>0</v>
      </c>
    </row>
    <row r="39646" spans="1:4">
      <c r="A39646">
        <v>0</v>
      </c>
      <c r="D39646">
        <v>0</v>
      </c>
    </row>
    <row r="39647" spans="1:4">
      <c r="A39647">
        <v>0</v>
      </c>
      <c r="D39647">
        <v>0</v>
      </c>
    </row>
    <row r="39648" spans="1:4">
      <c r="A39648">
        <v>0</v>
      </c>
      <c r="D39648">
        <v>0</v>
      </c>
    </row>
    <row r="39649" spans="1:4">
      <c r="A39649">
        <v>0</v>
      </c>
      <c r="D39649">
        <v>0</v>
      </c>
    </row>
    <row r="39650" spans="1:4">
      <c r="A39650">
        <v>0</v>
      </c>
      <c r="D39650">
        <v>0</v>
      </c>
    </row>
    <row r="39651" spans="1:4">
      <c r="A39651">
        <v>0</v>
      </c>
      <c r="D39651">
        <v>0</v>
      </c>
    </row>
    <row r="39652" spans="1:4">
      <c r="A39652">
        <v>0</v>
      </c>
      <c r="D39652">
        <v>0</v>
      </c>
    </row>
    <row r="39653" spans="1:4">
      <c r="A39653">
        <v>0</v>
      </c>
      <c r="D39653">
        <v>0</v>
      </c>
    </row>
    <row r="39654" spans="1:4">
      <c r="A39654">
        <v>0</v>
      </c>
      <c r="D39654">
        <v>0</v>
      </c>
    </row>
    <row r="39655" spans="1:4">
      <c r="A39655">
        <v>0</v>
      </c>
      <c r="D39655">
        <v>0</v>
      </c>
    </row>
    <row r="39656" spans="1:4">
      <c r="A39656">
        <v>0</v>
      </c>
      <c r="D39656">
        <v>0</v>
      </c>
    </row>
    <row r="39657" spans="1:4">
      <c r="A39657">
        <v>0</v>
      </c>
      <c r="D39657">
        <v>0</v>
      </c>
    </row>
    <row r="39658" spans="1:4">
      <c r="A39658">
        <v>0</v>
      </c>
      <c r="D39658">
        <v>0</v>
      </c>
    </row>
    <row r="39659" spans="1:4">
      <c r="A39659">
        <v>0</v>
      </c>
      <c r="D39659">
        <v>0</v>
      </c>
    </row>
    <row r="39660" spans="1:4">
      <c r="A39660">
        <v>0</v>
      </c>
      <c r="D39660">
        <v>0</v>
      </c>
    </row>
    <row r="39661" spans="1:4">
      <c r="A39661">
        <v>0</v>
      </c>
      <c r="D39661">
        <v>0</v>
      </c>
    </row>
    <row r="39662" spans="1:4">
      <c r="A39662">
        <v>0</v>
      </c>
      <c r="D39662">
        <v>0</v>
      </c>
    </row>
    <row r="39663" spans="1:4">
      <c r="A39663">
        <v>0</v>
      </c>
      <c r="D39663">
        <v>0</v>
      </c>
    </row>
    <row r="39664" spans="1:4">
      <c r="A39664">
        <v>0</v>
      </c>
      <c r="D39664">
        <v>0</v>
      </c>
    </row>
    <row r="39665" spans="1:4">
      <c r="A39665">
        <v>0</v>
      </c>
      <c r="D39665">
        <v>0</v>
      </c>
    </row>
    <row r="39666" spans="1:4">
      <c r="A39666">
        <v>0</v>
      </c>
      <c r="D39666">
        <v>0</v>
      </c>
    </row>
    <row r="39667" spans="1:4">
      <c r="A39667">
        <v>0</v>
      </c>
      <c r="D39667">
        <v>0</v>
      </c>
    </row>
    <row r="39668" spans="1:4">
      <c r="A39668">
        <v>0</v>
      </c>
      <c r="D39668">
        <v>0</v>
      </c>
    </row>
    <row r="39669" spans="1:4">
      <c r="A39669">
        <v>0</v>
      </c>
      <c r="D39669">
        <v>0</v>
      </c>
    </row>
    <row r="39670" spans="1:4">
      <c r="A39670">
        <v>0</v>
      </c>
      <c r="D39670">
        <v>0</v>
      </c>
    </row>
    <row r="39671" spans="1:4">
      <c r="A39671">
        <v>0</v>
      </c>
      <c r="D39671">
        <v>0</v>
      </c>
    </row>
    <row r="39672" spans="1:4">
      <c r="A39672">
        <v>0</v>
      </c>
      <c r="D39672">
        <v>0</v>
      </c>
    </row>
    <row r="39673" spans="1:4">
      <c r="A39673">
        <v>0</v>
      </c>
      <c r="D39673">
        <v>0</v>
      </c>
    </row>
    <row r="39674" spans="1:4">
      <c r="A39674">
        <v>0</v>
      </c>
      <c r="D39674">
        <v>0</v>
      </c>
    </row>
    <row r="39675" spans="1:4">
      <c r="A39675">
        <v>0</v>
      </c>
      <c r="D39675">
        <v>0</v>
      </c>
    </row>
    <row r="39676" spans="1:4">
      <c r="A39676">
        <v>0</v>
      </c>
      <c r="D39676">
        <v>0</v>
      </c>
    </row>
    <row r="39677" spans="1:4">
      <c r="A39677">
        <v>0</v>
      </c>
      <c r="D39677">
        <v>0</v>
      </c>
    </row>
    <row r="39678" spans="1:4">
      <c r="A39678">
        <v>0</v>
      </c>
      <c r="D39678">
        <v>0</v>
      </c>
    </row>
    <row r="39679" spans="1:4">
      <c r="A39679">
        <v>0</v>
      </c>
      <c r="D39679">
        <v>0</v>
      </c>
    </row>
    <row r="39680" spans="1:4">
      <c r="A39680">
        <v>0</v>
      </c>
      <c r="D39680">
        <v>0</v>
      </c>
    </row>
    <row r="39681" spans="1:4">
      <c r="A39681">
        <v>0</v>
      </c>
      <c r="D39681">
        <v>0</v>
      </c>
    </row>
    <row r="39682" spans="1:4">
      <c r="A39682">
        <v>0</v>
      </c>
      <c r="D39682">
        <v>0</v>
      </c>
    </row>
    <row r="39683" spans="1:4">
      <c r="A39683">
        <v>0</v>
      </c>
      <c r="D39683">
        <v>0</v>
      </c>
    </row>
    <row r="39684" spans="1:4">
      <c r="A39684">
        <v>0</v>
      </c>
      <c r="D39684">
        <v>0</v>
      </c>
    </row>
    <row r="39685" spans="1:4">
      <c r="A39685">
        <v>0</v>
      </c>
      <c r="D39685">
        <v>0</v>
      </c>
    </row>
    <row r="39686" spans="1:4">
      <c r="A39686">
        <v>0</v>
      </c>
      <c r="D39686">
        <v>0</v>
      </c>
    </row>
    <row r="39687" spans="1:4">
      <c r="A39687">
        <v>0</v>
      </c>
      <c r="D39687">
        <v>0</v>
      </c>
    </row>
    <row r="39688" spans="1:4">
      <c r="A39688">
        <v>0</v>
      </c>
      <c r="D39688">
        <v>0</v>
      </c>
    </row>
    <row r="39689" spans="1:4">
      <c r="A39689">
        <v>0</v>
      </c>
      <c r="D39689">
        <v>0</v>
      </c>
    </row>
    <row r="39690" spans="1:4">
      <c r="A39690">
        <v>0</v>
      </c>
      <c r="D39690">
        <v>0</v>
      </c>
    </row>
    <row r="39691" spans="1:4">
      <c r="A39691">
        <v>0</v>
      </c>
      <c r="D39691">
        <v>0</v>
      </c>
    </row>
    <row r="39692" spans="1:4">
      <c r="A39692">
        <v>0</v>
      </c>
      <c r="D39692">
        <v>0</v>
      </c>
    </row>
    <row r="39693" spans="1:4">
      <c r="A39693">
        <v>0</v>
      </c>
      <c r="D39693">
        <v>0</v>
      </c>
    </row>
    <row r="39694" spans="1:4">
      <c r="A39694">
        <v>0</v>
      </c>
      <c r="D39694">
        <v>0</v>
      </c>
    </row>
    <row r="39695" spans="1:4">
      <c r="A39695">
        <v>0</v>
      </c>
      <c r="D39695">
        <v>0</v>
      </c>
    </row>
    <row r="39696" spans="1:4">
      <c r="A39696">
        <v>0</v>
      </c>
      <c r="D39696">
        <v>0</v>
      </c>
    </row>
    <row r="39697" spans="1:4">
      <c r="A39697">
        <v>0</v>
      </c>
      <c r="D39697">
        <v>0</v>
      </c>
    </row>
    <row r="39698" spans="1:4">
      <c r="A39698">
        <v>0</v>
      </c>
      <c r="D39698">
        <v>0</v>
      </c>
    </row>
    <row r="39699" spans="1:4">
      <c r="A39699">
        <v>0</v>
      </c>
      <c r="D39699">
        <v>0</v>
      </c>
    </row>
    <row r="39700" spans="1:4">
      <c r="A39700">
        <v>0</v>
      </c>
      <c r="D39700">
        <v>0</v>
      </c>
    </row>
    <row r="39701" spans="1:4">
      <c r="A39701">
        <v>0</v>
      </c>
      <c r="D39701">
        <v>0</v>
      </c>
    </row>
    <row r="39702" spans="1:4">
      <c r="A39702">
        <v>0</v>
      </c>
      <c r="D39702">
        <v>0</v>
      </c>
    </row>
    <row r="39703" spans="1:4">
      <c r="A39703">
        <v>0</v>
      </c>
      <c r="D39703">
        <v>0</v>
      </c>
    </row>
    <row r="39704" spans="1:4">
      <c r="A39704">
        <v>0</v>
      </c>
      <c r="D39704">
        <v>0</v>
      </c>
    </row>
    <row r="39705" spans="1:4">
      <c r="A39705">
        <v>0</v>
      </c>
      <c r="D39705">
        <v>0</v>
      </c>
    </row>
    <row r="39706" spans="1:4">
      <c r="A39706">
        <v>0</v>
      </c>
      <c r="D39706">
        <v>0</v>
      </c>
    </row>
    <row r="39707" spans="1:4">
      <c r="A39707">
        <v>0</v>
      </c>
      <c r="D39707">
        <v>0</v>
      </c>
    </row>
    <row r="39708" spans="1:4">
      <c r="A39708">
        <v>0</v>
      </c>
      <c r="D39708">
        <v>0</v>
      </c>
    </row>
    <row r="39709" spans="1:4">
      <c r="A39709">
        <v>0</v>
      </c>
      <c r="D39709">
        <v>0</v>
      </c>
    </row>
    <row r="39710" spans="1:4">
      <c r="A39710">
        <v>0</v>
      </c>
      <c r="D39710">
        <v>0</v>
      </c>
    </row>
    <row r="39711" spans="1:4">
      <c r="A39711">
        <v>0</v>
      </c>
      <c r="D39711">
        <v>0</v>
      </c>
    </row>
    <row r="39712" spans="1:4">
      <c r="A39712">
        <v>0</v>
      </c>
      <c r="D39712">
        <v>0</v>
      </c>
    </row>
    <row r="39713" spans="1:4">
      <c r="A39713">
        <v>0</v>
      </c>
      <c r="D39713">
        <v>0</v>
      </c>
    </row>
    <row r="39714" spans="1:4">
      <c r="A39714">
        <v>0</v>
      </c>
      <c r="D39714">
        <v>0</v>
      </c>
    </row>
    <row r="39715" spans="1:4">
      <c r="A39715">
        <v>0</v>
      </c>
      <c r="D39715">
        <v>0</v>
      </c>
    </row>
    <row r="39716" spans="1:4">
      <c r="A39716">
        <v>0</v>
      </c>
      <c r="D39716">
        <v>0</v>
      </c>
    </row>
    <row r="39717" spans="1:4">
      <c r="A39717">
        <v>0</v>
      </c>
      <c r="D39717">
        <v>0</v>
      </c>
    </row>
    <row r="39718" spans="1:4">
      <c r="A39718">
        <v>0</v>
      </c>
      <c r="D39718">
        <v>0</v>
      </c>
    </row>
    <row r="39719" spans="1:4">
      <c r="A39719">
        <v>0</v>
      </c>
      <c r="D39719">
        <v>0</v>
      </c>
    </row>
    <row r="39720" spans="1:4">
      <c r="A39720">
        <v>0</v>
      </c>
      <c r="D39720">
        <v>0</v>
      </c>
    </row>
    <row r="39721" spans="1:4">
      <c r="A39721">
        <v>0</v>
      </c>
      <c r="D39721">
        <v>0</v>
      </c>
    </row>
    <row r="39722" spans="1:4">
      <c r="A39722">
        <v>0</v>
      </c>
      <c r="D39722">
        <v>0</v>
      </c>
    </row>
    <row r="39723" spans="1:4">
      <c r="A39723">
        <v>0</v>
      </c>
      <c r="D39723">
        <v>0</v>
      </c>
    </row>
    <row r="39724" spans="1:4">
      <c r="A39724">
        <v>0</v>
      </c>
      <c r="D39724">
        <v>0</v>
      </c>
    </row>
    <row r="39725" spans="1:4">
      <c r="A39725">
        <v>0</v>
      </c>
      <c r="D39725">
        <v>0</v>
      </c>
    </row>
    <row r="39726" spans="1:4">
      <c r="A39726">
        <v>0</v>
      </c>
      <c r="D39726">
        <v>0</v>
      </c>
    </row>
    <row r="39727" spans="1:4">
      <c r="A39727">
        <v>0</v>
      </c>
      <c r="D39727">
        <v>0</v>
      </c>
    </row>
    <row r="39728" spans="1:4">
      <c r="A39728">
        <v>0</v>
      </c>
      <c r="D39728">
        <v>0</v>
      </c>
    </row>
    <row r="39729" spans="1:4">
      <c r="A39729">
        <v>0</v>
      </c>
      <c r="D39729">
        <v>0</v>
      </c>
    </row>
    <row r="39730" spans="1:4">
      <c r="A39730">
        <v>0</v>
      </c>
      <c r="D39730">
        <v>0</v>
      </c>
    </row>
    <row r="39731" spans="1:4">
      <c r="A39731">
        <v>0</v>
      </c>
      <c r="D39731">
        <v>0</v>
      </c>
    </row>
    <row r="39732" spans="1:4">
      <c r="A39732">
        <v>0</v>
      </c>
      <c r="D39732">
        <v>0</v>
      </c>
    </row>
    <row r="39733" spans="1:4">
      <c r="A39733">
        <v>0</v>
      </c>
      <c r="D39733">
        <v>0</v>
      </c>
    </row>
    <row r="39734" spans="1:4">
      <c r="A39734">
        <v>0</v>
      </c>
      <c r="D39734">
        <v>0</v>
      </c>
    </row>
    <row r="39735" spans="1:4">
      <c r="A39735">
        <v>0</v>
      </c>
      <c r="D39735">
        <v>0</v>
      </c>
    </row>
    <row r="39736" spans="1:4">
      <c r="A39736">
        <v>0</v>
      </c>
      <c r="D39736">
        <v>0</v>
      </c>
    </row>
    <row r="39737" spans="1:4">
      <c r="A39737">
        <v>0</v>
      </c>
      <c r="D39737">
        <v>0</v>
      </c>
    </row>
    <row r="39738" spans="1:4">
      <c r="A39738">
        <v>0</v>
      </c>
      <c r="D39738">
        <v>0</v>
      </c>
    </row>
    <row r="39739" spans="1:4">
      <c r="A39739">
        <v>0</v>
      </c>
      <c r="D39739">
        <v>0</v>
      </c>
    </row>
    <row r="39740" spans="1:4">
      <c r="A39740">
        <v>0</v>
      </c>
      <c r="D39740">
        <v>0</v>
      </c>
    </row>
    <row r="39741" spans="1:4">
      <c r="A39741">
        <v>0</v>
      </c>
      <c r="D39741">
        <v>0</v>
      </c>
    </row>
    <row r="39742" spans="1:4">
      <c r="A39742">
        <v>0</v>
      </c>
      <c r="D39742">
        <v>0</v>
      </c>
    </row>
    <row r="39743" spans="1:4">
      <c r="A39743">
        <v>0</v>
      </c>
      <c r="D39743">
        <v>0</v>
      </c>
    </row>
    <row r="39744" spans="1:4">
      <c r="A39744">
        <v>0</v>
      </c>
      <c r="D39744">
        <v>0</v>
      </c>
    </row>
    <row r="39745" spans="1:4">
      <c r="A39745">
        <v>0</v>
      </c>
      <c r="D39745">
        <v>0</v>
      </c>
    </row>
    <row r="39746" spans="1:4">
      <c r="A39746">
        <v>0</v>
      </c>
      <c r="D39746">
        <v>0</v>
      </c>
    </row>
    <row r="39747" spans="1:4">
      <c r="A39747">
        <v>0</v>
      </c>
      <c r="D39747">
        <v>0</v>
      </c>
    </row>
    <row r="39748" spans="1:4">
      <c r="A39748">
        <v>0</v>
      </c>
      <c r="D39748">
        <v>0</v>
      </c>
    </row>
    <row r="39749" spans="1:4">
      <c r="A39749">
        <v>0</v>
      </c>
      <c r="D39749">
        <v>0</v>
      </c>
    </row>
    <row r="39750" spans="1:4">
      <c r="A39750">
        <v>0</v>
      </c>
      <c r="D39750">
        <v>0</v>
      </c>
    </row>
    <row r="39751" spans="1:4">
      <c r="A39751">
        <v>0</v>
      </c>
      <c r="D39751">
        <v>0</v>
      </c>
    </row>
    <row r="39752" spans="1:4">
      <c r="A39752">
        <v>0</v>
      </c>
      <c r="D39752">
        <v>0</v>
      </c>
    </row>
    <row r="39753" spans="1:4">
      <c r="A39753">
        <v>0</v>
      </c>
      <c r="D39753">
        <v>0</v>
      </c>
    </row>
    <row r="39754" spans="1:4">
      <c r="A39754">
        <v>0</v>
      </c>
      <c r="D39754">
        <v>0</v>
      </c>
    </row>
    <row r="39755" spans="1:4">
      <c r="A39755">
        <v>0</v>
      </c>
      <c r="D39755">
        <v>0</v>
      </c>
    </row>
    <row r="39756" spans="1:4">
      <c r="A39756">
        <v>0</v>
      </c>
      <c r="D39756">
        <v>0</v>
      </c>
    </row>
    <row r="39757" spans="1:4">
      <c r="A39757">
        <v>0</v>
      </c>
      <c r="D39757">
        <v>0</v>
      </c>
    </row>
    <row r="39758" spans="1:4">
      <c r="A39758">
        <v>0</v>
      </c>
      <c r="D39758">
        <v>0</v>
      </c>
    </row>
    <row r="39759" spans="1:4">
      <c r="A39759">
        <v>0</v>
      </c>
      <c r="D39759">
        <v>0</v>
      </c>
    </row>
    <row r="39760" spans="1:4">
      <c r="A39760">
        <v>0</v>
      </c>
      <c r="D39760">
        <v>0</v>
      </c>
    </row>
    <row r="39761" spans="1:4">
      <c r="A39761">
        <v>0</v>
      </c>
      <c r="D39761">
        <v>0</v>
      </c>
    </row>
    <row r="39762" spans="1:4">
      <c r="A39762">
        <v>0</v>
      </c>
      <c r="D39762">
        <v>0</v>
      </c>
    </row>
    <row r="39763" spans="1:4">
      <c r="A39763">
        <v>0</v>
      </c>
      <c r="D39763">
        <v>0</v>
      </c>
    </row>
    <row r="39764" spans="1:4">
      <c r="A39764">
        <v>0</v>
      </c>
      <c r="D39764">
        <v>0</v>
      </c>
    </row>
    <row r="39765" spans="1:4">
      <c r="A39765">
        <v>0</v>
      </c>
      <c r="D39765">
        <v>0</v>
      </c>
    </row>
    <row r="39766" spans="1:4">
      <c r="A39766">
        <v>0</v>
      </c>
      <c r="D39766">
        <v>0</v>
      </c>
    </row>
    <row r="39767" spans="1:4">
      <c r="A39767">
        <v>0</v>
      </c>
      <c r="D39767">
        <v>0</v>
      </c>
    </row>
    <row r="39768" spans="1:4">
      <c r="A39768">
        <v>0</v>
      </c>
      <c r="D39768">
        <v>0</v>
      </c>
    </row>
    <row r="39769" spans="1:4">
      <c r="A39769">
        <v>0</v>
      </c>
      <c r="D39769">
        <v>0</v>
      </c>
    </row>
    <row r="39770" spans="1:4">
      <c r="A39770">
        <v>0</v>
      </c>
      <c r="D39770">
        <v>0</v>
      </c>
    </row>
    <row r="39771" spans="1:4">
      <c r="A39771">
        <v>0</v>
      </c>
      <c r="D39771">
        <v>0</v>
      </c>
    </row>
    <row r="39772" spans="1:4">
      <c r="A39772">
        <v>0</v>
      </c>
      <c r="D39772">
        <v>0</v>
      </c>
    </row>
    <row r="39773" spans="1:4">
      <c r="A39773">
        <v>0</v>
      </c>
      <c r="D39773">
        <v>0</v>
      </c>
    </row>
    <row r="39774" spans="1:4">
      <c r="A39774">
        <v>0</v>
      </c>
      <c r="D39774">
        <v>0</v>
      </c>
    </row>
    <row r="39775" spans="1:4">
      <c r="A39775">
        <v>0</v>
      </c>
      <c r="D39775">
        <v>0</v>
      </c>
    </row>
    <row r="39776" spans="1:4">
      <c r="A39776">
        <v>0</v>
      </c>
      <c r="D39776">
        <v>0</v>
      </c>
    </row>
    <row r="39777" spans="1:4">
      <c r="A39777">
        <v>0</v>
      </c>
      <c r="D39777">
        <v>0</v>
      </c>
    </row>
    <row r="39778" spans="1:4">
      <c r="A39778">
        <v>0</v>
      </c>
      <c r="D39778">
        <v>0</v>
      </c>
    </row>
    <row r="39779" spans="1:4">
      <c r="A39779">
        <v>0</v>
      </c>
      <c r="D39779">
        <v>0</v>
      </c>
    </row>
    <row r="39780" spans="1:4">
      <c r="A39780">
        <v>0</v>
      </c>
      <c r="D39780">
        <v>0</v>
      </c>
    </row>
    <row r="39781" spans="1:4">
      <c r="A39781">
        <v>0</v>
      </c>
      <c r="D39781">
        <v>0</v>
      </c>
    </row>
    <row r="39782" spans="1:4">
      <c r="A39782">
        <v>0</v>
      </c>
      <c r="D39782">
        <v>0</v>
      </c>
    </row>
    <row r="39783" spans="1:4">
      <c r="A39783">
        <v>0</v>
      </c>
      <c r="D39783">
        <v>0</v>
      </c>
    </row>
    <row r="39784" spans="1:4">
      <c r="A39784">
        <v>0</v>
      </c>
      <c r="D39784">
        <v>0</v>
      </c>
    </row>
    <row r="39785" spans="1:4">
      <c r="A39785">
        <v>0</v>
      </c>
      <c r="D39785">
        <v>0</v>
      </c>
    </row>
    <row r="39786" spans="1:4">
      <c r="A39786">
        <v>0</v>
      </c>
      <c r="D39786">
        <v>0</v>
      </c>
    </row>
    <row r="39787" spans="1:4">
      <c r="A39787">
        <v>0</v>
      </c>
      <c r="D39787">
        <v>0</v>
      </c>
    </row>
    <row r="39788" spans="1:4">
      <c r="A39788">
        <v>0</v>
      </c>
      <c r="D39788">
        <v>0</v>
      </c>
    </row>
    <row r="39789" spans="1:4">
      <c r="A39789">
        <v>0</v>
      </c>
      <c r="D39789">
        <v>0</v>
      </c>
    </row>
    <row r="39790" spans="1:4">
      <c r="A39790">
        <v>0</v>
      </c>
      <c r="D39790">
        <v>0</v>
      </c>
    </row>
    <row r="39791" spans="1:4">
      <c r="A39791">
        <v>0</v>
      </c>
      <c r="D39791">
        <v>0</v>
      </c>
    </row>
    <row r="39792" spans="1:4">
      <c r="A39792">
        <v>0</v>
      </c>
      <c r="D39792">
        <v>0</v>
      </c>
    </row>
    <row r="39793" spans="1:4">
      <c r="A39793">
        <v>0</v>
      </c>
      <c r="D39793">
        <v>0</v>
      </c>
    </row>
    <row r="39794" spans="1:4">
      <c r="A39794">
        <v>0</v>
      </c>
      <c r="D39794">
        <v>0</v>
      </c>
    </row>
    <row r="39795" spans="1:4">
      <c r="A39795">
        <v>0</v>
      </c>
      <c r="D39795">
        <v>0</v>
      </c>
    </row>
    <row r="39796" spans="1:4">
      <c r="A39796">
        <v>0</v>
      </c>
      <c r="D39796">
        <v>0</v>
      </c>
    </row>
    <row r="39797" spans="1:4">
      <c r="A39797">
        <v>0</v>
      </c>
      <c r="D39797">
        <v>0</v>
      </c>
    </row>
    <row r="39798" spans="1:4">
      <c r="A39798">
        <v>0</v>
      </c>
      <c r="D39798">
        <v>0</v>
      </c>
    </row>
    <row r="39799" spans="1:4">
      <c r="A39799">
        <v>0</v>
      </c>
      <c r="D39799">
        <v>0</v>
      </c>
    </row>
    <row r="39800" spans="1:4">
      <c r="A39800">
        <v>0</v>
      </c>
      <c r="D39800">
        <v>0</v>
      </c>
    </row>
    <row r="39801" spans="1:4">
      <c r="A39801">
        <v>0</v>
      </c>
      <c r="D39801">
        <v>0</v>
      </c>
    </row>
    <row r="39802" spans="1:4">
      <c r="A39802">
        <v>0</v>
      </c>
      <c r="D39802">
        <v>0</v>
      </c>
    </row>
    <row r="39803" spans="1:4">
      <c r="A39803">
        <v>0</v>
      </c>
      <c r="D39803">
        <v>0</v>
      </c>
    </row>
    <row r="39804" spans="1:4">
      <c r="A39804">
        <v>0</v>
      </c>
      <c r="D39804">
        <v>0</v>
      </c>
    </row>
    <row r="39805" spans="1:4">
      <c r="A39805">
        <v>0</v>
      </c>
      <c r="D39805">
        <v>0</v>
      </c>
    </row>
    <row r="39806" spans="1:4">
      <c r="A39806">
        <v>0</v>
      </c>
      <c r="D39806">
        <v>0</v>
      </c>
    </row>
    <row r="39807" spans="1:4">
      <c r="A39807">
        <v>0</v>
      </c>
      <c r="D39807">
        <v>0</v>
      </c>
    </row>
    <row r="39808" spans="1:4">
      <c r="A39808">
        <v>0</v>
      </c>
      <c r="D39808">
        <v>0</v>
      </c>
    </row>
    <row r="39809" spans="1:4">
      <c r="A39809">
        <v>0</v>
      </c>
      <c r="D39809">
        <v>0</v>
      </c>
    </row>
    <row r="39810" spans="1:4">
      <c r="A39810">
        <v>0</v>
      </c>
      <c r="D39810">
        <v>0</v>
      </c>
    </row>
    <row r="39811" spans="1:4">
      <c r="A39811">
        <v>0</v>
      </c>
      <c r="D39811">
        <v>0</v>
      </c>
    </row>
    <row r="39812" spans="1:4">
      <c r="A39812">
        <v>0</v>
      </c>
      <c r="D39812">
        <v>0</v>
      </c>
    </row>
    <row r="39813" spans="1:4">
      <c r="A39813">
        <v>0</v>
      </c>
      <c r="D39813">
        <v>0</v>
      </c>
    </row>
    <row r="39814" spans="1:4">
      <c r="A39814">
        <v>0</v>
      </c>
      <c r="D39814">
        <v>0</v>
      </c>
    </row>
    <row r="39815" spans="1:4">
      <c r="A39815">
        <v>0</v>
      </c>
      <c r="D39815">
        <v>0</v>
      </c>
    </row>
    <row r="39816" spans="1:4">
      <c r="A39816">
        <v>0</v>
      </c>
      <c r="D39816">
        <v>0</v>
      </c>
    </row>
    <row r="39817" spans="1:4">
      <c r="A39817">
        <v>0</v>
      </c>
      <c r="D39817">
        <v>0</v>
      </c>
    </row>
    <row r="39818" spans="1:4">
      <c r="A39818">
        <v>0</v>
      </c>
      <c r="D39818">
        <v>0</v>
      </c>
    </row>
    <row r="39819" spans="1:4">
      <c r="A39819">
        <v>0</v>
      </c>
      <c r="D39819">
        <v>0</v>
      </c>
    </row>
    <row r="39820" spans="1:4">
      <c r="A39820">
        <v>0</v>
      </c>
      <c r="D39820">
        <v>0</v>
      </c>
    </row>
    <row r="39821" spans="1:4">
      <c r="A39821">
        <v>0</v>
      </c>
      <c r="D39821">
        <v>0</v>
      </c>
    </row>
    <row r="39822" spans="1:4">
      <c r="A39822">
        <v>0</v>
      </c>
      <c r="D39822">
        <v>0</v>
      </c>
    </row>
    <row r="39823" spans="1:4">
      <c r="A39823">
        <v>0</v>
      </c>
      <c r="D39823">
        <v>0</v>
      </c>
    </row>
    <row r="39824" spans="1:4">
      <c r="A39824">
        <v>0</v>
      </c>
      <c r="D39824">
        <v>0</v>
      </c>
    </row>
    <row r="39825" spans="1:4">
      <c r="A39825">
        <v>0</v>
      </c>
      <c r="D39825">
        <v>0</v>
      </c>
    </row>
    <row r="39826" spans="1:4">
      <c r="A39826">
        <v>0</v>
      </c>
      <c r="D39826">
        <v>0</v>
      </c>
    </row>
    <row r="39827" spans="1:4">
      <c r="A39827">
        <v>0</v>
      </c>
      <c r="D39827">
        <v>0</v>
      </c>
    </row>
    <row r="39828" spans="1:4">
      <c r="A39828">
        <v>0</v>
      </c>
      <c r="D39828">
        <v>0</v>
      </c>
    </row>
    <row r="39829" spans="1:4">
      <c r="A39829">
        <v>0</v>
      </c>
      <c r="D39829">
        <v>0</v>
      </c>
    </row>
    <row r="39830" spans="1:4">
      <c r="A39830">
        <v>0</v>
      </c>
      <c r="D39830">
        <v>0</v>
      </c>
    </row>
    <row r="39831" spans="1:4">
      <c r="A39831">
        <v>0</v>
      </c>
      <c r="D39831">
        <v>0</v>
      </c>
    </row>
    <row r="39832" spans="1:4">
      <c r="A39832">
        <v>0</v>
      </c>
      <c r="D39832">
        <v>0</v>
      </c>
    </row>
    <row r="39833" spans="1:4">
      <c r="A39833">
        <v>0</v>
      </c>
      <c r="D39833">
        <v>0</v>
      </c>
    </row>
    <row r="39834" spans="1:4">
      <c r="A39834">
        <v>0</v>
      </c>
      <c r="D39834">
        <v>0</v>
      </c>
    </row>
    <row r="39835" spans="1:4">
      <c r="A39835">
        <v>0</v>
      </c>
      <c r="D39835">
        <v>0</v>
      </c>
    </row>
    <row r="39836" spans="1:4">
      <c r="A39836">
        <v>0</v>
      </c>
      <c r="D39836">
        <v>0</v>
      </c>
    </row>
    <row r="39837" spans="1:4">
      <c r="A39837">
        <v>0</v>
      </c>
      <c r="D39837">
        <v>0</v>
      </c>
    </row>
    <row r="39838" spans="1:4">
      <c r="A39838">
        <v>0</v>
      </c>
      <c r="D39838">
        <v>0</v>
      </c>
    </row>
    <row r="39839" spans="1:4">
      <c r="A39839">
        <v>0</v>
      </c>
      <c r="D39839">
        <v>0</v>
      </c>
    </row>
    <row r="39840" spans="1:4">
      <c r="A39840">
        <v>0</v>
      </c>
      <c r="D39840">
        <v>0</v>
      </c>
    </row>
    <row r="39841" spans="1:4">
      <c r="A39841">
        <v>0</v>
      </c>
      <c r="D39841">
        <v>0</v>
      </c>
    </row>
    <row r="39842" spans="1:4">
      <c r="A39842">
        <v>0</v>
      </c>
      <c r="D39842">
        <v>0</v>
      </c>
    </row>
    <row r="39843" spans="1:4">
      <c r="A39843">
        <v>0</v>
      </c>
      <c r="D39843">
        <v>0</v>
      </c>
    </row>
    <row r="39844" spans="1:4">
      <c r="A39844">
        <v>0</v>
      </c>
      <c r="D39844">
        <v>0</v>
      </c>
    </row>
    <row r="39845" spans="1:4">
      <c r="A39845">
        <v>0</v>
      </c>
      <c r="D39845">
        <v>0</v>
      </c>
    </row>
    <row r="39846" spans="1:4">
      <c r="A39846">
        <v>0</v>
      </c>
      <c r="D39846">
        <v>0</v>
      </c>
    </row>
    <row r="39847" spans="1:4">
      <c r="A39847">
        <v>0</v>
      </c>
      <c r="D39847">
        <v>0</v>
      </c>
    </row>
    <row r="39848" spans="1:4">
      <c r="A39848">
        <v>0</v>
      </c>
      <c r="D39848">
        <v>0</v>
      </c>
    </row>
    <row r="39849" spans="1:4">
      <c r="A39849">
        <v>0</v>
      </c>
      <c r="D39849">
        <v>0</v>
      </c>
    </row>
    <row r="39850" spans="1:4">
      <c r="A39850">
        <v>0</v>
      </c>
      <c r="D39850">
        <v>0</v>
      </c>
    </row>
    <row r="39851" spans="1:4">
      <c r="A39851">
        <v>0</v>
      </c>
      <c r="D39851">
        <v>0</v>
      </c>
    </row>
    <row r="39852" spans="1:4">
      <c r="A39852">
        <v>0</v>
      </c>
      <c r="D39852">
        <v>0</v>
      </c>
    </row>
    <row r="39853" spans="1:4">
      <c r="A39853">
        <v>0</v>
      </c>
      <c r="D39853">
        <v>0</v>
      </c>
    </row>
    <row r="39854" spans="1:4">
      <c r="A39854">
        <v>0</v>
      </c>
      <c r="D39854">
        <v>0</v>
      </c>
    </row>
    <row r="39855" spans="1:4">
      <c r="A39855">
        <v>0</v>
      </c>
      <c r="D39855">
        <v>0</v>
      </c>
    </row>
    <row r="39856" spans="1:4">
      <c r="A39856">
        <v>0</v>
      </c>
      <c r="D39856">
        <v>0</v>
      </c>
    </row>
    <row r="39857" spans="1:4">
      <c r="A39857">
        <v>0</v>
      </c>
      <c r="D39857">
        <v>0</v>
      </c>
    </row>
    <row r="39858" spans="1:4">
      <c r="A39858">
        <v>0</v>
      </c>
      <c r="D39858">
        <v>0</v>
      </c>
    </row>
    <row r="39859" spans="1:4">
      <c r="A39859">
        <v>0</v>
      </c>
      <c r="D39859">
        <v>0</v>
      </c>
    </row>
    <row r="39860" spans="1:4">
      <c r="A39860">
        <v>0</v>
      </c>
      <c r="D39860">
        <v>0</v>
      </c>
    </row>
    <row r="39861" spans="1:4">
      <c r="A39861">
        <v>0</v>
      </c>
      <c r="D39861">
        <v>0</v>
      </c>
    </row>
    <row r="39862" spans="1:4">
      <c r="A39862">
        <v>0</v>
      </c>
      <c r="D39862">
        <v>0</v>
      </c>
    </row>
    <row r="39863" spans="1:4">
      <c r="A39863">
        <v>0</v>
      </c>
      <c r="D39863">
        <v>0</v>
      </c>
    </row>
    <row r="39864" spans="1:4">
      <c r="A39864">
        <v>0</v>
      </c>
      <c r="D39864">
        <v>0</v>
      </c>
    </row>
    <row r="39865" spans="1:4">
      <c r="A39865">
        <v>0</v>
      </c>
      <c r="D39865">
        <v>0</v>
      </c>
    </row>
    <row r="39866" spans="1:4">
      <c r="A39866">
        <v>0</v>
      </c>
      <c r="D39866">
        <v>0</v>
      </c>
    </row>
    <row r="39867" spans="1:4">
      <c r="A39867">
        <v>0</v>
      </c>
      <c r="D39867">
        <v>0</v>
      </c>
    </row>
    <row r="39868" spans="1:4">
      <c r="A39868">
        <v>0</v>
      </c>
      <c r="D39868">
        <v>0</v>
      </c>
    </row>
    <row r="39869" spans="1:4">
      <c r="A39869">
        <v>0</v>
      </c>
      <c r="D39869">
        <v>0</v>
      </c>
    </row>
    <row r="39870" spans="1:4">
      <c r="A39870">
        <v>0</v>
      </c>
      <c r="D39870">
        <v>0</v>
      </c>
    </row>
    <row r="39871" spans="1:4">
      <c r="A39871">
        <v>0</v>
      </c>
      <c r="D39871">
        <v>0</v>
      </c>
    </row>
    <row r="39872" spans="1:4">
      <c r="A39872">
        <v>0</v>
      </c>
      <c r="D39872">
        <v>0</v>
      </c>
    </row>
    <row r="39873" spans="1:4">
      <c r="A39873">
        <v>0</v>
      </c>
      <c r="D39873">
        <v>0</v>
      </c>
    </row>
    <row r="39874" spans="1:4">
      <c r="A39874">
        <v>0</v>
      </c>
      <c r="D39874">
        <v>0</v>
      </c>
    </row>
    <row r="39875" spans="1:4">
      <c r="A39875">
        <v>0</v>
      </c>
      <c r="D39875">
        <v>0</v>
      </c>
    </row>
    <row r="39876" spans="1:4">
      <c r="A39876">
        <v>0</v>
      </c>
      <c r="D39876">
        <v>0</v>
      </c>
    </row>
    <row r="39877" spans="1:4">
      <c r="A39877">
        <v>0</v>
      </c>
      <c r="D39877">
        <v>0</v>
      </c>
    </row>
    <row r="39878" spans="1:4">
      <c r="A39878">
        <v>0</v>
      </c>
      <c r="D39878">
        <v>0</v>
      </c>
    </row>
    <row r="39879" spans="1:4">
      <c r="A39879">
        <v>0</v>
      </c>
      <c r="D39879">
        <v>0</v>
      </c>
    </row>
    <row r="39880" spans="1:4">
      <c r="A39880">
        <v>0</v>
      </c>
      <c r="D39880">
        <v>0</v>
      </c>
    </row>
    <row r="39881" spans="1:4">
      <c r="A39881">
        <v>0</v>
      </c>
      <c r="D39881">
        <v>0</v>
      </c>
    </row>
    <row r="39882" spans="1:4">
      <c r="A39882">
        <v>0</v>
      </c>
      <c r="D39882">
        <v>0</v>
      </c>
    </row>
    <row r="39883" spans="1:4">
      <c r="A39883">
        <v>0</v>
      </c>
      <c r="D39883">
        <v>0</v>
      </c>
    </row>
    <row r="39884" spans="1:4">
      <c r="A39884">
        <v>0</v>
      </c>
      <c r="D39884">
        <v>0</v>
      </c>
    </row>
    <row r="39885" spans="1:4">
      <c r="A39885">
        <v>0</v>
      </c>
      <c r="D39885">
        <v>0</v>
      </c>
    </row>
    <row r="39886" spans="1:4">
      <c r="A39886">
        <v>0</v>
      </c>
      <c r="D39886">
        <v>0</v>
      </c>
    </row>
    <row r="39887" spans="1:4">
      <c r="A39887">
        <v>0</v>
      </c>
      <c r="D39887">
        <v>0</v>
      </c>
    </row>
    <row r="39888" spans="1:4">
      <c r="A39888">
        <v>0</v>
      </c>
      <c r="D39888">
        <v>0</v>
      </c>
    </row>
    <row r="39889" spans="1:4">
      <c r="A39889">
        <v>0</v>
      </c>
      <c r="D39889">
        <v>0</v>
      </c>
    </row>
    <row r="39890" spans="1:4">
      <c r="A39890">
        <v>0</v>
      </c>
      <c r="D39890">
        <v>0</v>
      </c>
    </row>
    <row r="39891" spans="1:4">
      <c r="A39891">
        <v>0</v>
      </c>
      <c r="D39891">
        <v>0</v>
      </c>
    </row>
    <row r="39892" spans="1:4">
      <c r="A39892">
        <v>0</v>
      </c>
      <c r="D39892">
        <v>0</v>
      </c>
    </row>
    <row r="39893" spans="1:4">
      <c r="A39893">
        <v>0</v>
      </c>
      <c r="D39893">
        <v>0</v>
      </c>
    </row>
    <row r="39894" spans="1:4">
      <c r="A39894">
        <v>0</v>
      </c>
      <c r="D39894">
        <v>0</v>
      </c>
    </row>
    <row r="39895" spans="1:4">
      <c r="A39895">
        <v>0</v>
      </c>
      <c r="D39895">
        <v>0</v>
      </c>
    </row>
    <row r="39896" spans="1:4">
      <c r="A39896">
        <v>0</v>
      </c>
      <c r="D39896">
        <v>0</v>
      </c>
    </row>
    <row r="39897" spans="1:4">
      <c r="A39897">
        <v>0</v>
      </c>
      <c r="D39897">
        <v>0</v>
      </c>
    </row>
    <row r="39898" spans="1:4">
      <c r="A39898">
        <v>0</v>
      </c>
      <c r="D39898">
        <v>0</v>
      </c>
    </row>
    <row r="39899" spans="1:4">
      <c r="A39899">
        <v>0</v>
      </c>
      <c r="D39899">
        <v>0</v>
      </c>
    </row>
    <row r="39900" spans="1:4">
      <c r="A39900">
        <v>0</v>
      </c>
      <c r="D39900">
        <v>0</v>
      </c>
    </row>
    <row r="39901" spans="1:4">
      <c r="A39901">
        <v>0</v>
      </c>
      <c r="D39901">
        <v>0</v>
      </c>
    </row>
    <row r="39902" spans="1:4">
      <c r="A39902">
        <v>0</v>
      </c>
      <c r="D39902">
        <v>0</v>
      </c>
    </row>
    <row r="39903" spans="1:4">
      <c r="A39903">
        <v>0</v>
      </c>
      <c r="D39903">
        <v>0</v>
      </c>
    </row>
    <row r="39904" spans="1:4">
      <c r="A39904">
        <v>0</v>
      </c>
      <c r="D39904">
        <v>0</v>
      </c>
    </row>
    <row r="39905" spans="1:4">
      <c r="A39905">
        <v>0</v>
      </c>
      <c r="D39905">
        <v>0</v>
      </c>
    </row>
    <row r="39906" spans="1:4">
      <c r="A39906">
        <v>0</v>
      </c>
      <c r="D39906">
        <v>0</v>
      </c>
    </row>
    <row r="39907" spans="1:4">
      <c r="A39907">
        <v>0</v>
      </c>
      <c r="D39907">
        <v>0</v>
      </c>
    </row>
    <row r="39908" spans="1:4">
      <c r="A39908">
        <v>0</v>
      </c>
      <c r="D39908">
        <v>0</v>
      </c>
    </row>
    <row r="39909" spans="1:4">
      <c r="A39909">
        <v>0</v>
      </c>
      <c r="D39909">
        <v>0</v>
      </c>
    </row>
    <row r="39910" spans="1:4">
      <c r="A39910">
        <v>0</v>
      </c>
      <c r="D39910">
        <v>0</v>
      </c>
    </row>
    <row r="39911" spans="1:4">
      <c r="A39911">
        <v>0</v>
      </c>
      <c r="D39911">
        <v>0</v>
      </c>
    </row>
    <row r="39912" spans="1:4">
      <c r="A39912">
        <v>0</v>
      </c>
      <c r="D39912">
        <v>0</v>
      </c>
    </row>
    <row r="39913" spans="1:4">
      <c r="A39913">
        <v>0</v>
      </c>
      <c r="D39913">
        <v>0</v>
      </c>
    </row>
    <row r="39914" spans="1:4">
      <c r="A39914">
        <v>0</v>
      </c>
      <c r="D39914">
        <v>0</v>
      </c>
    </row>
    <row r="39915" spans="1:4">
      <c r="A39915">
        <v>0</v>
      </c>
      <c r="D39915">
        <v>0</v>
      </c>
    </row>
    <row r="39916" spans="1:4">
      <c r="A39916">
        <v>0</v>
      </c>
      <c r="D39916">
        <v>0</v>
      </c>
    </row>
    <row r="39917" spans="1:4">
      <c r="A39917">
        <v>0</v>
      </c>
      <c r="D39917">
        <v>0</v>
      </c>
    </row>
    <row r="39918" spans="1:4">
      <c r="A39918">
        <v>0</v>
      </c>
      <c r="D39918">
        <v>0</v>
      </c>
    </row>
    <row r="39919" spans="1:4">
      <c r="A39919">
        <v>0</v>
      </c>
      <c r="D39919">
        <v>0</v>
      </c>
    </row>
    <row r="39920" spans="1:4">
      <c r="A39920">
        <v>0</v>
      </c>
      <c r="D39920">
        <v>0</v>
      </c>
    </row>
    <row r="39921" spans="1:4">
      <c r="A39921">
        <v>0</v>
      </c>
      <c r="D39921">
        <v>0</v>
      </c>
    </row>
    <row r="39922" spans="1:4">
      <c r="A39922">
        <v>0</v>
      </c>
      <c r="D39922">
        <v>0</v>
      </c>
    </row>
    <row r="39923" spans="1:4">
      <c r="A39923">
        <v>0</v>
      </c>
      <c r="D39923">
        <v>0</v>
      </c>
    </row>
    <row r="39924" spans="1:4">
      <c r="A39924">
        <v>0</v>
      </c>
      <c r="D39924">
        <v>0</v>
      </c>
    </row>
    <row r="39925" spans="1:4">
      <c r="A39925">
        <v>0</v>
      </c>
      <c r="D39925">
        <v>0</v>
      </c>
    </row>
    <row r="39926" spans="1:4">
      <c r="A39926">
        <v>0</v>
      </c>
      <c r="D39926">
        <v>0</v>
      </c>
    </row>
    <row r="39927" spans="1:4">
      <c r="A39927">
        <v>0</v>
      </c>
      <c r="D39927">
        <v>0</v>
      </c>
    </row>
    <row r="39928" spans="1:4">
      <c r="A39928">
        <v>0</v>
      </c>
      <c r="D39928">
        <v>0</v>
      </c>
    </row>
    <row r="39929" spans="1:4">
      <c r="A39929">
        <v>0</v>
      </c>
      <c r="D39929">
        <v>0</v>
      </c>
    </row>
    <row r="39930" spans="1:4">
      <c r="A39930">
        <v>0</v>
      </c>
      <c r="D39930">
        <v>0</v>
      </c>
    </row>
    <row r="39931" spans="1:4">
      <c r="A39931">
        <v>0</v>
      </c>
      <c r="D39931">
        <v>0</v>
      </c>
    </row>
    <row r="39932" spans="1:4">
      <c r="A39932">
        <v>0</v>
      </c>
      <c r="D39932">
        <v>0</v>
      </c>
    </row>
    <row r="39933" spans="1:4">
      <c r="A39933">
        <v>0</v>
      </c>
      <c r="D39933">
        <v>0</v>
      </c>
    </row>
    <row r="39934" spans="1:4">
      <c r="A39934">
        <v>0</v>
      </c>
      <c r="D39934">
        <v>0</v>
      </c>
    </row>
    <row r="39935" spans="1:4">
      <c r="A39935">
        <v>0</v>
      </c>
      <c r="D39935">
        <v>0</v>
      </c>
    </row>
    <row r="39936" spans="1:4">
      <c r="A39936">
        <v>0</v>
      </c>
      <c r="D39936">
        <v>0</v>
      </c>
    </row>
    <row r="39937" spans="1:4">
      <c r="A39937">
        <v>0</v>
      </c>
      <c r="D39937">
        <v>0</v>
      </c>
    </row>
    <row r="39938" spans="1:4">
      <c r="A39938">
        <v>0</v>
      </c>
      <c r="D39938">
        <v>0</v>
      </c>
    </row>
    <row r="39939" spans="1:4">
      <c r="A39939">
        <v>0</v>
      </c>
      <c r="D39939">
        <v>0</v>
      </c>
    </row>
    <row r="39940" spans="1:4">
      <c r="A39940">
        <v>0</v>
      </c>
      <c r="D39940">
        <v>0</v>
      </c>
    </row>
    <row r="39941" spans="1:4">
      <c r="A39941">
        <v>0</v>
      </c>
      <c r="D39941">
        <v>0</v>
      </c>
    </row>
    <row r="39942" spans="1:4">
      <c r="A39942">
        <v>0</v>
      </c>
      <c r="D39942">
        <v>0</v>
      </c>
    </row>
    <row r="39943" spans="1:4">
      <c r="A39943">
        <v>0</v>
      </c>
      <c r="D39943">
        <v>0</v>
      </c>
    </row>
    <row r="39944" spans="1:4">
      <c r="A39944">
        <v>0</v>
      </c>
      <c r="D39944">
        <v>0</v>
      </c>
    </row>
    <row r="39945" spans="1:4">
      <c r="A39945">
        <v>0</v>
      </c>
      <c r="D39945">
        <v>0</v>
      </c>
    </row>
    <row r="39946" spans="1:4">
      <c r="A39946">
        <v>0</v>
      </c>
      <c r="D39946">
        <v>0</v>
      </c>
    </row>
    <row r="39947" spans="1:4">
      <c r="A39947">
        <v>0</v>
      </c>
      <c r="D39947">
        <v>0</v>
      </c>
    </row>
    <row r="39948" spans="1:4">
      <c r="A39948">
        <v>0</v>
      </c>
      <c r="D39948">
        <v>0</v>
      </c>
    </row>
    <row r="39949" spans="1:4">
      <c r="A39949">
        <v>0</v>
      </c>
      <c r="D39949">
        <v>0</v>
      </c>
    </row>
    <row r="39950" spans="1:4">
      <c r="A39950">
        <v>0</v>
      </c>
      <c r="D39950">
        <v>0</v>
      </c>
    </row>
    <row r="39951" spans="1:4">
      <c r="A39951">
        <v>0</v>
      </c>
      <c r="D39951">
        <v>0</v>
      </c>
    </row>
    <row r="39952" spans="1:4">
      <c r="A39952">
        <v>0</v>
      </c>
      <c r="D39952">
        <v>0</v>
      </c>
    </row>
    <row r="39953" spans="1:4">
      <c r="A39953">
        <v>0</v>
      </c>
      <c r="D39953">
        <v>0</v>
      </c>
    </row>
    <row r="39954" spans="1:4">
      <c r="A39954">
        <v>0</v>
      </c>
      <c r="D39954">
        <v>0</v>
      </c>
    </row>
    <row r="39955" spans="1:4">
      <c r="A39955">
        <v>0</v>
      </c>
      <c r="D39955">
        <v>0</v>
      </c>
    </row>
    <row r="39956" spans="1:4">
      <c r="A39956">
        <v>0</v>
      </c>
      <c r="D39956">
        <v>0</v>
      </c>
    </row>
    <row r="39957" spans="1:4">
      <c r="A39957">
        <v>0</v>
      </c>
      <c r="D39957">
        <v>0</v>
      </c>
    </row>
    <row r="39958" spans="1:4">
      <c r="A39958">
        <v>0</v>
      </c>
      <c r="D39958">
        <v>0</v>
      </c>
    </row>
    <row r="39959" spans="1:4">
      <c r="A39959">
        <v>0</v>
      </c>
      <c r="D39959">
        <v>0</v>
      </c>
    </row>
    <row r="39960" spans="1:4">
      <c r="A39960">
        <v>0</v>
      </c>
      <c r="D39960">
        <v>0</v>
      </c>
    </row>
    <row r="39961" spans="1:4">
      <c r="A39961">
        <v>0</v>
      </c>
      <c r="D39961">
        <v>0</v>
      </c>
    </row>
    <row r="39962" spans="1:4">
      <c r="A39962">
        <v>0</v>
      </c>
      <c r="D39962">
        <v>0</v>
      </c>
    </row>
    <row r="39963" spans="1:4">
      <c r="A39963">
        <v>0</v>
      </c>
      <c r="D39963">
        <v>0</v>
      </c>
    </row>
    <row r="39964" spans="1:4">
      <c r="A39964">
        <v>0</v>
      </c>
      <c r="D39964">
        <v>0</v>
      </c>
    </row>
    <row r="39965" spans="1:4">
      <c r="A39965">
        <v>0</v>
      </c>
      <c r="D39965">
        <v>0</v>
      </c>
    </row>
    <row r="39966" spans="1:4">
      <c r="A39966">
        <v>0</v>
      </c>
      <c r="D39966">
        <v>0</v>
      </c>
    </row>
    <row r="39967" spans="1:4">
      <c r="A39967">
        <v>0</v>
      </c>
      <c r="D39967">
        <v>0</v>
      </c>
    </row>
    <row r="39968" spans="1:4">
      <c r="A39968">
        <v>0</v>
      </c>
      <c r="D39968">
        <v>0</v>
      </c>
    </row>
    <row r="39969" spans="1:4">
      <c r="A39969">
        <v>0</v>
      </c>
      <c r="D39969">
        <v>0</v>
      </c>
    </row>
    <row r="39970" spans="1:4">
      <c r="A39970">
        <v>0</v>
      </c>
      <c r="D39970">
        <v>0</v>
      </c>
    </row>
    <row r="39971" spans="1:4">
      <c r="A39971">
        <v>0</v>
      </c>
      <c r="D39971">
        <v>0</v>
      </c>
    </row>
    <row r="39972" spans="1:4">
      <c r="A39972">
        <v>0</v>
      </c>
      <c r="D39972">
        <v>0</v>
      </c>
    </row>
    <row r="39973" spans="1:4">
      <c r="A39973">
        <v>0</v>
      </c>
      <c r="D39973">
        <v>0</v>
      </c>
    </row>
    <row r="39974" spans="1:4">
      <c r="A39974">
        <v>0</v>
      </c>
      <c r="D39974">
        <v>0</v>
      </c>
    </row>
    <row r="39975" spans="1:4">
      <c r="A39975">
        <v>0</v>
      </c>
      <c r="D39975">
        <v>0</v>
      </c>
    </row>
    <row r="39976" spans="1:4">
      <c r="A39976">
        <v>0</v>
      </c>
      <c r="D39976">
        <v>0</v>
      </c>
    </row>
    <row r="39977" spans="1:4">
      <c r="A39977">
        <v>0</v>
      </c>
      <c r="D39977">
        <v>0</v>
      </c>
    </row>
    <row r="39978" spans="1:4">
      <c r="A39978">
        <v>0</v>
      </c>
      <c r="D39978">
        <v>0</v>
      </c>
    </row>
    <row r="39979" spans="1:4">
      <c r="A39979">
        <v>0</v>
      </c>
      <c r="D39979">
        <v>0</v>
      </c>
    </row>
    <row r="39980" spans="1:4">
      <c r="A39980">
        <v>0</v>
      </c>
      <c r="D39980">
        <v>0</v>
      </c>
    </row>
    <row r="39981" spans="1:4">
      <c r="A39981">
        <v>0</v>
      </c>
      <c r="D39981">
        <v>0</v>
      </c>
    </row>
    <row r="39982" spans="1:4">
      <c r="A39982">
        <v>0</v>
      </c>
      <c r="D39982">
        <v>0</v>
      </c>
    </row>
    <row r="39983" spans="1:4">
      <c r="A39983">
        <v>0</v>
      </c>
      <c r="D39983">
        <v>0</v>
      </c>
    </row>
    <row r="39984" spans="1:4">
      <c r="A39984">
        <v>0</v>
      </c>
      <c r="D39984">
        <v>0</v>
      </c>
    </row>
    <row r="39985" spans="1:4">
      <c r="A39985">
        <v>0</v>
      </c>
      <c r="D39985">
        <v>0</v>
      </c>
    </row>
    <row r="39986" spans="1:4">
      <c r="A39986">
        <v>0</v>
      </c>
      <c r="D39986">
        <v>0</v>
      </c>
    </row>
    <row r="39987" spans="1:4">
      <c r="A39987">
        <v>0</v>
      </c>
      <c r="D39987">
        <v>0</v>
      </c>
    </row>
    <row r="39988" spans="1:4">
      <c r="A39988">
        <v>0</v>
      </c>
      <c r="D39988">
        <v>0</v>
      </c>
    </row>
    <row r="39989" spans="1:4">
      <c r="A39989">
        <v>0</v>
      </c>
      <c r="D39989">
        <v>0</v>
      </c>
    </row>
    <row r="39990" spans="1:4">
      <c r="A39990">
        <v>0</v>
      </c>
      <c r="D39990">
        <v>0</v>
      </c>
    </row>
    <row r="39991" spans="1:4">
      <c r="A39991">
        <v>0</v>
      </c>
      <c r="D39991">
        <v>0</v>
      </c>
    </row>
    <row r="39992" spans="1:4">
      <c r="A39992">
        <v>0</v>
      </c>
      <c r="D39992">
        <v>0</v>
      </c>
    </row>
    <row r="39993" spans="1:4">
      <c r="A39993">
        <v>0</v>
      </c>
      <c r="D39993">
        <v>0</v>
      </c>
    </row>
    <row r="39994" spans="1:4">
      <c r="A39994">
        <v>0</v>
      </c>
      <c r="D39994">
        <v>0</v>
      </c>
    </row>
    <row r="39995" spans="1:4">
      <c r="A39995">
        <v>0</v>
      </c>
      <c r="D39995">
        <v>0</v>
      </c>
    </row>
    <row r="39996" spans="1:4">
      <c r="A39996">
        <v>0</v>
      </c>
      <c r="D39996">
        <v>0</v>
      </c>
    </row>
    <row r="39997" spans="1:4">
      <c r="A39997">
        <v>0</v>
      </c>
      <c r="D39997">
        <v>0</v>
      </c>
    </row>
    <row r="39998" spans="1:4">
      <c r="A39998">
        <v>0</v>
      </c>
      <c r="D39998">
        <v>0</v>
      </c>
    </row>
    <row r="39999" spans="1:4">
      <c r="A39999">
        <v>0</v>
      </c>
      <c r="D39999">
        <v>0</v>
      </c>
    </row>
    <row r="40000" spans="1:4">
      <c r="A40000">
        <v>0</v>
      </c>
      <c r="D40000">
        <v>0</v>
      </c>
    </row>
    <row r="40001" spans="1:4">
      <c r="A40001">
        <v>0</v>
      </c>
      <c r="D40001">
        <v>0</v>
      </c>
    </row>
    <row r="40002" spans="1:4">
      <c r="A40002">
        <v>0</v>
      </c>
      <c r="D40002">
        <v>0</v>
      </c>
    </row>
    <row r="40003" spans="1:4">
      <c r="A40003">
        <v>0</v>
      </c>
      <c r="D40003">
        <v>0</v>
      </c>
    </row>
    <row r="40004" spans="1:4">
      <c r="A40004">
        <v>0</v>
      </c>
      <c r="D40004">
        <v>0</v>
      </c>
    </row>
    <row r="40005" spans="1:4">
      <c r="A40005">
        <v>0</v>
      </c>
      <c r="D40005">
        <v>0</v>
      </c>
    </row>
    <row r="40006" spans="1:4">
      <c r="A40006">
        <v>0</v>
      </c>
      <c r="D40006">
        <v>0</v>
      </c>
    </row>
    <row r="40007" spans="1:4">
      <c r="A40007">
        <v>0</v>
      </c>
      <c r="D40007">
        <v>0</v>
      </c>
    </row>
    <row r="40008" spans="1:4">
      <c r="A40008">
        <v>0</v>
      </c>
      <c r="D40008">
        <v>0</v>
      </c>
    </row>
    <row r="40009" spans="1:4">
      <c r="A40009">
        <v>0</v>
      </c>
      <c r="D40009">
        <v>0</v>
      </c>
    </row>
    <row r="40010" spans="1:4">
      <c r="A40010">
        <v>0</v>
      </c>
      <c r="D40010">
        <v>0</v>
      </c>
    </row>
    <row r="40011" spans="1:4">
      <c r="A40011">
        <v>0</v>
      </c>
      <c r="D40011">
        <v>0</v>
      </c>
    </row>
    <row r="40012" spans="1:4">
      <c r="A40012">
        <v>0</v>
      </c>
      <c r="D40012">
        <v>0</v>
      </c>
    </row>
    <row r="40013" spans="1:4">
      <c r="A40013">
        <v>0</v>
      </c>
      <c r="D40013">
        <v>0</v>
      </c>
    </row>
    <row r="40014" spans="1:4">
      <c r="A40014">
        <v>0</v>
      </c>
      <c r="D40014">
        <v>0</v>
      </c>
    </row>
    <row r="40015" spans="1:4">
      <c r="A40015">
        <v>0</v>
      </c>
      <c r="D40015">
        <v>0</v>
      </c>
    </row>
    <row r="40016" spans="1:4">
      <c r="A40016">
        <v>0</v>
      </c>
      <c r="D40016">
        <v>0</v>
      </c>
    </row>
    <row r="40017" spans="1:4">
      <c r="A40017">
        <v>0</v>
      </c>
      <c r="D40017">
        <v>0</v>
      </c>
    </row>
    <row r="40018" spans="1:4">
      <c r="A40018">
        <v>0</v>
      </c>
      <c r="D40018">
        <v>0</v>
      </c>
    </row>
    <row r="40019" spans="1:4">
      <c r="A40019">
        <v>0</v>
      </c>
      <c r="D40019">
        <v>0</v>
      </c>
    </row>
    <row r="40020" spans="1:4">
      <c r="A40020">
        <v>0</v>
      </c>
      <c r="D40020">
        <v>0</v>
      </c>
    </row>
    <row r="40021" spans="1:4">
      <c r="A40021">
        <v>0</v>
      </c>
      <c r="D40021">
        <v>0</v>
      </c>
    </row>
    <row r="40022" spans="1:4">
      <c r="A40022">
        <v>0</v>
      </c>
      <c r="D40022">
        <v>0</v>
      </c>
    </row>
    <row r="40023" spans="1:4">
      <c r="A40023">
        <v>0</v>
      </c>
      <c r="D40023">
        <v>0</v>
      </c>
    </row>
    <row r="40024" spans="1:4">
      <c r="A40024">
        <v>0</v>
      </c>
      <c r="D40024">
        <v>0</v>
      </c>
    </row>
    <row r="40025" spans="1:4">
      <c r="A40025">
        <v>0</v>
      </c>
      <c r="D40025">
        <v>0</v>
      </c>
    </row>
    <row r="40026" spans="1:4">
      <c r="A40026">
        <v>0</v>
      </c>
      <c r="D40026">
        <v>0</v>
      </c>
    </row>
    <row r="40027" spans="1:4">
      <c r="A40027">
        <v>0</v>
      </c>
      <c r="D40027">
        <v>0</v>
      </c>
    </row>
    <row r="40028" spans="1:4">
      <c r="A40028">
        <v>0</v>
      </c>
      <c r="D40028">
        <v>0</v>
      </c>
    </row>
    <row r="40029" spans="1:4">
      <c r="A40029">
        <v>0</v>
      </c>
      <c r="D40029">
        <v>0</v>
      </c>
    </row>
    <row r="40030" spans="1:4">
      <c r="A40030">
        <v>0</v>
      </c>
      <c r="D40030">
        <v>0</v>
      </c>
    </row>
    <row r="40031" spans="1:4">
      <c r="A40031">
        <v>0</v>
      </c>
      <c r="D40031">
        <v>0</v>
      </c>
    </row>
    <row r="40032" spans="1:4">
      <c r="A40032">
        <v>0</v>
      </c>
      <c r="D40032">
        <v>0</v>
      </c>
    </row>
    <row r="40033" spans="1:4">
      <c r="A40033">
        <v>0</v>
      </c>
      <c r="D40033">
        <v>0</v>
      </c>
    </row>
    <row r="40034" spans="1:4">
      <c r="A40034">
        <v>0</v>
      </c>
      <c r="D40034">
        <v>0</v>
      </c>
    </row>
    <row r="40035" spans="1:4">
      <c r="A40035">
        <v>0</v>
      </c>
      <c r="D40035">
        <v>0</v>
      </c>
    </row>
    <row r="40036" spans="1:4">
      <c r="A40036">
        <v>0</v>
      </c>
      <c r="D40036">
        <v>0</v>
      </c>
    </row>
    <row r="40037" spans="1:4">
      <c r="A40037">
        <v>0</v>
      </c>
      <c r="D40037">
        <v>0</v>
      </c>
    </row>
    <row r="40038" spans="1:4">
      <c r="A40038">
        <v>0</v>
      </c>
      <c r="D40038">
        <v>0</v>
      </c>
    </row>
    <row r="40039" spans="1:4">
      <c r="A40039">
        <v>0</v>
      </c>
      <c r="D40039">
        <v>0</v>
      </c>
    </row>
    <row r="40040" spans="1:4">
      <c r="A40040">
        <v>0</v>
      </c>
      <c r="D40040">
        <v>0</v>
      </c>
    </row>
    <row r="40041" spans="1:4">
      <c r="A40041">
        <v>0</v>
      </c>
      <c r="D40041">
        <v>0</v>
      </c>
    </row>
    <row r="40042" spans="1:4">
      <c r="A40042">
        <v>0</v>
      </c>
      <c r="D40042">
        <v>0</v>
      </c>
    </row>
    <row r="40043" spans="1:4">
      <c r="A40043">
        <v>0</v>
      </c>
      <c r="D40043">
        <v>0</v>
      </c>
    </row>
    <row r="40044" spans="1:4">
      <c r="A40044">
        <v>0</v>
      </c>
      <c r="D40044">
        <v>0</v>
      </c>
    </row>
    <row r="40045" spans="1:4">
      <c r="A40045">
        <v>0</v>
      </c>
      <c r="D40045">
        <v>0</v>
      </c>
    </row>
    <row r="40046" spans="1:4">
      <c r="A40046">
        <v>0</v>
      </c>
      <c r="D40046">
        <v>0</v>
      </c>
    </row>
    <row r="40047" spans="1:4">
      <c r="A40047">
        <v>0</v>
      </c>
      <c r="D40047">
        <v>0</v>
      </c>
    </row>
    <row r="40048" spans="1:4">
      <c r="A40048">
        <v>0</v>
      </c>
      <c r="D40048">
        <v>0</v>
      </c>
    </row>
    <row r="40049" spans="1:4">
      <c r="A40049">
        <v>0</v>
      </c>
      <c r="D40049">
        <v>0</v>
      </c>
    </row>
    <row r="40050" spans="1:4">
      <c r="A40050">
        <v>0</v>
      </c>
      <c r="D40050">
        <v>0</v>
      </c>
    </row>
    <row r="40051" spans="1:4">
      <c r="A40051">
        <v>0</v>
      </c>
      <c r="D40051">
        <v>0</v>
      </c>
    </row>
    <row r="40052" spans="1:4">
      <c r="A40052">
        <v>0</v>
      </c>
      <c r="D40052">
        <v>0</v>
      </c>
    </row>
    <row r="40053" spans="1:4">
      <c r="A40053">
        <v>0</v>
      </c>
      <c r="D40053">
        <v>0</v>
      </c>
    </row>
    <row r="40054" spans="1:4">
      <c r="A40054">
        <v>0</v>
      </c>
      <c r="D40054">
        <v>0</v>
      </c>
    </row>
    <row r="40055" spans="1:4">
      <c r="A40055">
        <v>0</v>
      </c>
      <c r="D40055">
        <v>0</v>
      </c>
    </row>
    <row r="40056" spans="1:4">
      <c r="A40056">
        <v>0</v>
      </c>
      <c r="D40056">
        <v>0</v>
      </c>
    </row>
    <row r="40057" spans="1:4">
      <c r="A40057">
        <v>0</v>
      </c>
      <c r="D40057">
        <v>0</v>
      </c>
    </row>
    <row r="40058" spans="1:4">
      <c r="A40058">
        <v>0</v>
      </c>
      <c r="D40058">
        <v>0</v>
      </c>
    </row>
    <row r="40059" spans="1:4">
      <c r="A40059">
        <v>0</v>
      </c>
      <c r="D40059">
        <v>0</v>
      </c>
    </row>
    <row r="40060" spans="1:4">
      <c r="A40060">
        <v>0</v>
      </c>
      <c r="D40060">
        <v>0</v>
      </c>
    </row>
    <row r="40061" spans="1:4">
      <c r="A40061">
        <v>0</v>
      </c>
      <c r="D40061">
        <v>0</v>
      </c>
    </row>
    <row r="40062" spans="1:4">
      <c r="A40062">
        <v>0</v>
      </c>
      <c r="D40062">
        <v>0</v>
      </c>
    </row>
    <row r="40063" spans="1:4">
      <c r="A40063">
        <v>0</v>
      </c>
      <c r="D40063">
        <v>0</v>
      </c>
    </row>
    <row r="40064" spans="1:4">
      <c r="A40064">
        <v>0</v>
      </c>
      <c r="D40064">
        <v>0</v>
      </c>
    </row>
    <row r="40065" spans="1:4">
      <c r="A40065">
        <v>0</v>
      </c>
      <c r="D40065">
        <v>0</v>
      </c>
    </row>
    <row r="40066" spans="1:4">
      <c r="A40066">
        <v>0</v>
      </c>
      <c r="D40066">
        <v>0</v>
      </c>
    </row>
    <row r="40067" spans="1:4">
      <c r="A40067">
        <v>0</v>
      </c>
      <c r="D40067">
        <v>0</v>
      </c>
    </row>
    <row r="40068" spans="1:4">
      <c r="A40068">
        <v>0</v>
      </c>
      <c r="D40068">
        <v>0</v>
      </c>
    </row>
    <row r="40069" spans="1:4">
      <c r="A40069">
        <v>0</v>
      </c>
      <c r="D40069">
        <v>0</v>
      </c>
    </row>
    <row r="40070" spans="1:4">
      <c r="A40070">
        <v>0</v>
      </c>
      <c r="D40070">
        <v>0</v>
      </c>
    </row>
    <row r="40071" spans="1:4">
      <c r="A40071">
        <v>0</v>
      </c>
      <c r="D40071">
        <v>0</v>
      </c>
    </row>
    <row r="40072" spans="1:4">
      <c r="A40072">
        <v>0</v>
      </c>
      <c r="D40072">
        <v>0</v>
      </c>
    </row>
    <row r="40073" spans="1:4">
      <c r="A40073">
        <v>0</v>
      </c>
      <c r="D40073">
        <v>0</v>
      </c>
    </row>
    <row r="40074" spans="1:4">
      <c r="A40074">
        <v>0</v>
      </c>
      <c r="D40074">
        <v>0</v>
      </c>
    </row>
    <row r="40075" spans="1:4">
      <c r="A40075">
        <v>0</v>
      </c>
      <c r="D40075">
        <v>0</v>
      </c>
    </row>
    <row r="40076" spans="1:4">
      <c r="A40076">
        <v>0</v>
      </c>
      <c r="D40076">
        <v>0</v>
      </c>
    </row>
    <row r="40077" spans="1:4">
      <c r="A40077">
        <v>0</v>
      </c>
      <c r="D40077">
        <v>0</v>
      </c>
    </row>
    <row r="40078" spans="1:4">
      <c r="A40078">
        <v>0</v>
      </c>
      <c r="D40078">
        <v>0</v>
      </c>
    </row>
    <row r="40079" spans="1:4">
      <c r="A40079">
        <v>0</v>
      </c>
      <c r="D40079">
        <v>0</v>
      </c>
    </row>
    <row r="40080" spans="1:4">
      <c r="A40080">
        <v>0</v>
      </c>
      <c r="D40080">
        <v>0</v>
      </c>
    </row>
    <row r="40081" spans="1:4">
      <c r="A40081">
        <v>0</v>
      </c>
      <c r="D40081">
        <v>0</v>
      </c>
    </row>
    <row r="40082" spans="1:4">
      <c r="A40082">
        <v>0</v>
      </c>
      <c r="D40082">
        <v>0</v>
      </c>
    </row>
    <row r="40083" spans="1:4">
      <c r="A40083">
        <v>0</v>
      </c>
      <c r="D40083">
        <v>0</v>
      </c>
    </row>
    <row r="40084" spans="1:4">
      <c r="A40084">
        <v>0</v>
      </c>
      <c r="D40084">
        <v>0</v>
      </c>
    </row>
    <row r="40085" spans="1:4">
      <c r="A40085">
        <v>0</v>
      </c>
      <c r="D40085">
        <v>0</v>
      </c>
    </row>
    <row r="40086" spans="1:4">
      <c r="A40086">
        <v>0</v>
      </c>
      <c r="D40086">
        <v>0</v>
      </c>
    </row>
    <row r="40087" spans="1:4">
      <c r="A40087">
        <v>0</v>
      </c>
      <c r="D40087">
        <v>0</v>
      </c>
    </row>
    <row r="40088" spans="1:4">
      <c r="A40088">
        <v>0</v>
      </c>
      <c r="D40088">
        <v>0</v>
      </c>
    </row>
    <row r="40089" spans="1:4">
      <c r="A40089">
        <v>0</v>
      </c>
      <c r="D40089">
        <v>0</v>
      </c>
    </row>
    <row r="40090" spans="1:4">
      <c r="A40090">
        <v>0</v>
      </c>
      <c r="D40090">
        <v>0</v>
      </c>
    </row>
    <row r="40091" spans="1:4">
      <c r="A40091">
        <v>0</v>
      </c>
      <c r="D40091">
        <v>0</v>
      </c>
    </row>
    <row r="40092" spans="1:4">
      <c r="A40092">
        <v>0</v>
      </c>
      <c r="D40092">
        <v>0</v>
      </c>
    </row>
    <row r="40093" spans="1:4">
      <c r="A40093">
        <v>0</v>
      </c>
      <c r="D40093">
        <v>0</v>
      </c>
    </row>
    <row r="40094" spans="1:4">
      <c r="A40094">
        <v>0</v>
      </c>
      <c r="D40094">
        <v>0</v>
      </c>
    </row>
    <row r="40095" spans="1:4">
      <c r="A40095">
        <v>0</v>
      </c>
      <c r="D40095">
        <v>0</v>
      </c>
    </row>
    <row r="40096" spans="1:4">
      <c r="A40096">
        <v>0</v>
      </c>
      <c r="D40096">
        <v>0</v>
      </c>
    </row>
    <row r="40097" spans="1:4">
      <c r="A40097">
        <v>0</v>
      </c>
      <c r="D40097">
        <v>0</v>
      </c>
    </row>
    <row r="40098" spans="1:4">
      <c r="A40098">
        <v>0</v>
      </c>
      <c r="D40098">
        <v>0</v>
      </c>
    </row>
    <row r="40099" spans="1:4">
      <c r="A40099">
        <v>0</v>
      </c>
      <c r="D40099">
        <v>0</v>
      </c>
    </row>
    <row r="40100" spans="1:4">
      <c r="A40100">
        <v>0</v>
      </c>
      <c r="D40100">
        <v>0</v>
      </c>
    </row>
    <row r="40101" spans="1:4">
      <c r="A40101">
        <v>0</v>
      </c>
      <c r="D40101">
        <v>0</v>
      </c>
    </row>
    <row r="40102" spans="1:4">
      <c r="A40102">
        <v>0</v>
      </c>
      <c r="D40102">
        <v>0</v>
      </c>
    </row>
    <row r="40103" spans="1:4">
      <c r="A40103">
        <v>0</v>
      </c>
      <c r="D40103">
        <v>0</v>
      </c>
    </row>
    <row r="40104" spans="1:4">
      <c r="A40104">
        <v>0</v>
      </c>
      <c r="D40104">
        <v>0</v>
      </c>
    </row>
    <row r="40105" spans="1:4">
      <c r="A40105">
        <v>0</v>
      </c>
      <c r="D40105">
        <v>0</v>
      </c>
    </row>
    <row r="40106" spans="1:4">
      <c r="A40106">
        <v>0</v>
      </c>
      <c r="D40106">
        <v>0</v>
      </c>
    </row>
    <row r="40107" spans="1:4">
      <c r="A40107">
        <v>0</v>
      </c>
      <c r="D40107">
        <v>0</v>
      </c>
    </row>
    <row r="40108" spans="1:4">
      <c r="A40108">
        <v>0</v>
      </c>
      <c r="D40108">
        <v>0</v>
      </c>
    </row>
    <row r="40109" spans="1:4">
      <c r="A40109">
        <v>0</v>
      </c>
      <c r="D40109">
        <v>0</v>
      </c>
    </row>
    <row r="40110" spans="1:4">
      <c r="A40110">
        <v>0</v>
      </c>
      <c r="D40110">
        <v>0</v>
      </c>
    </row>
    <row r="40111" spans="1:4">
      <c r="A40111">
        <v>0</v>
      </c>
      <c r="D40111">
        <v>0</v>
      </c>
    </row>
    <row r="40112" spans="1:4">
      <c r="A40112">
        <v>0</v>
      </c>
      <c r="D40112">
        <v>0</v>
      </c>
    </row>
    <row r="40113" spans="1:4">
      <c r="A40113">
        <v>0</v>
      </c>
      <c r="D40113">
        <v>0</v>
      </c>
    </row>
    <row r="40114" spans="1:4">
      <c r="A40114">
        <v>0</v>
      </c>
      <c r="D40114">
        <v>0</v>
      </c>
    </row>
    <row r="40115" spans="1:4">
      <c r="A40115">
        <v>0</v>
      </c>
      <c r="D40115">
        <v>0</v>
      </c>
    </row>
    <row r="40116" spans="1:4">
      <c r="A40116">
        <v>0</v>
      </c>
      <c r="D40116">
        <v>0</v>
      </c>
    </row>
    <row r="40117" spans="1:4">
      <c r="A40117">
        <v>0</v>
      </c>
      <c r="D40117">
        <v>0</v>
      </c>
    </row>
    <row r="40118" spans="1:4">
      <c r="A40118">
        <v>0</v>
      </c>
      <c r="D40118">
        <v>0</v>
      </c>
    </row>
    <row r="40119" spans="1:4">
      <c r="A40119">
        <v>0</v>
      </c>
      <c r="D40119">
        <v>0</v>
      </c>
    </row>
    <row r="40120" spans="1:4">
      <c r="A40120">
        <v>0</v>
      </c>
      <c r="D40120">
        <v>0</v>
      </c>
    </row>
    <row r="40121" spans="1:4">
      <c r="A40121">
        <v>0</v>
      </c>
      <c r="D40121">
        <v>0</v>
      </c>
    </row>
    <row r="40122" spans="1:4">
      <c r="A40122">
        <v>0</v>
      </c>
      <c r="D40122">
        <v>0</v>
      </c>
    </row>
    <row r="40123" spans="1:4">
      <c r="A40123">
        <v>0</v>
      </c>
      <c r="D40123">
        <v>0</v>
      </c>
    </row>
    <row r="40124" spans="1:4">
      <c r="A40124">
        <v>0</v>
      </c>
      <c r="D40124">
        <v>0</v>
      </c>
    </row>
    <row r="40125" spans="1:4">
      <c r="A40125">
        <v>0</v>
      </c>
      <c r="D40125">
        <v>0</v>
      </c>
    </row>
    <row r="40126" spans="1:4">
      <c r="A40126">
        <v>0</v>
      </c>
      <c r="D40126">
        <v>0</v>
      </c>
    </row>
    <row r="40127" spans="1:4">
      <c r="A40127">
        <v>0</v>
      </c>
      <c r="D40127">
        <v>0</v>
      </c>
    </row>
    <row r="40128" spans="1:4">
      <c r="A40128">
        <v>0</v>
      </c>
      <c r="D40128">
        <v>0</v>
      </c>
    </row>
    <row r="40129" spans="1:4">
      <c r="A40129">
        <v>0</v>
      </c>
      <c r="D40129">
        <v>0</v>
      </c>
    </row>
    <row r="40130" spans="1:4">
      <c r="A40130">
        <v>0</v>
      </c>
      <c r="D40130">
        <v>0</v>
      </c>
    </row>
    <row r="40131" spans="1:4">
      <c r="A40131">
        <v>0</v>
      </c>
      <c r="D40131">
        <v>0</v>
      </c>
    </row>
    <row r="40132" spans="1:4">
      <c r="A40132">
        <v>0</v>
      </c>
      <c r="D40132">
        <v>0</v>
      </c>
    </row>
    <row r="40133" spans="1:4">
      <c r="A40133">
        <v>0</v>
      </c>
      <c r="D40133">
        <v>0</v>
      </c>
    </row>
    <row r="40134" spans="1:4">
      <c r="A40134">
        <v>0</v>
      </c>
      <c r="D40134">
        <v>0</v>
      </c>
    </row>
    <row r="40135" spans="1:4">
      <c r="A40135">
        <v>0</v>
      </c>
      <c r="D40135">
        <v>0</v>
      </c>
    </row>
    <row r="40136" spans="1:4">
      <c r="A40136">
        <v>0</v>
      </c>
      <c r="D40136">
        <v>0</v>
      </c>
    </row>
    <row r="40137" spans="1:4">
      <c r="A40137">
        <v>0</v>
      </c>
      <c r="D40137">
        <v>0</v>
      </c>
    </row>
    <row r="40138" spans="1:4">
      <c r="A40138">
        <v>0</v>
      </c>
      <c r="D40138">
        <v>0</v>
      </c>
    </row>
    <row r="40139" spans="1:4">
      <c r="A40139">
        <v>0</v>
      </c>
      <c r="D40139">
        <v>0</v>
      </c>
    </row>
    <row r="40140" spans="1:4">
      <c r="A40140">
        <v>0</v>
      </c>
      <c r="D40140">
        <v>0</v>
      </c>
    </row>
    <row r="40141" spans="1:4">
      <c r="A40141">
        <v>0</v>
      </c>
      <c r="D40141">
        <v>0</v>
      </c>
    </row>
    <row r="40142" spans="1:4">
      <c r="A40142">
        <v>0</v>
      </c>
      <c r="D40142">
        <v>0</v>
      </c>
    </row>
    <row r="40143" spans="1:4">
      <c r="A40143">
        <v>0</v>
      </c>
      <c r="D40143">
        <v>0</v>
      </c>
    </row>
    <row r="40144" spans="1:4">
      <c r="A40144">
        <v>0</v>
      </c>
      <c r="D40144">
        <v>0</v>
      </c>
    </row>
    <row r="40145" spans="1:4">
      <c r="A40145">
        <v>0</v>
      </c>
      <c r="D40145">
        <v>0</v>
      </c>
    </row>
    <row r="40146" spans="1:4">
      <c r="A40146">
        <v>0</v>
      </c>
      <c r="D40146">
        <v>0</v>
      </c>
    </row>
    <row r="40147" spans="1:4">
      <c r="A40147">
        <v>0</v>
      </c>
      <c r="D40147">
        <v>0</v>
      </c>
    </row>
    <row r="40148" spans="1:4">
      <c r="A40148">
        <v>0</v>
      </c>
      <c r="D40148">
        <v>0</v>
      </c>
    </row>
    <row r="40149" spans="1:4">
      <c r="A40149">
        <v>0</v>
      </c>
      <c r="D40149">
        <v>0</v>
      </c>
    </row>
    <row r="40150" spans="1:4">
      <c r="A40150">
        <v>0</v>
      </c>
      <c r="D40150">
        <v>0</v>
      </c>
    </row>
    <row r="40151" spans="1:4">
      <c r="A40151">
        <v>0</v>
      </c>
      <c r="D40151">
        <v>0</v>
      </c>
    </row>
    <row r="40152" spans="1:4">
      <c r="A40152">
        <v>0</v>
      </c>
      <c r="D40152">
        <v>0</v>
      </c>
    </row>
    <row r="40153" spans="1:4">
      <c r="A40153">
        <v>0</v>
      </c>
      <c r="D40153">
        <v>0</v>
      </c>
    </row>
    <row r="40154" spans="1:4">
      <c r="A40154">
        <v>0</v>
      </c>
      <c r="D40154">
        <v>0</v>
      </c>
    </row>
    <row r="40155" spans="1:4">
      <c r="A40155">
        <v>0</v>
      </c>
      <c r="D40155">
        <v>0</v>
      </c>
    </row>
    <row r="40156" spans="1:4">
      <c r="A40156">
        <v>0</v>
      </c>
      <c r="D40156">
        <v>0</v>
      </c>
    </row>
    <row r="40157" spans="1:4">
      <c r="A40157">
        <v>0</v>
      </c>
      <c r="D40157">
        <v>0</v>
      </c>
    </row>
    <row r="40158" spans="1:4">
      <c r="A40158">
        <v>0</v>
      </c>
      <c r="D40158">
        <v>0</v>
      </c>
    </row>
    <row r="40159" spans="1:4">
      <c r="A40159">
        <v>0</v>
      </c>
      <c r="D40159">
        <v>0</v>
      </c>
    </row>
    <row r="40160" spans="1:4">
      <c r="A40160">
        <v>0</v>
      </c>
      <c r="D40160">
        <v>0</v>
      </c>
    </row>
    <row r="40161" spans="1:4">
      <c r="A40161">
        <v>0</v>
      </c>
      <c r="D40161">
        <v>0</v>
      </c>
    </row>
    <row r="40162" spans="1:4">
      <c r="A40162">
        <v>0</v>
      </c>
      <c r="D40162">
        <v>0</v>
      </c>
    </row>
    <row r="40163" spans="1:4">
      <c r="A40163">
        <v>0</v>
      </c>
      <c r="D40163">
        <v>0</v>
      </c>
    </row>
    <row r="40164" spans="1:4">
      <c r="A40164">
        <v>0</v>
      </c>
      <c r="D40164">
        <v>0</v>
      </c>
    </row>
    <row r="40165" spans="1:4">
      <c r="A40165">
        <v>0</v>
      </c>
      <c r="D40165">
        <v>0</v>
      </c>
    </row>
    <row r="40166" spans="1:4">
      <c r="A40166">
        <v>0</v>
      </c>
      <c r="D40166">
        <v>0</v>
      </c>
    </row>
    <row r="40167" spans="1:4">
      <c r="A40167">
        <v>0</v>
      </c>
      <c r="D40167">
        <v>0</v>
      </c>
    </row>
    <row r="40168" spans="1:4">
      <c r="A40168">
        <v>0</v>
      </c>
      <c r="D40168">
        <v>0</v>
      </c>
    </row>
    <row r="40169" spans="1:4">
      <c r="A40169">
        <v>0</v>
      </c>
      <c r="D40169">
        <v>0</v>
      </c>
    </row>
    <row r="40170" spans="1:4">
      <c r="A40170">
        <v>0</v>
      </c>
      <c r="D40170">
        <v>0</v>
      </c>
    </row>
    <row r="40171" spans="1:4">
      <c r="A40171">
        <v>0</v>
      </c>
      <c r="D40171">
        <v>0</v>
      </c>
    </row>
    <row r="40172" spans="1:4">
      <c r="A40172">
        <v>0</v>
      </c>
      <c r="D40172">
        <v>0</v>
      </c>
    </row>
    <row r="40173" spans="1:4">
      <c r="A40173">
        <v>0</v>
      </c>
      <c r="D40173">
        <v>0</v>
      </c>
    </row>
    <row r="40174" spans="1:4">
      <c r="A40174">
        <v>0</v>
      </c>
      <c r="D40174">
        <v>0</v>
      </c>
    </row>
    <row r="40175" spans="1:4">
      <c r="A40175">
        <v>0</v>
      </c>
      <c r="D40175">
        <v>0</v>
      </c>
    </row>
    <row r="40176" spans="1:4">
      <c r="A40176">
        <v>0</v>
      </c>
      <c r="D40176">
        <v>0</v>
      </c>
    </row>
    <row r="40177" spans="1:4">
      <c r="A40177">
        <v>0</v>
      </c>
      <c r="D40177">
        <v>0</v>
      </c>
    </row>
    <row r="40178" spans="1:4">
      <c r="A40178">
        <v>0</v>
      </c>
      <c r="D40178">
        <v>0</v>
      </c>
    </row>
    <row r="40179" spans="1:4">
      <c r="A40179">
        <v>0</v>
      </c>
      <c r="D40179">
        <v>0</v>
      </c>
    </row>
    <row r="40180" spans="1:4">
      <c r="A40180">
        <v>0</v>
      </c>
      <c r="D40180">
        <v>0</v>
      </c>
    </row>
    <row r="40181" spans="1:4">
      <c r="A40181">
        <v>0</v>
      </c>
      <c r="D40181">
        <v>0</v>
      </c>
    </row>
    <row r="40182" spans="1:4">
      <c r="A40182">
        <v>0</v>
      </c>
      <c r="D40182">
        <v>0</v>
      </c>
    </row>
    <row r="40183" spans="1:4">
      <c r="A40183">
        <v>0</v>
      </c>
      <c r="D40183">
        <v>0</v>
      </c>
    </row>
    <row r="40184" spans="1:4">
      <c r="A40184">
        <v>0</v>
      </c>
      <c r="D40184">
        <v>0</v>
      </c>
    </row>
    <row r="40185" spans="1:4">
      <c r="A40185">
        <v>0</v>
      </c>
      <c r="D40185">
        <v>0</v>
      </c>
    </row>
    <row r="40186" spans="1:4">
      <c r="A40186">
        <v>0</v>
      </c>
      <c r="D40186">
        <v>0</v>
      </c>
    </row>
    <row r="40187" spans="1:4">
      <c r="A40187">
        <v>0</v>
      </c>
      <c r="D40187">
        <v>0</v>
      </c>
    </row>
    <row r="40188" spans="1:4">
      <c r="A40188">
        <v>0</v>
      </c>
      <c r="D40188">
        <v>0</v>
      </c>
    </row>
    <row r="40189" spans="1:4">
      <c r="A40189">
        <v>0</v>
      </c>
      <c r="D40189">
        <v>0</v>
      </c>
    </row>
    <row r="40190" spans="1:4">
      <c r="A40190">
        <v>0</v>
      </c>
      <c r="D40190">
        <v>0</v>
      </c>
    </row>
    <row r="40191" spans="1:4">
      <c r="A40191">
        <v>0</v>
      </c>
      <c r="D40191">
        <v>0</v>
      </c>
    </row>
    <row r="40192" spans="1:4">
      <c r="A40192">
        <v>0</v>
      </c>
      <c r="D40192">
        <v>0</v>
      </c>
    </row>
    <row r="40193" spans="1:4">
      <c r="A40193">
        <v>0</v>
      </c>
      <c r="D40193">
        <v>0</v>
      </c>
    </row>
    <row r="40194" spans="1:4">
      <c r="A40194">
        <v>0</v>
      </c>
      <c r="D40194">
        <v>0</v>
      </c>
    </row>
    <row r="40195" spans="1:4">
      <c r="A40195">
        <v>0</v>
      </c>
      <c r="D40195">
        <v>0</v>
      </c>
    </row>
    <row r="40196" spans="1:4">
      <c r="A40196">
        <v>0</v>
      </c>
      <c r="D40196">
        <v>0</v>
      </c>
    </row>
    <row r="40197" spans="1:4">
      <c r="A40197">
        <v>0</v>
      </c>
      <c r="D40197">
        <v>0</v>
      </c>
    </row>
    <row r="40198" spans="1:4">
      <c r="A40198">
        <v>0</v>
      </c>
      <c r="D40198">
        <v>0</v>
      </c>
    </row>
    <row r="40199" spans="1:4">
      <c r="A40199">
        <v>0</v>
      </c>
      <c r="D40199">
        <v>0</v>
      </c>
    </row>
    <row r="40200" spans="1:4">
      <c r="A40200">
        <v>0</v>
      </c>
      <c r="D40200">
        <v>0</v>
      </c>
    </row>
    <row r="40201" spans="1:4">
      <c r="A40201">
        <v>0</v>
      </c>
      <c r="D40201">
        <v>0</v>
      </c>
    </row>
    <row r="40202" spans="1:4">
      <c r="A40202">
        <v>0</v>
      </c>
      <c r="D40202">
        <v>0</v>
      </c>
    </row>
    <row r="40203" spans="1:4">
      <c r="A40203">
        <v>0</v>
      </c>
      <c r="D40203">
        <v>0</v>
      </c>
    </row>
    <row r="40204" spans="1:4">
      <c r="A40204">
        <v>0</v>
      </c>
      <c r="D40204">
        <v>0</v>
      </c>
    </row>
    <row r="40205" spans="1:4">
      <c r="A40205">
        <v>0</v>
      </c>
      <c r="D40205">
        <v>0</v>
      </c>
    </row>
    <row r="40206" spans="1:4">
      <c r="A40206">
        <v>0</v>
      </c>
      <c r="D40206">
        <v>0</v>
      </c>
    </row>
    <row r="40207" spans="1:4">
      <c r="A40207">
        <v>0</v>
      </c>
      <c r="D40207">
        <v>0</v>
      </c>
    </row>
    <row r="40208" spans="1:4">
      <c r="A40208">
        <v>0</v>
      </c>
      <c r="D40208">
        <v>0</v>
      </c>
    </row>
    <row r="40209" spans="1:4">
      <c r="A40209">
        <v>0</v>
      </c>
      <c r="D40209">
        <v>0</v>
      </c>
    </row>
    <row r="40210" spans="1:4">
      <c r="A40210">
        <v>0</v>
      </c>
      <c r="D40210">
        <v>0</v>
      </c>
    </row>
    <row r="40211" spans="1:4">
      <c r="A40211">
        <v>0</v>
      </c>
      <c r="D40211">
        <v>0</v>
      </c>
    </row>
    <row r="40212" spans="1:4">
      <c r="A40212">
        <v>0</v>
      </c>
      <c r="D40212">
        <v>0</v>
      </c>
    </row>
    <row r="40213" spans="1:4">
      <c r="A40213">
        <v>0</v>
      </c>
      <c r="D40213">
        <v>0</v>
      </c>
    </row>
    <row r="40214" spans="1:4">
      <c r="A40214">
        <v>0</v>
      </c>
      <c r="D40214">
        <v>0</v>
      </c>
    </row>
    <row r="40215" spans="1:4">
      <c r="A40215">
        <v>0</v>
      </c>
      <c r="D40215">
        <v>0</v>
      </c>
    </row>
    <row r="40216" spans="1:4">
      <c r="A40216">
        <v>0</v>
      </c>
      <c r="D40216">
        <v>0</v>
      </c>
    </row>
    <row r="40217" spans="1:4">
      <c r="A40217">
        <v>0</v>
      </c>
      <c r="D40217">
        <v>0</v>
      </c>
    </row>
    <row r="40218" spans="1:4">
      <c r="A40218">
        <v>0</v>
      </c>
      <c r="D40218">
        <v>0</v>
      </c>
    </row>
    <row r="40219" spans="1:4">
      <c r="A40219">
        <v>0</v>
      </c>
      <c r="D40219">
        <v>0</v>
      </c>
    </row>
    <row r="40220" spans="1:4">
      <c r="A40220">
        <v>0</v>
      </c>
      <c r="D40220">
        <v>0</v>
      </c>
    </row>
    <row r="40221" spans="1:4">
      <c r="A40221">
        <v>0</v>
      </c>
      <c r="D40221">
        <v>0</v>
      </c>
    </row>
    <row r="40222" spans="1:4">
      <c r="A40222">
        <v>0</v>
      </c>
      <c r="D40222">
        <v>0</v>
      </c>
    </row>
    <row r="40223" spans="1:4">
      <c r="A40223">
        <v>0</v>
      </c>
      <c r="D40223">
        <v>0</v>
      </c>
    </row>
    <row r="40224" spans="1:4">
      <c r="A40224">
        <v>0</v>
      </c>
      <c r="D40224">
        <v>0</v>
      </c>
    </row>
    <row r="40225" spans="1:4">
      <c r="A40225">
        <v>0</v>
      </c>
      <c r="D40225">
        <v>0</v>
      </c>
    </row>
    <row r="40226" spans="1:4">
      <c r="A40226">
        <v>0</v>
      </c>
      <c r="D40226">
        <v>0</v>
      </c>
    </row>
    <row r="40227" spans="1:4">
      <c r="A40227">
        <v>0</v>
      </c>
      <c r="D40227">
        <v>0</v>
      </c>
    </row>
    <row r="40228" spans="1:4">
      <c r="A40228">
        <v>0</v>
      </c>
      <c r="D40228">
        <v>0</v>
      </c>
    </row>
    <row r="40229" spans="1:4">
      <c r="A40229">
        <v>0</v>
      </c>
      <c r="D40229">
        <v>0</v>
      </c>
    </row>
    <row r="40230" spans="1:4">
      <c r="A40230">
        <v>0</v>
      </c>
      <c r="D40230">
        <v>0</v>
      </c>
    </row>
    <row r="40231" spans="1:4">
      <c r="A40231">
        <v>0</v>
      </c>
      <c r="D40231">
        <v>0</v>
      </c>
    </row>
    <row r="40232" spans="1:4">
      <c r="A40232">
        <v>0</v>
      </c>
      <c r="D40232">
        <v>0</v>
      </c>
    </row>
    <row r="40233" spans="1:4">
      <c r="A40233">
        <v>0</v>
      </c>
      <c r="D40233">
        <v>0</v>
      </c>
    </row>
    <row r="40234" spans="1:4">
      <c r="A40234">
        <v>0</v>
      </c>
      <c r="D40234">
        <v>0</v>
      </c>
    </row>
    <row r="40235" spans="1:4">
      <c r="A40235">
        <v>0</v>
      </c>
      <c r="D40235">
        <v>0</v>
      </c>
    </row>
    <row r="40236" spans="1:4">
      <c r="A40236">
        <v>0</v>
      </c>
      <c r="D40236">
        <v>0</v>
      </c>
    </row>
    <row r="40237" spans="1:4">
      <c r="A40237">
        <v>0</v>
      </c>
      <c r="D40237">
        <v>0</v>
      </c>
    </row>
    <row r="40238" spans="1:4">
      <c r="A40238">
        <v>0</v>
      </c>
      <c r="D40238">
        <v>0</v>
      </c>
    </row>
    <row r="40239" spans="1:4">
      <c r="A40239">
        <v>0</v>
      </c>
      <c r="D40239">
        <v>0</v>
      </c>
    </row>
    <row r="40240" spans="1:4">
      <c r="A40240">
        <v>0</v>
      </c>
      <c r="D40240">
        <v>0</v>
      </c>
    </row>
    <row r="40241" spans="1:4">
      <c r="A40241">
        <v>0</v>
      </c>
      <c r="D40241">
        <v>0</v>
      </c>
    </row>
    <row r="40242" spans="1:4">
      <c r="A40242">
        <v>0</v>
      </c>
      <c r="D40242">
        <v>0</v>
      </c>
    </row>
    <row r="40243" spans="1:4">
      <c r="A40243">
        <v>0</v>
      </c>
      <c r="D40243">
        <v>0</v>
      </c>
    </row>
    <row r="40244" spans="1:4">
      <c r="A40244">
        <v>0</v>
      </c>
      <c r="D40244">
        <v>0</v>
      </c>
    </row>
    <row r="40245" spans="1:4">
      <c r="A40245">
        <v>0</v>
      </c>
      <c r="D40245">
        <v>0</v>
      </c>
    </row>
    <row r="40246" spans="1:4">
      <c r="A40246">
        <v>0</v>
      </c>
      <c r="D40246">
        <v>0</v>
      </c>
    </row>
    <row r="40247" spans="1:4">
      <c r="A40247">
        <v>0</v>
      </c>
      <c r="D40247">
        <v>0</v>
      </c>
    </row>
    <row r="40248" spans="1:4">
      <c r="A40248">
        <v>0</v>
      </c>
      <c r="D40248">
        <v>0</v>
      </c>
    </row>
    <row r="40249" spans="1:4">
      <c r="A40249">
        <v>0</v>
      </c>
      <c r="D40249">
        <v>0</v>
      </c>
    </row>
    <row r="40250" spans="1:4">
      <c r="A40250">
        <v>0</v>
      </c>
      <c r="D40250">
        <v>0</v>
      </c>
    </row>
    <row r="40251" spans="1:4">
      <c r="A40251">
        <v>0</v>
      </c>
      <c r="D40251">
        <v>0</v>
      </c>
    </row>
    <row r="40252" spans="1:4">
      <c r="A40252">
        <v>0</v>
      </c>
      <c r="D40252">
        <v>0</v>
      </c>
    </row>
    <row r="40253" spans="1:4">
      <c r="A40253">
        <v>0</v>
      </c>
      <c r="D40253">
        <v>0</v>
      </c>
    </row>
    <row r="40254" spans="1:4">
      <c r="A40254">
        <v>0</v>
      </c>
      <c r="D40254">
        <v>0</v>
      </c>
    </row>
    <row r="40255" spans="1:4">
      <c r="A40255">
        <v>0</v>
      </c>
      <c r="D40255">
        <v>0</v>
      </c>
    </row>
    <row r="40256" spans="1:4">
      <c r="A40256">
        <v>0</v>
      </c>
      <c r="D40256">
        <v>0</v>
      </c>
    </row>
    <row r="40257" spans="1:4">
      <c r="A40257">
        <v>0</v>
      </c>
      <c r="D40257">
        <v>0</v>
      </c>
    </row>
    <row r="40258" spans="1:4">
      <c r="A40258">
        <v>0</v>
      </c>
      <c r="D40258">
        <v>0</v>
      </c>
    </row>
    <row r="40259" spans="1:4">
      <c r="A40259">
        <v>0</v>
      </c>
      <c r="D40259">
        <v>0</v>
      </c>
    </row>
    <row r="40260" spans="1:4">
      <c r="A40260">
        <v>0</v>
      </c>
      <c r="D40260">
        <v>0</v>
      </c>
    </row>
    <row r="40261" spans="1:4">
      <c r="A40261">
        <v>0</v>
      </c>
      <c r="D40261">
        <v>0</v>
      </c>
    </row>
    <row r="40262" spans="1:4">
      <c r="A40262">
        <v>0</v>
      </c>
      <c r="D40262">
        <v>0</v>
      </c>
    </row>
    <row r="40263" spans="1:4">
      <c r="A40263">
        <v>0</v>
      </c>
      <c r="D40263">
        <v>0</v>
      </c>
    </row>
    <row r="40264" spans="1:4">
      <c r="A40264">
        <v>0</v>
      </c>
      <c r="D40264">
        <v>0</v>
      </c>
    </row>
    <row r="40265" spans="1:4">
      <c r="A40265">
        <v>0</v>
      </c>
      <c r="D40265">
        <v>0</v>
      </c>
    </row>
    <row r="40266" spans="1:4">
      <c r="A40266">
        <v>0</v>
      </c>
      <c r="D40266">
        <v>0</v>
      </c>
    </row>
    <row r="40267" spans="1:4">
      <c r="A40267">
        <v>0</v>
      </c>
      <c r="D40267">
        <v>0</v>
      </c>
    </row>
    <row r="40268" spans="1:4">
      <c r="A40268">
        <v>0</v>
      </c>
      <c r="D40268">
        <v>0</v>
      </c>
    </row>
    <row r="40269" spans="1:4">
      <c r="A40269">
        <v>0</v>
      </c>
      <c r="D40269">
        <v>0</v>
      </c>
    </row>
    <row r="40270" spans="1:4">
      <c r="A40270">
        <v>0</v>
      </c>
      <c r="D40270">
        <v>0</v>
      </c>
    </row>
    <row r="40271" spans="1:4">
      <c r="A40271">
        <v>0</v>
      </c>
      <c r="D40271">
        <v>0</v>
      </c>
    </row>
    <row r="40272" spans="1:4">
      <c r="A40272">
        <v>0</v>
      </c>
      <c r="D40272">
        <v>0</v>
      </c>
    </row>
    <row r="40273" spans="1:4">
      <c r="A40273">
        <v>0</v>
      </c>
      <c r="D40273">
        <v>0</v>
      </c>
    </row>
    <row r="40274" spans="1:4">
      <c r="A40274">
        <v>0</v>
      </c>
      <c r="D40274">
        <v>0</v>
      </c>
    </row>
    <row r="40275" spans="1:4">
      <c r="A40275">
        <v>0</v>
      </c>
      <c r="D40275">
        <v>0</v>
      </c>
    </row>
    <row r="40276" spans="1:4">
      <c r="A40276">
        <v>0</v>
      </c>
      <c r="D40276">
        <v>0</v>
      </c>
    </row>
    <row r="40277" spans="1:4">
      <c r="A40277">
        <v>0</v>
      </c>
      <c r="D40277">
        <v>0</v>
      </c>
    </row>
    <row r="40278" spans="1:4">
      <c r="A40278">
        <v>0</v>
      </c>
      <c r="D40278">
        <v>0</v>
      </c>
    </row>
    <row r="40279" spans="1:4">
      <c r="A40279">
        <v>0</v>
      </c>
      <c r="D40279">
        <v>0</v>
      </c>
    </row>
    <row r="40280" spans="1:4">
      <c r="A40280">
        <v>0</v>
      </c>
      <c r="D40280">
        <v>0</v>
      </c>
    </row>
    <row r="40281" spans="1:4">
      <c r="A40281">
        <v>0</v>
      </c>
      <c r="D40281">
        <v>0</v>
      </c>
    </row>
    <row r="40282" spans="1:4">
      <c r="A40282">
        <v>0</v>
      </c>
      <c r="D40282">
        <v>0</v>
      </c>
    </row>
    <row r="40283" spans="1:4">
      <c r="A40283">
        <v>0</v>
      </c>
      <c r="D40283">
        <v>0</v>
      </c>
    </row>
    <row r="40284" spans="1:4">
      <c r="A40284">
        <v>0</v>
      </c>
      <c r="D40284">
        <v>0</v>
      </c>
    </row>
    <row r="40285" spans="1:4">
      <c r="A40285">
        <v>0</v>
      </c>
      <c r="D40285">
        <v>0</v>
      </c>
    </row>
    <row r="40286" spans="1:4">
      <c r="A40286">
        <v>0</v>
      </c>
      <c r="D40286">
        <v>0</v>
      </c>
    </row>
    <row r="40287" spans="1:4">
      <c r="A40287">
        <v>0</v>
      </c>
      <c r="D40287">
        <v>0</v>
      </c>
    </row>
    <row r="40288" spans="1:4">
      <c r="A40288">
        <v>0</v>
      </c>
      <c r="D40288">
        <v>0</v>
      </c>
    </row>
    <row r="40289" spans="1:4">
      <c r="A40289">
        <v>0</v>
      </c>
      <c r="D40289">
        <v>0</v>
      </c>
    </row>
    <row r="40290" spans="1:4">
      <c r="A40290">
        <v>0</v>
      </c>
      <c r="D40290">
        <v>0</v>
      </c>
    </row>
    <row r="40291" spans="1:4">
      <c r="A40291">
        <v>0</v>
      </c>
      <c r="D40291">
        <v>0</v>
      </c>
    </row>
    <row r="40292" spans="1:4">
      <c r="A40292">
        <v>0</v>
      </c>
      <c r="D40292">
        <v>0</v>
      </c>
    </row>
    <row r="40293" spans="1:4">
      <c r="A40293">
        <v>0</v>
      </c>
      <c r="D40293">
        <v>0</v>
      </c>
    </row>
    <row r="40294" spans="1:4">
      <c r="A40294">
        <v>0</v>
      </c>
      <c r="D40294">
        <v>0</v>
      </c>
    </row>
    <row r="40295" spans="1:4">
      <c r="A40295">
        <v>0</v>
      </c>
      <c r="D40295">
        <v>0</v>
      </c>
    </row>
    <row r="40296" spans="1:4">
      <c r="A40296">
        <v>0</v>
      </c>
      <c r="D40296">
        <v>0</v>
      </c>
    </row>
    <row r="40297" spans="1:4">
      <c r="A40297">
        <v>0</v>
      </c>
      <c r="D40297">
        <v>0</v>
      </c>
    </row>
    <row r="40298" spans="1:4">
      <c r="A40298">
        <v>0</v>
      </c>
      <c r="D40298">
        <v>0</v>
      </c>
    </row>
    <row r="40299" spans="1:4">
      <c r="A40299">
        <v>0</v>
      </c>
      <c r="D40299">
        <v>0</v>
      </c>
    </row>
    <row r="40300" spans="1:4">
      <c r="A40300">
        <v>0</v>
      </c>
      <c r="D40300">
        <v>0</v>
      </c>
    </row>
    <row r="40301" spans="1:4">
      <c r="A40301">
        <v>0</v>
      </c>
      <c r="D40301">
        <v>0</v>
      </c>
    </row>
    <row r="40302" spans="1:4">
      <c r="A40302">
        <v>0</v>
      </c>
      <c r="D40302">
        <v>0</v>
      </c>
    </row>
    <row r="40303" spans="1:4">
      <c r="A40303">
        <v>0</v>
      </c>
      <c r="D40303">
        <v>0</v>
      </c>
    </row>
    <row r="40304" spans="1:4">
      <c r="A40304">
        <v>0</v>
      </c>
      <c r="D40304">
        <v>0</v>
      </c>
    </row>
    <row r="40305" spans="1:4">
      <c r="A40305">
        <v>0</v>
      </c>
      <c r="D40305">
        <v>0</v>
      </c>
    </row>
    <row r="40306" spans="1:4">
      <c r="A40306">
        <v>0</v>
      </c>
      <c r="D40306">
        <v>0</v>
      </c>
    </row>
    <row r="40307" spans="1:4">
      <c r="A40307">
        <v>0</v>
      </c>
      <c r="D40307">
        <v>0</v>
      </c>
    </row>
    <row r="40308" spans="1:4">
      <c r="A40308">
        <v>0</v>
      </c>
      <c r="D40308">
        <v>0</v>
      </c>
    </row>
    <row r="40309" spans="1:4">
      <c r="A40309">
        <v>0</v>
      </c>
      <c r="D40309">
        <v>0</v>
      </c>
    </row>
    <row r="40310" spans="1:4">
      <c r="A40310">
        <v>0</v>
      </c>
      <c r="D40310">
        <v>0</v>
      </c>
    </row>
    <row r="40311" spans="1:4">
      <c r="A40311">
        <v>0</v>
      </c>
      <c r="D40311">
        <v>0</v>
      </c>
    </row>
    <row r="40312" spans="1:4">
      <c r="A40312">
        <v>0</v>
      </c>
      <c r="D40312">
        <v>0</v>
      </c>
    </row>
    <row r="40313" spans="1:4">
      <c r="A40313">
        <v>0</v>
      </c>
      <c r="D40313">
        <v>0</v>
      </c>
    </row>
    <row r="40314" spans="1:4">
      <c r="A40314">
        <v>0</v>
      </c>
      <c r="D40314">
        <v>0</v>
      </c>
    </row>
    <row r="40315" spans="1:4">
      <c r="A40315">
        <v>0</v>
      </c>
      <c r="D40315">
        <v>0</v>
      </c>
    </row>
    <row r="40316" spans="1:4">
      <c r="A40316">
        <v>0</v>
      </c>
      <c r="D40316">
        <v>0</v>
      </c>
    </row>
    <row r="40317" spans="1:4">
      <c r="A40317">
        <v>0</v>
      </c>
      <c r="D40317">
        <v>0</v>
      </c>
    </row>
    <row r="40318" spans="1:4">
      <c r="A40318">
        <v>0</v>
      </c>
      <c r="D40318">
        <v>0</v>
      </c>
    </row>
    <row r="40319" spans="1:4">
      <c r="A40319">
        <v>0</v>
      </c>
      <c r="D40319">
        <v>0</v>
      </c>
    </row>
    <row r="40320" spans="1:4">
      <c r="A40320">
        <v>0</v>
      </c>
      <c r="D40320">
        <v>0</v>
      </c>
    </row>
    <row r="40321" spans="1:4">
      <c r="A40321">
        <v>0</v>
      </c>
      <c r="D40321">
        <v>0</v>
      </c>
    </row>
    <row r="40322" spans="1:4">
      <c r="A40322">
        <v>0</v>
      </c>
      <c r="D40322">
        <v>0</v>
      </c>
    </row>
    <row r="40323" spans="1:4">
      <c r="A40323">
        <v>0</v>
      </c>
      <c r="D40323">
        <v>0</v>
      </c>
    </row>
    <row r="40324" spans="1:4">
      <c r="A40324">
        <v>0</v>
      </c>
      <c r="D40324">
        <v>0</v>
      </c>
    </row>
    <row r="40325" spans="1:4">
      <c r="A40325">
        <v>0</v>
      </c>
      <c r="D40325">
        <v>0</v>
      </c>
    </row>
    <row r="40326" spans="1:4">
      <c r="A40326">
        <v>0</v>
      </c>
      <c r="D40326">
        <v>0</v>
      </c>
    </row>
    <row r="40327" spans="1:4">
      <c r="A40327">
        <v>0</v>
      </c>
      <c r="D40327">
        <v>0</v>
      </c>
    </row>
    <row r="40328" spans="1:4">
      <c r="A40328">
        <v>0</v>
      </c>
      <c r="D40328">
        <v>0</v>
      </c>
    </row>
    <row r="40329" spans="1:4">
      <c r="A40329">
        <v>0</v>
      </c>
      <c r="D40329">
        <v>0</v>
      </c>
    </row>
    <row r="40330" spans="1:4">
      <c r="A40330">
        <v>0</v>
      </c>
      <c r="D40330">
        <v>0</v>
      </c>
    </row>
    <row r="40331" spans="1:4">
      <c r="A40331">
        <v>0</v>
      </c>
      <c r="D40331">
        <v>0</v>
      </c>
    </row>
    <row r="40332" spans="1:4">
      <c r="A40332">
        <v>0</v>
      </c>
      <c r="D40332">
        <v>0</v>
      </c>
    </row>
    <row r="40333" spans="1:4">
      <c r="A40333">
        <v>0</v>
      </c>
      <c r="D40333">
        <v>0</v>
      </c>
    </row>
    <row r="40334" spans="1:4">
      <c r="A40334">
        <v>0</v>
      </c>
      <c r="D40334">
        <v>0</v>
      </c>
    </row>
    <row r="40335" spans="1:4">
      <c r="A40335">
        <v>0</v>
      </c>
      <c r="D40335">
        <v>0</v>
      </c>
    </row>
    <row r="40336" spans="1:4">
      <c r="A40336">
        <v>0</v>
      </c>
      <c r="D40336">
        <v>0</v>
      </c>
    </row>
    <row r="40337" spans="1:4">
      <c r="A40337">
        <v>0</v>
      </c>
      <c r="D40337">
        <v>0</v>
      </c>
    </row>
    <row r="40338" spans="1:4">
      <c r="A40338">
        <v>0</v>
      </c>
      <c r="D40338">
        <v>0</v>
      </c>
    </row>
    <row r="40339" spans="1:4">
      <c r="A40339">
        <v>0</v>
      </c>
      <c r="D40339">
        <v>0</v>
      </c>
    </row>
    <row r="40340" spans="1:4">
      <c r="A40340">
        <v>0</v>
      </c>
      <c r="D40340">
        <v>0</v>
      </c>
    </row>
    <row r="40341" spans="1:4">
      <c r="A40341">
        <v>0</v>
      </c>
      <c r="D40341">
        <v>0</v>
      </c>
    </row>
    <row r="40342" spans="1:4">
      <c r="A40342">
        <v>0</v>
      </c>
      <c r="D40342">
        <v>0</v>
      </c>
    </row>
    <row r="40343" spans="1:4">
      <c r="A40343">
        <v>0</v>
      </c>
      <c r="D40343">
        <v>0</v>
      </c>
    </row>
    <row r="40344" spans="1:4">
      <c r="A40344">
        <v>0</v>
      </c>
      <c r="D40344">
        <v>0</v>
      </c>
    </row>
    <row r="40345" spans="1:4">
      <c r="A40345">
        <v>0</v>
      </c>
      <c r="D40345">
        <v>0</v>
      </c>
    </row>
    <row r="40346" spans="1:4">
      <c r="A40346">
        <v>0</v>
      </c>
      <c r="D40346">
        <v>0</v>
      </c>
    </row>
    <row r="40347" spans="1:4">
      <c r="A40347">
        <v>0</v>
      </c>
      <c r="D40347">
        <v>0</v>
      </c>
    </row>
    <row r="40348" spans="1:4">
      <c r="A40348">
        <v>0</v>
      </c>
      <c r="D40348">
        <v>0</v>
      </c>
    </row>
    <row r="40349" spans="1:4">
      <c r="A40349">
        <v>0</v>
      </c>
      <c r="D40349">
        <v>0</v>
      </c>
    </row>
    <row r="40350" spans="1:4">
      <c r="A40350">
        <v>0</v>
      </c>
      <c r="D40350">
        <v>0</v>
      </c>
    </row>
    <row r="40351" spans="1:4">
      <c r="A40351">
        <v>0</v>
      </c>
      <c r="D40351">
        <v>0</v>
      </c>
    </row>
    <row r="40352" spans="1:4">
      <c r="A40352">
        <v>0</v>
      </c>
      <c r="D40352">
        <v>0</v>
      </c>
    </row>
    <row r="40353" spans="1:4">
      <c r="A40353">
        <v>0</v>
      </c>
      <c r="D40353">
        <v>0</v>
      </c>
    </row>
    <row r="40354" spans="1:4">
      <c r="A40354">
        <v>0</v>
      </c>
      <c r="D40354">
        <v>0</v>
      </c>
    </row>
    <row r="40355" spans="1:4">
      <c r="A40355">
        <v>0</v>
      </c>
      <c r="D40355">
        <v>0</v>
      </c>
    </row>
    <row r="40356" spans="1:4">
      <c r="A40356">
        <v>0</v>
      </c>
      <c r="D40356">
        <v>0</v>
      </c>
    </row>
    <row r="40357" spans="1:4">
      <c r="A40357">
        <v>0</v>
      </c>
      <c r="D40357">
        <v>0</v>
      </c>
    </row>
    <row r="40358" spans="1:4">
      <c r="A40358">
        <v>0</v>
      </c>
      <c r="D40358">
        <v>0</v>
      </c>
    </row>
    <row r="40359" spans="1:4">
      <c r="A40359">
        <v>0</v>
      </c>
      <c r="D40359">
        <v>0</v>
      </c>
    </row>
    <row r="40360" spans="1:4">
      <c r="A40360">
        <v>0</v>
      </c>
      <c r="D40360">
        <v>0</v>
      </c>
    </row>
    <row r="40361" spans="1:4">
      <c r="A40361">
        <v>0</v>
      </c>
      <c r="D40361">
        <v>0</v>
      </c>
    </row>
    <row r="40362" spans="1:4">
      <c r="A40362">
        <v>0</v>
      </c>
      <c r="D40362">
        <v>0</v>
      </c>
    </row>
    <row r="40363" spans="1:4">
      <c r="A40363">
        <v>0</v>
      </c>
      <c r="D40363">
        <v>0</v>
      </c>
    </row>
    <row r="40364" spans="1:4">
      <c r="A40364">
        <v>0</v>
      </c>
      <c r="D40364">
        <v>0</v>
      </c>
    </row>
    <row r="40365" spans="1:4">
      <c r="A40365">
        <v>0</v>
      </c>
      <c r="D40365">
        <v>0</v>
      </c>
    </row>
    <row r="40366" spans="1:4">
      <c r="A40366">
        <v>0</v>
      </c>
      <c r="D40366">
        <v>0</v>
      </c>
    </row>
    <row r="40367" spans="1:4">
      <c r="A40367">
        <v>0</v>
      </c>
      <c r="D40367">
        <v>0</v>
      </c>
    </row>
    <row r="40368" spans="1:4">
      <c r="A40368">
        <v>0</v>
      </c>
      <c r="D40368">
        <v>0</v>
      </c>
    </row>
    <row r="40369" spans="1:4">
      <c r="A40369">
        <v>0</v>
      </c>
      <c r="D40369">
        <v>0</v>
      </c>
    </row>
    <row r="40370" spans="1:4">
      <c r="A40370">
        <v>0</v>
      </c>
      <c r="D40370">
        <v>0</v>
      </c>
    </row>
    <row r="40371" spans="1:4">
      <c r="A40371">
        <v>0</v>
      </c>
      <c r="D40371">
        <v>0</v>
      </c>
    </row>
    <row r="40372" spans="1:4">
      <c r="A40372">
        <v>0</v>
      </c>
      <c r="D40372">
        <v>0</v>
      </c>
    </row>
    <row r="40373" spans="1:4">
      <c r="A40373">
        <v>0</v>
      </c>
      <c r="D40373">
        <v>0</v>
      </c>
    </row>
    <row r="40374" spans="1:4">
      <c r="A40374">
        <v>0</v>
      </c>
      <c r="D40374">
        <v>0</v>
      </c>
    </row>
    <row r="40375" spans="1:4">
      <c r="A40375">
        <v>0</v>
      </c>
      <c r="D40375">
        <v>0</v>
      </c>
    </row>
    <row r="40376" spans="1:4">
      <c r="A40376">
        <v>0</v>
      </c>
      <c r="D40376">
        <v>0</v>
      </c>
    </row>
    <row r="40377" spans="1:4">
      <c r="A40377">
        <v>0</v>
      </c>
      <c r="D40377">
        <v>0</v>
      </c>
    </row>
    <row r="40378" spans="1:4">
      <c r="A40378">
        <v>0</v>
      </c>
      <c r="D40378">
        <v>0</v>
      </c>
    </row>
    <row r="40379" spans="1:4">
      <c r="A40379">
        <v>0</v>
      </c>
      <c r="D40379">
        <v>0</v>
      </c>
    </row>
    <row r="40380" spans="1:4">
      <c r="A40380">
        <v>0</v>
      </c>
      <c r="D40380">
        <v>0</v>
      </c>
    </row>
    <row r="40381" spans="1:4">
      <c r="A40381">
        <v>0</v>
      </c>
      <c r="D40381">
        <v>0</v>
      </c>
    </row>
    <row r="40382" spans="1:4">
      <c r="A40382">
        <v>0</v>
      </c>
      <c r="D40382">
        <v>0</v>
      </c>
    </row>
    <row r="40383" spans="1:4">
      <c r="A40383">
        <v>0</v>
      </c>
      <c r="D40383">
        <v>0</v>
      </c>
    </row>
    <row r="40384" spans="1:4">
      <c r="A40384">
        <v>0</v>
      </c>
      <c r="D40384">
        <v>0</v>
      </c>
    </row>
    <row r="40385" spans="1:4">
      <c r="A40385">
        <v>0</v>
      </c>
      <c r="D40385">
        <v>0</v>
      </c>
    </row>
    <row r="40386" spans="1:4">
      <c r="A40386">
        <v>0</v>
      </c>
      <c r="D40386">
        <v>0</v>
      </c>
    </row>
    <row r="40387" spans="1:4">
      <c r="A40387">
        <v>0</v>
      </c>
      <c r="D40387">
        <v>0</v>
      </c>
    </row>
    <row r="40388" spans="1:4">
      <c r="A40388">
        <v>0</v>
      </c>
      <c r="D40388">
        <v>0</v>
      </c>
    </row>
    <row r="40389" spans="1:4">
      <c r="A40389">
        <v>0</v>
      </c>
      <c r="D40389">
        <v>0</v>
      </c>
    </row>
    <row r="40390" spans="1:4">
      <c r="A40390">
        <v>0</v>
      </c>
      <c r="D40390">
        <v>0</v>
      </c>
    </row>
    <row r="40391" spans="1:4">
      <c r="A40391">
        <v>0</v>
      </c>
      <c r="D40391">
        <v>0</v>
      </c>
    </row>
    <row r="40392" spans="1:4">
      <c r="A40392">
        <v>0</v>
      </c>
      <c r="D40392">
        <v>0</v>
      </c>
    </row>
    <row r="40393" spans="1:4">
      <c r="A40393">
        <v>0</v>
      </c>
      <c r="D40393">
        <v>0</v>
      </c>
    </row>
    <row r="40394" spans="1:4">
      <c r="A40394">
        <v>0</v>
      </c>
      <c r="D40394">
        <v>0</v>
      </c>
    </row>
    <row r="40395" spans="1:4">
      <c r="A40395">
        <v>0</v>
      </c>
      <c r="D40395">
        <v>0</v>
      </c>
    </row>
    <row r="40396" spans="1:4">
      <c r="A40396">
        <v>0</v>
      </c>
      <c r="D40396">
        <v>0</v>
      </c>
    </row>
    <row r="40397" spans="1:4">
      <c r="A40397">
        <v>0</v>
      </c>
      <c r="D40397">
        <v>0</v>
      </c>
    </row>
    <row r="40398" spans="1:4">
      <c r="A40398">
        <v>0</v>
      </c>
      <c r="D40398">
        <v>0</v>
      </c>
    </row>
    <row r="40399" spans="1:4">
      <c r="A40399">
        <v>0</v>
      </c>
      <c r="D40399">
        <v>0</v>
      </c>
    </row>
    <row r="40400" spans="1:4">
      <c r="A40400">
        <v>0</v>
      </c>
      <c r="D40400">
        <v>0</v>
      </c>
    </row>
    <row r="40401" spans="1:4">
      <c r="A40401">
        <v>0</v>
      </c>
      <c r="D40401">
        <v>0</v>
      </c>
    </row>
    <row r="40402" spans="1:4">
      <c r="A40402">
        <v>0</v>
      </c>
      <c r="D40402">
        <v>0</v>
      </c>
    </row>
    <row r="40403" spans="1:4">
      <c r="A40403">
        <v>0</v>
      </c>
      <c r="D40403">
        <v>0</v>
      </c>
    </row>
    <row r="40404" spans="1:4">
      <c r="A40404">
        <v>0</v>
      </c>
      <c r="D40404">
        <v>0</v>
      </c>
    </row>
    <row r="40405" spans="1:4">
      <c r="A40405">
        <v>0</v>
      </c>
      <c r="D40405">
        <v>0</v>
      </c>
    </row>
    <row r="40406" spans="1:4">
      <c r="A40406">
        <v>0</v>
      </c>
      <c r="D40406">
        <v>0</v>
      </c>
    </row>
    <row r="40407" spans="1:4">
      <c r="A40407">
        <v>0</v>
      </c>
      <c r="D40407">
        <v>0</v>
      </c>
    </row>
    <row r="40408" spans="1:4">
      <c r="A40408">
        <v>0</v>
      </c>
      <c r="D40408">
        <v>0</v>
      </c>
    </row>
    <row r="40409" spans="1:4">
      <c r="A40409">
        <v>0</v>
      </c>
      <c r="D40409">
        <v>0</v>
      </c>
    </row>
    <row r="40410" spans="1:4">
      <c r="A40410">
        <v>0</v>
      </c>
      <c r="D40410">
        <v>0</v>
      </c>
    </row>
    <row r="40411" spans="1:4">
      <c r="A40411">
        <v>0</v>
      </c>
      <c r="D40411">
        <v>0</v>
      </c>
    </row>
    <row r="40412" spans="1:4">
      <c r="A40412">
        <v>0</v>
      </c>
      <c r="D40412">
        <v>0</v>
      </c>
    </row>
    <row r="40413" spans="1:4">
      <c r="A40413">
        <v>0</v>
      </c>
      <c r="D40413">
        <v>0</v>
      </c>
    </row>
    <row r="40414" spans="1:4">
      <c r="A40414">
        <v>0</v>
      </c>
      <c r="D40414">
        <v>0</v>
      </c>
    </row>
    <row r="40415" spans="1:4">
      <c r="A40415">
        <v>0</v>
      </c>
      <c r="D40415">
        <v>0</v>
      </c>
    </row>
    <row r="40416" spans="1:4">
      <c r="A40416">
        <v>0</v>
      </c>
      <c r="D40416">
        <v>0</v>
      </c>
    </row>
    <row r="40417" spans="1:4">
      <c r="A40417">
        <v>0</v>
      </c>
      <c r="D40417">
        <v>0</v>
      </c>
    </row>
    <row r="40418" spans="1:4">
      <c r="A40418">
        <v>0</v>
      </c>
      <c r="D40418">
        <v>0</v>
      </c>
    </row>
    <row r="40419" spans="1:4">
      <c r="A40419">
        <v>0</v>
      </c>
      <c r="D40419">
        <v>0</v>
      </c>
    </row>
    <row r="40420" spans="1:4">
      <c r="A40420">
        <v>0</v>
      </c>
      <c r="D40420">
        <v>0</v>
      </c>
    </row>
    <row r="40421" spans="1:4">
      <c r="A40421">
        <v>0</v>
      </c>
      <c r="D40421">
        <v>0</v>
      </c>
    </row>
    <row r="40422" spans="1:4">
      <c r="A40422">
        <v>0</v>
      </c>
      <c r="D40422">
        <v>0</v>
      </c>
    </row>
    <row r="40423" spans="1:4">
      <c r="A40423">
        <v>0</v>
      </c>
      <c r="D40423">
        <v>0</v>
      </c>
    </row>
    <row r="40424" spans="1:4">
      <c r="A40424">
        <v>0</v>
      </c>
      <c r="D40424">
        <v>0</v>
      </c>
    </row>
    <row r="40425" spans="1:4">
      <c r="A40425">
        <v>0</v>
      </c>
      <c r="D40425">
        <v>0</v>
      </c>
    </row>
    <row r="40426" spans="1:4">
      <c r="A40426">
        <v>0</v>
      </c>
      <c r="D40426">
        <v>0</v>
      </c>
    </row>
    <row r="40427" spans="1:4">
      <c r="A40427">
        <v>0</v>
      </c>
      <c r="D40427">
        <v>0</v>
      </c>
    </row>
    <row r="40428" spans="1:4">
      <c r="A40428">
        <v>0</v>
      </c>
      <c r="D40428">
        <v>0</v>
      </c>
    </row>
    <row r="40429" spans="1:4">
      <c r="A40429">
        <v>0</v>
      </c>
      <c r="D40429">
        <v>0</v>
      </c>
    </row>
    <row r="40430" spans="1:4">
      <c r="A40430">
        <v>0</v>
      </c>
      <c r="D40430">
        <v>0</v>
      </c>
    </row>
    <row r="40431" spans="1:4">
      <c r="A40431">
        <v>0</v>
      </c>
      <c r="D40431">
        <v>0</v>
      </c>
    </row>
    <row r="40432" spans="1:4">
      <c r="A40432">
        <v>0</v>
      </c>
      <c r="D40432">
        <v>0</v>
      </c>
    </row>
    <row r="40433" spans="1:4">
      <c r="A40433">
        <v>0</v>
      </c>
      <c r="D40433">
        <v>0</v>
      </c>
    </row>
    <row r="40434" spans="1:4">
      <c r="A40434">
        <v>0</v>
      </c>
      <c r="D40434">
        <v>0</v>
      </c>
    </row>
    <row r="40435" spans="1:4">
      <c r="A40435">
        <v>0</v>
      </c>
      <c r="D40435">
        <v>0</v>
      </c>
    </row>
    <row r="40436" spans="1:4">
      <c r="A40436">
        <v>0</v>
      </c>
      <c r="D40436">
        <v>0</v>
      </c>
    </row>
    <row r="40437" spans="1:4">
      <c r="A40437">
        <v>0</v>
      </c>
      <c r="D40437">
        <v>0</v>
      </c>
    </row>
    <row r="40438" spans="1:4">
      <c r="A40438">
        <v>0</v>
      </c>
      <c r="D40438">
        <v>0</v>
      </c>
    </row>
    <row r="40439" spans="1:4">
      <c r="A40439">
        <v>0</v>
      </c>
      <c r="D40439">
        <v>0</v>
      </c>
    </row>
    <row r="40440" spans="1:4">
      <c r="A40440">
        <v>0</v>
      </c>
      <c r="D40440">
        <v>0</v>
      </c>
    </row>
    <row r="40441" spans="1:4">
      <c r="A40441">
        <v>0</v>
      </c>
      <c r="D40441">
        <v>0</v>
      </c>
    </row>
    <row r="40442" spans="1:4">
      <c r="A40442">
        <v>0</v>
      </c>
      <c r="D40442">
        <v>0</v>
      </c>
    </row>
    <row r="40443" spans="1:4">
      <c r="A40443">
        <v>0</v>
      </c>
      <c r="D40443">
        <v>0</v>
      </c>
    </row>
    <row r="40444" spans="1:4">
      <c r="A40444">
        <v>0</v>
      </c>
      <c r="D40444">
        <v>0</v>
      </c>
    </row>
    <row r="40445" spans="1:4">
      <c r="A40445">
        <v>0</v>
      </c>
      <c r="D40445">
        <v>0</v>
      </c>
    </row>
    <row r="40446" spans="1:4">
      <c r="A40446">
        <v>0</v>
      </c>
      <c r="D40446">
        <v>0</v>
      </c>
    </row>
    <row r="40447" spans="1:4">
      <c r="A40447">
        <v>0</v>
      </c>
      <c r="D40447">
        <v>0</v>
      </c>
    </row>
    <row r="40448" spans="1:4">
      <c r="A40448">
        <v>0</v>
      </c>
      <c r="D40448">
        <v>0</v>
      </c>
    </row>
    <row r="40449" spans="1:4">
      <c r="A40449">
        <v>0</v>
      </c>
      <c r="D40449">
        <v>0</v>
      </c>
    </row>
    <row r="40450" spans="1:4">
      <c r="A40450">
        <v>0</v>
      </c>
      <c r="D40450">
        <v>0</v>
      </c>
    </row>
    <row r="40451" spans="1:4">
      <c r="A40451">
        <v>0</v>
      </c>
      <c r="D40451">
        <v>0</v>
      </c>
    </row>
    <row r="40452" spans="1:4">
      <c r="A40452">
        <v>0</v>
      </c>
      <c r="D40452">
        <v>0</v>
      </c>
    </row>
    <row r="40453" spans="1:4">
      <c r="A40453">
        <v>0</v>
      </c>
      <c r="D40453">
        <v>0</v>
      </c>
    </row>
    <row r="40454" spans="1:4">
      <c r="A40454">
        <v>0</v>
      </c>
      <c r="D40454">
        <v>0</v>
      </c>
    </row>
    <row r="40455" spans="1:4">
      <c r="A40455">
        <v>0</v>
      </c>
      <c r="D40455">
        <v>0</v>
      </c>
    </row>
    <row r="40456" spans="1:4">
      <c r="A40456">
        <v>0</v>
      </c>
      <c r="D40456">
        <v>0</v>
      </c>
    </row>
    <row r="40457" spans="1:4">
      <c r="A40457">
        <v>0</v>
      </c>
      <c r="D40457">
        <v>0</v>
      </c>
    </row>
    <row r="40458" spans="1:4">
      <c r="A40458">
        <v>0</v>
      </c>
      <c r="D40458">
        <v>0</v>
      </c>
    </row>
    <row r="40459" spans="1:4">
      <c r="A40459">
        <v>0</v>
      </c>
      <c r="D40459">
        <v>0</v>
      </c>
    </row>
    <row r="40460" spans="1:4">
      <c r="A40460">
        <v>0</v>
      </c>
      <c r="D40460">
        <v>0</v>
      </c>
    </row>
    <row r="40461" spans="1:4">
      <c r="A40461">
        <v>0</v>
      </c>
      <c r="D40461">
        <v>0</v>
      </c>
    </row>
    <row r="40462" spans="1:4">
      <c r="A40462">
        <v>0</v>
      </c>
      <c r="D40462">
        <v>0</v>
      </c>
    </row>
    <row r="40463" spans="1:4">
      <c r="A40463">
        <v>0</v>
      </c>
      <c r="D40463">
        <v>0</v>
      </c>
    </row>
    <row r="40464" spans="1:4">
      <c r="A40464">
        <v>0</v>
      </c>
      <c r="D40464">
        <v>0</v>
      </c>
    </row>
    <row r="40465" spans="1:4">
      <c r="A40465">
        <v>0</v>
      </c>
      <c r="D40465">
        <v>0</v>
      </c>
    </row>
    <row r="40466" spans="1:4">
      <c r="A40466">
        <v>0</v>
      </c>
      <c r="D40466">
        <v>0</v>
      </c>
    </row>
    <row r="40467" spans="1:4">
      <c r="A40467">
        <v>0</v>
      </c>
      <c r="D40467">
        <v>0</v>
      </c>
    </row>
    <row r="40468" spans="1:4">
      <c r="A40468">
        <v>0</v>
      </c>
      <c r="D40468">
        <v>0</v>
      </c>
    </row>
    <row r="40469" spans="1:4">
      <c r="A40469">
        <v>0</v>
      </c>
      <c r="D40469">
        <v>0</v>
      </c>
    </row>
    <row r="40470" spans="1:4">
      <c r="A40470">
        <v>0</v>
      </c>
      <c r="D40470">
        <v>0</v>
      </c>
    </row>
    <row r="40471" spans="1:4">
      <c r="A40471">
        <v>0</v>
      </c>
      <c r="D40471">
        <v>0</v>
      </c>
    </row>
    <row r="40472" spans="1:4">
      <c r="A40472">
        <v>0</v>
      </c>
      <c r="D40472">
        <v>0</v>
      </c>
    </row>
    <row r="40473" spans="1:4">
      <c r="A40473">
        <v>0</v>
      </c>
      <c r="D40473">
        <v>0</v>
      </c>
    </row>
    <row r="40474" spans="1:4">
      <c r="A40474">
        <v>0</v>
      </c>
      <c r="D40474">
        <v>0</v>
      </c>
    </row>
    <row r="40475" spans="1:4">
      <c r="A40475">
        <v>0</v>
      </c>
      <c r="D40475">
        <v>0</v>
      </c>
    </row>
    <row r="40476" spans="1:4">
      <c r="A40476">
        <v>0</v>
      </c>
      <c r="D40476">
        <v>0</v>
      </c>
    </row>
    <row r="40477" spans="1:4">
      <c r="A40477">
        <v>0</v>
      </c>
      <c r="D40477">
        <v>0</v>
      </c>
    </row>
    <row r="40478" spans="1:4">
      <c r="A40478">
        <v>0</v>
      </c>
      <c r="D40478">
        <v>0</v>
      </c>
    </row>
    <row r="40479" spans="1:4">
      <c r="A40479">
        <v>0</v>
      </c>
      <c r="D40479">
        <v>0</v>
      </c>
    </row>
    <row r="40480" spans="1:4">
      <c r="A40480">
        <v>0</v>
      </c>
      <c r="D40480">
        <v>0</v>
      </c>
    </row>
    <row r="40481" spans="1:4">
      <c r="A40481">
        <v>0</v>
      </c>
      <c r="D40481">
        <v>0</v>
      </c>
    </row>
    <row r="40482" spans="1:4">
      <c r="A40482">
        <v>0</v>
      </c>
      <c r="D40482">
        <v>0</v>
      </c>
    </row>
    <row r="40483" spans="1:4">
      <c r="A40483">
        <v>0</v>
      </c>
      <c r="D40483">
        <v>0</v>
      </c>
    </row>
    <row r="40484" spans="1:4">
      <c r="A40484">
        <v>0</v>
      </c>
      <c r="D40484">
        <v>0</v>
      </c>
    </row>
    <row r="40485" spans="1:4">
      <c r="A40485">
        <v>0</v>
      </c>
      <c r="D40485">
        <v>0</v>
      </c>
    </row>
    <row r="40486" spans="1:4">
      <c r="A40486">
        <v>0</v>
      </c>
      <c r="D40486">
        <v>0</v>
      </c>
    </row>
    <row r="40487" spans="1:4">
      <c r="A40487">
        <v>0</v>
      </c>
      <c r="D40487">
        <v>0</v>
      </c>
    </row>
    <row r="40488" spans="1:4">
      <c r="A40488">
        <v>0</v>
      </c>
      <c r="D40488">
        <v>0</v>
      </c>
    </row>
    <row r="40489" spans="1:4">
      <c r="A40489">
        <v>0</v>
      </c>
      <c r="D40489">
        <v>0</v>
      </c>
    </row>
    <row r="40490" spans="1:4">
      <c r="A40490">
        <v>0</v>
      </c>
      <c r="D40490">
        <v>0</v>
      </c>
    </row>
    <row r="40491" spans="1:4">
      <c r="A40491">
        <v>0</v>
      </c>
      <c r="D40491">
        <v>0</v>
      </c>
    </row>
    <row r="40492" spans="1:4">
      <c r="A40492">
        <v>0</v>
      </c>
      <c r="D40492">
        <v>0</v>
      </c>
    </row>
    <row r="40493" spans="1:4">
      <c r="A40493">
        <v>0</v>
      </c>
      <c r="D40493">
        <v>0</v>
      </c>
    </row>
    <row r="40494" spans="1:4">
      <c r="A40494">
        <v>0</v>
      </c>
      <c r="D40494">
        <v>0</v>
      </c>
    </row>
    <row r="40495" spans="1:4">
      <c r="A40495">
        <v>0</v>
      </c>
      <c r="D40495">
        <v>0</v>
      </c>
    </row>
    <row r="40496" spans="1:4">
      <c r="A40496">
        <v>0</v>
      </c>
      <c r="D40496">
        <v>0</v>
      </c>
    </row>
    <row r="40497" spans="1:4">
      <c r="A40497">
        <v>0</v>
      </c>
      <c r="D40497">
        <v>0</v>
      </c>
    </row>
    <row r="40498" spans="1:4">
      <c r="A40498">
        <v>0</v>
      </c>
      <c r="D40498">
        <v>0</v>
      </c>
    </row>
    <row r="40499" spans="1:4">
      <c r="A40499">
        <v>0</v>
      </c>
      <c r="D40499">
        <v>0</v>
      </c>
    </row>
    <row r="40500" spans="1:4">
      <c r="A40500">
        <v>0</v>
      </c>
      <c r="D40500">
        <v>0</v>
      </c>
    </row>
    <row r="40501" spans="1:4">
      <c r="A40501">
        <v>0</v>
      </c>
      <c r="D40501">
        <v>0</v>
      </c>
    </row>
    <row r="40502" spans="1:4">
      <c r="A40502">
        <v>0</v>
      </c>
      <c r="D40502">
        <v>0</v>
      </c>
    </row>
    <row r="40503" spans="1:4">
      <c r="A40503">
        <v>0</v>
      </c>
      <c r="D40503">
        <v>0</v>
      </c>
    </row>
    <row r="40504" spans="1:4">
      <c r="A40504">
        <v>0</v>
      </c>
      <c r="D40504">
        <v>0</v>
      </c>
    </row>
    <row r="40505" spans="1:4">
      <c r="A40505">
        <v>0</v>
      </c>
      <c r="D40505">
        <v>0</v>
      </c>
    </row>
    <row r="40506" spans="1:4">
      <c r="A40506">
        <v>0</v>
      </c>
      <c r="D40506">
        <v>0</v>
      </c>
    </row>
    <row r="40507" spans="1:4">
      <c r="A40507">
        <v>0</v>
      </c>
      <c r="D40507">
        <v>0</v>
      </c>
    </row>
    <row r="40508" spans="1:4">
      <c r="A40508">
        <v>0</v>
      </c>
      <c r="D40508">
        <v>0</v>
      </c>
    </row>
    <row r="40509" spans="1:4">
      <c r="A40509">
        <v>0</v>
      </c>
      <c r="D40509">
        <v>0</v>
      </c>
    </row>
    <row r="40510" spans="1:4">
      <c r="A40510">
        <v>0</v>
      </c>
      <c r="D40510">
        <v>0</v>
      </c>
    </row>
    <row r="40511" spans="1:4">
      <c r="A40511">
        <v>0</v>
      </c>
      <c r="D40511">
        <v>0</v>
      </c>
    </row>
    <row r="40512" spans="1:4">
      <c r="A40512">
        <v>0</v>
      </c>
      <c r="D40512">
        <v>0</v>
      </c>
    </row>
    <row r="40513" spans="1:4">
      <c r="A40513">
        <v>0</v>
      </c>
      <c r="D40513">
        <v>0</v>
      </c>
    </row>
    <row r="40514" spans="1:4">
      <c r="A40514">
        <v>0</v>
      </c>
      <c r="D40514">
        <v>0</v>
      </c>
    </row>
    <row r="40515" spans="1:4">
      <c r="A40515">
        <v>0</v>
      </c>
      <c r="D40515">
        <v>0</v>
      </c>
    </row>
    <row r="40516" spans="1:4">
      <c r="A40516">
        <v>0</v>
      </c>
      <c r="D40516">
        <v>0</v>
      </c>
    </row>
    <row r="40517" spans="1:4">
      <c r="A40517">
        <v>0</v>
      </c>
      <c r="D40517">
        <v>0</v>
      </c>
    </row>
    <row r="40518" spans="1:4">
      <c r="A40518">
        <v>0</v>
      </c>
      <c r="D40518">
        <v>0</v>
      </c>
    </row>
    <row r="40519" spans="1:4">
      <c r="A40519">
        <v>0</v>
      </c>
      <c r="D40519">
        <v>0</v>
      </c>
    </row>
    <row r="40520" spans="1:4">
      <c r="A40520">
        <v>0</v>
      </c>
      <c r="D40520">
        <v>0</v>
      </c>
    </row>
    <row r="40521" spans="1:4">
      <c r="A40521">
        <v>0</v>
      </c>
      <c r="D40521">
        <v>0</v>
      </c>
    </row>
    <row r="40522" spans="1:4">
      <c r="A40522">
        <v>0</v>
      </c>
      <c r="D40522">
        <v>0</v>
      </c>
    </row>
    <row r="40523" spans="1:4">
      <c r="A40523">
        <v>0</v>
      </c>
      <c r="D40523">
        <v>0</v>
      </c>
    </row>
    <row r="40524" spans="1:4">
      <c r="A40524">
        <v>0</v>
      </c>
      <c r="D40524">
        <v>0</v>
      </c>
    </row>
    <row r="40525" spans="1:4">
      <c r="A40525">
        <v>0</v>
      </c>
      <c r="D40525">
        <v>0</v>
      </c>
    </row>
    <row r="40526" spans="1:4">
      <c r="A40526">
        <v>0</v>
      </c>
      <c r="D40526">
        <v>0</v>
      </c>
    </row>
    <row r="40527" spans="1:4">
      <c r="A40527">
        <v>0</v>
      </c>
      <c r="D40527">
        <v>0</v>
      </c>
    </row>
    <row r="40528" spans="1:4">
      <c r="A40528">
        <v>0</v>
      </c>
      <c r="D40528">
        <v>0</v>
      </c>
    </row>
    <row r="40529" spans="1:4">
      <c r="A40529">
        <v>0</v>
      </c>
      <c r="D40529">
        <v>0</v>
      </c>
    </row>
    <row r="40530" spans="1:4">
      <c r="A40530">
        <v>0</v>
      </c>
      <c r="D40530">
        <v>0</v>
      </c>
    </row>
    <row r="40531" spans="1:4">
      <c r="A40531">
        <v>0</v>
      </c>
      <c r="D40531">
        <v>0</v>
      </c>
    </row>
    <row r="40532" spans="1:4">
      <c r="A40532">
        <v>0</v>
      </c>
      <c r="D40532">
        <v>0</v>
      </c>
    </row>
    <row r="40533" spans="1:4">
      <c r="A40533">
        <v>0</v>
      </c>
      <c r="D40533">
        <v>0</v>
      </c>
    </row>
    <row r="40534" spans="1:4">
      <c r="A40534">
        <v>0</v>
      </c>
      <c r="D40534">
        <v>0</v>
      </c>
    </row>
    <row r="40535" spans="1:4">
      <c r="A40535">
        <v>0</v>
      </c>
      <c r="D40535">
        <v>0</v>
      </c>
    </row>
    <row r="40536" spans="1:4">
      <c r="A40536">
        <v>0</v>
      </c>
      <c r="D40536">
        <v>0</v>
      </c>
    </row>
    <row r="40537" spans="1:4">
      <c r="A40537">
        <v>0</v>
      </c>
      <c r="D40537">
        <v>0</v>
      </c>
    </row>
    <row r="40538" spans="1:4">
      <c r="A40538">
        <v>0</v>
      </c>
      <c r="D40538">
        <v>0</v>
      </c>
    </row>
    <row r="40539" spans="1:4">
      <c r="A40539">
        <v>0</v>
      </c>
      <c r="D40539">
        <v>0</v>
      </c>
    </row>
    <row r="40540" spans="1:4">
      <c r="A40540">
        <v>0</v>
      </c>
      <c r="D40540">
        <v>0</v>
      </c>
    </row>
    <row r="40541" spans="1:4">
      <c r="A40541">
        <v>0</v>
      </c>
      <c r="D40541">
        <v>0</v>
      </c>
    </row>
    <row r="40542" spans="1:4">
      <c r="A40542">
        <v>0</v>
      </c>
      <c r="D40542">
        <v>0</v>
      </c>
    </row>
    <row r="40543" spans="1:4">
      <c r="A40543">
        <v>0</v>
      </c>
      <c r="D40543">
        <v>0</v>
      </c>
    </row>
    <row r="40544" spans="1:4">
      <c r="A40544">
        <v>0</v>
      </c>
      <c r="D40544">
        <v>0</v>
      </c>
    </row>
    <row r="40545" spans="1:4">
      <c r="A40545">
        <v>0</v>
      </c>
      <c r="D40545">
        <v>0</v>
      </c>
    </row>
    <row r="40546" spans="1:4">
      <c r="A40546">
        <v>0</v>
      </c>
      <c r="D40546">
        <v>0</v>
      </c>
    </row>
    <row r="40547" spans="1:4">
      <c r="A40547">
        <v>0</v>
      </c>
      <c r="D40547">
        <v>0</v>
      </c>
    </row>
    <row r="40548" spans="1:4">
      <c r="A40548">
        <v>0</v>
      </c>
      <c r="D40548">
        <v>0</v>
      </c>
    </row>
    <row r="40549" spans="1:4">
      <c r="A40549">
        <v>0</v>
      </c>
      <c r="D40549">
        <v>0</v>
      </c>
    </row>
    <row r="40550" spans="1:4">
      <c r="A40550">
        <v>0</v>
      </c>
      <c r="D40550">
        <v>0</v>
      </c>
    </row>
    <row r="40551" spans="1:4">
      <c r="A40551">
        <v>0</v>
      </c>
      <c r="D40551">
        <v>0</v>
      </c>
    </row>
    <row r="40552" spans="1:4">
      <c r="A40552">
        <v>0</v>
      </c>
      <c r="D40552">
        <v>0</v>
      </c>
    </row>
    <row r="40553" spans="1:4">
      <c r="A40553">
        <v>0</v>
      </c>
      <c r="D40553">
        <v>0</v>
      </c>
    </row>
    <row r="40554" spans="1:4">
      <c r="A40554">
        <v>0</v>
      </c>
      <c r="D40554">
        <v>0</v>
      </c>
    </row>
    <row r="40555" spans="1:4">
      <c r="A40555">
        <v>0</v>
      </c>
      <c r="D40555">
        <v>0</v>
      </c>
    </row>
    <row r="40556" spans="1:4">
      <c r="A40556">
        <v>0</v>
      </c>
      <c r="D40556">
        <v>0</v>
      </c>
    </row>
    <row r="40557" spans="1:4">
      <c r="A40557">
        <v>0</v>
      </c>
      <c r="D40557">
        <v>0</v>
      </c>
    </row>
    <row r="40558" spans="1:4">
      <c r="A40558">
        <v>0</v>
      </c>
      <c r="D40558">
        <v>0</v>
      </c>
    </row>
    <row r="40559" spans="1:4">
      <c r="A40559">
        <v>0</v>
      </c>
      <c r="D40559">
        <v>0</v>
      </c>
    </row>
    <row r="40560" spans="1:4">
      <c r="A40560">
        <v>0</v>
      </c>
      <c r="D40560">
        <v>0</v>
      </c>
    </row>
    <row r="40561" spans="1:4">
      <c r="A40561">
        <v>0</v>
      </c>
      <c r="D40561">
        <v>0</v>
      </c>
    </row>
    <row r="40562" spans="1:4">
      <c r="A40562">
        <v>0</v>
      </c>
      <c r="D40562">
        <v>0</v>
      </c>
    </row>
    <row r="40563" spans="1:4">
      <c r="A40563">
        <v>0</v>
      </c>
      <c r="D40563">
        <v>0</v>
      </c>
    </row>
    <row r="40564" spans="1:4">
      <c r="A40564">
        <v>0</v>
      </c>
      <c r="D40564">
        <v>0</v>
      </c>
    </row>
    <row r="40565" spans="1:4">
      <c r="A40565">
        <v>0</v>
      </c>
      <c r="D40565">
        <v>0</v>
      </c>
    </row>
    <row r="40566" spans="1:4">
      <c r="A40566">
        <v>0</v>
      </c>
      <c r="D40566">
        <v>0</v>
      </c>
    </row>
    <row r="40567" spans="1:4">
      <c r="A40567">
        <v>0</v>
      </c>
      <c r="D40567">
        <v>0</v>
      </c>
    </row>
    <row r="40568" spans="1:4">
      <c r="A40568">
        <v>0</v>
      </c>
      <c r="D40568">
        <v>0</v>
      </c>
    </row>
    <row r="40569" spans="1:4">
      <c r="A40569">
        <v>0</v>
      </c>
      <c r="D40569">
        <v>0</v>
      </c>
    </row>
    <row r="40570" spans="1:4">
      <c r="A40570">
        <v>0</v>
      </c>
      <c r="D40570">
        <v>0</v>
      </c>
    </row>
    <row r="40571" spans="1:4">
      <c r="A40571">
        <v>0</v>
      </c>
      <c r="D40571">
        <v>0</v>
      </c>
    </row>
    <row r="40572" spans="1:4">
      <c r="A40572">
        <v>0</v>
      </c>
      <c r="D40572">
        <v>0</v>
      </c>
    </row>
    <row r="40573" spans="1:4">
      <c r="A40573">
        <v>0</v>
      </c>
      <c r="D40573">
        <v>0</v>
      </c>
    </row>
    <row r="40574" spans="1:4">
      <c r="A40574">
        <v>0</v>
      </c>
      <c r="D40574">
        <v>0</v>
      </c>
    </row>
    <row r="40575" spans="1:4">
      <c r="A40575">
        <v>0</v>
      </c>
      <c r="D40575">
        <v>0</v>
      </c>
    </row>
    <row r="40576" spans="1:4">
      <c r="A40576">
        <v>0</v>
      </c>
      <c r="D40576">
        <v>0</v>
      </c>
    </row>
    <row r="40577" spans="1:4">
      <c r="A40577">
        <v>0</v>
      </c>
      <c r="D40577">
        <v>0</v>
      </c>
    </row>
    <row r="40578" spans="1:4">
      <c r="A40578">
        <v>0</v>
      </c>
      <c r="D40578">
        <v>0</v>
      </c>
    </row>
    <row r="40579" spans="1:4">
      <c r="A40579">
        <v>0</v>
      </c>
      <c r="D40579">
        <v>0</v>
      </c>
    </row>
    <row r="40580" spans="1:4">
      <c r="A40580">
        <v>0</v>
      </c>
      <c r="D40580">
        <v>0</v>
      </c>
    </row>
    <row r="40581" spans="1:4">
      <c r="A40581">
        <v>0</v>
      </c>
      <c r="D40581">
        <v>0</v>
      </c>
    </row>
    <row r="40582" spans="1:4">
      <c r="A40582">
        <v>0</v>
      </c>
      <c r="D40582">
        <v>0</v>
      </c>
    </row>
    <row r="40583" spans="1:4">
      <c r="A40583">
        <v>0</v>
      </c>
      <c r="D40583">
        <v>0</v>
      </c>
    </row>
    <row r="40584" spans="1:4">
      <c r="A40584">
        <v>0</v>
      </c>
      <c r="D40584">
        <v>0</v>
      </c>
    </row>
    <row r="40585" spans="1:4">
      <c r="A40585">
        <v>0</v>
      </c>
      <c r="D40585">
        <v>0</v>
      </c>
    </row>
    <row r="40586" spans="1:4">
      <c r="A40586">
        <v>0</v>
      </c>
      <c r="D40586">
        <v>0</v>
      </c>
    </row>
    <row r="40587" spans="1:4">
      <c r="A40587">
        <v>0</v>
      </c>
      <c r="D40587">
        <v>0</v>
      </c>
    </row>
    <row r="40588" spans="1:4">
      <c r="A40588">
        <v>0</v>
      </c>
      <c r="D40588">
        <v>0</v>
      </c>
    </row>
    <row r="40589" spans="1:4">
      <c r="A40589">
        <v>0</v>
      </c>
      <c r="D40589">
        <v>0</v>
      </c>
    </row>
    <row r="40590" spans="1:4">
      <c r="A40590">
        <v>0</v>
      </c>
      <c r="D40590">
        <v>0</v>
      </c>
    </row>
    <row r="40591" spans="1:4">
      <c r="A40591">
        <v>0</v>
      </c>
      <c r="D40591">
        <v>0</v>
      </c>
    </row>
    <row r="40592" spans="1:4">
      <c r="A40592">
        <v>0</v>
      </c>
      <c r="D40592">
        <v>0</v>
      </c>
    </row>
    <row r="40593" spans="1:4">
      <c r="A40593">
        <v>0</v>
      </c>
      <c r="D40593">
        <v>0</v>
      </c>
    </row>
    <row r="40594" spans="1:4">
      <c r="A40594">
        <v>0</v>
      </c>
      <c r="D40594">
        <v>0</v>
      </c>
    </row>
    <row r="40595" spans="1:4">
      <c r="A40595">
        <v>0</v>
      </c>
      <c r="D40595">
        <v>0</v>
      </c>
    </row>
    <row r="40596" spans="1:4">
      <c r="A40596">
        <v>0</v>
      </c>
      <c r="D40596">
        <v>0</v>
      </c>
    </row>
    <row r="40597" spans="1:4">
      <c r="A40597">
        <v>0</v>
      </c>
      <c r="D40597">
        <v>0</v>
      </c>
    </row>
    <row r="40598" spans="1:4">
      <c r="A40598">
        <v>0</v>
      </c>
      <c r="D40598">
        <v>0</v>
      </c>
    </row>
    <row r="40599" spans="1:4">
      <c r="A40599">
        <v>0</v>
      </c>
      <c r="D40599">
        <v>0</v>
      </c>
    </row>
    <row r="40600" spans="1:4">
      <c r="A40600">
        <v>0</v>
      </c>
      <c r="D40600">
        <v>0</v>
      </c>
    </row>
    <row r="40601" spans="1:4">
      <c r="A40601">
        <v>0</v>
      </c>
      <c r="D40601">
        <v>0</v>
      </c>
    </row>
    <row r="40602" spans="1:4">
      <c r="A40602">
        <v>0</v>
      </c>
      <c r="D40602">
        <v>0</v>
      </c>
    </row>
    <row r="40603" spans="1:4">
      <c r="A40603">
        <v>0</v>
      </c>
      <c r="D40603">
        <v>0</v>
      </c>
    </row>
    <row r="40604" spans="1:4">
      <c r="A40604">
        <v>0</v>
      </c>
      <c r="D40604">
        <v>0</v>
      </c>
    </row>
    <row r="40605" spans="1:4">
      <c r="A40605">
        <v>0</v>
      </c>
      <c r="D40605">
        <v>0</v>
      </c>
    </row>
    <row r="40606" spans="1:4">
      <c r="A40606">
        <v>0</v>
      </c>
      <c r="D40606">
        <v>0</v>
      </c>
    </row>
    <row r="40607" spans="1:4">
      <c r="A40607">
        <v>0</v>
      </c>
      <c r="D40607">
        <v>0</v>
      </c>
    </row>
    <row r="40608" spans="1:4">
      <c r="A40608">
        <v>0</v>
      </c>
      <c r="D40608">
        <v>0</v>
      </c>
    </row>
    <row r="40609" spans="1:4">
      <c r="A40609">
        <v>0</v>
      </c>
      <c r="D40609">
        <v>0</v>
      </c>
    </row>
    <row r="40610" spans="1:4">
      <c r="A40610">
        <v>0</v>
      </c>
      <c r="D40610">
        <v>0</v>
      </c>
    </row>
    <row r="40611" spans="1:4">
      <c r="A40611">
        <v>0</v>
      </c>
      <c r="D40611">
        <v>0</v>
      </c>
    </row>
    <row r="40612" spans="1:4">
      <c r="A40612">
        <v>0</v>
      </c>
      <c r="D40612">
        <v>0</v>
      </c>
    </row>
    <row r="40613" spans="1:4">
      <c r="A40613">
        <v>0</v>
      </c>
      <c r="D40613">
        <v>0</v>
      </c>
    </row>
    <row r="40614" spans="1:4">
      <c r="A40614">
        <v>0</v>
      </c>
      <c r="D40614">
        <v>0</v>
      </c>
    </row>
    <row r="40615" spans="1:4">
      <c r="A40615">
        <v>0</v>
      </c>
      <c r="D40615">
        <v>0</v>
      </c>
    </row>
    <row r="40616" spans="1:4">
      <c r="A40616">
        <v>0</v>
      </c>
      <c r="D40616">
        <v>0</v>
      </c>
    </row>
    <row r="40617" spans="1:4">
      <c r="A40617">
        <v>0</v>
      </c>
      <c r="D40617">
        <v>0</v>
      </c>
    </row>
    <row r="40618" spans="1:4">
      <c r="A40618">
        <v>0</v>
      </c>
      <c r="D40618">
        <v>0</v>
      </c>
    </row>
    <row r="40619" spans="1:4">
      <c r="A40619">
        <v>0</v>
      </c>
      <c r="D40619">
        <v>0</v>
      </c>
    </row>
    <row r="40620" spans="1:4">
      <c r="A40620">
        <v>0</v>
      </c>
      <c r="D40620">
        <v>0</v>
      </c>
    </row>
    <row r="40621" spans="1:4">
      <c r="A40621">
        <v>0</v>
      </c>
      <c r="D40621">
        <v>0</v>
      </c>
    </row>
    <row r="40622" spans="1:4">
      <c r="A40622">
        <v>0</v>
      </c>
      <c r="D40622">
        <v>0</v>
      </c>
    </row>
    <row r="40623" spans="1:4">
      <c r="A40623">
        <v>0</v>
      </c>
      <c r="D40623">
        <v>0</v>
      </c>
    </row>
    <row r="40624" spans="1:4">
      <c r="A40624">
        <v>0</v>
      </c>
      <c r="D40624">
        <v>0</v>
      </c>
    </row>
    <row r="40625" spans="1:4">
      <c r="A40625">
        <v>0</v>
      </c>
      <c r="D40625">
        <v>0</v>
      </c>
    </row>
    <row r="40626" spans="1:4">
      <c r="A40626">
        <v>0</v>
      </c>
      <c r="D40626">
        <v>0</v>
      </c>
    </row>
    <row r="40627" spans="1:4">
      <c r="A40627">
        <v>0</v>
      </c>
      <c r="D40627">
        <v>0</v>
      </c>
    </row>
    <row r="40628" spans="1:4">
      <c r="A40628">
        <v>0</v>
      </c>
      <c r="D40628">
        <v>0</v>
      </c>
    </row>
    <row r="40629" spans="1:4">
      <c r="A40629">
        <v>0</v>
      </c>
      <c r="D40629">
        <v>0</v>
      </c>
    </row>
    <row r="40630" spans="1:4">
      <c r="A40630">
        <v>0</v>
      </c>
      <c r="D40630">
        <v>0</v>
      </c>
    </row>
    <row r="40631" spans="1:4">
      <c r="A40631">
        <v>0</v>
      </c>
      <c r="D40631">
        <v>0</v>
      </c>
    </row>
    <row r="40632" spans="1:4">
      <c r="A40632">
        <v>0</v>
      </c>
      <c r="D40632">
        <v>0</v>
      </c>
    </row>
    <row r="40633" spans="1:4">
      <c r="A40633">
        <v>0</v>
      </c>
      <c r="D40633">
        <v>0</v>
      </c>
    </row>
    <row r="40634" spans="1:4">
      <c r="A40634">
        <v>0</v>
      </c>
      <c r="D40634">
        <v>0</v>
      </c>
    </row>
    <row r="40635" spans="1:4">
      <c r="A40635">
        <v>0</v>
      </c>
      <c r="D40635">
        <v>0</v>
      </c>
    </row>
    <row r="40636" spans="1:4">
      <c r="A40636">
        <v>0</v>
      </c>
      <c r="D40636">
        <v>0</v>
      </c>
    </row>
    <row r="40637" spans="1:4">
      <c r="A40637">
        <v>0</v>
      </c>
      <c r="D40637">
        <v>0</v>
      </c>
    </row>
    <row r="40638" spans="1:4">
      <c r="A40638">
        <v>0</v>
      </c>
      <c r="D40638">
        <v>0</v>
      </c>
    </row>
    <row r="40639" spans="1:4">
      <c r="A40639">
        <v>0</v>
      </c>
      <c r="D40639">
        <v>0</v>
      </c>
    </row>
    <row r="40640" spans="1:4">
      <c r="A40640">
        <v>0</v>
      </c>
      <c r="D40640">
        <v>0</v>
      </c>
    </row>
    <row r="40641" spans="1:4">
      <c r="A40641">
        <v>0</v>
      </c>
      <c r="D40641">
        <v>0</v>
      </c>
    </row>
    <row r="40642" spans="1:4">
      <c r="A40642">
        <v>0</v>
      </c>
      <c r="D40642">
        <v>0</v>
      </c>
    </row>
    <row r="40643" spans="1:4">
      <c r="A40643">
        <v>0</v>
      </c>
      <c r="D40643">
        <v>0</v>
      </c>
    </row>
    <row r="40644" spans="1:4">
      <c r="A40644">
        <v>0</v>
      </c>
      <c r="D40644">
        <v>0</v>
      </c>
    </row>
    <row r="40645" spans="1:4">
      <c r="A40645">
        <v>0</v>
      </c>
      <c r="D40645">
        <v>0</v>
      </c>
    </row>
    <row r="40646" spans="1:4">
      <c r="A40646">
        <v>0</v>
      </c>
      <c r="D40646">
        <v>0</v>
      </c>
    </row>
    <row r="40647" spans="1:4">
      <c r="A40647">
        <v>0</v>
      </c>
      <c r="D40647">
        <v>0</v>
      </c>
    </row>
    <row r="40648" spans="1:4">
      <c r="A40648">
        <v>0</v>
      </c>
      <c r="D40648">
        <v>0</v>
      </c>
    </row>
    <row r="40649" spans="1:4">
      <c r="A40649">
        <v>0</v>
      </c>
      <c r="D40649">
        <v>0</v>
      </c>
    </row>
    <row r="40650" spans="1:4">
      <c r="A40650">
        <v>0</v>
      </c>
      <c r="D40650">
        <v>0</v>
      </c>
    </row>
    <row r="40651" spans="1:4">
      <c r="A40651">
        <v>0</v>
      </c>
      <c r="D40651">
        <v>0</v>
      </c>
    </row>
    <row r="40652" spans="1:4">
      <c r="A40652">
        <v>0</v>
      </c>
      <c r="D40652">
        <v>0</v>
      </c>
    </row>
    <row r="40653" spans="1:4">
      <c r="A40653">
        <v>0</v>
      </c>
      <c r="D40653">
        <v>0</v>
      </c>
    </row>
    <row r="40654" spans="1:4">
      <c r="A40654">
        <v>0</v>
      </c>
      <c r="D40654">
        <v>0</v>
      </c>
    </row>
    <row r="40655" spans="1:4">
      <c r="A40655">
        <v>0</v>
      </c>
      <c r="D40655">
        <v>0</v>
      </c>
    </row>
    <row r="40656" spans="1:4">
      <c r="A40656">
        <v>0</v>
      </c>
      <c r="D40656">
        <v>0</v>
      </c>
    </row>
    <row r="40657" spans="1:4">
      <c r="A40657">
        <v>0</v>
      </c>
      <c r="D40657">
        <v>0</v>
      </c>
    </row>
    <row r="40658" spans="1:4">
      <c r="A40658">
        <v>0</v>
      </c>
      <c r="D40658">
        <v>0</v>
      </c>
    </row>
    <row r="40659" spans="1:4">
      <c r="A40659">
        <v>0</v>
      </c>
      <c r="D40659">
        <v>0</v>
      </c>
    </row>
    <row r="40660" spans="1:4">
      <c r="A40660">
        <v>0</v>
      </c>
      <c r="D40660">
        <v>0</v>
      </c>
    </row>
    <row r="40661" spans="1:4">
      <c r="A40661">
        <v>0</v>
      </c>
      <c r="D40661">
        <v>0</v>
      </c>
    </row>
    <row r="40662" spans="1:4">
      <c r="A40662">
        <v>0</v>
      </c>
      <c r="D40662">
        <v>0</v>
      </c>
    </row>
    <row r="40663" spans="1:4">
      <c r="A40663">
        <v>0</v>
      </c>
      <c r="D40663">
        <v>0</v>
      </c>
    </row>
    <row r="40664" spans="1:4">
      <c r="A40664">
        <v>0</v>
      </c>
      <c r="D40664">
        <v>0</v>
      </c>
    </row>
    <row r="40665" spans="1:4">
      <c r="A40665">
        <v>0</v>
      </c>
      <c r="D40665">
        <v>0</v>
      </c>
    </row>
    <row r="40666" spans="1:4">
      <c r="A40666">
        <v>0</v>
      </c>
      <c r="D40666">
        <v>0</v>
      </c>
    </row>
    <row r="40667" spans="1:4">
      <c r="A40667">
        <v>0</v>
      </c>
      <c r="D40667">
        <v>0</v>
      </c>
    </row>
    <row r="40668" spans="1:4">
      <c r="A40668">
        <v>0</v>
      </c>
      <c r="D40668">
        <v>0</v>
      </c>
    </row>
    <row r="40669" spans="1:4">
      <c r="A40669">
        <v>0</v>
      </c>
      <c r="D40669">
        <v>0</v>
      </c>
    </row>
    <row r="40670" spans="1:4">
      <c r="A40670">
        <v>0</v>
      </c>
      <c r="D40670">
        <v>0</v>
      </c>
    </row>
    <row r="40671" spans="1:4">
      <c r="A40671">
        <v>0</v>
      </c>
      <c r="D40671">
        <v>0</v>
      </c>
    </row>
    <row r="40672" spans="1:4">
      <c r="A40672">
        <v>0</v>
      </c>
      <c r="D40672">
        <v>0</v>
      </c>
    </row>
    <row r="40673" spans="1:4">
      <c r="A40673">
        <v>0</v>
      </c>
      <c r="D40673">
        <v>0</v>
      </c>
    </row>
    <row r="40674" spans="1:4">
      <c r="A40674">
        <v>0</v>
      </c>
      <c r="D40674">
        <v>0</v>
      </c>
    </row>
    <row r="40675" spans="1:4">
      <c r="A40675">
        <v>0</v>
      </c>
      <c r="D40675">
        <v>0</v>
      </c>
    </row>
    <row r="40676" spans="1:4">
      <c r="A40676">
        <v>0</v>
      </c>
      <c r="D40676">
        <v>0</v>
      </c>
    </row>
    <row r="40677" spans="1:4">
      <c r="A40677">
        <v>0</v>
      </c>
      <c r="D40677">
        <v>0</v>
      </c>
    </row>
    <row r="40678" spans="1:4">
      <c r="A40678">
        <v>0</v>
      </c>
      <c r="D40678">
        <v>0</v>
      </c>
    </row>
    <row r="40679" spans="1:4">
      <c r="A40679">
        <v>0</v>
      </c>
      <c r="D40679">
        <v>0</v>
      </c>
    </row>
    <row r="40680" spans="1:4">
      <c r="A40680">
        <v>0</v>
      </c>
      <c r="D40680">
        <v>0</v>
      </c>
    </row>
    <row r="40681" spans="1:4">
      <c r="A40681">
        <v>0</v>
      </c>
      <c r="D40681">
        <v>0</v>
      </c>
    </row>
    <row r="40682" spans="1:4">
      <c r="A40682">
        <v>0</v>
      </c>
      <c r="D40682">
        <v>0</v>
      </c>
    </row>
    <row r="40683" spans="1:4">
      <c r="A40683">
        <v>0</v>
      </c>
      <c r="D40683">
        <v>0</v>
      </c>
    </row>
    <row r="40684" spans="1:4">
      <c r="A40684">
        <v>0</v>
      </c>
      <c r="D40684">
        <v>0</v>
      </c>
    </row>
    <row r="40685" spans="1:4">
      <c r="A40685">
        <v>0</v>
      </c>
      <c r="D40685">
        <v>0</v>
      </c>
    </row>
    <row r="40686" spans="1:4">
      <c r="A40686">
        <v>0</v>
      </c>
      <c r="D40686">
        <v>0</v>
      </c>
    </row>
    <row r="40687" spans="1:4">
      <c r="A40687">
        <v>0</v>
      </c>
      <c r="D40687">
        <v>0</v>
      </c>
    </row>
    <row r="40688" spans="1:4">
      <c r="A40688">
        <v>0</v>
      </c>
      <c r="D40688">
        <v>0</v>
      </c>
    </row>
    <row r="40689" spans="1:4">
      <c r="A40689">
        <v>0</v>
      </c>
      <c r="D40689">
        <v>0</v>
      </c>
    </row>
    <row r="40690" spans="1:4">
      <c r="A40690">
        <v>0</v>
      </c>
      <c r="D40690">
        <v>0</v>
      </c>
    </row>
    <row r="40691" spans="1:4">
      <c r="A40691">
        <v>0</v>
      </c>
      <c r="D40691">
        <v>0</v>
      </c>
    </row>
    <row r="40692" spans="1:4">
      <c r="A40692">
        <v>0</v>
      </c>
      <c r="D40692">
        <v>0</v>
      </c>
    </row>
    <row r="40693" spans="1:4">
      <c r="A40693">
        <v>0</v>
      </c>
      <c r="D40693">
        <v>0</v>
      </c>
    </row>
    <row r="40694" spans="1:4">
      <c r="A40694">
        <v>0</v>
      </c>
      <c r="D40694">
        <v>0</v>
      </c>
    </row>
    <row r="40695" spans="1:4">
      <c r="A40695">
        <v>0</v>
      </c>
      <c r="D40695">
        <v>0</v>
      </c>
    </row>
    <row r="40696" spans="1:4">
      <c r="A40696">
        <v>0</v>
      </c>
      <c r="D40696">
        <v>0</v>
      </c>
    </row>
    <row r="40697" spans="1:4">
      <c r="A40697">
        <v>0</v>
      </c>
      <c r="D40697">
        <v>0</v>
      </c>
    </row>
    <row r="40698" spans="1:4">
      <c r="A40698">
        <v>0</v>
      </c>
      <c r="D40698">
        <v>0</v>
      </c>
    </row>
    <row r="40699" spans="1:4">
      <c r="A40699">
        <v>0</v>
      </c>
      <c r="D40699">
        <v>0</v>
      </c>
    </row>
    <row r="40700" spans="1:4">
      <c r="A40700">
        <v>0</v>
      </c>
      <c r="D40700">
        <v>0</v>
      </c>
    </row>
    <row r="40701" spans="1:4">
      <c r="A40701">
        <v>0</v>
      </c>
      <c r="D40701">
        <v>0</v>
      </c>
    </row>
    <row r="40702" spans="1:4">
      <c r="A40702">
        <v>0</v>
      </c>
      <c r="D40702">
        <v>0</v>
      </c>
    </row>
    <row r="40703" spans="1:4">
      <c r="A40703">
        <v>0</v>
      </c>
      <c r="D40703">
        <v>0</v>
      </c>
    </row>
    <row r="40704" spans="1:4">
      <c r="A40704">
        <v>0</v>
      </c>
      <c r="D40704">
        <v>0</v>
      </c>
    </row>
    <row r="40705" spans="1:4">
      <c r="A40705">
        <v>0</v>
      </c>
      <c r="D40705">
        <v>0</v>
      </c>
    </row>
    <row r="40706" spans="1:4">
      <c r="A40706">
        <v>0</v>
      </c>
      <c r="D40706">
        <v>0</v>
      </c>
    </row>
    <row r="40707" spans="1:4">
      <c r="A40707">
        <v>0</v>
      </c>
      <c r="D40707">
        <v>0</v>
      </c>
    </row>
    <row r="40708" spans="1:4">
      <c r="A40708">
        <v>0</v>
      </c>
      <c r="D40708">
        <v>0</v>
      </c>
    </row>
    <row r="40709" spans="1:4">
      <c r="A40709">
        <v>0</v>
      </c>
      <c r="D40709">
        <v>0</v>
      </c>
    </row>
    <row r="40710" spans="1:4">
      <c r="A40710">
        <v>0</v>
      </c>
      <c r="D40710">
        <v>0</v>
      </c>
    </row>
    <row r="40711" spans="1:4">
      <c r="A40711">
        <v>0</v>
      </c>
      <c r="D40711">
        <v>0</v>
      </c>
    </row>
    <row r="40712" spans="1:4">
      <c r="A40712">
        <v>0</v>
      </c>
      <c r="D40712">
        <v>0</v>
      </c>
    </row>
    <row r="40713" spans="1:4">
      <c r="A40713">
        <v>0</v>
      </c>
      <c r="D40713">
        <v>0</v>
      </c>
    </row>
    <row r="40714" spans="1:4">
      <c r="A40714">
        <v>0</v>
      </c>
      <c r="D40714">
        <v>0</v>
      </c>
    </row>
    <row r="40715" spans="1:4">
      <c r="A40715">
        <v>0</v>
      </c>
      <c r="D40715">
        <v>0</v>
      </c>
    </row>
    <row r="40716" spans="1:4">
      <c r="A40716">
        <v>0</v>
      </c>
      <c r="D40716">
        <v>0</v>
      </c>
    </row>
    <row r="40717" spans="1:4">
      <c r="A40717">
        <v>0</v>
      </c>
      <c r="D40717">
        <v>0</v>
      </c>
    </row>
    <row r="40718" spans="1:4">
      <c r="A40718">
        <v>0</v>
      </c>
      <c r="D40718">
        <v>0</v>
      </c>
    </row>
    <row r="40719" spans="1:4">
      <c r="A40719">
        <v>0</v>
      </c>
      <c r="D40719">
        <v>0</v>
      </c>
    </row>
    <row r="40720" spans="1:4">
      <c r="A40720">
        <v>0</v>
      </c>
      <c r="D40720">
        <v>0</v>
      </c>
    </row>
    <row r="40721" spans="1:4">
      <c r="A40721">
        <v>0</v>
      </c>
      <c r="D40721">
        <v>0</v>
      </c>
    </row>
    <row r="40722" spans="1:4">
      <c r="A40722">
        <v>0</v>
      </c>
      <c r="D40722">
        <v>0</v>
      </c>
    </row>
    <row r="40723" spans="1:4">
      <c r="A40723">
        <v>0</v>
      </c>
      <c r="D40723">
        <v>0</v>
      </c>
    </row>
    <row r="40724" spans="1:4">
      <c r="A40724">
        <v>0</v>
      </c>
      <c r="D40724">
        <v>0</v>
      </c>
    </row>
    <row r="40725" spans="1:4">
      <c r="A40725">
        <v>0</v>
      </c>
      <c r="D40725">
        <v>0</v>
      </c>
    </row>
    <row r="40726" spans="1:4">
      <c r="A40726">
        <v>0</v>
      </c>
      <c r="D40726">
        <v>0</v>
      </c>
    </row>
    <row r="40727" spans="1:4">
      <c r="A40727">
        <v>0</v>
      </c>
      <c r="D40727">
        <v>0</v>
      </c>
    </row>
    <row r="40728" spans="1:4">
      <c r="A40728">
        <v>0</v>
      </c>
      <c r="D40728">
        <v>0</v>
      </c>
    </row>
    <row r="40729" spans="1:4">
      <c r="A40729">
        <v>0</v>
      </c>
      <c r="D40729">
        <v>0</v>
      </c>
    </row>
    <row r="40730" spans="1:4">
      <c r="A40730">
        <v>0</v>
      </c>
      <c r="D40730">
        <v>0</v>
      </c>
    </row>
    <row r="40731" spans="1:4">
      <c r="A40731">
        <v>0</v>
      </c>
      <c r="D40731">
        <v>0</v>
      </c>
    </row>
    <row r="40732" spans="1:4">
      <c r="A40732">
        <v>0</v>
      </c>
      <c r="D40732">
        <v>0</v>
      </c>
    </row>
    <row r="40733" spans="1:4">
      <c r="A40733">
        <v>0</v>
      </c>
      <c r="D40733">
        <v>0</v>
      </c>
    </row>
    <row r="40734" spans="1:4">
      <c r="A40734">
        <v>0</v>
      </c>
      <c r="D40734">
        <v>0</v>
      </c>
    </row>
    <row r="40735" spans="1:4">
      <c r="A40735">
        <v>0</v>
      </c>
      <c r="D40735">
        <v>0</v>
      </c>
    </row>
    <row r="40736" spans="1:4">
      <c r="A40736">
        <v>0</v>
      </c>
      <c r="D40736">
        <v>0</v>
      </c>
    </row>
    <row r="40737" spans="1:4">
      <c r="A40737">
        <v>0</v>
      </c>
      <c r="D40737">
        <v>0</v>
      </c>
    </row>
    <row r="40738" spans="1:4">
      <c r="A40738">
        <v>0</v>
      </c>
      <c r="D40738">
        <v>0</v>
      </c>
    </row>
    <row r="40739" spans="1:4">
      <c r="A40739">
        <v>0</v>
      </c>
      <c r="D40739">
        <v>0</v>
      </c>
    </row>
    <row r="40740" spans="1:4">
      <c r="A40740">
        <v>0</v>
      </c>
      <c r="D40740">
        <v>0</v>
      </c>
    </row>
    <row r="40741" spans="1:4">
      <c r="A40741">
        <v>0</v>
      </c>
      <c r="D40741">
        <v>0</v>
      </c>
    </row>
    <row r="40742" spans="1:4">
      <c r="A40742">
        <v>0</v>
      </c>
      <c r="D40742">
        <v>0</v>
      </c>
    </row>
    <row r="40743" spans="1:4">
      <c r="A40743">
        <v>0</v>
      </c>
      <c r="D40743">
        <v>0</v>
      </c>
    </row>
    <row r="40744" spans="1:4">
      <c r="A40744">
        <v>0</v>
      </c>
      <c r="D40744">
        <v>0</v>
      </c>
    </row>
    <row r="40745" spans="1:4">
      <c r="A40745">
        <v>0</v>
      </c>
      <c r="D40745">
        <v>0</v>
      </c>
    </row>
    <row r="40746" spans="1:4">
      <c r="A40746">
        <v>0</v>
      </c>
      <c r="D40746">
        <v>0</v>
      </c>
    </row>
    <row r="40747" spans="1:4">
      <c r="A40747">
        <v>0</v>
      </c>
      <c r="D40747">
        <v>0</v>
      </c>
    </row>
    <row r="40748" spans="1:4">
      <c r="A40748">
        <v>0</v>
      </c>
      <c r="D40748">
        <v>0</v>
      </c>
    </row>
    <row r="40749" spans="1:4">
      <c r="A40749">
        <v>0</v>
      </c>
      <c r="D40749">
        <v>0</v>
      </c>
    </row>
    <row r="40750" spans="1:4">
      <c r="A40750">
        <v>0</v>
      </c>
      <c r="D40750">
        <v>0</v>
      </c>
    </row>
    <row r="40751" spans="1:4">
      <c r="A40751">
        <v>0</v>
      </c>
      <c r="D40751">
        <v>0</v>
      </c>
    </row>
    <row r="40752" spans="1:4">
      <c r="A40752">
        <v>0</v>
      </c>
      <c r="D40752">
        <v>0</v>
      </c>
    </row>
    <row r="40753" spans="1:4">
      <c r="A40753">
        <v>0</v>
      </c>
      <c r="D40753">
        <v>0</v>
      </c>
    </row>
    <row r="40754" spans="1:4">
      <c r="A40754">
        <v>0</v>
      </c>
      <c r="D40754">
        <v>0</v>
      </c>
    </row>
    <row r="40755" spans="1:4">
      <c r="A40755">
        <v>0</v>
      </c>
      <c r="D40755">
        <v>0</v>
      </c>
    </row>
    <row r="40756" spans="1:4">
      <c r="A40756">
        <v>0</v>
      </c>
      <c r="D40756">
        <v>0</v>
      </c>
    </row>
    <row r="40757" spans="1:4">
      <c r="A40757">
        <v>0</v>
      </c>
      <c r="D40757">
        <v>0</v>
      </c>
    </row>
    <row r="40758" spans="1:4">
      <c r="A40758">
        <v>0</v>
      </c>
      <c r="D40758">
        <v>0</v>
      </c>
    </row>
    <row r="40759" spans="1:4">
      <c r="A40759">
        <v>0</v>
      </c>
      <c r="D40759">
        <v>0</v>
      </c>
    </row>
    <row r="40760" spans="1:4">
      <c r="A40760">
        <v>0</v>
      </c>
      <c r="D40760">
        <v>0</v>
      </c>
    </row>
    <row r="40761" spans="1:4">
      <c r="A40761">
        <v>0</v>
      </c>
      <c r="D40761">
        <v>0</v>
      </c>
    </row>
    <row r="40762" spans="1:4">
      <c r="A40762">
        <v>0</v>
      </c>
      <c r="D40762">
        <v>0</v>
      </c>
    </row>
    <row r="40763" spans="1:4">
      <c r="A40763">
        <v>0</v>
      </c>
      <c r="D40763">
        <v>0</v>
      </c>
    </row>
    <row r="40764" spans="1:4">
      <c r="A40764">
        <v>0</v>
      </c>
      <c r="D40764">
        <v>0</v>
      </c>
    </row>
    <row r="40765" spans="1:4">
      <c r="A40765">
        <v>0</v>
      </c>
      <c r="D40765">
        <v>0</v>
      </c>
    </row>
    <row r="40766" spans="1:4">
      <c r="A40766">
        <v>0</v>
      </c>
      <c r="D40766">
        <v>0</v>
      </c>
    </row>
    <row r="40767" spans="1:4">
      <c r="A40767">
        <v>0</v>
      </c>
      <c r="D40767">
        <v>0</v>
      </c>
    </row>
    <row r="40768" spans="1:4">
      <c r="A40768">
        <v>0</v>
      </c>
      <c r="D40768">
        <v>0</v>
      </c>
    </row>
    <row r="40769" spans="1:4">
      <c r="A40769">
        <v>0</v>
      </c>
      <c r="D40769">
        <v>0</v>
      </c>
    </row>
    <row r="40770" spans="1:4">
      <c r="A40770">
        <v>0</v>
      </c>
      <c r="D40770">
        <v>0</v>
      </c>
    </row>
    <row r="40771" spans="1:4">
      <c r="A40771">
        <v>0</v>
      </c>
      <c r="D40771">
        <v>0</v>
      </c>
    </row>
    <row r="40772" spans="1:4">
      <c r="A40772">
        <v>0</v>
      </c>
      <c r="D40772">
        <v>0</v>
      </c>
    </row>
    <row r="40773" spans="1:4">
      <c r="A40773">
        <v>0</v>
      </c>
      <c r="D40773">
        <v>0</v>
      </c>
    </row>
    <row r="40774" spans="1:4">
      <c r="A40774">
        <v>0</v>
      </c>
      <c r="D40774">
        <v>0</v>
      </c>
    </row>
    <row r="40775" spans="1:4">
      <c r="A40775">
        <v>0</v>
      </c>
      <c r="D40775">
        <v>0</v>
      </c>
    </row>
    <row r="40776" spans="1:4">
      <c r="A40776">
        <v>0</v>
      </c>
      <c r="D40776">
        <v>0</v>
      </c>
    </row>
    <row r="40777" spans="1:4">
      <c r="A40777">
        <v>0</v>
      </c>
      <c r="D40777">
        <v>0</v>
      </c>
    </row>
    <row r="40778" spans="1:4">
      <c r="A40778">
        <v>0</v>
      </c>
      <c r="D40778">
        <v>0</v>
      </c>
    </row>
    <row r="40779" spans="1:4">
      <c r="A40779">
        <v>0</v>
      </c>
      <c r="D40779">
        <v>0</v>
      </c>
    </row>
    <row r="40780" spans="1:4">
      <c r="A40780">
        <v>0</v>
      </c>
      <c r="D40780">
        <v>0</v>
      </c>
    </row>
    <row r="40781" spans="1:4">
      <c r="A40781">
        <v>0</v>
      </c>
      <c r="D40781">
        <v>0</v>
      </c>
    </row>
    <row r="40782" spans="1:4">
      <c r="A40782">
        <v>0</v>
      </c>
      <c r="D40782">
        <v>0</v>
      </c>
    </row>
    <row r="40783" spans="1:4">
      <c r="A40783">
        <v>0</v>
      </c>
      <c r="D40783">
        <v>0</v>
      </c>
    </row>
    <row r="40784" spans="1:4">
      <c r="A40784">
        <v>0</v>
      </c>
      <c r="D40784">
        <v>0</v>
      </c>
    </row>
    <row r="40785" spans="1:4">
      <c r="A40785">
        <v>0</v>
      </c>
      <c r="D40785">
        <v>0</v>
      </c>
    </row>
    <row r="40786" spans="1:4">
      <c r="A40786">
        <v>0</v>
      </c>
      <c r="D40786">
        <v>0</v>
      </c>
    </row>
    <row r="40787" spans="1:4">
      <c r="A40787">
        <v>0</v>
      </c>
      <c r="D40787">
        <v>0</v>
      </c>
    </row>
    <row r="40788" spans="1:4">
      <c r="A40788">
        <v>0</v>
      </c>
      <c r="D40788">
        <v>0</v>
      </c>
    </row>
    <row r="40789" spans="1:4">
      <c r="A40789">
        <v>0</v>
      </c>
      <c r="D40789">
        <v>0</v>
      </c>
    </row>
    <row r="40790" spans="1:4">
      <c r="A40790">
        <v>0</v>
      </c>
      <c r="D40790">
        <v>0</v>
      </c>
    </row>
    <row r="40791" spans="1:4">
      <c r="A40791">
        <v>0</v>
      </c>
      <c r="D40791">
        <v>0</v>
      </c>
    </row>
    <row r="40792" spans="1:4">
      <c r="A40792">
        <v>0</v>
      </c>
      <c r="D40792">
        <v>0</v>
      </c>
    </row>
    <row r="40793" spans="1:4">
      <c r="A40793">
        <v>0</v>
      </c>
      <c r="D40793">
        <v>0</v>
      </c>
    </row>
    <row r="40794" spans="1:4">
      <c r="A40794">
        <v>0</v>
      </c>
      <c r="D40794">
        <v>0</v>
      </c>
    </row>
    <row r="40795" spans="1:4">
      <c r="A40795">
        <v>0</v>
      </c>
      <c r="D40795">
        <v>0</v>
      </c>
    </row>
    <row r="40796" spans="1:4">
      <c r="A40796">
        <v>0</v>
      </c>
      <c r="D40796">
        <v>0</v>
      </c>
    </row>
    <row r="40797" spans="1:4">
      <c r="A40797">
        <v>0</v>
      </c>
      <c r="D40797">
        <v>0</v>
      </c>
    </row>
    <row r="40798" spans="1:4">
      <c r="A40798">
        <v>0</v>
      </c>
      <c r="D40798">
        <v>0</v>
      </c>
    </row>
    <row r="40799" spans="1:4">
      <c r="A40799">
        <v>0</v>
      </c>
      <c r="D40799">
        <v>0</v>
      </c>
    </row>
    <row r="40800" spans="1:4">
      <c r="A40800">
        <v>0</v>
      </c>
      <c r="D40800">
        <v>0</v>
      </c>
    </row>
    <row r="40801" spans="1:4">
      <c r="A40801">
        <v>0</v>
      </c>
      <c r="D40801">
        <v>0</v>
      </c>
    </row>
    <row r="40802" spans="1:4">
      <c r="A40802">
        <v>0</v>
      </c>
      <c r="D40802">
        <v>0</v>
      </c>
    </row>
    <row r="40803" spans="1:4">
      <c r="A40803">
        <v>0</v>
      </c>
      <c r="D40803">
        <v>0</v>
      </c>
    </row>
    <row r="40804" spans="1:4">
      <c r="A40804">
        <v>0</v>
      </c>
      <c r="D40804">
        <v>0</v>
      </c>
    </row>
    <row r="40805" spans="1:4">
      <c r="A40805">
        <v>0</v>
      </c>
      <c r="D40805">
        <v>0</v>
      </c>
    </row>
    <row r="40806" spans="1:4">
      <c r="A40806">
        <v>0</v>
      </c>
      <c r="D40806">
        <v>0</v>
      </c>
    </row>
    <row r="40807" spans="1:4">
      <c r="A40807">
        <v>0</v>
      </c>
      <c r="D40807">
        <v>0</v>
      </c>
    </row>
    <row r="40808" spans="1:4">
      <c r="A40808">
        <v>0</v>
      </c>
      <c r="D40808">
        <v>0</v>
      </c>
    </row>
    <row r="40809" spans="1:4">
      <c r="A40809">
        <v>0</v>
      </c>
      <c r="D40809">
        <v>0</v>
      </c>
    </row>
    <row r="40810" spans="1:4">
      <c r="A40810">
        <v>0</v>
      </c>
      <c r="D40810">
        <v>0</v>
      </c>
    </row>
    <row r="40811" spans="1:4">
      <c r="A40811">
        <v>0</v>
      </c>
      <c r="D40811">
        <v>0</v>
      </c>
    </row>
    <row r="40812" spans="1:4">
      <c r="A40812">
        <v>0</v>
      </c>
      <c r="D40812">
        <v>0</v>
      </c>
    </row>
    <row r="40813" spans="1:4">
      <c r="A40813">
        <v>0</v>
      </c>
      <c r="D40813">
        <v>0</v>
      </c>
    </row>
    <row r="40814" spans="1:4">
      <c r="A40814">
        <v>0</v>
      </c>
      <c r="D40814">
        <v>0</v>
      </c>
    </row>
    <row r="40815" spans="1:4">
      <c r="A40815">
        <v>0</v>
      </c>
      <c r="D40815">
        <v>0</v>
      </c>
    </row>
    <row r="40816" spans="1:4">
      <c r="A40816">
        <v>0</v>
      </c>
      <c r="D40816">
        <v>0</v>
      </c>
    </row>
    <row r="40817" spans="1:4">
      <c r="A40817">
        <v>0</v>
      </c>
      <c r="D40817">
        <v>0</v>
      </c>
    </row>
    <row r="40818" spans="1:4">
      <c r="A40818">
        <v>0</v>
      </c>
      <c r="D40818">
        <v>0</v>
      </c>
    </row>
    <row r="40819" spans="1:4">
      <c r="A40819">
        <v>0</v>
      </c>
      <c r="D40819">
        <v>0</v>
      </c>
    </row>
    <row r="40820" spans="1:4">
      <c r="A40820">
        <v>0</v>
      </c>
      <c r="D40820">
        <v>0</v>
      </c>
    </row>
    <row r="40821" spans="1:4">
      <c r="A40821">
        <v>0</v>
      </c>
      <c r="D40821">
        <v>0</v>
      </c>
    </row>
    <row r="40822" spans="1:4">
      <c r="A40822">
        <v>0</v>
      </c>
      <c r="D40822">
        <v>0</v>
      </c>
    </row>
    <row r="40823" spans="1:4">
      <c r="A40823">
        <v>0</v>
      </c>
      <c r="D40823">
        <v>0</v>
      </c>
    </row>
    <row r="40824" spans="1:4">
      <c r="A40824">
        <v>0</v>
      </c>
      <c r="D40824">
        <v>0</v>
      </c>
    </row>
    <row r="40825" spans="1:4">
      <c r="A40825">
        <v>0</v>
      </c>
      <c r="D40825">
        <v>0</v>
      </c>
    </row>
    <row r="40826" spans="1:4">
      <c r="A40826">
        <v>0</v>
      </c>
      <c r="D40826">
        <v>0</v>
      </c>
    </row>
    <row r="40827" spans="1:4">
      <c r="A40827">
        <v>0</v>
      </c>
      <c r="D40827">
        <v>0</v>
      </c>
    </row>
    <row r="40828" spans="1:4">
      <c r="A40828">
        <v>0</v>
      </c>
      <c r="D40828">
        <v>0</v>
      </c>
    </row>
    <row r="40829" spans="1:4">
      <c r="A40829">
        <v>0</v>
      </c>
      <c r="D40829">
        <v>0</v>
      </c>
    </row>
    <row r="40830" spans="1:4">
      <c r="A40830">
        <v>0</v>
      </c>
      <c r="D40830">
        <v>0</v>
      </c>
    </row>
    <row r="40831" spans="1:4">
      <c r="A40831">
        <v>0</v>
      </c>
      <c r="D40831">
        <v>0</v>
      </c>
    </row>
    <row r="40832" spans="1:4">
      <c r="A40832">
        <v>0</v>
      </c>
      <c r="D40832">
        <v>0</v>
      </c>
    </row>
    <row r="40833" spans="1:4">
      <c r="A40833">
        <v>0</v>
      </c>
      <c r="D40833">
        <v>0</v>
      </c>
    </row>
    <row r="40834" spans="1:4">
      <c r="A40834">
        <v>0</v>
      </c>
      <c r="D40834">
        <v>0</v>
      </c>
    </row>
    <row r="40835" spans="1:4">
      <c r="A40835">
        <v>0</v>
      </c>
      <c r="D40835">
        <v>0</v>
      </c>
    </row>
    <row r="40836" spans="1:4">
      <c r="A40836">
        <v>0</v>
      </c>
      <c r="D40836">
        <v>0</v>
      </c>
    </row>
    <row r="40837" spans="1:4">
      <c r="A40837">
        <v>0</v>
      </c>
      <c r="D40837">
        <v>0</v>
      </c>
    </row>
    <row r="40838" spans="1:4">
      <c r="A40838">
        <v>0</v>
      </c>
      <c r="D40838">
        <v>0</v>
      </c>
    </row>
    <row r="40839" spans="1:4">
      <c r="A40839">
        <v>0</v>
      </c>
      <c r="D40839">
        <v>0</v>
      </c>
    </row>
    <row r="40840" spans="1:4">
      <c r="A40840">
        <v>0</v>
      </c>
      <c r="D40840">
        <v>0</v>
      </c>
    </row>
    <row r="40841" spans="1:4">
      <c r="A40841">
        <v>0</v>
      </c>
      <c r="D40841">
        <v>0</v>
      </c>
    </row>
    <row r="40842" spans="1:4">
      <c r="A40842">
        <v>0</v>
      </c>
      <c r="D40842">
        <v>0</v>
      </c>
    </row>
    <row r="40843" spans="1:4">
      <c r="A40843">
        <v>0</v>
      </c>
      <c r="D40843">
        <v>0</v>
      </c>
    </row>
    <row r="40844" spans="1:4">
      <c r="A40844">
        <v>0</v>
      </c>
      <c r="D40844">
        <v>0</v>
      </c>
    </row>
    <row r="40845" spans="1:4">
      <c r="A40845">
        <v>0</v>
      </c>
      <c r="D40845">
        <v>0</v>
      </c>
    </row>
    <row r="40846" spans="1:4">
      <c r="A40846">
        <v>0</v>
      </c>
      <c r="D40846">
        <v>0</v>
      </c>
    </row>
    <row r="40847" spans="1:4">
      <c r="A40847">
        <v>0</v>
      </c>
      <c r="D40847">
        <v>0</v>
      </c>
    </row>
    <row r="40848" spans="1:4">
      <c r="A40848">
        <v>0</v>
      </c>
      <c r="D40848">
        <v>0</v>
      </c>
    </row>
    <row r="40849" spans="1:4">
      <c r="A40849">
        <v>0</v>
      </c>
      <c r="D40849">
        <v>0</v>
      </c>
    </row>
    <row r="40850" spans="1:4">
      <c r="A40850">
        <v>0</v>
      </c>
      <c r="D40850">
        <v>0</v>
      </c>
    </row>
    <row r="40851" spans="1:4">
      <c r="A40851">
        <v>0</v>
      </c>
      <c r="D40851">
        <v>0</v>
      </c>
    </row>
    <row r="40852" spans="1:4">
      <c r="A40852">
        <v>0</v>
      </c>
      <c r="D40852">
        <v>0</v>
      </c>
    </row>
    <row r="40853" spans="1:4">
      <c r="A40853">
        <v>0</v>
      </c>
      <c r="D40853">
        <v>0</v>
      </c>
    </row>
    <row r="40854" spans="1:4">
      <c r="A40854">
        <v>0</v>
      </c>
      <c r="D40854">
        <v>0</v>
      </c>
    </row>
    <row r="40855" spans="1:4">
      <c r="A40855">
        <v>0</v>
      </c>
      <c r="D40855">
        <v>0</v>
      </c>
    </row>
    <row r="40856" spans="1:4">
      <c r="A40856">
        <v>0</v>
      </c>
      <c r="D40856">
        <v>0</v>
      </c>
    </row>
    <row r="40857" spans="1:4">
      <c r="A40857">
        <v>0</v>
      </c>
      <c r="D40857">
        <v>0</v>
      </c>
    </row>
    <row r="40858" spans="1:4">
      <c r="A40858">
        <v>0</v>
      </c>
      <c r="D40858">
        <v>0</v>
      </c>
    </row>
    <row r="40859" spans="1:4">
      <c r="A40859">
        <v>0</v>
      </c>
      <c r="D40859">
        <v>0</v>
      </c>
    </row>
    <row r="40860" spans="1:4">
      <c r="A40860">
        <v>0</v>
      </c>
      <c r="D40860">
        <v>0</v>
      </c>
    </row>
    <row r="40861" spans="1:4">
      <c r="A40861">
        <v>0</v>
      </c>
      <c r="D40861">
        <v>0</v>
      </c>
    </row>
    <row r="40862" spans="1:4">
      <c r="A40862">
        <v>0</v>
      </c>
      <c r="D40862">
        <v>0</v>
      </c>
    </row>
    <row r="40863" spans="1:4">
      <c r="A40863">
        <v>0</v>
      </c>
      <c r="D40863">
        <v>0</v>
      </c>
    </row>
    <row r="40864" spans="1:4">
      <c r="A40864">
        <v>0</v>
      </c>
      <c r="D40864">
        <v>0</v>
      </c>
    </row>
    <row r="40865" spans="1:4">
      <c r="A40865">
        <v>0</v>
      </c>
      <c r="D40865">
        <v>0</v>
      </c>
    </row>
    <row r="40866" spans="1:4">
      <c r="A40866">
        <v>0</v>
      </c>
      <c r="D40866">
        <v>0</v>
      </c>
    </row>
    <row r="40867" spans="1:4">
      <c r="A40867">
        <v>0</v>
      </c>
      <c r="D40867">
        <v>0</v>
      </c>
    </row>
    <row r="40868" spans="1:4">
      <c r="A40868">
        <v>0</v>
      </c>
      <c r="D40868">
        <v>0</v>
      </c>
    </row>
    <row r="40869" spans="1:4">
      <c r="A40869">
        <v>0</v>
      </c>
      <c r="D40869">
        <v>0</v>
      </c>
    </row>
    <row r="40870" spans="1:4">
      <c r="A40870">
        <v>0</v>
      </c>
      <c r="D40870">
        <v>0</v>
      </c>
    </row>
    <row r="40871" spans="1:4">
      <c r="A40871">
        <v>0</v>
      </c>
      <c r="D40871">
        <v>0</v>
      </c>
    </row>
    <row r="40872" spans="1:4">
      <c r="A40872">
        <v>0</v>
      </c>
      <c r="D40872">
        <v>0</v>
      </c>
    </row>
    <row r="40873" spans="1:4">
      <c r="A40873">
        <v>0</v>
      </c>
      <c r="D40873">
        <v>0</v>
      </c>
    </row>
    <row r="40874" spans="1:4">
      <c r="A40874">
        <v>0</v>
      </c>
      <c r="D40874">
        <v>0</v>
      </c>
    </row>
    <row r="40875" spans="1:4">
      <c r="A40875">
        <v>0</v>
      </c>
      <c r="D40875">
        <v>0</v>
      </c>
    </row>
    <row r="40876" spans="1:4">
      <c r="A40876">
        <v>0</v>
      </c>
      <c r="D40876">
        <v>0</v>
      </c>
    </row>
    <row r="40877" spans="1:4">
      <c r="A40877">
        <v>0</v>
      </c>
      <c r="D40877">
        <v>0</v>
      </c>
    </row>
    <row r="40878" spans="1:4">
      <c r="A40878">
        <v>0</v>
      </c>
      <c r="D40878">
        <v>0</v>
      </c>
    </row>
    <row r="40879" spans="1:4">
      <c r="A40879">
        <v>0</v>
      </c>
      <c r="D40879">
        <v>0</v>
      </c>
    </row>
    <row r="40880" spans="1:4">
      <c r="A40880">
        <v>0</v>
      </c>
      <c r="D40880">
        <v>0</v>
      </c>
    </row>
    <row r="40881" spans="1:4">
      <c r="A40881">
        <v>0</v>
      </c>
      <c r="D40881">
        <v>0</v>
      </c>
    </row>
    <row r="40882" spans="1:4">
      <c r="A40882">
        <v>0</v>
      </c>
      <c r="D40882">
        <v>0</v>
      </c>
    </row>
    <row r="40883" spans="1:4">
      <c r="A40883">
        <v>0</v>
      </c>
      <c r="D40883">
        <v>0</v>
      </c>
    </row>
    <row r="40884" spans="1:4">
      <c r="A40884">
        <v>0</v>
      </c>
      <c r="D40884">
        <v>0</v>
      </c>
    </row>
    <row r="40885" spans="1:4">
      <c r="A40885">
        <v>0</v>
      </c>
      <c r="D40885">
        <v>0</v>
      </c>
    </row>
    <row r="40886" spans="1:4">
      <c r="A40886">
        <v>0</v>
      </c>
      <c r="D40886">
        <v>0</v>
      </c>
    </row>
    <row r="40887" spans="1:4">
      <c r="A40887">
        <v>0</v>
      </c>
      <c r="D40887">
        <v>0</v>
      </c>
    </row>
    <row r="40888" spans="1:4">
      <c r="A40888">
        <v>0</v>
      </c>
      <c r="D40888">
        <v>0</v>
      </c>
    </row>
    <row r="40889" spans="1:4">
      <c r="A40889">
        <v>0</v>
      </c>
      <c r="D40889">
        <v>0</v>
      </c>
    </row>
    <row r="40890" spans="1:4">
      <c r="A40890">
        <v>0</v>
      </c>
      <c r="D40890">
        <v>0</v>
      </c>
    </row>
    <row r="40891" spans="1:4">
      <c r="A40891">
        <v>0</v>
      </c>
      <c r="D40891">
        <v>0</v>
      </c>
    </row>
    <row r="40892" spans="1:4">
      <c r="A40892">
        <v>0</v>
      </c>
      <c r="D40892">
        <v>0</v>
      </c>
    </row>
    <row r="40893" spans="1:4">
      <c r="A40893">
        <v>0</v>
      </c>
      <c r="D40893">
        <v>0</v>
      </c>
    </row>
    <row r="40894" spans="1:4">
      <c r="A40894">
        <v>0</v>
      </c>
      <c r="D40894">
        <v>0</v>
      </c>
    </row>
    <row r="40895" spans="1:4">
      <c r="A40895">
        <v>0</v>
      </c>
      <c r="D40895">
        <v>0</v>
      </c>
    </row>
    <row r="40896" spans="1:4">
      <c r="A40896">
        <v>0</v>
      </c>
      <c r="D40896">
        <v>0</v>
      </c>
    </row>
    <row r="40897" spans="1:4">
      <c r="A40897">
        <v>0</v>
      </c>
      <c r="D40897">
        <v>0</v>
      </c>
    </row>
    <row r="40898" spans="1:4">
      <c r="A40898">
        <v>0</v>
      </c>
      <c r="D40898">
        <v>0</v>
      </c>
    </row>
    <row r="40899" spans="1:4">
      <c r="A40899">
        <v>0</v>
      </c>
      <c r="D40899">
        <v>0</v>
      </c>
    </row>
    <row r="40900" spans="1:4">
      <c r="A40900">
        <v>0</v>
      </c>
      <c r="D40900">
        <v>0</v>
      </c>
    </row>
    <row r="40901" spans="1:4">
      <c r="A40901">
        <v>0</v>
      </c>
      <c r="D40901">
        <v>0</v>
      </c>
    </row>
    <row r="40902" spans="1:4">
      <c r="A40902">
        <v>0</v>
      </c>
      <c r="D40902">
        <v>0</v>
      </c>
    </row>
    <row r="40903" spans="1:4">
      <c r="A40903">
        <v>0</v>
      </c>
      <c r="D40903">
        <v>0</v>
      </c>
    </row>
    <row r="40904" spans="1:4">
      <c r="A40904">
        <v>0</v>
      </c>
      <c r="D40904">
        <v>0</v>
      </c>
    </row>
    <row r="40905" spans="1:4">
      <c r="A40905">
        <v>0</v>
      </c>
      <c r="D40905">
        <v>0</v>
      </c>
    </row>
    <row r="40906" spans="1:4">
      <c r="A40906">
        <v>0</v>
      </c>
      <c r="D40906">
        <v>0</v>
      </c>
    </row>
    <row r="40907" spans="1:4">
      <c r="A40907">
        <v>0</v>
      </c>
      <c r="D40907">
        <v>0</v>
      </c>
    </row>
    <row r="40908" spans="1:4">
      <c r="A40908">
        <v>0</v>
      </c>
      <c r="D40908">
        <v>0</v>
      </c>
    </row>
    <row r="40909" spans="1:4">
      <c r="A40909">
        <v>0</v>
      </c>
      <c r="D40909">
        <v>0</v>
      </c>
    </row>
    <row r="40910" spans="1:4">
      <c r="A40910">
        <v>0</v>
      </c>
      <c r="D40910">
        <v>0</v>
      </c>
    </row>
    <row r="40911" spans="1:4">
      <c r="A40911">
        <v>0</v>
      </c>
      <c r="D40911">
        <v>0</v>
      </c>
    </row>
    <row r="40912" spans="1:4">
      <c r="A40912">
        <v>0</v>
      </c>
      <c r="D40912">
        <v>0</v>
      </c>
    </row>
    <row r="40913" spans="1:4">
      <c r="A40913">
        <v>0</v>
      </c>
      <c r="D40913">
        <v>0</v>
      </c>
    </row>
    <row r="40914" spans="1:4">
      <c r="A40914">
        <v>0</v>
      </c>
      <c r="D40914">
        <v>0</v>
      </c>
    </row>
    <row r="40915" spans="1:4">
      <c r="A40915">
        <v>0</v>
      </c>
      <c r="D40915">
        <v>0</v>
      </c>
    </row>
    <row r="40916" spans="1:4">
      <c r="A40916">
        <v>0</v>
      </c>
      <c r="D40916">
        <v>0</v>
      </c>
    </row>
    <row r="40917" spans="1:4">
      <c r="A40917">
        <v>0</v>
      </c>
      <c r="D40917">
        <v>0</v>
      </c>
    </row>
    <row r="40918" spans="1:4">
      <c r="A40918">
        <v>0</v>
      </c>
      <c r="D40918">
        <v>0</v>
      </c>
    </row>
    <row r="40919" spans="1:4">
      <c r="A40919">
        <v>0</v>
      </c>
      <c r="D40919">
        <v>0</v>
      </c>
    </row>
    <row r="40920" spans="1:4">
      <c r="A40920">
        <v>0</v>
      </c>
      <c r="D40920">
        <v>0</v>
      </c>
    </row>
    <row r="40921" spans="1:4">
      <c r="A40921">
        <v>0</v>
      </c>
      <c r="D40921">
        <v>0</v>
      </c>
    </row>
    <row r="40922" spans="1:4">
      <c r="A40922">
        <v>0</v>
      </c>
      <c r="D40922">
        <v>0</v>
      </c>
    </row>
    <row r="40923" spans="1:4">
      <c r="A40923">
        <v>0</v>
      </c>
      <c r="D40923">
        <v>0</v>
      </c>
    </row>
    <row r="40924" spans="1:4">
      <c r="A40924">
        <v>0</v>
      </c>
      <c r="D40924">
        <v>0</v>
      </c>
    </row>
    <row r="40925" spans="1:4">
      <c r="A40925">
        <v>0</v>
      </c>
      <c r="D40925">
        <v>0</v>
      </c>
    </row>
    <row r="40926" spans="1:4">
      <c r="A40926">
        <v>0</v>
      </c>
      <c r="D40926">
        <v>0</v>
      </c>
    </row>
    <row r="40927" spans="1:4">
      <c r="A40927">
        <v>0</v>
      </c>
      <c r="D40927">
        <v>0</v>
      </c>
    </row>
    <row r="40928" spans="1:4">
      <c r="A40928">
        <v>0</v>
      </c>
      <c r="D40928">
        <v>0</v>
      </c>
    </row>
    <row r="40929" spans="1:4">
      <c r="A40929">
        <v>0</v>
      </c>
      <c r="D40929">
        <v>0</v>
      </c>
    </row>
    <row r="40930" spans="1:4">
      <c r="A40930">
        <v>0</v>
      </c>
      <c r="D40930">
        <v>0</v>
      </c>
    </row>
    <row r="40931" spans="1:4">
      <c r="A40931">
        <v>0</v>
      </c>
      <c r="D40931">
        <v>0</v>
      </c>
    </row>
    <row r="40932" spans="1:4">
      <c r="A40932">
        <v>0</v>
      </c>
      <c r="D40932">
        <v>0</v>
      </c>
    </row>
    <row r="40933" spans="1:4">
      <c r="A40933">
        <v>0</v>
      </c>
      <c r="D40933">
        <v>0</v>
      </c>
    </row>
    <row r="40934" spans="1:4">
      <c r="A40934">
        <v>0</v>
      </c>
      <c r="D40934">
        <v>0</v>
      </c>
    </row>
    <row r="40935" spans="1:4">
      <c r="A40935">
        <v>0</v>
      </c>
      <c r="D40935">
        <v>0</v>
      </c>
    </row>
    <row r="40936" spans="1:4">
      <c r="A40936">
        <v>0</v>
      </c>
      <c r="D40936">
        <v>0</v>
      </c>
    </row>
    <row r="40937" spans="1:4">
      <c r="A40937">
        <v>0</v>
      </c>
      <c r="D40937">
        <v>0</v>
      </c>
    </row>
    <row r="40938" spans="1:4">
      <c r="A40938">
        <v>0</v>
      </c>
      <c r="D40938">
        <v>0</v>
      </c>
    </row>
    <row r="40939" spans="1:4">
      <c r="A40939">
        <v>0</v>
      </c>
      <c r="D40939">
        <v>0</v>
      </c>
    </row>
    <row r="40940" spans="1:4">
      <c r="A40940">
        <v>0</v>
      </c>
      <c r="D40940">
        <v>0</v>
      </c>
    </row>
    <row r="40941" spans="1:4">
      <c r="A40941">
        <v>0</v>
      </c>
      <c r="D40941">
        <v>0</v>
      </c>
    </row>
    <row r="40942" spans="1:4">
      <c r="A40942">
        <v>0</v>
      </c>
      <c r="D40942">
        <v>0</v>
      </c>
    </row>
    <row r="40943" spans="1:4">
      <c r="A40943">
        <v>0</v>
      </c>
      <c r="D40943">
        <v>0</v>
      </c>
    </row>
    <row r="40944" spans="1:4">
      <c r="A40944">
        <v>0</v>
      </c>
      <c r="D40944">
        <v>0</v>
      </c>
    </row>
    <row r="40945" spans="1:4">
      <c r="A40945">
        <v>0</v>
      </c>
      <c r="D40945">
        <v>0</v>
      </c>
    </row>
    <row r="40946" spans="1:4">
      <c r="A40946">
        <v>0</v>
      </c>
      <c r="D40946">
        <v>0</v>
      </c>
    </row>
    <row r="40947" spans="1:4">
      <c r="A40947">
        <v>0</v>
      </c>
      <c r="D40947">
        <v>0</v>
      </c>
    </row>
    <row r="40948" spans="1:4">
      <c r="A40948">
        <v>0</v>
      </c>
      <c r="D40948">
        <v>0</v>
      </c>
    </row>
    <row r="40949" spans="1:4">
      <c r="A40949">
        <v>0</v>
      </c>
      <c r="D40949">
        <v>0</v>
      </c>
    </row>
    <row r="40950" spans="1:4">
      <c r="A40950">
        <v>0</v>
      </c>
      <c r="D40950">
        <v>0</v>
      </c>
    </row>
    <row r="40951" spans="1:4">
      <c r="A40951">
        <v>0</v>
      </c>
      <c r="D40951">
        <v>0</v>
      </c>
    </row>
    <row r="40952" spans="1:4">
      <c r="A40952">
        <v>0</v>
      </c>
      <c r="D40952">
        <v>0</v>
      </c>
    </row>
    <row r="40953" spans="1:4">
      <c r="A40953">
        <v>0</v>
      </c>
      <c r="D40953">
        <v>0</v>
      </c>
    </row>
    <row r="40954" spans="1:4">
      <c r="A40954">
        <v>0</v>
      </c>
      <c r="D40954">
        <v>0</v>
      </c>
    </row>
    <row r="40955" spans="1:4">
      <c r="A40955">
        <v>0</v>
      </c>
      <c r="D40955">
        <v>0</v>
      </c>
    </row>
    <row r="40956" spans="1:4">
      <c r="A40956">
        <v>0</v>
      </c>
      <c r="D40956">
        <v>0</v>
      </c>
    </row>
    <row r="40957" spans="1:4">
      <c r="A40957">
        <v>0</v>
      </c>
      <c r="D40957">
        <v>0</v>
      </c>
    </row>
    <row r="40958" spans="1:4">
      <c r="A40958">
        <v>0</v>
      </c>
      <c r="D40958">
        <v>0</v>
      </c>
    </row>
    <row r="40959" spans="1:4">
      <c r="A40959">
        <v>0</v>
      </c>
      <c r="D40959">
        <v>0</v>
      </c>
    </row>
    <row r="40960" spans="1:4">
      <c r="A40960">
        <v>0</v>
      </c>
      <c r="D40960">
        <v>0</v>
      </c>
    </row>
    <row r="40961" spans="1:4">
      <c r="A40961">
        <v>0</v>
      </c>
      <c r="D40961">
        <v>0</v>
      </c>
    </row>
    <row r="40962" spans="1:4">
      <c r="A40962">
        <v>0</v>
      </c>
      <c r="D40962">
        <v>0</v>
      </c>
    </row>
    <row r="40963" spans="1:4">
      <c r="A40963">
        <v>0</v>
      </c>
      <c r="D40963">
        <v>0</v>
      </c>
    </row>
    <row r="40964" spans="1:4">
      <c r="A40964">
        <v>0</v>
      </c>
      <c r="D40964">
        <v>0</v>
      </c>
    </row>
    <row r="40965" spans="1:4">
      <c r="A40965">
        <v>0</v>
      </c>
      <c r="D40965">
        <v>0</v>
      </c>
    </row>
    <row r="40966" spans="1:4">
      <c r="A40966">
        <v>0</v>
      </c>
      <c r="D40966">
        <v>0</v>
      </c>
    </row>
    <row r="40967" spans="1:4">
      <c r="A40967">
        <v>0</v>
      </c>
      <c r="D40967">
        <v>0</v>
      </c>
    </row>
    <row r="40968" spans="1:4">
      <c r="A40968">
        <v>0</v>
      </c>
      <c r="D40968">
        <v>0</v>
      </c>
    </row>
    <row r="40969" spans="1:4">
      <c r="A40969">
        <v>0</v>
      </c>
      <c r="D40969">
        <v>0</v>
      </c>
    </row>
    <row r="40970" spans="1:4">
      <c r="A40970">
        <v>0</v>
      </c>
      <c r="D40970">
        <v>0</v>
      </c>
    </row>
    <row r="40971" spans="1:4">
      <c r="A40971">
        <v>0</v>
      </c>
      <c r="D40971">
        <v>0</v>
      </c>
    </row>
    <row r="40972" spans="1:4">
      <c r="A40972">
        <v>0</v>
      </c>
      <c r="D40972">
        <v>0</v>
      </c>
    </row>
    <row r="40973" spans="1:4">
      <c r="A40973">
        <v>0</v>
      </c>
      <c r="D40973">
        <v>0</v>
      </c>
    </row>
    <row r="40974" spans="1:4">
      <c r="A40974">
        <v>0</v>
      </c>
      <c r="D40974">
        <v>0</v>
      </c>
    </row>
    <row r="40975" spans="1:4">
      <c r="A40975">
        <v>0</v>
      </c>
      <c r="D40975">
        <v>0</v>
      </c>
    </row>
    <row r="40976" spans="1:4">
      <c r="A40976">
        <v>0</v>
      </c>
      <c r="D40976">
        <v>0</v>
      </c>
    </row>
    <row r="40977" spans="1:4">
      <c r="A40977">
        <v>0</v>
      </c>
      <c r="D40977">
        <v>0</v>
      </c>
    </row>
    <row r="40978" spans="1:4">
      <c r="A40978">
        <v>0</v>
      </c>
      <c r="D40978">
        <v>0</v>
      </c>
    </row>
    <row r="40979" spans="1:4">
      <c r="A40979">
        <v>0</v>
      </c>
      <c r="D40979">
        <v>0</v>
      </c>
    </row>
    <row r="40980" spans="1:4">
      <c r="A40980">
        <v>0</v>
      </c>
      <c r="D40980">
        <v>0</v>
      </c>
    </row>
    <row r="40981" spans="1:4">
      <c r="A40981">
        <v>0</v>
      </c>
      <c r="D40981">
        <v>0</v>
      </c>
    </row>
    <row r="40982" spans="1:4">
      <c r="A40982">
        <v>0</v>
      </c>
      <c r="D40982">
        <v>0</v>
      </c>
    </row>
    <row r="40983" spans="1:4">
      <c r="A40983">
        <v>0</v>
      </c>
      <c r="D40983">
        <v>0</v>
      </c>
    </row>
    <row r="40984" spans="1:4">
      <c r="A40984">
        <v>0</v>
      </c>
      <c r="D40984">
        <v>0</v>
      </c>
    </row>
    <row r="40985" spans="1:4">
      <c r="A40985">
        <v>0</v>
      </c>
      <c r="D40985">
        <v>0</v>
      </c>
    </row>
    <row r="40986" spans="1:4">
      <c r="A40986">
        <v>0</v>
      </c>
      <c r="D40986">
        <v>0</v>
      </c>
    </row>
    <row r="40987" spans="1:4">
      <c r="A40987">
        <v>0</v>
      </c>
      <c r="D40987">
        <v>0</v>
      </c>
    </row>
    <row r="40988" spans="1:4">
      <c r="A40988">
        <v>0</v>
      </c>
      <c r="D40988">
        <v>0</v>
      </c>
    </row>
    <row r="40989" spans="1:4">
      <c r="A40989">
        <v>0</v>
      </c>
      <c r="D40989">
        <v>0</v>
      </c>
    </row>
    <row r="40990" spans="1:4">
      <c r="A40990">
        <v>0</v>
      </c>
      <c r="D40990">
        <v>0</v>
      </c>
    </row>
    <row r="40991" spans="1:4">
      <c r="A40991">
        <v>0</v>
      </c>
      <c r="D40991">
        <v>0</v>
      </c>
    </row>
    <row r="40992" spans="1:4">
      <c r="A40992">
        <v>0</v>
      </c>
      <c r="D40992">
        <v>0</v>
      </c>
    </row>
    <row r="40993" spans="1:4">
      <c r="A40993">
        <v>0</v>
      </c>
      <c r="D40993">
        <v>0</v>
      </c>
    </row>
    <row r="40994" spans="1:4">
      <c r="A40994">
        <v>0</v>
      </c>
      <c r="D40994">
        <v>0</v>
      </c>
    </row>
    <row r="40995" spans="1:4">
      <c r="A40995">
        <v>0</v>
      </c>
      <c r="D40995">
        <v>0</v>
      </c>
    </row>
    <row r="40996" spans="1:4">
      <c r="A40996">
        <v>0</v>
      </c>
      <c r="D40996">
        <v>0</v>
      </c>
    </row>
    <row r="40997" spans="1:4">
      <c r="A40997">
        <v>0</v>
      </c>
      <c r="D40997">
        <v>0</v>
      </c>
    </row>
    <row r="40998" spans="1:4">
      <c r="A40998">
        <v>0</v>
      </c>
      <c r="D40998">
        <v>0</v>
      </c>
    </row>
    <row r="40999" spans="1:4">
      <c r="A40999">
        <v>0</v>
      </c>
      <c r="D40999">
        <v>0</v>
      </c>
    </row>
    <row r="41000" spans="1:4">
      <c r="A41000">
        <v>0</v>
      </c>
      <c r="D41000">
        <v>0</v>
      </c>
    </row>
    <row r="41001" spans="1:4">
      <c r="A41001">
        <v>0</v>
      </c>
      <c r="D41001">
        <v>0</v>
      </c>
    </row>
    <row r="41002" spans="1:4">
      <c r="A41002">
        <v>0</v>
      </c>
      <c r="D41002">
        <v>0</v>
      </c>
    </row>
    <row r="41003" spans="1:4">
      <c r="A41003">
        <v>0</v>
      </c>
      <c r="D41003">
        <v>0</v>
      </c>
    </row>
    <row r="41004" spans="1:4">
      <c r="A41004">
        <v>0</v>
      </c>
      <c r="D41004">
        <v>0</v>
      </c>
    </row>
    <row r="41005" spans="1:4">
      <c r="A41005">
        <v>0</v>
      </c>
      <c r="D41005">
        <v>0</v>
      </c>
    </row>
    <row r="41006" spans="1:4">
      <c r="A41006">
        <v>0</v>
      </c>
      <c r="D41006">
        <v>0</v>
      </c>
    </row>
    <row r="41007" spans="1:4">
      <c r="A41007">
        <v>0</v>
      </c>
      <c r="D41007">
        <v>0</v>
      </c>
    </row>
    <row r="41008" spans="1:4">
      <c r="A41008">
        <v>0</v>
      </c>
      <c r="D41008">
        <v>0</v>
      </c>
    </row>
    <row r="41009" spans="1:4">
      <c r="A41009">
        <v>0</v>
      </c>
      <c r="D41009">
        <v>0</v>
      </c>
    </row>
    <row r="41010" spans="1:4">
      <c r="A41010">
        <v>0</v>
      </c>
      <c r="D41010">
        <v>0</v>
      </c>
    </row>
    <row r="41011" spans="1:4">
      <c r="A41011">
        <v>0</v>
      </c>
      <c r="D41011">
        <v>0</v>
      </c>
    </row>
    <row r="41012" spans="1:4">
      <c r="A41012">
        <v>0</v>
      </c>
      <c r="D41012">
        <v>0</v>
      </c>
    </row>
    <row r="41013" spans="1:4">
      <c r="A41013">
        <v>0</v>
      </c>
      <c r="D41013">
        <v>0</v>
      </c>
    </row>
    <row r="41014" spans="1:4">
      <c r="A41014">
        <v>0</v>
      </c>
      <c r="D41014">
        <v>0</v>
      </c>
    </row>
    <row r="41015" spans="1:4">
      <c r="A41015">
        <v>0</v>
      </c>
      <c r="D41015">
        <v>0</v>
      </c>
    </row>
    <row r="41016" spans="1:4">
      <c r="A41016">
        <v>0</v>
      </c>
      <c r="D41016">
        <v>0</v>
      </c>
    </row>
    <row r="41017" spans="1:4">
      <c r="A41017">
        <v>0</v>
      </c>
      <c r="D41017">
        <v>0</v>
      </c>
    </row>
    <row r="41018" spans="1:4">
      <c r="A41018">
        <v>0</v>
      </c>
      <c r="D41018">
        <v>0</v>
      </c>
    </row>
    <row r="41019" spans="1:4">
      <c r="A41019">
        <v>0</v>
      </c>
      <c r="D41019">
        <v>0</v>
      </c>
    </row>
    <row r="41020" spans="1:4">
      <c r="A41020">
        <v>0</v>
      </c>
      <c r="D41020">
        <v>0</v>
      </c>
    </row>
    <row r="41021" spans="1:4">
      <c r="A41021">
        <v>0</v>
      </c>
      <c r="D41021">
        <v>0</v>
      </c>
    </row>
    <row r="41022" spans="1:4">
      <c r="A41022">
        <v>0</v>
      </c>
      <c r="D41022">
        <v>0</v>
      </c>
    </row>
    <row r="41023" spans="1:4">
      <c r="A41023">
        <v>0</v>
      </c>
      <c r="D41023">
        <v>0</v>
      </c>
    </row>
    <row r="41024" spans="1:4">
      <c r="A41024">
        <v>0</v>
      </c>
      <c r="D41024">
        <v>0</v>
      </c>
    </row>
    <row r="41025" spans="1:4">
      <c r="A41025">
        <v>0</v>
      </c>
      <c r="D41025">
        <v>0</v>
      </c>
    </row>
    <row r="41026" spans="1:4">
      <c r="A41026">
        <v>0</v>
      </c>
      <c r="D41026">
        <v>0</v>
      </c>
    </row>
    <row r="41027" spans="1:4">
      <c r="A41027">
        <v>0</v>
      </c>
      <c r="D41027">
        <v>0</v>
      </c>
    </row>
    <row r="41028" spans="1:4">
      <c r="A41028">
        <v>0</v>
      </c>
      <c r="D41028">
        <v>0</v>
      </c>
    </row>
    <row r="41029" spans="1:4">
      <c r="A41029">
        <v>0</v>
      </c>
      <c r="D41029">
        <v>0</v>
      </c>
    </row>
    <row r="41030" spans="1:4">
      <c r="A41030">
        <v>0</v>
      </c>
      <c r="D41030">
        <v>0</v>
      </c>
    </row>
    <row r="41031" spans="1:4">
      <c r="A41031">
        <v>0</v>
      </c>
      <c r="D41031">
        <v>0</v>
      </c>
    </row>
    <row r="41032" spans="1:4">
      <c r="A41032">
        <v>0</v>
      </c>
      <c r="D41032">
        <v>0</v>
      </c>
    </row>
    <row r="41033" spans="1:4">
      <c r="A41033">
        <v>0</v>
      </c>
      <c r="D41033">
        <v>0</v>
      </c>
    </row>
    <row r="41034" spans="1:4">
      <c r="A41034">
        <v>0</v>
      </c>
      <c r="D41034">
        <v>0</v>
      </c>
    </row>
    <row r="41035" spans="1:4">
      <c r="A41035">
        <v>0</v>
      </c>
      <c r="D41035">
        <v>0</v>
      </c>
    </row>
    <row r="41036" spans="1:4">
      <c r="A41036">
        <v>0</v>
      </c>
      <c r="D41036">
        <v>0</v>
      </c>
    </row>
    <row r="41037" spans="1:4">
      <c r="A41037">
        <v>0</v>
      </c>
      <c r="D41037">
        <v>0</v>
      </c>
    </row>
    <row r="41038" spans="1:4">
      <c r="A41038">
        <v>0</v>
      </c>
      <c r="D41038">
        <v>0</v>
      </c>
    </row>
    <row r="41039" spans="1:4">
      <c r="A41039">
        <v>0</v>
      </c>
      <c r="D41039">
        <v>0</v>
      </c>
    </row>
    <row r="41040" spans="1:4">
      <c r="A41040">
        <v>0</v>
      </c>
      <c r="D41040">
        <v>0</v>
      </c>
    </row>
    <row r="41041" spans="1:4">
      <c r="A41041">
        <v>0</v>
      </c>
      <c r="D41041">
        <v>0</v>
      </c>
    </row>
    <row r="41042" spans="1:4">
      <c r="A41042">
        <v>0</v>
      </c>
      <c r="D41042">
        <v>0</v>
      </c>
    </row>
    <row r="41043" spans="1:4">
      <c r="A41043">
        <v>0</v>
      </c>
      <c r="D41043">
        <v>0</v>
      </c>
    </row>
    <row r="41044" spans="1:4">
      <c r="A41044">
        <v>0</v>
      </c>
      <c r="D41044">
        <v>0</v>
      </c>
    </row>
    <row r="41045" spans="1:4">
      <c r="A41045">
        <v>0</v>
      </c>
      <c r="D41045">
        <v>0</v>
      </c>
    </row>
    <row r="41046" spans="1:4">
      <c r="A41046">
        <v>0</v>
      </c>
      <c r="D41046">
        <v>0</v>
      </c>
    </row>
    <row r="41047" spans="1:4">
      <c r="A41047">
        <v>0</v>
      </c>
      <c r="D41047">
        <v>0</v>
      </c>
    </row>
    <row r="41048" spans="1:4">
      <c r="A41048">
        <v>0</v>
      </c>
      <c r="D41048">
        <v>0</v>
      </c>
    </row>
    <row r="41049" spans="1:4">
      <c r="A41049">
        <v>0</v>
      </c>
      <c r="D41049">
        <v>0</v>
      </c>
    </row>
    <row r="41050" spans="1:4">
      <c r="A41050">
        <v>0</v>
      </c>
      <c r="D41050">
        <v>0</v>
      </c>
    </row>
    <row r="41051" spans="1:4">
      <c r="A41051">
        <v>0</v>
      </c>
      <c r="D41051">
        <v>0</v>
      </c>
    </row>
    <row r="41052" spans="1:4">
      <c r="A41052">
        <v>0</v>
      </c>
      <c r="D41052">
        <v>0</v>
      </c>
    </row>
    <row r="41053" spans="1:4">
      <c r="A41053">
        <v>0</v>
      </c>
      <c r="D41053">
        <v>0</v>
      </c>
    </row>
    <row r="41054" spans="1:4">
      <c r="A41054">
        <v>0</v>
      </c>
      <c r="D41054">
        <v>0</v>
      </c>
    </row>
    <row r="41055" spans="1:4">
      <c r="A41055">
        <v>0</v>
      </c>
      <c r="D41055">
        <v>0</v>
      </c>
    </row>
    <row r="41056" spans="1:4">
      <c r="A41056">
        <v>0</v>
      </c>
      <c r="D41056">
        <v>0</v>
      </c>
    </row>
    <row r="41057" spans="1:4">
      <c r="A41057">
        <v>0</v>
      </c>
      <c r="D41057">
        <v>0</v>
      </c>
    </row>
    <row r="41058" spans="1:4">
      <c r="A41058">
        <v>0</v>
      </c>
      <c r="D41058">
        <v>0</v>
      </c>
    </row>
    <row r="41059" spans="1:4">
      <c r="A41059">
        <v>0</v>
      </c>
      <c r="D41059">
        <v>0</v>
      </c>
    </row>
    <row r="41060" spans="1:4">
      <c r="A41060">
        <v>0</v>
      </c>
      <c r="D41060">
        <v>0</v>
      </c>
    </row>
    <row r="41061" spans="1:4">
      <c r="A41061">
        <v>0</v>
      </c>
      <c r="D41061">
        <v>0</v>
      </c>
    </row>
    <row r="41062" spans="1:4">
      <c r="A41062">
        <v>0</v>
      </c>
      <c r="D41062">
        <v>0</v>
      </c>
    </row>
    <row r="41063" spans="1:4">
      <c r="A41063">
        <v>0</v>
      </c>
      <c r="D41063">
        <v>0</v>
      </c>
    </row>
    <row r="41064" spans="1:4">
      <c r="A41064">
        <v>0</v>
      </c>
      <c r="D41064">
        <v>0</v>
      </c>
    </row>
    <row r="41065" spans="1:4">
      <c r="A41065">
        <v>0</v>
      </c>
      <c r="D41065">
        <v>0</v>
      </c>
    </row>
    <row r="41066" spans="1:4">
      <c r="A41066">
        <v>0</v>
      </c>
      <c r="D41066">
        <v>0</v>
      </c>
    </row>
    <row r="41067" spans="1:4">
      <c r="A41067">
        <v>0</v>
      </c>
      <c r="D41067">
        <v>0</v>
      </c>
    </row>
    <row r="41068" spans="1:4">
      <c r="A41068">
        <v>0</v>
      </c>
      <c r="D41068">
        <v>0</v>
      </c>
    </row>
    <row r="41069" spans="1:4">
      <c r="A41069">
        <v>0</v>
      </c>
      <c r="D41069">
        <v>0</v>
      </c>
    </row>
    <row r="41070" spans="1:4">
      <c r="A41070">
        <v>0</v>
      </c>
      <c r="D41070">
        <v>0</v>
      </c>
    </row>
    <row r="41071" spans="1:4">
      <c r="A41071">
        <v>0</v>
      </c>
      <c r="D41071">
        <v>0</v>
      </c>
    </row>
    <row r="41072" spans="1:4">
      <c r="A41072">
        <v>0</v>
      </c>
      <c r="D41072">
        <v>0</v>
      </c>
    </row>
    <row r="41073" spans="1:4">
      <c r="A41073">
        <v>0</v>
      </c>
      <c r="D41073">
        <v>0</v>
      </c>
    </row>
    <row r="41074" spans="1:4">
      <c r="A41074">
        <v>0</v>
      </c>
      <c r="D41074">
        <v>0</v>
      </c>
    </row>
    <row r="41075" spans="1:4">
      <c r="A41075">
        <v>0</v>
      </c>
      <c r="D41075">
        <v>0</v>
      </c>
    </row>
    <row r="41076" spans="1:4">
      <c r="A41076">
        <v>0</v>
      </c>
      <c r="D41076">
        <v>0</v>
      </c>
    </row>
    <row r="41077" spans="1:4">
      <c r="A41077">
        <v>0</v>
      </c>
      <c r="D41077">
        <v>0</v>
      </c>
    </row>
    <row r="41078" spans="1:4">
      <c r="A41078">
        <v>0</v>
      </c>
      <c r="D41078">
        <v>0</v>
      </c>
    </row>
    <row r="41079" spans="1:4">
      <c r="A41079">
        <v>0</v>
      </c>
      <c r="D41079">
        <v>0</v>
      </c>
    </row>
    <row r="41080" spans="1:4">
      <c r="A41080">
        <v>0</v>
      </c>
      <c r="D41080">
        <v>0</v>
      </c>
    </row>
    <row r="41081" spans="1:4">
      <c r="A41081">
        <v>0</v>
      </c>
      <c r="D41081">
        <v>0</v>
      </c>
    </row>
    <row r="41082" spans="1:4">
      <c r="A41082">
        <v>0</v>
      </c>
      <c r="D41082">
        <v>0</v>
      </c>
    </row>
    <row r="41083" spans="1:4">
      <c r="A41083">
        <v>0</v>
      </c>
      <c r="D41083">
        <v>0</v>
      </c>
    </row>
    <row r="41084" spans="1:4">
      <c r="A41084">
        <v>0</v>
      </c>
      <c r="D41084">
        <v>0</v>
      </c>
    </row>
    <row r="41085" spans="1:4">
      <c r="A41085">
        <v>0</v>
      </c>
      <c r="D41085">
        <v>0</v>
      </c>
    </row>
    <row r="41086" spans="1:4">
      <c r="A41086">
        <v>0</v>
      </c>
      <c r="D41086">
        <v>0</v>
      </c>
    </row>
    <row r="41087" spans="1:4">
      <c r="A41087">
        <v>0</v>
      </c>
      <c r="D41087">
        <v>0</v>
      </c>
    </row>
    <row r="41088" spans="1:4">
      <c r="A41088">
        <v>0</v>
      </c>
      <c r="D41088">
        <v>0</v>
      </c>
    </row>
    <row r="41089" spans="1:4">
      <c r="A41089">
        <v>0</v>
      </c>
      <c r="D41089">
        <v>0</v>
      </c>
    </row>
    <row r="41090" spans="1:4">
      <c r="A41090">
        <v>0</v>
      </c>
      <c r="D41090">
        <v>0</v>
      </c>
    </row>
    <row r="41091" spans="1:4">
      <c r="A41091">
        <v>0</v>
      </c>
      <c r="D41091">
        <v>0</v>
      </c>
    </row>
    <row r="41092" spans="1:4">
      <c r="A41092">
        <v>0</v>
      </c>
      <c r="D41092">
        <v>0</v>
      </c>
    </row>
    <row r="41093" spans="1:4">
      <c r="A41093">
        <v>0</v>
      </c>
      <c r="D41093">
        <v>0</v>
      </c>
    </row>
    <row r="41094" spans="1:4">
      <c r="A41094">
        <v>0</v>
      </c>
      <c r="D41094">
        <v>0</v>
      </c>
    </row>
    <row r="41095" spans="1:4">
      <c r="A41095">
        <v>0</v>
      </c>
      <c r="D41095">
        <v>0</v>
      </c>
    </row>
    <row r="41096" spans="1:4">
      <c r="A41096">
        <v>0</v>
      </c>
      <c r="D41096">
        <v>0</v>
      </c>
    </row>
    <row r="41097" spans="1:4">
      <c r="A41097">
        <v>0</v>
      </c>
      <c r="D41097">
        <v>0</v>
      </c>
    </row>
    <row r="41098" spans="1:4">
      <c r="A41098">
        <v>0</v>
      </c>
      <c r="D41098">
        <v>0</v>
      </c>
    </row>
    <row r="41099" spans="1:4">
      <c r="A41099">
        <v>0</v>
      </c>
      <c r="D41099">
        <v>0</v>
      </c>
    </row>
    <row r="41100" spans="1:4">
      <c r="A41100">
        <v>0</v>
      </c>
      <c r="D41100">
        <v>0</v>
      </c>
    </row>
    <row r="41101" spans="1:4">
      <c r="A41101">
        <v>0</v>
      </c>
      <c r="D41101">
        <v>0</v>
      </c>
    </row>
    <row r="41102" spans="1:4">
      <c r="A41102">
        <v>0</v>
      </c>
      <c r="D41102">
        <v>0</v>
      </c>
    </row>
    <row r="41103" spans="1:4">
      <c r="A41103">
        <v>0</v>
      </c>
      <c r="D41103">
        <v>0</v>
      </c>
    </row>
    <row r="41104" spans="1:4">
      <c r="A41104">
        <v>0</v>
      </c>
      <c r="D41104">
        <v>0</v>
      </c>
    </row>
    <row r="41105" spans="1:4">
      <c r="A41105">
        <v>0</v>
      </c>
      <c r="D41105">
        <v>0</v>
      </c>
    </row>
    <row r="41106" spans="1:4">
      <c r="A41106">
        <v>0</v>
      </c>
      <c r="D41106">
        <v>0</v>
      </c>
    </row>
    <row r="41107" spans="1:4">
      <c r="A41107">
        <v>0</v>
      </c>
      <c r="D41107">
        <v>0</v>
      </c>
    </row>
    <row r="41108" spans="1:4">
      <c r="A41108">
        <v>0</v>
      </c>
      <c r="D41108">
        <v>0</v>
      </c>
    </row>
    <row r="41109" spans="1:4">
      <c r="A41109">
        <v>0</v>
      </c>
      <c r="D41109">
        <v>0</v>
      </c>
    </row>
    <row r="41110" spans="1:4">
      <c r="A41110">
        <v>0</v>
      </c>
      <c r="D41110">
        <v>0</v>
      </c>
    </row>
    <row r="41111" spans="1:4">
      <c r="A41111">
        <v>0</v>
      </c>
      <c r="D41111">
        <v>0</v>
      </c>
    </row>
    <row r="41112" spans="1:4">
      <c r="A41112">
        <v>0</v>
      </c>
      <c r="D41112">
        <v>0</v>
      </c>
    </row>
    <row r="41113" spans="1:4">
      <c r="A41113">
        <v>0</v>
      </c>
      <c r="D41113">
        <v>0</v>
      </c>
    </row>
    <row r="41114" spans="1:4">
      <c r="A41114">
        <v>0</v>
      </c>
      <c r="D41114">
        <v>0</v>
      </c>
    </row>
    <row r="41115" spans="1:4">
      <c r="A41115">
        <v>0</v>
      </c>
      <c r="D41115">
        <v>0</v>
      </c>
    </row>
    <row r="41116" spans="1:4">
      <c r="A41116">
        <v>0</v>
      </c>
      <c r="D41116">
        <v>0</v>
      </c>
    </row>
    <row r="41117" spans="1:4">
      <c r="A41117">
        <v>0</v>
      </c>
      <c r="D41117">
        <v>0</v>
      </c>
    </row>
    <row r="41118" spans="1:4">
      <c r="A41118">
        <v>0</v>
      </c>
      <c r="D41118">
        <v>0</v>
      </c>
    </row>
    <row r="41119" spans="1:4">
      <c r="A41119">
        <v>0</v>
      </c>
      <c r="D41119">
        <v>0</v>
      </c>
    </row>
    <row r="41120" spans="1:4">
      <c r="A41120">
        <v>0</v>
      </c>
      <c r="D41120">
        <v>0</v>
      </c>
    </row>
    <row r="41121" spans="1:4">
      <c r="A41121">
        <v>0</v>
      </c>
      <c r="D41121">
        <v>0</v>
      </c>
    </row>
    <row r="41122" spans="1:4">
      <c r="A41122">
        <v>0</v>
      </c>
      <c r="D41122">
        <v>0</v>
      </c>
    </row>
    <row r="41123" spans="1:4">
      <c r="A41123">
        <v>0</v>
      </c>
      <c r="D41123">
        <v>0</v>
      </c>
    </row>
    <row r="41124" spans="1:4">
      <c r="A41124">
        <v>0</v>
      </c>
      <c r="D41124">
        <v>0</v>
      </c>
    </row>
    <row r="41125" spans="1:4">
      <c r="A41125">
        <v>0</v>
      </c>
      <c r="D41125">
        <v>0</v>
      </c>
    </row>
    <row r="41126" spans="1:4">
      <c r="A41126">
        <v>0</v>
      </c>
      <c r="D41126">
        <v>0</v>
      </c>
    </row>
    <row r="41127" spans="1:4">
      <c r="A41127">
        <v>0</v>
      </c>
      <c r="D41127">
        <v>0</v>
      </c>
    </row>
    <row r="41128" spans="1:4">
      <c r="A41128">
        <v>0</v>
      </c>
      <c r="D41128">
        <v>0</v>
      </c>
    </row>
    <row r="41129" spans="1:4">
      <c r="A41129">
        <v>0</v>
      </c>
      <c r="D41129">
        <v>0</v>
      </c>
    </row>
    <row r="41130" spans="1:4">
      <c r="A41130">
        <v>0</v>
      </c>
      <c r="D41130">
        <v>0</v>
      </c>
    </row>
    <row r="41131" spans="1:4">
      <c r="A41131">
        <v>0</v>
      </c>
      <c r="D41131">
        <v>0</v>
      </c>
    </row>
    <row r="41132" spans="1:4">
      <c r="A41132">
        <v>0</v>
      </c>
      <c r="D41132">
        <v>0</v>
      </c>
    </row>
    <row r="41133" spans="1:4">
      <c r="A41133">
        <v>0</v>
      </c>
      <c r="D41133">
        <v>0</v>
      </c>
    </row>
    <row r="41134" spans="1:4">
      <c r="A41134">
        <v>0</v>
      </c>
      <c r="D41134">
        <v>0</v>
      </c>
    </row>
    <row r="41135" spans="1:4">
      <c r="A41135">
        <v>0</v>
      </c>
      <c r="D41135">
        <v>0</v>
      </c>
    </row>
    <row r="41136" spans="1:4">
      <c r="A41136">
        <v>0</v>
      </c>
      <c r="D41136">
        <v>0</v>
      </c>
    </row>
    <row r="41137" spans="1:4">
      <c r="A41137">
        <v>0</v>
      </c>
      <c r="D41137">
        <v>0</v>
      </c>
    </row>
    <row r="41138" spans="1:4">
      <c r="A41138">
        <v>0</v>
      </c>
      <c r="D41138">
        <v>0</v>
      </c>
    </row>
    <row r="41139" spans="1:4">
      <c r="A41139">
        <v>0</v>
      </c>
      <c r="D41139">
        <v>0</v>
      </c>
    </row>
    <row r="41140" spans="1:4">
      <c r="A41140">
        <v>0</v>
      </c>
      <c r="D41140">
        <v>0</v>
      </c>
    </row>
    <row r="41141" spans="1:4">
      <c r="A41141">
        <v>0</v>
      </c>
      <c r="D41141">
        <v>0</v>
      </c>
    </row>
    <row r="41142" spans="1:4">
      <c r="A41142">
        <v>0</v>
      </c>
      <c r="D41142">
        <v>0</v>
      </c>
    </row>
    <row r="41143" spans="1:4">
      <c r="A41143">
        <v>0</v>
      </c>
      <c r="D41143">
        <v>0</v>
      </c>
    </row>
    <row r="41144" spans="1:4">
      <c r="A41144">
        <v>0</v>
      </c>
      <c r="D41144">
        <v>0</v>
      </c>
    </row>
    <row r="41145" spans="1:4">
      <c r="A41145">
        <v>0</v>
      </c>
      <c r="D41145">
        <v>0</v>
      </c>
    </row>
    <row r="41146" spans="1:4">
      <c r="A41146">
        <v>0</v>
      </c>
      <c r="D41146">
        <v>0</v>
      </c>
    </row>
    <row r="41147" spans="1:4">
      <c r="A41147">
        <v>0</v>
      </c>
      <c r="D41147">
        <v>0</v>
      </c>
    </row>
    <row r="41148" spans="1:4">
      <c r="A41148">
        <v>0</v>
      </c>
      <c r="D41148">
        <v>0</v>
      </c>
    </row>
    <row r="41149" spans="1:4">
      <c r="A41149">
        <v>0</v>
      </c>
      <c r="D41149">
        <v>0</v>
      </c>
    </row>
    <row r="41150" spans="1:4">
      <c r="A41150">
        <v>0</v>
      </c>
      <c r="D41150">
        <v>0</v>
      </c>
    </row>
    <row r="41151" spans="1:4">
      <c r="A41151">
        <v>0</v>
      </c>
      <c r="D41151">
        <v>0</v>
      </c>
    </row>
    <row r="41152" spans="1:4">
      <c r="A41152">
        <v>0</v>
      </c>
      <c r="D41152">
        <v>0</v>
      </c>
    </row>
    <row r="41153" spans="1:4">
      <c r="A41153">
        <v>0</v>
      </c>
      <c r="D41153">
        <v>0</v>
      </c>
    </row>
    <row r="41154" spans="1:4">
      <c r="A41154">
        <v>0</v>
      </c>
      <c r="D41154">
        <v>0</v>
      </c>
    </row>
    <row r="41155" spans="1:4">
      <c r="A41155">
        <v>0</v>
      </c>
      <c r="D41155">
        <v>0</v>
      </c>
    </row>
    <row r="41156" spans="1:4">
      <c r="A41156">
        <v>0</v>
      </c>
      <c r="D41156">
        <v>0</v>
      </c>
    </row>
    <row r="41157" spans="1:4">
      <c r="A41157">
        <v>0</v>
      </c>
      <c r="D41157">
        <v>0</v>
      </c>
    </row>
    <row r="41158" spans="1:4">
      <c r="A41158">
        <v>0</v>
      </c>
      <c r="D41158">
        <v>0</v>
      </c>
    </row>
    <row r="41159" spans="1:4">
      <c r="A41159">
        <v>0</v>
      </c>
      <c r="D41159">
        <v>0</v>
      </c>
    </row>
    <row r="41160" spans="1:4">
      <c r="A41160">
        <v>0</v>
      </c>
      <c r="D41160">
        <v>0</v>
      </c>
    </row>
    <row r="41161" spans="1:4">
      <c r="A41161">
        <v>0</v>
      </c>
      <c r="D41161">
        <v>0</v>
      </c>
    </row>
    <row r="41162" spans="1:4">
      <c r="A41162">
        <v>0</v>
      </c>
      <c r="D41162">
        <v>0</v>
      </c>
    </row>
    <row r="41163" spans="1:4">
      <c r="A41163">
        <v>0</v>
      </c>
      <c r="D41163">
        <v>0</v>
      </c>
    </row>
    <row r="41164" spans="1:4">
      <c r="A41164">
        <v>0</v>
      </c>
      <c r="D41164">
        <v>0</v>
      </c>
    </row>
    <row r="41165" spans="1:4">
      <c r="A41165">
        <v>0</v>
      </c>
      <c r="D41165">
        <v>0</v>
      </c>
    </row>
    <row r="41166" spans="1:4">
      <c r="A41166">
        <v>0</v>
      </c>
      <c r="D41166">
        <v>0</v>
      </c>
    </row>
    <row r="41167" spans="1:4">
      <c r="A41167">
        <v>0</v>
      </c>
      <c r="D41167">
        <v>0</v>
      </c>
    </row>
    <row r="41168" spans="1:4">
      <c r="A41168">
        <v>0</v>
      </c>
      <c r="D41168">
        <v>0</v>
      </c>
    </row>
    <row r="41169" spans="1:4">
      <c r="A41169">
        <v>0</v>
      </c>
      <c r="D41169">
        <v>0</v>
      </c>
    </row>
    <row r="41170" spans="1:4">
      <c r="A41170">
        <v>0</v>
      </c>
      <c r="D41170">
        <v>0</v>
      </c>
    </row>
    <row r="41171" spans="1:4">
      <c r="A41171">
        <v>0</v>
      </c>
      <c r="D41171">
        <v>0</v>
      </c>
    </row>
    <row r="41172" spans="1:4">
      <c r="A41172">
        <v>0</v>
      </c>
      <c r="D41172">
        <v>0</v>
      </c>
    </row>
    <row r="41173" spans="1:4">
      <c r="A41173">
        <v>0</v>
      </c>
      <c r="D41173">
        <v>0</v>
      </c>
    </row>
    <row r="41174" spans="1:4">
      <c r="A41174">
        <v>0</v>
      </c>
      <c r="D41174">
        <v>0</v>
      </c>
    </row>
    <row r="41175" spans="1:4">
      <c r="A41175">
        <v>0</v>
      </c>
      <c r="D41175">
        <v>0</v>
      </c>
    </row>
    <row r="41176" spans="1:4">
      <c r="A41176">
        <v>0</v>
      </c>
      <c r="D41176">
        <v>0</v>
      </c>
    </row>
    <row r="41177" spans="1:4">
      <c r="A41177">
        <v>0</v>
      </c>
      <c r="D41177">
        <v>0</v>
      </c>
    </row>
    <row r="41178" spans="1:4">
      <c r="A41178">
        <v>0</v>
      </c>
      <c r="D41178">
        <v>0</v>
      </c>
    </row>
    <row r="41179" spans="1:4">
      <c r="A41179">
        <v>0</v>
      </c>
      <c r="D41179">
        <v>0</v>
      </c>
    </row>
    <row r="41180" spans="1:4">
      <c r="A41180">
        <v>0</v>
      </c>
      <c r="D41180">
        <v>0</v>
      </c>
    </row>
    <row r="41181" spans="1:4">
      <c r="A41181">
        <v>0</v>
      </c>
      <c r="D41181">
        <v>0</v>
      </c>
    </row>
    <row r="41182" spans="1:4">
      <c r="A41182">
        <v>0</v>
      </c>
      <c r="D41182">
        <v>0</v>
      </c>
    </row>
    <row r="41183" spans="1:4">
      <c r="A41183">
        <v>0</v>
      </c>
      <c r="D41183">
        <v>0</v>
      </c>
    </row>
    <row r="41184" spans="1:4">
      <c r="A41184">
        <v>0</v>
      </c>
      <c r="D41184">
        <v>0</v>
      </c>
    </row>
    <row r="41185" spans="1:4">
      <c r="A41185">
        <v>0</v>
      </c>
      <c r="D41185">
        <v>0</v>
      </c>
    </row>
    <row r="41186" spans="1:4">
      <c r="A41186">
        <v>0</v>
      </c>
      <c r="D41186">
        <v>0</v>
      </c>
    </row>
    <row r="41187" spans="1:4">
      <c r="A41187">
        <v>0</v>
      </c>
      <c r="D41187">
        <v>0</v>
      </c>
    </row>
    <row r="41188" spans="1:4">
      <c r="A41188">
        <v>0</v>
      </c>
      <c r="D41188">
        <v>0</v>
      </c>
    </row>
    <row r="41189" spans="1:4">
      <c r="A41189">
        <v>0</v>
      </c>
      <c r="D41189">
        <v>0</v>
      </c>
    </row>
    <row r="41190" spans="1:4">
      <c r="A41190">
        <v>0</v>
      </c>
      <c r="D41190">
        <v>0</v>
      </c>
    </row>
    <row r="41191" spans="1:4">
      <c r="A41191">
        <v>0</v>
      </c>
      <c r="D41191">
        <v>0</v>
      </c>
    </row>
    <row r="41192" spans="1:4">
      <c r="A41192">
        <v>0</v>
      </c>
      <c r="D41192">
        <v>0</v>
      </c>
    </row>
    <row r="41193" spans="1:4">
      <c r="A41193">
        <v>0</v>
      </c>
      <c r="D41193">
        <v>0</v>
      </c>
    </row>
    <row r="41194" spans="1:4">
      <c r="A41194">
        <v>0</v>
      </c>
      <c r="D41194">
        <v>0</v>
      </c>
    </row>
    <row r="41195" spans="1:4">
      <c r="A41195">
        <v>0</v>
      </c>
      <c r="D41195">
        <v>0</v>
      </c>
    </row>
    <row r="41196" spans="1:4">
      <c r="A41196">
        <v>0</v>
      </c>
      <c r="D41196">
        <v>0</v>
      </c>
    </row>
    <row r="41197" spans="1:4">
      <c r="A41197">
        <v>0</v>
      </c>
      <c r="D41197">
        <v>0</v>
      </c>
    </row>
    <row r="41198" spans="1:4">
      <c r="A41198">
        <v>0</v>
      </c>
      <c r="D41198">
        <v>0</v>
      </c>
    </row>
    <row r="41199" spans="1:4">
      <c r="A41199">
        <v>0</v>
      </c>
      <c r="D41199">
        <v>0</v>
      </c>
    </row>
    <row r="41200" spans="1:4">
      <c r="A41200">
        <v>0</v>
      </c>
      <c r="D41200">
        <v>0</v>
      </c>
    </row>
    <row r="41201" spans="1:4">
      <c r="A41201">
        <v>0</v>
      </c>
      <c r="D41201">
        <v>0</v>
      </c>
    </row>
    <row r="41202" spans="1:4">
      <c r="A41202">
        <v>0</v>
      </c>
      <c r="D41202">
        <v>0</v>
      </c>
    </row>
    <row r="41203" spans="1:4">
      <c r="A41203">
        <v>0</v>
      </c>
      <c r="D41203">
        <v>0</v>
      </c>
    </row>
    <row r="41204" spans="1:4">
      <c r="A41204">
        <v>0</v>
      </c>
      <c r="D41204">
        <v>0</v>
      </c>
    </row>
    <row r="41205" spans="1:4">
      <c r="A41205">
        <v>0</v>
      </c>
      <c r="D41205">
        <v>0</v>
      </c>
    </row>
    <row r="41206" spans="1:4">
      <c r="A41206">
        <v>0</v>
      </c>
      <c r="D41206">
        <v>0</v>
      </c>
    </row>
    <row r="41207" spans="1:4">
      <c r="A41207">
        <v>0</v>
      </c>
      <c r="D41207">
        <v>0</v>
      </c>
    </row>
    <row r="41208" spans="1:4">
      <c r="A41208">
        <v>0</v>
      </c>
      <c r="D41208">
        <v>0</v>
      </c>
    </row>
    <row r="41209" spans="1:4">
      <c r="A41209">
        <v>0</v>
      </c>
      <c r="D41209">
        <v>0</v>
      </c>
    </row>
    <row r="41210" spans="1:4">
      <c r="A41210">
        <v>0</v>
      </c>
      <c r="D41210">
        <v>0</v>
      </c>
    </row>
    <row r="41211" spans="1:4">
      <c r="A41211">
        <v>0</v>
      </c>
      <c r="D41211">
        <v>0</v>
      </c>
    </row>
    <row r="41212" spans="1:4">
      <c r="A41212">
        <v>0</v>
      </c>
      <c r="D41212">
        <v>0</v>
      </c>
    </row>
    <row r="41213" spans="1:4">
      <c r="A41213">
        <v>0</v>
      </c>
      <c r="D41213">
        <v>0</v>
      </c>
    </row>
    <row r="41214" spans="1:4">
      <c r="A41214">
        <v>0</v>
      </c>
      <c r="D41214">
        <v>0</v>
      </c>
    </row>
    <row r="41215" spans="1:4">
      <c r="A41215">
        <v>0</v>
      </c>
      <c r="D41215">
        <v>0</v>
      </c>
    </row>
    <row r="41216" spans="1:4">
      <c r="A41216">
        <v>0</v>
      </c>
      <c r="D41216">
        <v>0</v>
      </c>
    </row>
    <row r="41217" spans="1:4">
      <c r="A41217">
        <v>0</v>
      </c>
      <c r="D41217">
        <v>0</v>
      </c>
    </row>
    <row r="41218" spans="1:4">
      <c r="A41218">
        <v>0</v>
      </c>
      <c r="D41218">
        <v>0</v>
      </c>
    </row>
    <row r="41219" spans="1:4">
      <c r="A41219">
        <v>0</v>
      </c>
      <c r="D41219">
        <v>0</v>
      </c>
    </row>
    <row r="41220" spans="1:4">
      <c r="A41220">
        <v>0</v>
      </c>
      <c r="D41220">
        <v>0</v>
      </c>
    </row>
    <row r="41221" spans="1:4">
      <c r="A41221">
        <v>0</v>
      </c>
      <c r="D41221">
        <v>0</v>
      </c>
    </row>
    <row r="41222" spans="1:4">
      <c r="A41222">
        <v>0</v>
      </c>
      <c r="D41222">
        <v>0</v>
      </c>
    </row>
    <row r="41223" spans="1:4">
      <c r="A41223">
        <v>0</v>
      </c>
      <c r="D41223">
        <v>0</v>
      </c>
    </row>
    <row r="41224" spans="1:4">
      <c r="A41224">
        <v>0</v>
      </c>
      <c r="D41224">
        <v>0</v>
      </c>
    </row>
    <row r="41225" spans="1:4">
      <c r="A41225">
        <v>0</v>
      </c>
      <c r="D41225">
        <v>0</v>
      </c>
    </row>
    <row r="41226" spans="1:4">
      <c r="A41226">
        <v>0</v>
      </c>
      <c r="D41226">
        <v>0</v>
      </c>
    </row>
    <row r="41227" spans="1:4">
      <c r="A41227">
        <v>0</v>
      </c>
      <c r="D41227">
        <v>0</v>
      </c>
    </row>
    <row r="41228" spans="1:4">
      <c r="A41228">
        <v>0</v>
      </c>
      <c r="D41228">
        <v>0</v>
      </c>
    </row>
    <row r="41229" spans="1:4">
      <c r="A41229">
        <v>0</v>
      </c>
      <c r="D41229">
        <v>0</v>
      </c>
    </row>
    <row r="41230" spans="1:4">
      <c r="A41230">
        <v>0</v>
      </c>
      <c r="D41230">
        <v>0</v>
      </c>
    </row>
    <row r="41231" spans="1:4">
      <c r="A41231">
        <v>0</v>
      </c>
      <c r="D41231">
        <v>0</v>
      </c>
    </row>
    <row r="41232" spans="1:4">
      <c r="A41232">
        <v>0</v>
      </c>
      <c r="D41232">
        <v>0</v>
      </c>
    </row>
    <row r="41233" spans="1:4">
      <c r="A41233">
        <v>0</v>
      </c>
      <c r="D41233">
        <v>0</v>
      </c>
    </row>
    <row r="41234" spans="1:4">
      <c r="A41234">
        <v>0</v>
      </c>
      <c r="D41234">
        <v>0</v>
      </c>
    </row>
    <row r="41235" spans="1:4">
      <c r="A41235">
        <v>0</v>
      </c>
      <c r="D41235">
        <v>0</v>
      </c>
    </row>
    <row r="41236" spans="1:4">
      <c r="A41236">
        <v>0</v>
      </c>
      <c r="D41236">
        <v>0</v>
      </c>
    </row>
    <row r="41237" spans="1:4">
      <c r="A41237">
        <v>0</v>
      </c>
      <c r="D41237">
        <v>0</v>
      </c>
    </row>
    <row r="41238" spans="1:4">
      <c r="A41238">
        <v>0</v>
      </c>
      <c r="D41238">
        <v>0</v>
      </c>
    </row>
    <row r="41239" spans="1:4">
      <c r="A41239">
        <v>0</v>
      </c>
      <c r="D41239">
        <v>0</v>
      </c>
    </row>
    <row r="41240" spans="1:4">
      <c r="A41240">
        <v>0</v>
      </c>
      <c r="D41240">
        <v>0</v>
      </c>
    </row>
    <row r="41241" spans="1:4">
      <c r="A41241">
        <v>0</v>
      </c>
      <c r="D41241">
        <v>0</v>
      </c>
    </row>
    <row r="41242" spans="1:4">
      <c r="A41242">
        <v>0</v>
      </c>
      <c r="D41242">
        <v>0</v>
      </c>
    </row>
    <row r="41243" spans="1:4">
      <c r="A41243">
        <v>0</v>
      </c>
      <c r="D41243">
        <v>0</v>
      </c>
    </row>
    <row r="41244" spans="1:4">
      <c r="A41244">
        <v>0</v>
      </c>
      <c r="D41244">
        <v>0</v>
      </c>
    </row>
    <row r="41245" spans="1:4">
      <c r="A41245">
        <v>0</v>
      </c>
      <c r="D41245">
        <v>0</v>
      </c>
    </row>
    <row r="41246" spans="1:4">
      <c r="A41246">
        <v>0</v>
      </c>
      <c r="D41246">
        <v>0</v>
      </c>
    </row>
    <row r="41247" spans="1:4">
      <c r="A41247">
        <v>0</v>
      </c>
      <c r="D41247">
        <v>0</v>
      </c>
    </row>
    <row r="41248" spans="1:4">
      <c r="A41248">
        <v>0</v>
      </c>
      <c r="D41248">
        <v>0</v>
      </c>
    </row>
    <row r="41249" spans="1:4">
      <c r="A41249">
        <v>0</v>
      </c>
      <c r="D41249">
        <v>0</v>
      </c>
    </row>
    <row r="41250" spans="1:4">
      <c r="A41250">
        <v>0</v>
      </c>
      <c r="D41250">
        <v>0</v>
      </c>
    </row>
    <row r="41251" spans="1:4">
      <c r="A41251">
        <v>0</v>
      </c>
      <c r="D41251">
        <v>0</v>
      </c>
    </row>
    <row r="41252" spans="1:4">
      <c r="A41252">
        <v>0</v>
      </c>
      <c r="D41252">
        <v>0</v>
      </c>
    </row>
    <row r="41253" spans="1:4">
      <c r="A41253">
        <v>0</v>
      </c>
      <c r="D41253">
        <v>0</v>
      </c>
    </row>
    <row r="41254" spans="1:4">
      <c r="A41254">
        <v>0</v>
      </c>
      <c r="D41254">
        <v>0</v>
      </c>
    </row>
    <row r="41255" spans="1:4">
      <c r="A41255">
        <v>0</v>
      </c>
      <c r="D41255">
        <v>0</v>
      </c>
    </row>
    <row r="41256" spans="1:4">
      <c r="A41256">
        <v>0</v>
      </c>
      <c r="D41256">
        <v>0</v>
      </c>
    </row>
    <row r="41257" spans="1:4">
      <c r="A41257">
        <v>0</v>
      </c>
      <c r="D41257">
        <v>0</v>
      </c>
    </row>
    <row r="41258" spans="1:4">
      <c r="A41258">
        <v>0</v>
      </c>
      <c r="D41258">
        <v>0</v>
      </c>
    </row>
    <row r="41259" spans="1:4">
      <c r="A41259">
        <v>0</v>
      </c>
      <c r="D41259">
        <v>0</v>
      </c>
    </row>
    <row r="41260" spans="1:4">
      <c r="A41260">
        <v>0</v>
      </c>
      <c r="D41260">
        <v>0</v>
      </c>
    </row>
    <row r="41261" spans="1:4">
      <c r="A41261">
        <v>0</v>
      </c>
      <c r="D41261">
        <v>0</v>
      </c>
    </row>
    <row r="41262" spans="1:4">
      <c r="A41262">
        <v>0</v>
      </c>
      <c r="D41262">
        <v>0</v>
      </c>
    </row>
    <row r="41263" spans="1:4">
      <c r="A41263">
        <v>0</v>
      </c>
      <c r="D41263">
        <v>0</v>
      </c>
    </row>
    <row r="41264" spans="1:4">
      <c r="A41264">
        <v>0</v>
      </c>
      <c r="D41264">
        <v>0</v>
      </c>
    </row>
    <row r="41265" spans="1:4">
      <c r="A41265">
        <v>0</v>
      </c>
      <c r="D41265">
        <v>0</v>
      </c>
    </row>
    <row r="41266" spans="1:4">
      <c r="A41266">
        <v>0</v>
      </c>
      <c r="D41266">
        <v>0</v>
      </c>
    </row>
    <row r="41267" spans="1:4">
      <c r="A41267">
        <v>0</v>
      </c>
      <c r="D41267">
        <v>0</v>
      </c>
    </row>
    <row r="41268" spans="1:4">
      <c r="A41268">
        <v>0</v>
      </c>
      <c r="D41268">
        <v>0</v>
      </c>
    </row>
    <row r="41269" spans="1:4">
      <c r="A41269">
        <v>0</v>
      </c>
      <c r="D41269">
        <v>0</v>
      </c>
    </row>
    <row r="41270" spans="1:4">
      <c r="A41270">
        <v>0</v>
      </c>
      <c r="D41270">
        <v>0</v>
      </c>
    </row>
    <row r="41271" spans="1:4">
      <c r="A41271">
        <v>0</v>
      </c>
      <c r="D41271">
        <v>0</v>
      </c>
    </row>
    <row r="41272" spans="1:4">
      <c r="A41272">
        <v>0</v>
      </c>
      <c r="D41272">
        <v>0</v>
      </c>
    </row>
    <row r="41273" spans="1:4">
      <c r="A41273">
        <v>0</v>
      </c>
      <c r="D41273">
        <v>0</v>
      </c>
    </row>
    <row r="41274" spans="1:4">
      <c r="A41274">
        <v>0</v>
      </c>
      <c r="D41274">
        <v>0</v>
      </c>
    </row>
    <row r="41275" spans="1:4">
      <c r="A41275">
        <v>0</v>
      </c>
      <c r="D41275">
        <v>0</v>
      </c>
    </row>
    <row r="41276" spans="1:4">
      <c r="A41276">
        <v>0</v>
      </c>
      <c r="D41276">
        <v>0</v>
      </c>
    </row>
    <row r="41277" spans="1:4">
      <c r="A41277">
        <v>0</v>
      </c>
      <c r="D41277">
        <v>0</v>
      </c>
    </row>
    <row r="41278" spans="1:4">
      <c r="A41278">
        <v>0</v>
      </c>
      <c r="D41278">
        <v>0</v>
      </c>
    </row>
    <row r="41279" spans="1:4">
      <c r="A41279">
        <v>0</v>
      </c>
      <c r="D41279">
        <v>0</v>
      </c>
    </row>
    <row r="41280" spans="1:4">
      <c r="A41280">
        <v>0</v>
      </c>
      <c r="D41280">
        <v>0</v>
      </c>
    </row>
    <row r="41281" spans="1:4">
      <c r="A41281">
        <v>0</v>
      </c>
      <c r="D41281">
        <v>0</v>
      </c>
    </row>
    <row r="41282" spans="1:4">
      <c r="A41282">
        <v>0</v>
      </c>
      <c r="D41282">
        <v>0</v>
      </c>
    </row>
    <row r="41283" spans="1:4">
      <c r="A41283">
        <v>0</v>
      </c>
      <c r="D41283">
        <v>0</v>
      </c>
    </row>
    <row r="41284" spans="1:4">
      <c r="A41284">
        <v>0</v>
      </c>
      <c r="D41284">
        <v>0</v>
      </c>
    </row>
    <row r="41285" spans="1:4">
      <c r="A41285">
        <v>0</v>
      </c>
      <c r="D41285">
        <v>0</v>
      </c>
    </row>
    <row r="41286" spans="1:4">
      <c r="A41286">
        <v>0</v>
      </c>
      <c r="D41286">
        <v>0</v>
      </c>
    </row>
    <row r="41287" spans="1:4">
      <c r="A41287">
        <v>0</v>
      </c>
      <c r="D41287">
        <v>0</v>
      </c>
    </row>
    <row r="41288" spans="1:4">
      <c r="A41288">
        <v>0</v>
      </c>
      <c r="D41288">
        <v>0</v>
      </c>
    </row>
    <row r="41289" spans="1:4">
      <c r="A41289">
        <v>0</v>
      </c>
      <c r="D41289">
        <v>0</v>
      </c>
    </row>
    <row r="41290" spans="1:4">
      <c r="A41290">
        <v>0</v>
      </c>
      <c r="D41290">
        <v>0</v>
      </c>
    </row>
    <row r="41291" spans="1:4">
      <c r="A41291">
        <v>0</v>
      </c>
      <c r="D41291">
        <v>0</v>
      </c>
    </row>
    <row r="41292" spans="1:4">
      <c r="A41292">
        <v>0</v>
      </c>
      <c r="D41292">
        <v>0</v>
      </c>
    </row>
    <row r="41293" spans="1:4">
      <c r="A41293">
        <v>0</v>
      </c>
      <c r="D41293">
        <v>0</v>
      </c>
    </row>
    <row r="41294" spans="1:4">
      <c r="A41294">
        <v>0</v>
      </c>
      <c r="D41294">
        <v>0</v>
      </c>
    </row>
    <row r="41295" spans="1:4">
      <c r="A41295">
        <v>0</v>
      </c>
      <c r="D41295">
        <v>0</v>
      </c>
    </row>
    <row r="41296" spans="1:4">
      <c r="A41296">
        <v>0</v>
      </c>
      <c r="D41296">
        <v>0</v>
      </c>
    </row>
    <row r="41297" spans="1:4">
      <c r="A41297">
        <v>0</v>
      </c>
      <c r="D41297">
        <v>0</v>
      </c>
    </row>
    <row r="41298" spans="1:4">
      <c r="A41298">
        <v>0</v>
      </c>
      <c r="D41298">
        <v>0</v>
      </c>
    </row>
    <row r="41299" spans="1:4">
      <c r="A41299">
        <v>0</v>
      </c>
      <c r="D41299">
        <v>0</v>
      </c>
    </row>
    <row r="41300" spans="1:4">
      <c r="A41300">
        <v>0</v>
      </c>
      <c r="D41300">
        <v>0</v>
      </c>
    </row>
    <row r="41301" spans="1:4">
      <c r="A41301">
        <v>0</v>
      </c>
      <c r="D41301">
        <v>0</v>
      </c>
    </row>
    <row r="41302" spans="1:4">
      <c r="A41302">
        <v>0</v>
      </c>
      <c r="D41302">
        <v>0</v>
      </c>
    </row>
    <row r="41303" spans="1:4">
      <c r="A41303">
        <v>0</v>
      </c>
      <c r="D41303">
        <v>0</v>
      </c>
    </row>
    <row r="41304" spans="1:4">
      <c r="A41304">
        <v>0</v>
      </c>
      <c r="D41304">
        <v>0</v>
      </c>
    </row>
    <row r="41305" spans="1:4">
      <c r="A41305">
        <v>0</v>
      </c>
      <c r="D41305">
        <v>0</v>
      </c>
    </row>
    <row r="41306" spans="1:4">
      <c r="A41306">
        <v>0</v>
      </c>
      <c r="D41306">
        <v>0</v>
      </c>
    </row>
    <row r="41307" spans="1:4">
      <c r="A41307">
        <v>0</v>
      </c>
      <c r="D41307">
        <v>0</v>
      </c>
    </row>
    <row r="41308" spans="1:4">
      <c r="A41308">
        <v>0</v>
      </c>
      <c r="D41308">
        <v>0</v>
      </c>
    </row>
    <row r="41309" spans="1:4">
      <c r="A41309">
        <v>0</v>
      </c>
      <c r="D41309">
        <v>0</v>
      </c>
    </row>
    <row r="41310" spans="1:4">
      <c r="A41310">
        <v>0</v>
      </c>
      <c r="D41310">
        <v>0</v>
      </c>
    </row>
    <row r="41311" spans="1:4">
      <c r="A41311">
        <v>0</v>
      </c>
      <c r="D41311">
        <v>0</v>
      </c>
    </row>
    <row r="41312" spans="1:4">
      <c r="A41312">
        <v>0</v>
      </c>
      <c r="D41312">
        <v>0</v>
      </c>
    </row>
    <row r="41313" spans="1:4">
      <c r="A41313">
        <v>0</v>
      </c>
      <c r="D41313">
        <v>0</v>
      </c>
    </row>
    <row r="41314" spans="1:4">
      <c r="A41314">
        <v>0</v>
      </c>
      <c r="D41314">
        <v>0</v>
      </c>
    </row>
    <row r="41315" spans="1:4">
      <c r="A41315">
        <v>0</v>
      </c>
      <c r="D41315">
        <v>0</v>
      </c>
    </row>
    <row r="41316" spans="1:4">
      <c r="A41316">
        <v>0</v>
      </c>
      <c r="D41316">
        <v>0</v>
      </c>
    </row>
    <row r="41317" spans="1:4">
      <c r="A41317">
        <v>0</v>
      </c>
      <c r="D41317">
        <v>0</v>
      </c>
    </row>
    <row r="41318" spans="1:4">
      <c r="A41318">
        <v>0</v>
      </c>
      <c r="D41318">
        <v>0</v>
      </c>
    </row>
    <row r="41319" spans="1:4">
      <c r="A41319">
        <v>0</v>
      </c>
      <c r="D41319">
        <v>0</v>
      </c>
    </row>
    <row r="41320" spans="1:4">
      <c r="A41320">
        <v>0</v>
      </c>
      <c r="D41320">
        <v>0</v>
      </c>
    </row>
    <row r="41321" spans="1:4">
      <c r="A41321">
        <v>0</v>
      </c>
      <c r="D41321">
        <v>0</v>
      </c>
    </row>
    <row r="41322" spans="1:4">
      <c r="A41322">
        <v>0</v>
      </c>
      <c r="D41322">
        <v>0</v>
      </c>
    </row>
    <row r="41323" spans="1:4">
      <c r="A41323">
        <v>0</v>
      </c>
      <c r="D41323">
        <v>0</v>
      </c>
    </row>
    <row r="41324" spans="1:4">
      <c r="A41324">
        <v>0</v>
      </c>
      <c r="D41324">
        <v>0</v>
      </c>
    </row>
    <row r="41325" spans="1:4">
      <c r="A41325">
        <v>0</v>
      </c>
      <c r="D41325">
        <v>0</v>
      </c>
    </row>
    <row r="41326" spans="1:4">
      <c r="A41326">
        <v>0</v>
      </c>
      <c r="D41326">
        <v>0</v>
      </c>
    </row>
    <row r="41327" spans="1:4">
      <c r="A41327">
        <v>0</v>
      </c>
      <c r="D41327">
        <v>0</v>
      </c>
    </row>
    <row r="41328" spans="1:4">
      <c r="A41328">
        <v>0</v>
      </c>
      <c r="D41328">
        <v>0</v>
      </c>
    </row>
    <row r="41329" spans="1:4">
      <c r="A41329">
        <v>0</v>
      </c>
      <c r="D41329">
        <v>0</v>
      </c>
    </row>
    <row r="41330" spans="1:4">
      <c r="A41330">
        <v>0</v>
      </c>
      <c r="D41330">
        <v>0</v>
      </c>
    </row>
    <row r="41331" spans="1:4">
      <c r="A41331">
        <v>0</v>
      </c>
      <c r="D41331">
        <v>0</v>
      </c>
    </row>
    <row r="41332" spans="1:4">
      <c r="A41332">
        <v>0</v>
      </c>
      <c r="D41332">
        <v>0</v>
      </c>
    </row>
    <row r="41333" spans="1:4">
      <c r="A41333">
        <v>0</v>
      </c>
      <c r="D41333">
        <v>0</v>
      </c>
    </row>
    <row r="41334" spans="1:4">
      <c r="A41334">
        <v>0</v>
      </c>
      <c r="D41334">
        <v>0</v>
      </c>
    </row>
    <row r="41335" spans="1:4">
      <c r="A41335">
        <v>0</v>
      </c>
      <c r="D41335">
        <v>0</v>
      </c>
    </row>
    <row r="41336" spans="1:4">
      <c r="A41336">
        <v>0</v>
      </c>
      <c r="D41336">
        <v>0</v>
      </c>
    </row>
    <row r="41337" spans="1:4">
      <c r="A41337">
        <v>0</v>
      </c>
      <c r="D41337">
        <v>0</v>
      </c>
    </row>
    <row r="41338" spans="1:4">
      <c r="A41338">
        <v>0</v>
      </c>
      <c r="D41338">
        <v>0</v>
      </c>
    </row>
    <row r="41339" spans="1:4">
      <c r="A41339">
        <v>0</v>
      </c>
      <c r="D41339">
        <v>0</v>
      </c>
    </row>
    <row r="41340" spans="1:4">
      <c r="A41340">
        <v>0</v>
      </c>
      <c r="D41340">
        <v>0</v>
      </c>
    </row>
    <row r="41341" spans="1:4">
      <c r="A41341">
        <v>0</v>
      </c>
      <c r="D41341">
        <v>0</v>
      </c>
    </row>
    <row r="41342" spans="1:4">
      <c r="A41342">
        <v>0</v>
      </c>
      <c r="D41342">
        <v>0</v>
      </c>
    </row>
    <row r="41343" spans="1:4">
      <c r="A41343">
        <v>0</v>
      </c>
      <c r="D41343">
        <v>0</v>
      </c>
    </row>
    <row r="41344" spans="1:4">
      <c r="A41344">
        <v>0</v>
      </c>
      <c r="D41344">
        <v>0</v>
      </c>
    </row>
    <row r="41345" spans="1:4">
      <c r="A41345">
        <v>0</v>
      </c>
      <c r="D41345">
        <v>0</v>
      </c>
    </row>
    <row r="41346" spans="1:4">
      <c r="A41346">
        <v>0</v>
      </c>
      <c r="D41346">
        <v>0</v>
      </c>
    </row>
    <row r="41347" spans="1:4">
      <c r="A41347">
        <v>0</v>
      </c>
      <c r="D41347">
        <v>0</v>
      </c>
    </row>
    <row r="41348" spans="1:4">
      <c r="A41348">
        <v>0</v>
      </c>
      <c r="D41348">
        <v>0</v>
      </c>
    </row>
    <row r="41349" spans="1:4">
      <c r="A41349">
        <v>0</v>
      </c>
      <c r="D41349">
        <v>0</v>
      </c>
    </row>
    <row r="41350" spans="1:4">
      <c r="A41350">
        <v>0</v>
      </c>
      <c r="D41350">
        <v>0</v>
      </c>
    </row>
    <row r="41351" spans="1:4">
      <c r="A41351">
        <v>0</v>
      </c>
      <c r="D41351">
        <v>0</v>
      </c>
    </row>
    <row r="41352" spans="1:4">
      <c r="A41352">
        <v>0</v>
      </c>
      <c r="D41352">
        <v>0</v>
      </c>
    </row>
    <row r="41353" spans="1:4">
      <c r="A41353">
        <v>0</v>
      </c>
      <c r="D41353">
        <v>0</v>
      </c>
    </row>
    <row r="41354" spans="1:4">
      <c r="A41354">
        <v>0</v>
      </c>
      <c r="D41354">
        <v>0</v>
      </c>
    </row>
    <row r="41355" spans="1:4">
      <c r="A41355">
        <v>0</v>
      </c>
      <c r="D41355">
        <v>0</v>
      </c>
    </row>
    <row r="41356" spans="1:4">
      <c r="A41356">
        <v>0</v>
      </c>
      <c r="D41356">
        <v>0</v>
      </c>
    </row>
    <row r="41357" spans="1:4">
      <c r="A41357">
        <v>0</v>
      </c>
      <c r="D41357">
        <v>0</v>
      </c>
    </row>
    <row r="41358" spans="1:4">
      <c r="A41358">
        <v>0</v>
      </c>
      <c r="D41358">
        <v>0</v>
      </c>
    </row>
    <row r="41359" spans="1:4">
      <c r="A41359">
        <v>0</v>
      </c>
      <c r="D41359">
        <v>0</v>
      </c>
    </row>
    <row r="41360" spans="1:4">
      <c r="A41360">
        <v>0</v>
      </c>
      <c r="D41360">
        <v>0</v>
      </c>
    </row>
    <row r="41361" spans="1:4">
      <c r="A41361">
        <v>0</v>
      </c>
      <c r="D41361">
        <v>0</v>
      </c>
    </row>
    <row r="41362" spans="1:4">
      <c r="A41362">
        <v>0</v>
      </c>
      <c r="D41362">
        <v>0</v>
      </c>
    </row>
    <row r="41363" spans="1:4">
      <c r="A41363">
        <v>0</v>
      </c>
      <c r="D41363">
        <v>0</v>
      </c>
    </row>
    <row r="41364" spans="1:4">
      <c r="A41364">
        <v>0</v>
      </c>
      <c r="D41364">
        <v>0</v>
      </c>
    </row>
    <row r="41365" spans="1:4">
      <c r="A41365">
        <v>0</v>
      </c>
      <c r="D41365">
        <v>0</v>
      </c>
    </row>
    <row r="41366" spans="1:4">
      <c r="A41366">
        <v>0</v>
      </c>
      <c r="D41366">
        <v>0</v>
      </c>
    </row>
    <row r="41367" spans="1:4">
      <c r="A41367">
        <v>0</v>
      </c>
      <c r="D41367">
        <v>0</v>
      </c>
    </row>
    <row r="41368" spans="1:4">
      <c r="A41368">
        <v>0</v>
      </c>
      <c r="D41368">
        <v>0</v>
      </c>
    </row>
    <row r="41369" spans="1:4">
      <c r="A41369">
        <v>0</v>
      </c>
      <c r="D41369">
        <v>0</v>
      </c>
    </row>
    <row r="41370" spans="1:4">
      <c r="A41370">
        <v>0</v>
      </c>
      <c r="D41370">
        <v>0</v>
      </c>
    </row>
    <row r="41371" spans="1:4">
      <c r="A41371">
        <v>0</v>
      </c>
      <c r="D41371">
        <v>0</v>
      </c>
    </row>
    <row r="41372" spans="1:4">
      <c r="A41372">
        <v>0</v>
      </c>
      <c r="D41372">
        <v>0</v>
      </c>
    </row>
    <row r="41373" spans="1:4">
      <c r="A41373">
        <v>0</v>
      </c>
      <c r="D41373">
        <v>0</v>
      </c>
    </row>
    <row r="41374" spans="1:4">
      <c r="A41374">
        <v>0</v>
      </c>
      <c r="D41374">
        <v>0</v>
      </c>
    </row>
    <row r="41375" spans="1:4">
      <c r="A41375">
        <v>0</v>
      </c>
      <c r="D41375">
        <v>0</v>
      </c>
    </row>
    <row r="41376" spans="1:4">
      <c r="A41376">
        <v>0</v>
      </c>
      <c r="D41376">
        <v>0</v>
      </c>
    </row>
    <row r="41377" spans="1:4">
      <c r="A41377">
        <v>0</v>
      </c>
      <c r="D41377">
        <v>0</v>
      </c>
    </row>
    <row r="41378" spans="1:4">
      <c r="A41378">
        <v>0</v>
      </c>
      <c r="D41378">
        <v>0</v>
      </c>
    </row>
    <row r="41379" spans="1:4">
      <c r="A41379">
        <v>0</v>
      </c>
      <c r="D41379">
        <v>0</v>
      </c>
    </row>
    <row r="41380" spans="1:4">
      <c r="A41380">
        <v>0</v>
      </c>
      <c r="D41380">
        <v>0</v>
      </c>
    </row>
    <row r="41381" spans="1:4">
      <c r="A41381">
        <v>0</v>
      </c>
      <c r="D41381">
        <v>0</v>
      </c>
    </row>
    <row r="41382" spans="1:4">
      <c r="A41382">
        <v>0</v>
      </c>
      <c r="D41382">
        <v>0</v>
      </c>
    </row>
    <row r="41383" spans="1:4">
      <c r="A41383">
        <v>0</v>
      </c>
      <c r="D41383">
        <v>0</v>
      </c>
    </row>
    <row r="41384" spans="1:4">
      <c r="A41384">
        <v>0</v>
      </c>
      <c r="D41384">
        <v>0</v>
      </c>
    </row>
    <row r="41385" spans="1:4">
      <c r="A41385">
        <v>0</v>
      </c>
      <c r="D41385">
        <v>0</v>
      </c>
    </row>
    <row r="41386" spans="1:4">
      <c r="A41386">
        <v>0</v>
      </c>
      <c r="D41386">
        <v>0</v>
      </c>
    </row>
    <row r="41387" spans="1:4">
      <c r="A41387">
        <v>0</v>
      </c>
      <c r="D41387">
        <v>0</v>
      </c>
    </row>
    <row r="41388" spans="1:4">
      <c r="A41388">
        <v>0</v>
      </c>
      <c r="D41388">
        <v>0</v>
      </c>
    </row>
    <row r="41389" spans="1:4">
      <c r="A41389">
        <v>0</v>
      </c>
      <c r="D41389">
        <v>0</v>
      </c>
    </row>
    <row r="41390" spans="1:4">
      <c r="A41390">
        <v>0</v>
      </c>
      <c r="D41390">
        <v>0</v>
      </c>
    </row>
    <row r="41391" spans="1:4">
      <c r="A41391">
        <v>0</v>
      </c>
      <c r="D41391">
        <v>0</v>
      </c>
    </row>
    <row r="41392" spans="1:4">
      <c r="A41392">
        <v>0</v>
      </c>
      <c r="D41392">
        <v>0</v>
      </c>
    </row>
    <row r="41393" spans="1:4">
      <c r="A41393">
        <v>0</v>
      </c>
      <c r="D41393">
        <v>0</v>
      </c>
    </row>
    <row r="41394" spans="1:4">
      <c r="A41394">
        <v>0</v>
      </c>
      <c r="D41394">
        <v>0</v>
      </c>
    </row>
    <row r="41395" spans="1:4">
      <c r="A41395">
        <v>0</v>
      </c>
      <c r="D41395">
        <v>0</v>
      </c>
    </row>
    <row r="41396" spans="1:4">
      <c r="A41396">
        <v>0</v>
      </c>
      <c r="D41396">
        <v>0</v>
      </c>
    </row>
    <row r="41397" spans="1:4">
      <c r="A41397">
        <v>0</v>
      </c>
      <c r="D41397">
        <v>0</v>
      </c>
    </row>
    <row r="41398" spans="1:4">
      <c r="A41398">
        <v>0</v>
      </c>
      <c r="D41398">
        <v>0</v>
      </c>
    </row>
    <row r="41399" spans="1:4">
      <c r="A41399">
        <v>0</v>
      </c>
      <c r="D41399">
        <v>0</v>
      </c>
    </row>
    <row r="41400" spans="1:4">
      <c r="A41400">
        <v>0</v>
      </c>
      <c r="D41400">
        <v>0</v>
      </c>
    </row>
    <row r="41401" spans="1:4">
      <c r="A41401">
        <v>0</v>
      </c>
      <c r="D41401">
        <v>0</v>
      </c>
    </row>
    <row r="41402" spans="1:4">
      <c r="A41402">
        <v>0</v>
      </c>
      <c r="D41402">
        <v>0</v>
      </c>
    </row>
    <row r="41403" spans="1:4">
      <c r="A41403">
        <v>0</v>
      </c>
      <c r="D41403">
        <v>0</v>
      </c>
    </row>
    <row r="41404" spans="1:4">
      <c r="A41404">
        <v>0</v>
      </c>
      <c r="D41404">
        <v>0</v>
      </c>
    </row>
    <row r="41405" spans="1:4">
      <c r="A41405">
        <v>0</v>
      </c>
      <c r="D41405">
        <v>0</v>
      </c>
    </row>
    <row r="41406" spans="1:4">
      <c r="A41406">
        <v>0</v>
      </c>
      <c r="D41406">
        <v>0</v>
      </c>
    </row>
    <row r="41407" spans="1:4">
      <c r="A41407">
        <v>0</v>
      </c>
      <c r="D41407">
        <v>0</v>
      </c>
    </row>
    <row r="41408" spans="1:4">
      <c r="A41408">
        <v>0</v>
      </c>
      <c r="D41408">
        <v>0</v>
      </c>
    </row>
    <row r="41409" spans="1:4">
      <c r="A41409">
        <v>0</v>
      </c>
      <c r="D41409">
        <v>0</v>
      </c>
    </row>
    <row r="41410" spans="1:4">
      <c r="A41410">
        <v>0</v>
      </c>
      <c r="D41410">
        <v>0</v>
      </c>
    </row>
    <row r="41411" spans="1:4">
      <c r="A41411">
        <v>0</v>
      </c>
      <c r="D41411">
        <v>0</v>
      </c>
    </row>
    <row r="41412" spans="1:4">
      <c r="A41412">
        <v>0</v>
      </c>
      <c r="D41412">
        <v>0</v>
      </c>
    </row>
    <row r="41413" spans="1:4">
      <c r="A41413">
        <v>0</v>
      </c>
      <c r="D41413">
        <v>0</v>
      </c>
    </row>
    <row r="41414" spans="1:4">
      <c r="A41414">
        <v>0</v>
      </c>
      <c r="D41414">
        <v>0</v>
      </c>
    </row>
    <row r="41415" spans="1:4">
      <c r="A41415">
        <v>0</v>
      </c>
      <c r="D41415">
        <v>0</v>
      </c>
    </row>
    <row r="41416" spans="1:4">
      <c r="A41416">
        <v>0</v>
      </c>
      <c r="D41416">
        <v>0</v>
      </c>
    </row>
    <row r="41417" spans="1:4">
      <c r="A41417">
        <v>0</v>
      </c>
      <c r="D41417">
        <v>0</v>
      </c>
    </row>
    <row r="41418" spans="1:4">
      <c r="A41418">
        <v>0</v>
      </c>
      <c r="D41418">
        <v>0</v>
      </c>
    </row>
    <row r="41419" spans="1:4">
      <c r="A41419">
        <v>0</v>
      </c>
      <c r="D41419">
        <v>0</v>
      </c>
    </row>
    <row r="41420" spans="1:4">
      <c r="A41420">
        <v>0</v>
      </c>
      <c r="D41420">
        <v>0</v>
      </c>
    </row>
    <row r="41421" spans="1:4">
      <c r="A41421">
        <v>0</v>
      </c>
      <c r="D41421">
        <v>0</v>
      </c>
    </row>
    <row r="41422" spans="1:4">
      <c r="A41422">
        <v>0</v>
      </c>
      <c r="D41422">
        <v>0</v>
      </c>
    </row>
    <row r="41423" spans="1:4">
      <c r="A41423">
        <v>0</v>
      </c>
      <c r="D41423">
        <v>0</v>
      </c>
    </row>
    <row r="41424" spans="1:4">
      <c r="A41424">
        <v>0</v>
      </c>
      <c r="D41424">
        <v>0</v>
      </c>
    </row>
    <row r="41425" spans="1:4">
      <c r="A41425">
        <v>0</v>
      </c>
      <c r="D41425">
        <v>0</v>
      </c>
    </row>
    <row r="41426" spans="1:4">
      <c r="A41426">
        <v>0</v>
      </c>
      <c r="D41426">
        <v>0</v>
      </c>
    </row>
    <row r="41427" spans="1:4">
      <c r="A41427">
        <v>0</v>
      </c>
      <c r="D41427">
        <v>0</v>
      </c>
    </row>
    <row r="41428" spans="1:4">
      <c r="A41428">
        <v>0</v>
      </c>
      <c r="D41428">
        <v>0</v>
      </c>
    </row>
    <row r="41429" spans="1:4">
      <c r="A41429">
        <v>0</v>
      </c>
      <c r="D41429">
        <v>0</v>
      </c>
    </row>
    <row r="41430" spans="1:4">
      <c r="A41430">
        <v>0</v>
      </c>
      <c r="D41430">
        <v>0</v>
      </c>
    </row>
    <row r="41431" spans="1:4">
      <c r="A41431">
        <v>0</v>
      </c>
      <c r="D41431">
        <v>0</v>
      </c>
    </row>
    <row r="41432" spans="1:4">
      <c r="A41432">
        <v>0</v>
      </c>
      <c r="D41432">
        <v>0</v>
      </c>
    </row>
    <row r="41433" spans="1:4">
      <c r="A41433">
        <v>0</v>
      </c>
      <c r="D41433">
        <v>0</v>
      </c>
    </row>
    <row r="41434" spans="1:4">
      <c r="A41434">
        <v>0</v>
      </c>
      <c r="D41434">
        <v>0</v>
      </c>
    </row>
    <row r="41435" spans="1:4">
      <c r="A41435">
        <v>0</v>
      </c>
      <c r="D41435">
        <v>0</v>
      </c>
    </row>
    <row r="41436" spans="1:4">
      <c r="A41436">
        <v>0</v>
      </c>
      <c r="D41436">
        <v>0</v>
      </c>
    </row>
    <row r="41437" spans="1:4">
      <c r="A41437">
        <v>0</v>
      </c>
      <c r="D41437">
        <v>0</v>
      </c>
    </row>
    <row r="41438" spans="1:4">
      <c r="A41438">
        <v>0</v>
      </c>
      <c r="D41438">
        <v>0</v>
      </c>
    </row>
    <row r="41439" spans="1:4">
      <c r="A41439">
        <v>0</v>
      </c>
      <c r="D41439">
        <v>0</v>
      </c>
    </row>
    <row r="41440" spans="1:4">
      <c r="A41440">
        <v>0</v>
      </c>
      <c r="D41440">
        <v>0</v>
      </c>
    </row>
    <row r="41441" spans="1:4">
      <c r="A41441">
        <v>0</v>
      </c>
      <c r="D41441">
        <v>0</v>
      </c>
    </row>
    <row r="41442" spans="1:4">
      <c r="A41442">
        <v>0</v>
      </c>
      <c r="D41442">
        <v>0</v>
      </c>
    </row>
    <row r="41443" spans="1:4">
      <c r="A41443">
        <v>0</v>
      </c>
      <c r="D41443">
        <v>0</v>
      </c>
    </row>
    <row r="41444" spans="1:4">
      <c r="A41444">
        <v>0</v>
      </c>
      <c r="D41444">
        <v>0</v>
      </c>
    </row>
    <row r="41445" spans="1:4">
      <c r="A41445">
        <v>0</v>
      </c>
      <c r="D41445">
        <v>0</v>
      </c>
    </row>
    <row r="41446" spans="1:4">
      <c r="A41446">
        <v>0</v>
      </c>
      <c r="D41446">
        <v>0</v>
      </c>
    </row>
    <row r="41447" spans="1:4">
      <c r="A41447">
        <v>0</v>
      </c>
      <c r="D41447">
        <v>0</v>
      </c>
    </row>
    <row r="41448" spans="1:4">
      <c r="A41448">
        <v>0</v>
      </c>
      <c r="D41448">
        <v>0</v>
      </c>
    </row>
    <row r="41449" spans="1:4">
      <c r="A41449">
        <v>0</v>
      </c>
      <c r="D41449">
        <v>0</v>
      </c>
    </row>
    <row r="41450" spans="1:4">
      <c r="A41450">
        <v>0</v>
      </c>
      <c r="D41450">
        <v>0</v>
      </c>
    </row>
    <row r="41451" spans="1:4">
      <c r="A41451">
        <v>0</v>
      </c>
      <c r="D41451">
        <v>0</v>
      </c>
    </row>
    <row r="41452" spans="1:4">
      <c r="A41452">
        <v>0</v>
      </c>
      <c r="D41452">
        <v>0</v>
      </c>
    </row>
    <row r="41453" spans="1:4">
      <c r="A41453">
        <v>0</v>
      </c>
      <c r="D41453">
        <v>0</v>
      </c>
    </row>
    <row r="41454" spans="1:4">
      <c r="A41454">
        <v>0</v>
      </c>
      <c r="D41454">
        <v>0</v>
      </c>
    </row>
    <row r="41455" spans="1:4">
      <c r="A41455">
        <v>0</v>
      </c>
      <c r="D41455">
        <v>0</v>
      </c>
    </row>
    <row r="41456" spans="1:4">
      <c r="A41456">
        <v>0</v>
      </c>
      <c r="D41456">
        <v>0</v>
      </c>
    </row>
    <row r="41457" spans="1:4">
      <c r="A41457">
        <v>0</v>
      </c>
      <c r="D41457">
        <v>0</v>
      </c>
    </row>
    <row r="41458" spans="1:4">
      <c r="A41458">
        <v>0</v>
      </c>
      <c r="D41458">
        <v>0</v>
      </c>
    </row>
    <row r="41459" spans="1:4">
      <c r="A41459">
        <v>0</v>
      </c>
      <c r="D41459">
        <v>0</v>
      </c>
    </row>
    <row r="41460" spans="1:4">
      <c r="A41460">
        <v>0</v>
      </c>
      <c r="D41460">
        <v>0</v>
      </c>
    </row>
    <row r="41461" spans="1:4">
      <c r="A41461">
        <v>0</v>
      </c>
      <c r="D41461">
        <v>0</v>
      </c>
    </row>
    <row r="41462" spans="1:4">
      <c r="A41462">
        <v>0</v>
      </c>
      <c r="D41462">
        <v>0</v>
      </c>
    </row>
    <row r="41463" spans="1:4">
      <c r="A41463">
        <v>0</v>
      </c>
      <c r="D41463">
        <v>0</v>
      </c>
    </row>
    <row r="41464" spans="1:4">
      <c r="A41464">
        <v>0</v>
      </c>
      <c r="D41464">
        <v>0</v>
      </c>
    </row>
    <row r="41465" spans="1:4">
      <c r="A41465">
        <v>0</v>
      </c>
      <c r="D41465">
        <v>0</v>
      </c>
    </row>
    <row r="41466" spans="1:4">
      <c r="A41466">
        <v>0</v>
      </c>
      <c r="D41466">
        <v>0</v>
      </c>
    </row>
    <row r="41467" spans="1:4">
      <c r="A41467">
        <v>0</v>
      </c>
      <c r="D41467">
        <v>0</v>
      </c>
    </row>
    <row r="41468" spans="1:4">
      <c r="A41468">
        <v>0</v>
      </c>
      <c r="D41468">
        <v>0</v>
      </c>
    </row>
    <row r="41469" spans="1:4">
      <c r="A41469">
        <v>0</v>
      </c>
      <c r="D41469">
        <v>0</v>
      </c>
    </row>
    <row r="41470" spans="1:4">
      <c r="A41470">
        <v>0</v>
      </c>
      <c r="D41470">
        <v>0</v>
      </c>
    </row>
    <row r="41471" spans="1:4">
      <c r="A41471">
        <v>0</v>
      </c>
      <c r="D41471">
        <v>0</v>
      </c>
    </row>
    <row r="41472" spans="1:4">
      <c r="A41472">
        <v>0</v>
      </c>
      <c r="D41472">
        <v>0</v>
      </c>
    </row>
    <row r="41473" spans="1:4">
      <c r="A41473">
        <v>0</v>
      </c>
      <c r="D41473">
        <v>0</v>
      </c>
    </row>
    <row r="41474" spans="1:4">
      <c r="A41474">
        <v>0</v>
      </c>
      <c r="D41474">
        <v>0</v>
      </c>
    </row>
    <row r="41475" spans="1:4">
      <c r="A41475">
        <v>0</v>
      </c>
      <c r="D41475">
        <v>0</v>
      </c>
    </row>
    <row r="41476" spans="1:4">
      <c r="A41476">
        <v>0</v>
      </c>
      <c r="D41476">
        <v>0</v>
      </c>
    </row>
    <row r="41477" spans="1:4">
      <c r="A41477">
        <v>0</v>
      </c>
      <c r="D41477">
        <v>0</v>
      </c>
    </row>
    <row r="41478" spans="1:4">
      <c r="A41478">
        <v>0</v>
      </c>
      <c r="D41478">
        <v>0</v>
      </c>
    </row>
    <row r="41479" spans="1:4">
      <c r="A41479">
        <v>0</v>
      </c>
      <c r="D41479">
        <v>0</v>
      </c>
    </row>
    <row r="41480" spans="1:4">
      <c r="A41480">
        <v>0</v>
      </c>
      <c r="D41480">
        <v>0</v>
      </c>
    </row>
    <row r="41481" spans="1:4">
      <c r="A41481">
        <v>0</v>
      </c>
      <c r="D41481">
        <v>0</v>
      </c>
    </row>
    <row r="41482" spans="1:4">
      <c r="A41482">
        <v>0</v>
      </c>
      <c r="D41482">
        <v>0</v>
      </c>
    </row>
    <row r="41483" spans="1:4">
      <c r="A41483">
        <v>0</v>
      </c>
      <c r="D41483">
        <v>0</v>
      </c>
    </row>
    <row r="41484" spans="1:4">
      <c r="A41484">
        <v>0</v>
      </c>
      <c r="D41484">
        <v>0</v>
      </c>
    </row>
    <row r="41485" spans="1:4">
      <c r="A41485">
        <v>0</v>
      </c>
      <c r="D41485">
        <v>0</v>
      </c>
    </row>
    <row r="41486" spans="1:4">
      <c r="A41486">
        <v>0</v>
      </c>
      <c r="D41486">
        <v>0</v>
      </c>
    </row>
    <row r="41487" spans="1:4">
      <c r="A41487">
        <v>0</v>
      </c>
      <c r="D41487">
        <v>0</v>
      </c>
    </row>
    <row r="41488" spans="1:4">
      <c r="A41488">
        <v>0</v>
      </c>
      <c r="D41488">
        <v>0</v>
      </c>
    </row>
    <row r="41489" spans="1:4">
      <c r="A41489">
        <v>0</v>
      </c>
      <c r="D41489">
        <v>0</v>
      </c>
    </row>
    <row r="41490" spans="1:4">
      <c r="A41490">
        <v>0</v>
      </c>
      <c r="D41490">
        <v>0</v>
      </c>
    </row>
    <row r="41491" spans="1:4">
      <c r="A41491">
        <v>0</v>
      </c>
      <c r="D41491">
        <v>0</v>
      </c>
    </row>
    <row r="41492" spans="1:4">
      <c r="A41492">
        <v>0</v>
      </c>
      <c r="D41492">
        <v>0</v>
      </c>
    </row>
    <row r="41493" spans="1:4">
      <c r="A41493">
        <v>0</v>
      </c>
      <c r="D41493">
        <v>0</v>
      </c>
    </row>
    <row r="41494" spans="1:4">
      <c r="A41494">
        <v>0</v>
      </c>
      <c r="D41494">
        <v>0</v>
      </c>
    </row>
    <row r="41495" spans="1:4">
      <c r="A41495">
        <v>0</v>
      </c>
      <c r="D41495">
        <v>0</v>
      </c>
    </row>
    <row r="41496" spans="1:4">
      <c r="A41496">
        <v>0</v>
      </c>
      <c r="D41496">
        <v>0</v>
      </c>
    </row>
    <row r="41497" spans="1:4">
      <c r="A41497">
        <v>0</v>
      </c>
      <c r="D41497">
        <v>0</v>
      </c>
    </row>
    <row r="41498" spans="1:4">
      <c r="A41498">
        <v>0</v>
      </c>
      <c r="D41498">
        <v>0</v>
      </c>
    </row>
    <row r="41499" spans="1:4">
      <c r="A41499">
        <v>0</v>
      </c>
      <c r="D41499">
        <v>0</v>
      </c>
    </row>
    <row r="41500" spans="1:4">
      <c r="A41500">
        <v>0</v>
      </c>
      <c r="D41500">
        <v>0</v>
      </c>
    </row>
    <row r="41501" spans="1:4">
      <c r="A41501">
        <v>0</v>
      </c>
      <c r="D41501">
        <v>0</v>
      </c>
    </row>
    <row r="41502" spans="1:4">
      <c r="A41502">
        <v>0</v>
      </c>
      <c r="D41502">
        <v>0</v>
      </c>
    </row>
    <row r="41503" spans="1:4">
      <c r="A41503">
        <v>0</v>
      </c>
      <c r="D41503">
        <v>0</v>
      </c>
    </row>
    <row r="41504" spans="1:4">
      <c r="A41504">
        <v>0</v>
      </c>
      <c r="D41504">
        <v>0</v>
      </c>
    </row>
    <row r="41505" spans="1:4">
      <c r="A41505">
        <v>0</v>
      </c>
      <c r="D41505">
        <v>0</v>
      </c>
    </row>
    <row r="41506" spans="1:4">
      <c r="A41506">
        <v>0</v>
      </c>
      <c r="D41506">
        <v>0</v>
      </c>
    </row>
    <row r="41507" spans="1:4">
      <c r="A41507">
        <v>0</v>
      </c>
      <c r="D41507">
        <v>0</v>
      </c>
    </row>
    <row r="41508" spans="1:4">
      <c r="A41508">
        <v>0</v>
      </c>
      <c r="D41508">
        <v>0</v>
      </c>
    </row>
    <row r="41509" spans="1:4">
      <c r="A41509">
        <v>0</v>
      </c>
      <c r="D41509">
        <v>0</v>
      </c>
    </row>
    <row r="41510" spans="1:4">
      <c r="A41510">
        <v>0</v>
      </c>
      <c r="D41510">
        <v>0</v>
      </c>
    </row>
    <row r="41511" spans="1:4">
      <c r="A41511">
        <v>0</v>
      </c>
      <c r="D41511">
        <v>0</v>
      </c>
    </row>
    <row r="41512" spans="1:4">
      <c r="A41512">
        <v>0</v>
      </c>
      <c r="D41512">
        <v>0</v>
      </c>
    </row>
    <row r="41513" spans="1:4">
      <c r="A41513">
        <v>0</v>
      </c>
      <c r="D41513">
        <v>0</v>
      </c>
    </row>
    <row r="41514" spans="1:4">
      <c r="A41514">
        <v>0</v>
      </c>
      <c r="D41514">
        <v>0</v>
      </c>
    </row>
    <row r="41515" spans="1:4">
      <c r="A41515">
        <v>0</v>
      </c>
      <c r="D41515">
        <v>0</v>
      </c>
    </row>
    <row r="41516" spans="1:4">
      <c r="A41516">
        <v>0</v>
      </c>
      <c r="D41516">
        <v>0</v>
      </c>
    </row>
    <row r="41517" spans="1:4">
      <c r="A41517">
        <v>0</v>
      </c>
      <c r="D41517">
        <v>0</v>
      </c>
    </row>
    <row r="41518" spans="1:4">
      <c r="A41518">
        <v>0</v>
      </c>
      <c r="D41518">
        <v>0</v>
      </c>
    </row>
    <row r="41519" spans="1:4">
      <c r="A41519">
        <v>0</v>
      </c>
      <c r="D41519">
        <v>0</v>
      </c>
    </row>
    <row r="41520" spans="1:4">
      <c r="A41520">
        <v>0</v>
      </c>
      <c r="D41520">
        <v>0</v>
      </c>
    </row>
    <row r="41521" spans="1:4">
      <c r="A41521">
        <v>0</v>
      </c>
      <c r="D41521">
        <v>0</v>
      </c>
    </row>
    <row r="41522" spans="1:4">
      <c r="A41522">
        <v>0</v>
      </c>
      <c r="D41522">
        <v>0</v>
      </c>
    </row>
    <row r="41523" spans="1:4">
      <c r="A41523">
        <v>0</v>
      </c>
      <c r="D41523">
        <v>0</v>
      </c>
    </row>
    <row r="41524" spans="1:4">
      <c r="A41524">
        <v>0</v>
      </c>
      <c r="D41524">
        <v>0</v>
      </c>
    </row>
    <row r="41525" spans="1:4">
      <c r="A41525">
        <v>0</v>
      </c>
      <c r="D41525">
        <v>0</v>
      </c>
    </row>
    <row r="41526" spans="1:4">
      <c r="A41526">
        <v>0</v>
      </c>
      <c r="D41526">
        <v>0</v>
      </c>
    </row>
    <row r="41527" spans="1:4">
      <c r="A41527">
        <v>0</v>
      </c>
      <c r="D41527">
        <v>0</v>
      </c>
    </row>
    <row r="41528" spans="1:4">
      <c r="A41528">
        <v>0</v>
      </c>
      <c r="D41528">
        <v>0</v>
      </c>
    </row>
    <row r="41529" spans="1:4">
      <c r="A41529">
        <v>0</v>
      </c>
      <c r="D41529">
        <v>0</v>
      </c>
    </row>
    <row r="41530" spans="1:4">
      <c r="A41530">
        <v>0</v>
      </c>
      <c r="D41530">
        <v>0</v>
      </c>
    </row>
    <row r="41531" spans="1:4">
      <c r="A41531">
        <v>0</v>
      </c>
      <c r="D41531">
        <v>0</v>
      </c>
    </row>
    <row r="41532" spans="1:4">
      <c r="A41532">
        <v>0</v>
      </c>
      <c r="D41532">
        <v>0</v>
      </c>
    </row>
    <row r="41533" spans="1:4">
      <c r="A41533">
        <v>0</v>
      </c>
      <c r="D41533">
        <v>0</v>
      </c>
    </row>
    <row r="41534" spans="1:4">
      <c r="A41534">
        <v>0</v>
      </c>
      <c r="D41534">
        <v>0</v>
      </c>
    </row>
    <row r="41535" spans="1:4">
      <c r="A41535">
        <v>0</v>
      </c>
      <c r="D41535">
        <v>0</v>
      </c>
    </row>
    <row r="41536" spans="1:4">
      <c r="A41536">
        <v>0</v>
      </c>
      <c r="D41536">
        <v>0</v>
      </c>
    </row>
    <row r="41537" spans="1:4">
      <c r="A41537">
        <v>0</v>
      </c>
      <c r="D41537">
        <v>0</v>
      </c>
    </row>
    <row r="41538" spans="1:4">
      <c r="A41538">
        <v>0</v>
      </c>
      <c r="D41538">
        <v>0</v>
      </c>
    </row>
    <row r="41539" spans="1:4">
      <c r="A41539">
        <v>0</v>
      </c>
      <c r="D41539">
        <v>0</v>
      </c>
    </row>
    <row r="41540" spans="1:4">
      <c r="A41540">
        <v>0</v>
      </c>
      <c r="D41540">
        <v>0</v>
      </c>
    </row>
    <row r="41541" spans="1:4">
      <c r="A41541">
        <v>0</v>
      </c>
      <c r="D41541">
        <v>0</v>
      </c>
    </row>
    <row r="41542" spans="1:4">
      <c r="A41542">
        <v>0</v>
      </c>
      <c r="D41542">
        <v>0</v>
      </c>
    </row>
    <row r="41543" spans="1:4">
      <c r="A41543">
        <v>0</v>
      </c>
      <c r="D41543">
        <v>0</v>
      </c>
    </row>
    <row r="41544" spans="1:4">
      <c r="A41544">
        <v>0</v>
      </c>
      <c r="D41544">
        <v>0</v>
      </c>
    </row>
    <row r="41545" spans="1:4">
      <c r="A41545">
        <v>0</v>
      </c>
      <c r="D41545">
        <v>0</v>
      </c>
    </row>
    <row r="41546" spans="1:4">
      <c r="A41546">
        <v>0</v>
      </c>
      <c r="D41546">
        <v>0</v>
      </c>
    </row>
    <row r="41547" spans="1:4">
      <c r="A41547">
        <v>0</v>
      </c>
      <c r="D41547">
        <v>0</v>
      </c>
    </row>
    <row r="41548" spans="1:4">
      <c r="A41548">
        <v>0</v>
      </c>
      <c r="D41548">
        <v>0</v>
      </c>
    </row>
    <row r="41549" spans="1:4">
      <c r="A41549">
        <v>0</v>
      </c>
      <c r="D41549">
        <v>0</v>
      </c>
    </row>
    <row r="41550" spans="1:4">
      <c r="A41550">
        <v>0</v>
      </c>
      <c r="D41550">
        <v>0</v>
      </c>
    </row>
    <row r="41551" spans="1:4">
      <c r="A41551">
        <v>0</v>
      </c>
      <c r="D41551">
        <v>0</v>
      </c>
    </row>
    <row r="41552" spans="1:4">
      <c r="A41552">
        <v>0</v>
      </c>
      <c r="D41552">
        <v>0</v>
      </c>
    </row>
    <row r="41553" spans="1:4">
      <c r="A41553">
        <v>0</v>
      </c>
      <c r="D41553">
        <v>0</v>
      </c>
    </row>
    <row r="41554" spans="1:4">
      <c r="A41554">
        <v>0</v>
      </c>
      <c r="D41554">
        <v>0</v>
      </c>
    </row>
    <row r="41555" spans="1:4">
      <c r="A41555">
        <v>0</v>
      </c>
      <c r="D41555">
        <v>0</v>
      </c>
    </row>
    <row r="41556" spans="1:4">
      <c r="A41556">
        <v>0</v>
      </c>
      <c r="D41556">
        <v>0</v>
      </c>
    </row>
    <row r="41557" spans="1:4">
      <c r="A41557">
        <v>0</v>
      </c>
      <c r="D41557">
        <v>0</v>
      </c>
    </row>
    <row r="41558" spans="1:4">
      <c r="A41558">
        <v>0</v>
      </c>
      <c r="D41558">
        <v>0</v>
      </c>
    </row>
    <row r="41559" spans="1:4">
      <c r="A41559">
        <v>0</v>
      </c>
      <c r="D41559">
        <v>0</v>
      </c>
    </row>
    <row r="41560" spans="1:4">
      <c r="A41560">
        <v>0</v>
      </c>
      <c r="D41560">
        <v>0</v>
      </c>
    </row>
    <row r="41561" spans="1:4">
      <c r="A41561">
        <v>0</v>
      </c>
      <c r="D41561">
        <v>0</v>
      </c>
    </row>
    <row r="41562" spans="1:4">
      <c r="A41562">
        <v>0</v>
      </c>
      <c r="D41562">
        <v>0</v>
      </c>
    </row>
    <row r="41563" spans="1:4">
      <c r="A41563">
        <v>0</v>
      </c>
      <c r="D41563">
        <v>0</v>
      </c>
    </row>
    <row r="41564" spans="1:4">
      <c r="A41564">
        <v>0</v>
      </c>
      <c r="D41564">
        <v>0</v>
      </c>
    </row>
    <row r="41565" spans="1:4">
      <c r="A41565">
        <v>0</v>
      </c>
      <c r="D41565">
        <v>0</v>
      </c>
    </row>
    <row r="41566" spans="1:4">
      <c r="A41566">
        <v>0</v>
      </c>
      <c r="D41566">
        <v>0</v>
      </c>
    </row>
    <row r="41567" spans="1:4">
      <c r="A41567">
        <v>0</v>
      </c>
      <c r="D41567">
        <v>0</v>
      </c>
    </row>
    <row r="41568" spans="1:4">
      <c r="A41568">
        <v>0</v>
      </c>
      <c r="D41568">
        <v>0</v>
      </c>
    </row>
    <row r="41569" spans="1:4">
      <c r="A41569">
        <v>0</v>
      </c>
      <c r="D41569">
        <v>0</v>
      </c>
    </row>
    <row r="41570" spans="1:4">
      <c r="A41570">
        <v>0</v>
      </c>
      <c r="D41570">
        <v>0</v>
      </c>
    </row>
    <row r="41571" spans="1:4">
      <c r="A41571">
        <v>0</v>
      </c>
      <c r="D41571">
        <v>0</v>
      </c>
    </row>
    <row r="41572" spans="1:4">
      <c r="A41572">
        <v>0</v>
      </c>
      <c r="D41572">
        <v>0</v>
      </c>
    </row>
    <row r="41573" spans="1:4">
      <c r="A41573">
        <v>0</v>
      </c>
      <c r="D41573">
        <v>0</v>
      </c>
    </row>
    <row r="41574" spans="1:4">
      <c r="A41574">
        <v>0</v>
      </c>
      <c r="D41574">
        <v>0</v>
      </c>
    </row>
    <row r="41575" spans="1:4">
      <c r="A41575">
        <v>0</v>
      </c>
      <c r="D41575">
        <v>0</v>
      </c>
    </row>
    <row r="41576" spans="1:4">
      <c r="A41576">
        <v>0</v>
      </c>
      <c r="D41576">
        <v>0</v>
      </c>
    </row>
    <row r="41577" spans="1:4">
      <c r="A41577">
        <v>0</v>
      </c>
      <c r="D41577">
        <v>0</v>
      </c>
    </row>
    <row r="41578" spans="1:4">
      <c r="A41578">
        <v>0</v>
      </c>
      <c r="D41578">
        <v>0</v>
      </c>
    </row>
    <row r="41579" spans="1:4">
      <c r="A41579">
        <v>0</v>
      </c>
      <c r="D41579">
        <v>0</v>
      </c>
    </row>
    <row r="41580" spans="1:4">
      <c r="A41580">
        <v>0</v>
      </c>
      <c r="D41580">
        <v>0</v>
      </c>
    </row>
    <row r="41581" spans="1:4">
      <c r="A41581">
        <v>0</v>
      </c>
      <c r="D41581">
        <v>0</v>
      </c>
    </row>
    <row r="41582" spans="1:4">
      <c r="A41582">
        <v>0</v>
      </c>
      <c r="D41582">
        <v>0</v>
      </c>
    </row>
    <row r="41583" spans="1:4">
      <c r="A41583">
        <v>0</v>
      </c>
      <c r="D41583">
        <v>0</v>
      </c>
    </row>
    <row r="41584" spans="1:4">
      <c r="A41584">
        <v>0</v>
      </c>
      <c r="D41584">
        <v>0</v>
      </c>
    </row>
    <row r="41585" spans="1:4">
      <c r="A41585">
        <v>0</v>
      </c>
      <c r="D41585">
        <v>0</v>
      </c>
    </row>
    <row r="41586" spans="1:4">
      <c r="A41586">
        <v>0</v>
      </c>
      <c r="D41586">
        <v>0</v>
      </c>
    </row>
    <row r="41587" spans="1:4">
      <c r="A41587">
        <v>0</v>
      </c>
      <c r="D41587">
        <v>0</v>
      </c>
    </row>
    <row r="41588" spans="1:4">
      <c r="A41588">
        <v>0</v>
      </c>
      <c r="D41588">
        <v>0</v>
      </c>
    </row>
    <row r="41589" spans="1:4">
      <c r="A41589">
        <v>0</v>
      </c>
      <c r="D41589">
        <v>0</v>
      </c>
    </row>
    <row r="41590" spans="1:4">
      <c r="A41590">
        <v>0</v>
      </c>
      <c r="D41590">
        <v>0</v>
      </c>
    </row>
    <row r="41591" spans="1:4">
      <c r="A41591">
        <v>0</v>
      </c>
      <c r="D41591">
        <v>0</v>
      </c>
    </row>
    <row r="41592" spans="1:4">
      <c r="A41592">
        <v>0</v>
      </c>
      <c r="D41592">
        <v>0</v>
      </c>
    </row>
    <row r="41593" spans="1:4">
      <c r="A41593">
        <v>0</v>
      </c>
      <c r="D41593">
        <v>0</v>
      </c>
    </row>
    <row r="41594" spans="1:4">
      <c r="A41594">
        <v>0</v>
      </c>
      <c r="D41594">
        <v>0</v>
      </c>
    </row>
    <row r="41595" spans="1:4">
      <c r="A41595">
        <v>0</v>
      </c>
      <c r="D41595">
        <v>0</v>
      </c>
    </row>
    <row r="41596" spans="1:4">
      <c r="A41596">
        <v>0</v>
      </c>
      <c r="D41596">
        <v>0</v>
      </c>
    </row>
    <row r="41597" spans="1:4">
      <c r="A41597">
        <v>0</v>
      </c>
      <c r="D41597">
        <v>0</v>
      </c>
    </row>
    <row r="41598" spans="1:4">
      <c r="A41598">
        <v>0</v>
      </c>
      <c r="D41598">
        <v>0</v>
      </c>
    </row>
    <row r="41599" spans="1:4">
      <c r="A41599">
        <v>0</v>
      </c>
      <c r="D41599">
        <v>0</v>
      </c>
    </row>
    <row r="41600" spans="1:4">
      <c r="A41600">
        <v>0</v>
      </c>
      <c r="D41600">
        <v>0</v>
      </c>
    </row>
    <row r="41601" spans="1:4">
      <c r="A41601">
        <v>0</v>
      </c>
      <c r="D41601">
        <v>0</v>
      </c>
    </row>
    <row r="41602" spans="1:4">
      <c r="A41602">
        <v>0</v>
      </c>
      <c r="D41602">
        <v>0</v>
      </c>
    </row>
    <row r="41603" spans="1:4">
      <c r="A41603">
        <v>0</v>
      </c>
      <c r="D41603">
        <v>0</v>
      </c>
    </row>
    <row r="41604" spans="1:4">
      <c r="A41604">
        <v>0</v>
      </c>
      <c r="D41604">
        <v>0</v>
      </c>
    </row>
    <row r="41605" spans="1:4">
      <c r="A41605">
        <v>0</v>
      </c>
      <c r="D41605">
        <v>0</v>
      </c>
    </row>
    <row r="41606" spans="1:4">
      <c r="A41606">
        <v>0</v>
      </c>
      <c r="D41606">
        <v>0</v>
      </c>
    </row>
    <row r="41607" spans="1:4">
      <c r="A41607">
        <v>0</v>
      </c>
      <c r="D41607">
        <v>0</v>
      </c>
    </row>
    <row r="41608" spans="1:4">
      <c r="A41608">
        <v>0</v>
      </c>
      <c r="D41608">
        <v>0</v>
      </c>
    </row>
    <row r="41609" spans="1:4">
      <c r="A41609">
        <v>0</v>
      </c>
      <c r="D41609">
        <v>0</v>
      </c>
    </row>
    <row r="41610" spans="1:4">
      <c r="A41610">
        <v>0</v>
      </c>
      <c r="D41610">
        <v>0</v>
      </c>
    </row>
    <row r="41611" spans="1:4">
      <c r="A41611">
        <v>0</v>
      </c>
      <c r="D41611">
        <v>0</v>
      </c>
    </row>
    <row r="41612" spans="1:4">
      <c r="A41612">
        <v>0</v>
      </c>
      <c r="D41612">
        <v>0</v>
      </c>
    </row>
    <row r="41613" spans="1:4">
      <c r="A41613">
        <v>0</v>
      </c>
      <c r="D41613">
        <v>0</v>
      </c>
    </row>
    <row r="41614" spans="1:4">
      <c r="A41614">
        <v>0</v>
      </c>
      <c r="D41614">
        <v>0</v>
      </c>
    </row>
    <row r="41615" spans="1:4">
      <c r="A41615">
        <v>0</v>
      </c>
      <c r="D41615">
        <v>0</v>
      </c>
    </row>
    <row r="41616" spans="1:4">
      <c r="A41616">
        <v>0</v>
      </c>
      <c r="D41616">
        <v>0</v>
      </c>
    </row>
    <row r="41617" spans="1:4">
      <c r="A41617">
        <v>0</v>
      </c>
      <c r="D41617">
        <v>0</v>
      </c>
    </row>
    <row r="41618" spans="1:4">
      <c r="A41618">
        <v>0</v>
      </c>
      <c r="D41618">
        <v>0</v>
      </c>
    </row>
    <row r="41619" spans="1:4">
      <c r="A41619">
        <v>0</v>
      </c>
      <c r="D41619">
        <v>0</v>
      </c>
    </row>
    <row r="41620" spans="1:4">
      <c r="A41620">
        <v>0</v>
      </c>
      <c r="D41620">
        <v>0</v>
      </c>
    </row>
    <row r="41621" spans="1:4">
      <c r="A41621">
        <v>0</v>
      </c>
      <c r="D41621">
        <v>0</v>
      </c>
    </row>
    <row r="41622" spans="1:4">
      <c r="A41622">
        <v>0</v>
      </c>
      <c r="D41622">
        <v>0</v>
      </c>
    </row>
    <row r="41623" spans="1:4">
      <c r="A41623">
        <v>0</v>
      </c>
      <c r="D41623">
        <v>0</v>
      </c>
    </row>
    <row r="41624" spans="1:4">
      <c r="A41624">
        <v>0</v>
      </c>
      <c r="D41624">
        <v>0</v>
      </c>
    </row>
    <row r="41625" spans="1:4">
      <c r="A41625">
        <v>0</v>
      </c>
      <c r="D41625">
        <v>0</v>
      </c>
    </row>
    <row r="41626" spans="1:4">
      <c r="A41626">
        <v>0</v>
      </c>
      <c r="D41626">
        <v>0</v>
      </c>
    </row>
    <row r="41627" spans="1:4">
      <c r="A41627">
        <v>0</v>
      </c>
      <c r="D41627">
        <v>0</v>
      </c>
    </row>
    <row r="41628" spans="1:4">
      <c r="A41628">
        <v>0</v>
      </c>
      <c r="D41628">
        <v>0</v>
      </c>
    </row>
    <row r="41629" spans="1:4">
      <c r="A41629">
        <v>0</v>
      </c>
      <c r="D41629">
        <v>0</v>
      </c>
    </row>
    <row r="41630" spans="1:4">
      <c r="A41630">
        <v>0</v>
      </c>
      <c r="D41630">
        <v>0</v>
      </c>
    </row>
    <row r="41631" spans="1:4">
      <c r="A41631">
        <v>0</v>
      </c>
      <c r="D41631">
        <v>0</v>
      </c>
    </row>
    <row r="41632" spans="1:4">
      <c r="A41632">
        <v>0</v>
      </c>
      <c r="D41632">
        <v>0</v>
      </c>
    </row>
    <row r="41633" spans="1:4">
      <c r="A41633">
        <v>0</v>
      </c>
      <c r="D41633">
        <v>0</v>
      </c>
    </row>
    <row r="41634" spans="1:4">
      <c r="A41634">
        <v>0</v>
      </c>
      <c r="D41634">
        <v>0</v>
      </c>
    </row>
    <row r="41635" spans="1:4">
      <c r="A41635">
        <v>0</v>
      </c>
      <c r="D41635">
        <v>0</v>
      </c>
    </row>
    <row r="41636" spans="1:4">
      <c r="A41636">
        <v>0</v>
      </c>
      <c r="D41636">
        <v>0</v>
      </c>
    </row>
    <row r="41637" spans="1:4">
      <c r="A41637">
        <v>0</v>
      </c>
      <c r="D41637">
        <v>0</v>
      </c>
    </row>
    <row r="41638" spans="1:4">
      <c r="A41638">
        <v>0</v>
      </c>
      <c r="D41638">
        <v>0</v>
      </c>
    </row>
    <row r="41639" spans="1:4">
      <c r="A41639">
        <v>0</v>
      </c>
      <c r="D41639">
        <v>0</v>
      </c>
    </row>
    <row r="41640" spans="1:4">
      <c r="A41640">
        <v>0</v>
      </c>
      <c r="D41640">
        <v>0</v>
      </c>
    </row>
    <row r="41641" spans="1:4">
      <c r="A41641">
        <v>0</v>
      </c>
      <c r="D41641">
        <v>0</v>
      </c>
    </row>
    <row r="41642" spans="1:4">
      <c r="A41642">
        <v>0</v>
      </c>
      <c r="D41642">
        <v>0</v>
      </c>
    </row>
    <row r="41643" spans="1:4">
      <c r="A41643">
        <v>0</v>
      </c>
      <c r="D41643">
        <v>0</v>
      </c>
    </row>
    <row r="41644" spans="1:4">
      <c r="A41644">
        <v>0</v>
      </c>
      <c r="D41644">
        <v>0</v>
      </c>
    </row>
    <row r="41645" spans="1:4">
      <c r="A41645">
        <v>0</v>
      </c>
      <c r="D41645">
        <v>0</v>
      </c>
    </row>
    <row r="41646" spans="1:4">
      <c r="A41646">
        <v>0</v>
      </c>
      <c r="D41646">
        <v>0</v>
      </c>
    </row>
    <row r="41647" spans="1:4">
      <c r="A41647">
        <v>0</v>
      </c>
      <c r="D41647">
        <v>0</v>
      </c>
    </row>
    <row r="41648" spans="1:4">
      <c r="A41648">
        <v>0</v>
      </c>
      <c r="D41648">
        <v>0</v>
      </c>
    </row>
    <row r="41649" spans="1:4">
      <c r="A41649">
        <v>0</v>
      </c>
      <c r="D41649">
        <v>0</v>
      </c>
    </row>
    <row r="41650" spans="1:4">
      <c r="A41650">
        <v>0</v>
      </c>
      <c r="D41650">
        <v>0</v>
      </c>
    </row>
    <row r="41651" spans="1:4">
      <c r="A41651">
        <v>0</v>
      </c>
      <c r="D41651">
        <v>0</v>
      </c>
    </row>
    <row r="41652" spans="1:4">
      <c r="A41652">
        <v>0</v>
      </c>
      <c r="D41652">
        <v>0</v>
      </c>
    </row>
    <row r="41653" spans="1:4">
      <c r="A41653">
        <v>0</v>
      </c>
      <c r="D41653">
        <v>0</v>
      </c>
    </row>
    <row r="41654" spans="1:4">
      <c r="A41654">
        <v>0</v>
      </c>
      <c r="D41654">
        <v>0</v>
      </c>
    </row>
    <row r="41655" spans="1:4">
      <c r="A41655">
        <v>0</v>
      </c>
      <c r="D41655">
        <v>0</v>
      </c>
    </row>
    <row r="41656" spans="1:4">
      <c r="A41656">
        <v>0</v>
      </c>
      <c r="D41656">
        <v>0</v>
      </c>
    </row>
    <row r="41657" spans="1:4">
      <c r="A41657">
        <v>0</v>
      </c>
      <c r="D41657">
        <v>0</v>
      </c>
    </row>
    <row r="41658" spans="1:4">
      <c r="A41658">
        <v>0</v>
      </c>
      <c r="D41658">
        <v>0</v>
      </c>
    </row>
    <row r="41659" spans="1:4">
      <c r="A41659">
        <v>0</v>
      </c>
      <c r="D41659">
        <v>0</v>
      </c>
    </row>
    <row r="41660" spans="1:4">
      <c r="A41660">
        <v>0</v>
      </c>
      <c r="D41660">
        <v>0</v>
      </c>
    </row>
    <row r="41661" spans="1:4">
      <c r="A41661">
        <v>0</v>
      </c>
      <c r="D41661">
        <v>0</v>
      </c>
    </row>
    <row r="41662" spans="1:4">
      <c r="A41662">
        <v>0</v>
      </c>
      <c r="D41662">
        <v>0</v>
      </c>
    </row>
    <row r="41663" spans="1:4">
      <c r="A41663">
        <v>0</v>
      </c>
      <c r="D41663">
        <v>0</v>
      </c>
    </row>
    <row r="41664" spans="1:4">
      <c r="A41664">
        <v>0</v>
      </c>
      <c r="D41664">
        <v>0</v>
      </c>
    </row>
    <row r="41665" spans="1:4">
      <c r="A41665">
        <v>0</v>
      </c>
      <c r="D41665">
        <v>0</v>
      </c>
    </row>
    <row r="41666" spans="1:4">
      <c r="A41666">
        <v>0</v>
      </c>
      <c r="D41666">
        <v>0</v>
      </c>
    </row>
    <row r="41667" spans="1:4">
      <c r="A41667">
        <v>0</v>
      </c>
      <c r="D41667">
        <v>0</v>
      </c>
    </row>
    <row r="41668" spans="1:4">
      <c r="A41668">
        <v>0</v>
      </c>
      <c r="D41668">
        <v>0</v>
      </c>
    </row>
    <row r="41669" spans="1:4">
      <c r="A41669">
        <v>0</v>
      </c>
      <c r="D41669">
        <v>0</v>
      </c>
    </row>
    <row r="41670" spans="1:4">
      <c r="A41670">
        <v>0</v>
      </c>
      <c r="D41670">
        <v>0</v>
      </c>
    </row>
    <row r="41671" spans="1:4">
      <c r="A41671">
        <v>0</v>
      </c>
      <c r="D41671">
        <v>0</v>
      </c>
    </row>
    <row r="41672" spans="1:4">
      <c r="A41672">
        <v>0</v>
      </c>
      <c r="D41672">
        <v>0</v>
      </c>
    </row>
    <row r="41673" spans="1:4">
      <c r="A41673">
        <v>0</v>
      </c>
      <c r="D41673">
        <v>0</v>
      </c>
    </row>
    <row r="41674" spans="1:4">
      <c r="A41674">
        <v>0</v>
      </c>
      <c r="D41674">
        <v>0</v>
      </c>
    </row>
    <row r="41675" spans="1:4">
      <c r="A41675">
        <v>0</v>
      </c>
      <c r="D41675">
        <v>0</v>
      </c>
    </row>
    <row r="41676" spans="1:4">
      <c r="A41676">
        <v>0</v>
      </c>
      <c r="D41676">
        <v>0</v>
      </c>
    </row>
    <row r="41677" spans="1:4">
      <c r="A41677">
        <v>0</v>
      </c>
      <c r="D41677">
        <v>0</v>
      </c>
    </row>
    <row r="41678" spans="1:4">
      <c r="A41678">
        <v>0</v>
      </c>
      <c r="D41678">
        <v>0</v>
      </c>
    </row>
    <row r="41679" spans="1:4">
      <c r="A41679">
        <v>0</v>
      </c>
      <c r="D41679">
        <v>0</v>
      </c>
    </row>
    <row r="41680" spans="1:4">
      <c r="A41680">
        <v>0</v>
      </c>
      <c r="D41680">
        <v>0</v>
      </c>
    </row>
    <row r="41681" spans="1:4">
      <c r="A41681">
        <v>0</v>
      </c>
      <c r="D41681">
        <v>0</v>
      </c>
    </row>
    <row r="41682" spans="1:4">
      <c r="A41682">
        <v>0</v>
      </c>
      <c r="D41682">
        <v>0</v>
      </c>
    </row>
    <row r="41683" spans="1:4">
      <c r="A41683">
        <v>0</v>
      </c>
      <c r="D41683">
        <v>0</v>
      </c>
    </row>
    <row r="41684" spans="1:4">
      <c r="A41684">
        <v>0</v>
      </c>
      <c r="D41684">
        <v>0</v>
      </c>
    </row>
    <row r="41685" spans="1:4">
      <c r="A41685">
        <v>0</v>
      </c>
      <c r="D41685">
        <v>0</v>
      </c>
    </row>
    <row r="41686" spans="1:4">
      <c r="A41686">
        <v>0</v>
      </c>
      <c r="D41686">
        <v>0</v>
      </c>
    </row>
    <row r="41687" spans="1:4">
      <c r="A41687">
        <v>0</v>
      </c>
      <c r="D41687">
        <v>0</v>
      </c>
    </row>
    <row r="41688" spans="1:4">
      <c r="A41688">
        <v>0</v>
      </c>
      <c r="D41688">
        <v>0</v>
      </c>
    </row>
    <row r="41689" spans="1:4">
      <c r="A41689">
        <v>0</v>
      </c>
      <c r="D41689">
        <v>0</v>
      </c>
    </row>
    <row r="41690" spans="1:4">
      <c r="A41690">
        <v>0</v>
      </c>
      <c r="D41690">
        <v>0</v>
      </c>
    </row>
    <row r="41691" spans="1:4">
      <c r="A41691">
        <v>0</v>
      </c>
      <c r="D41691">
        <v>0</v>
      </c>
    </row>
    <row r="41692" spans="1:4">
      <c r="A41692">
        <v>0</v>
      </c>
      <c r="D41692">
        <v>0</v>
      </c>
    </row>
    <row r="41693" spans="1:4">
      <c r="A41693">
        <v>0</v>
      </c>
      <c r="D41693">
        <v>0</v>
      </c>
    </row>
    <row r="41694" spans="1:4">
      <c r="A41694">
        <v>0</v>
      </c>
      <c r="D41694">
        <v>0</v>
      </c>
    </row>
    <row r="41695" spans="1:4">
      <c r="A41695">
        <v>0</v>
      </c>
      <c r="D41695">
        <v>0</v>
      </c>
    </row>
    <row r="41696" spans="1:4">
      <c r="A41696">
        <v>0</v>
      </c>
      <c r="D41696">
        <v>0</v>
      </c>
    </row>
    <row r="41697" spans="1:4">
      <c r="A41697">
        <v>0</v>
      </c>
      <c r="D41697">
        <v>0</v>
      </c>
    </row>
    <row r="41698" spans="1:4">
      <c r="A41698">
        <v>0</v>
      </c>
      <c r="D41698">
        <v>0</v>
      </c>
    </row>
    <row r="41699" spans="1:4">
      <c r="A41699">
        <v>0</v>
      </c>
      <c r="D41699">
        <v>0</v>
      </c>
    </row>
    <row r="41700" spans="1:4">
      <c r="A41700">
        <v>0</v>
      </c>
      <c r="D41700">
        <v>0</v>
      </c>
    </row>
    <row r="41701" spans="1:4">
      <c r="A41701">
        <v>0</v>
      </c>
      <c r="D41701">
        <v>0</v>
      </c>
    </row>
    <row r="41702" spans="1:4">
      <c r="A41702">
        <v>0</v>
      </c>
      <c r="D41702">
        <v>0</v>
      </c>
    </row>
    <row r="41703" spans="1:4">
      <c r="A41703">
        <v>0</v>
      </c>
      <c r="D41703">
        <v>0</v>
      </c>
    </row>
    <row r="41704" spans="1:4">
      <c r="A41704">
        <v>0</v>
      </c>
      <c r="D41704">
        <v>0</v>
      </c>
    </row>
    <row r="41705" spans="1:4">
      <c r="A41705">
        <v>0</v>
      </c>
      <c r="D41705">
        <v>0</v>
      </c>
    </row>
    <row r="41706" spans="1:4">
      <c r="A41706">
        <v>0</v>
      </c>
      <c r="D41706">
        <v>0</v>
      </c>
    </row>
    <row r="41707" spans="1:4">
      <c r="A41707">
        <v>0</v>
      </c>
      <c r="D41707">
        <v>0</v>
      </c>
    </row>
    <row r="41708" spans="1:4">
      <c r="A41708">
        <v>0</v>
      </c>
      <c r="D41708">
        <v>0</v>
      </c>
    </row>
    <row r="41709" spans="1:4">
      <c r="A41709">
        <v>0</v>
      </c>
      <c r="D41709">
        <v>0</v>
      </c>
    </row>
    <row r="41710" spans="1:4">
      <c r="A41710">
        <v>0</v>
      </c>
      <c r="D41710">
        <v>0</v>
      </c>
    </row>
    <row r="41711" spans="1:4">
      <c r="A41711">
        <v>0</v>
      </c>
      <c r="D41711">
        <v>0</v>
      </c>
    </row>
    <row r="41712" spans="1:4">
      <c r="A41712">
        <v>0</v>
      </c>
      <c r="D41712">
        <v>0</v>
      </c>
    </row>
    <row r="41713" spans="1:4">
      <c r="A41713">
        <v>0</v>
      </c>
      <c r="D41713">
        <v>0</v>
      </c>
    </row>
    <row r="41714" spans="1:4">
      <c r="A41714">
        <v>0</v>
      </c>
      <c r="D41714">
        <v>0</v>
      </c>
    </row>
    <row r="41715" spans="1:4">
      <c r="A41715">
        <v>0</v>
      </c>
      <c r="D41715">
        <v>0</v>
      </c>
    </row>
    <row r="41716" spans="1:4">
      <c r="A41716">
        <v>0</v>
      </c>
      <c r="D41716">
        <v>0</v>
      </c>
    </row>
    <row r="41717" spans="1:4">
      <c r="A41717">
        <v>0</v>
      </c>
      <c r="D41717">
        <v>0</v>
      </c>
    </row>
    <row r="41718" spans="1:4">
      <c r="A41718">
        <v>0</v>
      </c>
      <c r="D41718">
        <v>0</v>
      </c>
    </row>
    <row r="41719" spans="1:4">
      <c r="A41719">
        <v>0</v>
      </c>
      <c r="D41719">
        <v>0</v>
      </c>
    </row>
    <row r="41720" spans="1:4">
      <c r="A41720">
        <v>0</v>
      </c>
      <c r="D41720">
        <v>0</v>
      </c>
    </row>
    <row r="41721" spans="1:4">
      <c r="A41721">
        <v>0</v>
      </c>
      <c r="D41721">
        <v>0</v>
      </c>
    </row>
    <row r="41722" spans="1:4">
      <c r="A41722">
        <v>0</v>
      </c>
      <c r="D41722">
        <v>0</v>
      </c>
    </row>
    <row r="41723" spans="1:4">
      <c r="A41723">
        <v>0</v>
      </c>
      <c r="D41723">
        <v>0</v>
      </c>
    </row>
    <row r="41724" spans="1:4">
      <c r="A41724">
        <v>0</v>
      </c>
      <c r="D41724">
        <v>0</v>
      </c>
    </row>
    <row r="41725" spans="1:4">
      <c r="A41725">
        <v>0</v>
      </c>
      <c r="D41725">
        <v>0</v>
      </c>
    </row>
    <row r="41726" spans="1:4">
      <c r="A41726">
        <v>0</v>
      </c>
      <c r="D41726">
        <v>0</v>
      </c>
    </row>
    <row r="41727" spans="1:4">
      <c r="A41727">
        <v>0</v>
      </c>
      <c r="D41727">
        <v>0</v>
      </c>
    </row>
    <row r="41728" spans="1:4">
      <c r="A41728">
        <v>0</v>
      </c>
      <c r="D41728">
        <v>0</v>
      </c>
    </row>
    <row r="41729" spans="1:4">
      <c r="A41729">
        <v>0</v>
      </c>
      <c r="D41729">
        <v>0</v>
      </c>
    </row>
    <row r="41730" spans="1:4">
      <c r="A41730">
        <v>0</v>
      </c>
      <c r="D41730">
        <v>0</v>
      </c>
    </row>
    <row r="41731" spans="1:4">
      <c r="A41731">
        <v>0</v>
      </c>
      <c r="D41731">
        <v>0</v>
      </c>
    </row>
    <row r="41732" spans="1:4">
      <c r="A41732">
        <v>0</v>
      </c>
      <c r="D41732">
        <v>0</v>
      </c>
    </row>
    <row r="41733" spans="1:4">
      <c r="A41733">
        <v>0</v>
      </c>
      <c r="D41733">
        <v>0</v>
      </c>
    </row>
    <row r="41734" spans="1:4">
      <c r="A41734">
        <v>0</v>
      </c>
      <c r="D41734">
        <v>0</v>
      </c>
    </row>
    <row r="41735" spans="1:4">
      <c r="A41735">
        <v>0</v>
      </c>
      <c r="D41735">
        <v>0</v>
      </c>
    </row>
    <row r="41736" spans="1:4">
      <c r="A41736">
        <v>0</v>
      </c>
      <c r="D41736">
        <v>0</v>
      </c>
    </row>
    <row r="41737" spans="1:4">
      <c r="A41737">
        <v>0</v>
      </c>
      <c r="D41737">
        <v>0</v>
      </c>
    </row>
    <row r="41738" spans="1:4">
      <c r="A41738">
        <v>0</v>
      </c>
      <c r="D41738">
        <v>0</v>
      </c>
    </row>
    <row r="41739" spans="1:4">
      <c r="A41739">
        <v>0</v>
      </c>
      <c r="D41739">
        <v>0</v>
      </c>
    </row>
    <row r="41740" spans="1:4">
      <c r="A41740">
        <v>0</v>
      </c>
      <c r="D41740">
        <v>0</v>
      </c>
    </row>
    <row r="41741" spans="1:4">
      <c r="A41741">
        <v>0</v>
      </c>
      <c r="D41741">
        <v>0</v>
      </c>
    </row>
    <row r="41742" spans="1:4">
      <c r="A41742">
        <v>0</v>
      </c>
      <c r="D41742">
        <v>0</v>
      </c>
    </row>
    <row r="41743" spans="1:4">
      <c r="A41743">
        <v>0</v>
      </c>
      <c r="D41743">
        <v>0</v>
      </c>
    </row>
    <row r="41744" spans="1:4">
      <c r="A41744">
        <v>0</v>
      </c>
      <c r="D41744">
        <v>0</v>
      </c>
    </row>
    <row r="41745" spans="1:4">
      <c r="A41745">
        <v>0</v>
      </c>
      <c r="D41745">
        <v>0</v>
      </c>
    </row>
    <row r="41746" spans="1:4">
      <c r="A41746">
        <v>0</v>
      </c>
      <c r="D41746">
        <v>0</v>
      </c>
    </row>
    <row r="41747" spans="1:4">
      <c r="A41747">
        <v>0</v>
      </c>
      <c r="D41747">
        <v>0</v>
      </c>
    </row>
    <row r="41748" spans="1:4">
      <c r="A41748">
        <v>0</v>
      </c>
      <c r="D41748">
        <v>0</v>
      </c>
    </row>
    <row r="41749" spans="1:4">
      <c r="A41749">
        <v>0</v>
      </c>
      <c r="D41749">
        <v>0</v>
      </c>
    </row>
    <row r="41750" spans="1:4">
      <c r="A41750">
        <v>0</v>
      </c>
      <c r="D41750">
        <v>0</v>
      </c>
    </row>
    <row r="41751" spans="1:4">
      <c r="A41751">
        <v>0</v>
      </c>
      <c r="D41751">
        <v>0</v>
      </c>
    </row>
    <row r="41752" spans="1:4">
      <c r="A41752">
        <v>0</v>
      </c>
      <c r="D41752">
        <v>0</v>
      </c>
    </row>
    <row r="41753" spans="1:4">
      <c r="A41753">
        <v>0</v>
      </c>
      <c r="D41753">
        <v>0</v>
      </c>
    </row>
    <row r="41754" spans="1:4">
      <c r="A41754">
        <v>0</v>
      </c>
      <c r="D41754">
        <v>0</v>
      </c>
    </row>
    <row r="41755" spans="1:4">
      <c r="A41755">
        <v>0</v>
      </c>
      <c r="D41755">
        <v>0</v>
      </c>
    </row>
    <row r="41756" spans="1:4">
      <c r="A41756">
        <v>0</v>
      </c>
      <c r="D41756">
        <v>0</v>
      </c>
    </row>
    <row r="41757" spans="1:4">
      <c r="A41757">
        <v>0</v>
      </c>
      <c r="D41757">
        <v>0</v>
      </c>
    </row>
    <row r="41758" spans="1:4">
      <c r="A41758">
        <v>0</v>
      </c>
      <c r="D41758">
        <v>0</v>
      </c>
    </row>
    <row r="41759" spans="1:4">
      <c r="A41759">
        <v>0</v>
      </c>
      <c r="D41759">
        <v>0</v>
      </c>
    </row>
    <row r="41760" spans="1:4">
      <c r="A41760">
        <v>0</v>
      </c>
      <c r="D41760">
        <v>0</v>
      </c>
    </row>
    <row r="41761" spans="1:4">
      <c r="A41761">
        <v>0</v>
      </c>
      <c r="D41761">
        <v>0</v>
      </c>
    </row>
    <row r="41762" spans="1:4">
      <c r="A41762">
        <v>0</v>
      </c>
      <c r="D41762">
        <v>0</v>
      </c>
    </row>
    <row r="41763" spans="1:4">
      <c r="A41763">
        <v>0</v>
      </c>
      <c r="D41763">
        <v>0</v>
      </c>
    </row>
    <row r="41764" spans="1:4">
      <c r="A41764">
        <v>0</v>
      </c>
      <c r="D41764">
        <v>0</v>
      </c>
    </row>
    <row r="41765" spans="1:4">
      <c r="A41765">
        <v>0</v>
      </c>
      <c r="D41765">
        <v>0</v>
      </c>
    </row>
    <row r="41766" spans="1:4">
      <c r="A41766">
        <v>0</v>
      </c>
      <c r="D41766">
        <v>0</v>
      </c>
    </row>
    <row r="41767" spans="1:4">
      <c r="A41767">
        <v>0</v>
      </c>
      <c r="D41767">
        <v>0</v>
      </c>
    </row>
    <row r="41768" spans="1:4">
      <c r="A41768">
        <v>0</v>
      </c>
      <c r="D41768">
        <v>0</v>
      </c>
    </row>
    <row r="41769" spans="1:4">
      <c r="A41769">
        <v>0</v>
      </c>
      <c r="D41769">
        <v>0</v>
      </c>
    </row>
    <row r="41770" spans="1:4">
      <c r="A41770">
        <v>0</v>
      </c>
      <c r="D41770">
        <v>0</v>
      </c>
    </row>
    <row r="41771" spans="1:4">
      <c r="A41771">
        <v>0</v>
      </c>
      <c r="D41771">
        <v>0</v>
      </c>
    </row>
    <row r="41772" spans="1:4">
      <c r="A41772">
        <v>0</v>
      </c>
      <c r="D41772">
        <v>0</v>
      </c>
    </row>
    <row r="41773" spans="1:4">
      <c r="A41773">
        <v>0</v>
      </c>
      <c r="D41773">
        <v>0</v>
      </c>
    </row>
    <row r="41774" spans="1:4">
      <c r="A41774">
        <v>0</v>
      </c>
      <c r="D41774">
        <v>0</v>
      </c>
    </row>
    <row r="41775" spans="1:4">
      <c r="A41775">
        <v>0</v>
      </c>
      <c r="D41775">
        <v>0</v>
      </c>
    </row>
    <row r="41776" spans="1:4">
      <c r="A41776">
        <v>0</v>
      </c>
      <c r="D41776">
        <v>0</v>
      </c>
    </row>
    <row r="41777" spans="1:4">
      <c r="A41777">
        <v>0</v>
      </c>
      <c r="D41777">
        <v>0</v>
      </c>
    </row>
    <row r="41778" spans="1:4">
      <c r="A41778">
        <v>0</v>
      </c>
      <c r="D41778">
        <v>0</v>
      </c>
    </row>
    <row r="41779" spans="1:4">
      <c r="A41779">
        <v>0</v>
      </c>
      <c r="D41779">
        <v>0</v>
      </c>
    </row>
    <row r="41780" spans="1:4">
      <c r="A41780">
        <v>0</v>
      </c>
      <c r="D41780">
        <v>0</v>
      </c>
    </row>
    <row r="41781" spans="1:4">
      <c r="A41781">
        <v>0</v>
      </c>
      <c r="D41781">
        <v>0</v>
      </c>
    </row>
    <row r="41782" spans="1:4">
      <c r="A41782">
        <v>0</v>
      </c>
      <c r="D41782">
        <v>0</v>
      </c>
    </row>
    <row r="41783" spans="1:4">
      <c r="A41783">
        <v>0</v>
      </c>
      <c r="D41783">
        <v>0</v>
      </c>
    </row>
    <row r="41784" spans="1:4">
      <c r="A41784">
        <v>0</v>
      </c>
      <c r="D41784">
        <v>0</v>
      </c>
    </row>
    <row r="41785" spans="1:4">
      <c r="A41785">
        <v>0</v>
      </c>
      <c r="D41785">
        <v>0</v>
      </c>
    </row>
    <row r="41786" spans="1:4">
      <c r="A41786">
        <v>0</v>
      </c>
      <c r="D41786">
        <v>0</v>
      </c>
    </row>
    <row r="41787" spans="1:4">
      <c r="A41787">
        <v>0</v>
      </c>
      <c r="D41787">
        <v>0</v>
      </c>
    </row>
    <row r="41788" spans="1:4">
      <c r="A41788">
        <v>0</v>
      </c>
      <c r="D41788">
        <v>0</v>
      </c>
    </row>
    <row r="41789" spans="1:4">
      <c r="A41789">
        <v>0</v>
      </c>
      <c r="D41789">
        <v>0</v>
      </c>
    </row>
    <row r="41790" spans="1:4">
      <c r="A41790">
        <v>0</v>
      </c>
      <c r="D41790">
        <v>0</v>
      </c>
    </row>
    <row r="41791" spans="1:4">
      <c r="A41791">
        <v>0</v>
      </c>
      <c r="D41791">
        <v>0</v>
      </c>
    </row>
    <row r="41792" spans="1:4">
      <c r="A41792">
        <v>0</v>
      </c>
      <c r="D41792">
        <v>0</v>
      </c>
    </row>
    <row r="41793" spans="1:4">
      <c r="A41793">
        <v>0</v>
      </c>
      <c r="D41793">
        <v>0</v>
      </c>
    </row>
    <row r="41794" spans="1:4">
      <c r="A41794">
        <v>0</v>
      </c>
      <c r="D41794">
        <v>0</v>
      </c>
    </row>
    <row r="41795" spans="1:4">
      <c r="A41795">
        <v>0</v>
      </c>
      <c r="D41795">
        <v>0</v>
      </c>
    </row>
    <row r="41796" spans="1:4">
      <c r="A41796">
        <v>0</v>
      </c>
      <c r="D41796">
        <v>0</v>
      </c>
    </row>
    <row r="41797" spans="1:4">
      <c r="A41797">
        <v>0</v>
      </c>
      <c r="D41797">
        <v>0</v>
      </c>
    </row>
    <row r="41798" spans="1:4">
      <c r="A41798">
        <v>0</v>
      </c>
      <c r="D41798">
        <v>0</v>
      </c>
    </row>
    <row r="41799" spans="1:4">
      <c r="A41799">
        <v>0</v>
      </c>
      <c r="D41799">
        <v>0</v>
      </c>
    </row>
    <row r="41800" spans="1:4">
      <c r="A41800">
        <v>0</v>
      </c>
      <c r="D41800">
        <v>0</v>
      </c>
    </row>
    <row r="41801" spans="1:4">
      <c r="A41801">
        <v>0</v>
      </c>
      <c r="D41801">
        <v>0</v>
      </c>
    </row>
    <row r="41802" spans="1:4">
      <c r="A41802">
        <v>0</v>
      </c>
      <c r="D41802">
        <v>0</v>
      </c>
    </row>
    <row r="41803" spans="1:4">
      <c r="A41803">
        <v>0</v>
      </c>
      <c r="D41803">
        <v>0</v>
      </c>
    </row>
    <row r="41804" spans="1:4">
      <c r="A41804">
        <v>0</v>
      </c>
      <c r="D41804">
        <v>0</v>
      </c>
    </row>
    <row r="41805" spans="1:4">
      <c r="A41805">
        <v>0</v>
      </c>
      <c r="D41805">
        <v>0</v>
      </c>
    </row>
    <row r="41806" spans="1:4">
      <c r="A41806">
        <v>0</v>
      </c>
      <c r="D41806">
        <v>0</v>
      </c>
    </row>
    <row r="41807" spans="1:4">
      <c r="A41807">
        <v>0</v>
      </c>
      <c r="D41807">
        <v>0</v>
      </c>
    </row>
    <row r="41808" spans="1:4">
      <c r="A41808">
        <v>0</v>
      </c>
      <c r="D41808">
        <v>0</v>
      </c>
    </row>
    <row r="41809" spans="1:4">
      <c r="A41809">
        <v>0</v>
      </c>
      <c r="D41809">
        <v>0</v>
      </c>
    </row>
    <row r="41810" spans="1:4">
      <c r="A41810">
        <v>0</v>
      </c>
      <c r="D41810">
        <v>0</v>
      </c>
    </row>
    <row r="41811" spans="1:4">
      <c r="A41811">
        <v>0</v>
      </c>
      <c r="D41811">
        <v>0</v>
      </c>
    </row>
    <row r="41812" spans="1:4">
      <c r="A41812">
        <v>0</v>
      </c>
      <c r="D41812">
        <v>0</v>
      </c>
    </row>
    <row r="41813" spans="1:4">
      <c r="A41813">
        <v>0</v>
      </c>
      <c r="D41813">
        <v>0</v>
      </c>
    </row>
    <row r="41814" spans="1:4">
      <c r="A41814">
        <v>0</v>
      </c>
      <c r="D41814">
        <v>0</v>
      </c>
    </row>
    <row r="41815" spans="1:4">
      <c r="A41815">
        <v>0</v>
      </c>
      <c r="D41815">
        <v>0</v>
      </c>
    </row>
    <row r="41816" spans="1:4">
      <c r="A41816">
        <v>0</v>
      </c>
      <c r="D41816">
        <v>0</v>
      </c>
    </row>
    <row r="41817" spans="1:4">
      <c r="A41817">
        <v>0</v>
      </c>
      <c r="D41817">
        <v>0</v>
      </c>
    </row>
    <row r="41818" spans="1:4">
      <c r="A41818">
        <v>0</v>
      </c>
      <c r="D41818">
        <v>0</v>
      </c>
    </row>
    <row r="41819" spans="1:4">
      <c r="A41819">
        <v>0</v>
      </c>
      <c r="D41819">
        <v>0</v>
      </c>
    </row>
    <row r="41820" spans="1:4">
      <c r="A41820">
        <v>0</v>
      </c>
      <c r="D41820">
        <v>0</v>
      </c>
    </row>
    <row r="41821" spans="1:4">
      <c r="A41821">
        <v>0</v>
      </c>
      <c r="D41821">
        <v>0</v>
      </c>
    </row>
    <row r="41822" spans="1:4">
      <c r="A41822">
        <v>0</v>
      </c>
      <c r="D41822">
        <v>0</v>
      </c>
    </row>
    <row r="41823" spans="1:4">
      <c r="A41823">
        <v>0</v>
      </c>
      <c r="D41823">
        <v>0</v>
      </c>
    </row>
    <row r="41824" spans="1:4">
      <c r="A41824">
        <v>0</v>
      </c>
      <c r="D41824">
        <v>0</v>
      </c>
    </row>
    <row r="41825" spans="1:4">
      <c r="A41825">
        <v>0</v>
      </c>
      <c r="D41825">
        <v>0</v>
      </c>
    </row>
    <row r="41826" spans="1:4">
      <c r="A41826">
        <v>0</v>
      </c>
      <c r="D41826">
        <v>0</v>
      </c>
    </row>
    <row r="41827" spans="1:4">
      <c r="A41827">
        <v>0</v>
      </c>
      <c r="D41827">
        <v>0</v>
      </c>
    </row>
    <row r="41828" spans="1:4">
      <c r="A41828">
        <v>0</v>
      </c>
      <c r="D41828">
        <v>0</v>
      </c>
    </row>
    <row r="41829" spans="1:4">
      <c r="A41829">
        <v>0</v>
      </c>
      <c r="D41829">
        <v>0</v>
      </c>
    </row>
    <row r="41830" spans="1:4">
      <c r="A41830">
        <v>0</v>
      </c>
      <c r="D41830">
        <v>0</v>
      </c>
    </row>
    <row r="41831" spans="1:4">
      <c r="A41831">
        <v>0</v>
      </c>
      <c r="D41831">
        <v>0</v>
      </c>
    </row>
    <row r="41832" spans="1:4">
      <c r="A41832">
        <v>0</v>
      </c>
      <c r="D41832">
        <v>0</v>
      </c>
    </row>
    <row r="41833" spans="1:4">
      <c r="A41833">
        <v>0</v>
      </c>
      <c r="D41833">
        <v>0</v>
      </c>
    </row>
    <row r="41834" spans="1:4">
      <c r="A41834">
        <v>0</v>
      </c>
      <c r="D41834">
        <v>0</v>
      </c>
    </row>
    <row r="41835" spans="1:4">
      <c r="A41835">
        <v>0</v>
      </c>
      <c r="D41835">
        <v>0</v>
      </c>
    </row>
    <row r="41836" spans="1:4">
      <c r="A41836">
        <v>0</v>
      </c>
      <c r="D41836">
        <v>0</v>
      </c>
    </row>
    <row r="41837" spans="1:4">
      <c r="A41837">
        <v>0</v>
      </c>
      <c r="D41837">
        <v>0</v>
      </c>
    </row>
    <row r="41838" spans="1:4">
      <c r="A41838">
        <v>0</v>
      </c>
      <c r="D41838">
        <v>0</v>
      </c>
    </row>
    <row r="41839" spans="1:4">
      <c r="A41839">
        <v>0</v>
      </c>
      <c r="D41839">
        <v>0</v>
      </c>
    </row>
    <row r="41840" spans="1:4">
      <c r="A41840">
        <v>0</v>
      </c>
      <c r="D41840">
        <v>0</v>
      </c>
    </row>
    <row r="41841" spans="1:4">
      <c r="A41841">
        <v>0</v>
      </c>
      <c r="D41841">
        <v>0</v>
      </c>
    </row>
    <row r="41842" spans="1:4">
      <c r="A41842">
        <v>0</v>
      </c>
      <c r="D41842">
        <v>0</v>
      </c>
    </row>
    <row r="41843" spans="1:4">
      <c r="A41843">
        <v>0</v>
      </c>
      <c r="D41843">
        <v>0</v>
      </c>
    </row>
    <row r="41844" spans="1:4">
      <c r="A41844">
        <v>0</v>
      </c>
      <c r="D41844">
        <v>0</v>
      </c>
    </row>
    <row r="41845" spans="1:4">
      <c r="A41845">
        <v>0</v>
      </c>
      <c r="D41845">
        <v>0</v>
      </c>
    </row>
    <row r="41846" spans="1:4">
      <c r="A41846">
        <v>0</v>
      </c>
      <c r="D41846">
        <v>0</v>
      </c>
    </row>
    <row r="41847" spans="1:4">
      <c r="A41847">
        <v>0</v>
      </c>
      <c r="D41847">
        <v>0</v>
      </c>
    </row>
    <row r="41848" spans="1:4">
      <c r="A41848">
        <v>0</v>
      </c>
      <c r="D41848">
        <v>0</v>
      </c>
    </row>
    <row r="41849" spans="1:4">
      <c r="A41849">
        <v>0</v>
      </c>
      <c r="D41849">
        <v>0</v>
      </c>
    </row>
    <row r="41850" spans="1:4">
      <c r="A41850">
        <v>0</v>
      </c>
      <c r="D41850">
        <v>0</v>
      </c>
    </row>
    <row r="41851" spans="1:4">
      <c r="A41851">
        <v>0</v>
      </c>
      <c r="D41851">
        <v>0</v>
      </c>
    </row>
    <row r="41852" spans="1:4">
      <c r="A41852">
        <v>0</v>
      </c>
      <c r="D41852">
        <v>0</v>
      </c>
    </row>
    <row r="41853" spans="1:4">
      <c r="A41853">
        <v>0</v>
      </c>
      <c r="D41853">
        <v>0</v>
      </c>
    </row>
    <row r="41854" spans="1:4">
      <c r="A41854">
        <v>0</v>
      </c>
      <c r="D41854">
        <v>0</v>
      </c>
    </row>
    <row r="41855" spans="1:4">
      <c r="A41855">
        <v>0</v>
      </c>
      <c r="D41855">
        <v>0</v>
      </c>
    </row>
    <row r="41856" spans="1:4">
      <c r="A41856">
        <v>0</v>
      </c>
      <c r="D41856">
        <v>0</v>
      </c>
    </row>
    <row r="41857" spans="1:4">
      <c r="A41857">
        <v>0</v>
      </c>
      <c r="D41857">
        <v>0</v>
      </c>
    </row>
    <row r="41858" spans="1:4">
      <c r="A41858">
        <v>0</v>
      </c>
      <c r="D41858">
        <v>0</v>
      </c>
    </row>
    <row r="41859" spans="1:4">
      <c r="A41859">
        <v>0</v>
      </c>
      <c r="D41859">
        <v>0</v>
      </c>
    </row>
    <row r="41860" spans="1:4">
      <c r="A41860">
        <v>0</v>
      </c>
      <c r="D41860">
        <v>0</v>
      </c>
    </row>
    <row r="41861" spans="1:4">
      <c r="A41861">
        <v>0</v>
      </c>
      <c r="D41861">
        <v>0</v>
      </c>
    </row>
    <row r="41862" spans="1:4">
      <c r="A41862">
        <v>0</v>
      </c>
      <c r="D41862">
        <v>0</v>
      </c>
    </row>
    <row r="41863" spans="1:4">
      <c r="A41863">
        <v>0</v>
      </c>
      <c r="D41863">
        <v>0</v>
      </c>
    </row>
    <row r="41864" spans="1:4">
      <c r="A41864">
        <v>0</v>
      </c>
      <c r="D41864">
        <v>0</v>
      </c>
    </row>
    <row r="41865" spans="1:4">
      <c r="A41865">
        <v>0</v>
      </c>
      <c r="D41865">
        <v>0</v>
      </c>
    </row>
    <row r="41866" spans="1:4">
      <c r="A41866">
        <v>0</v>
      </c>
      <c r="D41866">
        <v>0</v>
      </c>
    </row>
    <row r="41867" spans="1:4">
      <c r="A41867">
        <v>0</v>
      </c>
      <c r="D41867">
        <v>0</v>
      </c>
    </row>
    <row r="41868" spans="1:4">
      <c r="A41868">
        <v>0</v>
      </c>
      <c r="D41868">
        <v>0</v>
      </c>
    </row>
    <row r="41869" spans="1:4">
      <c r="A41869">
        <v>0</v>
      </c>
      <c r="D41869">
        <v>0</v>
      </c>
    </row>
    <row r="41870" spans="1:4">
      <c r="A41870">
        <v>0</v>
      </c>
      <c r="D41870">
        <v>0</v>
      </c>
    </row>
    <row r="41871" spans="1:4">
      <c r="A41871">
        <v>0</v>
      </c>
      <c r="D41871">
        <v>0</v>
      </c>
    </row>
    <row r="41872" spans="1:4">
      <c r="A41872">
        <v>0</v>
      </c>
      <c r="D41872">
        <v>0</v>
      </c>
    </row>
    <row r="41873" spans="1:4">
      <c r="A41873">
        <v>0</v>
      </c>
      <c r="D41873">
        <v>0</v>
      </c>
    </row>
    <row r="41874" spans="1:4">
      <c r="A41874">
        <v>0</v>
      </c>
      <c r="D41874">
        <v>0</v>
      </c>
    </row>
    <row r="41875" spans="1:4">
      <c r="A41875">
        <v>0</v>
      </c>
      <c r="D41875">
        <v>0</v>
      </c>
    </row>
    <row r="41876" spans="1:4">
      <c r="A41876">
        <v>0</v>
      </c>
      <c r="D41876">
        <v>0</v>
      </c>
    </row>
    <row r="41877" spans="1:4">
      <c r="A41877">
        <v>0</v>
      </c>
      <c r="D41877">
        <v>0</v>
      </c>
    </row>
    <row r="41878" spans="1:4">
      <c r="A41878">
        <v>0</v>
      </c>
      <c r="D41878">
        <v>0</v>
      </c>
    </row>
    <row r="41879" spans="1:4">
      <c r="A41879">
        <v>0</v>
      </c>
      <c r="D41879">
        <v>0</v>
      </c>
    </row>
    <row r="41880" spans="1:4">
      <c r="A41880">
        <v>0</v>
      </c>
      <c r="D41880">
        <v>0</v>
      </c>
    </row>
    <row r="41881" spans="1:4">
      <c r="A41881">
        <v>0</v>
      </c>
      <c r="D41881">
        <v>0</v>
      </c>
    </row>
    <row r="41882" spans="1:4">
      <c r="A41882">
        <v>0</v>
      </c>
      <c r="D41882">
        <v>0</v>
      </c>
    </row>
    <row r="41883" spans="1:4">
      <c r="A41883">
        <v>0</v>
      </c>
      <c r="D41883">
        <v>0</v>
      </c>
    </row>
    <row r="41884" spans="1:4">
      <c r="A41884">
        <v>0</v>
      </c>
      <c r="D41884">
        <v>0</v>
      </c>
    </row>
    <row r="41885" spans="1:4">
      <c r="A41885">
        <v>0</v>
      </c>
      <c r="D41885">
        <v>0</v>
      </c>
    </row>
    <row r="41886" spans="1:4">
      <c r="A41886">
        <v>0</v>
      </c>
      <c r="D41886">
        <v>0</v>
      </c>
    </row>
    <row r="41887" spans="1:4">
      <c r="A41887">
        <v>0</v>
      </c>
      <c r="D41887">
        <v>0</v>
      </c>
    </row>
    <row r="41888" spans="1:4">
      <c r="A41888">
        <v>0</v>
      </c>
      <c r="D41888">
        <v>0</v>
      </c>
    </row>
    <row r="41889" spans="1:4">
      <c r="A41889">
        <v>0</v>
      </c>
      <c r="D41889">
        <v>0</v>
      </c>
    </row>
    <row r="41890" spans="1:4">
      <c r="A41890">
        <v>0</v>
      </c>
      <c r="D41890">
        <v>0</v>
      </c>
    </row>
    <row r="41891" spans="1:4">
      <c r="A41891">
        <v>0</v>
      </c>
      <c r="D41891">
        <v>0</v>
      </c>
    </row>
    <row r="41892" spans="1:4">
      <c r="A41892">
        <v>0</v>
      </c>
      <c r="D41892">
        <v>0</v>
      </c>
    </row>
    <row r="41893" spans="1:4">
      <c r="A41893">
        <v>0</v>
      </c>
      <c r="D41893">
        <v>0</v>
      </c>
    </row>
    <row r="41894" spans="1:4">
      <c r="A41894">
        <v>0</v>
      </c>
      <c r="D41894">
        <v>0</v>
      </c>
    </row>
    <row r="41895" spans="1:4">
      <c r="A41895">
        <v>0</v>
      </c>
      <c r="D41895">
        <v>0</v>
      </c>
    </row>
    <row r="41896" spans="1:4">
      <c r="A41896">
        <v>0</v>
      </c>
      <c r="D41896">
        <v>0</v>
      </c>
    </row>
    <row r="41897" spans="1:4">
      <c r="A41897">
        <v>0</v>
      </c>
      <c r="D41897">
        <v>0</v>
      </c>
    </row>
    <row r="41898" spans="1:4">
      <c r="A41898">
        <v>0</v>
      </c>
      <c r="D41898">
        <v>0</v>
      </c>
    </row>
    <row r="41899" spans="1:4">
      <c r="A41899">
        <v>0</v>
      </c>
      <c r="D41899">
        <v>0</v>
      </c>
    </row>
    <row r="41900" spans="1:4">
      <c r="A41900">
        <v>0</v>
      </c>
      <c r="D41900">
        <v>0</v>
      </c>
    </row>
    <row r="41901" spans="1:4">
      <c r="A41901">
        <v>0</v>
      </c>
      <c r="D41901">
        <v>0</v>
      </c>
    </row>
    <row r="41902" spans="1:4">
      <c r="A41902">
        <v>0</v>
      </c>
      <c r="D41902">
        <v>0</v>
      </c>
    </row>
    <row r="41903" spans="1:4">
      <c r="A41903">
        <v>0</v>
      </c>
      <c r="D41903">
        <v>0</v>
      </c>
    </row>
    <row r="41904" spans="1:4">
      <c r="A41904">
        <v>0</v>
      </c>
      <c r="D41904">
        <v>0</v>
      </c>
    </row>
    <row r="41905" spans="1:4">
      <c r="A41905">
        <v>0</v>
      </c>
      <c r="D41905">
        <v>0</v>
      </c>
    </row>
    <row r="41906" spans="1:4">
      <c r="A41906">
        <v>0</v>
      </c>
      <c r="D41906">
        <v>0</v>
      </c>
    </row>
    <row r="41907" spans="1:4">
      <c r="A41907">
        <v>0</v>
      </c>
      <c r="D41907">
        <v>0</v>
      </c>
    </row>
    <row r="41908" spans="1:4">
      <c r="A41908">
        <v>0</v>
      </c>
      <c r="D41908">
        <v>0</v>
      </c>
    </row>
    <row r="41909" spans="1:4">
      <c r="A41909">
        <v>0</v>
      </c>
      <c r="D41909">
        <v>0</v>
      </c>
    </row>
    <row r="41910" spans="1:4">
      <c r="A41910">
        <v>0</v>
      </c>
      <c r="D41910">
        <v>0</v>
      </c>
    </row>
    <row r="41911" spans="1:4">
      <c r="A41911">
        <v>0</v>
      </c>
      <c r="D41911">
        <v>0</v>
      </c>
    </row>
    <row r="41912" spans="1:4">
      <c r="A41912">
        <v>0</v>
      </c>
      <c r="D41912">
        <v>0</v>
      </c>
    </row>
    <row r="41913" spans="1:4">
      <c r="A41913">
        <v>0</v>
      </c>
      <c r="D41913">
        <v>0</v>
      </c>
    </row>
    <row r="41914" spans="1:4">
      <c r="A41914">
        <v>0</v>
      </c>
      <c r="D41914">
        <v>0</v>
      </c>
    </row>
    <row r="41915" spans="1:4">
      <c r="A41915">
        <v>0</v>
      </c>
      <c r="D41915">
        <v>0</v>
      </c>
    </row>
    <row r="41916" spans="1:4">
      <c r="A41916">
        <v>0</v>
      </c>
      <c r="D41916">
        <v>0</v>
      </c>
    </row>
    <row r="41917" spans="1:4">
      <c r="A41917">
        <v>0</v>
      </c>
      <c r="D41917">
        <v>0</v>
      </c>
    </row>
    <row r="41918" spans="1:4">
      <c r="A41918">
        <v>0</v>
      </c>
      <c r="D41918">
        <v>0</v>
      </c>
    </row>
    <row r="41919" spans="1:4">
      <c r="A41919">
        <v>0</v>
      </c>
      <c r="D41919">
        <v>0</v>
      </c>
    </row>
    <row r="41920" spans="1:4">
      <c r="A41920">
        <v>0</v>
      </c>
      <c r="D41920">
        <v>0</v>
      </c>
    </row>
    <row r="41921" spans="1:4">
      <c r="A41921">
        <v>0</v>
      </c>
      <c r="D41921">
        <v>0</v>
      </c>
    </row>
    <row r="41922" spans="1:4">
      <c r="A41922">
        <v>0</v>
      </c>
      <c r="D41922">
        <v>0</v>
      </c>
    </row>
    <row r="41923" spans="1:4">
      <c r="A41923">
        <v>0</v>
      </c>
      <c r="D41923">
        <v>0</v>
      </c>
    </row>
    <row r="41924" spans="1:4">
      <c r="A41924">
        <v>0</v>
      </c>
      <c r="D41924">
        <v>0</v>
      </c>
    </row>
    <row r="41925" spans="1:4">
      <c r="A41925">
        <v>0</v>
      </c>
      <c r="D41925">
        <v>0</v>
      </c>
    </row>
    <row r="41926" spans="1:4">
      <c r="A41926">
        <v>0</v>
      </c>
      <c r="D41926">
        <v>0</v>
      </c>
    </row>
    <row r="41927" spans="1:4">
      <c r="A41927">
        <v>0</v>
      </c>
      <c r="D41927">
        <v>0</v>
      </c>
    </row>
    <row r="41928" spans="1:4">
      <c r="A41928">
        <v>0</v>
      </c>
      <c r="D41928">
        <v>0</v>
      </c>
    </row>
    <row r="41929" spans="1:4">
      <c r="A41929">
        <v>0</v>
      </c>
      <c r="D41929">
        <v>0</v>
      </c>
    </row>
    <row r="41930" spans="1:4">
      <c r="A41930">
        <v>0</v>
      </c>
      <c r="D41930">
        <v>0</v>
      </c>
    </row>
    <row r="41931" spans="1:4">
      <c r="A41931">
        <v>0</v>
      </c>
      <c r="D41931">
        <v>0</v>
      </c>
    </row>
    <row r="41932" spans="1:4">
      <c r="A41932">
        <v>0</v>
      </c>
      <c r="D41932">
        <v>0</v>
      </c>
    </row>
    <row r="41933" spans="1:4">
      <c r="A41933">
        <v>0</v>
      </c>
      <c r="D41933">
        <v>0</v>
      </c>
    </row>
    <row r="41934" spans="1:4">
      <c r="A41934">
        <v>0</v>
      </c>
      <c r="D41934">
        <v>0</v>
      </c>
    </row>
    <row r="41935" spans="1:4">
      <c r="A41935">
        <v>0</v>
      </c>
      <c r="D41935">
        <v>0</v>
      </c>
    </row>
    <row r="41936" spans="1:4">
      <c r="A41936">
        <v>0</v>
      </c>
      <c r="D41936">
        <v>0</v>
      </c>
    </row>
    <row r="41937" spans="1:4">
      <c r="A41937">
        <v>0</v>
      </c>
      <c r="D41937">
        <v>0</v>
      </c>
    </row>
    <row r="41938" spans="1:4">
      <c r="A41938">
        <v>0</v>
      </c>
      <c r="D41938">
        <v>0</v>
      </c>
    </row>
    <row r="41939" spans="1:4">
      <c r="A41939">
        <v>0</v>
      </c>
      <c r="D41939">
        <v>0</v>
      </c>
    </row>
    <row r="41940" spans="1:4">
      <c r="A41940">
        <v>0</v>
      </c>
      <c r="D41940">
        <v>0</v>
      </c>
    </row>
    <row r="41941" spans="1:4">
      <c r="A41941">
        <v>0</v>
      </c>
      <c r="D41941">
        <v>0</v>
      </c>
    </row>
    <row r="41942" spans="1:4">
      <c r="A41942">
        <v>0</v>
      </c>
      <c r="D41942">
        <v>0</v>
      </c>
    </row>
    <row r="41943" spans="1:4">
      <c r="A41943">
        <v>0</v>
      </c>
      <c r="D41943">
        <v>0</v>
      </c>
    </row>
    <row r="41944" spans="1:4">
      <c r="A41944">
        <v>0</v>
      </c>
      <c r="D41944">
        <v>0</v>
      </c>
    </row>
    <row r="41945" spans="1:4">
      <c r="A41945">
        <v>0</v>
      </c>
      <c r="D41945">
        <v>0</v>
      </c>
    </row>
    <row r="41946" spans="1:4">
      <c r="A41946">
        <v>0</v>
      </c>
      <c r="D41946">
        <v>0</v>
      </c>
    </row>
    <row r="41947" spans="1:4">
      <c r="A41947">
        <v>0</v>
      </c>
      <c r="D41947">
        <v>0</v>
      </c>
    </row>
    <row r="41948" spans="1:4">
      <c r="A41948">
        <v>0</v>
      </c>
      <c r="D41948">
        <v>0</v>
      </c>
    </row>
    <row r="41949" spans="1:4">
      <c r="A41949">
        <v>0</v>
      </c>
      <c r="D41949">
        <v>0</v>
      </c>
    </row>
    <row r="41950" spans="1:4">
      <c r="A41950">
        <v>0</v>
      </c>
      <c r="D41950">
        <v>0</v>
      </c>
    </row>
    <row r="41951" spans="1:4">
      <c r="A41951">
        <v>0</v>
      </c>
      <c r="D41951">
        <v>0</v>
      </c>
    </row>
    <row r="41952" spans="1:4">
      <c r="A41952">
        <v>0</v>
      </c>
      <c r="D41952">
        <v>0</v>
      </c>
    </row>
    <row r="41953" spans="1:4">
      <c r="A41953">
        <v>0</v>
      </c>
      <c r="D41953">
        <v>0</v>
      </c>
    </row>
    <row r="41954" spans="1:4">
      <c r="A41954">
        <v>0</v>
      </c>
      <c r="D41954">
        <v>0</v>
      </c>
    </row>
    <row r="41955" spans="1:4">
      <c r="A41955">
        <v>0</v>
      </c>
      <c r="D41955">
        <v>0</v>
      </c>
    </row>
    <row r="41956" spans="1:4">
      <c r="A41956">
        <v>0</v>
      </c>
      <c r="D41956">
        <v>0</v>
      </c>
    </row>
    <row r="41957" spans="1:4">
      <c r="A41957">
        <v>0</v>
      </c>
      <c r="D41957">
        <v>0</v>
      </c>
    </row>
    <row r="41958" spans="1:4">
      <c r="A41958">
        <v>0</v>
      </c>
      <c r="D41958">
        <v>0</v>
      </c>
    </row>
    <row r="41959" spans="1:4">
      <c r="A41959">
        <v>0</v>
      </c>
      <c r="D41959">
        <v>0</v>
      </c>
    </row>
    <row r="41960" spans="1:4">
      <c r="A41960">
        <v>0</v>
      </c>
      <c r="D41960">
        <v>0</v>
      </c>
    </row>
    <row r="41961" spans="1:4">
      <c r="A41961">
        <v>0</v>
      </c>
      <c r="D41961">
        <v>0</v>
      </c>
    </row>
    <row r="41962" spans="1:4">
      <c r="A41962">
        <v>0</v>
      </c>
      <c r="D41962">
        <v>0</v>
      </c>
    </row>
    <row r="41963" spans="1:4">
      <c r="A41963">
        <v>0</v>
      </c>
      <c r="D41963">
        <v>0</v>
      </c>
    </row>
    <row r="41964" spans="1:4">
      <c r="A41964">
        <v>0</v>
      </c>
      <c r="D41964">
        <v>0</v>
      </c>
    </row>
    <row r="41965" spans="1:4">
      <c r="A41965">
        <v>0</v>
      </c>
      <c r="D41965">
        <v>0</v>
      </c>
    </row>
    <row r="41966" spans="1:4">
      <c r="A41966">
        <v>0</v>
      </c>
      <c r="D41966">
        <v>0</v>
      </c>
    </row>
    <row r="41967" spans="1:4">
      <c r="A41967">
        <v>0</v>
      </c>
      <c r="D41967">
        <v>0</v>
      </c>
    </row>
    <row r="41968" spans="1:4">
      <c r="A41968">
        <v>0</v>
      </c>
      <c r="D41968">
        <v>0</v>
      </c>
    </row>
    <row r="41969" spans="1:4">
      <c r="A41969">
        <v>0</v>
      </c>
      <c r="D41969">
        <v>0</v>
      </c>
    </row>
    <row r="41970" spans="1:4">
      <c r="A41970">
        <v>0</v>
      </c>
      <c r="D41970">
        <v>0</v>
      </c>
    </row>
    <row r="41971" spans="1:4">
      <c r="A41971">
        <v>0</v>
      </c>
      <c r="D41971">
        <v>0</v>
      </c>
    </row>
    <row r="41972" spans="1:4">
      <c r="A41972">
        <v>0</v>
      </c>
      <c r="D41972">
        <v>0</v>
      </c>
    </row>
    <row r="41973" spans="1:4">
      <c r="A41973">
        <v>0</v>
      </c>
      <c r="D41973">
        <v>0</v>
      </c>
    </row>
    <row r="41974" spans="1:4">
      <c r="A41974">
        <v>0</v>
      </c>
      <c r="D41974">
        <v>0</v>
      </c>
    </row>
    <row r="41975" spans="1:4">
      <c r="A41975">
        <v>0</v>
      </c>
      <c r="D41975">
        <v>0</v>
      </c>
    </row>
    <row r="41976" spans="1:4">
      <c r="A41976">
        <v>0</v>
      </c>
      <c r="D41976">
        <v>0</v>
      </c>
    </row>
    <row r="41977" spans="1:4">
      <c r="A41977">
        <v>0</v>
      </c>
      <c r="D41977">
        <v>0</v>
      </c>
    </row>
    <row r="41978" spans="1:4">
      <c r="A41978">
        <v>0</v>
      </c>
      <c r="D41978">
        <v>0</v>
      </c>
    </row>
    <row r="41979" spans="1:4">
      <c r="A41979">
        <v>0</v>
      </c>
      <c r="D41979">
        <v>0</v>
      </c>
    </row>
    <row r="41980" spans="1:4">
      <c r="A41980">
        <v>0</v>
      </c>
      <c r="D41980">
        <v>0</v>
      </c>
    </row>
    <row r="41981" spans="1:4">
      <c r="A41981">
        <v>0</v>
      </c>
      <c r="D41981">
        <v>0</v>
      </c>
    </row>
    <row r="41982" spans="1:4">
      <c r="A41982">
        <v>0</v>
      </c>
      <c r="D41982">
        <v>0</v>
      </c>
    </row>
    <row r="41983" spans="1:4">
      <c r="A41983">
        <v>0</v>
      </c>
      <c r="D41983">
        <v>0</v>
      </c>
    </row>
    <row r="41984" spans="1:4">
      <c r="A41984">
        <v>0</v>
      </c>
      <c r="D41984">
        <v>0</v>
      </c>
    </row>
    <row r="41985" spans="1:4">
      <c r="A41985">
        <v>0</v>
      </c>
      <c r="D41985">
        <v>0</v>
      </c>
    </row>
    <row r="41986" spans="1:4">
      <c r="A41986">
        <v>0</v>
      </c>
      <c r="D41986">
        <v>0</v>
      </c>
    </row>
    <row r="41987" spans="1:4">
      <c r="A41987">
        <v>0</v>
      </c>
      <c r="D41987">
        <v>0</v>
      </c>
    </row>
    <row r="41988" spans="1:4">
      <c r="A41988">
        <v>0</v>
      </c>
      <c r="D41988">
        <v>0</v>
      </c>
    </row>
    <row r="41989" spans="1:4">
      <c r="A41989">
        <v>0</v>
      </c>
      <c r="D41989">
        <v>0</v>
      </c>
    </row>
    <row r="41990" spans="1:4">
      <c r="A41990">
        <v>0</v>
      </c>
      <c r="D41990">
        <v>0</v>
      </c>
    </row>
    <row r="41991" spans="1:4">
      <c r="A41991">
        <v>0</v>
      </c>
      <c r="D41991">
        <v>0</v>
      </c>
    </row>
    <row r="41992" spans="1:4">
      <c r="A41992">
        <v>0</v>
      </c>
      <c r="D41992">
        <v>0</v>
      </c>
    </row>
    <row r="41993" spans="1:4">
      <c r="A41993">
        <v>0</v>
      </c>
      <c r="D41993">
        <v>0</v>
      </c>
    </row>
    <row r="41994" spans="1:4">
      <c r="A41994">
        <v>0</v>
      </c>
      <c r="D41994">
        <v>0</v>
      </c>
    </row>
    <row r="41995" spans="1:4">
      <c r="A41995">
        <v>0</v>
      </c>
      <c r="D41995">
        <v>0</v>
      </c>
    </row>
    <row r="41996" spans="1:4">
      <c r="A41996">
        <v>0</v>
      </c>
      <c r="D41996">
        <v>0</v>
      </c>
    </row>
    <row r="41997" spans="1:4">
      <c r="A41997">
        <v>0</v>
      </c>
      <c r="D41997">
        <v>0</v>
      </c>
    </row>
    <row r="41998" spans="1:4">
      <c r="A41998">
        <v>0</v>
      </c>
      <c r="D41998">
        <v>0</v>
      </c>
    </row>
    <row r="41999" spans="1:4">
      <c r="A41999">
        <v>0</v>
      </c>
      <c r="D41999">
        <v>0</v>
      </c>
    </row>
    <row r="42000" spans="1:4">
      <c r="A42000">
        <v>0</v>
      </c>
      <c r="D42000">
        <v>0</v>
      </c>
    </row>
    <row r="42001" spans="1:4">
      <c r="A42001">
        <v>0</v>
      </c>
      <c r="D42001">
        <v>0</v>
      </c>
    </row>
    <row r="42002" spans="1:4">
      <c r="A42002">
        <v>0</v>
      </c>
      <c r="D42002">
        <v>0</v>
      </c>
    </row>
    <row r="42003" spans="1:4">
      <c r="A42003">
        <v>0</v>
      </c>
      <c r="D42003">
        <v>0</v>
      </c>
    </row>
    <row r="42004" spans="1:4">
      <c r="A42004">
        <v>0</v>
      </c>
      <c r="D42004">
        <v>0</v>
      </c>
    </row>
    <row r="42005" spans="1:4">
      <c r="A42005">
        <v>0</v>
      </c>
      <c r="D42005">
        <v>0</v>
      </c>
    </row>
    <row r="42006" spans="1:4">
      <c r="A42006">
        <v>0</v>
      </c>
      <c r="D42006">
        <v>0</v>
      </c>
    </row>
    <row r="42007" spans="1:4">
      <c r="A42007">
        <v>0</v>
      </c>
      <c r="D42007">
        <v>0</v>
      </c>
    </row>
    <row r="42008" spans="1:4">
      <c r="A42008">
        <v>0</v>
      </c>
      <c r="D42008">
        <v>0</v>
      </c>
    </row>
    <row r="42009" spans="1:4">
      <c r="A42009">
        <v>0</v>
      </c>
      <c r="D42009">
        <v>0</v>
      </c>
    </row>
    <row r="42010" spans="1:4">
      <c r="A42010">
        <v>0</v>
      </c>
      <c r="D42010">
        <v>0</v>
      </c>
    </row>
    <row r="42011" spans="1:4">
      <c r="A42011">
        <v>0</v>
      </c>
      <c r="D42011">
        <v>0</v>
      </c>
    </row>
    <row r="42012" spans="1:4">
      <c r="A42012">
        <v>0</v>
      </c>
      <c r="D42012">
        <v>0</v>
      </c>
    </row>
    <row r="42013" spans="1:4">
      <c r="A42013">
        <v>0</v>
      </c>
      <c r="D42013">
        <v>0</v>
      </c>
    </row>
    <row r="42014" spans="1:4">
      <c r="A42014">
        <v>0</v>
      </c>
      <c r="D42014">
        <v>0</v>
      </c>
    </row>
    <row r="42015" spans="1:4">
      <c r="A42015">
        <v>0</v>
      </c>
      <c r="D42015">
        <v>0</v>
      </c>
    </row>
    <row r="42016" spans="1:4">
      <c r="A42016">
        <v>0</v>
      </c>
      <c r="D42016">
        <v>0</v>
      </c>
    </row>
    <row r="42017" spans="1:4">
      <c r="A42017">
        <v>0</v>
      </c>
      <c r="D42017">
        <v>0</v>
      </c>
    </row>
    <row r="42018" spans="1:4">
      <c r="A42018">
        <v>0</v>
      </c>
      <c r="D42018">
        <v>0</v>
      </c>
    </row>
    <row r="42019" spans="1:4">
      <c r="A42019">
        <v>0</v>
      </c>
      <c r="D42019">
        <v>0</v>
      </c>
    </row>
    <row r="42020" spans="1:4">
      <c r="A42020">
        <v>0</v>
      </c>
      <c r="D42020">
        <v>0</v>
      </c>
    </row>
    <row r="42021" spans="1:4">
      <c r="A42021">
        <v>0</v>
      </c>
      <c r="D42021">
        <v>0</v>
      </c>
    </row>
    <row r="42022" spans="1:4">
      <c r="A42022">
        <v>0</v>
      </c>
      <c r="D42022">
        <v>0</v>
      </c>
    </row>
    <row r="42023" spans="1:4">
      <c r="A42023">
        <v>0</v>
      </c>
      <c r="D42023">
        <v>0</v>
      </c>
    </row>
    <row r="42024" spans="1:4">
      <c r="A42024">
        <v>0</v>
      </c>
      <c r="D42024">
        <v>0</v>
      </c>
    </row>
    <row r="42025" spans="1:4">
      <c r="A42025">
        <v>0</v>
      </c>
      <c r="D42025">
        <v>0</v>
      </c>
    </row>
    <row r="42026" spans="1:4">
      <c r="A42026">
        <v>0</v>
      </c>
      <c r="D42026">
        <v>0</v>
      </c>
    </row>
    <row r="42027" spans="1:4">
      <c r="A42027">
        <v>0</v>
      </c>
      <c r="D42027">
        <v>0</v>
      </c>
    </row>
    <row r="42028" spans="1:4">
      <c r="A42028">
        <v>0</v>
      </c>
      <c r="D42028">
        <v>0</v>
      </c>
    </row>
    <row r="42029" spans="1:4">
      <c r="A42029">
        <v>0</v>
      </c>
      <c r="D42029">
        <v>0</v>
      </c>
    </row>
    <row r="42030" spans="1:4">
      <c r="A42030">
        <v>0</v>
      </c>
      <c r="D42030">
        <v>0</v>
      </c>
    </row>
    <row r="42031" spans="1:4">
      <c r="A42031">
        <v>0</v>
      </c>
      <c r="D42031">
        <v>0</v>
      </c>
    </row>
    <row r="42032" spans="1:4">
      <c r="A42032">
        <v>0</v>
      </c>
      <c r="D42032">
        <v>0</v>
      </c>
    </row>
    <row r="42033" spans="1:4">
      <c r="A42033">
        <v>0</v>
      </c>
      <c r="D42033">
        <v>0</v>
      </c>
    </row>
    <row r="42034" spans="1:4">
      <c r="A42034">
        <v>0</v>
      </c>
      <c r="D42034">
        <v>0</v>
      </c>
    </row>
    <row r="42035" spans="1:4">
      <c r="A42035">
        <v>0</v>
      </c>
      <c r="D42035">
        <v>0</v>
      </c>
    </row>
    <row r="42036" spans="1:4">
      <c r="A42036">
        <v>0</v>
      </c>
      <c r="D42036">
        <v>0</v>
      </c>
    </row>
    <row r="42037" spans="1:4">
      <c r="A42037">
        <v>0</v>
      </c>
      <c r="D42037">
        <v>0</v>
      </c>
    </row>
    <row r="42038" spans="1:4">
      <c r="A42038">
        <v>0</v>
      </c>
      <c r="D42038">
        <v>0</v>
      </c>
    </row>
    <row r="42039" spans="1:4">
      <c r="A42039">
        <v>0</v>
      </c>
      <c r="D42039">
        <v>0</v>
      </c>
    </row>
    <row r="42040" spans="1:4">
      <c r="A42040">
        <v>0</v>
      </c>
      <c r="D42040">
        <v>0</v>
      </c>
    </row>
    <row r="42041" spans="1:4">
      <c r="A42041">
        <v>0</v>
      </c>
      <c r="D42041">
        <v>0</v>
      </c>
    </row>
    <row r="42042" spans="1:4">
      <c r="A42042">
        <v>0</v>
      </c>
      <c r="D42042">
        <v>0</v>
      </c>
    </row>
    <row r="42043" spans="1:4">
      <c r="A42043">
        <v>0</v>
      </c>
      <c r="D42043">
        <v>0</v>
      </c>
    </row>
    <row r="42044" spans="1:4">
      <c r="A42044">
        <v>0</v>
      </c>
      <c r="D42044">
        <v>0</v>
      </c>
    </row>
    <row r="42045" spans="1:4">
      <c r="A42045">
        <v>0</v>
      </c>
      <c r="D42045">
        <v>0</v>
      </c>
    </row>
    <row r="42046" spans="1:4">
      <c r="A42046">
        <v>0</v>
      </c>
      <c r="D42046">
        <v>0</v>
      </c>
    </row>
    <row r="42047" spans="1:4">
      <c r="A42047">
        <v>0</v>
      </c>
      <c r="D42047">
        <v>0</v>
      </c>
    </row>
    <row r="42048" spans="1:4">
      <c r="A42048">
        <v>0</v>
      </c>
      <c r="D42048">
        <v>0</v>
      </c>
    </row>
    <row r="42049" spans="1:4">
      <c r="A42049">
        <v>0</v>
      </c>
      <c r="D42049">
        <v>0</v>
      </c>
    </row>
    <row r="42050" spans="1:4">
      <c r="A42050">
        <v>0</v>
      </c>
      <c r="D42050">
        <v>0</v>
      </c>
    </row>
    <row r="42051" spans="1:4">
      <c r="A42051">
        <v>0</v>
      </c>
      <c r="D42051">
        <v>0</v>
      </c>
    </row>
    <row r="42052" spans="1:4">
      <c r="A42052">
        <v>0</v>
      </c>
      <c r="D42052">
        <v>0</v>
      </c>
    </row>
    <row r="42053" spans="1:4">
      <c r="A42053">
        <v>0</v>
      </c>
      <c r="D42053">
        <v>0</v>
      </c>
    </row>
    <row r="42054" spans="1:4">
      <c r="A42054">
        <v>0</v>
      </c>
      <c r="D42054">
        <v>0</v>
      </c>
    </row>
    <row r="42055" spans="1:4">
      <c r="A42055">
        <v>0</v>
      </c>
      <c r="D42055">
        <v>0</v>
      </c>
    </row>
    <row r="42056" spans="1:4">
      <c r="A42056">
        <v>0</v>
      </c>
      <c r="D42056">
        <v>0</v>
      </c>
    </row>
    <row r="42057" spans="1:4">
      <c r="A42057">
        <v>0</v>
      </c>
      <c r="D42057">
        <v>0</v>
      </c>
    </row>
    <row r="42058" spans="1:4">
      <c r="A42058">
        <v>0</v>
      </c>
      <c r="D42058">
        <v>0</v>
      </c>
    </row>
    <row r="42059" spans="1:4">
      <c r="A42059">
        <v>0</v>
      </c>
      <c r="D42059">
        <v>0</v>
      </c>
    </row>
    <row r="42060" spans="1:4">
      <c r="A42060">
        <v>0</v>
      </c>
      <c r="D42060">
        <v>0</v>
      </c>
    </row>
    <row r="42061" spans="1:4">
      <c r="A42061">
        <v>0</v>
      </c>
      <c r="D42061">
        <v>0</v>
      </c>
    </row>
    <row r="42062" spans="1:4">
      <c r="A42062">
        <v>0</v>
      </c>
      <c r="D42062">
        <v>0</v>
      </c>
    </row>
    <row r="42063" spans="1:4">
      <c r="A42063">
        <v>0</v>
      </c>
      <c r="D42063">
        <v>0</v>
      </c>
    </row>
    <row r="42064" spans="1:4">
      <c r="A42064">
        <v>0</v>
      </c>
      <c r="D42064">
        <v>0</v>
      </c>
    </row>
    <row r="42065" spans="1:4">
      <c r="A42065">
        <v>0</v>
      </c>
      <c r="D42065">
        <v>0</v>
      </c>
    </row>
    <row r="42066" spans="1:4">
      <c r="A42066">
        <v>0</v>
      </c>
      <c r="D42066">
        <v>0</v>
      </c>
    </row>
    <row r="42067" spans="1:4">
      <c r="A42067">
        <v>0</v>
      </c>
      <c r="D42067">
        <v>0</v>
      </c>
    </row>
    <row r="42068" spans="1:4">
      <c r="A42068">
        <v>0</v>
      </c>
      <c r="D42068">
        <v>0</v>
      </c>
    </row>
    <row r="42069" spans="1:4">
      <c r="A42069">
        <v>0</v>
      </c>
      <c r="D42069">
        <v>0</v>
      </c>
    </row>
    <row r="42070" spans="1:4">
      <c r="A42070">
        <v>0</v>
      </c>
      <c r="D42070">
        <v>0</v>
      </c>
    </row>
    <row r="42071" spans="1:4">
      <c r="A42071">
        <v>0</v>
      </c>
      <c r="D42071">
        <v>0</v>
      </c>
    </row>
    <row r="42072" spans="1:4">
      <c r="A42072">
        <v>0</v>
      </c>
      <c r="D42072">
        <v>0</v>
      </c>
    </row>
    <row r="42073" spans="1:4">
      <c r="A42073">
        <v>0</v>
      </c>
      <c r="D42073">
        <v>0</v>
      </c>
    </row>
    <row r="42074" spans="1:4">
      <c r="A42074">
        <v>0</v>
      </c>
      <c r="D42074">
        <v>0</v>
      </c>
    </row>
    <row r="42075" spans="1:4">
      <c r="A42075">
        <v>0</v>
      </c>
      <c r="D42075">
        <v>0</v>
      </c>
    </row>
    <row r="42076" spans="1:4">
      <c r="A42076">
        <v>0</v>
      </c>
      <c r="D42076">
        <v>0</v>
      </c>
    </row>
    <row r="42077" spans="1:4">
      <c r="A42077">
        <v>0</v>
      </c>
      <c r="D42077">
        <v>0</v>
      </c>
    </row>
    <row r="42078" spans="1:4">
      <c r="A42078">
        <v>0</v>
      </c>
      <c r="D42078">
        <v>0</v>
      </c>
    </row>
    <row r="42079" spans="1:4">
      <c r="A42079">
        <v>0</v>
      </c>
      <c r="D42079">
        <v>0</v>
      </c>
    </row>
    <row r="42080" spans="1:4">
      <c r="A42080">
        <v>0</v>
      </c>
      <c r="D42080">
        <v>0</v>
      </c>
    </row>
    <row r="42081" spans="1:4">
      <c r="A42081">
        <v>0</v>
      </c>
      <c r="D42081">
        <v>0</v>
      </c>
    </row>
    <row r="42082" spans="1:4">
      <c r="A42082">
        <v>0</v>
      </c>
      <c r="D42082">
        <v>0</v>
      </c>
    </row>
    <row r="42083" spans="1:4">
      <c r="A42083">
        <v>0</v>
      </c>
      <c r="D42083">
        <v>0</v>
      </c>
    </row>
    <row r="42084" spans="1:4">
      <c r="A42084">
        <v>0</v>
      </c>
      <c r="D42084">
        <v>0</v>
      </c>
    </row>
    <row r="42085" spans="1:4">
      <c r="A42085">
        <v>0</v>
      </c>
      <c r="D42085">
        <v>0</v>
      </c>
    </row>
    <row r="42086" spans="1:4">
      <c r="A42086">
        <v>0</v>
      </c>
      <c r="D42086">
        <v>0</v>
      </c>
    </row>
    <row r="42087" spans="1:4">
      <c r="A42087">
        <v>0</v>
      </c>
      <c r="D42087">
        <v>0</v>
      </c>
    </row>
    <row r="42088" spans="1:4">
      <c r="A42088">
        <v>0</v>
      </c>
      <c r="D42088">
        <v>0</v>
      </c>
    </row>
    <row r="42089" spans="1:4">
      <c r="A42089">
        <v>0</v>
      </c>
      <c r="D42089">
        <v>0</v>
      </c>
    </row>
    <row r="42090" spans="1:4">
      <c r="A42090">
        <v>0</v>
      </c>
      <c r="D42090">
        <v>0</v>
      </c>
    </row>
    <row r="42091" spans="1:4">
      <c r="A42091">
        <v>0</v>
      </c>
      <c r="D42091">
        <v>0</v>
      </c>
    </row>
    <row r="42092" spans="1:4">
      <c r="A42092">
        <v>0</v>
      </c>
      <c r="D42092">
        <v>0</v>
      </c>
    </row>
    <row r="42093" spans="1:4">
      <c r="A42093">
        <v>0</v>
      </c>
      <c r="D42093">
        <v>0</v>
      </c>
    </row>
    <row r="42094" spans="1:4">
      <c r="A42094">
        <v>0</v>
      </c>
      <c r="D42094">
        <v>0</v>
      </c>
    </row>
    <row r="42095" spans="1:4">
      <c r="A42095">
        <v>0</v>
      </c>
      <c r="D42095">
        <v>0</v>
      </c>
    </row>
    <row r="42096" spans="1:4">
      <c r="A42096">
        <v>0</v>
      </c>
      <c r="D42096">
        <v>0</v>
      </c>
    </row>
    <row r="42097" spans="1:4">
      <c r="A42097">
        <v>0</v>
      </c>
      <c r="D42097">
        <v>0</v>
      </c>
    </row>
    <row r="42098" spans="1:4">
      <c r="A42098">
        <v>0</v>
      </c>
      <c r="D42098">
        <v>0</v>
      </c>
    </row>
    <row r="42099" spans="1:4">
      <c r="A42099">
        <v>0</v>
      </c>
      <c r="D42099">
        <v>0</v>
      </c>
    </row>
    <row r="42100" spans="1:4">
      <c r="A42100">
        <v>0</v>
      </c>
      <c r="D42100">
        <v>0</v>
      </c>
    </row>
    <row r="42101" spans="1:4">
      <c r="A42101">
        <v>0</v>
      </c>
      <c r="D42101">
        <v>0</v>
      </c>
    </row>
    <row r="42102" spans="1:4">
      <c r="A42102">
        <v>0</v>
      </c>
      <c r="D42102">
        <v>0</v>
      </c>
    </row>
    <row r="42103" spans="1:4">
      <c r="A42103">
        <v>0</v>
      </c>
      <c r="D42103">
        <v>0</v>
      </c>
    </row>
    <row r="42104" spans="1:4">
      <c r="A42104">
        <v>0</v>
      </c>
      <c r="D42104">
        <v>0</v>
      </c>
    </row>
    <row r="42105" spans="1:4">
      <c r="A42105">
        <v>0</v>
      </c>
      <c r="D42105">
        <v>0</v>
      </c>
    </row>
    <row r="42106" spans="1:4">
      <c r="A42106">
        <v>0</v>
      </c>
      <c r="D42106">
        <v>0</v>
      </c>
    </row>
    <row r="42107" spans="1:4">
      <c r="A42107">
        <v>0</v>
      </c>
      <c r="D42107">
        <v>0</v>
      </c>
    </row>
    <row r="42108" spans="1:4">
      <c r="A42108">
        <v>0</v>
      </c>
      <c r="D42108">
        <v>0</v>
      </c>
    </row>
    <row r="42109" spans="1:4">
      <c r="A42109">
        <v>0</v>
      </c>
      <c r="D42109">
        <v>0</v>
      </c>
    </row>
    <row r="42110" spans="1:4">
      <c r="A42110">
        <v>0</v>
      </c>
      <c r="D42110">
        <v>0</v>
      </c>
    </row>
    <row r="42111" spans="1:4">
      <c r="A42111">
        <v>0</v>
      </c>
      <c r="D42111">
        <v>0</v>
      </c>
    </row>
    <row r="42112" spans="1:4">
      <c r="A42112">
        <v>0</v>
      </c>
      <c r="D42112">
        <v>0</v>
      </c>
    </row>
    <row r="42113" spans="1:4">
      <c r="A42113">
        <v>0</v>
      </c>
      <c r="D42113">
        <v>0</v>
      </c>
    </row>
    <row r="42114" spans="1:4">
      <c r="A42114">
        <v>0</v>
      </c>
      <c r="D42114">
        <v>0</v>
      </c>
    </row>
    <row r="42115" spans="1:4">
      <c r="A42115">
        <v>0</v>
      </c>
      <c r="D42115">
        <v>0</v>
      </c>
    </row>
    <row r="42116" spans="1:4">
      <c r="A42116">
        <v>0</v>
      </c>
      <c r="D42116">
        <v>0</v>
      </c>
    </row>
    <row r="42117" spans="1:4">
      <c r="A42117">
        <v>0</v>
      </c>
      <c r="D42117">
        <v>0</v>
      </c>
    </row>
    <row r="42118" spans="1:4">
      <c r="A42118">
        <v>0</v>
      </c>
      <c r="D42118">
        <v>0</v>
      </c>
    </row>
    <row r="42119" spans="1:4">
      <c r="A42119">
        <v>0</v>
      </c>
      <c r="D42119">
        <v>0</v>
      </c>
    </row>
    <row r="42120" spans="1:4">
      <c r="A42120">
        <v>0</v>
      </c>
      <c r="D42120">
        <v>0</v>
      </c>
    </row>
    <row r="42121" spans="1:4">
      <c r="A42121">
        <v>0</v>
      </c>
      <c r="D42121">
        <v>0</v>
      </c>
    </row>
    <row r="42122" spans="1:4">
      <c r="A42122">
        <v>0</v>
      </c>
      <c r="D42122">
        <v>0</v>
      </c>
    </row>
    <row r="42123" spans="1:4">
      <c r="A42123">
        <v>0</v>
      </c>
      <c r="D42123">
        <v>0</v>
      </c>
    </row>
    <row r="42124" spans="1:4">
      <c r="A42124">
        <v>0</v>
      </c>
      <c r="D42124">
        <v>0</v>
      </c>
    </row>
    <row r="42125" spans="1:4">
      <c r="A42125">
        <v>0</v>
      </c>
      <c r="D42125">
        <v>0</v>
      </c>
    </row>
    <row r="42126" spans="1:4">
      <c r="A42126">
        <v>0</v>
      </c>
      <c r="D42126">
        <v>0</v>
      </c>
    </row>
    <row r="42127" spans="1:4">
      <c r="A42127">
        <v>0</v>
      </c>
      <c r="D42127">
        <v>0</v>
      </c>
    </row>
    <row r="42128" spans="1:4">
      <c r="A42128">
        <v>0</v>
      </c>
      <c r="D42128">
        <v>0</v>
      </c>
    </row>
    <row r="42129" spans="1:4">
      <c r="A42129">
        <v>0</v>
      </c>
      <c r="D42129">
        <v>0</v>
      </c>
    </row>
    <row r="42130" spans="1:4">
      <c r="A42130">
        <v>0</v>
      </c>
      <c r="D42130">
        <v>0</v>
      </c>
    </row>
    <row r="42131" spans="1:4">
      <c r="A42131">
        <v>0</v>
      </c>
      <c r="D42131">
        <v>0</v>
      </c>
    </row>
    <row r="42132" spans="1:4">
      <c r="A42132">
        <v>0</v>
      </c>
      <c r="D42132">
        <v>0</v>
      </c>
    </row>
    <row r="42133" spans="1:4">
      <c r="A42133">
        <v>0</v>
      </c>
      <c r="D42133">
        <v>0</v>
      </c>
    </row>
    <row r="42134" spans="1:4">
      <c r="A42134">
        <v>0</v>
      </c>
      <c r="D42134">
        <v>0</v>
      </c>
    </row>
    <row r="42135" spans="1:4">
      <c r="A42135">
        <v>0</v>
      </c>
      <c r="D42135">
        <v>0</v>
      </c>
    </row>
    <row r="42136" spans="1:4">
      <c r="A42136">
        <v>0</v>
      </c>
      <c r="D42136">
        <v>0</v>
      </c>
    </row>
    <row r="42137" spans="1:4">
      <c r="A42137">
        <v>0</v>
      </c>
      <c r="D42137">
        <v>0</v>
      </c>
    </row>
    <row r="42138" spans="1:4">
      <c r="A42138">
        <v>0</v>
      </c>
      <c r="D42138">
        <v>0</v>
      </c>
    </row>
    <row r="42139" spans="1:4">
      <c r="A42139">
        <v>0</v>
      </c>
      <c r="D42139">
        <v>0</v>
      </c>
    </row>
    <row r="42140" spans="1:4">
      <c r="A42140">
        <v>0</v>
      </c>
      <c r="D42140">
        <v>0</v>
      </c>
    </row>
    <row r="42141" spans="1:4">
      <c r="A42141">
        <v>0</v>
      </c>
      <c r="D42141">
        <v>0</v>
      </c>
    </row>
    <row r="42142" spans="1:4">
      <c r="A42142">
        <v>0</v>
      </c>
      <c r="D42142">
        <v>0</v>
      </c>
    </row>
    <row r="42143" spans="1:4">
      <c r="A42143">
        <v>0</v>
      </c>
      <c r="D42143">
        <v>0</v>
      </c>
    </row>
    <row r="42144" spans="1:4">
      <c r="A42144">
        <v>0</v>
      </c>
      <c r="D42144">
        <v>0</v>
      </c>
    </row>
    <row r="42145" spans="1:4">
      <c r="A42145">
        <v>0</v>
      </c>
      <c r="D42145">
        <v>0</v>
      </c>
    </row>
    <row r="42146" spans="1:4">
      <c r="A42146">
        <v>0</v>
      </c>
      <c r="D42146">
        <v>0</v>
      </c>
    </row>
    <row r="42147" spans="1:4">
      <c r="A42147">
        <v>0</v>
      </c>
      <c r="D42147">
        <v>0</v>
      </c>
    </row>
    <row r="42148" spans="1:4">
      <c r="A42148">
        <v>0</v>
      </c>
      <c r="D42148">
        <v>0</v>
      </c>
    </row>
    <row r="42149" spans="1:4">
      <c r="A42149">
        <v>0</v>
      </c>
      <c r="D42149">
        <v>0</v>
      </c>
    </row>
    <row r="42150" spans="1:4">
      <c r="A42150">
        <v>0</v>
      </c>
      <c r="D42150">
        <v>0</v>
      </c>
    </row>
    <row r="42151" spans="1:4">
      <c r="A42151">
        <v>0</v>
      </c>
      <c r="D42151">
        <v>0</v>
      </c>
    </row>
    <row r="42152" spans="1:4">
      <c r="A42152">
        <v>0</v>
      </c>
      <c r="D42152">
        <v>0</v>
      </c>
    </row>
    <row r="42153" spans="1:4">
      <c r="A42153">
        <v>0</v>
      </c>
      <c r="D42153">
        <v>0</v>
      </c>
    </row>
    <row r="42154" spans="1:4">
      <c r="A42154">
        <v>0</v>
      </c>
      <c r="D42154">
        <v>0</v>
      </c>
    </row>
    <row r="42155" spans="1:4">
      <c r="A42155">
        <v>0</v>
      </c>
      <c r="D42155">
        <v>0</v>
      </c>
    </row>
    <row r="42156" spans="1:4">
      <c r="A42156">
        <v>0</v>
      </c>
      <c r="D42156">
        <v>0</v>
      </c>
    </row>
    <row r="42157" spans="1:4">
      <c r="A42157">
        <v>0</v>
      </c>
      <c r="D42157">
        <v>0</v>
      </c>
    </row>
    <row r="42158" spans="1:4">
      <c r="A42158">
        <v>0</v>
      </c>
      <c r="D42158">
        <v>0</v>
      </c>
    </row>
    <row r="42159" spans="1:4">
      <c r="A42159">
        <v>0</v>
      </c>
      <c r="D42159">
        <v>0</v>
      </c>
    </row>
    <row r="42160" spans="1:4">
      <c r="A42160">
        <v>0</v>
      </c>
      <c r="D42160">
        <v>0</v>
      </c>
    </row>
    <row r="42161" spans="1:4">
      <c r="A42161">
        <v>0</v>
      </c>
      <c r="D42161">
        <v>0</v>
      </c>
    </row>
    <row r="42162" spans="1:4">
      <c r="A42162">
        <v>0</v>
      </c>
      <c r="D42162">
        <v>0</v>
      </c>
    </row>
    <row r="42163" spans="1:4">
      <c r="A42163">
        <v>0</v>
      </c>
      <c r="D42163">
        <v>0</v>
      </c>
    </row>
    <row r="42164" spans="1:4">
      <c r="A42164">
        <v>0</v>
      </c>
      <c r="D42164">
        <v>0</v>
      </c>
    </row>
    <row r="42165" spans="1:4">
      <c r="A42165">
        <v>0</v>
      </c>
      <c r="D42165">
        <v>0</v>
      </c>
    </row>
    <row r="42166" spans="1:4">
      <c r="A42166">
        <v>0</v>
      </c>
      <c r="D42166">
        <v>0</v>
      </c>
    </row>
    <row r="42167" spans="1:4">
      <c r="A42167">
        <v>0</v>
      </c>
      <c r="D42167">
        <v>0</v>
      </c>
    </row>
    <row r="42168" spans="1:4">
      <c r="A42168">
        <v>0</v>
      </c>
      <c r="D42168">
        <v>0</v>
      </c>
    </row>
    <row r="42169" spans="1:4">
      <c r="A42169">
        <v>0</v>
      </c>
      <c r="D42169">
        <v>0</v>
      </c>
    </row>
    <row r="42170" spans="1:4">
      <c r="A42170">
        <v>0</v>
      </c>
      <c r="D42170">
        <v>0</v>
      </c>
    </row>
    <row r="42171" spans="1:4">
      <c r="A42171">
        <v>0</v>
      </c>
      <c r="D42171">
        <v>0</v>
      </c>
    </row>
    <row r="42172" spans="1:4">
      <c r="A42172">
        <v>0</v>
      </c>
      <c r="D42172">
        <v>0</v>
      </c>
    </row>
    <row r="42173" spans="1:4">
      <c r="A42173">
        <v>0</v>
      </c>
      <c r="D42173">
        <v>0</v>
      </c>
    </row>
    <row r="42174" spans="1:4">
      <c r="A42174">
        <v>0</v>
      </c>
      <c r="D42174">
        <v>0</v>
      </c>
    </row>
    <row r="42175" spans="1:4">
      <c r="A42175">
        <v>0</v>
      </c>
      <c r="D42175">
        <v>0</v>
      </c>
    </row>
    <row r="42176" spans="1:4">
      <c r="A42176">
        <v>0</v>
      </c>
      <c r="D42176">
        <v>0</v>
      </c>
    </row>
    <row r="42177" spans="1:4">
      <c r="A42177">
        <v>0</v>
      </c>
      <c r="D42177">
        <v>0</v>
      </c>
    </row>
    <row r="42178" spans="1:4">
      <c r="A42178">
        <v>0</v>
      </c>
      <c r="D42178">
        <v>0</v>
      </c>
    </row>
    <row r="42179" spans="1:4">
      <c r="A42179">
        <v>0</v>
      </c>
      <c r="D42179">
        <v>0</v>
      </c>
    </row>
    <row r="42180" spans="1:4">
      <c r="A42180">
        <v>0</v>
      </c>
      <c r="D42180">
        <v>0</v>
      </c>
    </row>
    <row r="42181" spans="1:4">
      <c r="A42181">
        <v>0</v>
      </c>
      <c r="D42181">
        <v>0</v>
      </c>
    </row>
    <row r="42182" spans="1:4">
      <c r="A42182">
        <v>0</v>
      </c>
      <c r="D42182">
        <v>0</v>
      </c>
    </row>
    <row r="42183" spans="1:4">
      <c r="A42183">
        <v>0</v>
      </c>
      <c r="D42183">
        <v>0</v>
      </c>
    </row>
    <row r="42184" spans="1:4">
      <c r="A42184">
        <v>0</v>
      </c>
      <c r="D42184">
        <v>0</v>
      </c>
    </row>
    <row r="42185" spans="1:4">
      <c r="A42185">
        <v>0</v>
      </c>
      <c r="D42185">
        <v>0</v>
      </c>
    </row>
    <row r="42186" spans="1:4">
      <c r="A42186">
        <v>0</v>
      </c>
      <c r="D42186">
        <v>0</v>
      </c>
    </row>
    <row r="42187" spans="1:4">
      <c r="A42187">
        <v>0</v>
      </c>
      <c r="D42187">
        <v>0</v>
      </c>
    </row>
    <row r="42188" spans="1:4">
      <c r="A42188">
        <v>0</v>
      </c>
      <c r="D42188">
        <v>0</v>
      </c>
    </row>
    <row r="42189" spans="1:4">
      <c r="A42189">
        <v>0</v>
      </c>
      <c r="D42189">
        <v>0</v>
      </c>
    </row>
    <row r="42190" spans="1:4">
      <c r="A42190">
        <v>0</v>
      </c>
      <c r="D42190">
        <v>0</v>
      </c>
    </row>
    <row r="42191" spans="1:4">
      <c r="A42191">
        <v>0</v>
      </c>
      <c r="D42191">
        <v>0</v>
      </c>
    </row>
    <row r="42192" spans="1:4">
      <c r="A42192">
        <v>0</v>
      </c>
      <c r="D42192">
        <v>0</v>
      </c>
    </row>
    <row r="42193" spans="1:4">
      <c r="A42193">
        <v>0</v>
      </c>
      <c r="D42193">
        <v>0</v>
      </c>
    </row>
    <row r="42194" spans="1:4">
      <c r="A42194">
        <v>0</v>
      </c>
      <c r="D42194">
        <v>0</v>
      </c>
    </row>
    <row r="42195" spans="1:4">
      <c r="A42195">
        <v>0</v>
      </c>
      <c r="D42195">
        <v>0</v>
      </c>
    </row>
    <row r="42196" spans="1:4">
      <c r="A42196">
        <v>0</v>
      </c>
      <c r="D42196">
        <v>0</v>
      </c>
    </row>
    <row r="42197" spans="1:4">
      <c r="A42197">
        <v>0</v>
      </c>
      <c r="D42197">
        <v>0</v>
      </c>
    </row>
    <row r="42198" spans="1:4">
      <c r="A42198">
        <v>0</v>
      </c>
      <c r="D42198">
        <v>0</v>
      </c>
    </row>
    <row r="42199" spans="1:4">
      <c r="A42199">
        <v>0</v>
      </c>
      <c r="D42199">
        <v>0</v>
      </c>
    </row>
    <row r="42200" spans="1:4">
      <c r="A42200">
        <v>0</v>
      </c>
      <c r="D42200">
        <v>0</v>
      </c>
    </row>
    <row r="42201" spans="1:4">
      <c r="A42201">
        <v>0</v>
      </c>
      <c r="D42201">
        <v>0</v>
      </c>
    </row>
    <row r="42202" spans="1:4">
      <c r="A42202">
        <v>0</v>
      </c>
      <c r="D42202">
        <v>0</v>
      </c>
    </row>
    <row r="42203" spans="1:4">
      <c r="A42203">
        <v>0</v>
      </c>
      <c r="D42203">
        <v>0</v>
      </c>
    </row>
    <row r="42204" spans="1:4">
      <c r="A42204">
        <v>0</v>
      </c>
      <c r="D42204">
        <v>0</v>
      </c>
    </row>
    <row r="42205" spans="1:4">
      <c r="A42205">
        <v>0</v>
      </c>
      <c r="D42205">
        <v>0</v>
      </c>
    </row>
    <row r="42206" spans="1:4">
      <c r="A42206">
        <v>0</v>
      </c>
      <c r="D42206">
        <v>0</v>
      </c>
    </row>
    <row r="42207" spans="1:4">
      <c r="A42207">
        <v>0</v>
      </c>
      <c r="D42207">
        <v>0</v>
      </c>
    </row>
    <row r="42208" spans="1:4">
      <c r="A42208">
        <v>0</v>
      </c>
      <c r="D42208">
        <v>0</v>
      </c>
    </row>
    <row r="42209" spans="1:4">
      <c r="A42209">
        <v>0</v>
      </c>
      <c r="D42209">
        <v>0</v>
      </c>
    </row>
    <row r="42210" spans="1:4">
      <c r="A42210">
        <v>0</v>
      </c>
      <c r="D42210">
        <v>0</v>
      </c>
    </row>
    <row r="42211" spans="1:4">
      <c r="A42211">
        <v>0</v>
      </c>
      <c r="D42211">
        <v>0</v>
      </c>
    </row>
    <row r="42212" spans="1:4">
      <c r="A42212">
        <v>0</v>
      </c>
      <c r="D42212">
        <v>0</v>
      </c>
    </row>
    <row r="42213" spans="1:4">
      <c r="A42213">
        <v>0</v>
      </c>
      <c r="D42213">
        <v>0</v>
      </c>
    </row>
    <row r="42214" spans="1:4">
      <c r="A42214">
        <v>0</v>
      </c>
      <c r="D42214">
        <v>0</v>
      </c>
    </row>
    <row r="42215" spans="1:4">
      <c r="A42215">
        <v>0</v>
      </c>
      <c r="D42215">
        <v>0</v>
      </c>
    </row>
    <row r="42216" spans="1:4">
      <c r="A42216">
        <v>0</v>
      </c>
      <c r="D42216">
        <v>0</v>
      </c>
    </row>
    <row r="42217" spans="1:4">
      <c r="A42217">
        <v>0</v>
      </c>
      <c r="D42217">
        <v>0</v>
      </c>
    </row>
    <row r="42218" spans="1:4">
      <c r="A42218">
        <v>0</v>
      </c>
      <c r="D42218">
        <v>0</v>
      </c>
    </row>
    <row r="42219" spans="1:4">
      <c r="A42219">
        <v>0</v>
      </c>
      <c r="D42219">
        <v>0</v>
      </c>
    </row>
    <row r="42220" spans="1:4">
      <c r="A42220">
        <v>0</v>
      </c>
      <c r="D42220">
        <v>0</v>
      </c>
    </row>
    <row r="42221" spans="1:4">
      <c r="A42221">
        <v>0</v>
      </c>
      <c r="D42221">
        <v>0</v>
      </c>
    </row>
    <row r="42222" spans="1:4">
      <c r="A42222">
        <v>0</v>
      </c>
      <c r="D42222">
        <v>0</v>
      </c>
    </row>
    <row r="42223" spans="1:4">
      <c r="A42223">
        <v>0</v>
      </c>
      <c r="D42223">
        <v>0</v>
      </c>
    </row>
    <row r="42224" spans="1:4">
      <c r="A42224">
        <v>0</v>
      </c>
      <c r="D42224">
        <v>0</v>
      </c>
    </row>
    <row r="42225" spans="1:4">
      <c r="A42225">
        <v>0</v>
      </c>
      <c r="D42225">
        <v>0</v>
      </c>
    </row>
    <row r="42226" spans="1:4">
      <c r="A42226">
        <v>0</v>
      </c>
      <c r="D42226">
        <v>0</v>
      </c>
    </row>
    <row r="42227" spans="1:4">
      <c r="A42227">
        <v>0</v>
      </c>
      <c r="D42227">
        <v>0</v>
      </c>
    </row>
    <row r="42228" spans="1:4">
      <c r="A42228">
        <v>0</v>
      </c>
      <c r="D42228">
        <v>0</v>
      </c>
    </row>
    <row r="42229" spans="1:4">
      <c r="A42229">
        <v>0</v>
      </c>
      <c r="D42229">
        <v>0</v>
      </c>
    </row>
    <row r="42230" spans="1:4">
      <c r="A42230">
        <v>0</v>
      </c>
      <c r="D42230">
        <v>0</v>
      </c>
    </row>
    <row r="42231" spans="1:4">
      <c r="A42231">
        <v>0</v>
      </c>
      <c r="D42231">
        <v>0</v>
      </c>
    </row>
    <row r="42232" spans="1:4">
      <c r="A42232">
        <v>0</v>
      </c>
      <c r="D42232">
        <v>0</v>
      </c>
    </row>
    <row r="42233" spans="1:4">
      <c r="A42233">
        <v>0</v>
      </c>
      <c r="D42233">
        <v>0</v>
      </c>
    </row>
    <row r="42234" spans="1:4">
      <c r="A42234">
        <v>0</v>
      </c>
      <c r="D42234">
        <v>0</v>
      </c>
    </row>
    <row r="42235" spans="1:4">
      <c r="A42235">
        <v>0</v>
      </c>
      <c r="D42235">
        <v>0</v>
      </c>
    </row>
    <row r="42236" spans="1:4">
      <c r="A42236">
        <v>0</v>
      </c>
      <c r="D42236">
        <v>0</v>
      </c>
    </row>
    <row r="42237" spans="1:4">
      <c r="A42237">
        <v>0</v>
      </c>
      <c r="D42237">
        <v>0</v>
      </c>
    </row>
    <row r="42238" spans="1:4">
      <c r="A42238">
        <v>0</v>
      </c>
      <c r="D42238">
        <v>0</v>
      </c>
    </row>
    <row r="42239" spans="1:4">
      <c r="A42239">
        <v>0</v>
      </c>
      <c r="D42239">
        <v>0</v>
      </c>
    </row>
    <row r="42240" spans="1:4">
      <c r="A42240">
        <v>0</v>
      </c>
      <c r="D42240">
        <v>0</v>
      </c>
    </row>
    <row r="42241" spans="1:4">
      <c r="A42241">
        <v>0</v>
      </c>
      <c r="D42241">
        <v>0</v>
      </c>
    </row>
    <row r="42242" spans="1:4">
      <c r="A42242">
        <v>0</v>
      </c>
      <c r="D42242">
        <v>0</v>
      </c>
    </row>
    <row r="42243" spans="1:4">
      <c r="A42243">
        <v>0</v>
      </c>
      <c r="D42243">
        <v>0</v>
      </c>
    </row>
    <row r="42244" spans="1:4">
      <c r="A42244">
        <v>0</v>
      </c>
      <c r="D42244">
        <v>0</v>
      </c>
    </row>
    <row r="42245" spans="1:4">
      <c r="A42245">
        <v>0</v>
      </c>
      <c r="D42245">
        <v>0</v>
      </c>
    </row>
    <row r="42246" spans="1:4">
      <c r="A42246">
        <v>0</v>
      </c>
      <c r="D42246">
        <v>0</v>
      </c>
    </row>
    <row r="42247" spans="1:4">
      <c r="A42247">
        <v>0</v>
      </c>
      <c r="D42247">
        <v>0</v>
      </c>
    </row>
    <row r="42248" spans="1:4">
      <c r="A42248">
        <v>0</v>
      </c>
      <c r="D42248">
        <v>0</v>
      </c>
    </row>
    <row r="42249" spans="1:4">
      <c r="A42249">
        <v>0</v>
      </c>
      <c r="D42249">
        <v>0</v>
      </c>
    </row>
    <row r="42250" spans="1:4">
      <c r="A42250">
        <v>0</v>
      </c>
      <c r="D42250">
        <v>0</v>
      </c>
    </row>
    <row r="42251" spans="1:4">
      <c r="A42251">
        <v>0</v>
      </c>
      <c r="D42251">
        <v>0</v>
      </c>
    </row>
    <row r="42252" spans="1:4">
      <c r="A42252">
        <v>0</v>
      </c>
      <c r="D42252">
        <v>0</v>
      </c>
    </row>
    <row r="42253" spans="1:4">
      <c r="A42253">
        <v>0</v>
      </c>
      <c r="D42253">
        <v>0</v>
      </c>
    </row>
    <row r="42254" spans="1:4">
      <c r="A42254">
        <v>0</v>
      </c>
      <c r="D42254">
        <v>0</v>
      </c>
    </row>
    <row r="42255" spans="1:4">
      <c r="A42255">
        <v>0</v>
      </c>
      <c r="D42255">
        <v>0</v>
      </c>
    </row>
    <row r="42256" spans="1:4">
      <c r="A42256">
        <v>0</v>
      </c>
      <c r="D42256">
        <v>0</v>
      </c>
    </row>
    <row r="42257" spans="1:4">
      <c r="A42257">
        <v>0</v>
      </c>
      <c r="D42257">
        <v>0</v>
      </c>
    </row>
    <row r="42258" spans="1:4">
      <c r="A42258">
        <v>0</v>
      </c>
      <c r="D42258">
        <v>0</v>
      </c>
    </row>
    <row r="42259" spans="1:4">
      <c r="A42259">
        <v>0</v>
      </c>
      <c r="D42259">
        <v>0</v>
      </c>
    </row>
    <row r="42260" spans="1:4">
      <c r="A42260">
        <v>0</v>
      </c>
      <c r="D42260">
        <v>0</v>
      </c>
    </row>
    <row r="42261" spans="1:4">
      <c r="A42261">
        <v>0</v>
      </c>
      <c r="D42261">
        <v>0</v>
      </c>
    </row>
    <row r="42262" spans="1:4">
      <c r="A42262">
        <v>0</v>
      </c>
      <c r="D42262">
        <v>0</v>
      </c>
    </row>
    <row r="42263" spans="1:4">
      <c r="A42263">
        <v>0</v>
      </c>
      <c r="D42263">
        <v>0</v>
      </c>
    </row>
    <row r="42264" spans="1:4">
      <c r="A42264">
        <v>0</v>
      </c>
      <c r="D42264">
        <v>0</v>
      </c>
    </row>
    <row r="42265" spans="1:4">
      <c r="A42265">
        <v>0</v>
      </c>
      <c r="D42265">
        <v>0</v>
      </c>
    </row>
    <row r="42266" spans="1:4">
      <c r="A42266">
        <v>0</v>
      </c>
      <c r="D42266">
        <v>0</v>
      </c>
    </row>
    <row r="42267" spans="1:4">
      <c r="A42267">
        <v>0</v>
      </c>
      <c r="D42267">
        <v>0</v>
      </c>
    </row>
    <row r="42268" spans="1:4">
      <c r="A42268">
        <v>0</v>
      </c>
      <c r="D42268">
        <v>0</v>
      </c>
    </row>
    <row r="42269" spans="1:4">
      <c r="A42269">
        <v>0</v>
      </c>
      <c r="D42269">
        <v>0</v>
      </c>
    </row>
    <row r="42270" spans="1:4">
      <c r="A42270">
        <v>0</v>
      </c>
      <c r="D42270">
        <v>0</v>
      </c>
    </row>
    <row r="42271" spans="1:4">
      <c r="A42271">
        <v>0</v>
      </c>
      <c r="D42271">
        <v>0</v>
      </c>
    </row>
    <row r="42272" spans="1:4">
      <c r="A42272">
        <v>0</v>
      </c>
      <c r="D42272">
        <v>0</v>
      </c>
    </row>
    <row r="42273" spans="1:4">
      <c r="A42273">
        <v>0</v>
      </c>
      <c r="D42273">
        <v>0</v>
      </c>
    </row>
    <row r="42274" spans="1:4">
      <c r="A42274">
        <v>0</v>
      </c>
      <c r="D42274">
        <v>0</v>
      </c>
    </row>
    <row r="42275" spans="1:4">
      <c r="A42275">
        <v>0</v>
      </c>
      <c r="D42275">
        <v>0</v>
      </c>
    </row>
    <row r="42276" spans="1:4">
      <c r="A42276">
        <v>0</v>
      </c>
      <c r="D42276">
        <v>0</v>
      </c>
    </row>
    <row r="42277" spans="1:4">
      <c r="A42277">
        <v>0</v>
      </c>
      <c r="D42277">
        <v>0</v>
      </c>
    </row>
    <row r="42278" spans="1:4">
      <c r="A42278">
        <v>0</v>
      </c>
      <c r="D42278">
        <v>0</v>
      </c>
    </row>
    <row r="42279" spans="1:4">
      <c r="A42279">
        <v>0</v>
      </c>
      <c r="D42279">
        <v>0</v>
      </c>
    </row>
    <row r="42280" spans="1:4">
      <c r="A42280">
        <v>0</v>
      </c>
      <c r="D42280">
        <v>0</v>
      </c>
    </row>
    <row r="42281" spans="1:4">
      <c r="A42281">
        <v>0</v>
      </c>
      <c r="D42281">
        <v>0</v>
      </c>
    </row>
    <row r="42282" spans="1:4">
      <c r="A42282">
        <v>0</v>
      </c>
      <c r="D42282">
        <v>0</v>
      </c>
    </row>
    <row r="42283" spans="1:4">
      <c r="A42283">
        <v>0</v>
      </c>
      <c r="D42283">
        <v>0</v>
      </c>
    </row>
    <row r="42284" spans="1:4">
      <c r="A42284">
        <v>0</v>
      </c>
      <c r="D42284">
        <v>0</v>
      </c>
    </row>
    <row r="42285" spans="1:4">
      <c r="A42285">
        <v>0</v>
      </c>
      <c r="D42285">
        <v>0</v>
      </c>
    </row>
    <row r="42286" spans="1:4">
      <c r="A42286">
        <v>0</v>
      </c>
      <c r="D42286">
        <v>0</v>
      </c>
    </row>
    <row r="42287" spans="1:4">
      <c r="A42287">
        <v>0</v>
      </c>
      <c r="D42287">
        <v>0</v>
      </c>
    </row>
    <row r="42288" spans="1:4">
      <c r="A42288">
        <v>0</v>
      </c>
      <c r="D42288">
        <v>0</v>
      </c>
    </row>
    <row r="42289" spans="1:4">
      <c r="A42289">
        <v>0</v>
      </c>
      <c r="D42289">
        <v>0</v>
      </c>
    </row>
    <row r="42290" spans="1:4">
      <c r="A42290">
        <v>0</v>
      </c>
      <c r="D42290">
        <v>0</v>
      </c>
    </row>
    <row r="42291" spans="1:4">
      <c r="A42291">
        <v>0</v>
      </c>
      <c r="D42291">
        <v>0</v>
      </c>
    </row>
    <row r="42292" spans="1:4">
      <c r="A42292">
        <v>0</v>
      </c>
      <c r="D42292">
        <v>0</v>
      </c>
    </row>
    <row r="42293" spans="1:4">
      <c r="A42293">
        <v>0</v>
      </c>
      <c r="D42293">
        <v>0</v>
      </c>
    </row>
    <row r="42294" spans="1:4">
      <c r="A42294">
        <v>0</v>
      </c>
      <c r="D42294">
        <v>0</v>
      </c>
    </row>
    <row r="42295" spans="1:4">
      <c r="A42295">
        <v>0</v>
      </c>
      <c r="D42295">
        <v>0</v>
      </c>
    </row>
    <row r="42296" spans="1:4">
      <c r="A42296">
        <v>0</v>
      </c>
      <c r="D42296">
        <v>0</v>
      </c>
    </row>
    <row r="42297" spans="1:4">
      <c r="A42297">
        <v>0</v>
      </c>
      <c r="D42297">
        <v>0</v>
      </c>
    </row>
    <row r="42298" spans="1:4">
      <c r="A42298">
        <v>0</v>
      </c>
      <c r="D42298">
        <v>0</v>
      </c>
    </row>
    <row r="42299" spans="1:4">
      <c r="A42299">
        <v>0</v>
      </c>
      <c r="D42299">
        <v>0</v>
      </c>
    </row>
    <row r="42300" spans="1:4">
      <c r="A42300">
        <v>0</v>
      </c>
      <c r="D42300">
        <v>0</v>
      </c>
    </row>
    <row r="42301" spans="1:4">
      <c r="A42301">
        <v>0</v>
      </c>
      <c r="D42301">
        <v>0</v>
      </c>
    </row>
    <row r="42302" spans="1:4">
      <c r="A42302">
        <v>0</v>
      </c>
      <c r="D42302">
        <v>0</v>
      </c>
    </row>
    <row r="42303" spans="1:4">
      <c r="A42303">
        <v>0</v>
      </c>
      <c r="D42303">
        <v>0</v>
      </c>
    </row>
    <row r="42304" spans="1:4">
      <c r="A42304">
        <v>0</v>
      </c>
      <c r="D42304">
        <v>0</v>
      </c>
    </row>
    <row r="42305" spans="1:4">
      <c r="A42305">
        <v>0</v>
      </c>
      <c r="D42305">
        <v>0</v>
      </c>
    </row>
    <row r="42306" spans="1:4">
      <c r="A42306">
        <v>0</v>
      </c>
      <c r="D42306">
        <v>0</v>
      </c>
    </row>
    <row r="42307" spans="1:4">
      <c r="A42307">
        <v>0</v>
      </c>
      <c r="D42307">
        <v>0</v>
      </c>
    </row>
    <row r="42308" spans="1:4">
      <c r="A42308">
        <v>0</v>
      </c>
      <c r="D42308">
        <v>0</v>
      </c>
    </row>
    <row r="42309" spans="1:4">
      <c r="A42309">
        <v>0</v>
      </c>
      <c r="D42309">
        <v>0</v>
      </c>
    </row>
    <row r="42310" spans="1:4">
      <c r="A42310">
        <v>0</v>
      </c>
      <c r="D42310">
        <v>0</v>
      </c>
    </row>
    <row r="42311" spans="1:4">
      <c r="A42311">
        <v>0</v>
      </c>
      <c r="D42311">
        <v>0</v>
      </c>
    </row>
    <row r="42312" spans="1:4">
      <c r="A42312">
        <v>0</v>
      </c>
      <c r="D42312">
        <v>0</v>
      </c>
    </row>
    <row r="42313" spans="1:4">
      <c r="A42313">
        <v>0</v>
      </c>
      <c r="D42313">
        <v>0</v>
      </c>
    </row>
    <row r="42314" spans="1:4">
      <c r="A42314">
        <v>0</v>
      </c>
      <c r="D42314">
        <v>0</v>
      </c>
    </row>
    <row r="42315" spans="1:4">
      <c r="A42315">
        <v>0</v>
      </c>
      <c r="D42315">
        <v>0</v>
      </c>
    </row>
    <row r="42316" spans="1:4">
      <c r="A42316">
        <v>0</v>
      </c>
      <c r="D42316">
        <v>0</v>
      </c>
    </row>
    <row r="42317" spans="1:4">
      <c r="A42317">
        <v>0</v>
      </c>
      <c r="D42317">
        <v>0</v>
      </c>
    </row>
    <row r="42318" spans="1:4">
      <c r="A42318">
        <v>0</v>
      </c>
      <c r="D42318">
        <v>0</v>
      </c>
    </row>
    <row r="42319" spans="1:4">
      <c r="A42319">
        <v>0</v>
      </c>
      <c r="D42319">
        <v>0</v>
      </c>
    </row>
    <row r="42320" spans="1:4">
      <c r="A42320">
        <v>0</v>
      </c>
      <c r="D42320">
        <v>0</v>
      </c>
    </row>
    <row r="42321" spans="1:4">
      <c r="A42321">
        <v>0</v>
      </c>
      <c r="D42321">
        <v>0</v>
      </c>
    </row>
    <row r="42322" spans="1:4">
      <c r="A42322">
        <v>0</v>
      </c>
      <c r="D42322">
        <v>0</v>
      </c>
    </row>
    <row r="42323" spans="1:4">
      <c r="A42323">
        <v>0</v>
      </c>
      <c r="D42323">
        <v>0</v>
      </c>
    </row>
    <row r="42324" spans="1:4">
      <c r="A42324">
        <v>0</v>
      </c>
      <c r="D42324">
        <v>0</v>
      </c>
    </row>
    <row r="42325" spans="1:4">
      <c r="A42325">
        <v>0</v>
      </c>
      <c r="D42325">
        <v>0</v>
      </c>
    </row>
    <row r="42326" spans="1:4">
      <c r="A42326">
        <v>0</v>
      </c>
      <c r="D42326">
        <v>0</v>
      </c>
    </row>
    <row r="42327" spans="1:4">
      <c r="A42327">
        <v>0</v>
      </c>
      <c r="D42327">
        <v>0</v>
      </c>
    </row>
    <row r="42328" spans="1:4">
      <c r="A42328">
        <v>0</v>
      </c>
      <c r="D42328">
        <v>0</v>
      </c>
    </row>
    <row r="42329" spans="1:4">
      <c r="A42329">
        <v>0</v>
      </c>
      <c r="D42329">
        <v>0</v>
      </c>
    </row>
    <row r="42330" spans="1:4">
      <c r="A42330">
        <v>0</v>
      </c>
      <c r="D42330">
        <v>0</v>
      </c>
    </row>
    <row r="42331" spans="1:4">
      <c r="A42331">
        <v>0</v>
      </c>
      <c r="D42331">
        <v>0</v>
      </c>
    </row>
    <row r="42332" spans="1:4">
      <c r="A42332">
        <v>0</v>
      </c>
      <c r="D42332">
        <v>0</v>
      </c>
    </row>
    <row r="42333" spans="1:4">
      <c r="A42333">
        <v>0</v>
      </c>
      <c r="D42333">
        <v>0</v>
      </c>
    </row>
    <row r="42334" spans="1:4">
      <c r="A42334">
        <v>0</v>
      </c>
      <c r="D42334">
        <v>0</v>
      </c>
    </row>
    <row r="42335" spans="1:4">
      <c r="A42335">
        <v>0</v>
      </c>
      <c r="D42335">
        <v>0</v>
      </c>
    </row>
    <row r="42336" spans="1:4">
      <c r="A42336">
        <v>0</v>
      </c>
      <c r="D42336">
        <v>0</v>
      </c>
    </row>
    <row r="42337" spans="1:4">
      <c r="A42337">
        <v>0</v>
      </c>
      <c r="D42337">
        <v>0</v>
      </c>
    </row>
    <row r="42338" spans="1:4">
      <c r="A42338">
        <v>0</v>
      </c>
      <c r="D42338">
        <v>0</v>
      </c>
    </row>
    <row r="42339" spans="1:4">
      <c r="A42339">
        <v>0</v>
      </c>
      <c r="D42339">
        <v>0</v>
      </c>
    </row>
    <row r="42340" spans="1:4">
      <c r="A42340">
        <v>0</v>
      </c>
      <c r="D42340">
        <v>0</v>
      </c>
    </row>
    <row r="42341" spans="1:4">
      <c r="A42341">
        <v>0</v>
      </c>
      <c r="D42341">
        <v>0</v>
      </c>
    </row>
    <row r="42342" spans="1:4">
      <c r="A42342">
        <v>0</v>
      </c>
      <c r="D42342">
        <v>0</v>
      </c>
    </row>
    <row r="42343" spans="1:4">
      <c r="A42343">
        <v>0</v>
      </c>
      <c r="D42343">
        <v>0</v>
      </c>
    </row>
    <row r="42344" spans="1:4">
      <c r="A42344">
        <v>0</v>
      </c>
      <c r="D42344">
        <v>0</v>
      </c>
    </row>
    <row r="42345" spans="1:4">
      <c r="A42345">
        <v>0</v>
      </c>
      <c r="D42345">
        <v>0</v>
      </c>
    </row>
    <row r="42346" spans="1:4">
      <c r="A42346">
        <v>0</v>
      </c>
      <c r="D42346">
        <v>0</v>
      </c>
    </row>
    <row r="42347" spans="1:4">
      <c r="A42347">
        <v>0</v>
      </c>
      <c r="D42347">
        <v>0</v>
      </c>
    </row>
    <row r="42348" spans="1:4">
      <c r="A42348">
        <v>0</v>
      </c>
      <c r="D42348">
        <v>0</v>
      </c>
    </row>
    <row r="42349" spans="1:4">
      <c r="A42349">
        <v>0</v>
      </c>
      <c r="D42349">
        <v>0</v>
      </c>
    </row>
    <row r="42350" spans="1:4">
      <c r="A42350">
        <v>0</v>
      </c>
      <c r="D42350">
        <v>0</v>
      </c>
    </row>
    <row r="42351" spans="1:4">
      <c r="A42351">
        <v>0</v>
      </c>
      <c r="D42351">
        <v>0</v>
      </c>
    </row>
    <row r="42352" spans="1:4">
      <c r="A42352">
        <v>0</v>
      </c>
      <c r="D42352">
        <v>0</v>
      </c>
    </row>
    <row r="42353" spans="1:4">
      <c r="A42353">
        <v>0</v>
      </c>
      <c r="D42353">
        <v>0</v>
      </c>
    </row>
    <row r="42354" spans="1:4">
      <c r="A42354">
        <v>0</v>
      </c>
      <c r="D42354">
        <v>0</v>
      </c>
    </row>
    <row r="42355" spans="1:4">
      <c r="A42355">
        <v>0</v>
      </c>
      <c r="D42355">
        <v>0</v>
      </c>
    </row>
    <row r="42356" spans="1:4">
      <c r="A42356">
        <v>0</v>
      </c>
      <c r="D42356">
        <v>0</v>
      </c>
    </row>
    <row r="42357" spans="1:4">
      <c r="A42357">
        <v>0</v>
      </c>
      <c r="D42357">
        <v>0</v>
      </c>
    </row>
    <row r="42358" spans="1:4">
      <c r="A42358">
        <v>0</v>
      </c>
      <c r="D42358">
        <v>0</v>
      </c>
    </row>
    <row r="42359" spans="1:4">
      <c r="A42359">
        <v>0</v>
      </c>
      <c r="D42359">
        <v>0</v>
      </c>
    </row>
    <row r="42360" spans="1:4">
      <c r="A42360">
        <v>0</v>
      </c>
      <c r="D42360">
        <v>0</v>
      </c>
    </row>
    <row r="42361" spans="1:4">
      <c r="A42361">
        <v>0</v>
      </c>
      <c r="D42361">
        <v>0</v>
      </c>
    </row>
    <row r="42362" spans="1:4">
      <c r="A42362">
        <v>0</v>
      </c>
      <c r="D42362">
        <v>0</v>
      </c>
    </row>
    <row r="42363" spans="1:4">
      <c r="A42363">
        <v>0</v>
      </c>
      <c r="D42363">
        <v>0</v>
      </c>
    </row>
    <row r="42364" spans="1:4">
      <c r="A42364">
        <v>0</v>
      </c>
      <c r="D42364">
        <v>0</v>
      </c>
    </row>
    <row r="42365" spans="1:4">
      <c r="A42365">
        <v>0</v>
      </c>
      <c r="D42365">
        <v>0</v>
      </c>
    </row>
    <row r="42366" spans="1:4">
      <c r="A42366">
        <v>0</v>
      </c>
      <c r="D42366">
        <v>0</v>
      </c>
    </row>
    <row r="42367" spans="1:4">
      <c r="A42367">
        <v>0</v>
      </c>
      <c r="D42367">
        <v>0</v>
      </c>
    </row>
    <row r="42368" spans="1:4">
      <c r="A42368">
        <v>0</v>
      </c>
      <c r="D42368">
        <v>0</v>
      </c>
    </row>
    <row r="42369" spans="1:4">
      <c r="A42369">
        <v>0</v>
      </c>
      <c r="D42369">
        <v>0</v>
      </c>
    </row>
    <row r="42370" spans="1:4">
      <c r="A42370">
        <v>0</v>
      </c>
      <c r="D42370">
        <v>0</v>
      </c>
    </row>
    <row r="42371" spans="1:4">
      <c r="A42371">
        <v>0</v>
      </c>
      <c r="D42371">
        <v>0</v>
      </c>
    </row>
    <row r="42372" spans="1:4">
      <c r="A42372">
        <v>0</v>
      </c>
      <c r="D42372">
        <v>0</v>
      </c>
    </row>
    <row r="42373" spans="1:4">
      <c r="A42373">
        <v>0</v>
      </c>
      <c r="D42373">
        <v>0</v>
      </c>
    </row>
    <row r="42374" spans="1:4">
      <c r="A42374">
        <v>0</v>
      </c>
      <c r="D42374">
        <v>0</v>
      </c>
    </row>
    <row r="42375" spans="1:4">
      <c r="A42375">
        <v>0</v>
      </c>
      <c r="D42375">
        <v>0</v>
      </c>
    </row>
    <row r="42376" spans="1:4">
      <c r="A42376">
        <v>0</v>
      </c>
      <c r="D42376">
        <v>0</v>
      </c>
    </row>
    <row r="42377" spans="1:4">
      <c r="A42377">
        <v>0</v>
      </c>
      <c r="D42377">
        <v>0</v>
      </c>
    </row>
    <row r="42378" spans="1:4">
      <c r="A42378">
        <v>0</v>
      </c>
      <c r="D42378">
        <v>0</v>
      </c>
    </row>
    <row r="42379" spans="1:4">
      <c r="A42379">
        <v>0</v>
      </c>
      <c r="D42379">
        <v>0</v>
      </c>
    </row>
    <row r="42380" spans="1:4">
      <c r="A42380">
        <v>0</v>
      </c>
      <c r="D42380">
        <v>0</v>
      </c>
    </row>
    <row r="42381" spans="1:4">
      <c r="A42381">
        <v>0</v>
      </c>
      <c r="D42381">
        <v>0</v>
      </c>
    </row>
    <row r="42382" spans="1:4">
      <c r="A42382">
        <v>0</v>
      </c>
      <c r="D42382">
        <v>0</v>
      </c>
    </row>
    <row r="42383" spans="1:4">
      <c r="A42383">
        <v>0</v>
      </c>
      <c r="D42383">
        <v>0</v>
      </c>
    </row>
    <row r="42384" spans="1:4">
      <c r="A42384">
        <v>0</v>
      </c>
      <c r="D42384">
        <v>0</v>
      </c>
    </row>
    <row r="42385" spans="1:4">
      <c r="A42385">
        <v>0</v>
      </c>
      <c r="D42385">
        <v>0</v>
      </c>
    </row>
    <row r="42386" spans="1:4">
      <c r="A42386">
        <v>0</v>
      </c>
      <c r="D42386">
        <v>0</v>
      </c>
    </row>
    <row r="42387" spans="1:4">
      <c r="A42387">
        <v>0</v>
      </c>
      <c r="D42387">
        <v>0</v>
      </c>
    </row>
    <row r="42388" spans="1:4">
      <c r="A42388">
        <v>0</v>
      </c>
      <c r="D42388">
        <v>0</v>
      </c>
    </row>
    <row r="42389" spans="1:4">
      <c r="A42389">
        <v>0</v>
      </c>
      <c r="D42389">
        <v>0</v>
      </c>
    </row>
    <row r="42390" spans="1:4">
      <c r="A42390">
        <v>0</v>
      </c>
      <c r="D42390">
        <v>0</v>
      </c>
    </row>
    <row r="42391" spans="1:4">
      <c r="A42391">
        <v>0</v>
      </c>
      <c r="D42391">
        <v>0</v>
      </c>
    </row>
    <row r="42392" spans="1:4">
      <c r="A42392">
        <v>0</v>
      </c>
      <c r="D42392">
        <v>0</v>
      </c>
    </row>
    <row r="42393" spans="1:4">
      <c r="A42393">
        <v>0</v>
      </c>
      <c r="D42393">
        <v>0</v>
      </c>
    </row>
    <row r="42394" spans="1:4">
      <c r="A42394">
        <v>0</v>
      </c>
      <c r="D42394">
        <v>0</v>
      </c>
    </row>
    <row r="42395" spans="1:4">
      <c r="A42395">
        <v>0</v>
      </c>
      <c r="D42395">
        <v>0</v>
      </c>
    </row>
    <row r="42396" spans="1:4">
      <c r="A42396">
        <v>0</v>
      </c>
      <c r="D42396">
        <v>0</v>
      </c>
    </row>
    <row r="42397" spans="1:4">
      <c r="A42397">
        <v>0</v>
      </c>
      <c r="D42397">
        <v>0</v>
      </c>
    </row>
    <row r="42398" spans="1:4">
      <c r="A42398">
        <v>0</v>
      </c>
      <c r="D42398">
        <v>0</v>
      </c>
    </row>
    <row r="42399" spans="1:4">
      <c r="A42399">
        <v>0</v>
      </c>
      <c r="D42399">
        <v>0</v>
      </c>
    </row>
    <row r="42400" spans="1:4">
      <c r="A42400">
        <v>0</v>
      </c>
      <c r="D42400">
        <v>0</v>
      </c>
    </row>
    <row r="42401" spans="1:4">
      <c r="A42401">
        <v>0</v>
      </c>
      <c r="D42401">
        <v>0</v>
      </c>
    </row>
    <row r="42402" spans="1:4">
      <c r="A42402">
        <v>0</v>
      </c>
      <c r="D42402">
        <v>0</v>
      </c>
    </row>
    <row r="42403" spans="1:4">
      <c r="A42403">
        <v>0</v>
      </c>
      <c r="D42403">
        <v>0</v>
      </c>
    </row>
    <row r="42404" spans="1:4">
      <c r="A42404">
        <v>0</v>
      </c>
      <c r="D42404">
        <v>0</v>
      </c>
    </row>
    <row r="42405" spans="1:4">
      <c r="A42405">
        <v>0</v>
      </c>
      <c r="D42405">
        <v>0</v>
      </c>
    </row>
    <row r="42406" spans="1:4">
      <c r="A42406">
        <v>0</v>
      </c>
      <c r="D42406">
        <v>0</v>
      </c>
    </row>
    <row r="42407" spans="1:4">
      <c r="A42407">
        <v>0</v>
      </c>
      <c r="D42407">
        <v>0</v>
      </c>
    </row>
    <row r="42408" spans="1:4">
      <c r="A42408">
        <v>0</v>
      </c>
      <c r="D42408">
        <v>0</v>
      </c>
    </row>
    <row r="42409" spans="1:4">
      <c r="A42409">
        <v>0</v>
      </c>
      <c r="D42409">
        <v>0</v>
      </c>
    </row>
    <row r="42410" spans="1:4">
      <c r="A42410">
        <v>0</v>
      </c>
      <c r="D42410">
        <v>0</v>
      </c>
    </row>
    <row r="42411" spans="1:4">
      <c r="A42411">
        <v>0</v>
      </c>
      <c r="D42411">
        <v>0</v>
      </c>
    </row>
    <row r="42412" spans="1:4">
      <c r="A42412">
        <v>0</v>
      </c>
      <c r="D42412">
        <v>0</v>
      </c>
    </row>
    <row r="42413" spans="1:4">
      <c r="A42413">
        <v>0</v>
      </c>
      <c r="D42413">
        <v>0</v>
      </c>
    </row>
    <row r="42414" spans="1:4">
      <c r="A42414">
        <v>0</v>
      </c>
      <c r="D42414">
        <v>0</v>
      </c>
    </row>
    <row r="42415" spans="1:4">
      <c r="A42415">
        <v>0</v>
      </c>
      <c r="D42415">
        <v>0</v>
      </c>
    </row>
    <row r="42416" spans="1:4">
      <c r="A42416">
        <v>0</v>
      </c>
      <c r="D42416">
        <v>0</v>
      </c>
    </row>
    <row r="42417" spans="1:4">
      <c r="A42417">
        <v>0</v>
      </c>
      <c r="D42417">
        <v>0</v>
      </c>
    </row>
    <row r="42418" spans="1:4">
      <c r="A42418">
        <v>0</v>
      </c>
      <c r="D42418">
        <v>0</v>
      </c>
    </row>
    <row r="42419" spans="1:4">
      <c r="A42419">
        <v>0</v>
      </c>
      <c r="D42419">
        <v>0</v>
      </c>
    </row>
    <row r="42420" spans="1:4">
      <c r="A42420">
        <v>0</v>
      </c>
      <c r="D42420">
        <v>0</v>
      </c>
    </row>
    <row r="42421" spans="1:4">
      <c r="A42421">
        <v>0</v>
      </c>
      <c r="D42421">
        <v>0</v>
      </c>
    </row>
    <row r="42422" spans="1:4">
      <c r="A42422">
        <v>0</v>
      </c>
      <c r="D42422">
        <v>0</v>
      </c>
    </row>
    <row r="42423" spans="1:4">
      <c r="A42423">
        <v>0</v>
      </c>
      <c r="D42423">
        <v>0</v>
      </c>
    </row>
    <row r="42424" spans="1:4">
      <c r="A42424">
        <v>0</v>
      </c>
      <c r="D42424">
        <v>0</v>
      </c>
    </row>
    <row r="42425" spans="1:4">
      <c r="A42425">
        <v>0</v>
      </c>
      <c r="D42425">
        <v>0</v>
      </c>
    </row>
    <row r="42426" spans="1:4">
      <c r="A42426">
        <v>0</v>
      </c>
      <c r="D42426">
        <v>0</v>
      </c>
    </row>
    <row r="42427" spans="1:4">
      <c r="A42427">
        <v>0</v>
      </c>
      <c r="D42427">
        <v>0</v>
      </c>
    </row>
    <row r="42428" spans="1:4">
      <c r="A42428">
        <v>0</v>
      </c>
      <c r="D42428">
        <v>0</v>
      </c>
    </row>
    <row r="42429" spans="1:4">
      <c r="A42429">
        <v>0</v>
      </c>
      <c r="D42429">
        <v>0</v>
      </c>
    </row>
    <row r="42430" spans="1:4">
      <c r="A42430">
        <v>0</v>
      </c>
      <c r="D42430">
        <v>0</v>
      </c>
    </row>
    <row r="42431" spans="1:4">
      <c r="A42431">
        <v>0</v>
      </c>
      <c r="D42431">
        <v>0</v>
      </c>
    </row>
    <row r="42432" spans="1:4">
      <c r="A42432">
        <v>0</v>
      </c>
      <c r="D42432">
        <v>0</v>
      </c>
    </row>
    <row r="42433" spans="1:4">
      <c r="A42433">
        <v>0</v>
      </c>
      <c r="D42433">
        <v>0</v>
      </c>
    </row>
    <row r="42434" spans="1:4">
      <c r="A42434">
        <v>0</v>
      </c>
      <c r="D42434">
        <v>0</v>
      </c>
    </row>
    <row r="42435" spans="1:4">
      <c r="A42435">
        <v>0</v>
      </c>
      <c r="D42435">
        <v>0</v>
      </c>
    </row>
    <row r="42436" spans="1:4">
      <c r="A42436">
        <v>0</v>
      </c>
      <c r="D42436">
        <v>0</v>
      </c>
    </row>
    <row r="42437" spans="1:4">
      <c r="A42437">
        <v>0</v>
      </c>
      <c r="D42437">
        <v>0</v>
      </c>
    </row>
    <row r="42438" spans="1:4">
      <c r="A42438">
        <v>0</v>
      </c>
      <c r="D42438">
        <v>0</v>
      </c>
    </row>
    <row r="42439" spans="1:4">
      <c r="A42439">
        <v>0</v>
      </c>
      <c r="D42439">
        <v>0</v>
      </c>
    </row>
    <row r="42440" spans="1:4">
      <c r="A42440">
        <v>0</v>
      </c>
      <c r="D42440">
        <v>0</v>
      </c>
    </row>
    <row r="42441" spans="1:4">
      <c r="A42441">
        <v>0</v>
      </c>
      <c r="D42441">
        <v>0</v>
      </c>
    </row>
    <row r="42442" spans="1:4">
      <c r="A42442">
        <v>0</v>
      </c>
      <c r="D42442">
        <v>0</v>
      </c>
    </row>
    <row r="42443" spans="1:4">
      <c r="A42443">
        <v>0</v>
      </c>
      <c r="D42443">
        <v>0</v>
      </c>
    </row>
    <row r="42444" spans="1:4">
      <c r="A42444">
        <v>0</v>
      </c>
      <c r="D42444">
        <v>0</v>
      </c>
    </row>
    <row r="42445" spans="1:4">
      <c r="A42445">
        <v>0</v>
      </c>
      <c r="D42445">
        <v>0</v>
      </c>
    </row>
    <row r="42446" spans="1:4">
      <c r="A42446">
        <v>0</v>
      </c>
      <c r="D42446">
        <v>0</v>
      </c>
    </row>
    <row r="42447" spans="1:4">
      <c r="A42447">
        <v>0</v>
      </c>
      <c r="D42447">
        <v>0</v>
      </c>
    </row>
    <row r="42448" spans="1:4">
      <c r="A42448">
        <v>0</v>
      </c>
      <c r="D42448">
        <v>0</v>
      </c>
    </row>
    <row r="42449" spans="1:4">
      <c r="A42449">
        <v>0</v>
      </c>
      <c r="D42449">
        <v>0</v>
      </c>
    </row>
    <row r="42450" spans="1:4">
      <c r="A42450">
        <v>0</v>
      </c>
      <c r="D42450">
        <v>0</v>
      </c>
    </row>
    <row r="42451" spans="1:4">
      <c r="A42451">
        <v>0</v>
      </c>
      <c r="D42451">
        <v>0</v>
      </c>
    </row>
    <row r="42452" spans="1:4">
      <c r="A42452">
        <v>0</v>
      </c>
      <c r="D42452">
        <v>0</v>
      </c>
    </row>
    <row r="42453" spans="1:4">
      <c r="A42453">
        <v>0</v>
      </c>
      <c r="D42453">
        <v>0</v>
      </c>
    </row>
    <row r="42454" spans="1:4">
      <c r="A42454">
        <v>0</v>
      </c>
      <c r="D42454">
        <v>0</v>
      </c>
    </row>
    <row r="42455" spans="1:4">
      <c r="A42455">
        <v>0</v>
      </c>
      <c r="D42455">
        <v>0</v>
      </c>
    </row>
    <row r="42456" spans="1:4">
      <c r="A42456">
        <v>0</v>
      </c>
      <c r="D42456">
        <v>0</v>
      </c>
    </row>
    <row r="42457" spans="1:4">
      <c r="A42457">
        <v>0</v>
      </c>
      <c r="D42457">
        <v>0</v>
      </c>
    </row>
    <row r="42458" spans="1:4">
      <c r="A42458">
        <v>0</v>
      </c>
      <c r="D42458">
        <v>0</v>
      </c>
    </row>
    <row r="42459" spans="1:4">
      <c r="A42459">
        <v>0</v>
      </c>
      <c r="D42459">
        <v>0</v>
      </c>
    </row>
    <row r="42460" spans="1:4">
      <c r="A42460">
        <v>0</v>
      </c>
      <c r="D42460">
        <v>0</v>
      </c>
    </row>
    <row r="42461" spans="1:4">
      <c r="A42461">
        <v>0</v>
      </c>
      <c r="D42461">
        <v>0</v>
      </c>
    </row>
    <row r="42462" spans="1:4">
      <c r="A42462">
        <v>0</v>
      </c>
      <c r="D42462">
        <v>0</v>
      </c>
    </row>
    <row r="42463" spans="1:4">
      <c r="A42463">
        <v>0</v>
      </c>
      <c r="D42463">
        <v>0</v>
      </c>
    </row>
    <row r="42464" spans="1:4">
      <c r="A42464">
        <v>0</v>
      </c>
      <c r="D42464">
        <v>0</v>
      </c>
    </row>
    <row r="42465" spans="1:4">
      <c r="A42465">
        <v>0</v>
      </c>
      <c r="D42465">
        <v>0</v>
      </c>
    </row>
    <row r="42466" spans="1:4">
      <c r="A42466">
        <v>0</v>
      </c>
      <c r="D42466">
        <v>0</v>
      </c>
    </row>
    <row r="42467" spans="1:4">
      <c r="A42467">
        <v>0</v>
      </c>
      <c r="D42467">
        <v>0</v>
      </c>
    </row>
    <row r="42468" spans="1:4">
      <c r="A42468">
        <v>0</v>
      </c>
      <c r="D42468">
        <v>0</v>
      </c>
    </row>
    <row r="42469" spans="1:4">
      <c r="A42469">
        <v>0</v>
      </c>
      <c r="D42469">
        <v>0</v>
      </c>
    </row>
    <row r="42470" spans="1:4">
      <c r="A42470">
        <v>0</v>
      </c>
      <c r="D42470">
        <v>0</v>
      </c>
    </row>
    <row r="42471" spans="1:4">
      <c r="A42471">
        <v>0</v>
      </c>
      <c r="D42471">
        <v>0</v>
      </c>
    </row>
    <row r="42472" spans="1:4">
      <c r="A42472">
        <v>0</v>
      </c>
      <c r="D42472">
        <v>0</v>
      </c>
    </row>
    <row r="42473" spans="1:4">
      <c r="A42473">
        <v>0</v>
      </c>
      <c r="D42473">
        <v>0</v>
      </c>
    </row>
    <row r="42474" spans="1:4">
      <c r="A42474">
        <v>0</v>
      </c>
      <c r="D42474">
        <v>0</v>
      </c>
    </row>
    <row r="42475" spans="1:4">
      <c r="A42475">
        <v>0</v>
      </c>
      <c r="D42475">
        <v>0</v>
      </c>
    </row>
    <row r="42476" spans="1:4">
      <c r="A42476">
        <v>0</v>
      </c>
      <c r="D42476">
        <v>0</v>
      </c>
    </row>
    <row r="42477" spans="1:4">
      <c r="A42477">
        <v>0</v>
      </c>
      <c r="D42477">
        <v>0</v>
      </c>
    </row>
    <row r="42478" spans="1:4">
      <c r="A42478">
        <v>0</v>
      </c>
      <c r="D42478">
        <v>0</v>
      </c>
    </row>
    <row r="42479" spans="1:4">
      <c r="A42479">
        <v>0</v>
      </c>
      <c r="D42479">
        <v>0</v>
      </c>
    </row>
    <row r="42480" spans="1:4">
      <c r="A42480">
        <v>0</v>
      </c>
      <c r="D42480">
        <v>0</v>
      </c>
    </row>
    <row r="42481" spans="1:4">
      <c r="A42481">
        <v>0</v>
      </c>
      <c r="D42481">
        <v>0</v>
      </c>
    </row>
    <row r="42482" spans="1:4">
      <c r="A42482">
        <v>0</v>
      </c>
      <c r="D42482">
        <v>0</v>
      </c>
    </row>
    <row r="42483" spans="1:4">
      <c r="A42483">
        <v>0</v>
      </c>
      <c r="D42483">
        <v>0</v>
      </c>
    </row>
    <row r="42484" spans="1:4">
      <c r="A42484">
        <v>0</v>
      </c>
      <c r="D42484">
        <v>0</v>
      </c>
    </row>
    <row r="42485" spans="1:4">
      <c r="A42485">
        <v>0</v>
      </c>
      <c r="D42485">
        <v>0</v>
      </c>
    </row>
    <row r="42486" spans="1:4">
      <c r="A42486">
        <v>0</v>
      </c>
      <c r="D42486">
        <v>0</v>
      </c>
    </row>
    <row r="42487" spans="1:4">
      <c r="A42487">
        <v>0</v>
      </c>
      <c r="D42487">
        <v>0</v>
      </c>
    </row>
    <row r="42488" spans="1:4">
      <c r="A42488">
        <v>0</v>
      </c>
      <c r="D42488">
        <v>0</v>
      </c>
    </row>
    <row r="42489" spans="1:4">
      <c r="A42489">
        <v>0</v>
      </c>
      <c r="D42489">
        <v>0</v>
      </c>
    </row>
    <row r="42490" spans="1:4">
      <c r="A42490">
        <v>0</v>
      </c>
      <c r="D42490">
        <v>0</v>
      </c>
    </row>
    <row r="42491" spans="1:4">
      <c r="A42491">
        <v>0</v>
      </c>
      <c r="D42491">
        <v>0</v>
      </c>
    </row>
    <row r="42492" spans="1:4">
      <c r="A42492">
        <v>0</v>
      </c>
      <c r="D42492">
        <v>0</v>
      </c>
    </row>
    <row r="42493" spans="1:4">
      <c r="A42493">
        <v>0</v>
      </c>
      <c r="D42493">
        <v>0</v>
      </c>
    </row>
    <row r="42494" spans="1:4">
      <c r="A42494">
        <v>0</v>
      </c>
      <c r="D42494">
        <v>0</v>
      </c>
    </row>
    <row r="42495" spans="1:4">
      <c r="A42495">
        <v>0</v>
      </c>
      <c r="D42495">
        <v>0</v>
      </c>
    </row>
    <row r="42496" spans="1:4">
      <c r="A42496">
        <v>0</v>
      </c>
      <c r="D42496">
        <v>0</v>
      </c>
    </row>
    <row r="42497" spans="1:4">
      <c r="A42497">
        <v>0</v>
      </c>
      <c r="D42497">
        <v>0</v>
      </c>
    </row>
    <row r="42498" spans="1:4">
      <c r="A42498">
        <v>0</v>
      </c>
      <c r="D42498">
        <v>0</v>
      </c>
    </row>
    <row r="42499" spans="1:4">
      <c r="A42499">
        <v>0</v>
      </c>
      <c r="D42499">
        <v>0</v>
      </c>
    </row>
    <row r="42500" spans="1:4">
      <c r="A42500">
        <v>0</v>
      </c>
      <c r="D42500">
        <v>0</v>
      </c>
    </row>
    <row r="42501" spans="1:4">
      <c r="A42501">
        <v>0</v>
      </c>
      <c r="D42501">
        <v>0</v>
      </c>
    </row>
    <row r="42502" spans="1:4">
      <c r="A42502">
        <v>0</v>
      </c>
      <c r="D42502">
        <v>0</v>
      </c>
    </row>
    <row r="42503" spans="1:4">
      <c r="A42503">
        <v>0</v>
      </c>
      <c r="D42503">
        <v>0</v>
      </c>
    </row>
    <row r="42504" spans="1:4">
      <c r="A42504">
        <v>0</v>
      </c>
      <c r="D42504">
        <v>0</v>
      </c>
    </row>
    <row r="42505" spans="1:4">
      <c r="A42505">
        <v>0</v>
      </c>
      <c r="D42505">
        <v>0</v>
      </c>
    </row>
    <row r="42506" spans="1:4">
      <c r="A42506">
        <v>0</v>
      </c>
      <c r="D42506">
        <v>0</v>
      </c>
    </row>
    <row r="42507" spans="1:4">
      <c r="A42507">
        <v>0</v>
      </c>
      <c r="D42507">
        <v>0</v>
      </c>
    </row>
    <row r="42508" spans="1:4">
      <c r="A42508">
        <v>0</v>
      </c>
      <c r="D42508">
        <v>0</v>
      </c>
    </row>
    <row r="42509" spans="1:4">
      <c r="A42509">
        <v>0</v>
      </c>
      <c r="D42509">
        <v>0</v>
      </c>
    </row>
    <row r="42510" spans="1:4">
      <c r="A42510">
        <v>0</v>
      </c>
      <c r="D42510">
        <v>0</v>
      </c>
    </row>
    <row r="42511" spans="1:4">
      <c r="A42511">
        <v>0</v>
      </c>
      <c r="D42511">
        <v>0</v>
      </c>
    </row>
    <row r="42512" spans="1:4">
      <c r="A42512">
        <v>0</v>
      </c>
      <c r="D42512">
        <v>0</v>
      </c>
    </row>
    <row r="42513" spans="1:4">
      <c r="A42513">
        <v>0</v>
      </c>
      <c r="D42513">
        <v>0</v>
      </c>
    </row>
    <row r="42514" spans="1:4">
      <c r="A42514">
        <v>0</v>
      </c>
      <c r="D42514">
        <v>0</v>
      </c>
    </row>
    <row r="42515" spans="1:4">
      <c r="A42515">
        <v>0</v>
      </c>
      <c r="D42515">
        <v>0</v>
      </c>
    </row>
    <row r="42516" spans="1:4">
      <c r="A42516">
        <v>0</v>
      </c>
      <c r="D42516">
        <v>0</v>
      </c>
    </row>
    <row r="42517" spans="1:4">
      <c r="A42517">
        <v>0</v>
      </c>
      <c r="D42517">
        <v>0</v>
      </c>
    </row>
    <row r="42518" spans="1:4">
      <c r="A42518">
        <v>0</v>
      </c>
      <c r="D42518">
        <v>0</v>
      </c>
    </row>
    <row r="42519" spans="1:4">
      <c r="A42519">
        <v>0</v>
      </c>
      <c r="D42519">
        <v>0</v>
      </c>
    </row>
    <row r="42520" spans="1:4">
      <c r="A42520">
        <v>0</v>
      </c>
      <c r="D42520">
        <v>0</v>
      </c>
    </row>
    <row r="42521" spans="1:4">
      <c r="A42521">
        <v>0</v>
      </c>
      <c r="D42521">
        <v>0</v>
      </c>
    </row>
    <row r="42522" spans="1:4">
      <c r="A42522">
        <v>0</v>
      </c>
      <c r="D42522">
        <v>0</v>
      </c>
    </row>
    <row r="42523" spans="1:4">
      <c r="A42523">
        <v>0</v>
      </c>
      <c r="D42523">
        <v>0</v>
      </c>
    </row>
    <row r="42524" spans="1:4">
      <c r="A42524">
        <v>0</v>
      </c>
      <c r="D42524">
        <v>0</v>
      </c>
    </row>
    <row r="42525" spans="1:4">
      <c r="A42525">
        <v>0</v>
      </c>
      <c r="D42525">
        <v>0</v>
      </c>
    </row>
    <row r="42526" spans="1:4">
      <c r="A42526">
        <v>0</v>
      </c>
      <c r="D42526">
        <v>0</v>
      </c>
    </row>
    <row r="42527" spans="1:4">
      <c r="A42527">
        <v>0</v>
      </c>
      <c r="D42527">
        <v>0</v>
      </c>
    </row>
    <row r="42528" spans="1:4">
      <c r="A42528">
        <v>0</v>
      </c>
      <c r="D42528">
        <v>0</v>
      </c>
    </row>
    <row r="42529" spans="1:4">
      <c r="A42529">
        <v>0</v>
      </c>
      <c r="D42529">
        <v>0</v>
      </c>
    </row>
    <row r="42530" spans="1:4">
      <c r="A42530">
        <v>0</v>
      </c>
      <c r="D42530">
        <v>0</v>
      </c>
    </row>
    <row r="42531" spans="1:4">
      <c r="A42531">
        <v>0</v>
      </c>
      <c r="D42531">
        <v>0</v>
      </c>
    </row>
    <row r="42532" spans="1:4">
      <c r="A42532">
        <v>0</v>
      </c>
      <c r="D42532">
        <v>0</v>
      </c>
    </row>
    <row r="42533" spans="1:4">
      <c r="A42533">
        <v>0</v>
      </c>
      <c r="D42533">
        <v>0</v>
      </c>
    </row>
    <row r="42534" spans="1:4">
      <c r="A42534">
        <v>0</v>
      </c>
      <c r="D42534">
        <v>0</v>
      </c>
    </row>
    <row r="42535" spans="1:4">
      <c r="A42535">
        <v>0</v>
      </c>
      <c r="D42535">
        <v>0</v>
      </c>
    </row>
    <row r="42536" spans="1:4">
      <c r="A42536">
        <v>0</v>
      </c>
      <c r="D42536">
        <v>0</v>
      </c>
    </row>
    <row r="42537" spans="1:4">
      <c r="A42537">
        <v>0</v>
      </c>
      <c r="D42537">
        <v>0</v>
      </c>
    </row>
    <row r="42538" spans="1:4">
      <c r="A42538">
        <v>0</v>
      </c>
      <c r="D42538">
        <v>0</v>
      </c>
    </row>
    <row r="42539" spans="1:4">
      <c r="A42539">
        <v>0</v>
      </c>
      <c r="D42539">
        <v>0</v>
      </c>
    </row>
    <row r="42540" spans="1:4">
      <c r="A42540">
        <v>0</v>
      </c>
      <c r="D42540">
        <v>0</v>
      </c>
    </row>
    <row r="42541" spans="1:4">
      <c r="A42541">
        <v>0</v>
      </c>
      <c r="D42541">
        <v>0</v>
      </c>
    </row>
    <row r="42542" spans="1:4">
      <c r="A42542">
        <v>0</v>
      </c>
      <c r="D42542">
        <v>0</v>
      </c>
    </row>
    <row r="42543" spans="1:4">
      <c r="A42543">
        <v>0</v>
      </c>
      <c r="D42543">
        <v>0</v>
      </c>
    </row>
    <row r="42544" spans="1:4">
      <c r="A42544">
        <v>0</v>
      </c>
      <c r="D42544">
        <v>0</v>
      </c>
    </row>
    <row r="42545" spans="1:4">
      <c r="A42545">
        <v>0</v>
      </c>
      <c r="D42545">
        <v>0</v>
      </c>
    </row>
    <row r="42546" spans="1:4">
      <c r="A42546">
        <v>0</v>
      </c>
      <c r="D42546">
        <v>0</v>
      </c>
    </row>
    <row r="42547" spans="1:4">
      <c r="A42547">
        <v>0</v>
      </c>
      <c r="D42547">
        <v>0</v>
      </c>
    </row>
    <row r="42548" spans="1:4">
      <c r="A42548">
        <v>0</v>
      </c>
      <c r="D42548">
        <v>0</v>
      </c>
    </row>
    <row r="42549" spans="1:4">
      <c r="A42549">
        <v>0</v>
      </c>
      <c r="D42549">
        <v>0</v>
      </c>
    </row>
    <row r="42550" spans="1:4">
      <c r="A42550">
        <v>0</v>
      </c>
      <c r="D42550">
        <v>0</v>
      </c>
    </row>
    <row r="42551" spans="1:4">
      <c r="A42551">
        <v>0</v>
      </c>
      <c r="D42551">
        <v>0</v>
      </c>
    </row>
    <row r="42552" spans="1:4">
      <c r="A42552">
        <v>0</v>
      </c>
      <c r="D42552">
        <v>0</v>
      </c>
    </row>
    <row r="42553" spans="1:4">
      <c r="A42553">
        <v>0</v>
      </c>
      <c r="D42553">
        <v>0</v>
      </c>
    </row>
    <row r="42554" spans="1:4">
      <c r="A42554">
        <v>0</v>
      </c>
      <c r="D42554">
        <v>0</v>
      </c>
    </row>
    <row r="42555" spans="1:4">
      <c r="A42555">
        <v>0</v>
      </c>
      <c r="D42555">
        <v>0</v>
      </c>
    </row>
    <row r="42556" spans="1:4">
      <c r="A42556">
        <v>0</v>
      </c>
      <c r="D42556">
        <v>0</v>
      </c>
    </row>
    <row r="42557" spans="1:4">
      <c r="A42557">
        <v>0</v>
      </c>
      <c r="D42557">
        <v>0</v>
      </c>
    </row>
    <row r="42558" spans="1:4">
      <c r="A42558">
        <v>0</v>
      </c>
      <c r="D42558">
        <v>0</v>
      </c>
    </row>
    <row r="42559" spans="1:4">
      <c r="A42559">
        <v>0</v>
      </c>
      <c r="D42559">
        <v>0</v>
      </c>
    </row>
    <row r="42560" spans="1:4">
      <c r="A42560">
        <v>0</v>
      </c>
      <c r="D42560">
        <v>0</v>
      </c>
    </row>
    <row r="42561" spans="1:4">
      <c r="A42561">
        <v>0</v>
      </c>
      <c r="D42561">
        <v>0</v>
      </c>
    </row>
    <row r="42562" spans="1:4">
      <c r="A42562">
        <v>0</v>
      </c>
      <c r="D42562">
        <v>0</v>
      </c>
    </row>
    <row r="42563" spans="1:4">
      <c r="A42563">
        <v>0</v>
      </c>
      <c r="D42563">
        <v>0</v>
      </c>
    </row>
    <row r="42564" spans="1:4">
      <c r="A42564">
        <v>0</v>
      </c>
      <c r="D42564">
        <v>0</v>
      </c>
    </row>
    <row r="42565" spans="1:4">
      <c r="A42565">
        <v>0</v>
      </c>
      <c r="D42565">
        <v>0</v>
      </c>
    </row>
    <row r="42566" spans="1:4">
      <c r="A42566">
        <v>0</v>
      </c>
      <c r="D42566">
        <v>0</v>
      </c>
    </row>
    <row r="42567" spans="1:4">
      <c r="A42567">
        <v>0</v>
      </c>
      <c r="D42567">
        <v>0</v>
      </c>
    </row>
    <row r="42568" spans="1:4">
      <c r="A42568">
        <v>0</v>
      </c>
      <c r="D42568">
        <v>0</v>
      </c>
    </row>
    <row r="42569" spans="1:4">
      <c r="A42569">
        <v>0</v>
      </c>
      <c r="D42569">
        <v>0</v>
      </c>
    </row>
    <row r="42570" spans="1:4">
      <c r="A42570">
        <v>0</v>
      </c>
      <c r="D42570">
        <v>0</v>
      </c>
    </row>
    <row r="42571" spans="1:4">
      <c r="A42571">
        <v>0</v>
      </c>
      <c r="D42571">
        <v>0</v>
      </c>
    </row>
    <row r="42572" spans="1:4">
      <c r="A42572">
        <v>0</v>
      </c>
      <c r="D42572">
        <v>0</v>
      </c>
    </row>
    <row r="42573" spans="1:4">
      <c r="A42573">
        <v>0</v>
      </c>
      <c r="D42573">
        <v>0</v>
      </c>
    </row>
    <row r="42574" spans="1:4">
      <c r="A42574">
        <v>0</v>
      </c>
      <c r="D42574">
        <v>0</v>
      </c>
    </row>
    <row r="42575" spans="1:4">
      <c r="A42575">
        <v>0</v>
      </c>
      <c r="D42575">
        <v>0</v>
      </c>
    </row>
    <row r="42576" spans="1:4">
      <c r="A42576">
        <v>0</v>
      </c>
      <c r="D42576">
        <v>0</v>
      </c>
    </row>
    <row r="42577" spans="1:4">
      <c r="A42577">
        <v>0</v>
      </c>
      <c r="D42577">
        <v>0</v>
      </c>
    </row>
    <row r="42578" spans="1:4">
      <c r="A42578">
        <v>0</v>
      </c>
      <c r="D42578">
        <v>0</v>
      </c>
    </row>
    <row r="42579" spans="1:4">
      <c r="A42579">
        <v>0</v>
      </c>
      <c r="D42579">
        <v>0</v>
      </c>
    </row>
    <row r="42580" spans="1:4">
      <c r="A42580">
        <v>0</v>
      </c>
      <c r="D42580">
        <v>0</v>
      </c>
    </row>
    <row r="42581" spans="1:4">
      <c r="A42581">
        <v>0</v>
      </c>
      <c r="D42581">
        <v>0</v>
      </c>
    </row>
    <row r="42582" spans="1:4">
      <c r="A42582">
        <v>0</v>
      </c>
      <c r="D42582">
        <v>0</v>
      </c>
    </row>
    <row r="42583" spans="1:4">
      <c r="A42583">
        <v>0</v>
      </c>
      <c r="D42583">
        <v>0</v>
      </c>
    </row>
    <row r="42584" spans="1:4">
      <c r="A42584">
        <v>0</v>
      </c>
      <c r="D42584">
        <v>0</v>
      </c>
    </row>
    <row r="42585" spans="1:4">
      <c r="A42585">
        <v>0</v>
      </c>
      <c r="D42585">
        <v>0</v>
      </c>
    </row>
    <row r="42586" spans="1:4">
      <c r="A42586">
        <v>0</v>
      </c>
      <c r="D42586">
        <v>0</v>
      </c>
    </row>
    <row r="42587" spans="1:4">
      <c r="A42587">
        <v>0</v>
      </c>
      <c r="D42587">
        <v>0</v>
      </c>
    </row>
    <row r="42588" spans="1:4">
      <c r="A42588">
        <v>0</v>
      </c>
      <c r="D42588">
        <v>0</v>
      </c>
    </row>
    <row r="42589" spans="1:4">
      <c r="A42589">
        <v>0</v>
      </c>
      <c r="D42589">
        <v>0</v>
      </c>
    </row>
    <row r="42590" spans="1:4">
      <c r="A42590">
        <v>0</v>
      </c>
      <c r="D42590">
        <v>0</v>
      </c>
    </row>
    <row r="42591" spans="1:4">
      <c r="A42591">
        <v>0</v>
      </c>
      <c r="D42591">
        <v>0</v>
      </c>
    </row>
    <row r="42592" spans="1:4">
      <c r="A42592">
        <v>0</v>
      </c>
      <c r="D42592">
        <v>0</v>
      </c>
    </row>
    <row r="42593" spans="1:4">
      <c r="A42593">
        <v>0</v>
      </c>
      <c r="D42593">
        <v>0</v>
      </c>
    </row>
    <row r="42594" spans="1:4">
      <c r="A42594">
        <v>0</v>
      </c>
      <c r="D42594">
        <v>0</v>
      </c>
    </row>
    <row r="42595" spans="1:4">
      <c r="A42595">
        <v>0</v>
      </c>
      <c r="D42595">
        <v>0</v>
      </c>
    </row>
    <row r="42596" spans="1:4">
      <c r="A42596">
        <v>0</v>
      </c>
      <c r="D42596">
        <v>0</v>
      </c>
    </row>
    <row r="42597" spans="1:4">
      <c r="A42597">
        <v>0</v>
      </c>
      <c r="D42597">
        <v>0</v>
      </c>
    </row>
    <row r="42598" spans="1:4">
      <c r="A42598">
        <v>0</v>
      </c>
      <c r="D42598">
        <v>0</v>
      </c>
    </row>
    <row r="42599" spans="1:4">
      <c r="A42599">
        <v>0</v>
      </c>
      <c r="D42599">
        <v>0</v>
      </c>
    </row>
    <row r="42600" spans="1:4">
      <c r="A42600">
        <v>0</v>
      </c>
      <c r="D42600">
        <v>0</v>
      </c>
    </row>
    <row r="42601" spans="1:4">
      <c r="A42601">
        <v>0</v>
      </c>
      <c r="D42601">
        <v>0</v>
      </c>
    </row>
    <row r="42602" spans="1:4">
      <c r="A42602">
        <v>0</v>
      </c>
      <c r="D42602">
        <v>0</v>
      </c>
    </row>
    <row r="42603" spans="1:4">
      <c r="A42603">
        <v>0</v>
      </c>
      <c r="D42603">
        <v>0</v>
      </c>
    </row>
    <row r="42604" spans="1:4">
      <c r="A42604">
        <v>0</v>
      </c>
      <c r="D42604">
        <v>0</v>
      </c>
    </row>
    <row r="42605" spans="1:4">
      <c r="A42605">
        <v>0</v>
      </c>
      <c r="D42605">
        <v>0</v>
      </c>
    </row>
    <row r="42606" spans="1:4">
      <c r="A42606">
        <v>0</v>
      </c>
      <c r="D42606">
        <v>0</v>
      </c>
    </row>
    <row r="42607" spans="1:4">
      <c r="A42607">
        <v>0</v>
      </c>
      <c r="D42607">
        <v>0</v>
      </c>
    </row>
    <row r="42608" spans="1:4">
      <c r="A42608">
        <v>0</v>
      </c>
      <c r="D42608">
        <v>0</v>
      </c>
    </row>
    <row r="42609" spans="1:4">
      <c r="A42609">
        <v>0</v>
      </c>
      <c r="D42609">
        <v>0</v>
      </c>
    </row>
    <row r="42610" spans="1:4">
      <c r="A42610">
        <v>0</v>
      </c>
      <c r="D42610">
        <v>0</v>
      </c>
    </row>
    <row r="42611" spans="1:4">
      <c r="A42611">
        <v>0</v>
      </c>
      <c r="D42611">
        <v>0</v>
      </c>
    </row>
    <row r="42612" spans="1:4">
      <c r="A42612">
        <v>0</v>
      </c>
      <c r="D42612">
        <v>0</v>
      </c>
    </row>
    <row r="42613" spans="1:4">
      <c r="A42613">
        <v>0</v>
      </c>
      <c r="D42613">
        <v>0</v>
      </c>
    </row>
    <row r="42614" spans="1:4">
      <c r="A42614">
        <v>0</v>
      </c>
      <c r="D42614">
        <v>0</v>
      </c>
    </row>
    <row r="42615" spans="1:4">
      <c r="A42615">
        <v>0</v>
      </c>
      <c r="D42615">
        <v>0</v>
      </c>
    </row>
    <row r="42616" spans="1:4">
      <c r="A42616">
        <v>0</v>
      </c>
      <c r="D42616">
        <v>0</v>
      </c>
    </row>
    <row r="42617" spans="1:4">
      <c r="A42617">
        <v>0</v>
      </c>
      <c r="D42617">
        <v>0</v>
      </c>
    </row>
    <row r="42618" spans="1:4">
      <c r="A42618">
        <v>0</v>
      </c>
      <c r="D42618">
        <v>0</v>
      </c>
    </row>
    <row r="42619" spans="1:4">
      <c r="A42619">
        <v>0</v>
      </c>
      <c r="D42619">
        <v>0</v>
      </c>
    </row>
    <row r="42620" spans="1:4">
      <c r="A42620">
        <v>0</v>
      </c>
      <c r="D42620">
        <v>0</v>
      </c>
    </row>
    <row r="42621" spans="1:4">
      <c r="A42621">
        <v>0</v>
      </c>
      <c r="D42621">
        <v>0</v>
      </c>
    </row>
    <row r="42622" spans="1:4">
      <c r="A42622">
        <v>0</v>
      </c>
      <c r="D42622">
        <v>0</v>
      </c>
    </row>
    <row r="42623" spans="1:4">
      <c r="A42623">
        <v>0</v>
      </c>
      <c r="D42623">
        <v>0</v>
      </c>
    </row>
    <row r="42624" spans="1:4">
      <c r="A42624">
        <v>0</v>
      </c>
      <c r="D42624">
        <v>0</v>
      </c>
    </row>
    <row r="42625" spans="1:4">
      <c r="A42625">
        <v>0</v>
      </c>
      <c r="D42625">
        <v>0</v>
      </c>
    </row>
    <row r="42626" spans="1:4">
      <c r="A42626">
        <v>0</v>
      </c>
      <c r="D42626">
        <v>0</v>
      </c>
    </row>
    <row r="42627" spans="1:4">
      <c r="A42627">
        <v>0</v>
      </c>
      <c r="D42627">
        <v>0</v>
      </c>
    </row>
    <row r="42628" spans="1:4">
      <c r="A42628">
        <v>0</v>
      </c>
      <c r="D42628">
        <v>0</v>
      </c>
    </row>
    <row r="42629" spans="1:4">
      <c r="A42629">
        <v>0</v>
      </c>
      <c r="D42629">
        <v>0</v>
      </c>
    </row>
    <row r="42630" spans="1:4">
      <c r="A42630">
        <v>0</v>
      </c>
      <c r="D42630">
        <v>0</v>
      </c>
    </row>
    <row r="42631" spans="1:4">
      <c r="A42631">
        <v>0</v>
      </c>
      <c r="D42631">
        <v>0</v>
      </c>
    </row>
    <row r="42632" spans="1:4">
      <c r="A42632">
        <v>0</v>
      </c>
      <c r="D42632">
        <v>0</v>
      </c>
    </row>
    <row r="42633" spans="1:4">
      <c r="A42633">
        <v>0</v>
      </c>
      <c r="D42633">
        <v>0</v>
      </c>
    </row>
    <row r="42634" spans="1:4">
      <c r="A42634">
        <v>0</v>
      </c>
      <c r="D42634">
        <v>0</v>
      </c>
    </row>
    <row r="42635" spans="1:4">
      <c r="A42635">
        <v>0</v>
      </c>
      <c r="D42635">
        <v>0</v>
      </c>
    </row>
    <row r="42636" spans="1:4">
      <c r="A42636">
        <v>0</v>
      </c>
      <c r="D42636">
        <v>0</v>
      </c>
    </row>
    <row r="42637" spans="1:4">
      <c r="A42637">
        <v>0</v>
      </c>
      <c r="D42637">
        <v>0</v>
      </c>
    </row>
    <row r="42638" spans="1:4">
      <c r="A42638">
        <v>0</v>
      </c>
      <c r="D42638">
        <v>0</v>
      </c>
    </row>
    <row r="42639" spans="1:4">
      <c r="A42639">
        <v>0</v>
      </c>
      <c r="D42639">
        <v>0</v>
      </c>
    </row>
    <row r="42640" spans="1:4">
      <c r="A42640">
        <v>0</v>
      </c>
      <c r="D42640">
        <v>0</v>
      </c>
    </row>
    <row r="42641" spans="1:4">
      <c r="A42641">
        <v>0</v>
      </c>
      <c r="D42641">
        <v>0</v>
      </c>
    </row>
    <row r="42642" spans="1:4">
      <c r="A42642">
        <v>0</v>
      </c>
      <c r="D42642">
        <v>0</v>
      </c>
    </row>
    <row r="42643" spans="1:4">
      <c r="A42643">
        <v>0</v>
      </c>
      <c r="D42643">
        <v>0</v>
      </c>
    </row>
    <row r="42644" spans="1:4">
      <c r="A42644">
        <v>0</v>
      </c>
      <c r="D42644">
        <v>0</v>
      </c>
    </row>
    <row r="42645" spans="1:4">
      <c r="A42645">
        <v>0</v>
      </c>
      <c r="D42645">
        <v>0</v>
      </c>
    </row>
    <row r="42646" spans="1:4">
      <c r="A42646">
        <v>0</v>
      </c>
      <c r="D42646">
        <v>0</v>
      </c>
    </row>
    <row r="42647" spans="1:4">
      <c r="A42647">
        <v>0</v>
      </c>
      <c r="D42647">
        <v>0</v>
      </c>
    </row>
    <row r="42648" spans="1:4">
      <c r="A42648">
        <v>0</v>
      </c>
      <c r="D42648">
        <v>0</v>
      </c>
    </row>
    <row r="42649" spans="1:4">
      <c r="A42649">
        <v>0</v>
      </c>
      <c r="D42649">
        <v>0</v>
      </c>
    </row>
    <row r="42650" spans="1:4">
      <c r="A42650">
        <v>0</v>
      </c>
      <c r="D42650">
        <v>0</v>
      </c>
    </row>
    <row r="42651" spans="1:4">
      <c r="A42651">
        <v>0</v>
      </c>
      <c r="D42651">
        <v>0</v>
      </c>
    </row>
    <row r="42652" spans="1:4">
      <c r="A42652">
        <v>0</v>
      </c>
      <c r="D42652">
        <v>0</v>
      </c>
    </row>
    <row r="42653" spans="1:4">
      <c r="A42653">
        <v>0</v>
      </c>
      <c r="D42653">
        <v>0</v>
      </c>
    </row>
    <row r="42654" spans="1:4">
      <c r="A42654">
        <v>0</v>
      </c>
      <c r="D42654">
        <v>0</v>
      </c>
    </row>
    <row r="42655" spans="1:4">
      <c r="A42655">
        <v>0</v>
      </c>
      <c r="D42655">
        <v>0</v>
      </c>
    </row>
    <row r="42656" spans="1:4">
      <c r="A42656">
        <v>0</v>
      </c>
      <c r="D42656">
        <v>0</v>
      </c>
    </row>
    <row r="42657" spans="1:4">
      <c r="A42657">
        <v>0</v>
      </c>
      <c r="D42657">
        <v>0</v>
      </c>
    </row>
    <row r="42658" spans="1:4">
      <c r="A42658">
        <v>0</v>
      </c>
      <c r="D42658">
        <v>0</v>
      </c>
    </row>
    <row r="42659" spans="1:4">
      <c r="A42659">
        <v>0</v>
      </c>
      <c r="D42659">
        <v>0</v>
      </c>
    </row>
    <row r="42660" spans="1:4">
      <c r="A42660">
        <v>0</v>
      </c>
      <c r="D42660">
        <v>0</v>
      </c>
    </row>
    <row r="42661" spans="1:4">
      <c r="A42661">
        <v>0</v>
      </c>
      <c r="D42661">
        <v>0</v>
      </c>
    </row>
    <row r="42662" spans="1:4">
      <c r="A42662">
        <v>0</v>
      </c>
      <c r="D42662">
        <v>0</v>
      </c>
    </row>
    <row r="42663" spans="1:4">
      <c r="A42663">
        <v>0</v>
      </c>
      <c r="D42663">
        <v>0</v>
      </c>
    </row>
    <row r="42664" spans="1:4">
      <c r="A42664">
        <v>0</v>
      </c>
      <c r="D42664">
        <v>0</v>
      </c>
    </row>
    <row r="42665" spans="1:4">
      <c r="A42665">
        <v>0</v>
      </c>
      <c r="D42665">
        <v>0</v>
      </c>
    </row>
    <row r="42666" spans="1:4">
      <c r="A42666">
        <v>0</v>
      </c>
      <c r="D42666">
        <v>0</v>
      </c>
    </row>
    <row r="42667" spans="1:4">
      <c r="A42667">
        <v>0</v>
      </c>
      <c r="D42667">
        <v>0</v>
      </c>
    </row>
    <row r="42668" spans="1:4">
      <c r="A42668">
        <v>0</v>
      </c>
      <c r="D42668">
        <v>0</v>
      </c>
    </row>
    <row r="42669" spans="1:4">
      <c r="A42669">
        <v>0</v>
      </c>
      <c r="D42669">
        <v>0</v>
      </c>
    </row>
    <row r="42670" spans="1:4">
      <c r="A42670">
        <v>0</v>
      </c>
      <c r="D42670">
        <v>0</v>
      </c>
    </row>
    <row r="42671" spans="1:4">
      <c r="A42671">
        <v>0</v>
      </c>
      <c r="D42671">
        <v>0</v>
      </c>
    </row>
    <row r="42672" spans="1:4">
      <c r="A42672">
        <v>0</v>
      </c>
      <c r="D42672">
        <v>0</v>
      </c>
    </row>
    <row r="42673" spans="1:4">
      <c r="A42673">
        <v>0</v>
      </c>
      <c r="D42673">
        <v>0</v>
      </c>
    </row>
    <row r="42674" spans="1:4">
      <c r="A42674">
        <v>0</v>
      </c>
      <c r="D42674">
        <v>0</v>
      </c>
    </row>
    <row r="42675" spans="1:4">
      <c r="A42675">
        <v>0</v>
      </c>
      <c r="D42675">
        <v>0</v>
      </c>
    </row>
    <row r="42676" spans="1:4">
      <c r="A42676">
        <v>0</v>
      </c>
      <c r="D42676">
        <v>0</v>
      </c>
    </row>
    <row r="42677" spans="1:4">
      <c r="A42677">
        <v>0</v>
      </c>
      <c r="D42677">
        <v>0</v>
      </c>
    </row>
    <row r="42678" spans="1:4">
      <c r="A42678">
        <v>0</v>
      </c>
      <c r="D42678">
        <v>0</v>
      </c>
    </row>
    <row r="42679" spans="1:4">
      <c r="A42679">
        <v>0</v>
      </c>
      <c r="D42679">
        <v>0</v>
      </c>
    </row>
    <row r="42680" spans="1:4">
      <c r="A42680">
        <v>0</v>
      </c>
      <c r="D42680">
        <v>0</v>
      </c>
    </row>
    <row r="42681" spans="1:4">
      <c r="A42681">
        <v>0</v>
      </c>
      <c r="D42681">
        <v>0</v>
      </c>
    </row>
    <row r="42682" spans="1:4">
      <c r="A42682">
        <v>0</v>
      </c>
      <c r="D42682">
        <v>0</v>
      </c>
    </row>
    <row r="42683" spans="1:4">
      <c r="A42683">
        <v>0</v>
      </c>
      <c r="D42683">
        <v>0</v>
      </c>
    </row>
    <row r="42684" spans="1:4">
      <c r="A42684">
        <v>0</v>
      </c>
      <c r="D42684">
        <v>0</v>
      </c>
    </row>
    <row r="42685" spans="1:4">
      <c r="A42685">
        <v>0</v>
      </c>
      <c r="D42685">
        <v>0</v>
      </c>
    </row>
    <row r="42686" spans="1:4">
      <c r="A42686">
        <v>0</v>
      </c>
      <c r="D42686">
        <v>0</v>
      </c>
    </row>
    <row r="42687" spans="1:4">
      <c r="A42687">
        <v>0</v>
      </c>
      <c r="D42687">
        <v>0</v>
      </c>
    </row>
    <row r="42688" spans="1:4">
      <c r="A42688">
        <v>0</v>
      </c>
      <c r="D42688">
        <v>0</v>
      </c>
    </row>
    <row r="42689" spans="1:4">
      <c r="A42689">
        <v>0</v>
      </c>
      <c r="D42689">
        <v>0</v>
      </c>
    </row>
    <row r="42690" spans="1:4">
      <c r="A42690">
        <v>0</v>
      </c>
      <c r="D42690">
        <v>0</v>
      </c>
    </row>
    <row r="42691" spans="1:4">
      <c r="A42691">
        <v>0</v>
      </c>
      <c r="D42691">
        <v>0</v>
      </c>
    </row>
    <row r="42692" spans="1:4">
      <c r="A42692">
        <v>0</v>
      </c>
      <c r="D42692">
        <v>0</v>
      </c>
    </row>
    <row r="42693" spans="1:4">
      <c r="A42693">
        <v>0</v>
      </c>
      <c r="D42693">
        <v>0</v>
      </c>
    </row>
    <row r="42694" spans="1:4">
      <c r="A42694">
        <v>0</v>
      </c>
      <c r="D42694">
        <v>0</v>
      </c>
    </row>
    <row r="42695" spans="1:4">
      <c r="A42695">
        <v>0</v>
      </c>
      <c r="D42695">
        <v>0</v>
      </c>
    </row>
    <row r="42696" spans="1:4">
      <c r="A42696">
        <v>0</v>
      </c>
      <c r="D42696">
        <v>0</v>
      </c>
    </row>
    <row r="42697" spans="1:4">
      <c r="A42697">
        <v>0</v>
      </c>
      <c r="D42697">
        <v>0</v>
      </c>
    </row>
    <row r="42698" spans="1:4">
      <c r="A42698">
        <v>0</v>
      </c>
      <c r="D42698">
        <v>0</v>
      </c>
    </row>
    <row r="42699" spans="1:4">
      <c r="A42699">
        <v>0</v>
      </c>
      <c r="D42699">
        <v>0</v>
      </c>
    </row>
    <row r="42700" spans="1:4">
      <c r="A42700">
        <v>0</v>
      </c>
      <c r="D42700">
        <v>0</v>
      </c>
    </row>
    <row r="42701" spans="1:4">
      <c r="A42701">
        <v>0</v>
      </c>
      <c r="D42701">
        <v>0</v>
      </c>
    </row>
    <row r="42702" spans="1:4">
      <c r="A42702">
        <v>0</v>
      </c>
      <c r="D42702">
        <v>0</v>
      </c>
    </row>
    <row r="42703" spans="1:4">
      <c r="A42703">
        <v>0</v>
      </c>
      <c r="D42703">
        <v>0</v>
      </c>
    </row>
    <row r="42704" spans="1:4">
      <c r="A42704">
        <v>0</v>
      </c>
      <c r="D42704">
        <v>0</v>
      </c>
    </row>
    <row r="42705" spans="1:4">
      <c r="A42705">
        <v>0</v>
      </c>
      <c r="D42705">
        <v>0</v>
      </c>
    </row>
    <row r="42706" spans="1:4">
      <c r="A42706">
        <v>0</v>
      </c>
      <c r="D42706">
        <v>0</v>
      </c>
    </row>
    <row r="42707" spans="1:4">
      <c r="A42707">
        <v>0</v>
      </c>
      <c r="D42707">
        <v>0</v>
      </c>
    </row>
    <row r="42708" spans="1:4">
      <c r="A42708">
        <v>0</v>
      </c>
      <c r="D42708">
        <v>0</v>
      </c>
    </row>
    <row r="42709" spans="1:4">
      <c r="A42709">
        <v>0</v>
      </c>
      <c r="D42709">
        <v>0</v>
      </c>
    </row>
    <row r="42710" spans="1:4">
      <c r="A42710">
        <v>0</v>
      </c>
      <c r="D42710">
        <v>0</v>
      </c>
    </row>
    <row r="42711" spans="1:4">
      <c r="A42711">
        <v>0</v>
      </c>
      <c r="D42711">
        <v>0</v>
      </c>
    </row>
    <row r="42712" spans="1:4">
      <c r="A42712">
        <v>0</v>
      </c>
      <c r="D42712">
        <v>0</v>
      </c>
    </row>
    <row r="42713" spans="1:4">
      <c r="A42713">
        <v>0</v>
      </c>
      <c r="D42713">
        <v>0</v>
      </c>
    </row>
    <row r="42714" spans="1:4">
      <c r="A42714">
        <v>0</v>
      </c>
      <c r="D42714">
        <v>0</v>
      </c>
    </row>
    <row r="42715" spans="1:4">
      <c r="A42715">
        <v>0</v>
      </c>
      <c r="D42715">
        <v>0</v>
      </c>
    </row>
    <row r="42716" spans="1:4">
      <c r="A42716">
        <v>0</v>
      </c>
      <c r="D42716">
        <v>0</v>
      </c>
    </row>
    <row r="42717" spans="1:4">
      <c r="A42717">
        <v>0</v>
      </c>
      <c r="D42717">
        <v>0</v>
      </c>
    </row>
    <row r="42718" spans="1:4">
      <c r="A42718">
        <v>0</v>
      </c>
      <c r="D42718">
        <v>0</v>
      </c>
    </row>
    <row r="42719" spans="1:4">
      <c r="A42719">
        <v>0</v>
      </c>
      <c r="D42719">
        <v>0</v>
      </c>
    </row>
    <row r="42720" spans="1:4">
      <c r="A42720">
        <v>0</v>
      </c>
      <c r="D42720">
        <v>0</v>
      </c>
    </row>
    <row r="42721" spans="1:4">
      <c r="A42721">
        <v>0</v>
      </c>
      <c r="D42721">
        <v>0</v>
      </c>
    </row>
    <row r="42722" spans="1:4">
      <c r="A42722">
        <v>0</v>
      </c>
      <c r="D42722">
        <v>0</v>
      </c>
    </row>
    <row r="42723" spans="1:4">
      <c r="A42723">
        <v>0</v>
      </c>
      <c r="D42723">
        <v>0</v>
      </c>
    </row>
    <row r="42724" spans="1:4">
      <c r="A42724">
        <v>0</v>
      </c>
      <c r="D42724">
        <v>0</v>
      </c>
    </row>
    <row r="42725" spans="1:4">
      <c r="A42725">
        <v>0</v>
      </c>
      <c r="D42725">
        <v>0</v>
      </c>
    </row>
    <row r="42726" spans="1:4">
      <c r="A42726">
        <v>0</v>
      </c>
      <c r="D42726">
        <v>0</v>
      </c>
    </row>
    <row r="42727" spans="1:4">
      <c r="A42727">
        <v>0</v>
      </c>
      <c r="D42727">
        <v>0</v>
      </c>
    </row>
    <row r="42728" spans="1:4">
      <c r="A42728">
        <v>0</v>
      </c>
      <c r="D42728">
        <v>0</v>
      </c>
    </row>
    <row r="42729" spans="1:4">
      <c r="A42729">
        <v>0</v>
      </c>
      <c r="D42729">
        <v>0</v>
      </c>
    </row>
    <row r="42730" spans="1:4">
      <c r="A42730">
        <v>0</v>
      </c>
      <c r="D42730">
        <v>0</v>
      </c>
    </row>
    <row r="42731" spans="1:4">
      <c r="A42731">
        <v>0</v>
      </c>
      <c r="D42731">
        <v>0</v>
      </c>
    </row>
    <row r="42732" spans="1:4">
      <c r="A42732">
        <v>0</v>
      </c>
      <c r="D42732">
        <v>0</v>
      </c>
    </row>
    <row r="42733" spans="1:4">
      <c r="A42733">
        <v>0</v>
      </c>
      <c r="D42733">
        <v>0</v>
      </c>
    </row>
    <row r="42734" spans="1:4">
      <c r="A42734">
        <v>0</v>
      </c>
      <c r="D42734">
        <v>0</v>
      </c>
    </row>
    <row r="42735" spans="1:4">
      <c r="A42735">
        <v>0</v>
      </c>
      <c r="D42735">
        <v>0</v>
      </c>
    </row>
    <row r="42736" spans="1:4">
      <c r="A42736">
        <v>0</v>
      </c>
      <c r="D42736">
        <v>0</v>
      </c>
    </row>
    <row r="42737" spans="1:4">
      <c r="A42737">
        <v>0</v>
      </c>
      <c r="D42737">
        <v>0</v>
      </c>
    </row>
    <row r="42738" spans="1:4">
      <c r="A42738">
        <v>0</v>
      </c>
      <c r="D42738">
        <v>0</v>
      </c>
    </row>
    <row r="42739" spans="1:4">
      <c r="A42739">
        <v>0</v>
      </c>
      <c r="D42739">
        <v>0</v>
      </c>
    </row>
    <row r="42740" spans="1:4">
      <c r="A42740">
        <v>0</v>
      </c>
      <c r="D42740">
        <v>0</v>
      </c>
    </row>
    <row r="42741" spans="1:4">
      <c r="A42741">
        <v>0</v>
      </c>
      <c r="D42741">
        <v>0</v>
      </c>
    </row>
    <row r="42742" spans="1:4">
      <c r="A42742">
        <v>0</v>
      </c>
      <c r="D42742">
        <v>0</v>
      </c>
    </row>
    <row r="42743" spans="1:4">
      <c r="A42743">
        <v>0</v>
      </c>
      <c r="D42743">
        <v>0</v>
      </c>
    </row>
    <row r="42744" spans="1:4">
      <c r="A42744">
        <v>0</v>
      </c>
      <c r="D42744">
        <v>0</v>
      </c>
    </row>
    <row r="42745" spans="1:4">
      <c r="A42745">
        <v>0</v>
      </c>
      <c r="D42745">
        <v>0</v>
      </c>
    </row>
    <row r="42746" spans="1:4">
      <c r="A42746">
        <v>0</v>
      </c>
      <c r="D42746">
        <v>0</v>
      </c>
    </row>
    <row r="42747" spans="1:4">
      <c r="A42747">
        <v>0</v>
      </c>
      <c r="D42747">
        <v>0</v>
      </c>
    </row>
    <row r="42748" spans="1:4">
      <c r="A42748">
        <v>0</v>
      </c>
      <c r="D42748">
        <v>0</v>
      </c>
    </row>
    <row r="42749" spans="1:4">
      <c r="A42749">
        <v>0</v>
      </c>
      <c r="D42749">
        <v>0</v>
      </c>
    </row>
    <row r="42750" spans="1:4">
      <c r="A42750">
        <v>0</v>
      </c>
      <c r="D42750">
        <v>0</v>
      </c>
    </row>
    <row r="42751" spans="1:4">
      <c r="A42751">
        <v>0</v>
      </c>
      <c r="D42751">
        <v>0</v>
      </c>
    </row>
    <row r="42752" spans="1:4">
      <c r="A42752">
        <v>0</v>
      </c>
      <c r="D42752">
        <v>0</v>
      </c>
    </row>
    <row r="42753" spans="1:4">
      <c r="A42753">
        <v>0</v>
      </c>
      <c r="D42753">
        <v>0</v>
      </c>
    </row>
    <row r="42754" spans="1:4">
      <c r="A42754">
        <v>0</v>
      </c>
      <c r="D42754">
        <v>0</v>
      </c>
    </row>
    <row r="42755" spans="1:4">
      <c r="A42755">
        <v>0</v>
      </c>
      <c r="D42755">
        <v>0</v>
      </c>
    </row>
    <row r="42756" spans="1:4">
      <c r="A42756">
        <v>0</v>
      </c>
      <c r="D42756">
        <v>0</v>
      </c>
    </row>
    <row r="42757" spans="1:4">
      <c r="A42757">
        <v>0</v>
      </c>
      <c r="D42757">
        <v>0</v>
      </c>
    </row>
    <row r="42758" spans="1:4">
      <c r="A42758">
        <v>0</v>
      </c>
      <c r="D42758">
        <v>0</v>
      </c>
    </row>
    <row r="42759" spans="1:4">
      <c r="A42759">
        <v>0</v>
      </c>
      <c r="D42759">
        <v>0</v>
      </c>
    </row>
    <row r="42760" spans="1:4">
      <c r="A42760">
        <v>0</v>
      </c>
      <c r="D42760">
        <v>0</v>
      </c>
    </row>
    <row r="42761" spans="1:4">
      <c r="A42761">
        <v>0</v>
      </c>
      <c r="D42761">
        <v>0</v>
      </c>
    </row>
    <row r="42762" spans="1:4">
      <c r="A42762">
        <v>0</v>
      </c>
      <c r="D42762">
        <v>0</v>
      </c>
    </row>
    <row r="42763" spans="1:4">
      <c r="A42763">
        <v>0</v>
      </c>
      <c r="D42763">
        <v>0</v>
      </c>
    </row>
    <row r="42764" spans="1:4">
      <c r="A42764">
        <v>0</v>
      </c>
      <c r="D42764">
        <v>0</v>
      </c>
    </row>
    <row r="42765" spans="1:4">
      <c r="A42765">
        <v>0</v>
      </c>
      <c r="D42765">
        <v>0</v>
      </c>
    </row>
    <row r="42766" spans="1:4">
      <c r="A42766">
        <v>0</v>
      </c>
      <c r="D42766">
        <v>0</v>
      </c>
    </row>
    <row r="42767" spans="1:4">
      <c r="A42767">
        <v>0</v>
      </c>
      <c r="D42767">
        <v>0</v>
      </c>
    </row>
    <row r="42768" spans="1:4">
      <c r="A42768">
        <v>0</v>
      </c>
      <c r="D42768">
        <v>0</v>
      </c>
    </row>
    <row r="42769" spans="1:4">
      <c r="A42769">
        <v>0</v>
      </c>
      <c r="D42769">
        <v>0</v>
      </c>
    </row>
    <row r="42770" spans="1:4">
      <c r="A42770">
        <v>0</v>
      </c>
      <c r="D42770">
        <v>0</v>
      </c>
    </row>
    <row r="42771" spans="1:4">
      <c r="A42771">
        <v>0</v>
      </c>
      <c r="D42771">
        <v>0</v>
      </c>
    </row>
    <row r="42772" spans="1:4">
      <c r="A42772">
        <v>0</v>
      </c>
      <c r="D42772">
        <v>0</v>
      </c>
    </row>
    <row r="42773" spans="1:4">
      <c r="A42773">
        <v>0</v>
      </c>
      <c r="D42773">
        <v>0</v>
      </c>
    </row>
    <row r="42774" spans="1:4">
      <c r="A42774">
        <v>0</v>
      </c>
      <c r="D42774">
        <v>0</v>
      </c>
    </row>
    <row r="42775" spans="1:4">
      <c r="A42775">
        <v>0</v>
      </c>
      <c r="D42775">
        <v>0</v>
      </c>
    </row>
    <row r="42776" spans="1:4">
      <c r="A42776">
        <v>0</v>
      </c>
      <c r="D42776">
        <v>0</v>
      </c>
    </row>
    <row r="42777" spans="1:4">
      <c r="A42777">
        <v>0</v>
      </c>
      <c r="D42777">
        <v>0</v>
      </c>
    </row>
    <row r="42778" spans="1:4">
      <c r="A42778">
        <v>0</v>
      </c>
      <c r="D42778">
        <v>0</v>
      </c>
    </row>
    <row r="42779" spans="1:4">
      <c r="A42779">
        <v>0</v>
      </c>
      <c r="D42779">
        <v>0</v>
      </c>
    </row>
    <row r="42780" spans="1:4">
      <c r="A42780">
        <v>0</v>
      </c>
      <c r="D42780">
        <v>0</v>
      </c>
    </row>
    <row r="42781" spans="1:4">
      <c r="A42781">
        <v>0</v>
      </c>
      <c r="D42781">
        <v>0</v>
      </c>
    </row>
    <row r="42782" spans="1:4">
      <c r="A42782">
        <v>0</v>
      </c>
      <c r="D42782">
        <v>0</v>
      </c>
    </row>
    <row r="42783" spans="1:4">
      <c r="A42783">
        <v>0</v>
      </c>
      <c r="D42783">
        <v>0</v>
      </c>
    </row>
    <row r="42784" spans="1:4">
      <c r="A42784">
        <v>0</v>
      </c>
      <c r="D42784">
        <v>0</v>
      </c>
    </row>
    <row r="42785" spans="1:4">
      <c r="A42785">
        <v>0</v>
      </c>
      <c r="D42785">
        <v>0</v>
      </c>
    </row>
    <row r="42786" spans="1:4">
      <c r="A42786">
        <v>0</v>
      </c>
      <c r="D42786">
        <v>0</v>
      </c>
    </row>
    <row r="42787" spans="1:4">
      <c r="A42787">
        <v>0</v>
      </c>
      <c r="D42787">
        <v>0</v>
      </c>
    </row>
    <row r="42788" spans="1:4">
      <c r="A42788">
        <v>0</v>
      </c>
      <c r="D42788">
        <v>0</v>
      </c>
    </row>
    <row r="42789" spans="1:4">
      <c r="A42789">
        <v>0</v>
      </c>
      <c r="D42789">
        <v>0</v>
      </c>
    </row>
    <row r="42790" spans="1:4">
      <c r="A42790">
        <v>0</v>
      </c>
      <c r="D42790">
        <v>0</v>
      </c>
    </row>
    <row r="42791" spans="1:4">
      <c r="A42791">
        <v>0</v>
      </c>
      <c r="D42791">
        <v>0</v>
      </c>
    </row>
    <row r="42792" spans="1:4">
      <c r="A42792">
        <v>0</v>
      </c>
      <c r="D42792">
        <v>0</v>
      </c>
    </row>
    <row r="42793" spans="1:4">
      <c r="A42793">
        <v>0</v>
      </c>
      <c r="D42793">
        <v>0</v>
      </c>
    </row>
    <row r="42794" spans="1:4">
      <c r="A42794">
        <v>0</v>
      </c>
      <c r="D42794">
        <v>0</v>
      </c>
    </row>
    <row r="42795" spans="1:4">
      <c r="A42795">
        <v>0</v>
      </c>
      <c r="D42795">
        <v>0</v>
      </c>
    </row>
    <row r="42796" spans="1:4">
      <c r="A42796">
        <v>0</v>
      </c>
      <c r="D42796">
        <v>0</v>
      </c>
    </row>
    <row r="42797" spans="1:4">
      <c r="A42797">
        <v>0</v>
      </c>
      <c r="D42797">
        <v>0</v>
      </c>
    </row>
    <row r="42798" spans="1:4">
      <c r="A42798">
        <v>0</v>
      </c>
      <c r="D42798">
        <v>0</v>
      </c>
    </row>
    <row r="42799" spans="1:4">
      <c r="A42799">
        <v>0</v>
      </c>
      <c r="D42799">
        <v>0</v>
      </c>
    </row>
    <row r="42800" spans="1:4">
      <c r="A42800">
        <v>0</v>
      </c>
      <c r="D42800">
        <v>0</v>
      </c>
    </row>
    <row r="42801" spans="1:4">
      <c r="A42801">
        <v>0</v>
      </c>
      <c r="D42801">
        <v>0</v>
      </c>
    </row>
    <row r="42802" spans="1:4">
      <c r="A42802">
        <v>0</v>
      </c>
      <c r="D42802">
        <v>0</v>
      </c>
    </row>
    <row r="42803" spans="1:4">
      <c r="A42803">
        <v>0</v>
      </c>
      <c r="D42803">
        <v>0</v>
      </c>
    </row>
    <row r="42804" spans="1:4">
      <c r="A42804">
        <v>0</v>
      </c>
      <c r="D42804">
        <v>0</v>
      </c>
    </row>
    <row r="42805" spans="1:4">
      <c r="A42805">
        <v>0</v>
      </c>
      <c r="D42805">
        <v>0</v>
      </c>
    </row>
    <row r="42806" spans="1:4">
      <c r="A42806">
        <v>0</v>
      </c>
      <c r="D42806">
        <v>0</v>
      </c>
    </row>
    <row r="42807" spans="1:4">
      <c r="A42807">
        <v>0</v>
      </c>
      <c r="D42807">
        <v>0</v>
      </c>
    </row>
    <row r="42808" spans="1:4">
      <c r="A42808">
        <v>0</v>
      </c>
      <c r="D42808">
        <v>0</v>
      </c>
    </row>
    <row r="42809" spans="1:4">
      <c r="A42809">
        <v>0</v>
      </c>
      <c r="D42809">
        <v>0</v>
      </c>
    </row>
    <row r="42810" spans="1:4">
      <c r="A42810">
        <v>0</v>
      </c>
      <c r="D42810">
        <v>0</v>
      </c>
    </row>
    <row r="42811" spans="1:4">
      <c r="A42811">
        <v>0</v>
      </c>
      <c r="D42811">
        <v>0</v>
      </c>
    </row>
    <row r="42812" spans="1:4">
      <c r="A42812">
        <v>0</v>
      </c>
      <c r="D42812">
        <v>0</v>
      </c>
    </row>
    <row r="42813" spans="1:4">
      <c r="A42813">
        <v>0</v>
      </c>
      <c r="D42813">
        <v>0</v>
      </c>
    </row>
    <row r="42814" spans="1:4">
      <c r="A42814">
        <v>0</v>
      </c>
      <c r="D42814">
        <v>0</v>
      </c>
    </row>
    <row r="42815" spans="1:4">
      <c r="A42815">
        <v>0</v>
      </c>
      <c r="D42815">
        <v>0</v>
      </c>
    </row>
    <row r="42816" spans="1:4">
      <c r="A42816">
        <v>0</v>
      </c>
      <c r="D42816">
        <v>0</v>
      </c>
    </row>
    <row r="42817" spans="1:4">
      <c r="A42817">
        <v>0</v>
      </c>
      <c r="D42817">
        <v>0</v>
      </c>
    </row>
    <row r="42818" spans="1:4">
      <c r="A42818">
        <v>0</v>
      </c>
      <c r="D42818">
        <v>0</v>
      </c>
    </row>
    <row r="42819" spans="1:4">
      <c r="A42819">
        <v>0</v>
      </c>
      <c r="D42819">
        <v>0</v>
      </c>
    </row>
    <row r="42820" spans="1:4">
      <c r="A42820">
        <v>0</v>
      </c>
      <c r="D42820">
        <v>0</v>
      </c>
    </row>
    <row r="42821" spans="1:4">
      <c r="A42821">
        <v>0</v>
      </c>
      <c r="D42821">
        <v>0</v>
      </c>
    </row>
    <row r="42822" spans="1:4">
      <c r="A42822">
        <v>0</v>
      </c>
      <c r="D42822">
        <v>0</v>
      </c>
    </row>
    <row r="42823" spans="1:4">
      <c r="A42823">
        <v>0</v>
      </c>
      <c r="D42823">
        <v>0</v>
      </c>
    </row>
    <row r="42824" spans="1:4">
      <c r="A42824">
        <v>0</v>
      </c>
      <c r="D42824">
        <v>0</v>
      </c>
    </row>
    <row r="42825" spans="1:4">
      <c r="A42825">
        <v>0</v>
      </c>
      <c r="D42825">
        <v>0</v>
      </c>
    </row>
    <row r="42826" spans="1:4">
      <c r="A42826">
        <v>0</v>
      </c>
      <c r="D42826">
        <v>0</v>
      </c>
    </row>
    <row r="42827" spans="1:4">
      <c r="A42827">
        <v>0</v>
      </c>
      <c r="D42827">
        <v>0</v>
      </c>
    </row>
    <row r="42828" spans="1:4">
      <c r="A42828">
        <v>0</v>
      </c>
      <c r="D42828">
        <v>0</v>
      </c>
    </row>
    <row r="42829" spans="1:4">
      <c r="A42829">
        <v>0</v>
      </c>
      <c r="D42829">
        <v>0</v>
      </c>
    </row>
    <row r="42830" spans="1:4">
      <c r="A42830">
        <v>0</v>
      </c>
      <c r="D42830">
        <v>0</v>
      </c>
    </row>
    <row r="42831" spans="1:4">
      <c r="A42831">
        <v>0</v>
      </c>
      <c r="D42831">
        <v>0</v>
      </c>
    </row>
    <row r="42832" spans="1:4">
      <c r="A42832">
        <v>0</v>
      </c>
      <c r="D42832">
        <v>0</v>
      </c>
    </row>
    <row r="42833" spans="1:4">
      <c r="A42833">
        <v>0</v>
      </c>
      <c r="D42833">
        <v>0</v>
      </c>
    </row>
    <row r="42834" spans="1:4">
      <c r="A42834">
        <v>0</v>
      </c>
      <c r="D42834">
        <v>0</v>
      </c>
    </row>
    <row r="42835" spans="1:4">
      <c r="A42835">
        <v>0</v>
      </c>
      <c r="D42835">
        <v>0</v>
      </c>
    </row>
    <row r="42836" spans="1:4">
      <c r="A42836">
        <v>0</v>
      </c>
      <c r="D42836">
        <v>0</v>
      </c>
    </row>
    <row r="42837" spans="1:4">
      <c r="A42837">
        <v>0</v>
      </c>
      <c r="D42837">
        <v>0</v>
      </c>
    </row>
    <row r="42838" spans="1:4">
      <c r="A42838">
        <v>0</v>
      </c>
      <c r="D42838">
        <v>0</v>
      </c>
    </row>
    <row r="42839" spans="1:4">
      <c r="A42839">
        <v>0</v>
      </c>
      <c r="D42839">
        <v>0</v>
      </c>
    </row>
    <row r="42840" spans="1:4">
      <c r="A42840">
        <v>0</v>
      </c>
      <c r="D42840">
        <v>0</v>
      </c>
    </row>
    <row r="42841" spans="1:4">
      <c r="A42841">
        <v>0</v>
      </c>
      <c r="D42841">
        <v>0</v>
      </c>
    </row>
    <row r="42842" spans="1:4">
      <c r="A42842">
        <v>0</v>
      </c>
      <c r="D42842">
        <v>0</v>
      </c>
    </row>
    <row r="42843" spans="1:4">
      <c r="A42843">
        <v>0</v>
      </c>
      <c r="D42843">
        <v>0</v>
      </c>
    </row>
    <row r="42844" spans="1:4">
      <c r="A42844">
        <v>0</v>
      </c>
      <c r="D42844">
        <v>0</v>
      </c>
    </row>
    <row r="42845" spans="1:4">
      <c r="A42845">
        <v>0</v>
      </c>
      <c r="D42845">
        <v>0</v>
      </c>
    </row>
    <row r="42846" spans="1:4">
      <c r="A42846">
        <v>0</v>
      </c>
      <c r="D42846">
        <v>0</v>
      </c>
    </row>
    <row r="42847" spans="1:4">
      <c r="A42847">
        <v>0</v>
      </c>
      <c r="D42847">
        <v>0</v>
      </c>
    </row>
    <row r="42848" spans="1:4">
      <c r="A42848">
        <v>0</v>
      </c>
      <c r="D42848">
        <v>0</v>
      </c>
    </row>
    <row r="42849" spans="1:4">
      <c r="A42849">
        <v>0</v>
      </c>
      <c r="D42849">
        <v>0</v>
      </c>
    </row>
    <row r="42850" spans="1:4">
      <c r="A42850">
        <v>0</v>
      </c>
      <c r="D42850">
        <v>0</v>
      </c>
    </row>
    <row r="42851" spans="1:4">
      <c r="A42851">
        <v>0</v>
      </c>
      <c r="D42851">
        <v>0</v>
      </c>
    </row>
    <row r="42852" spans="1:4">
      <c r="A42852">
        <v>0</v>
      </c>
      <c r="D42852">
        <v>0</v>
      </c>
    </row>
    <row r="42853" spans="1:4">
      <c r="A42853">
        <v>0</v>
      </c>
      <c r="D42853">
        <v>0</v>
      </c>
    </row>
    <row r="42854" spans="1:4">
      <c r="A42854">
        <v>0</v>
      </c>
      <c r="D42854">
        <v>0</v>
      </c>
    </row>
    <row r="42855" spans="1:4">
      <c r="A42855">
        <v>0</v>
      </c>
      <c r="D42855">
        <v>0</v>
      </c>
    </row>
    <row r="42856" spans="1:4">
      <c r="A42856">
        <v>0</v>
      </c>
      <c r="D42856">
        <v>0</v>
      </c>
    </row>
    <row r="42857" spans="1:4">
      <c r="A42857">
        <v>0</v>
      </c>
      <c r="D42857">
        <v>0</v>
      </c>
    </row>
    <row r="42858" spans="1:4">
      <c r="A42858">
        <v>0</v>
      </c>
      <c r="D42858">
        <v>0</v>
      </c>
    </row>
    <row r="42859" spans="1:4">
      <c r="A42859">
        <v>0</v>
      </c>
      <c r="D42859">
        <v>0</v>
      </c>
    </row>
    <row r="42860" spans="1:4">
      <c r="A42860">
        <v>0</v>
      </c>
      <c r="D42860">
        <v>0</v>
      </c>
    </row>
    <row r="42861" spans="1:4">
      <c r="A42861">
        <v>0</v>
      </c>
      <c r="D42861">
        <v>0</v>
      </c>
    </row>
    <row r="42862" spans="1:4">
      <c r="A42862">
        <v>0</v>
      </c>
      <c r="D42862">
        <v>0</v>
      </c>
    </row>
    <row r="42863" spans="1:4">
      <c r="A42863">
        <v>0</v>
      </c>
      <c r="D42863">
        <v>0</v>
      </c>
    </row>
    <row r="42864" spans="1:4">
      <c r="A42864">
        <v>0</v>
      </c>
      <c r="D42864">
        <v>0</v>
      </c>
    </row>
    <row r="42865" spans="1:4">
      <c r="A42865">
        <v>0</v>
      </c>
      <c r="D42865">
        <v>0</v>
      </c>
    </row>
    <row r="42866" spans="1:4">
      <c r="A42866">
        <v>0</v>
      </c>
      <c r="D42866">
        <v>0</v>
      </c>
    </row>
    <row r="42867" spans="1:4">
      <c r="A42867">
        <v>0</v>
      </c>
      <c r="D42867">
        <v>0</v>
      </c>
    </row>
    <row r="42868" spans="1:4">
      <c r="A42868">
        <v>0</v>
      </c>
      <c r="D42868">
        <v>0</v>
      </c>
    </row>
    <row r="42869" spans="1:4">
      <c r="A42869">
        <v>0</v>
      </c>
      <c r="D42869">
        <v>0</v>
      </c>
    </row>
    <row r="42870" spans="1:4">
      <c r="A42870">
        <v>0</v>
      </c>
      <c r="D42870">
        <v>0</v>
      </c>
    </row>
    <row r="42871" spans="1:4">
      <c r="A42871">
        <v>0</v>
      </c>
      <c r="D42871">
        <v>0</v>
      </c>
    </row>
    <row r="42872" spans="1:4">
      <c r="A42872">
        <v>0</v>
      </c>
      <c r="D42872">
        <v>0</v>
      </c>
    </row>
    <row r="42873" spans="1:4">
      <c r="A42873">
        <v>0</v>
      </c>
      <c r="D42873">
        <v>0</v>
      </c>
    </row>
    <row r="42874" spans="1:4">
      <c r="A42874">
        <v>0</v>
      </c>
      <c r="D42874">
        <v>0</v>
      </c>
    </row>
    <row r="42875" spans="1:4">
      <c r="A42875">
        <v>0</v>
      </c>
      <c r="D42875">
        <v>0</v>
      </c>
    </row>
    <row r="42876" spans="1:4">
      <c r="A42876">
        <v>0</v>
      </c>
      <c r="D42876">
        <v>0</v>
      </c>
    </row>
    <row r="42877" spans="1:4">
      <c r="A42877">
        <v>0</v>
      </c>
      <c r="D42877">
        <v>0</v>
      </c>
    </row>
    <row r="42878" spans="1:4">
      <c r="A42878">
        <v>0</v>
      </c>
      <c r="D42878">
        <v>0</v>
      </c>
    </row>
    <row r="42879" spans="1:4">
      <c r="A42879">
        <v>0</v>
      </c>
      <c r="D42879">
        <v>0</v>
      </c>
    </row>
    <row r="42880" spans="1:4">
      <c r="A42880">
        <v>0</v>
      </c>
      <c r="D42880">
        <v>0</v>
      </c>
    </row>
    <row r="42881" spans="1:4">
      <c r="A42881">
        <v>0</v>
      </c>
      <c r="D42881">
        <v>0</v>
      </c>
    </row>
    <row r="42882" spans="1:4">
      <c r="A42882">
        <v>0</v>
      </c>
      <c r="D42882">
        <v>0</v>
      </c>
    </row>
    <row r="42883" spans="1:4">
      <c r="A42883">
        <v>0</v>
      </c>
      <c r="D42883">
        <v>0</v>
      </c>
    </row>
    <row r="42884" spans="1:4">
      <c r="A42884">
        <v>0</v>
      </c>
      <c r="D42884">
        <v>0</v>
      </c>
    </row>
    <row r="42885" spans="1:4">
      <c r="A42885">
        <v>0</v>
      </c>
      <c r="D42885">
        <v>0</v>
      </c>
    </row>
    <row r="42886" spans="1:4">
      <c r="A42886">
        <v>0</v>
      </c>
      <c r="D42886">
        <v>0</v>
      </c>
    </row>
    <row r="42887" spans="1:4">
      <c r="A42887">
        <v>0</v>
      </c>
      <c r="D42887">
        <v>0</v>
      </c>
    </row>
    <row r="42888" spans="1:4">
      <c r="A42888">
        <v>0</v>
      </c>
      <c r="D42888">
        <v>0</v>
      </c>
    </row>
    <row r="42889" spans="1:4">
      <c r="A42889">
        <v>0</v>
      </c>
      <c r="D42889">
        <v>0</v>
      </c>
    </row>
    <row r="42890" spans="1:4">
      <c r="A42890">
        <v>0</v>
      </c>
      <c r="D42890">
        <v>0</v>
      </c>
    </row>
    <row r="42891" spans="1:4">
      <c r="A42891">
        <v>0</v>
      </c>
      <c r="D42891">
        <v>0</v>
      </c>
    </row>
    <row r="42892" spans="1:4">
      <c r="A42892">
        <v>0</v>
      </c>
      <c r="D42892">
        <v>0</v>
      </c>
    </row>
    <row r="42893" spans="1:4">
      <c r="A42893">
        <v>0</v>
      </c>
      <c r="D42893">
        <v>0</v>
      </c>
    </row>
    <row r="42894" spans="1:4">
      <c r="A42894">
        <v>0</v>
      </c>
      <c r="D42894">
        <v>0</v>
      </c>
    </row>
    <row r="42895" spans="1:4">
      <c r="A42895">
        <v>0</v>
      </c>
      <c r="D42895">
        <v>0</v>
      </c>
    </row>
    <row r="42896" spans="1:4">
      <c r="A42896">
        <v>0</v>
      </c>
      <c r="D42896">
        <v>0</v>
      </c>
    </row>
    <row r="42897" spans="1:4">
      <c r="A42897">
        <v>0</v>
      </c>
      <c r="D42897">
        <v>0</v>
      </c>
    </row>
    <row r="42898" spans="1:4">
      <c r="A42898">
        <v>0</v>
      </c>
      <c r="D42898">
        <v>0</v>
      </c>
    </row>
    <row r="42899" spans="1:4">
      <c r="A42899">
        <v>0</v>
      </c>
      <c r="D42899">
        <v>0</v>
      </c>
    </row>
    <row r="42900" spans="1:4">
      <c r="A42900">
        <v>0</v>
      </c>
      <c r="D42900">
        <v>0</v>
      </c>
    </row>
    <row r="42901" spans="1:4">
      <c r="A42901">
        <v>0</v>
      </c>
      <c r="D42901">
        <v>0</v>
      </c>
    </row>
    <row r="42902" spans="1:4">
      <c r="A42902">
        <v>0</v>
      </c>
      <c r="D42902">
        <v>0</v>
      </c>
    </row>
    <row r="42903" spans="1:4">
      <c r="A42903">
        <v>0</v>
      </c>
      <c r="D42903">
        <v>0</v>
      </c>
    </row>
    <row r="42904" spans="1:4">
      <c r="A42904">
        <v>0</v>
      </c>
      <c r="D42904">
        <v>0</v>
      </c>
    </row>
    <row r="42905" spans="1:4">
      <c r="A42905">
        <v>0</v>
      </c>
      <c r="D42905">
        <v>0</v>
      </c>
    </row>
    <row r="42906" spans="1:4">
      <c r="A42906">
        <v>0</v>
      </c>
      <c r="D42906">
        <v>0</v>
      </c>
    </row>
    <row r="42907" spans="1:4">
      <c r="A42907">
        <v>0</v>
      </c>
      <c r="D42907">
        <v>0</v>
      </c>
    </row>
    <row r="42908" spans="1:4">
      <c r="A42908">
        <v>0</v>
      </c>
      <c r="D42908">
        <v>0</v>
      </c>
    </row>
    <row r="42909" spans="1:4">
      <c r="A42909">
        <v>0</v>
      </c>
      <c r="D42909">
        <v>0</v>
      </c>
    </row>
    <row r="42910" spans="1:4">
      <c r="A42910">
        <v>0</v>
      </c>
      <c r="D42910">
        <v>0</v>
      </c>
    </row>
    <row r="42911" spans="1:4">
      <c r="A42911">
        <v>0</v>
      </c>
      <c r="D42911">
        <v>0</v>
      </c>
    </row>
    <row r="42912" spans="1:4">
      <c r="A42912">
        <v>0</v>
      </c>
      <c r="D42912">
        <v>0</v>
      </c>
    </row>
    <row r="42913" spans="1:4">
      <c r="A42913">
        <v>0</v>
      </c>
      <c r="D42913">
        <v>0</v>
      </c>
    </row>
    <row r="42914" spans="1:4">
      <c r="A42914">
        <v>0</v>
      </c>
      <c r="D42914">
        <v>0</v>
      </c>
    </row>
    <row r="42915" spans="1:4">
      <c r="A42915">
        <v>0</v>
      </c>
      <c r="D42915">
        <v>0</v>
      </c>
    </row>
    <row r="42916" spans="1:4">
      <c r="A42916">
        <v>0</v>
      </c>
      <c r="D42916">
        <v>0</v>
      </c>
    </row>
    <row r="42917" spans="1:4">
      <c r="A42917">
        <v>0</v>
      </c>
      <c r="D42917">
        <v>0</v>
      </c>
    </row>
    <row r="42918" spans="1:4">
      <c r="A42918">
        <v>0</v>
      </c>
      <c r="D42918">
        <v>0</v>
      </c>
    </row>
    <row r="42919" spans="1:4">
      <c r="A42919">
        <v>0</v>
      </c>
      <c r="D42919">
        <v>0</v>
      </c>
    </row>
    <row r="42920" spans="1:4">
      <c r="A42920">
        <v>0</v>
      </c>
      <c r="D42920">
        <v>0</v>
      </c>
    </row>
    <row r="42921" spans="1:4">
      <c r="A42921">
        <v>0</v>
      </c>
      <c r="D42921">
        <v>0</v>
      </c>
    </row>
    <row r="42922" spans="1:4">
      <c r="A42922">
        <v>0</v>
      </c>
      <c r="D42922">
        <v>0</v>
      </c>
    </row>
    <row r="42923" spans="1:4">
      <c r="A42923">
        <v>0</v>
      </c>
      <c r="D42923">
        <v>0</v>
      </c>
    </row>
    <row r="42924" spans="1:4">
      <c r="A42924">
        <v>0</v>
      </c>
      <c r="D42924">
        <v>0</v>
      </c>
    </row>
    <row r="42925" spans="1:4">
      <c r="A42925">
        <v>0</v>
      </c>
      <c r="D42925">
        <v>0</v>
      </c>
    </row>
    <row r="42926" spans="1:4">
      <c r="A42926">
        <v>0</v>
      </c>
      <c r="D42926">
        <v>0</v>
      </c>
    </row>
    <row r="42927" spans="1:4">
      <c r="A42927">
        <v>0</v>
      </c>
      <c r="D42927">
        <v>0</v>
      </c>
    </row>
    <row r="42928" spans="1:4">
      <c r="A42928">
        <v>0</v>
      </c>
      <c r="D42928">
        <v>0</v>
      </c>
    </row>
    <row r="42929" spans="1:4">
      <c r="A42929">
        <v>0</v>
      </c>
      <c r="D42929">
        <v>0</v>
      </c>
    </row>
    <row r="42930" spans="1:4">
      <c r="A42930">
        <v>0</v>
      </c>
      <c r="D42930">
        <v>0</v>
      </c>
    </row>
    <row r="42931" spans="1:4">
      <c r="A42931">
        <v>0</v>
      </c>
      <c r="D42931">
        <v>0</v>
      </c>
    </row>
    <row r="42932" spans="1:4">
      <c r="A42932">
        <v>0</v>
      </c>
      <c r="D42932">
        <v>0</v>
      </c>
    </row>
    <row r="42933" spans="1:4">
      <c r="A42933">
        <v>0</v>
      </c>
      <c r="D42933">
        <v>0</v>
      </c>
    </row>
    <row r="42934" spans="1:4">
      <c r="A42934">
        <v>0</v>
      </c>
      <c r="D42934">
        <v>0</v>
      </c>
    </row>
    <row r="42935" spans="1:4">
      <c r="A42935">
        <v>0</v>
      </c>
      <c r="D42935">
        <v>0</v>
      </c>
    </row>
    <row r="42936" spans="1:4">
      <c r="A42936">
        <v>0</v>
      </c>
      <c r="D42936">
        <v>0</v>
      </c>
    </row>
    <row r="42937" spans="1:4">
      <c r="A42937">
        <v>0</v>
      </c>
      <c r="D42937">
        <v>0</v>
      </c>
    </row>
    <row r="42938" spans="1:4">
      <c r="A42938">
        <v>0</v>
      </c>
      <c r="D42938">
        <v>0</v>
      </c>
    </row>
    <row r="42939" spans="1:4">
      <c r="A42939">
        <v>0</v>
      </c>
      <c r="D42939">
        <v>0</v>
      </c>
    </row>
    <row r="42940" spans="1:4">
      <c r="A42940">
        <v>0</v>
      </c>
      <c r="D42940">
        <v>0</v>
      </c>
    </row>
    <row r="42941" spans="1:4">
      <c r="A42941">
        <v>0</v>
      </c>
      <c r="D42941">
        <v>0</v>
      </c>
    </row>
    <row r="42942" spans="1:4">
      <c r="A42942">
        <v>0</v>
      </c>
      <c r="D42942">
        <v>0</v>
      </c>
    </row>
    <row r="42943" spans="1:4">
      <c r="A42943">
        <v>0</v>
      </c>
      <c r="D42943">
        <v>0</v>
      </c>
    </row>
    <row r="42944" spans="1:4">
      <c r="A42944">
        <v>0</v>
      </c>
      <c r="D42944">
        <v>0</v>
      </c>
    </row>
    <row r="42945" spans="1:4">
      <c r="A42945">
        <v>0</v>
      </c>
      <c r="D42945">
        <v>0</v>
      </c>
    </row>
    <row r="42946" spans="1:4">
      <c r="A42946">
        <v>0</v>
      </c>
      <c r="D42946">
        <v>0</v>
      </c>
    </row>
    <row r="42947" spans="1:4">
      <c r="A42947">
        <v>0</v>
      </c>
      <c r="D42947">
        <v>0</v>
      </c>
    </row>
    <row r="42948" spans="1:4">
      <c r="A42948">
        <v>0</v>
      </c>
      <c r="D42948">
        <v>0</v>
      </c>
    </row>
    <row r="42949" spans="1:4">
      <c r="A42949">
        <v>0</v>
      </c>
      <c r="D42949">
        <v>0</v>
      </c>
    </row>
    <row r="42950" spans="1:4">
      <c r="A42950">
        <v>0</v>
      </c>
      <c r="D42950">
        <v>0</v>
      </c>
    </row>
    <row r="42951" spans="1:4">
      <c r="A42951">
        <v>0</v>
      </c>
      <c r="D42951">
        <v>0</v>
      </c>
    </row>
    <row r="42952" spans="1:4">
      <c r="A42952">
        <v>0</v>
      </c>
      <c r="D42952">
        <v>0</v>
      </c>
    </row>
    <row r="42953" spans="1:4">
      <c r="A42953">
        <v>0</v>
      </c>
      <c r="D42953">
        <v>0</v>
      </c>
    </row>
    <row r="42954" spans="1:4">
      <c r="A42954">
        <v>0</v>
      </c>
      <c r="D42954">
        <v>0</v>
      </c>
    </row>
    <row r="42955" spans="1:4">
      <c r="A42955">
        <v>0</v>
      </c>
      <c r="D42955">
        <v>0</v>
      </c>
    </row>
    <row r="42956" spans="1:4">
      <c r="A42956">
        <v>0</v>
      </c>
      <c r="D42956">
        <v>0</v>
      </c>
    </row>
    <row r="42957" spans="1:4">
      <c r="A42957">
        <v>0</v>
      </c>
      <c r="D42957">
        <v>0</v>
      </c>
    </row>
    <row r="42958" spans="1:4">
      <c r="A42958">
        <v>0</v>
      </c>
      <c r="D42958">
        <v>0</v>
      </c>
    </row>
    <row r="42959" spans="1:4">
      <c r="A42959">
        <v>0</v>
      </c>
      <c r="D42959">
        <v>0</v>
      </c>
    </row>
    <row r="42960" spans="1:4">
      <c r="A42960">
        <v>0</v>
      </c>
      <c r="D42960">
        <v>0</v>
      </c>
    </row>
    <row r="42961" spans="1:4">
      <c r="A42961">
        <v>0</v>
      </c>
      <c r="D42961">
        <v>0</v>
      </c>
    </row>
    <row r="42962" spans="1:4">
      <c r="A42962">
        <v>0</v>
      </c>
      <c r="D42962">
        <v>0</v>
      </c>
    </row>
    <row r="42963" spans="1:4">
      <c r="A42963">
        <v>0</v>
      </c>
      <c r="D42963">
        <v>0</v>
      </c>
    </row>
    <row r="42964" spans="1:4">
      <c r="A42964">
        <v>0</v>
      </c>
      <c r="D42964">
        <v>0</v>
      </c>
    </row>
    <row r="42965" spans="1:4">
      <c r="A42965">
        <v>0</v>
      </c>
      <c r="D42965">
        <v>0</v>
      </c>
    </row>
    <row r="42966" spans="1:4">
      <c r="A42966">
        <v>0</v>
      </c>
      <c r="D42966">
        <v>0</v>
      </c>
    </row>
    <row r="42967" spans="1:4">
      <c r="A42967">
        <v>0</v>
      </c>
      <c r="D42967">
        <v>0</v>
      </c>
    </row>
    <row r="42968" spans="1:4">
      <c r="A42968">
        <v>0</v>
      </c>
      <c r="D42968">
        <v>0</v>
      </c>
    </row>
    <row r="42969" spans="1:4">
      <c r="A42969">
        <v>0</v>
      </c>
      <c r="D42969">
        <v>0</v>
      </c>
    </row>
    <row r="42970" spans="1:4">
      <c r="A42970">
        <v>0</v>
      </c>
      <c r="D42970">
        <v>0</v>
      </c>
    </row>
    <row r="42971" spans="1:4">
      <c r="A42971">
        <v>0</v>
      </c>
      <c r="D42971">
        <v>0</v>
      </c>
    </row>
    <row r="42972" spans="1:4">
      <c r="A42972">
        <v>0</v>
      </c>
      <c r="D42972">
        <v>0</v>
      </c>
    </row>
    <row r="42973" spans="1:4">
      <c r="A42973">
        <v>0</v>
      </c>
      <c r="D42973">
        <v>0</v>
      </c>
    </row>
    <row r="42974" spans="1:4">
      <c r="A42974">
        <v>0</v>
      </c>
      <c r="D42974">
        <v>0</v>
      </c>
    </row>
    <row r="42975" spans="1:4">
      <c r="A42975">
        <v>0</v>
      </c>
      <c r="D42975">
        <v>0</v>
      </c>
    </row>
    <row r="42976" spans="1:4">
      <c r="A42976">
        <v>0</v>
      </c>
      <c r="D42976">
        <v>0</v>
      </c>
    </row>
    <row r="42977" spans="1:4">
      <c r="A42977">
        <v>0</v>
      </c>
      <c r="D42977">
        <v>0</v>
      </c>
    </row>
    <row r="42978" spans="1:4">
      <c r="A42978">
        <v>0</v>
      </c>
      <c r="D42978">
        <v>0</v>
      </c>
    </row>
    <row r="42979" spans="1:4">
      <c r="A42979">
        <v>0</v>
      </c>
      <c r="D42979">
        <v>0</v>
      </c>
    </row>
    <row r="42980" spans="1:4">
      <c r="A42980">
        <v>0</v>
      </c>
      <c r="D42980">
        <v>0</v>
      </c>
    </row>
    <row r="42981" spans="1:4">
      <c r="A42981">
        <v>0</v>
      </c>
      <c r="D42981">
        <v>0</v>
      </c>
    </row>
    <row r="42982" spans="1:4">
      <c r="A42982">
        <v>0</v>
      </c>
      <c r="D42982">
        <v>0</v>
      </c>
    </row>
    <row r="42983" spans="1:4">
      <c r="A42983">
        <v>0</v>
      </c>
      <c r="D42983">
        <v>0</v>
      </c>
    </row>
    <row r="42984" spans="1:4">
      <c r="A42984">
        <v>0</v>
      </c>
      <c r="D42984">
        <v>0</v>
      </c>
    </row>
    <row r="42985" spans="1:4">
      <c r="A42985">
        <v>0</v>
      </c>
      <c r="D42985">
        <v>0</v>
      </c>
    </row>
    <row r="42986" spans="1:4">
      <c r="A42986">
        <v>0</v>
      </c>
      <c r="D42986">
        <v>0</v>
      </c>
    </row>
    <row r="42987" spans="1:4">
      <c r="A42987">
        <v>0</v>
      </c>
      <c r="D42987">
        <v>0</v>
      </c>
    </row>
    <row r="42988" spans="1:4">
      <c r="A42988">
        <v>0</v>
      </c>
      <c r="D42988">
        <v>0</v>
      </c>
    </row>
    <row r="42989" spans="1:4">
      <c r="A42989">
        <v>0</v>
      </c>
      <c r="D42989">
        <v>0</v>
      </c>
    </row>
    <row r="42990" spans="1:4">
      <c r="A42990">
        <v>0</v>
      </c>
      <c r="D42990">
        <v>0</v>
      </c>
    </row>
    <row r="42991" spans="1:4">
      <c r="A42991">
        <v>0</v>
      </c>
      <c r="D42991">
        <v>0</v>
      </c>
    </row>
    <row r="42992" spans="1:4">
      <c r="A42992">
        <v>0</v>
      </c>
      <c r="D42992">
        <v>0</v>
      </c>
    </row>
    <row r="42993" spans="1:4">
      <c r="A42993">
        <v>0</v>
      </c>
      <c r="D42993">
        <v>0</v>
      </c>
    </row>
    <row r="42994" spans="1:4">
      <c r="A42994">
        <v>0</v>
      </c>
      <c r="D42994">
        <v>0</v>
      </c>
    </row>
    <row r="42995" spans="1:4">
      <c r="A42995">
        <v>0</v>
      </c>
      <c r="D42995">
        <v>0</v>
      </c>
    </row>
    <row r="42996" spans="1:4">
      <c r="A42996">
        <v>0</v>
      </c>
      <c r="D42996">
        <v>0</v>
      </c>
    </row>
    <row r="42997" spans="1:4">
      <c r="A42997">
        <v>0</v>
      </c>
      <c r="D42997">
        <v>0</v>
      </c>
    </row>
    <row r="42998" spans="1:4">
      <c r="A42998">
        <v>0</v>
      </c>
      <c r="D42998">
        <v>0</v>
      </c>
    </row>
    <row r="42999" spans="1:4">
      <c r="A42999">
        <v>0</v>
      </c>
      <c r="D42999">
        <v>0</v>
      </c>
    </row>
    <row r="43000" spans="1:4">
      <c r="A43000">
        <v>0</v>
      </c>
      <c r="D43000">
        <v>0</v>
      </c>
    </row>
    <row r="43001" spans="1:4">
      <c r="A43001">
        <v>0</v>
      </c>
      <c r="D43001">
        <v>0</v>
      </c>
    </row>
    <row r="43002" spans="1:4">
      <c r="A43002">
        <v>0</v>
      </c>
      <c r="D43002">
        <v>0</v>
      </c>
    </row>
    <row r="43003" spans="1:4">
      <c r="A43003">
        <v>0</v>
      </c>
      <c r="D43003">
        <v>0</v>
      </c>
    </row>
    <row r="43004" spans="1:4">
      <c r="A43004">
        <v>0</v>
      </c>
      <c r="D43004">
        <v>0</v>
      </c>
    </row>
    <row r="43005" spans="1:4">
      <c r="A43005">
        <v>0</v>
      </c>
      <c r="D43005">
        <v>0</v>
      </c>
    </row>
    <row r="43006" spans="1:4">
      <c r="A43006">
        <v>0</v>
      </c>
      <c r="D43006">
        <v>0</v>
      </c>
    </row>
    <row r="43007" spans="1:4">
      <c r="A43007">
        <v>0</v>
      </c>
      <c r="D43007">
        <v>0</v>
      </c>
    </row>
    <row r="43008" spans="1:4">
      <c r="A43008">
        <v>0</v>
      </c>
      <c r="D43008">
        <v>0</v>
      </c>
    </row>
    <row r="43009" spans="1:4">
      <c r="A43009">
        <v>0</v>
      </c>
      <c r="D43009">
        <v>0</v>
      </c>
    </row>
    <row r="43010" spans="1:4">
      <c r="A43010">
        <v>0</v>
      </c>
      <c r="D43010">
        <v>0</v>
      </c>
    </row>
    <row r="43011" spans="1:4">
      <c r="A43011">
        <v>0</v>
      </c>
      <c r="D43011">
        <v>0</v>
      </c>
    </row>
    <row r="43012" spans="1:4">
      <c r="A43012">
        <v>0</v>
      </c>
      <c r="D43012">
        <v>0</v>
      </c>
    </row>
    <row r="43013" spans="1:4">
      <c r="A43013">
        <v>0</v>
      </c>
      <c r="D43013">
        <v>0</v>
      </c>
    </row>
    <row r="43014" spans="1:4">
      <c r="A43014">
        <v>0</v>
      </c>
      <c r="D43014">
        <v>0</v>
      </c>
    </row>
    <row r="43015" spans="1:4">
      <c r="A43015">
        <v>0</v>
      </c>
      <c r="D43015">
        <v>0</v>
      </c>
    </row>
    <row r="43016" spans="1:4">
      <c r="A43016">
        <v>0</v>
      </c>
      <c r="D43016">
        <v>0</v>
      </c>
    </row>
    <row r="43017" spans="1:4">
      <c r="A43017">
        <v>0</v>
      </c>
      <c r="D43017">
        <v>0</v>
      </c>
    </row>
    <row r="43018" spans="1:4">
      <c r="A43018">
        <v>0</v>
      </c>
      <c r="D43018">
        <v>0</v>
      </c>
    </row>
    <row r="43019" spans="1:4">
      <c r="A43019">
        <v>0</v>
      </c>
      <c r="D43019">
        <v>0</v>
      </c>
    </row>
    <row r="43020" spans="1:4">
      <c r="A43020">
        <v>0</v>
      </c>
      <c r="D43020">
        <v>0</v>
      </c>
    </row>
    <row r="43021" spans="1:4">
      <c r="A43021">
        <v>0</v>
      </c>
      <c r="D43021">
        <v>0</v>
      </c>
    </row>
    <row r="43022" spans="1:4">
      <c r="A43022">
        <v>0</v>
      </c>
      <c r="D43022">
        <v>0</v>
      </c>
    </row>
    <row r="43023" spans="1:4">
      <c r="A43023">
        <v>0</v>
      </c>
      <c r="D43023">
        <v>0</v>
      </c>
    </row>
    <row r="43024" spans="1:4">
      <c r="A43024">
        <v>0</v>
      </c>
      <c r="D43024">
        <v>0</v>
      </c>
    </row>
    <row r="43025" spans="1:4">
      <c r="A43025">
        <v>0</v>
      </c>
      <c r="D43025">
        <v>0</v>
      </c>
    </row>
    <row r="43026" spans="1:4">
      <c r="A43026">
        <v>0</v>
      </c>
      <c r="D43026">
        <v>0</v>
      </c>
    </row>
    <row r="43027" spans="1:4">
      <c r="A43027">
        <v>0</v>
      </c>
      <c r="D43027">
        <v>0</v>
      </c>
    </row>
    <row r="43028" spans="1:4">
      <c r="A43028">
        <v>0</v>
      </c>
      <c r="D43028">
        <v>0</v>
      </c>
    </row>
    <row r="43029" spans="1:4">
      <c r="A43029">
        <v>0</v>
      </c>
      <c r="D43029">
        <v>0</v>
      </c>
    </row>
    <row r="43030" spans="1:4">
      <c r="A43030">
        <v>0</v>
      </c>
      <c r="D43030">
        <v>0</v>
      </c>
    </row>
    <row r="43031" spans="1:4">
      <c r="A43031">
        <v>0</v>
      </c>
      <c r="D43031">
        <v>0</v>
      </c>
    </row>
    <row r="43032" spans="1:4">
      <c r="A43032">
        <v>0</v>
      </c>
      <c r="D43032">
        <v>0</v>
      </c>
    </row>
    <row r="43033" spans="1:4">
      <c r="A43033">
        <v>0</v>
      </c>
      <c r="D43033">
        <v>0</v>
      </c>
    </row>
    <row r="43034" spans="1:4">
      <c r="A43034">
        <v>0</v>
      </c>
      <c r="D43034">
        <v>0</v>
      </c>
    </row>
    <row r="43035" spans="1:4">
      <c r="A43035">
        <v>0</v>
      </c>
      <c r="D43035">
        <v>0</v>
      </c>
    </row>
    <row r="43036" spans="1:4">
      <c r="A43036">
        <v>0</v>
      </c>
      <c r="D43036">
        <v>0</v>
      </c>
    </row>
    <row r="43037" spans="1:4">
      <c r="A43037">
        <v>0</v>
      </c>
      <c r="D43037">
        <v>0</v>
      </c>
    </row>
    <row r="43038" spans="1:4">
      <c r="A43038">
        <v>0</v>
      </c>
      <c r="D43038">
        <v>0</v>
      </c>
    </row>
    <row r="43039" spans="1:4">
      <c r="A43039">
        <v>0</v>
      </c>
      <c r="D43039">
        <v>0</v>
      </c>
    </row>
    <row r="43040" spans="1:4">
      <c r="A43040">
        <v>0</v>
      </c>
      <c r="D43040">
        <v>0</v>
      </c>
    </row>
    <row r="43041" spans="1:4">
      <c r="A43041">
        <v>0</v>
      </c>
      <c r="D43041">
        <v>0</v>
      </c>
    </row>
    <row r="43042" spans="1:4">
      <c r="A43042">
        <v>0</v>
      </c>
      <c r="D43042">
        <v>0</v>
      </c>
    </row>
    <row r="43043" spans="1:4">
      <c r="A43043">
        <v>0</v>
      </c>
      <c r="D43043">
        <v>0</v>
      </c>
    </row>
    <row r="43044" spans="1:4">
      <c r="A43044">
        <v>0</v>
      </c>
      <c r="D43044">
        <v>0</v>
      </c>
    </row>
    <row r="43045" spans="1:4">
      <c r="A43045">
        <v>0</v>
      </c>
      <c r="D43045">
        <v>0</v>
      </c>
    </row>
    <row r="43046" spans="1:4">
      <c r="A43046">
        <v>0</v>
      </c>
      <c r="D43046">
        <v>0</v>
      </c>
    </row>
    <row r="43047" spans="1:4">
      <c r="A43047">
        <v>0</v>
      </c>
      <c r="D43047">
        <v>0</v>
      </c>
    </row>
    <row r="43048" spans="1:4">
      <c r="A43048">
        <v>0</v>
      </c>
      <c r="D43048">
        <v>0</v>
      </c>
    </row>
    <row r="43049" spans="1:4">
      <c r="A43049">
        <v>0</v>
      </c>
      <c r="D43049">
        <v>0</v>
      </c>
    </row>
    <row r="43050" spans="1:4">
      <c r="A43050">
        <v>0</v>
      </c>
      <c r="D43050">
        <v>0</v>
      </c>
    </row>
    <row r="43051" spans="1:4">
      <c r="A43051">
        <v>0</v>
      </c>
      <c r="D43051">
        <v>0</v>
      </c>
    </row>
    <row r="43052" spans="1:4">
      <c r="A43052">
        <v>0</v>
      </c>
      <c r="D43052">
        <v>0</v>
      </c>
    </row>
    <row r="43053" spans="1:4">
      <c r="A43053">
        <v>0</v>
      </c>
      <c r="D43053">
        <v>0</v>
      </c>
    </row>
    <row r="43054" spans="1:4">
      <c r="A43054">
        <v>0</v>
      </c>
      <c r="D43054">
        <v>0</v>
      </c>
    </row>
    <row r="43055" spans="1:4">
      <c r="A43055">
        <v>0</v>
      </c>
      <c r="D43055">
        <v>0</v>
      </c>
    </row>
    <row r="43056" spans="1:4">
      <c r="A43056">
        <v>0</v>
      </c>
      <c r="D43056">
        <v>0</v>
      </c>
    </row>
    <row r="43057" spans="1:4">
      <c r="A43057">
        <v>0</v>
      </c>
      <c r="D43057">
        <v>0</v>
      </c>
    </row>
    <row r="43058" spans="1:4">
      <c r="A43058">
        <v>0</v>
      </c>
      <c r="D43058">
        <v>0</v>
      </c>
    </row>
    <row r="43059" spans="1:4">
      <c r="A43059">
        <v>0</v>
      </c>
      <c r="D43059">
        <v>0</v>
      </c>
    </row>
    <row r="43060" spans="1:4">
      <c r="A43060">
        <v>0</v>
      </c>
      <c r="D43060">
        <v>0</v>
      </c>
    </row>
    <row r="43061" spans="1:4">
      <c r="A43061">
        <v>0</v>
      </c>
      <c r="D43061">
        <v>0</v>
      </c>
    </row>
    <row r="43062" spans="1:4">
      <c r="A43062">
        <v>0</v>
      </c>
      <c r="D43062">
        <v>0</v>
      </c>
    </row>
    <row r="43063" spans="1:4">
      <c r="A43063">
        <v>0</v>
      </c>
      <c r="D43063">
        <v>0</v>
      </c>
    </row>
    <row r="43064" spans="1:4">
      <c r="A43064">
        <v>0</v>
      </c>
      <c r="D43064">
        <v>0</v>
      </c>
    </row>
    <row r="43065" spans="1:4">
      <c r="A43065">
        <v>0</v>
      </c>
      <c r="D43065">
        <v>0</v>
      </c>
    </row>
    <row r="43066" spans="1:4">
      <c r="A43066">
        <v>0</v>
      </c>
      <c r="D43066">
        <v>0</v>
      </c>
    </row>
    <row r="43067" spans="1:4">
      <c r="A43067">
        <v>0</v>
      </c>
      <c r="D43067">
        <v>0</v>
      </c>
    </row>
    <row r="43068" spans="1:4">
      <c r="A43068">
        <v>0</v>
      </c>
      <c r="D43068">
        <v>0</v>
      </c>
    </row>
    <row r="43069" spans="1:4">
      <c r="A43069">
        <v>0</v>
      </c>
      <c r="D43069">
        <v>0</v>
      </c>
    </row>
    <row r="43070" spans="1:4">
      <c r="A43070">
        <v>0</v>
      </c>
      <c r="D43070">
        <v>0</v>
      </c>
    </row>
    <row r="43071" spans="1:4">
      <c r="A43071">
        <v>0</v>
      </c>
      <c r="D43071">
        <v>0</v>
      </c>
    </row>
    <row r="43072" spans="1:4">
      <c r="A43072">
        <v>0</v>
      </c>
      <c r="D43072">
        <v>0</v>
      </c>
    </row>
    <row r="43073" spans="1:4">
      <c r="A43073">
        <v>0</v>
      </c>
      <c r="D43073">
        <v>0</v>
      </c>
    </row>
    <row r="43074" spans="1:4">
      <c r="A43074">
        <v>0</v>
      </c>
      <c r="D43074">
        <v>0</v>
      </c>
    </row>
    <row r="43075" spans="1:4">
      <c r="A43075">
        <v>0</v>
      </c>
      <c r="D43075">
        <v>0</v>
      </c>
    </row>
    <row r="43076" spans="1:4">
      <c r="A43076">
        <v>0</v>
      </c>
      <c r="D43076">
        <v>0</v>
      </c>
    </row>
    <row r="43077" spans="1:4">
      <c r="A43077">
        <v>0</v>
      </c>
      <c r="D43077">
        <v>0</v>
      </c>
    </row>
    <row r="43078" spans="1:4">
      <c r="A43078">
        <v>0</v>
      </c>
      <c r="D43078">
        <v>0</v>
      </c>
    </row>
    <row r="43079" spans="1:4">
      <c r="A43079">
        <v>0</v>
      </c>
      <c r="D43079">
        <v>0</v>
      </c>
    </row>
    <row r="43080" spans="1:4">
      <c r="A43080">
        <v>0</v>
      </c>
      <c r="D43080">
        <v>0</v>
      </c>
    </row>
    <row r="43081" spans="1:4">
      <c r="A43081">
        <v>0</v>
      </c>
      <c r="D43081">
        <v>0</v>
      </c>
    </row>
    <row r="43082" spans="1:4">
      <c r="A43082">
        <v>0</v>
      </c>
      <c r="D43082">
        <v>0</v>
      </c>
    </row>
    <row r="43083" spans="1:4">
      <c r="A43083">
        <v>0</v>
      </c>
      <c r="D43083">
        <v>0</v>
      </c>
    </row>
    <row r="43084" spans="1:4">
      <c r="A43084">
        <v>0</v>
      </c>
      <c r="D43084">
        <v>0</v>
      </c>
    </row>
    <row r="43085" spans="1:4">
      <c r="A43085">
        <v>0</v>
      </c>
      <c r="D43085">
        <v>0</v>
      </c>
    </row>
    <row r="43086" spans="1:4">
      <c r="A43086">
        <v>0</v>
      </c>
      <c r="D43086">
        <v>0</v>
      </c>
    </row>
    <row r="43087" spans="1:4">
      <c r="A43087">
        <v>0</v>
      </c>
      <c r="D43087">
        <v>0</v>
      </c>
    </row>
    <row r="43088" spans="1:4">
      <c r="A43088">
        <v>0</v>
      </c>
      <c r="D43088">
        <v>0</v>
      </c>
    </row>
    <row r="43089" spans="1:4">
      <c r="A43089">
        <v>0</v>
      </c>
      <c r="D43089">
        <v>0</v>
      </c>
    </row>
    <row r="43090" spans="1:4">
      <c r="A43090">
        <v>0</v>
      </c>
      <c r="D43090">
        <v>0</v>
      </c>
    </row>
    <row r="43091" spans="1:4">
      <c r="A43091">
        <v>0</v>
      </c>
      <c r="D43091">
        <v>0</v>
      </c>
    </row>
    <row r="43092" spans="1:4">
      <c r="A43092">
        <v>0</v>
      </c>
      <c r="D43092">
        <v>0</v>
      </c>
    </row>
    <row r="43093" spans="1:4">
      <c r="A43093">
        <v>0</v>
      </c>
      <c r="D43093">
        <v>0</v>
      </c>
    </row>
    <row r="43094" spans="1:4">
      <c r="A43094">
        <v>0</v>
      </c>
      <c r="D43094">
        <v>0</v>
      </c>
    </row>
    <row r="43095" spans="1:4">
      <c r="A43095">
        <v>0</v>
      </c>
      <c r="D43095">
        <v>0</v>
      </c>
    </row>
    <row r="43096" spans="1:4">
      <c r="A43096">
        <v>0</v>
      </c>
      <c r="D43096">
        <v>0</v>
      </c>
    </row>
    <row r="43097" spans="1:4">
      <c r="A43097">
        <v>0</v>
      </c>
      <c r="D43097">
        <v>0</v>
      </c>
    </row>
    <row r="43098" spans="1:4">
      <c r="A43098">
        <v>0</v>
      </c>
      <c r="D43098">
        <v>0</v>
      </c>
    </row>
    <row r="43099" spans="1:4">
      <c r="A43099">
        <v>0</v>
      </c>
      <c r="D43099">
        <v>0</v>
      </c>
    </row>
    <row r="43100" spans="1:4">
      <c r="A43100">
        <v>0</v>
      </c>
      <c r="D43100">
        <v>0</v>
      </c>
    </row>
    <row r="43101" spans="1:4">
      <c r="A43101">
        <v>0</v>
      </c>
      <c r="D43101">
        <v>0</v>
      </c>
    </row>
    <row r="43102" spans="1:4">
      <c r="A43102">
        <v>0</v>
      </c>
      <c r="D43102">
        <v>0</v>
      </c>
    </row>
    <row r="43103" spans="1:4">
      <c r="A43103">
        <v>0</v>
      </c>
      <c r="D43103">
        <v>0</v>
      </c>
    </row>
    <row r="43104" spans="1:4">
      <c r="A43104">
        <v>0</v>
      </c>
      <c r="D43104">
        <v>0</v>
      </c>
    </row>
    <row r="43105" spans="1:4">
      <c r="A43105">
        <v>0</v>
      </c>
      <c r="D43105">
        <v>0</v>
      </c>
    </row>
    <row r="43106" spans="1:4">
      <c r="A43106">
        <v>0</v>
      </c>
      <c r="D43106">
        <v>0</v>
      </c>
    </row>
    <row r="43107" spans="1:4">
      <c r="A43107">
        <v>0</v>
      </c>
      <c r="D43107">
        <v>0</v>
      </c>
    </row>
    <row r="43108" spans="1:4">
      <c r="A43108">
        <v>0</v>
      </c>
      <c r="D43108">
        <v>0</v>
      </c>
    </row>
    <row r="43109" spans="1:4">
      <c r="A43109">
        <v>0</v>
      </c>
      <c r="D43109">
        <v>0</v>
      </c>
    </row>
    <row r="43110" spans="1:4">
      <c r="A43110">
        <v>0</v>
      </c>
      <c r="D43110">
        <v>0</v>
      </c>
    </row>
    <row r="43111" spans="1:4">
      <c r="A43111">
        <v>0</v>
      </c>
      <c r="D43111">
        <v>0</v>
      </c>
    </row>
    <row r="43112" spans="1:4">
      <c r="A43112">
        <v>0</v>
      </c>
      <c r="D43112">
        <v>0</v>
      </c>
    </row>
    <row r="43113" spans="1:4">
      <c r="A43113">
        <v>0</v>
      </c>
      <c r="D43113">
        <v>0</v>
      </c>
    </row>
    <row r="43114" spans="1:4">
      <c r="A43114">
        <v>0</v>
      </c>
      <c r="D43114">
        <v>0</v>
      </c>
    </row>
    <row r="43115" spans="1:4">
      <c r="A43115">
        <v>0</v>
      </c>
      <c r="D43115">
        <v>0</v>
      </c>
    </row>
    <row r="43116" spans="1:4">
      <c r="A43116">
        <v>0</v>
      </c>
      <c r="D43116">
        <v>0</v>
      </c>
    </row>
    <row r="43117" spans="1:4">
      <c r="A43117">
        <v>0</v>
      </c>
      <c r="D43117">
        <v>0</v>
      </c>
    </row>
    <row r="43118" spans="1:4">
      <c r="A43118">
        <v>0</v>
      </c>
      <c r="D43118">
        <v>0</v>
      </c>
    </row>
    <row r="43119" spans="1:4">
      <c r="A43119">
        <v>0</v>
      </c>
      <c r="D43119">
        <v>0</v>
      </c>
    </row>
    <row r="43120" spans="1:4">
      <c r="A43120">
        <v>0</v>
      </c>
      <c r="D43120">
        <v>0</v>
      </c>
    </row>
    <row r="43121" spans="1:4">
      <c r="A43121">
        <v>0</v>
      </c>
      <c r="D43121">
        <v>0</v>
      </c>
    </row>
    <row r="43122" spans="1:4">
      <c r="A43122">
        <v>0</v>
      </c>
      <c r="D43122">
        <v>0</v>
      </c>
    </row>
    <row r="43123" spans="1:4">
      <c r="A43123">
        <v>0</v>
      </c>
      <c r="D43123">
        <v>0</v>
      </c>
    </row>
    <row r="43124" spans="1:4">
      <c r="A43124">
        <v>0</v>
      </c>
      <c r="D43124">
        <v>0</v>
      </c>
    </row>
    <row r="43125" spans="1:4">
      <c r="A43125">
        <v>0</v>
      </c>
      <c r="D43125">
        <v>0</v>
      </c>
    </row>
    <row r="43126" spans="1:4">
      <c r="A43126">
        <v>0</v>
      </c>
      <c r="D43126">
        <v>0</v>
      </c>
    </row>
    <row r="43127" spans="1:4">
      <c r="A43127">
        <v>0</v>
      </c>
      <c r="D43127">
        <v>0</v>
      </c>
    </row>
    <row r="43128" spans="1:4">
      <c r="A43128">
        <v>0</v>
      </c>
      <c r="D43128">
        <v>0</v>
      </c>
    </row>
    <row r="43129" spans="1:4">
      <c r="A43129">
        <v>0</v>
      </c>
      <c r="D43129">
        <v>0</v>
      </c>
    </row>
    <row r="43130" spans="1:4">
      <c r="A43130">
        <v>0</v>
      </c>
      <c r="D43130">
        <v>0</v>
      </c>
    </row>
    <row r="43131" spans="1:4">
      <c r="A43131">
        <v>0</v>
      </c>
      <c r="D43131">
        <v>0</v>
      </c>
    </row>
    <row r="43132" spans="1:4">
      <c r="A43132">
        <v>0</v>
      </c>
      <c r="D43132">
        <v>0</v>
      </c>
    </row>
    <row r="43133" spans="1:4">
      <c r="A43133">
        <v>0</v>
      </c>
      <c r="D43133">
        <v>0</v>
      </c>
    </row>
    <row r="43134" spans="1:4">
      <c r="A43134">
        <v>0</v>
      </c>
      <c r="D43134">
        <v>0</v>
      </c>
    </row>
    <row r="43135" spans="1:4">
      <c r="A43135">
        <v>0</v>
      </c>
      <c r="D43135">
        <v>0</v>
      </c>
    </row>
    <row r="43136" spans="1:4">
      <c r="A43136">
        <v>0</v>
      </c>
      <c r="D43136">
        <v>0</v>
      </c>
    </row>
    <row r="43137" spans="1:4">
      <c r="A43137">
        <v>0</v>
      </c>
      <c r="D43137">
        <v>0</v>
      </c>
    </row>
    <row r="43138" spans="1:4">
      <c r="A43138">
        <v>0</v>
      </c>
      <c r="D43138">
        <v>0</v>
      </c>
    </row>
    <row r="43139" spans="1:4">
      <c r="A43139">
        <v>0</v>
      </c>
      <c r="D43139">
        <v>0</v>
      </c>
    </row>
    <row r="43140" spans="1:4">
      <c r="A43140">
        <v>0</v>
      </c>
      <c r="D43140">
        <v>0</v>
      </c>
    </row>
    <row r="43141" spans="1:4">
      <c r="A43141">
        <v>0</v>
      </c>
      <c r="D43141">
        <v>0</v>
      </c>
    </row>
    <row r="43142" spans="1:4">
      <c r="A43142">
        <v>0</v>
      </c>
      <c r="D43142">
        <v>0</v>
      </c>
    </row>
    <row r="43143" spans="1:4">
      <c r="A43143">
        <v>0</v>
      </c>
      <c r="D43143">
        <v>0</v>
      </c>
    </row>
    <row r="43144" spans="1:4">
      <c r="A43144">
        <v>0</v>
      </c>
      <c r="D43144">
        <v>0</v>
      </c>
    </row>
    <row r="43145" spans="1:4">
      <c r="A43145">
        <v>0</v>
      </c>
      <c r="D43145">
        <v>0</v>
      </c>
    </row>
    <row r="43146" spans="1:4">
      <c r="A43146">
        <v>0</v>
      </c>
      <c r="D43146">
        <v>0</v>
      </c>
    </row>
    <row r="43147" spans="1:4">
      <c r="A43147">
        <v>0</v>
      </c>
      <c r="D43147">
        <v>0</v>
      </c>
    </row>
    <row r="43148" spans="1:4">
      <c r="A43148">
        <v>0</v>
      </c>
      <c r="D43148">
        <v>0</v>
      </c>
    </row>
    <row r="43149" spans="1:4">
      <c r="A43149">
        <v>0</v>
      </c>
      <c r="D43149">
        <v>0</v>
      </c>
    </row>
    <row r="43150" spans="1:4">
      <c r="A43150">
        <v>0</v>
      </c>
      <c r="D43150">
        <v>0</v>
      </c>
    </row>
    <row r="43151" spans="1:4">
      <c r="A43151">
        <v>0</v>
      </c>
      <c r="D43151">
        <v>0</v>
      </c>
    </row>
    <row r="43152" spans="1:4">
      <c r="A43152">
        <v>0</v>
      </c>
      <c r="D43152">
        <v>0</v>
      </c>
    </row>
    <row r="43153" spans="1:4">
      <c r="A43153">
        <v>0</v>
      </c>
      <c r="D43153">
        <v>0</v>
      </c>
    </row>
    <row r="43154" spans="1:4">
      <c r="A43154">
        <v>0</v>
      </c>
      <c r="D43154">
        <v>0</v>
      </c>
    </row>
    <row r="43155" spans="1:4">
      <c r="A43155">
        <v>0</v>
      </c>
      <c r="D43155">
        <v>0</v>
      </c>
    </row>
    <row r="43156" spans="1:4">
      <c r="A43156">
        <v>0</v>
      </c>
      <c r="D43156">
        <v>0</v>
      </c>
    </row>
    <row r="43157" spans="1:4">
      <c r="A43157">
        <v>0</v>
      </c>
      <c r="D43157">
        <v>0</v>
      </c>
    </row>
    <row r="43158" spans="1:4">
      <c r="A43158">
        <v>0</v>
      </c>
      <c r="D43158">
        <v>0</v>
      </c>
    </row>
    <row r="43159" spans="1:4">
      <c r="A43159">
        <v>0</v>
      </c>
      <c r="D43159">
        <v>0</v>
      </c>
    </row>
    <row r="43160" spans="1:4">
      <c r="A43160">
        <v>0</v>
      </c>
      <c r="D43160">
        <v>0</v>
      </c>
    </row>
    <row r="43161" spans="1:4">
      <c r="A43161">
        <v>0</v>
      </c>
      <c r="D43161">
        <v>0</v>
      </c>
    </row>
    <row r="43162" spans="1:4">
      <c r="A43162">
        <v>0</v>
      </c>
      <c r="D43162">
        <v>0</v>
      </c>
    </row>
    <row r="43163" spans="1:4">
      <c r="A43163">
        <v>0</v>
      </c>
      <c r="D43163">
        <v>0</v>
      </c>
    </row>
    <row r="43164" spans="1:4">
      <c r="A43164">
        <v>0</v>
      </c>
      <c r="D43164">
        <v>0</v>
      </c>
    </row>
    <row r="43165" spans="1:4">
      <c r="A43165">
        <v>0</v>
      </c>
      <c r="D43165">
        <v>0</v>
      </c>
    </row>
    <row r="43166" spans="1:4">
      <c r="A43166">
        <v>0</v>
      </c>
      <c r="D43166">
        <v>0</v>
      </c>
    </row>
    <row r="43167" spans="1:4">
      <c r="A43167">
        <v>0</v>
      </c>
      <c r="D43167">
        <v>0</v>
      </c>
    </row>
    <row r="43168" spans="1:4">
      <c r="A43168">
        <v>0</v>
      </c>
      <c r="D43168">
        <v>0</v>
      </c>
    </row>
    <row r="43169" spans="1:4">
      <c r="A43169">
        <v>0</v>
      </c>
      <c r="D43169">
        <v>0</v>
      </c>
    </row>
    <row r="43170" spans="1:4">
      <c r="A43170">
        <v>0</v>
      </c>
      <c r="D43170">
        <v>0</v>
      </c>
    </row>
    <row r="43171" spans="1:4">
      <c r="A43171">
        <v>0</v>
      </c>
      <c r="D43171">
        <v>0</v>
      </c>
    </row>
    <row r="43172" spans="1:4">
      <c r="A43172">
        <v>0</v>
      </c>
      <c r="D43172">
        <v>0</v>
      </c>
    </row>
    <row r="43173" spans="1:4">
      <c r="A43173">
        <v>0</v>
      </c>
      <c r="D43173">
        <v>0</v>
      </c>
    </row>
    <row r="43174" spans="1:4">
      <c r="A43174">
        <v>0</v>
      </c>
      <c r="D43174">
        <v>0</v>
      </c>
    </row>
    <row r="43175" spans="1:4">
      <c r="A43175">
        <v>0</v>
      </c>
      <c r="D43175">
        <v>0</v>
      </c>
    </row>
    <row r="43176" spans="1:4">
      <c r="A43176">
        <v>0</v>
      </c>
      <c r="D43176">
        <v>0</v>
      </c>
    </row>
    <row r="43177" spans="1:4">
      <c r="A43177">
        <v>0</v>
      </c>
      <c r="D43177">
        <v>0</v>
      </c>
    </row>
    <row r="43178" spans="1:4">
      <c r="A43178">
        <v>0</v>
      </c>
      <c r="D43178">
        <v>0</v>
      </c>
    </row>
    <row r="43179" spans="1:4">
      <c r="A43179">
        <v>0</v>
      </c>
      <c r="D43179">
        <v>0</v>
      </c>
    </row>
    <row r="43180" spans="1:4">
      <c r="A43180">
        <v>0</v>
      </c>
      <c r="D43180">
        <v>0</v>
      </c>
    </row>
    <row r="43181" spans="1:4">
      <c r="A43181">
        <v>0</v>
      </c>
      <c r="D43181">
        <v>0</v>
      </c>
    </row>
    <row r="43182" spans="1:4">
      <c r="A43182">
        <v>0</v>
      </c>
      <c r="D43182">
        <v>0</v>
      </c>
    </row>
    <row r="43183" spans="1:4">
      <c r="A43183">
        <v>0</v>
      </c>
      <c r="D43183">
        <v>0</v>
      </c>
    </row>
    <row r="43184" spans="1:4">
      <c r="A43184">
        <v>0</v>
      </c>
      <c r="D43184">
        <v>0</v>
      </c>
    </row>
    <row r="43185" spans="1:4">
      <c r="A43185">
        <v>0</v>
      </c>
      <c r="D43185">
        <v>0</v>
      </c>
    </row>
    <row r="43186" spans="1:4">
      <c r="A43186">
        <v>0</v>
      </c>
      <c r="D43186">
        <v>0</v>
      </c>
    </row>
    <row r="43187" spans="1:4">
      <c r="A43187">
        <v>0</v>
      </c>
      <c r="D43187">
        <v>0</v>
      </c>
    </row>
    <row r="43188" spans="1:4">
      <c r="A43188">
        <v>0</v>
      </c>
      <c r="D43188">
        <v>0</v>
      </c>
    </row>
    <row r="43189" spans="1:4">
      <c r="A43189">
        <v>0</v>
      </c>
      <c r="D43189">
        <v>0</v>
      </c>
    </row>
    <row r="43190" spans="1:4">
      <c r="A43190">
        <v>0</v>
      </c>
      <c r="D43190">
        <v>0</v>
      </c>
    </row>
    <row r="43191" spans="1:4">
      <c r="A43191">
        <v>0</v>
      </c>
      <c r="D43191">
        <v>0</v>
      </c>
    </row>
    <row r="43192" spans="1:4">
      <c r="A43192">
        <v>0</v>
      </c>
      <c r="D43192">
        <v>0</v>
      </c>
    </row>
    <row r="43193" spans="1:4">
      <c r="A43193">
        <v>0</v>
      </c>
      <c r="D43193">
        <v>0</v>
      </c>
    </row>
    <row r="43194" spans="1:4">
      <c r="A43194">
        <v>0</v>
      </c>
      <c r="D43194">
        <v>0</v>
      </c>
    </row>
    <row r="43195" spans="1:4">
      <c r="A43195">
        <v>0</v>
      </c>
      <c r="D43195">
        <v>0</v>
      </c>
    </row>
    <row r="43196" spans="1:4">
      <c r="A43196">
        <v>0</v>
      </c>
      <c r="D43196">
        <v>0</v>
      </c>
    </row>
    <row r="43197" spans="1:4">
      <c r="A43197">
        <v>0</v>
      </c>
      <c r="D43197">
        <v>0</v>
      </c>
    </row>
    <row r="43198" spans="1:4">
      <c r="A43198">
        <v>0</v>
      </c>
      <c r="D43198">
        <v>0</v>
      </c>
    </row>
    <row r="43199" spans="1:4">
      <c r="A43199">
        <v>0</v>
      </c>
      <c r="D43199">
        <v>0</v>
      </c>
    </row>
    <row r="43200" spans="1:4">
      <c r="A43200">
        <v>0</v>
      </c>
      <c r="D43200">
        <v>0</v>
      </c>
    </row>
    <row r="43201" spans="1:4">
      <c r="A43201">
        <v>0</v>
      </c>
      <c r="D43201">
        <v>0</v>
      </c>
    </row>
    <row r="43202" spans="1:4">
      <c r="A43202">
        <v>0</v>
      </c>
      <c r="D43202">
        <v>0</v>
      </c>
    </row>
    <row r="43203" spans="1:4">
      <c r="A43203">
        <v>0</v>
      </c>
      <c r="D43203">
        <v>0</v>
      </c>
    </row>
    <row r="43204" spans="1:4">
      <c r="A43204">
        <v>0</v>
      </c>
      <c r="D43204">
        <v>0</v>
      </c>
    </row>
    <row r="43205" spans="1:4">
      <c r="A43205">
        <v>0</v>
      </c>
      <c r="D43205">
        <v>0</v>
      </c>
    </row>
    <row r="43206" spans="1:4">
      <c r="A43206">
        <v>0</v>
      </c>
      <c r="D43206">
        <v>0</v>
      </c>
    </row>
    <row r="43207" spans="1:4">
      <c r="A43207">
        <v>0</v>
      </c>
      <c r="D43207">
        <v>0</v>
      </c>
    </row>
    <row r="43208" spans="1:4">
      <c r="A43208">
        <v>0</v>
      </c>
      <c r="D43208">
        <v>0</v>
      </c>
    </row>
    <row r="43209" spans="1:4">
      <c r="A43209">
        <v>0</v>
      </c>
      <c r="D43209">
        <v>0</v>
      </c>
    </row>
    <row r="43210" spans="1:4">
      <c r="A43210">
        <v>0</v>
      </c>
      <c r="D43210">
        <v>0</v>
      </c>
    </row>
    <row r="43211" spans="1:4">
      <c r="A43211">
        <v>0</v>
      </c>
      <c r="D43211">
        <v>0</v>
      </c>
    </row>
    <row r="43212" spans="1:4">
      <c r="A43212">
        <v>0</v>
      </c>
      <c r="D43212">
        <v>0</v>
      </c>
    </row>
    <row r="43213" spans="1:4">
      <c r="A43213">
        <v>0</v>
      </c>
      <c r="D43213">
        <v>0</v>
      </c>
    </row>
    <row r="43214" spans="1:4">
      <c r="A43214">
        <v>0</v>
      </c>
      <c r="D43214">
        <v>0</v>
      </c>
    </row>
    <row r="43215" spans="1:4">
      <c r="A43215">
        <v>0</v>
      </c>
      <c r="D43215">
        <v>0</v>
      </c>
    </row>
    <row r="43216" spans="1:4">
      <c r="A43216">
        <v>0</v>
      </c>
      <c r="D43216">
        <v>0</v>
      </c>
    </row>
    <row r="43217" spans="1:4">
      <c r="A43217">
        <v>0</v>
      </c>
      <c r="D43217">
        <v>0</v>
      </c>
    </row>
    <row r="43218" spans="1:4">
      <c r="A43218">
        <v>0</v>
      </c>
      <c r="D43218">
        <v>0</v>
      </c>
    </row>
    <row r="43219" spans="1:4">
      <c r="A43219">
        <v>0</v>
      </c>
      <c r="D43219">
        <v>0</v>
      </c>
    </row>
    <row r="43220" spans="1:4">
      <c r="A43220">
        <v>0</v>
      </c>
      <c r="D43220">
        <v>0</v>
      </c>
    </row>
    <row r="43221" spans="1:4">
      <c r="A43221">
        <v>0</v>
      </c>
      <c r="D43221">
        <v>0</v>
      </c>
    </row>
    <row r="43222" spans="1:4">
      <c r="A43222">
        <v>0</v>
      </c>
      <c r="D43222">
        <v>0</v>
      </c>
    </row>
    <row r="43223" spans="1:4">
      <c r="A43223">
        <v>0</v>
      </c>
      <c r="D43223">
        <v>0</v>
      </c>
    </row>
    <row r="43224" spans="1:4">
      <c r="A43224">
        <v>0</v>
      </c>
      <c r="D43224">
        <v>0</v>
      </c>
    </row>
    <row r="43225" spans="1:4">
      <c r="A43225">
        <v>0</v>
      </c>
      <c r="D43225">
        <v>0</v>
      </c>
    </row>
    <row r="43226" spans="1:4">
      <c r="A43226">
        <v>0</v>
      </c>
      <c r="D43226">
        <v>0</v>
      </c>
    </row>
    <row r="43227" spans="1:4">
      <c r="A43227">
        <v>0</v>
      </c>
      <c r="D43227">
        <v>0</v>
      </c>
    </row>
    <row r="43228" spans="1:4">
      <c r="A43228">
        <v>0</v>
      </c>
      <c r="D43228">
        <v>0</v>
      </c>
    </row>
    <row r="43229" spans="1:4">
      <c r="A43229">
        <v>0</v>
      </c>
      <c r="D43229">
        <v>0</v>
      </c>
    </row>
    <row r="43230" spans="1:4">
      <c r="A43230">
        <v>0</v>
      </c>
      <c r="D43230">
        <v>0</v>
      </c>
    </row>
    <row r="43231" spans="1:4">
      <c r="A43231">
        <v>0</v>
      </c>
      <c r="D43231">
        <v>0</v>
      </c>
    </row>
    <row r="43232" spans="1:4">
      <c r="A43232">
        <v>0</v>
      </c>
      <c r="D43232">
        <v>0</v>
      </c>
    </row>
    <row r="43233" spans="1:4">
      <c r="A43233">
        <v>0</v>
      </c>
      <c r="D43233">
        <v>0</v>
      </c>
    </row>
    <row r="43234" spans="1:4">
      <c r="A43234">
        <v>0</v>
      </c>
      <c r="D43234">
        <v>0</v>
      </c>
    </row>
    <row r="43235" spans="1:4">
      <c r="A43235">
        <v>0</v>
      </c>
      <c r="D43235">
        <v>0</v>
      </c>
    </row>
    <row r="43236" spans="1:4">
      <c r="A43236">
        <v>0</v>
      </c>
      <c r="D43236">
        <v>0</v>
      </c>
    </row>
    <row r="43237" spans="1:4">
      <c r="A43237">
        <v>0</v>
      </c>
      <c r="D43237">
        <v>0</v>
      </c>
    </row>
    <row r="43238" spans="1:4">
      <c r="A43238">
        <v>0</v>
      </c>
      <c r="D43238">
        <v>0</v>
      </c>
    </row>
    <row r="43239" spans="1:4">
      <c r="A43239">
        <v>0</v>
      </c>
      <c r="D43239">
        <v>0</v>
      </c>
    </row>
    <row r="43240" spans="1:4">
      <c r="A43240">
        <v>0</v>
      </c>
      <c r="D43240">
        <v>0</v>
      </c>
    </row>
    <row r="43241" spans="1:4">
      <c r="A43241">
        <v>0</v>
      </c>
      <c r="D43241">
        <v>0</v>
      </c>
    </row>
    <row r="43242" spans="1:4">
      <c r="A43242">
        <v>0</v>
      </c>
      <c r="D43242">
        <v>0</v>
      </c>
    </row>
    <row r="43243" spans="1:4">
      <c r="A43243">
        <v>0</v>
      </c>
      <c r="D43243">
        <v>0</v>
      </c>
    </row>
    <row r="43244" spans="1:4">
      <c r="A43244">
        <v>0</v>
      </c>
      <c r="D43244">
        <v>0</v>
      </c>
    </row>
    <row r="43245" spans="1:4">
      <c r="A43245">
        <v>0</v>
      </c>
      <c r="D43245">
        <v>0</v>
      </c>
    </row>
    <row r="43246" spans="1:4">
      <c r="A43246">
        <v>0</v>
      </c>
      <c r="D43246">
        <v>0</v>
      </c>
    </row>
    <row r="43247" spans="1:4">
      <c r="A43247">
        <v>0</v>
      </c>
      <c r="D43247">
        <v>0</v>
      </c>
    </row>
    <row r="43248" spans="1:4">
      <c r="A43248">
        <v>0</v>
      </c>
      <c r="D43248">
        <v>0</v>
      </c>
    </row>
    <row r="43249" spans="1:4">
      <c r="A43249">
        <v>0</v>
      </c>
      <c r="D43249">
        <v>0</v>
      </c>
    </row>
    <row r="43250" spans="1:4">
      <c r="A43250">
        <v>0</v>
      </c>
      <c r="D43250">
        <v>0</v>
      </c>
    </row>
    <row r="43251" spans="1:4">
      <c r="A43251">
        <v>0</v>
      </c>
      <c r="D43251">
        <v>0</v>
      </c>
    </row>
    <row r="43252" spans="1:4">
      <c r="A43252">
        <v>0</v>
      </c>
      <c r="D43252">
        <v>0</v>
      </c>
    </row>
    <row r="43253" spans="1:4">
      <c r="A43253">
        <v>0</v>
      </c>
      <c r="D43253">
        <v>0</v>
      </c>
    </row>
    <row r="43254" spans="1:4">
      <c r="A43254">
        <v>0</v>
      </c>
      <c r="D43254">
        <v>0</v>
      </c>
    </row>
    <row r="43255" spans="1:4">
      <c r="A43255">
        <v>0</v>
      </c>
      <c r="D43255">
        <v>0</v>
      </c>
    </row>
    <row r="43256" spans="1:4">
      <c r="A43256">
        <v>0</v>
      </c>
      <c r="D43256">
        <v>0</v>
      </c>
    </row>
    <row r="43257" spans="1:4">
      <c r="A43257">
        <v>0</v>
      </c>
      <c r="D43257">
        <v>0</v>
      </c>
    </row>
    <row r="43258" spans="1:4">
      <c r="A43258">
        <v>0</v>
      </c>
      <c r="D43258">
        <v>0</v>
      </c>
    </row>
    <row r="43259" spans="1:4">
      <c r="A43259">
        <v>0</v>
      </c>
      <c r="D43259">
        <v>0</v>
      </c>
    </row>
    <row r="43260" spans="1:4">
      <c r="A43260">
        <v>0</v>
      </c>
      <c r="D43260">
        <v>0</v>
      </c>
    </row>
    <row r="43261" spans="1:4">
      <c r="A43261">
        <v>0</v>
      </c>
      <c r="D43261">
        <v>0</v>
      </c>
    </row>
    <row r="43262" spans="1:4">
      <c r="A43262">
        <v>0</v>
      </c>
      <c r="D43262">
        <v>0</v>
      </c>
    </row>
    <row r="43263" spans="1:4">
      <c r="A43263">
        <v>0</v>
      </c>
      <c r="D43263">
        <v>0</v>
      </c>
    </row>
    <row r="43264" spans="1:4">
      <c r="A43264">
        <v>0</v>
      </c>
      <c r="D43264">
        <v>0</v>
      </c>
    </row>
    <row r="43265" spans="1:4">
      <c r="A43265">
        <v>0</v>
      </c>
      <c r="D43265">
        <v>0</v>
      </c>
    </row>
    <row r="43266" spans="1:4">
      <c r="A43266">
        <v>0</v>
      </c>
      <c r="D43266">
        <v>0</v>
      </c>
    </row>
    <row r="43267" spans="1:4">
      <c r="A43267">
        <v>0</v>
      </c>
      <c r="D43267">
        <v>0</v>
      </c>
    </row>
    <row r="43268" spans="1:4">
      <c r="A43268">
        <v>0</v>
      </c>
      <c r="D43268">
        <v>0</v>
      </c>
    </row>
    <row r="43269" spans="1:4">
      <c r="A43269">
        <v>0</v>
      </c>
      <c r="D43269">
        <v>0</v>
      </c>
    </row>
    <row r="43270" spans="1:4">
      <c r="A43270">
        <v>0</v>
      </c>
      <c r="D43270">
        <v>0</v>
      </c>
    </row>
    <row r="43271" spans="1:4">
      <c r="A43271">
        <v>0</v>
      </c>
      <c r="D43271">
        <v>0</v>
      </c>
    </row>
    <row r="43272" spans="1:4">
      <c r="A43272">
        <v>0</v>
      </c>
      <c r="D43272">
        <v>0</v>
      </c>
    </row>
    <row r="43273" spans="1:4">
      <c r="A43273">
        <v>0</v>
      </c>
      <c r="D43273">
        <v>0</v>
      </c>
    </row>
    <row r="43274" spans="1:4">
      <c r="A43274">
        <v>0</v>
      </c>
      <c r="D43274">
        <v>0</v>
      </c>
    </row>
    <row r="43275" spans="1:4">
      <c r="A43275">
        <v>0</v>
      </c>
      <c r="D43275">
        <v>0</v>
      </c>
    </row>
    <row r="43276" spans="1:4">
      <c r="A43276">
        <v>0</v>
      </c>
      <c r="D43276">
        <v>0</v>
      </c>
    </row>
    <row r="43277" spans="1:4">
      <c r="A43277">
        <v>0</v>
      </c>
      <c r="D43277">
        <v>0</v>
      </c>
    </row>
    <row r="43278" spans="1:4">
      <c r="A43278">
        <v>0</v>
      </c>
      <c r="D43278">
        <v>0</v>
      </c>
    </row>
    <row r="43279" spans="1:4">
      <c r="A43279">
        <v>0</v>
      </c>
      <c r="D43279">
        <v>0</v>
      </c>
    </row>
    <row r="43280" spans="1:4">
      <c r="A43280">
        <v>0</v>
      </c>
      <c r="D43280">
        <v>0</v>
      </c>
    </row>
    <row r="43281" spans="1:4">
      <c r="A43281">
        <v>0</v>
      </c>
      <c r="D43281">
        <v>0</v>
      </c>
    </row>
    <row r="43282" spans="1:4">
      <c r="A43282">
        <v>0</v>
      </c>
      <c r="D43282">
        <v>0</v>
      </c>
    </row>
    <row r="43283" spans="1:4">
      <c r="A43283">
        <v>0</v>
      </c>
      <c r="D43283">
        <v>0</v>
      </c>
    </row>
    <row r="43284" spans="1:4">
      <c r="A43284">
        <v>0</v>
      </c>
      <c r="D43284">
        <v>0</v>
      </c>
    </row>
    <row r="43285" spans="1:4">
      <c r="A43285">
        <v>0</v>
      </c>
      <c r="D43285">
        <v>0</v>
      </c>
    </row>
    <row r="43286" spans="1:4">
      <c r="A43286">
        <v>0</v>
      </c>
      <c r="D43286">
        <v>0</v>
      </c>
    </row>
    <row r="43287" spans="1:4">
      <c r="A43287">
        <v>0</v>
      </c>
      <c r="D43287">
        <v>0</v>
      </c>
    </row>
    <row r="43288" spans="1:4">
      <c r="A43288">
        <v>0</v>
      </c>
      <c r="D43288">
        <v>0</v>
      </c>
    </row>
    <row r="43289" spans="1:4">
      <c r="A43289">
        <v>0</v>
      </c>
      <c r="D43289">
        <v>0</v>
      </c>
    </row>
    <row r="43290" spans="1:4">
      <c r="A43290">
        <v>0</v>
      </c>
      <c r="D43290">
        <v>0</v>
      </c>
    </row>
    <row r="43291" spans="1:4">
      <c r="A43291">
        <v>0</v>
      </c>
      <c r="D43291">
        <v>0</v>
      </c>
    </row>
    <row r="43292" spans="1:4">
      <c r="A43292">
        <v>0</v>
      </c>
      <c r="D43292">
        <v>0</v>
      </c>
    </row>
    <row r="43293" spans="1:4">
      <c r="A43293">
        <v>0</v>
      </c>
      <c r="D43293">
        <v>0</v>
      </c>
    </row>
    <row r="43294" spans="1:4">
      <c r="A43294">
        <v>0</v>
      </c>
      <c r="D43294">
        <v>0</v>
      </c>
    </row>
    <row r="43295" spans="1:4">
      <c r="A43295">
        <v>0</v>
      </c>
      <c r="D43295">
        <v>0</v>
      </c>
    </row>
    <row r="43296" spans="1:4">
      <c r="A43296">
        <v>0</v>
      </c>
      <c r="D43296">
        <v>0</v>
      </c>
    </row>
    <row r="43297" spans="1:4">
      <c r="A43297">
        <v>0</v>
      </c>
      <c r="D43297">
        <v>0</v>
      </c>
    </row>
    <row r="43298" spans="1:4">
      <c r="A43298">
        <v>0</v>
      </c>
      <c r="D43298">
        <v>0</v>
      </c>
    </row>
    <row r="43299" spans="1:4">
      <c r="A43299">
        <v>0</v>
      </c>
      <c r="D43299">
        <v>0</v>
      </c>
    </row>
    <row r="43300" spans="1:4">
      <c r="A43300">
        <v>0</v>
      </c>
      <c r="D43300">
        <v>0</v>
      </c>
    </row>
    <row r="43301" spans="1:4">
      <c r="A43301">
        <v>0</v>
      </c>
      <c r="D43301">
        <v>0</v>
      </c>
    </row>
    <row r="43302" spans="1:4">
      <c r="A43302">
        <v>0</v>
      </c>
      <c r="D43302">
        <v>0</v>
      </c>
    </row>
    <row r="43303" spans="1:4">
      <c r="A43303">
        <v>0</v>
      </c>
      <c r="D43303">
        <v>0</v>
      </c>
    </row>
    <row r="43304" spans="1:4">
      <c r="A43304">
        <v>0</v>
      </c>
      <c r="D43304">
        <v>0</v>
      </c>
    </row>
    <row r="43305" spans="1:4">
      <c r="A43305">
        <v>0</v>
      </c>
      <c r="D43305">
        <v>0</v>
      </c>
    </row>
    <row r="43306" spans="1:4">
      <c r="A43306">
        <v>0</v>
      </c>
      <c r="D43306">
        <v>0</v>
      </c>
    </row>
    <row r="43307" spans="1:4">
      <c r="A43307">
        <v>0</v>
      </c>
      <c r="D43307">
        <v>0</v>
      </c>
    </row>
    <row r="43308" spans="1:4">
      <c r="A43308">
        <v>0</v>
      </c>
      <c r="D43308">
        <v>0</v>
      </c>
    </row>
    <row r="43309" spans="1:4">
      <c r="A43309">
        <v>0</v>
      </c>
      <c r="D43309">
        <v>0</v>
      </c>
    </row>
    <row r="43310" spans="1:4">
      <c r="A43310">
        <v>0</v>
      </c>
      <c r="D43310">
        <v>0</v>
      </c>
    </row>
    <row r="43311" spans="1:4">
      <c r="A43311">
        <v>0</v>
      </c>
      <c r="D43311">
        <v>0</v>
      </c>
    </row>
    <row r="43312" spans="1:4">
      <c r="A43312">
        <v>0</v>
      </c>
      <c r="D43312">
        <v>0</v>
      </c>
    </row>
    <row r="43313" spans="1:4">
      <c r="A43313">
        <v>0</v>
      </c>
      <c r="D43313">
        <v>0</v>
      </c>
    </row>
    <row r="43314" spans="1:4">
      <c r="A43314">
        <v>0</v>
      </c>
      <c r="D43314">
        <v>0</v>
      </c>
    </row>
    <row r="43315" spans="1:4">
      <c r="A43315">
        <v>0</v>
      </c>
      <c r="D43315">
        <v>0</v>
      </c>
    </row>
    <row r="43316" spans="1:4">
      <c r="A43316">
        <v>0</v>
      </c>
      <c r="D43316">
        <v>0</v>
      </c>
    </row>
    <row r="43317" spans="1:4">
      <c r="A43317">
        <v>0</v>
      </c>
      <c r="D43317">
        <v>0</v>
      </c>
    </row>
    <row r="43318" spans="1:4">
      <c r="A43318">
        <v>0</v>
      </c>
      <c r="D43318">
        <v>0</v>
      </c>
    </row>
    <row r="43319" spans="1:4">
      <c r="A43319">
        <v>0</v>
      </c>
      <c r="D43319">
        <v>0</v>
      </c>
    </row>
    <row r="43320" spans="1:4">
      <c r="A43320">
        <v>0</v>
      </c>
      <c r="D43320">
        <v>0</v>
      </c>
    </row>
    <row r="43321" spans="1:4">
      <c r="A43321">
        <v>0</v>
      </c>
      <c r="D43321">
        <v>0</v>
      </c>
    </row>
    <row r="43322" spans="1:4">
      <c r="A43322">
        <v>0</v>
      </c>
      <c r="D43322">
        <v>0</v>
      </c>
    </row>
    <row r="43323" spans="1:4">
      <c r="A43323">
        <v>0</v>
      </c>
      <c r="D43323">
        <v>0</v>
      </c>
    </row>
    <row r="43324" spans="1:4">
      <c r="A43324">
        <v>0</v>
      </c>
      <c r="D43324">
        <v>0</v>
      </c>
    </row>
    <row r="43325" spans="1:4">
      <c r="A43325">
        <v>0</v>
      </c>
      <c r="D43325">
        <v>0</v>
      </c>
    </row>
    <row r="43326" spans="1:4">
      <c r="A43326">
        <v>0</v>
      </c>
      <c r="D43326">
        <v>0</v>
      </c>
    </row>
    <row r="43327" spans="1:4">
      <c r="A43327">
        <v>0</v>
      </c>
      <c r="D43327">
        <v>0</v>
      </c>
    </row>
    <row r="43328" spans="1:4">
      <c r="A43328">
        <v>0</v>
      </c>
      <c r="D43328">
        <v>0</v>
      </c>
    </row>
    <row r="43329" spans="1:4">
      <c r="A43329">
        <v>0</v>
      </c>
      <c r="D43329">
        <v>0</v>
      </c>
    </row>
    <row r="43330" spans="1:4">
      <c r="A43330">
        <v>0</v>
      </c>
      <c r="D43330">
        <v>0</v>
      </c>
    </row>
    <row r="43331" spans="1:4">
      <c r="A43331">
        <v>0</v>
      </c>
      <c r="D43331">
        <v>0</v>
      </c>
    </row>
    <row r="43332" spans="1:4">
      <c r="A43332">
        <v>0</v>
      </c>
      <c r="D43332">
        <v>0</v>
      </c>
    </row>
    <row r="43333" spans="1:4">
      <c r="A43333">
        <v>0</v>
      </c>
      <c r="D43333">
        <v>0</v>
      </c>
    </row>
    <row r="43334" spans="1:4">
      <c r="A43334">
        <v>0</v>
      </c>
      <c r="D43334">
        <v>0</v>
      </c>
    </row>
    <row r="43335" spans="1:4">
      <c r="A43335">
        <v>0</v>
      </c>
      <c r="D43335">
        <v>0</v>
      </c>
    </row>
    <row r="43336" spans="1:4">
      <c r="A43336">
        <v>0</v>
      </c>
      <c r="D43336">
        <v>0</v>
      </c>
    </row>
    <row r="43337" spans="1:4">
      <c r="A43337">
        <v>0</v>
      </c>
      <c r="D43337">
        <v>0</v>
      </c>
    </row>
    <row r="43338" spans="1:4">
      <c r="A43338">
        <v>0</v>
      </c>
      <c r="D43338">
        <v>0</v>
      </c>
    </row>
    <row r="43339" spans="1:4">
      <c r="A43339">
        <v>0</v>
      </c>
      <c r="D43339">
        <v>0</v>
      </c>
    </row>
    <row r="43340" spans="1:4">
      <c r="A43340">
        <v>0</v>
      </c>
      <c r="D43340">
        <v>0</v>
      </c>
    </row>
    <row r="43341" spans="1:4">
      <c r="A43341">
        <v>0</v>
      </c>
      <c r="D43341">
        <v>0</v>
      </c>
    </row>
    <row r="43342" spans="1:4">
      <c r="A43342">
        <v>0</v>
      </c>
      <c r="D43342">
        <v>0</v>
      </c>
    </row>
    <row r="43343" spans="1:4">
      <c r="A43343">
        <v>0</v>
      </c>
      <c r="D43343">
        <v>0</v>
      </c>
    </row>
    <row r="43344" spans="1:4">
      <c r="A43344">
        <v>0</v>
      </c>
      <c r="D43344">
        <v>0</v>
      </c>
    </row>
    <row r="43345" spans="1:4">
      <c r="A43345">
        <v>0</v>
      </c>
      <c r="D43345">
        <v>0</v>
      </c>
    </row>
    <row r="43346" spans="1:4">
      <c r="A43346">
        <v>0</v>
      </c>
      <c r="D43346">
        <v>0</v>
      </c>
    </row>
    <row r="43347" spans="1:4">
      <c r="A43347">
        <v>0</v>
      </c>
      <c r="D43347">
        <v>0</v>
      </c>
    </row>
    <row r="43348" spans="1:4">
      <c r="A43348">
        <v>0</v>
      </c>
      <c r="D43348">
        <v>0</v>
      </c>
    </row>
    <row r="43349" spans="1:4">
      <c r="A43349">
        <v>0</v>
      </c>
      <c r="D43349">
        <v>0</v>
      </c>
    </row>
    <row r="43350" spans="1:4">
      <c r="A43350">
        <v>0</v>
      </c>
      <c r="D43350">
        <v>0</v>
      </c>
    </row>
    <row r="43351" spans="1:4">
      <c r="A43351">
        <v>0</v>
      </c>
      <c r="D43351">
        <v>0</v>
      </c>
    </row>
    <row r="43352" spans="1:4">
      <c r="A43352">
        <v>0</v>
      </c>
      <c r="D43352">
        <v>0</v>
      </c>
    </row>
    <row r="43353" spans="1:4">
      <c r="A43353">
        <v>0</v>
      </c>
      <c r="D43353">
        <v>0</v>
      </c>
    </row>
    <row r="43354" spans="1:4">
      <c r="A43354">
        <v>0</v>
      </c>
      <c r="D43354">
        <v>0</v>
      </c>
    </row>
    <row r="43355" spans="1:4">
      <c r="A43355">
        <v>0</v>
      </c>
      <c r="D43355">
        <v>0</v>
      </c>
    </row>
    <row r="43356" spans="1:4">
      <c r="A43356">
        <v>0</v>
      </c>
      <c r="D43356">
        <v>0</v>
      </c>
    </row>
    <row r="43357" spans="1:4">
      <c r="A43357">
        <v>0</v>
      </c>
      <c r="D43357">
        <v>0</v>
      </c>
    </row>
    <row r="43358" spans="1:4">
      <c r="A43358">
        <v>0</v>
      </c>
      <c r="D43358">
        <v>0</v>
      </c>
    </row>
    <row r="43359" spans="1:4">
      <c r="A43359">
        <v>0</v>
      </c>
      <c r="D43359">
        <v>0</v>
      </c>
    </row>
    <row r="43360" spans="1:4">
      <c r="A43360">
        <v>0</v>
      </c>
      <c r="D43360">
        <v>0</v>
      </c>
    </row>
    <row r="43361" spans="1:4">
      <c r="A43361">
        <v>0</v>
      </c>
      <c r="D43361">
        <v>0</v>
      </c>
    </row>
    <row r="43362" spans="1:4">
      <c r="A43362">
        <v>0</v>
      </c>
      <c r="D43362">
        <v>0</v>
      </c>
    </row>
    <row r="43363" spans="1:4">
      <c r="A43363">
        <v>0</v>
      </c>
      <c r="D43363">
        <v>0</v>
      </c>
    </row>
    <row r="43364" spans="1:4">
      <c r="A43364">
        <v>0</v>
      </c>
      <c r="D43364">
        <v>0</v>
      </c>
    </row>
    <row r="43365" spans="1:4">
      <c r="A43365">
        <v>0</v>
      </c>
      <c r="D43365">
        <v>0</v>
      </c>
    </row>
    <row r="43366" spans="1:4">
      <c r="A43366">
        <v>0</v>
      </c>
      <c r="D43366">
        <v>0</v>
      </c>
    </row>
    <row r="43367" spans="1:4">
      <c r="A43367">
        <v>0</v>
      </c>
      <c r="D43367">
        <v>0</v>
      </c>
    </row>
    <row r="43368" spans="1:4">
      <c r="A43368">
        <v>0</v>
      </c>
      <c r="D43368">
        <v>0</v>
      </c>
    </row>
    <row r="43369" spans="1:4">
      <c r="A43369">
        <v>0</v>
      </c>
      <c r="D43369">
        <v>0</v>
      </c>
    </row>
    <row r="43370" spans="1:4">
      <c r="A43370">
        <v>0</v>
      </c>
      <c r="D43370">
        <v>0</v>
      </c>
    </row>
    <row r="43371" spans="1:4">
      <c r="A43371">
        <v>0</v>
      </c>
      <c r="D43371">
        <v>0</v>
      </c>
    </row>
    <row r="43372" spans="1:4">
      <c r="A43372">
        <v>0</v>
      </c>
      <c r="D43372">
        <v>0</v>
      </c>
    </row>
    <row r="43373" spans="1:4">
      <c r="A43373">
        <v>0</v>
      </c>
      <c r="D43373">
        <v>0</v>
      </c>
    </row>
    <row r="43374" spans="1:4">
      <c r="A43374">
        <v>0</v>
      </c>
      <c r="D43374">
        <v>0</v>
      </c>
    </row>
    <row r="43375" spans="1:4">
      <c r="A43375">
        <v>0</v>
      </c>
      <c r="D43375">
        <v>0</v>
      </c>
    </row>
    <row r="43376" spans="1:4">
      <c r="A43376">
        <v>0</v>
      </c>
      <c r="D43376">
        <v>0</v>
      </c>
    </row>
    <row r="43377" spans="1:4">
      <c r="A43377">
        <v>0</v>
      </c>
      <c r="D43377">
        <v>0</v>
      </c>
    </row>
    <row r="43378" spans="1:4">
      <c r="A43378">
        <v>0</v>
      </c>
      <c r="D43378">
        <v>0</v>
      </c>
    </row>
    <row r="43379" spans="1:4">
      <c r="A43379">
        <v>0</v>
      </c>
      <c r="D43379">
        <v>0</v>
      </c>
    </row>
    <row r="43380" spans="1:4">
      <c r="A43380">
        <v>0</v>
      </c>
      <c r="D43380">
        <v>0</v>
      </c>
    </row>
    <row r="43381" spans="1:4">
      <c r="A43381">
        <v>0</v>
      </c>
      <c r="D43381">
        <v>0</v>
      </c>
    </row>
    <row r="43382" spans="1:4">
      <c r="A43382">
        <v>0</v>
      </c>
      <c r="D43382">
        <v>0</v>
      </c>
    </row>
    <row r="43383" spans="1:4">
      <c r="A43383">
        <v>0</v>
      </c>
      <c r="D43383">
        <v>0</v>
      </c>
    </row>
    <row r="43384" spans="1:4">
      <c r="A43384">
        <v>0</v>
      </c>
      <c r="D43384">
        <v>0</v>
      </c>
    </row>
    <row r="43385" spans="1:4">
      <c r="A43385">
        <v>0</v>
      </c>
      <c r="D43385">
        <v>0</v>
      </c>
    </row>
    <row r="43386" spans="1:4">
      <c r="A43386">
        <v>0</v>
      </c>
      <c r="D43386">
        <v>0</v>
      </c>
    </row>
    <row r="43387" spans="1:4">
      <c r="A43387">
        <v>0</v>
      </c>
      <c r="D43387">
        <v>0</v>
      </c>
    </row>
    <row r="43388" spans="1:4">
      <c r="A43388">
        <v>0</v>
      </c>
      <c r="D43388">
        <v>0</v>
      </c>
    </row>
    <row r="43389" spans="1:4">
      <c r="A43389">
        <v>0</v>
      </c>
      <c r="D43389">
        <v>0</v>
      </c>
    </row>
    <row r="43390" spans="1:4">
      <c r="A43390">
        <v>0</v>
      </c>
      <c r="D43390">
        <v>0</v>
      </c>
    </row>
    <row r="43391" spans="1:4">
      <c r="A43391">
        <v>0</v>
      </c>
      <c r="D43391">
        <v>0</v>
      </c>
    </row>
    <row r="43392" spans="1:4">
      <c r="A43392">
        <v>0</v>
      </c>
      <c r="D43392">
        <v>0</v>
      </c>
    </row>
    <row r="43393" spans="1:4">
      <c r="A43393">
        <v>0</v>
      </c>
      <c r="D43393">
        <v>0</v>
      </c>
    </row>
    <row r="43394" spans="1:4">
      <c r="A43394">
        <v>0</v>
      </c>
      <c r="D43394">
        <v>0</v>
      </c>
    </row>
    <row r="43395" spans="1:4">
      <c r="A43395">
        <v>0</v>
      </c>
      <c r="D43395">
        <v>0</v>
      </c>
    </row>
    <row r="43396" spans="1:4">
      <c r="A43396">
        <v>0</v>
      </c>
      <c r="D43396">
        <v>0</v>
      </c>
    </row>
    <row r="43397" spans="1:4">
      <c r="A43397">
        <v>0</v>
      </c>
      <c r="D43397">
        <v>0</v>
      </c>
    </row>
    <row r="43398" spans="1:4">
      <c r="A43398">
        <v>0</v>
      </c>
      <c r="D43398">
        <v>0</v>
      </c>
    </row>
    <row r="43399" spans="1:4">
      <c r="A43399">
        <v>0</v>
      </c>
      <c r="D43399">
        <v>0</v>
      </c>
    </row>
    <row r="43400" spans="1:4">
      <c r="A43400">
        <v>0</v>
      </c>
      <c r="D43400">
        <v>0</v>
      </c>
    </row>
    <row r="43401" spans="1:4">
      <c r="A43401">
        <v>0</v>
      </c>
      <c r="D43401">
        <v>0</v>
      </c>
    </row>
    <row r="43402" spans="1:4">
      <c r="A43402">
        <v>0</v>
      </c>
      <c r="D43402">
        <v>0</v>
      </c>
    </row>
    <row r="43403" spans="1:4">
      <c r="A43403">
        <v>0</v>
      </c>
      <c r="D43403">
        <v>0</v>
      </c>
    </row>
    <row r="43404" spans="1:4">
      <c r="A43404">
        <v>0</v>
      </c>
      <c r="D43404">
        <v>0</v>
      </c>
    </row>
    <row r="43405" spans="1:4">
      <c r="A43405">
        <v>0</v>
      </c>
      <c r="D43405">
        <v>0</v>
      </c>
    </row>
    <row r="43406" spans="1:4">
      <c r="A43406">
        <v>0</v>
      </c>
      <c r="D43406">
        <v>0</v>
      </c>
    </row>
    <row r="43407" spans="1:4">
      <c r="A43407">
        <v>0</v>
      </c>
      <c r="D43407">
        <v>0</v>
      </c>
    </row>
    <row r="43408" spans="1:4">
      <c r="A43408">
        <v>0</v>
      </c>
      <c r="D43408">
        <v>0</v>
      </c>
    </row>
    <row r="43409" spans="1:4">
      <c r="A43409">
        <v>0</v>
      </c>
      <c r="D43409">
        <v>0</v>
      </c>
    </row>
    <row r="43410" spans="1:4">
      <c r="A43410">
        <v>0</v>
      </c>
      <c r="D43410">
        <v>0</v>
      </c>
    </row>
    <row r="43411" spans="1:4">
      <c r="A43411">
        <v>0</v>
      </c>
      <c r="D43411">
        <v>0</v>
      </c>
    </row>
    <row r="43412" spans="1:4">
      <c r="A43412">
        <v>0</v>
      </c>
      <c r="D43412">
        <v>0</v>
      </c>
    </row>
    <row r="43413" spans="1:4">
      <c r="A43413">
        <v>0</v>
      </c>
      <c r="D43413">
        <v>0</v>
      </c>
    </row>
    <row r="43414" spans="1:4">
      <c r="A43414">
        <v>0</v>
      </c>
      <c r="D43414">
        <v>0</v>
      </c>
    </row>
    <row r="43415" spans="1:4">
      <c r="A43415">
        <v>0</v>
      </c>
      <c r="D43415">
        <v>0</v>
      </c>
    </row>
    <row r="43416" spans="1:4">
      <c r="A43416">
        <v>0</v>
      </c>
      <c r="D43416">
        <v>0</v>
      </c>
    </row>
    <row r="43417" spans="1:4">
      <c r="A43417">
        <v>0</v>
      </c>
      <c r="D43417">
        <v>0</v>
      </c>
    </row>
    <row r="43418" spans="1:4">
      <c r="A43418">
        <v>0</v>
      </c>
      <c r="D43418">
        <v>0</v>
      </c>
    </row>
    <row r="43419" spans="1:4">
      <c r="A43419">
        <v>0</v>
      </c>
      <c r="D43419">
        <v>0</v>
      </c>
    </row>
    <row r="43420" spans="1:4">
      <c r="A43420">
        <v>0</v>
      </c>
      <c r="D43420">
        <v>0</v>
      </c>
    </row>
    <row r="43421" spans="1:4">
      <c r="A43421">
        <v>0</v>
      </c>
      <c r="D43421">
        <v>0</v>
      </c>
    </row>
    <row r="43422" spans="1:4">
      <c r="A43422">
        <v>0</v>
      </c>
      <c r="D43422">
        <v>0</v>
      </c>
    </row>
    <row r="43423" spans="1:4">
      <c r="A43423">
        <v>0</v>
      </c>
      <c r="D43423">
        <v>0</v>
      </c>
    </row>
    <row r="43424" spans="1:4">
      <c r="A43424">
        <v>0</v>
      </c>
      <c r="D43424">
        <v>0</v>
      </c>
    </row>
    <row r="43425" spans="1:4">
      <c r="A43425">
        <v>0</v>
      </c>
      <c r="D43425">
        <v>0</v>
      </c>
    </row>
    <row r="43426" spans="1:4">
      <c r="A43426">
        <v>0</v>
      </c>
      <c r="D43426">
        <v>0</v>
      </c>
    </row>
    <row r="43427" spans="1:4">
      <c r="A43427">
        <v>0</v>
      </c>
      <c r="D43427">
        <v>0</v>
      </c>
    </row>
    <row r="43428" spans="1:4">
      <c r="A43428">
        <v>0</v>
      </c>
      <c r="D43428">
        <v>0</v>
      </c>
    </row>
    <row r="43429" spans="1:4">
      <c r="A43429">
        <v>0</v>
      </c>
      <c r="D43429">
        <v>0</v>
      </c>
    </row>
    <row r="43430" spans="1:4">
      <c r="A43430">
        <v>0</v>
      </c>
      <c r="D43430">
        <v>0</v>
      </c>
    </row>
    <row r="43431" spans="1:4">
      <c r="A43431">
        <v>0</v>
      </c>
      <c r="D43431">
        <v>0</v>
      </c>
    </row>
    <row r="43432" spans="1:4">
      <c r="A43432">
        <v>0</v>
      </c>
      <c r="D43432">
        <v>0</v>
      </c>
    </row>
    <row r="43433" spans="1:4">
      <c r="A43433">
        <v>0</v>
      </c>
      <c r="D43433">
        <v>0</v>
      </c>
    </row>
    <row r="43434" spans="1:4">
      <c r="A43434">
        <v>0</v>
      </c>
      <c r="D43434">
        <v>0</v>
      </c>
    </row>
    <row r="43435" spans="1:4">
      <c r="A43435">
        <v>0</v>
      </c>
      <c r="D43435">
        <v>0</v>
      </c>
    </row>
    <row r="43436" spans="1:4">
      <c r="A43436">
        <v>0</v>
      </c>
      <c r="D43436">
        <v>0</v>
      </c>
    </row>
    <row r="43437" spans="1:4">
      <c r="A43437">
        <v>0</v>
      </c>
      <c r="D43437">
        <v>0</v>
      </c>
    </row>
    <row r="43438" spans="1:4">
      <c r="A43438">
        <v>0</v>
      </c>
      <c r="D43438">
        <v>0</v>
      </c>
    </row>
    <row r="43439" spans="1:4">
      <c r="A43439">
        <v>0</v>
      </c>
      <c r="D43439">
        <v>0</v>
      </c>
    </row>
    <row r="43440" spans="1:4">
      <c r="A43440">
        <v>0</v>
      </c>
      <c r="D43440">
        <v>0</v>
      </c>
    </row>
    <row r="43441" spans="1:4">
      <c r="A43441">
        <v>0</v>
      </c>
      <c r="D43441">
        <v>0</v>
      </c>
    </row>
    <row r="43442" spans="1:4">
      <c r="A43442">
        <v>0</v>
      </c>
      <c r="D43442">
        <v>0</v>
      </c>
    </row>
    <row r="43443" spans="1:4">
      <c r="A43443">
        <v>0</v>
      </c>
      <c r="D43443">
        <v>0</v>
      </c>
    </row>
    <row r="43444" spans="1:4">
      <c r="A43444">
        <v>0</v>
      </c>
      <c r="D43444">
        <v>0</v>
      </c>
    </row>
    <row r="43445" spans="1:4">
      <c r="A43445">
        <v>0</v>
      </c>
      <c r="D43445">
        <v>0</v>
      </c>
    </row>
    <row r="43446" spans="1:4">
      <c r="A43446">
        <v>0</v>
      </c>
      <c r="D43446">
        <v>0</v>
      </c>
    </row>
    <row r="43447" spans="1:4">
      <c r="A43447">
        <v>0</v>
      </c>
      <c r="D43447">
        <v>0</v>
      </c>
    </row>
    <row r="43448" spans="1:4">
      <c r="A43448">
        <v>0</v>
      </c>
      <c r="D43448">
        <v>0</v>
      </c>
    </row>
    <row r="43449" spans="1:4">
      <c r="A43449">
        <v>0</v>
      </c>
      <c r="D43449">
        <v>0</v>
      </c>
    </row>
    <row r="43450" spans="1:4">
      <c r="A43450">
        <v>0</v>
      </c>
      <c r="D43450">
        <v>0</v>
      </c>
    </row>
    <row r="43451" spans="1:4">
      <c r="A43451">
        <v>0</v>
      </c>
      <c r="D43451">
        <v>0</v>
      </c>
    </row>
    <row r="43452" spans="1:4">
      <c r="A43452">
        <v>0</v>
      </c>
      <c r="D43452">
        <v>0</v>
      </c>
    </row>
    <row r="43453" spans="1:4">
      <c r="A43453">
        <v>0</v>
      </c>
      <c r="D43453">
        <v>0</v>
      </c>
    </row>
    <row r="43454" spans="1:4">
      <c r="A43454">
        <v>0</v>
      </c>
      <c r="D43454">
        <v>0</v>
      </c>
    </row>
    <row r="43455" spans="1:4">
      <c r="A43455">
        <v>0</v>
      </c>
      <c r="D43455">
        <v>0</v>
      </c>
    </row>
    <row r="43456" spans="1:4">
      <c r="A43456">
        <v>0</v>
      </c>
      <c r="D43456">
        <v>0</v>
      </c>
    </row>
    <row r="43457" spans="1:4">
      <c r="A43457">
        <v>0</v>
      </c>
      <c r="D43457">
        <v>0</v>
      </c>
    </row>
    <row r="43458" spans="1:4">
      <c r="A43458">
        <v>0</v>
      </c>
      <c r="D43458">
        <v>0</v>
      </c>
    </row>
    <row r="43459" spans="1:4">
      <c r="A43459">
        <v>0</v>
      </c>
      <c r="D43459">
        <v>0</v>
      </c>
    </row>
    <row r="43460" spans="1:4">
      <c r="A43460">
        <v>0</v>
      </c>
      <c r="D43460">
        <v>0</v>
      </c>
    </row>
    <row r="43461" spans="1:4">
      <c r="A43461">
        <v>0</v>
      </c>
      <c r="D43461">
        <v>0</v>
      </c>
    </row>
    <row r="43462" spans="1:4">
      <c r="A43462">
        <v>0</v>
      </c>
      <c r="D43462">
        <v>0</v>
      </c>
    </row>
    <row r="43463" spans="1:4">
      <c r="A43463">
        <v>0</v>
      </c>
      <c r="D43463">
        <v>0</v>
      </c>
    </row>
    <row r="43464" spans="1:4">
      <c r="A43464">
        <v>0</v>
      </c>
      <c r="D43464">
        <v>0</v>
      </c>
    </row>
    <row r="43465" spans="1:4">
      <c r="A43465">
        <v>0</v>
      </c>
      <c r="D43465">
        <v>0</v>
      </c>
    </row>
    <row r="43466" spans="1:4">
      <c r="A43466">
        <v>0</v>
      </c>
      <c r="D43466">
        <v>0</v>
      </c>
    </row>
    <row r="43467" spans="1:4">
      <c r="A43467">
        <v>0</v>
      </c>
      <c r="D43467">
        <v>0</v>
      </c>
    </row>
    <row r="43468" spans="1:4">
      <c r="A43468">
        <v>0</v>
      </c>
      <c r="D43468">
        <v>0</v>
      </c>
    </row>
    <row r="43469" spans="1:4">
      <c r="A43469">
        <v>0</v>
      </c>
      <c r="D43469">
        <v>0</v>
      </c>
    </row>
    <row r="43470" spans="1:4">
      <c r="A43470">
        <v>0</v>
      </c>
      <c r="D43470">
        <v>0</v>
      </c>
    </row>
    <row r="43471" spans="1:4">
      <c r="A43471">
        <v>0</v>
      </c>
      <c r="D43471">
        <v>0</v>
      </c>
    </row>
    <row r="43472" spans="1:4">
      <c r="A43472">
        <v>0</v>
      </c>
      <c r="D43472">
        <v>0</v>
      </c>
    </row>
    <row r="43473" spans="1:4">
      <c r="A43473">
        <v>0</v>
      </c>
      <c r="D43473">
        <v>0</v>
      </c>
    </row>
    <row r="43474" spans="1:4">
      <c r="A43474">
        <v>0</v>
      </c>
      <c r="D43474">
        <v>0</v>
      </c>
    </row>
    <row r="43475" spans="1:4">
      <c r="A43475">
        <v>0</v>
      </c>
      <c r="D43475">
        <v>0</v>
      </c>
    </row>
    <row r="43476" spans="1:4">
      <c r="A43476">
        <v>0</v>
      </c>
      <c r="D43476">
        <v>0</v>
      </c>
    </row>
    <row r="43477" spans="1:4">
      <c r="A43477">
        <v>0</v>
      </c>
      <c r="D43477">
        <v>0</v>
      </c>
    </row>
    <row r="43478" spans="1:4">
      <c r="A43478">
        <v>0</v>
      </c>
      <c r="D43478">
        <v>0</v>
      </c>
    </row>
    <row r="43479" spans="1:4">
      <c r="A43479">
        <v>0</v>
      </c>
      <c r="D43479">
        <v>0</v>
      </c>
    </row>
    <row r="43480" spans="1:4">
      <c r="A43480">
        <v>0</v>
      </c>
      <c r="D43480">
        <v>0</v>
      </c>
    </row>
    <row r="43481" spans="1:4">
      <c r="A43481">
        <v>0</v>
      </c>
      <c r="D43481">
        <v>0</v>
      </c>
    </row>
    <row r="43482" spans="1:4">
      <c r="A43482">
        <v>0</v>
      </c>
      <c r="D43482">
        <v>0</v>
      </c>
    </row>
    <row r="43483" spans="1:4">
      <c r="A43483">
        <v>0</v>
      </c>
      <c r="D43483">
        <v>0</v>
      </c>
    </row>
    <row r="43484" spans="1:4">
      <c r="A43484">
        <v>0</v>
      </c>
      <c r="D43484">
        <v>0</v>
      </c>
    </row>
    <row r="43485" spans="1:4">
      <c r="A43485">
        <v>0</v>
      </c>
      <c r="D43485">
        <v>0</v>
      </c>
    </row>
    <row r="43486" spans="1:4">
      <c r="A43486">
        <v>0</v>
      </c>
      <c r="D43486">
        <v>0</v>
      </c>
    </row>
    <row r="43487" spans="1:4">
      <c r="A43487">
        <v>0</v>
      </c>
      <c r="D43487">
        <v>0</v>
      </c>
    </row>
    <row r="43488" spans="1:4">
      <c r="A43488">
        <v>0</v>
      </c>
      <c r="D43488">
        <v>0</v>
      </c>
    </row>
    <row r="43489" spans="1:4">
      <c r="A43489">
        <v>0</v>
      </c>
      <c r="D43489">
        <v>0</v>
      </c>
    </row>
    <row r="43490" spans="1:4">
      <c r="A43490">
        <v>0</v>
      </c>
      <c r="D43490">
        <v>0</v>
      </c>
    </row>
    <row r="43491" spans="1:4">
      <c r="A43491">
        <v>0</v>
      </c>
      <c r="D43491">
        <v>0</v>
      </c>
    </row>
    <row r="43492" spans="1:4">
      <c r="A43492">
        <v>0</v>
      </c>
      <c r="D43492">
        <v>0</v>
      </c>
    </row>
    <row r="43493" spans="1:4">
      <c r="A43493">
        <v>0</v>
      </c>
      <c r="D43493">
        <v>0</v>
      </c>
    </row>
    <row r="43494" spans="1:4">
      <c r="A43494">
        <v>0</v>
      </c>
      <c r="D43494">
        <v>0</v>
      </c>
    </row>
    <row r="43495" spans="1:4">
      <c r="A43495">
        <v>0</v>
      </c>
      <c r="D43495">
        <v>0</v>
      </c>
    </row>
    <row r="43496" spans="1:4">
      <c r="A43496">
        <v>0</v>
      </c>
      <c r="D43496">
        <v>0</v>
      </c>
    </row>
    <row r="43497" spans="1:4">
      <c r="A43497">
        <v>0</v>
      </c>
      <c r="D43497">
        <v>0</v>
      </c>
    </row>
    <row r="43498" spans="1:4">
      <c r="A43498">
        <v>0</v>
      </c>
      <c r="D43498">
        <v>0</v>
      </c>
    </row>
    <row r="43499" spans="1:4">
      <c r="A43499">
        <v>0</v>
      </c>
      <c r="D43499">
        <v>0</v>
      </c>
    </row>
    <row r="43500" spans="1:4">
      <c r="A43500">
        <v>0</v>
      </c>
      <c r="D43500">
        <v>0</v>
      </c>
    </row>
    <row r="43501" spans="1:4">
      <c r="A43501">
        <v>0</v>
      </c>
      <c r="D43501">
        <v>0</v>
      </c>
    </row>
    <row r="43502" spans="1:4">
      <c r="A43502">
        <v>0</v>
      </c>
      <c r="D43502">
        <v>0</v>
      </c>
    </row>
    <row r="43503" spans="1:4">
      <c r="A43503">
        <v>0</v>
      </c>
      <c r="D43503">
        <v>0</v>
      </c>
    </row>
    <row r="43504" spans="1:4">
      <c r="A43504">
        <v>0</v>
      </c>
      <c r="D43504">
        <v>0</v>
      </c>
    </row>
    <row r="43505" spans="1:4">
      <c r="A43505">
        <v>0</v>
      </c>
      <c r="D43505">
        <v>0</v>
      </c>
    </row>
    <row r="43506" spans="1:4">
      <c r="A43506">
        <v>0</v>
      </c>
      <c r="D43506">
        <v>0</v>
      </c>
    </row>
    <row r="43507" spans="1:4">
      <c r="A43507">
        <v>0</v>
      </c>
      <c r="D43507">
        <v>0</v>
      </c>
    </row>
    <row r="43508" spans="1:4">
      <c r="A43508">
        <v>0</v>
      </c>
      <c r="D43508">
        <v>0</v>
      </c>
    </row>
    <row r="43509" spans="1:4">
      <c r="A43509">
        <v>0</v>
      </c>
      <c r="D43509">
        <v>0</v>
      </c>
    </row>
    <row r="43510" spans="1:4">
      <c r="A43510">
        <v>0</v>
      </c>
      <c r="D43510">
        <v>0</v>
      </c>
    </row>
    <row r="43511" spans="1:4">
      <c r="A43511">
        <v>0</v>
      </c>
      <c r="D43511">
        <v>0</v>
      </c>
    </row>
    <row r="43512" spans="1:4">
      <c r="A43512">
        <v>0</v>
      </c>
      <c r="D43512">
        <v>0</v>
      </c>
    </row>
    <row r="43513" spans="1:4">
      <c r="A43513">
        <v>0</v>
      </c>
      <c r="D43513">
        <v>0</v>
      </c>
    </row>
    <row r="43514" spans="1:4">
      <c r="A43514">
        <v>0</v>
      </c>
      <c r="D43514">
        <v>0</v>
      </c>
    </row>
    <row r="43515" spans="1:4">
      <c r="A43515">
        <v>0</v>
      </c>
      <c r="D43515">
        <v>0</v>
      </c>
    </row>
    <row r="43516" spans="1:4">
      <c r="A43516">
        <v>0</v>
      </c>
      <c r="D43516">
        <v>0</v>
      </c>
    </row>
    <row r="43517" spans="1:4">
      <c r="A43517">
        <v>0</v>
      </c>
      <c r="D43517">
        <v>0</v>
      </c>
    </row>
    <row r="43518" spans="1:4">
      <c r="A43518">
        <v>0</v>
      </c>
      <c r="D43518">
        <v>0</v>
      </c>
    </row>
    <row r="43519" spans="1:4">
      <c r="A43519">
        <v>0</v>
      </c>
      <c r="D43519">
        <v>0</v>
      </c>
    </row>
    <row r="43520" spans="1:4">
      <c r="A43520">
        <v>0</v>
      </c>
      <c r="D43520">
        <v>0</v>
      </c>
    </row>
    <row r="43521" spans="1:4">
      <c r="A43521">
        <v>0</v>
      </c>
      <c r="D43521">
        <v>0</v>
      </c>
    </row>
    <row r="43522" spans="1:4">
      <c r="A43522">
        <v>0</v>
      </c>
      <c r="D43522">
        <v>0</v>
      </c>
    </row>
    <row r="43523" spans="1:4">
      <c r="A43523">
        <v>0</v>
      </c>
      <c r="D43523">
        <v>0</v>
      </c>
    </row>
    <row r="43524" spans="1:4">
      <c r="A43524">
        <v>0</v>
      </c>
      <c r="D43524">
        <v>0</v>
      </c>
    </row>
    <row r="43525" spans="1:4">
      <c r="A43525">
        <v>0</v>
      </c>
      <c r="D43525">
        <v>0</v>
      </c>
    </row>
    <row r="43526" spans="1:4">
      <c r="A43526">
        <v>0</v>
      </c>
      <c r="D43526">
        <v>0</v>
      </c>
    </row>
    <row r="43527" spans="1:4">
      <c r="A43527">
        <v>0</v>
      </c>
      <c r="D43527">
        <v>0</v>
      </c>
    </row>
    <row r="43528" spans="1:4">
      <c r="A43528">
        <v>0</v>
      </c>
      <c r="D43528">
        <v>0</v>
      </c>
    </row>
    <row r="43529" spans="1:4">
      <c r="A43529">
        <v>0</v>
      </c>
      <c r="D43529">
        <v>0</v>
      </c>
    </row>
    <row r="43530" spans="1:4">
      <c r="A43530">
        <v>0</v>
      </c>
      <c r="D43530">
        <v>0</v>
      </c>
    </row>
    <row r="43531" spans="1:4">
      <c r="A43531">
        <v>0</v>
      </c>
      <c r="D43531">
        <v>0</v>
      </c>
    </row>
    <row r="43532" spans="1:4">
      <c r="A43532">
        <v>0</v>
      </c>
      <c r="D43532">
        <v>0</v>
      </c>
    </row>
    <row r="43533" spans="1:4">
      <c r="A43533">
        <v>0</v>
      </c>
      <c r="D43533">
        <v>0</v>
      </c>
    </row>
    <row r="43534" spans="1:4">
      <c r="A43534">
        <v>0</v>
      </c>
      <c r="D43534">
        <v>0</v>
      </c>
    </row>
    <row r="43535" spans="1:4">
      <c r="A43535">
        <v>0</v>
      </c>
      <c r="D43535">
        <v>0</v>
      </c>
    </row>
    <row r="43536" spans="1:4">
      <c r="A43536">
        <v>0</v>
      </c>
      <c r="D43536">
        <v>0</v>
      </c>
    </row>
    <row r="43537" spans="1:4">
      <c r="A43537">
        <v>0</v>
      </c>
      <c r="D43537">
        <v>0</v>
      </c>
    </row>
    <row r="43538" spans="1:4">
      <c r="A43538">
        <v>0</v>
      </c>
      <c r="D43538">
        <v>0</v>
      </c>
    </row>
    <row r="43539" spans="1:4">
      <c r="A43539">
        <v>0</v>
      </c>
      <c r="D43539">
        <v>0</v>
      </c>
    </row>
    <row r="43540" spans="1:4">
      <c r="A43540">
        <v>0</v>
      </c>
      <c r="D43540">
        <v>0</v>
      </c>
    </row>
    <row r="43541" spans="1:4">
      <c r="A43541">
        <v>0</v>
      </c>
      <c r="D43541">
        <v>0</v>
      </c>
    </row>
    <row r="43542" spans="1:4">
      <c r="A43542">
        <v>0</v>
      </c>
      <c r="D43542">
        <v>0</v>
      </c>
    </row>
    <row r="43543" spans="1:4">
      <c r="A43543">
        <v>0</v>
      </c>
      <c r="D43543">
        <v>0</v>
      </c>
    </row>
    <row r="43544" spans="1:4">
      <c r="A43544">
        <v>0</v>
      </c>
      <c r="D43544">
        <v>0</v>
      </c>
    </row>
    <row r="43545" spans="1:4">
      <c r="A43545">
        <v>0</v>
      </c>
      <c r="D43545">
        <v>0</v>
      </c>
    </row>
    <row r="43546" spans="1:4">
      <c r="A43546">
        <v>0</v>
      </c>
      <c r="D43546">
        <v>0</v>
      </c>
    </row>
    <row r="43547" spans="1:4">
      <c r="A43547">
        <v>0</v>
      </c>
      <c r="D43547">
        <v>0</v>
      </c>
    </row>
    <row r="43548" spans="1:4">
      <c r="A43548">
        <v>0</v>
      </c>
      <c r="D43548">
        <v>0</v>
      </c>
    </row>
    <row r="43549" spans="1:4">
      <c r="A43549">
        <v>0</v>
      </c>
      <c r="D43549">
        <v>0</v>
      </c>
    </row>
    <row r="43550" spans="1:4">
      <c r="A43550">
        <v>0</v>
      </c>
      <c r="D43550">
        <v>0</v>
      </c>
    </row>
    <row r="43551" spans="1:4">
      <c r="A43551">
        <v>0</v>
      </c>
      <c r="D43551">
        <v>0</v>
      </c>
    </row>
    <row r="43552" spans="1:4">
      <c r="A43552">
        <v>0</v>
      </c>
      <c r="D43552">
        <v>0</v>
      </c>
    </row>
    <row r="43553" spans="1:4">
      <c r="A43553">
        <v>0</v>
      </c>
      <c r="D43553">
        <v>0</v>
      </c>
    </row>
    <row r="43554" spans="1:4">
      <c r="A43554">
        <v>0</v>
      </c>
      <c r="D43554">
        <v>0</v>
      </c>
    </row>
    <row r="43555" spans="1:4">
      <c r="A43555">
        <v>0</v>
      </c>
      <c r="D43555">
        <v>0</v>
      </c>
    </row>
    <row r="43556" spans="1:4">
      <c r="A43556">
        <v>0</v>
      </c>
      <c r="D43556">
        <v>0</v>
      </c>
    </row>
    <row r="43557" spans="1:4">
      <c r="A43557">
        <v>0</v>
      </c>
      <c r="D43557">
        <v>0</v>
      </c>
    </row>
    <row r="43558" spans="1:4">
      <c r="A43558">
        <v>0</v>
      </c>
      <c r="D43558">
        <v>0</v>
      </c>
    </row>
    <row r="43559" spans="1:4">
      <c r="A43559">
        <v>0</v>
      </c>
      <c r="D43559">
        <v>0</v>
      </c>
    </row>
    <row r="43560" spans="1:4">
      <c r="A43560">
        <v>0</v>
      </c>
      <c r="D43560">
        <v>0</v>
      </c>
    </row>
    <row r="43561" spans="1:4">
      <c r="A43561">
        <v>0</v>
      </c>
      <c r="D43561">
        <v>0</v>
      </c>
    </row>
    <row r="43562" spans="1:4">
      <c r="A43562">
        <v>0</v>
      </c>
      <c r="D43562">
        <v>0</v>
      </c>
    </row>
    <row r="43563" spans="1:4">
      <c r="A43563">
        <v>0</v>
      </c>
      <c r="D43563">
        <v>0</v>
      </c>
    </row>
    <row r="43564" spans="1:4">
      <c r="A43564">
        <v>0</v>
      </c>
      <c r="D43564">
        <v>0</v>
      </c>
    </row>
    <row r="43565" spans="1:4">
      <c r="A43565">
        <v>0</v>
      </c>
      <c r="D43565">
        <v>0</v>
      </c>
    </row>
    <row r="43566" spans="1:4">
      <c r="A43566">
        <v>0</v>
      </c>
      <c r="D43566">
        <v>0</v>
      </c>
    </row>
    <row r="43567" spans="1:4">
      <c r="A43567">
        <v>0</v>
      </c>
      <c r="D43567">
        <v>0</v>
      </c>
    </row>
    <row r="43568" spans="1:4">
      <c r="A43568">
        <v>0</v>
      </c>
      <c r="D43568">
        <v>0</v>
      </c>
    </row>
    <row r="43569" spans="1:4">
      <c r="A43569">
        <v>0</v>
      </c>
      <c r="D43569">
        <v>0</v>
      </c>
    </row>
    <row r="43570" spans="1:4">
      <c r="A43570">
        <v>0</v>
      </c>
      <c r="D43570">
        <v>0</v>
      </c>
    </row>
    <row r="43571" spans="1:4">
      <c r="A43571">
        <v>0</v>
      </c>
      <c r="D43571">
        <v>0</v>
      </c>
    </row>
    <row r="43572" spans="1:4">
      <c r="A43572">
        <v>0</v>
      </c>
      <c r="D43572">
        <v>0</v>
      </c>
    </row>
    <row r="43573" spans="1:4">
      <c r="A43573">
        <v>0</v>
      </c>
      <c r="D43573">
        <v>0</v>
      </c>
    </row>
    <row r="43574" spans="1:4">
      <c r="A43574">
        <v>0</v>
      </c>
      <c r="D43574">
        <v>0</v>
      </c>
    </row>
    <row r="43575" spans="1:4">
      <c r="A43575">
        <v>0</v>
      </c>
      <c r="D43575">
        <v>0</v>
      </c>
    </row>
    <row r="43576" spans="1:4">
      <c r="A43576">
        <v>0</v>
      </c>
      <c r="D43576">
        <v>0</v>
      </c>
    </row>
    <row r="43577" spans="1:4">
      <c r="A43577">
        <v>0</v>
      </c>
      <c r="D43577">
        <v>0</v>
      </c>
    </row>
    <row r="43578" spans="1:4">
      <c r="A43578">
        <v>0</v>
      </c>
      <c r="D43578">
        <v>0</v>
      </c>
    </row>
    <row r="43579" spans="1:4">
      <c r="A43579">
        <v>0</v>
      </c>
      <c r="D43579">
        <v>0</v>
      </c>
    </row>
    <row r="43580" spans="1:4">
      <c r="A43580">
        <v>0</v>
      </c>
      <c r="D43580">
        <v>0</v>
      </c>
    </row>
    <row r="43581" spans="1:4">
      <c r="A43581">
        <v>0</v>
      </c>
      <c r="D43581">
        <v>0</v>
      </c>
    </row>
    <row r="43582" spans="1:4">
      <c r="A43582">
        <v>0</v>
      </c>
      <c r="D43582">
        <v>0</v>
      </c>
    </row>
    <row r="43583" spans="1:4">
      <c r="A43583">
        <v>0</v>
      </c>
      <c r="D43583">
        <v>0</v>
      </c>
    </row>
    <row r="43584" spans="1:4">
      <c r="A43584">
        <v>0</v>
      </c>
      <c r="D43584">
        <v>0</v>
      </c>
    </row>
    <row r="43585" spans="1:4">
      <c r="A43585">
        <v>0</v>
      </c>
      <c r="D43585">
        <v>0</v>
      </c>
    </row>
    <row r="43586" spans="1:4">
      <c r="A43586">
        <v>0</v>
      </c>
      <c r="D43586">
        <v>0</v>
      </c>
    </row>
    <row r="43587" spans="1:4">
      <c r="A43587">
        <v>0</v>
      </c>
      <c r="D43587">
        <v>0</v>
      </c>
    </row>
    <row r="43588" spans="1:4">
      <c r="A43588">
        <v>0</v>
      </c>
      <c r="D43588">
        <v>0</v>
      </c>
    </row>
    <row r="43589" spans="1:4">
      <c r="A43589">
        <v>0</v>
      </c>
      <c r="D43589">
        <v>0</v>
      </c>
    </row>
    <row r="43590" spans="1:4">
      <c r="A43590">
        <v>0</v>
      </c>
      <c r="D43590">
        <v>0</v>
      </c>
    </row>
    <row r="43591" spans="1:4">
      <c r="A43591">
        <v>0</v>
      </c>
      <c r="D43591">
        <v>0</v>
      </c>
    </row>
    <row r="43592" spans="1:4">
      <c r="A43592">
        <v>0</v>
      </c>
      <c r="D43592">
        <v>0</v>
      </c>
    </row>
    <row r="43593" spans="1:4">
      <c r="A43593">
        <v>0</v>
      </c>
      <c r="D43593">
        <v>0</v>
      </c>
    </row>
    <row r="43594" spans="1:4">
      <c r="A43594">
        <v>0</v>
      </c>
      <c r="D43594">
        <v>0</v>
      </c>
    </row>
    <row r="43595" spans="1:4">
      <c r="A43595">
        <v>0</v>
      </c>
      <c r="D43595">
        <v>0</v>
      </c>
    </row>
    <row r="43596" spans="1:4">
      <c r="A43596">
        <v>0</v>
      </c>
      <c r="D43596">
        <v>0</v>
      </c>
    </row>
    <row r="43597" spans="1:4">
      <c r="A43597">
        <v>0</v>
      </c>
      <c r="D43597">
        <v>0</v>
      </c>
    </row>
    <row r="43598" spans="1:4">
      <c r="A43598">
        <v>0</v>
      </c>
      <c r="D43598">
        <v>0</v>
      </c>
    </row>
    <row r="43599" spans="1:4">
      <c r="A43599">
        <v>0</v>
      </c>
      <c r="D43599">
        <v>0</v>
      </c>
    </row>
    <row r="43600" spans="1:4">
      <c r="A43600">
        <v>0</v>
      </c>
      <c r="D43600">
        <v>0</v>
      </c>
    </row>
    <row r="43601" spans="1:4">
      <c r="A43601">
        <v>0</v>
      </c>
      <c r="D43601">
        <v>0</v>
      </c>
    </row>
    <row r="43602" spans="1:4">
      <c r="A43602">
        <v>0</v>
      </c>
      <c r="D43602">
        <v>0</v>
      </c>
    </row>
    <row r="43603" spans="1:4">
      <c r="A43603">
        <v>0</v>
      </c>
      <c r="D43603">
        <v>0</v>
      </c>
    </row>
    <row r="43604" spans="1:4">
      <c r="A43604">
        <v>0</v>
      </c>
      <c r="D43604">
        <v>0</v>
      </c>
    </row>
    <row r="43605" spans="1:4">
      <c r="A43605">
        <v>0</v>
      </c>
      <c r="D43605">
        <v>0</v>
      </c>
    </row>
    <row r="43606" spans="1:4">
      <c r="A43606">
        <v>0</v>
      </c>
      <c r="D43606">
        <v>0</v>
      </c>
    </row>
    <row r="43607" spans="1:4">
      <c r="A43607">
        <v>0</v>
      </c>
      <c r="D43607">
        <v>0</v>
      </c>
    </row>
    <row r="43608" spans="1:4">
      <c r="A43608">
        <v>0</v>
      </c>
      <c r="D43608">
        <v>0</v>
      </c>
    </row>
    <row r="43609" spans="1:4">
      <c r="A43609">
        <v>0</v>
      </c>
      <c r="D43609">
        <v>0</v>
      </c>
    </row>
    <row r="43610" spans="1:4">
      <c r="A43610">
        <v>0</v>
      </c>
      <c r="D43610">
        <v>0</v>
      </c>
    </row>
    <row r="43611" spans="1:4">
      <c r="A43611">
        <v>0</v>
      </c>
      <c r="D43611">
        <v>0</v>
      </c>
    </row>
    <row r="43612" spans="1:4">
      <c r="A43612">
        <v>0</v>
      </c>
      <c r="D43612">
        <v>0</v>
      </c>
    </row>
    <row r="43613" spans="1:4">
      <c r="A43613">
        <v>0</v>
      </c>
      <c r="D43613">
        <v>0</v>
      </c>
    </row>
    <row r="43614" spans="1:4">
      <c r="A43614">
        <v>0</v>
      </c>
      <c r="D43614">
        <v>0</v>
      </c>
    </row>
    <row r="43615" spans="1:4">
      <c r="A43615">
        <v>0</v>
      </c>
      <c r="D43615">
        <v>0</v>
      </c>
    </row>
    <row r="43616" spans="1:4">
      <c r="A43616">
        <v>0</v>
      </c>
      <c r="D43616">
        <v>0</v>
      </c>
    </row>
    <row r="43617" spans="1:4">
      <c r="A43617">
        <v>0</v>
      </c>
      <c r="D43617">
        <v>0</v>
      </c>
    </row>
    <row r="43618" spans="1:4">
      <c r="A43618">
        <v>0</v>
      </c>
      <c r="D43618">
        <v>0</v>
      </c>
    </row>
    <row r="43619" spans="1:4">
      <c r="A43619">
        <v>0</v>
      </c>
      <c r="D43619">
        <v>0</v>
      </c>
    </row>
    <row r="43620" spans="1:4">
      <c r="A43620">
        <v>0</v>
      </c>
      <c r="D43620">
        <v>0</v>
      </c>
    </row>
    <row r="43621" spans="1:4">
      <c r="A43621">
        <v>0</v>
      </c>
      <c r="D43621">
        <v>0</v>
      </c>
    </row>
    <row r="43622" spans="1:4">
      <c r="A43622">
        <v>0</v>
      </c>
      <c r="D43622">
        <v>0</v>
      </c>
    </row>
    <row r="43623" spans="1:4">
      <c r="A43623">
        <v>0</v>
      </c>
      <c r="D43623">
        <v>0</v>
      </c>
    </row>
    <row r="43624" spans="1:4">
      <c r="A43624">
        <v>0</v>
      </c>
      <c r="D43624">
        <v>0</v>
      </c>
    </row>
    <row r="43625" spans="1:4">
      <c r="A43625">
        <v>0</v>
      </c>
      <c r="D43625">
        <v>0</v>
      </c>
    </row>
    <row r="43626" spans="1:4">
      <c r="A43626">
        <v>0</v>
      </c>
      <c r="D43626">
        <v>0</v>
      </c>
    </row>
    <row r="43627" spans="1:4">
      <c r="A43627">
        <v>0</v>
      </c>
      <c r="D43627">
        <v>0</v>
      </c>
    </row>
    <row r="43628" spans="1:4">
      <c r="A43628">
        <v>0</v>
      </c>
      <c r="D43628">
        <v>0</v>
      </c>
    </row>
    <row r="43629" spans="1:4">
      <c r="A43629">
        <v>0</v>
      </c>
      <c r="D43629">
        <v>0</v>
      </c>
    </row>
    <row r="43630" spans="1:4">
      <c r="A43630">
        <v>0</v>
      </c>
      <c r="D43630">
        <v>0</v>
      </c>
    </row>
    <row r="43631" spans="1:4">
      <c r="A43631">
        <v>0</v>
      </c>
      <c r="D43631">
        <v>0</v>
      </c>
    </row>
    <row r="43632" spans="1:4">
      <c r="A43632">
        <v>0</v>
      </c>
      <c r="D43632">
        <v>0</v>
      </c>
    </row>
    <row r="43633" spans="1:4">
      <c r="A43633">
        <v>0</v>
      </c>
      <c r="D43633">
        <v>0</v>
      </c>
    </row>
    <row r="43634" spans="1:4">
      <c r="A43634">
        <v>0</v>
      </c>
      <c r="D43634">
        <v>0</v>
      </c>
    </row>
    <row r="43635" spans="1:4">
      <c r="A43635">
        <v>0</v>
      </c>
      <c r="D43635">
        <v>0</v>
      </c>
    </row>
    <row r="43636" spans="1:4">
      <c r="A43636">
        <v>0</v>
      </c>
      <c r="D43636">
        <v>0</v>
      </c>
    </row>
    <row r="43637" spans="1:4">
      <c r="A43637">
        <v>0</v>
      </c>
      <c r="D43637">
        <v>0</v>
      </c>
    </row>
    <row r="43638" spans="1:4">
      <c r="A43638">
        <v>0</v>
      </c>
      <c r="D43638">
        <v>0</v>
      </c>
    </row>
    <row r="43639" spans="1:4">
      <c r="A43639">
        <v>0</v>
      </c>
      <c r="D43639">
        <v>0</v>
      </c>
    </row>
    <row r="43640" spans="1:4">
      <c r="A43640">
        <v>0</v>
      </c>
      <c r="D43640">
        <v>0</v>
      </c>
    </row>
    <row r="43641" spans="1:4">
      <c r="A43641">
        <v>0</v>
      </c>
      <c r="D43641">
        <v>0</v>
      </c>
    </row>
    <row r="43642" spans="1:4">
      <c r="A43642">
        <v>0</v>
      </c>
      <c r="D43642">
        <v>0</v>
      </c>
    </row>
    <row r="43643" spans="1:4">
      <c r="A43643">
        <v>0</v>
      </c>
      <c r="D43643">
        <v>0</v>
      </c>
    </row>
    <row r="43644" spans="1:4">
      <c r="A43644">
        <v>0</v>
      </c>
      <c r="D43644">
        <v>0</v>
      </c>
    </row>
    <row r="43645" spans="1:4">
      <c r="A43645">
        <v>0</v>
      </c>
      <c r="D43645">
        <v>0</v>
      </c>
    </row>
    <row r="43646" spans="1:4">
      <c r="A43646">
        <v>0</v>
      </c>
      <c r="D43646">
        <v>0</v>
      </c>
    </row>
    <row r="43647" spans="1:4">
      <c r="A43647">
        <v>0</v>
      </c>
      <c r="D43647">
        <v>0</v>
      </c>
    </row>
    <row r="43648" spans="1:4">
      <c r="A43648">
        <v>0</v>
      </c>
      <c r="D43648">
        <v>0</v>
      </c>
    </row>
    <row r="43649" spans="1:4">
      <c r="A43649">
        <v>0</v>
      </c>
      <c r="D43649">
        <v>0</v>
      </c>
    </row>
    <row r="43650" spans="1:4">
      <c r="A43650">
        <v>0</v>
      </c>
      <c r="D43650">
        <v>0</v>
      </c>
    </row>
    <row r="43651" spans="1:4">
      <c r="A43651">
        <v>0</v>
      </c>
      <c r="D43651">
        <v>0</v>
      </c>
    </row>
    <row r="43652" spans="1:4">
      <c r="A43652">
        <v>0</v>
      </c>
      <c r="D43652">
        <v>0</v>
      </c>
    </row>
    <row r="43653" spans="1:4">
      <c r="A43653">
        <v>0</v>
      </c>
      <c r="D43653">
        <v>0</v>
      </c>
    </row>
    <row r="43654" spans="1:4">
      <c r="A43654">
        <v>0</v>
      </c>
      <c r="D43654">
        <v>0</v>
      </c>
    </row>
    <row r="43655" spans="1:4">
      <c r="A43655">
        <v>0</v>
      </c>
      <c r="D43655">
        <v>0</v>
      </c>
    </row>
    <row r="43656" spans="1:4">
      <c r="A43656">
        <v>0</v>
      </c>
      <c r="D43656">
        <v>0</v>
      </c>
    </row>
    <row r="43657" spans="1:4">
      <c r="A43657">
        <v>0</v>
      </c>
      <c r="D43657">
        <v>0</v>
      </c>
    </row>
    <row r="43658" spans="1:4">
      <c r="A43658">
        <v>0</v>
      </c>
      <c r="D43658">
        <v>0</v>
      </c>
    </row>
    <row r="43659" spans="1:4">
      <c r="A43659">
        <v>0</v>
      </c>
      <c r="D43659">
        <v>0</v>
      </c>
    </row>
    <row r="43660" spans="1:4">
      <c r="A43660">
        <v>0</v>
      </c>
      <c r="D43660">
        <v>0</v>
      </c>
    </row>
    <row r="43661" spans="1:4">
      <c r="A43661">
        <v>0</v>
      </c>
      <c r="D43661">
        <v>0</v>
      </c>
    </row>
    <row r="43662" spans="1:4">
      <c r="A43662">
        <v>0</v>
      </c>
      <c r="D43662">
        <v>0</v>
      </c>
    </row>
    <row r="43663" spans="1:4">
      <c r="A43663">
        <v>0</v>
      </c>
      <c r="D43663">
        <v>0</v>
      </c>
    </row>
    <row r="43664" spans="1:4">
      <c r="A43664">
        <v>0</v>
      </c>
      <c r="D43664">
        <v>0</v>
      </c>
    </row>
    <row r="43665" spans="1:4">
      <c r="A43665">
        <v>0</v>
      </c>
      <c r="D43665">
        <v>0</v>
      </c>
    </row>
    <row r="43666" spans="1:4">
      <c r="A43666">
        <v>0</v>
      </c>
      <c r="D43666">
        <v>0</v>
      </c>
    </row>
    <row r="43667" spans="1:4">
      <c r="A43667">
        <v>0</v>
      </c>
      <c r="D43667">
        <v>0</v>
      </c>
    </row>
    <row r="43668" spans="1:4">
      <c r="A43668">
        <v>0</v>
      </c>
      <c r="D43668">
        <v>0</v>
      </c>
    </row>
    <row r="43669" spans="1:4">
      <c r="A43669">
        <v>0</v>
      </c>
      <c r="D43669">
        <v>0</v>
      </c>
    </row>
    <row r="43670" spans="1:4">
      <c r="A43670">
        <v>0</v>
      </c>
      <c r="D43670">
        <v>0</v>
      </c>
    </row>
    <row r="43671" spans="1:4">
      <c r="A43671">
        <v>0</v>
      </c>
      <c r="D43671">
        <v>0</v>
      </c>
    </row>
    <row r="43672" spans="1:4">
      <c r="A43672">
        <v>0</v>
      </c>
      <c r="D43672">
        <v>0</v>
      </c>
    </row>
    <row r="43673" spans="1:4">
      <c r="A43673">
        <v>0</v>
      </c>
      <c r="D43673">
        <v>0</v>
      </c>
    </row>
    <row r="43674" spans="1:4">
      <c r="A43674">
        <v>0</v>
      </c>
      <c r="D43674">
        <v>0</v>
      </c>
    </row>
    <row r="43675" spans="1:4">
      <c r="A43675">
        <v>0</v>
      </c>
      <c r="D43675">
        <v>0</v>
      </c>
    </row>
    <row r="43676" spans="1:4">
      <c r="A43676">
        <v>0</v>
      </c>
      <c r="D43676">
        <v>0</v>
      </c>
    </row>
    <row r="43677" spans="1:4">
      <c r="A43677">
        <v>0</v>
      </c>
      <c r="D43677">
        <v>0</v>
      </c>
    </row>
    <row r="43678" spans="1:4">
      <c r="A43678">
        <v>0</v>
      </c>
      <c r="D43678">
        <v>0</v>
      </c>
    </row>
    <row r="43679" spans="1:4">
      <c r="A43679">
        <v>0</v>
      </c>
      <c r="D43679">
        <v>0</v>
      </c>
    </row>
    <row r="43680" spans="1:4">
      <c r="A43680">
        <v>0</v>
      </c>
      <c r="D43680">
        <v>0</v>
      </c>
    </row>
    <row r="43681" spans="1:4">
      <c r="A43681">
        <v>0</v>
      </c>
      <c r="D43681">
        <v>0</v>
      </c>
    </row>
    <row r="43682" spans="1:4">
      <c r="A43682">
        <v>0</v>
      </c>
      <c r="D43682">
        <v>0</v>
      </c>
    </row>
    <row r="43683" spans="1:4">
      <c r="A43683">
        <v>0</v>
      </c>
      <c r="D43683">
        <v>0</v>
      </c>
    </row>
    <row r="43684" spans="1:4">
      <c r="A43684">
        <v>0</v>
      </c>
      <c r="D43684">
        <v>0</v>
      </c>
    </row>
    <row r="43685" spans="1:4">
      <c r="A43685">
        <v>0</v>
      </c>
      <c r="D43685">
        <v>0</v>
      </c>
    </row>
    <row r="43686" spans="1:4">
      <c r="A43686">
        <v>0</v>
      </c>
      <c r="D43686">
        <v>0</v>
      </c>
    </row>
    <row r="43687" spans="1:4">
      <c r="A43687">
        <v>0</v>
      </c>
      <c r="D43687">
        <v>0</v>
      </c>
    </row>
    <row r="43688" spans="1:4">
      <c r="A43688">
        <v>0</v>
      </c>
      <c r="D43688">
        <v>0</v>
      </c>
    </row>
    <row r="43689" spans="1:4">
      <c r="A43689">
        <v>0</v>
      </c>
      <c r="D43689">
        <v>0</v>
      </c>
    </row>
    <row r="43690" spans="1:4">
      <c r="A43690">
        <v>0</v>
      </c>
      <c r="D43690">
        <v>0</v>
      </c>
    </row>
    <row r="43691" spans="1:4">
      <c r="A43691">
        <v>0</v>
      </c>
      <c r="D43691">
        <v>0</v>
      </c>
    </row>
    <row r="43692" spans="1:4">
      <c r="A43692">
        <v>0</v>
      </c>
      <c r="D43692">
        <v>0</v>
      </c>
    </row>
    <row r="43693" spans="1:4">
      <c r="A43693">
        <v>0</v>
      </c>
      <c r="D43693">
        <v>0</v>
      </c>
    </row>
    <row r="43694" spans="1:4">
      <c r="A43694">
        <v>0</v>
      </c>
      <c r="D43694">
        <v>0</v>
      </c>
    </row>
    <row r="43695" spans="1:4">
      <c r="A43695">
        <v>0</v>
      </c>
      <c r="D43695">
        <v>0</v>
      </c>
    </row>
    <row r="43696" spans="1:4">
      <c r="A43696">
        <v>0</v>
      </c>
      <c r="D43696">
        <v>0</v>
      </c>
    </row>
    <row r="43697" spans="1:4">
      <c r="A43697">
        <v>0</v>
      </c>
      <c r="D43697">
        <v>0</v>
      </c>
    </row>
    <row r="43698" spans="1:4">
      <c r="A43698">
        <v>0</v>
      </c>
      <c r="D43698">
        <v>0</v>
      </c>
    </row>
    <row r="43699" spans="1:4">
      <c r="A43699">
        <v>0</v>
      </c>
      <c r="D43699">
        <v>0</v>
      </c>
    </row>
    <row r="43700" spans="1:4">
      <c r="A43700">
        <v>0</v>
      </c>
      <c r="D43700">
        <v>0</v>
      </c>
    </row>
    <row r="43701" spans="1:4">
      <c r="A43701">
        <v>0</v>
      </c>
      <c r="D43701">
        <v>0</v>
      </c>
    </row>
    <row r="43702" spans="1:4">
      <c r="A43702">
        <v>0</v>
      </c>
      <c r="D43702">
        <v>0</v>
      </c>
    </row>
    <row r="43703" spans="1:4">
      <c r="A43703">
        <v>0</v>
      </c>
      <c r="D43703">
        <v>0</v>
      </c>
    </row>
    <row r="43704" spans="1:4">
      <c r="A43704">
        <v>0</v>
      </c>
      <c r="D43704">
        <v>0</v>
      </c>
    </row>
    <row r="43705" spans="1:4">
      <c r="A43705">
        <v>0</v>
      </c>
      <c r="D43705">
        <v>0</v>
      </c>
    </row>
    <row r="43706" spans="1:4">
      <c r="A43706">
        <v>0</v>
      </c>
      <c r="D43706">
        <v>0</v>
      </c>
    </row>
    <row r="43707" spans="1:4">
      <c r="A43707">
        <v>0</v>
      </c>
      <c r="D43707">
        <v>0</v>
      </c>
    </row>
    <row r="43708" spans="1:4">
      <c r="A43708">
        <v>0</v>
      </c>
      <c r="D43708">
        <v>0</v>
      </c>
    </row>
    <row r="43709" spans="1:4">
      <c r="A43709">
        <v>0</v>
      </c>
      <c r="D43709">
        <v>0</v>
      </c>
    </row>
    <row r="43710" spans="1:4">
      <c r="A43710">
        <v>0</v>
      </c>
      <c r="D43710">
        <v>0</v>
      </c>
    </row>
    <row r="43711" spans="1:4">
      <c r="A43711">
        <v>0</v>
      </c>
      <c r="D43711">
        <v>0</v>
      </c>
    </row>
    <row r="43712" spans="1:4">
      <c r="A43712">
        <v>0</v>
      </c>
      <c r="D43712">
        <v>0</v>
      </c>
    </row>
    <row r="43713" spans="1:4">
      <c r="A43713">
        <v>0</v>
      </c>
      <c r="D43713">
        <v>0</v>
      </c>
    </row>
    <row r="43714" spans="1:4">
      <c r="A43714">
        <v>0</v>
      </c>
      <c r="D43714">
        <v>0</v>
      </c>
    </row>
    <row r="43715" spans="1:4">
      <c r="A43715">
        <v>0</v>
      </c>
      <c r="D43715">
        <v>0</v>
      </c>
    </row>
    <row r="43716" spans="1:4">
      <c r="A43716">
        <v>0</v>
      </c>
      <c r="D43716">
        <v>0</v>
      </c>
    </row>
    <row r="43717" spans="1:4">
      <c r="A43717">
        <v>0</v>
      </c>
      <c r="D43717">
        <v>0</v>
      </c>
    </row>
    <row r="43718" spans="1:4">
      <c r="A43718">
        <v>0</v>
      </c>
      <c r="D43718">
        <v>0</v>
      </c>
    </row>
    <row r="43719" spans="1:4">
      <c r="A43719">
        <v>0</v>
      </c>
      <c r="D43719">
        <v>0</v>
      </c>
    </row>
    <row r="43720" spans="1:4">
      <c r="A43720">
        <v>0</v>
      </c>
      <c r="D43720">
        <v>0</v>
      </c>
    </row>
    <row r="43721" spans="1:4">
      <c r="A43721">
        <v>0</v>
      </c>
      <c r="D43721">
        <v>0</v>
      </c>
    </row>
    <row r="43722" spans="1:4">
      <c r="A43722">
        <v>0</v>
      </c>
      <c r="D43722">
        <v>0</v>
      </c>
    </row>
    <row r="43723" spans="1:4">
      <c r="A43723">
        <v>0</v>
      </c>
      <c r="D43723">
        <v>0</v>
      </c>
    </row>
    <row r="43724" spans="1:4">
      <c r="A43724">
        <v>0</v>
      </c>
      <c r="D43724">
        <v>0</v>
      </c>
    </row>
    <row r="43725" spans="1:4">
      <c r="A43725">
        <v>0</v>
      </c>
      <c r="D43725">
        <v>0</v>
      </c>
    </row>
    <row r="43726" spans="1:4">
      <c r="A43726">
        <v>0</v>
      </c>
      <c r="D43726">
        <v>0</v>
      </c>
    </row>
    <row r="43727" spans="1:4">
      <c r="A43727">
        <v>0</v>
      </c>
      <c r="D43727">
        <v>0</v>
      </c>
    </row>
    <row r="43728" spans="1:4">
      <c r="A43728">
        <v>0</v>
      </c>
      <c r="D43728">
        <v>0</v>
      </c>
    </row>
    <row r="43729" spans="1:4">
      <c r="A43729">
        <v>0</v>
      </c>
      <c r="D43729">
        <v>0</v>
      </c>
    </row>
    <row r="43730" spans="1:4">
      <c r="A43730">
        <v>0</v>
      </c>
      <c r="D43730">
        <v>0</v>
      </c>
    </row>
    <row r="43731" spans="1:4">
      <c r="A43731">
        <v>0</v>
      </c>
      <c r="D43731">
        <v>0</v>
      </c>
    </row>
    <row r="43732" spans="1:4">
      <c r="A43732">
        <v>0</v>
      </c>
      <c r="D43732">
        <v>0</v>
      </c>
    </row>
    <row r="43733" spans="1:4">
      <c r="A43733">
        <v>0</v>
      </c>
      <c r="D43733">
        <v>0</v>
      </c>
    </row>
    <row r="43734" spans="1:4">
      <c r="A43734">
        <v>0</v>
      </c>
      <c r="D43734">
        <v>0</v>
      </c>
    </row>
    <row r="43735" spans="1:4">
      <c r="A43735">
        <v>0</v>
      </c>
      <c r="D43735">
        <v>0</v>
      </c>
    </row>
    <row r="43736" spans="1:4">
      <c r="A43736">
        <v>0</v>
      </c>
      <c r="D43736">
        <v>0</v>
      </c>
    </row>
    <row r="43737" spans="1:4">
      <c r="A43737">
        <v>0</v>
      </c>
      <c r="D43737">
        <v>0</v>
      </c>
    </row>
    <row r="43738" spans="1:4">
      <c r="A43738">
        <v>0</v>
      </c>
      <c r="D43738">
        <v>0</v>
      </c>
    </row>
    <row r="43739" spans="1:4">
      <c r="A43739">
        <v>0</v>
      </c>
      <c r="D43739">
        <v>0</v>
      </c>
    </row>
    <row r="43740" spans="1:4">
      <c r="A43740">
        <v>0</v>
      </c>
      <c r="D43740">
        <v>0</v>
      </c>
    </row>
    <row r="43741" spans="1:4">
      <c r="A43741">
        <v>0</v>
      </c>
      <c r="D43741">
        <v>0</v>
      </c>
    </row>
    <row r="43742" spans="1:4">
      <c r="A43742">
        <v>0</v>
      </c>
      <c r="D43742">
        <v>0</v>
      </c>
    </row>
    <row r="43743" spans="1:4">
      <c r="A43743">
        <v>0</v>
      </c>
      <c r="D43743">
        <v>0</v>
      </c>
    </row>
    <row r="43744" spans="1:4">
      <c r="A43744">
        <v>0</v>
      </c>
      <c r="D43744">
        <v>0</v>
      </c>
    </row>
    <row r="43745" spans="1:4">
      <c r="A43745">
        <v>0</v>
      </c>
      <c r="D43745">
        <v>0</v>
      </c>
    </row>
    <row r="43746" spans="1:4">
      <c r="A43746">
        <v>0</v>
      </c>
      <c r="D43746">
        <v>0</v>
      </c>
    </row>
    <row r="43747" spans="1:4">
      <c r="A43747">
        <v>0</v>
      </c>
      <c r="D43747">
        <v>0</v>
      </c>
    </row>
    <row r="43748" spans="1:4">
      <c r="A43748">
        <v>0</v>
      </c>
      <c r="D43748">
        <v>0</v>
      </c>
    </row>
    <row r="43749" spans="1:4">
      <c r="A43749">
        <v>0</v>
      </c>
      <c r="D43749">
        <v>0</v>
      </c>
    </row>
    <row r="43750" spans="1:4">
      <c r="A43750">
        <v>0</v>
      </c>
      <c r="D43750">
        <v>0</v>
      </c>
    </row>
    <row r="43751" spans="1:4">
      <c r="A43751">
        <v>0</v>
      </c>
      <c r="D43751">
        <v>0</v>
      </c>
    </row>
    <row r="43752" spans="1:4">
      <c r="A43752">
        <v>0</v>
      </c>
      <c r="D43752">
        <v>0</v>
      </c>
    </row>
    <row r="43753" spans="1:4">
      <c r="A43753">
        <v>0</v>
      </c>
      <c r="D43753">
        <v>0</v>
      </c>
    </row>
    <row r="43754" spans="1:4">
      <c r="A43754">
        <v>0</v>
      </c>
      <c r="D43754">
        <v>0</v>
      </c>
    </row>
    <row r="43755" spans="1:4">
      <c r="A43755">
        <v>0</v>
      </c>
      <c r="D43755">
        <v>0</v>
      </c>
    </row>
    <row r="43756" spans="1:4">
      <c r="A43756">
        <v>0</v>
      </c>
      <c r="D43756">
        <v>0</v>
      </c>
    </row>
    <row r="43757" spans="1:4">
      <c r="A43757">
        <v>0</v>
      </c>
      <c r="D43757">
        <v>0</v>
      </c>
    </row>
    <row r="43758" spans="1:4">
      <c r="A43758">
        <v>0</v>
      </c>
      <c r="D43758">
        <v>0</v>
      </c>
    </row>
    <row r="43759" spans="1:4">
      <c r="A43759">
        <v>0</v>
      </c>
      <c r="D43759">
        <v>0</v>
      </c>
    </row>
    <row r="43760" spans="1:4">
      <c r="A43760">
        <v>0</v>
      </c>
      <c r="D43760">
        <v>0</v>
      </c>
    </row>
    <row r="43761" spans="1:4">
      <c r="A43761">
        <v>0</v>
      </c>
      <c r="D43761">
        <v>0</v>
      </c>
    </row>
    <row r="43762" spans="1:4">
      <c r="A43762">
        <v>0</v>
      </c>
      <c r="D43762">
        <v>0</v>
      </c>
    </row>
    <row r="43763" spans="1:4">
      <c r="A43763">
        <v>0</v>
      </c>
      <c r="D43763">
        <v>0</v>
      </c>
    </row>
    <row r="43764" spans="1:4">
      <c r="A43764">
        <v>0</v>
      </c>
      <c r="D43764">
        <v>0</v>
      </c>
    </row>
    <row r="43765" spans="1:4">
      <c r="A43765">
        <v>0</v>
      </c>
      <c r="D43765">
        <v>0</v>
      </c>
    </row>
    <row r="43766" spans="1:4">
      <c r="A43766">
        <v>0</v>
      </c>
      <c r="D43766">
        <v>0</v>
      </c>
    </row>
    <row r="43767" spans="1:4">
      <c r="A43767">
        <v>0</v>
      </c>
      <c r="D43767">
        <v>0</v>
      </c>
    </row>
    <row r="43768" spans="1:4">
      <c r="A43768">
        <v>0</v>
      </c>
      <c r="D43768">
        <v>0</v>
      </c>
    </row>
    <row r="43769" spans="1:4">
      <c r="A43769">
        <v>0</v>
      </c>
      <c r="D43769">
        <v>0</v>
      </c>
    </row>
    <row r="43770" spans="1:4">
      <c r="A43770">
        <v>0</v>
      </c>
      <c r="D43770">
        <v>0</v>
      </c>
    </row>
    <row r="43771" spans="1:4">
      <c r="A43771">
        <v>0</v>
      </c>
      <c r="D43771">
        <v>0</v>
      </c>
    </row>
    <row r="43772" spans="1:4">
      <c r="A43772">
        <v>0</v>
      </c>
      <c r="D43772">
        <v>0</v>
      </c>
    </row>
    <row r="43773" spans="1:4">
      <c r="A43773">
        <v>0</v>
      </c>
      <c r="D43773">
        <v>0</v>
      </c>
    </row>
    <row r="43774" spans="1:4">
      <c r="A43774">
        <v>0</v>
      </c>
      <c r="D43774">
        <v>0</v>
      </c>
    </row>
    <row r="43775" spans="1:4">
      <c r="A43775">
        <v>0</v>
      </c>
      <c r="D43775">
        <v>0</v>
      </c>
    </row>
    <row r="43776" spans="1:4">
      <c r="A43776">
        <v>0</v>
      </c>
      <c r="D43776">
        <v>0</v>
      </c>
    </row>
    <row r="43777" spans="1:4">
      <c r="A43777">
        <v>0</v>
      </c>
      <c r="D43777">
        <v>0</v>
      </c>
    </row>
    <row r="43778" spans="1:4">
      <c r="A43778">
        <v>0</v>
      </c>
      <c r="D43778">
        <v>0</v>
      </c>
    </row>
    <row r="43779" spans="1:4">
      <c r="A43779">
        <v>0</v>
      </c>
      <c r="D43779">
        <v>0</v>
      </c>
    </row>
    <row r="43780" spans="1:4">
      <c r="A43780">
        <v>0</v>
      </c>
      <c r="D43780">
        <v>0</v>
      </c>
    </row>
    <row r="43781" spans="1:4">
      <c r="A43781">
        <v>0</v>
      </c>
      <c r="D43781">
        <v>0</v>
      </c>
    </row>
    <row r="43782" spans="1:4">
      <c r="A43782">
        <v>0</v>
      </c>
      <c r="D43782">
        <v>0</v>
      </c>
    </row>
    <row r="43783" spans="1:4">
      <c r="A43783">
        <v>0</v>
      </c>
      <c r="D43783">
        <v>0</v>
      </c>
    </row>
    <row r="43784" spans="1:4">
      <c r="A43784">
        <v>0</v>
      </c>
      <c r="D43784">
        <v>0</v>
      </c>
    </row>
    <row r="43785" spans="1:4">
      <c r="A43785">
        <v>0</v>
      </c>
      <c r="D43785">
        <v>0</v>
      </c>
    </row>
    <row r="43786" spans="1:4">
      <c r="A43786">
        <v>0</v>
      </c>
      <c r="D43786">
        <v>0</v>
      </c>
    </row>
    <row r="43787" spans="1:4">
      <c r="A43787">
        <v>0</v>
      </c>
      <c r="D43787">
        <v>0</v>
      </c>
    </row>
    <row r="43788" spans="1:4">
      <c r="A43788">
        <v>0</v>
      </c>
      <c r="D43788">
        <v>0</v>
      </c>
    </row>
    <row r="43789" spans="1:4">
      <c r="A43789">
        <v>0</v>
      </c>
      <c r="D43789">
        <v>0</v>
      </c>
    </row>
    <row r="43790" spans="1:4">
      <c r="A43790">
        <v>0</v>
      </c>
      <c r="D43790">
        <v>0</v>
      </c>
    </row>
    <row r="43791" spans="1:4">
      <c r="A43791">
        <v>0</v>
      </c>
      <c r="D43791">
        <v>0</v>
      </c>
    </row>
    <row r="43792" spans="1:4">
      <c r="A43792">
        <v>0</v>
      </c>
      <c r="D43792">
        <v>0</v>
      </c>
    </row>
    <row r="43793" spans="1:4">
      <c r="A43793">
        <v>0</v>
      </c>
      <c r="D43793">
        <v>0</v>
      </c>
    </row>
    <row r="43794" spans="1:4">
      <c r="A43794">
        <v>0</v>
      </c>
      <c r="D43794">
        <v>0</v>
      </c>
    </row>
    <row r="43795" spans="1:4">
      <c r="A43795">
        <v>0</v>
      </c>
      <c r="D43795">
        <v>0</v>
      </c>
    </row>
    <row r="43796" spans="1:4">
      <c r="A43796">
        <v>0</v>
      </c>
      <c r="D43796">
        <v>0</v>
      </c>
    </row>
    <row r="43797" spans="1:4">
      <c r="A43797">
        <v>0</v>
      </c>
      <c r="D43797">
        <v>0</v>
      </c>
    </row>
    <row r="43798" spans="1:4">
      <c r="A43798">
        <v>0</v>
      </c>
      <c r="D43798">
        <v>0</v>
      </c>
    </row>
    <row r="43799" spans="1:4">
      <c r="A43799">
        <v>0</v>
      </c>
      <c r="D43799">
        <v>0</v>
      </c>
    </row>
    <row r="43800" spans="1:4">
      <c r="A43800">
        <v>0</v>
      </c>
      <c r="D43800">
        <v>0</v>
      </c>
    </row>
    <row r="43801" spans="1:4">
      <c r="A43801">
        <v>0</v>
      </c>
      <c r="D43801">
        <v>0</v>
      </c>
    </row>
    <row r="43802" spans="1:4">
      <c r="A43802">
        <v>0</v>
      </c>
      <c r="D43802">
        <v>0</v>
      </c>
    </row>
    <row r="43803" spans="1:4">
      <c r="A43803">
        <v>0</v>
      </c>
      <c r="D43803">
        <v>0</v>
      </c>
    </row>
    <row r="43804" spans="1:4">
      <c r="A43804">
        <v>0</v>
      </c>
      <c r="D43804">
        <v>0</v>
      </c>
    </row>
    <row r="43805" spans="1:4">
      <c r="A43805">
        <v>0</v>
      </c>
      <c r="D43805">
        <v>0</v>
      </c>
    </row>
    <row r="43806" spans="1:4">
      <c r="A43806">
        <v>0</v>
      </c>
      <c r="D43806">
        <v>0</v>
      </c>
    </row>
    <row r="43807" spans="1:4">
      <c r="A43807">
        <v>0</v>
      </c>
      <c r="D43807">
        <v>0</v>
      </c>
    </row>
    <row r="43808" spans="1:4">
      <c r="A43808">
        <v>0</v>
      </c>
      <c r="D43808">
        <v>0</v>
      </c>
    </row>
    <row r="43809" spans="1:4">
      <c r="A43809">
        <v>0</v>
      </c>
      <c r="D43809">
        <v>0</v>
      </c>
    </row>
    <row r="43810" spans="1:4">
      <c r="A43810">
        <v>0</v>
      </c>
      <c r="D43810">
        <v>0</v>
      </c>
    </row>
    <row r="43811" spans="1:4">
      <c r="A43811">
        <v>0</v>
      </c>
      <c r="D43811">
        <v>0</v>
      </c>
    </row>
    <row r="43812" spans="1:4">
      <c r="A43812">
        <v>0</v>
      </c>
      <c r="D43812">
        <v>0</v>
      </c>
    </row>
    <row r="43813" spans="1:4">
      <c r="A43813">
        <v>0</v>
      </c>
      <c r="D43813">
        <v>0</v>
      </c>
    </row>
    <row r="43814" spans="1:4">
      <c r="A43814">
        <v>0</v>
      </c>
      <c r="D43814">
        <v>0</v>
      </c>
    </row>
    <row r="43815" spans="1:4">
      <c r="A43815">
        <v>0</v>
      </c>
      <c r="D43815">
        <v>0</v>
      </c>
    </row>
    <row r="43816" spans="1:4">
      <c r="A43816">
        <v>0</v>
      </c>
      <c r="D43816">
        <v>0</v>
      </c>
    </row>
    <row r="43817" spans="1:4">
      <c r="A43817">
        <v>0</v>
      </c>
      <c r="D43817">
        <v>0</v>
      </c>
    </row>
    <row r="43818" spans="1:4">
      <c r="A43818">
        <v>0</v>
      </c>
      <c r="D43818">
        <v>0</v>
      </c>
    </row>
    <row r="43819" spans="1:4">
      <c r="A43819">
        <v>0</v>
      </c>
      <c r="D43819">
        <v>0</v>
      </c>
    </row>
    <row r="43820" spans="1:4">
      <c r="A43820">
        <v>0</v>
      </c>
      <c r="D43820">
        <v>0</v>
      </c>
    </row>
    <row r="43821" spans="1:4">
      <c r="A43821">
        <v>0</v>
      </c>
      <c r="D43821">
        <v>0</v>
      </c>
    </row>
    <row r="43822" spans="1:4">
      <c r="A43822">
        <v>0</v>
      </c>
      <c r="D43822">
        <v>0</v>
      </c>
    </row>
    <row r="43823" spans="1:4">
      <c r="A43823">
        <v>0</v>
      </c>
      <c r="D43823">
        <v>0</v>
      </c>
    </row>
    <row r="43824" spans="1:4">
      <c r="A43824">
        <v>0</v>
      </c>
      <c r="D43824">
        <v>0</v>
      </c>
    </row>
    <row r="43825" spans="1:4">
      <c r="A43825">
        <v>0</v>
      </c>
      <c r="D43825">
        <v>0</v>
      </c>
    </row>
    <row r="43826" spans="1:4">
      <c r="A43826">
        <v>0</v>
      </c>
      <c r="D43826">
        <v>0</v>
      </c>
    </row>
    <row r="43827" spans="1:4">
      <c r="A43827">
        <v>0</v>
      </c>
      <c r="D43827">
        <v>0</v>
      </c>
    </row>
    <row r="43828" spans="1:4">
      <c r="A43828">
        <v>0</v>
      </c>
      <c r="D43828">
        <v>0</v>
      </c>
    </row>
    <row r="43829" spans="1:4">
      <c r="A43829">
        <v>0</v>
      </c>
      <c r="D43829">
        <v>0</v>
      </c>
    </row>
    <row r="43830" spans="1:4">
      <c r="A43830">
        <v>0</v>
      </c>
      <c r="D43830">
        <v>0</v>
      </c>
    </row>
    <row r="43831" spans="1:4">
      <c r="A43831">
        <v>0</v>
      </c>
      <c r="D43831">
        <v>0</v>
      </c>
    </row>
    <row r="43832" spans="1:4">
      <c r="A43832">
        <v>0</v>
      </c>
      <c r="D43832">
        <v>0</v>
      </c>
    </row>
    <row r="43833" spans="1:4">
      <c r="A43833">
        <v>0</v>
      </c>
      <c r="D43833">
        <v>0</v>
      </c>
    </row>
    <row r="43834" spans="1:4">
      <c r="A43834">
        <v>0</v>
      </c>
      <c r="D43834">
        <v>0</v>
      </c>
    </row>
    <row r="43835" spans="1:4">
      <c r="A43835">
        <v>0</v>
      </c>
      <c r="D43835">
        <v>0</v>
      </c>
    </row>
    <row r="43836" spans="1:4">
      <c r="A43836">
        <v>0</v>
      </c>
      <c r="D43836">
        <v>0</v>
      </c>
    </row>
    <row r="43837" spans="1:4">
      <c r="A43837">
        <v>0</v>
      </c>
      <c r="D43837">
        <v>0</v>
      </c>
    </row>
    <row r="43838" spans="1:4">
      <c r="A43838">
        <v>0</v>
      </c>
      <c r="D43838">
        <v>0</v>
      </c>
    </row>
    <row r="43839" spans="1:4">
      <c r="A43839">
        <v>0</v>
      </c>
      <c r="D43839">
        <v>0</v>
      </c>
    </row>
    <row r="43840" spans="1:4">
      <c r="A43840">
        <v>0</v>
      </c>
      <c r="D43840">
        <v>0</v>
      </c>
    </row>
    <row r="43841" spans="1:4">
      <c r="A43841">
        <v>0</v>
      </c>
      <c r="D43841">
        <v>0</v>
      </c>
    </row>
    <row r="43842" spans="1:4">
      <c r="A43842">
        <v>0</v>
      </c>
      <c r="D43842">
        <v>0</v>
      </c>
    </row>
    <row r="43843" spans="1:4">
      <c r="A43843">
        <v>0</v>
      </c>
      <c r="D43843">
        <v>0</v>
      </c>
    </row>
    <row r="43844" spans="1:4">
      <c r="A43844">
        <v>0</v>
      </c>
      <c r="D43844">
        <v>0</v>
      </c>
    </row>
    <row r="43845" spans="1:4">
      <c r="A43845">
        <v>0</v>
      </c>
      <c r="D43845">
        <v>0</v>
      </c>
    </row>
    <row r="43846" spans="1:4">
      <c r="A43846">
        <v>0</v>
      </c>
      <c r="D43846">
        <v>0</v>
      </c>
    </row>
    <row r="43847" spans="1:4">
      <c r="A43847">
        <v>0</v>
      </c>
      <c r="D43847">
        <v>0</v>
      </c>
    </row>
    <row r="43848" spans="1:4">
      <c r="A43848">
        <v>0</v>
      </c>
      <c r="D43848">
        <v>0</v>
      </c>
    </row>
    <row r="43849" spans="1:4">
      <c r="A43849">
        <v>0</v>
      </c>
      <c r="D43849">
        <v>0</v>
      </c>
    </row>
    <row r="43850" spans="1:4">
      <c r="A43850">
        <v>0</v>
      </c>
      <c r="D43850">
        <v>0</v>
      </c>
    </row>
    <row r="43851" spans="1:4">
      <c r="A43851">
        <v>0</v>
      </c>
      <c r="D43851">
        <v>0</v>
      </c>
    </row>
    <row r="43852" spans="1:4">
      <c r="A43852">
        <v>0</v>
      </c>
      <c r="D43852">
        <v>0</v>
      </c>
    </row>
    <row r="43853" spans="1:4">
      <c r="A43853">
        <v>0</v>
      </c>
      <c r="D43853">
        <v>0</v>
      </c>
    </row>
    <row r="43854" spans="1:4">
      <c r="A43854">
        <v>0</v>
      </c>
      <c r="D43854">
        <v>0</v>
      </c>
    </row>
    <row r="43855" spans="1:4">
      <c r="A43855">
        <v>0</v>
      </c>
      <c r="D43855">
        <v>0</v>
      </c>
    </row>
    <row r="43856" spans="1:4">
      <c r="A43856">
        <v>0</v>
      </c>
      <c r="D43856">
        <v>0</v>
      </c>
    </row>
    <row r="43857" spans="1:4">
      <c r="A43857">
        <v>0</v>
      </c>
      <c r="D43857">
        <v>0</v>
      </c>
    </row>
    <row r="43858" spans="1:4">
      <c r="A43858">
        <v>0</v>
      </c>
      <c r="D43858">
        <v>0</v>
      </c>
    </row>
    <row r="43859" spans="1:4">
      <c r="A43859">
        <v>0</v>
      </c>
      <c r="D43859">
        <v>0</v>
      </c>
    </row>
    <row r="43860" spans="1:4">
      <c r="A43860">
        <v>0</v>
      </c>
      <c r="D43860">
        <v>0</v>
      </c>
    </row>
    <row r="43861" spans="1:4">
      <c r="A43861">
        <v>0</v>
      </c>
      <c r="D43861">
        <v>0</v>
      </c>
    </row>
    <row r="43862" spans="1:4">
      <c r="A43862">
        <v>0</v>
      </c>
      <c r="D43862">
        <v>0</v>
      </c>
    </row>
    <row r="43863" spans="1:4">
      <c r="A43863">
        <v>0</v>
      </c>
      <c r="D43863">
        <v>0</v>
      </c>
    </row>
    <row r="43864" spans="1:4">
      <c r="A43864">
        <v>0</v>
      </c>
      <c r="D43864">
        <v>0</v>
      </c>
    </row>
    <row r="43865" spans="1:4">
      <c r="A43865">
        <v>0</v>
      </c>
      <c r="D43865">
        <v>0</v>
      </c>
    </row>
    <row r="43866" spans="1:4">
      <c r="A43866">
        <v>0</v>
      </c>
      <c r="D43866">
        <v>0</v>
      </c>
    </row>
    <row r="43867" spans="1:4">
      <c r="A43867">
        <v>0</v>
      </c>
      <c r="D43867">
        <v>0</v>
      </c>
    </row>
    <row r="43868" spans="1:4">
      <c r="A43868">
        <v>0</v>
      </c>
      <c r="D43868">
        <v>0</v>
      </c>
    </row>
    <row r="43869" spans="1:4">
      <c r="A43869">
        <v>0</v>
      </c>
      <c r="D43869">
        <v>0</v>
      </c>
    </row>
    <row r="43870" spans="1:4">
      <c r="A43870">
        <v>0</v>
      </c>
      <c r="D43870">
        <v>0</v>
      </c>
    </row>
    <row r="43871" spans="1:4">
      <c r="A43871">
        <v>0</v>
      </c>
      <c r="D43871">
        <v>0</v>
      </c>
    </row>
    <row r="43872" spans="1:4">
      <c r="A43872">
        <v>0</v>
      </c>
      <c r="D43872">
        <v>0</v>
      </c>
    </row>
    <row r="43873" spans="1:4">
      <c r="A43873">
        <v>0</v>
      </c>
      <c r="D43873">
        <v>0</v>
      </c>
    </row>
    <row r="43874" spans="1:4">
      <c r="A43874">
        <v>0</v>
      </c>
      <c r="D43874">
        <v>0</v>
      </c>
    </row>
    <row r="43875" spans="1:4">
      <c r="A43875">
        <v>0</v>
      </c>
      <c r="D43875">
        <v>0</v>
      </c>
    </row>
    <row r="43876" spans="1:4">
      <c r="A43876">
        <v>0</v>
      </c>
      <c r="D43876">
        <v>0</v>
      </c>
    </row>
    <row r="43877" spans="1:4">
      <c r="A43877">
        <v>0</v>
      </c>
      <c r="D43877">
        <v>0</v>
      </c>
    </row>
    <row r="43878" spans="1:4">
      <c r="A43878">
        <v>0</v>
      </c>
      <c r="D43878">
        <v>0</v>
      </c>
    </row>
    <row r="43879" spans="1:4">
      <c r="A43879">
        <v>0</v>
      </c>
      <c r="D43879">
        <v>0</v>
      </c>
    </row>
    <row r="43880" spans="1:4">
      <c r="A43880">
        <v>0</v>
      </c>
      <c r="D43880">
        <v>0</v>
      </c>
    </row>
    <row r="43881" spans="1:4">
      <c r="A43881">
        <v>0</v>
      </c>
      <c r="D43881">
        <v>0</v>
      </c>
    </row>
    <row r="43882" spans="1:4">
      <c r="A43882">
        <v>0</v>
      </c>
      <c r="D43882">
        <v>0</v>
      </c>
    </row>
    <row r="43883" spans="1:4">
      <c r="A43883">
        <v>0</v>
      </c>
      <c r="D43883">
        <v>0</v>
      </c>
    </row>
    <row r="43884" spans="1:4">
      <c r="A43884">
        <v>0</v>
      </c>
      <c r="D43884">
        <v>0</v>
      </c>
    </row>
    <row r="43885" spans="1:4">
      <c r="A43885">
        <v>0</v>
      </c>
      <c r="D43885">
        <v>0</v>
      </c>
    </row>
    <row r="43886" spans="1:4">
      <c r="A43886">
        <v>0</v>
      </c>
      <c r="D43886">
        <v>0</v>
      </c>
    </row>
    <row r="43887" spans="1:4">
      <c r="A43887">
        <v>0</v>
      </c>
      <c r="D43887">
        <v>0</v>
      </c>
    </row>
    <row r="43888" spans="1:4">
      <c r="A43888">
        <v>0</v>
      </c>
      <c r="D43888">
        <v>0</v>
      </c>
    </row>
    <row r="43889" spans="1:4">
      <c r="A43889">
        <v>0</v>
      </c>
      <c r="D43889">
        <v>0</v>
      </c>
    </row>
    <row r="43890" spans="1:4">
      <c r="A43890">
        <v>0</v>
      </c>
      <c r="D43890">
        <v>0</v>
      </c>
    </row>
    <row r="43891" spans="1:4">
      <c r="A43891">
        <v>0</v>
      </c>
      <c r="D43891">
        <v>0</v>
      </c>
    </row>
    <row r="43892" spans="1:4">
      <c r="A43892">
        <v>0</v>
      </c>
      <c r="D43892">
        <v>0</v>
      </c>
    </row>
    <row r="43893" spans="1:4">
      <c r="A43893">
        <v>0</v>
      </c>
      <c r="D43893">
        <v>0</v>
      </c>
    </row>
    <row r="43894" spans="1:4">
      <c r="A43894">
        <v>0</v>
      </c>
      <c r="D43894">
        <v>0</v>
      </c>
    </row>
    <row r="43895" spans="1:4">
      <c r="A43895">
        <v>0</v>
      </c>
      <c r="D43895">
        <v>0</v>
      </c>
    </row>
    <row r="43896" spans="1:4">
      <c r="A43896">
        <v>0</v>
      </c>
      <c r="D43896">
        <v>0</v>
      </c>
    </row>
    <row r="43897" spans="1:4">
      <c r="A43897">
        <v>0</v>
      </c>
      <c r="D43897">
        <v>0</v>
      </c>
    </row>
    <row r="43898" spans="1:4">
      <c r="A43898">
        <v>0</v>
      </c>
      <c r="D43898">
        <v>0</v>
      </c>
    </row>
    <row r="43899" spans="1:4">
      <c r="A43899">
        <v>0</v>
      </c>
      <c r="D43899">
        <v>0</v>
      </c>
    </row>
    <row r="43900" spans="1:4">
      <c r="A43900">
        <v>0</v>
      </c>
      <c r="D43900">
        <v>0</v>
      </c>
    </row>
    <row r="43901" spans="1:4">
      <c r="A43901">
        <v>0</v>
      </c>
      <c r="D43901">
        <v>0</v>
      </c>
    </row>
    <row r="43902" spans="1:4">
      <c r="A43902">
        <v>0</v>
      </c>
      <c r="D43902">
        <v>0</v>
      </c>
    </row>
    <row r="43903" spans="1:4">
      <c r="A43903">
        <v>0</v>
      </c>
      <c r="D43903">
        <v>0</v>
      </c>
    </row>
    <row r="43904" spans="1:4">
      <c r="A43904">
        <v>0</v>
      </c>
      <c r="D43904">
        <v>0</v>
      </c>
    </row>
    <row r="43905" spans="1:4">
      <c r="A43905">
        <v>0</v>
      </c>
      <c r="D43905">
        <v>0</v>
      </c>
    </row>
    <row r="43906" spans="1:4">
      <c r="A43906">
        <v>0</v>
      </c>
      <c r="D43906">
        <v>0</v>
      </c>
    </row>
    <row r="43907" spans="1:4">
      <c r="A43907">
        <v>0</v>
      </c>
      <c r="D43907">
        <v>0</v>
      </c>
    </row>
    <row r="43908" spans="1:4">
      <c r="A43908">
        <v>0</v>
      </c>
      <c r="D43908">
        <v>0</v>
      </c>
    </row>
    <row r="43909" spans="1:4">
      <c r="A43909">
        <v>0</v>
      </c>
      <c r="D43909">
        <v>0</v>
      </c>
    </row>
    <row r="43910" spans="1:4">
      <c r="A43910">
        <v>0</v>
      </c>
      <c r="D43910">
        <v>0</v>
      </c>
    </row>
    <row r="43911" spans="1:4">
      <c r="A43911">
        <v>0</v>
      </c>
      <c r="D43911">
        <v>0</v>
      </c>
    </row>
    <row r="43912" spans="1:4">
      <c r="A43912">
        <v>0</v>
      </c>
      <c r="D43912">
        <v>0</v>
      </c>
    </row>
    <row r="43913" spans="1:4">
      <c r="A43913">
        <v>0</v>
      </c>
      <c r="D43913">
        <v>0</v>
      </c>
    </row>
    <row r="43914" spans="1:4">
      <c r="A43914">
        <v>0</v>
      </c>
      <c r="D43914">
        <v>0</v>
      </c>
    </row>
    <row r="43915" spans="1:4">
      <c r="A43915">
        <v>0</v>
      </c>
      <c r="D43915">
        <v>0</v>
      </c>
    </row>
    <row r="43916" spans="1:4">
      <c r="A43916">
        <v>0</v>
      </c>
      <c r="D43916">
        <v>0</v>
      </c>
    </row>
    <row r="43917" spans="1:4">
      <c r="A43917">
        <v>0</v>
      </c>
      <c r="D43917">
        <v>0</v>
      </c>
    </row>
    <row r="43918" spans="1:4">
      <c r="A43918">
        <v>0</v>
      </c>
      <c r="D43918">
        <v>0</v>
      </c>
    </row>
    <row r="43919" spans="1:4">
      <c r="A43919">
        <v>0</v>
      </c>
      <c r="D43919">
        <v>0</v>
      </c>
    </row>
    <row r="43920" spans="1:4">
      <c r="A43920">
        <v>0</v>
      </c>
      <c r="D43920">
        <v>0</v>
      </c>
    </row>
    <row r="43921" spans="1:4">
      <c r="A43921">
        <v>0</v>
      </c>
      <c r="D43921">
        <v>0</v>
      </c>
    </row>
    <row r="43922" spans="1:4">
      <c r="A43922">
        <v>0</v>
      </c>
      <c r="D43922">
        <v>0</v>
      </c>
    </row>
    <row r="43923" spans="1:4">
      <c r="A43923">
        <v>0</v>
      </c>
      <c r="D43923">
        <v>0</v>
      </c>
    </row>
    <row r="43924" spans="1:4">
      <c r="A43924">
        <v>0</v>
      </c>
      <c r="D43924">
        <v>0</v>
      </c>
    </row>
    <row r="43925" spans="1:4">
      <c r="A43925">
        <v>0</v>
      </c>
      <c r="D43925">
        <v>0</v>
      </c>
    </row>
    <row r="43926" spans="1:4">
      <c r="A43926">
        <v>0</v>
      </c>
      <c r="D43926">
        <v>0</v>
      </c>
    </row>
    <row r="43927" spans="1:4">
      <c r="A43927">
        <v>0</v>
      </c>
      <c r="D43927">
        <v>0</v>
      </c>
    </row>
    <row r="43928" spans="1:4">
      <c r="A43928">
        <v>0</v>
      </c>
      <c r="D43928">
        <v>0</v>
      </c>
    </row>
    <row r="43929" spans="1:4">
      <c r="A43929">
        <v>0</v>
      </c>
      <c r="D43929">
        <v>0</v>
      </c>
    </row>
    <row r="43930" spans="1:4">
      <c r="A43930">
        <v>0</v>
      </c>
      <c r="D43930">
        <v>0</v>
      </c>
    </row>
    <row r="43931" spans="1:4">
      <c r="A43931">
        <v>0</v>
      </c>
      <c r="D43931">
        <v>0</v>
      </c>
    </row>
    <row r="43932" spans="1:4">
      <c r="A43932">
        <v>0</v>
      </c>
      <c r="D43932">
        <v>0</v>
      </c>
    </row>
    <row r="43933" spans="1:4">
      <c r="A43933">
        <v>0</v>
      </c>
      <c r="D43933">
        <v>0</v>
      </c>
    </row>
    <row r="43934" spans="1:4">
      <c r="A43934">
        <v>0</v>
      </c>
      <c r="D43934">
        <v>0</v>
      </c>
    </row>
    <row r="43935" spans="1:4">
      <c r="A43935">
        <v>0</v>
      </c>
      <c r="D43935">
        <v>0</v>
      </c>
    </row>
    <row r="43936" spans="1:4">
      <c r="A43936">
        <v>0</v>
      </c>
      <c r="D43936">
        <v>0</v>
      </c>
    </row>
    <row r="43937" spans="1:4">
      <c r="A43937">
        <v>0</v>
      </c>
      <c r="D43937">
        <v>0</v>
      </c>
    </row>
    <row r="43938" spans="1:4">
      <c r="A43938">
        <v>0</v>
      </c>
      <c r="D43938">
        <v>0</v>
      </c>
    </row>
    <row r="43939" spans="1:4">
      <c r="A43939">
        <v>0</v>
      </c>
      <c r="D43939">
        <v>0</v>
      </c>
    </row>
    <row r="43940" spans="1:4">
      <c r="A43940">
        <v>0</v>
      </c>
      <c r="D43940">
        <v>0</v>
      </c>
    </row>
    <row r="43941" spans="1:4">
      <c r="A43941">
        <v>0</v>
      </c>
      <c r="D43941">
        <v>0</v>
      </c>
    </row>
    <row r="43942" spans="1:4">
      <c r="A43942">
        <v>0</v>
      </c>
      <c r="D43942">
        <v>0</v>
      </c>
    </row>
    <row r="43943" spans="1:4">
      <c r="A43943">
        <v>0</v>
      </c>
      <c r="D43943">
        <v>0</v>
      </c>
    </row>
    <row r="43944" spans="1:4">
      <c r="A43944">
        <v>0</v>
      </c>
      <c r="D43944">
        <v>0</v>
      </c>
    </row>
    <row r="43945" spans="1:4">
      <c r="A43945">
        <v>0</v>
      </c>
      <c r="D43945">
        <v>0</v>
      </c>
    </row>
    <row r="43946" spans="1:4">
      <c r="A43946">
        <v>0</v>
      </c>
      <c r="D43946">
        <v>0</v>
      </c>
    </row>
    <row r="43947" spans="1:4">
      <c r="A43947">
        <v>0</v>
      </c>
      <c r="D43947">
        <v>0</v>
      </c>
    </row>
    <row r="43948" spans="1:4">
      <c r="A43948">
        <v>0</v>
      </c>
      <c r="D43948">
        <v>0</v>
      </c>
    </row>
    <row r="43949" spans="1:4">
      <c r="A43949">
        <v>0</v>
      </c>
      <c r="D43949">
        <v>0</v>
      </c>
    </row>
    <row r="43950" spans="1:4">
      <c r="A43950">
        <v>0</v>
      </c>
      <c r="D43950">
        <v>0</v>
      </c>
    </row>
    <row r="43951" spans="1:4">
      <c r="A43951">
        <v>0</v>
      </c>
      <c r="D43951">
        <v>0</v>
      </c>
    </row>
    <row r="43952" spans="1:4">
      <c r="A43952">
        <v>0</v>
      </c>
      <c r="D43952">
        <v>0</v>
      </c>
    </row>
    <row r="43953" spans="1:4">
      <c r="A43953">
        <v>0</v>
      </c>
      <c r="D43953">
        <v>0</v>
      </c>
    </row>
    <row r="43954" spans="1:4">
      <c r="A43954">
        <v>0</v>
      </c>
      <c r="D43954">
        <v>0</v>
      </c>
    </row>
    <row r="43955" spans="1:4">
      <c r="A43955">
        <v>0</v>
      </c>
      <c r="D43955">
        <v>0</v>
      </c>
    </row>
    <row r="43956" spans="1:4">
      <c r="A43956">
        <v>0</v>
      </c>
      <c r="D43956">
        <v>0</v>
      </c>
    </row>
    <row r="43957" spans="1:4">
      <c r="A43957">
        <v>0</v>
      </c>
      <c r="D43957">
        <v>0</v>
      </c>
    </row>
    <row r="43958" spans="1:4">
      <c r="A43958">
        <v>0</v>
      </c>
      <c r="D43958">
        <v>0</v>
      </c>
    </row>
    <row r="43959" spans="1:4">
      <c r="A43959">
        <v>0</v>
      </c>
      <c r="D43959">
        <v>0</v>
      </c>
    </row>
    <row r="43960" spans="1:4">
      <c r="A43960">
        <v>0</v>
      </c>
      <c r="D43960">
        <v>0</v>
      </c>
    </row>
    <row r="43961" spans="1:4">
      <c r="A43961">
        <v>0</v>
      </c>
      <c r="D43961">
        <v>0</v>
      </c>
    </row>
    <row r="43962" spans="1:4">
      <c r="A43962">
        <v>0</v>
      </c>
      <c r="D43962">
        <v>0</v>
      </c>
    </row>
    <row r="43963" spans="1:4">
      <c r="A43963">
        <v>0</v>
      </c>
      <c r="D43963">
        <v>0</v>
      </c>
    </row>
    <row r="43964" spans="1:4">
      <c r="A43964">
        <v>0</v>
      </c>
      <c r="D43964">
        <v>0</v>
      </c>
    </row>
    <row r="43965" spans="1:4">
      <c r="A43965">
        <v>0</v>
      </c>
      <c r="D43965">
        <v>0</v>
      </c>
    </row>
    <row r="43966" spans="1:4">
      <c r="A43966">
        <v>0</v>
      </c>
      <c r="D43966">
        <v>0</v>
      </c>
    </row>
    <row r="43967" spans="1:4">
      <c r="A43967">
        <v>0</v>
      </c>
      <c r="D43967">
        <v>0</v>
      </c>
    </row>
    <row r="43968" spans="1:4">
      <c r="A43968">
        <v>0</v>
      </c>
      <c r="D43968">
        <v>0</v>
      </c>
    </row>
    <row r="43969" spans="1:4">
      <c r="A43969">
        <v>0</v>
      </c>
      <c r="D43969">
        <v>0</v>
      </c>
    </row>
    <row r="43970" spans="1:4">
      <c r="A43970">
        <v>0</v>
      </c>
      <c r="D43970">
        <v>0</v>
      </c>
    </row>
    <row r="43971" spans="1:4">
      <c r="A43971">
        <v>0</v>
      </c>
      <c r="D43971">
        <v>0</v>
      </c>
    </row>
    <row r="43972" spans="1:4">
      <c r="A43972">
        <v>0</v>
      </c>
      <c r="D43972">
        <v>0</v>
      </c>
    </row>
    <row r="43973" spans="1:4">
      <c r="A43973">
        <v>0</v>
      </c>
      <c r="D43973">
        <v>0</v>
      </c>
    </row>
    <row r="43974" spans="1:4">
      <c r="A43974">
        <v>0</v>
      </c>
      <c r="D43974">
        <v>0</v>
      </c>
    </row>
    <row r="43975" spans="1:4">
      <c r="A43975">
        <v>0</v>
      </c>
      <c r="D43975">
        <v>0</v>
      </c>
    </row>
    <row r="43976" spans="1:4">
      <c r="A43976">
        <v>0</v>
      </c>
      <c r="D43976">
        <v>0</v>
      </c>
    </row>
    <row r="43977" spans="1:4">
      <c r="A43977">
        <v>0</v>
      </c>
      <c r="D43977">
        <v>0</v>
      </c>
    </row>
    <row r="43978" spans="1:4">
      <c r="A43978">
        <v>0</v>
      </c>
      <c r="D43978">
        <v>0</v>
      </c>
    </row>
    <row r="43979" spans="1:4">
      <c r="A43979">
        <v>0</v>
      </c>
      <c r="D43979">
        <v>0</v>
      </c>
    </row>
    <row r="43980" spans="1:4">
      <c r="A43980">
        <v>0</v>
      </c>
      <c r="D43980">
        <v>0</v>
      </c>
    </row>
    <row r="43981" spans="1:4">
      <c r="A43981">
        <v>0</v>
      </c>
      <c r="D43981">
        <v>0</v>
      </c>
    </row>
    <row r="43982" spans="1:4">
      <c r="A43982">
        <v>0</v>
      </c>
      <c r="D43982">
        <v>0</v>
      </c>
    </row>
    <row r="43983" spans="1:4">
      <c r="A43983">
        <v>0</v>
      </c>
      <c r="D43983">
        <v>0</v>
      </c>
    </row>
    <row r="43984" spans="1:4">
      <c r="A43984">
        <v>0</v>
      </c>
      <c r="D43984">
        <v>0</v>
      </c>
    </row>
    <row r="43985" spans="1:4">
      <c r="A43985">
        <v>0</v>
      </c>
      <c r="D43985">
        <v>0</v>
      </c>
    </row>
    <row r="43986" spans="1:4">
      <c r="A43986">
        <v>0</v>
      </c>
      <c r="D43986">
        <v>0</v>
      </c>
    </row>
    <row r="43987" spans="1:4">
      <c r="A43987">
        <v>0</v>
      </c>
      <c r="D43987">
        <v>0</v>
      </c>
    </row>
    <row r="43988" spans="1:4">
      <c r="A43988">
        <v>0</v>
      </c>
      <c r="D43988">
        <v>0</v>
      </c>
    </row>
    <row r="43989" spans="1:4">
      <c r="A43989">
        <v>0</v>
      </c>
      <c r="D43989">
        <v>0</v>
      </c>
    </row>
    <row r="43990" spans="1:4">
      <c r="A43990">
        <v>0</v>
      </c>
      <c r="D43990">
        <v>0</v>
      </c>
    </row>
    <row r="43991" spans="1:4">
      <c r="A43991">
        <v>0</v>
      </c>
      <c r="D43991">
        <v>0</v>
      </c>
    </row>
    <row r="43992" spans="1:4">
      <c r="A43992">
        <v>0</v>
      </c>
      <c r="D43992">
        <v>0</v>
      </c>
    </row>
    <row r="43993" spans="1:4">
      <c r="A43993">
        <v>0</v>
      </c>
      <c r="D43993">
        <v>0</v>
      </c>
    </row>
    <row r="43994" spans="1:4">
      <c r="A43994">
        <v>0</v>
      </c>
      <c r="D43994">
        <v>0</v>
      </c>
    </row>
    <row r="43995" spans="1:4">
      <c r="A43995">
        <v>0</v>
      </c>
      <c r="D43995">
        <v>0</v>
      </c>
    </row>
    <row r="43996" spans="1:4">
      <c r="A43996">
        <v>0</v>
      </c>
      <c r="D43996">
        <v>0</v>
      </c>
    </row>
    <row r="43997" spans="1:4">
      <c r="A43997">
        <v>0</v>
      </c>
      <c r="D43997">
        <v>0</v>
      </c>
    </row>
    <row r="43998" spans="1:4">
      <c r="A43998">
        <v>0</v>
      </c>
      <c r="D43998">
        <v>0</v>
      </c>
    </row>
    <row r="43999" spans="1:4">
      <c r="A43999">
        <v>0</v>
      </c>
      <c r="D43999">
        <v>0</v>
      </c>
    </row>
    <row r="44000" spans="1:4">
      <c r="A44000">
        <v>0</v>
      </c>
      <c r="D44000">
        <v>0</v>
      </c>
    </row>
    <row r="44001" spans="1:4">
      <c r="A44001">
        <v>0</v>
      </c>
      <c r="D44001">
        <v>0</v>
      </c>
    </row>
    <row r="44002" spans="1:4">
      <c r="A44002">
        <v>0</v>
      </c>
      <c r="D44002">
        <v>0</v>
      </c>
    </row>
    <row r="44003" spans="1:4">
      <c r="A44003">
        <v>0</v>
      </c>
      <c r="D44003">
        <v>0</v>
      </c>
    </row>
    <row r="44004" spans="1:4">
      <c r="A44004">
        <v>0</v>
      </c>
      <c r="D44004">
        <v>0</v>
      </c>
    </row>
    <row r="44005" spans="1:4">
      <c r="A44005">
        <v>0</v>
      </c>
      <c r="D44005">
        <v>0</v>
      </c>
    </row>
    <row r="44006" spans="1:4">
      <c r="A44006">
        <v>0</v>
      </c>
      <c r="D44006">
        <v>0</v>
      </c>
    </row>
    <row r="44007" spans="1:4">
      <c r="A44007">
        <v>0</v>
      </c>
      <c r="D44007">
        <v>0</v>
      </c>
    </row>
    <row r="44008" spans="1:4">
      <c r="A44008">
        <v>0</v>
      </c>
      <c r="D44008">
        <v>0</v>
      </c>
    </row>
    <row r="44009" spans="1:4">
      <c r="A44009">
        <v>0</v>
      </c>
      <c r="D44009">
        <v>0</v>
      </c>
    </row>
    <row r="44010" spans="1:4">
      <c r="A44010">
        <v>0</v>
      </c>
      <c r="D44010">
        <v>0</v>
      </c>
    </row>
    <row r="44011" spans="1:4">
      <c r="A44011">
        <v>0</v>
      </c>
      <c r="D44011">
        <v>0</v>
      </c>
    </row>
    <row r="44012" spans="1:4">
      <c r="A44012">
        <v>0</v>
      </c>
      <c r="D44012">
        <v>0</v>
      </c>
    </row>
    <row r="44013" spans="1:4">
      <c r="A44013">
        <v>0</v>
      </c>
      <c r="D44013">
        <v>0</v>
      </c>
    </row>
    <row r="44014" spans="1:4">
      <c r="A44014">
        <v>0</v>
      </c>
      <c r="D44014">
        <v>0</v>
      </c>
    </row>
    <row r="44015" spans="1:4">
      <c r="A44015">
        <v>0</v>
      </c>
      <c r="D44015">
        <v>0</v>
      </c>
    </row>
    <row r="44016" spans="1:4">
      <c r="A44016">
        <v>0</v>
      </c>
      <c r="D44016">
        <v>0</v>
      </c>
    </row>
    <row r="44017" spans="1:4">
      <c r="A44017">
        <v>0</v>
      </c>
      <c r="D44017">
        <v>0</v>
      </c>
    </row>
    <row r="44018" spans="1:4">
      <c r="A44018">
        <v>0</v>
      </c>
      <c r="D44018">
        <v>0</v>
      </c>
    </row>
    <row r="44019" spans="1:4">
      <c r="A44019">
        <v>0</v>
      </c>
      <c r="D44019">
        <v>0</v>
      </c>
    </row>
    <row r="44020" spans="1:4">
      <c r="A44020">
        <v>0</v>
      </c>
      <c r="D44020">
        <v>0</v>
      </c>
    </row>
    <row r="44021" spans="1:4">
      <c r="A44021">
        <v>0</v>
      </c>
      <c r="D44021">
        <v>0</v>
      </c>
    </row>
    <row r="44022" spans="1:4">
      <c r="A44022">
        <v>0</v>
      </c>
      <c r="D44022">
        <v>0</v>
      </c>
    </row>
    <row r="44023" spans="1:4">
      <c r="A44023">
        <v>0</v>
      </c>
      <c r="D44023">
        <v>0</v>
      </c>
    </row>
    <row r="44024" spans="1:4">
      <c r="A44024">
        <v>0</v>
      </c>
      <c r="D44024">
        <v>0</v>
      </c>
    </row>
    <row r="44025" spans="1:4">
      <c r="A44025">
        <v>0</v>
      </c>
      <c r="D44025">
        <v>0</v>
      </c>
    </row>
    <row r="44026" spans="1:4">
      <c r="A44026">
        <v>0</v>
      </c>
      <c r="D44026">
        <v>0</v>
      </c>
    </row>
    <row r="44027" spans="1:4">
      <c r="A44027">
        <v>0</v>
      </c>
      <c r="D44027">
        <v>0</v>
      </c>
    </row>
    <row r="44028" spans="1:4">
      <c r="A44028">
        <v>0</v>
      </c>
      <c r="D44028">
        <v>0</v>
      </c>
    </row>
    <row r="44029" spans="1:4">
      <c r="A44029">
        <v>0</v>
      </c>
      <c r="D44029">
        <v>0</v>
      </c>
    </row>
    <row r="44030" spans="1:4">
      <c r="A44030">
        <v>0</v>
      </c>
      <c r="D44030">
        <v>0</v>
      </c>
    </row>
    <row r="44031" spans="1:4">
      <c r="A44031">
        <v>0</v>
      </c>
      <c r="D44031">
        <v>0</v>
      </c>
    </row>
    <row r="44032" spans="1:4">
      <c r="A44032">
        <v>0</v>
      </c>
      <c r="D44032">
        <v>0</v>
      </c>
    </row>
    <row r="44033" spans="1:4">
      <c r="A44033">
        <v>0</v>
      </c>
      <c r="D44033">
        <v>0</v>
      </c>
    </row>
    <row r="44034" spans="1:4">
      <c r="A44034">
        <v>0</v>
      </c>
      <c r="D44034">
        <v>0</v>
      </c>
    </row>
    <row r="44035" spans="1:4">
      <c r="A44035">
        <v>0</v>
      </c>
      <c r="D44035">
        <v>0</v>
      </c>
    </row>
    <row r="44036" spans="1:4">
      <c r="A44036">
        <v>0</v>
      </c>
      <c r="D44036">
        <v>0</v>
      </c>
    </row>
    <row r="44037" spans="1:4">
      <c r="A44037">
        <v>0</v>
      </c>
      <c r="D44037">
        <v>0</v>
      </c>
    </row>
    <row r="44038" spans="1:4">
      <c r="A44038">
        <v>0</v>
      </c>
      <c r="D44038">
        <v>0</v>
      </c>
    </row>
    <row r="44039" spans="1:4">
      <c r="A44039">
        <v>0</v>
      </c>
      <c r="D44039">
        <v>0</v>
      </c>
    </row>
    <row r="44040" spans="1:4">
      <c r="A44040">
        <v>0</v>
      </c>
      <c r="D44040">
        <v>0</v>
      </c>
    </row>
    <row r="44041" spans="1:4">
      <c r="A44041">
        <v>0</v>
      </c>
      <c r="D44041">
        <v>0</v>
      </c>
    </row>
    <row r="44042" spans="1:4">
      <c r="A44042">
        <v>0</v>
      </c>
      <c r="D44042">
        <v>0</v>
      </c>
    </row>
    <row r="44043" spans="1:4">
      <c r="A44043">
        <v>0</v>
      </c>
      <c r="D44043">
        <v>0</v>
      </c>
    </row>
    <row r="44044" spans="1:4">
      <c r="A44044">
        <v>0</v>
      </c>
      <c r="D44044">
        <v>0</v>
      </c>
    </row>
    <row r="44045" spans="1:4">
      <c r="A44045">
        <v>0</v>
      </c>
      <c r="D44045">
        <v>0</v>
      </c>
    </row>
    <row r="44046" spans="1:4">
      <c r="A44046">
        <v>0</v>
      </c>
      <c r="D44046">
        <v>0</v>
      </c>
    </row>
    <row r="44047" spans="1:4">
      <c r="A44047">
        <v>0</v>
      </c>
      <c r="D44047">
        <v>0</v>
      </c>
    </row>
    <row r="44048" spans="1:4">
      <c r="A44048">
        <v>0</v>
      </c>
      <c r="D44048">
        <v>0</v>
      </c>
    </row>
    <row r="44049" spans="1:4">
      <c r="A44049">
        <v>0</v>
      </c>
      <c r="D44049">
        <v>0</v>
      </c>
    </row>
    <row r="44050" spans="1:4">
      <c r="A44050">
        <v>0</v>
      </c>
      <c r="D44050">
        <v>0</v>
      </c>
    </row>
    <row r="44051" spans="1:4">
      <c r="A44051">
        <v>0</v>
      </c>
      <c r="D44051">
        <v>0</v>
      </c>
    </row>
    <row r="44052" spans="1:4">
      <c r="A44052">
        <v>0</v>
      </c>
      <c r="D44052">
        <v>0</v>
      </c>
    </row>
    <row r="44053" spans="1:4">
      <c r="A44053">
        <v>0</v>
      </c>
      <c r="D44053">
        <v>0</v>
      </c>
    </row>
    <row r="44054" spans="1:4">
      <c r="A44054">
        <v>0</v>
      </c>
      <c r="D44054">
        <v>0</v>
      </c>
    </row>
    <row r="44055" spans="1:4">
      <c r="A44055">
        <v>0</v>
      </c>
      <c r="D44055">
        <v>0</v>
      </c>
    </row>
    <row r="44056" spans="1:4">
      <c r="A44056">
        <v>0</v>
      </c>
      <c r="D44056">
        <v>0</v>
      </c>
    </row>
    <row r="44057" spans="1:4">
      <c r="A44057">
        <v>0</v>
      </c>
      <c r="D44057">
        <v>0</v>
      </c>
    </row>
    <row r="44058" spans="1:4">
      <c r="A44058">
        <v>0</v>
      </c>
      <c r="D44058">
        <v>0</v>
      </c>
    </row>
    <row r="44059" spans="1:4">
      <c r="A44059">
        <v>0</v>
      </c>
      <c r="D44059">
        <v>0</v>
      </c>
    </row>
    <row r="44060" spans="1:4">
      <c r="A44060">
        <v>0</v>
      </c>
      <c r="D44060">
        <v>0</v>
      </c>
    </row>
    <row r="44061" spans="1:4">
      <c r="A44061">
        <v>0</v>
      </c>
      <c r="D44061">
        <v>0</v>
      </c>
    </row>
    <row r="44062" spans="1:4">
      <c r="A44062">
        <v>0</v>
      </c>
      <c r="D44062">
        <v>0</v>
      </c>
    </row>
    <row r="44063" spans="1:4">
      <c r="A44063">
        <v>0</v>
      </c>
      <c r="D44063">
        <v>0</v>
      </c>
    </row>
    <row r="44064" spans="1:4">
      <c r="A44064">
        <v>0</v>
      </c>
      <c r="D44064">
        <v>0</v>
      </c>
    </row>
    <row r="44065" spans="1:4">
      <c r="A44065">
        <v>0</v>
      </c>
      <c r="D44065">
        <v>0</v>
      </c>
    </row>
    <row r="44066" spans="1:4">
      <c r="A44066">
        <v>0</v>
      </c>
      <c r="D44066">
        <v>0</v>
      </c>
    </row>
    <row r="44067" spans="1:4">
      <c r="A44067">
        <v>0</v>
      </c>
      <c r="D44067">
        <v>0</v>
      </c>
    </row>
    <row r="44068" spans="1:4">
      <c r="A44068">
        <v>0</v>
      </c>
      <c r="D44068">
        <v>0</v>
      </c>
    </row>
    <row r="44069" spans="1:4">
      <c r="A44069">
        <v>0</v>
      </c>
      <c r="D44069">
        <v>0</v>
      </c>
    </row>
    <row r="44070" spans="1:4">
      <c r="A44070">
        <v>0</v>
      </c>
      <c r="D44070">
        <v>0</v>
      </c>
    </row>
    <row r="44071" spans="1:4">
      <c r="A44071">
        <v>0</v>
      </c>
      <c r="D44071">
        <v>0</v>
      </c>
    </row>
    <row r="44072" spans="1:4">
      <c r="A44072">
        <v>0</v>
      </c>
      <c r="D44072">
        <v>0</v>
      </c>
    </row>
    <row r="44073" spans="1:4">
      <c r="A44073">
        <v>0</v>
      </c>
      <c r="D44073">
        <v>0</v>
      </c>
    </row>
    <row r="44074" spans="1:4">
      <c r="A44074">
        <v>0</v>
      </c>
      <c r="D44074">
        <v>0</v>
      </c>
    </row>
    <row r="44075" spans="1:4">
      <c r="A44075">
        <v>0</v>
      </c>
      <c r="D44075">
        <v>0</v>
      </c>
    </row>
    <row r="44076" spans="1:4">
      <c r="A44076">
        <v>0</v>
      </c>
      <c r="D44076">
        <v>0</v>
      </c>
    </row>
    <row r="44077" spans="1:4">
      <c r="A44077">
        <v>0</v>
      </c>
      <c r="D44077">
        <v>0</v>
      </c>
    </row>
    <row r="44078" spans="1:4">
      <c r="A44078">
        <v>0</v>
      </c>
      <c r="D44078">
        <v>0</v>
      </c>
    </row>
    <row r="44079" spans="1:4">
      <c r="A44079">
        <v>0</v>
      </c>
      <c r="D44079">
        <v>0</v>
      </c>
    </row>
    <row r="44080" spans="1:4">
      <c r="A44080">
        <v>0</v>
      </c>
      <c r="D44080">
        <v>0</v>
      </c>
    </row>
    <row r="44081" spans="1:4">
      <c r="A44081">
        <v>0</v>
      </c>
      <c r="D44081">
        <v>0</v>
      </c>
    </row>
    <row r="44082" spans="1:4">
      <c r="A44082">
        <v>0</v>
      </c>
      <c r="D44082">
        <v>0</v>
      </c>
    </row>
    <row r="44083" spans="1:4">
      <c r="A44083">
        <v>0</v>
      </c>
      <c r="D44083">
        <v>0</v>
      </c>
    </row>
    <row r="44084" spans="1:4">
      <c r="A44084">
        <v>0</v>
      </c>
      <c r="D44084">
        <v>0</v>
      </c>
    </row>
    <row r="44085" spans="1:4">
      <c r="A44085">
        <v>0</v>
      </c>
      <c r="D44085">
        <v>0</v>
      </c>
    </row>
    <row r="44086" spans="1:4">
      <c r="A44086">
        <v>0</v>
      </c>
      <c r="D44086">
        <v>0</v>
      </c>
    </row>
    <row r="44087" spans="1:4">
      <c r="A44087">
        <v>0</v>
      </c>
      <c r="D44087">
        <v>0</v>
      </c>
    </row>
    <row r="44088" spans="1:4">
      <c r="A44088">
        <v>0</v>
      </c>
      <c r="D44088">
        <v>0</v>
      </c>
    </row>
    <row r="44089" spans="1:4">
      <c r="A44089">
        <v>0</v>
      </c>
      <c r="D44089">
        <v>0</v>
      </c>
    </row>
    <row r="44090" spans="1:4">
      <c r="A44090">
        <v>0</v>
      </c>
      <c r="D44090">
        <v>0</v>
      </c>
    </row>
    <row r="44091" spans="1:4">
      <c r="A44091">
        <v>0</v>
      </c>
      <c r="D44091">
        <v>0</v>
      </c>
    </row>
    <row r="44092" spans="1:4">
      <c r="A44092">
        <v>0</v>
      </c>
      <c r="D44092">
        <v>0</v>
      </c>
    </row>
    <row r="44093" spans="1:4">
      <c r="A44093">
        <v>0</v>
      </c>
      <c r="D44093">
        <v>0</v>
      </c>
    </row>
    <row r="44094" spans="1:4">
      <c r="A44094">
        <v>0</v>
      </c>
      <c r="D44094">
        <v>0</v>
      </c>
    </row>
    <row r="44095" spans="1:4">
      <c r="A44095">
        <v>0</v>
      </c>
      <c r="D44095">
        <v>0</v>
      </c>
    </row>
    <row r="44096" spans="1:4">
      <c r="A44096">
        <v>0</v>
      </c>
      <c r="D44096">
        <v>0</v>
      </c>
    </row>
    <row r="44097" spans="1:4">
      <c r="A44097">
        <v>0</v>
      </c>
      <c r="D44097">
        <v>0</v>
      </c>
    </row>
    <row r="44098" spans="1:4">
      <c r="A44098">
        <v>0</v>
      </c>
      <c r="D44098">
        <v>0</v>
      </c>
    </row>
    <row r="44099" spans="1:4">
      <c r="A44099">
        <v>0</v>
      </c>
      <c r="D44099">
        <v>0</v>
      </c>
    </row>
    <row r="44100" spans="1:4">
      <c r="A44100">
        <v>0</v>
      </c>
      <c r="D44100">
        <v>0</v>
      </c>
    </row>
    <row r="44101" spans="1:4">
      <c r="A44101">
        <v>0</v>
      </c>
      <c r="D44101">
        <v>0</v>
      </c>
    </row>
    <row r="44102" spans="1:4">
      <c r="A44102">
        <v>0</v>
      </c>
      <c r="D44102">
        <v>0</v>
      </c>
    </row>
    <row r="44103" spans="1:4">
      <c r="A44103">
        <v>0</v>
      </c>
      <c r="D44103">
        <v>0</v>
      </c>
    </row>
    <row r="44104" spans="1:4">
      <c r="A44104">
        <v>0</v>
      </c>
      <c r="D44104">
        <v>0</v>
      </c>
    </row>
    <row r="44105" spans="1:4">
      <c r="A44105">
        <v>0</v>
      </c>
      <c r="D44105">
        <v>0</v>
      </c>
    </row>
    <row r="44106" spans="1:4">
      <c r="A44106">
        <v>0</v>
      </c>
      <c r="D44106">
        <v>0</v>
      </c>
    </row>
    <row r="44107" spans="1:4">
      <c r="A44107">
        <v>0</v>
      </c>
      <c r="D44107">
        <v>0</v>
      </c>
    </row>
    <row r="44108" spans="1:4">
      <c r="A44108">
        <v>0</v>
      </c>
      <c r="D44108">
        <v>0</v>
      </c>
    </row>
    <row r="44109" spans="1:4">
      <c r="A44109">
        <v>0</v>
      </c>
      <c r="D44109">
        <v>0</v>
      </c>
    </row>
    <row r="44110" spans="1:4">
      <c r="A44110">
        <v>0</v>
      </c>
      <c r="D44110">
        <v>0</v>
      </c>
    </row>
    <row r="44111" spans="1:4">
      <c r="A44111">
        <v>0</v>
      </c>
      <c r="D44111">
        <v>0</v>
      </c>
    </row>
    <row r="44112" spans="1:4">
      <c r="A44112">
        <v>0</v>
      </c>
      <c r="D44112">
        <v>0</v>
      </c>
    </row>
    <row r="44113" spans="1:4">
      <c r="A44113">
        <v>0</v>
      </c>
      <c r="D44113">
        <v>0</v>
      </c>
    </row>
    <row r="44114" spans="1:4">
      <c r="A44114">
        <v>0</v>
      </c>
      <c r="D44114">
        <v>0</v>
      </c>
    </row>
    <row r="44115" spans="1:4">
      <c r="A44115">
        <v>0</v>
      </c>
      <c r="D44115">
        <v>0</v>
      </c>
    </row>
    <row r="44116" spans="1:4">
      <c r="A44116">
        <v>0</v>
      </c>
      <c r="D44116">
        <v>0</v>
      </c>
    </row>
    <row r="44117" spans="1:4">
      <c r="A44117">
        <v>0</v>
      </c>
      <c r="D44117">
        <v>0</v>
      </c>
    </row>
    <row r="44118" spans="1:4">
      <c r="A44118">
        <v>0</v>
      </c>
      <c r="D44118">
        <v>0</v>
      </c>
    </row>
    <row r="44119" spans="1:4">
      <c r="A44119">
        <v>0</v>
      </c>
      <c r="D44119">
        <v>0</v>
      </c>
    </row>
    <row r="44120" spans="1:4">
      <c r="A44120">
        <v>0</v>
      </c>
      <c r="D44120">
        <v>0</v>
      </c>
    </row>
    <row r="44121" spans="1:4">
      <c r="A44121">
        <v>0</v>
      </c>
      <c r="D44121">
        <v>0</v>
      </c>
    </row>
    <row r="44122" spans="1:4">
      <c r="A44122">
        <v>0</v>
      </c>
      <c r="D44122">
        <v>0</v>
      </c>
    </row>
    <row r="44123" spans="1:4">
      <c r="A44123">
        <v>0</v>
      </c>
      <c r="D44123">
        <v>0</v>
      </c>
    </row>
    <row r="44124" spans="1:4">
      <c r="A44124">
        <v>0</v>
      </c>
      <c r="D44124">
        <v>0</v>
      </c>
    </row>
    <row r="44125" spans="1:4">
      <c r="A44125">
        <v>0</v>
      </c>
      <c r="D44125">
        <v>0</v>
      </c>
    </row>
    <row r="44126" spans="1:4">
      <c r="A44126">
        <v>0</v>
      </c>
      <c r="D44126">
        <v>0</v>
      </c>
    </row>
    <row r="44127" spans="1:4">
      <c r="A44127">
        <v>0</v>
      </c>
      <c r="D44127">
        <v>0</v>
      </c>
    </row>
    <row r="44128" spans="1:4">
      <c r="A44128">
        <v>0</v>
      </c>
      <c r="D44128">
        <v>0</v>
      </c>
    </row>
    <row r="44129" spans="1:4">
      <c r="A44129">
        <v>0</v>
      </c>
      <c r="D44129">
        <v>0</v>
      </c>
    </row>
    <row r="44130" spans="1:4">
      <c r="A44130">
        <v>0</v>
      </c>
      <c r="D44130">
        <v>0</v>
      </c>
    </row>
    <row r="44131" spans="1:4">
      <c r="A44131">
        <v>0</v>
      </c>
      <c r="D44131">
        <v>0</v>
      </c>
    </row>
    <row r="44132" spans="1:4">
      <c r="A44132">
        <v>0</v>
      </c>
      <c r="D44132">
        <v>0</v>
      </c>
    </row>
    <row r="44133" spans="1:4">
      <c r="A44133">
        <v>0</v>
      </c>
      <c r="D44133">
        <v>0</v>
      </c>
    </row>
    <row r="44134" spans="1:4">
      <c r="A44134">
        <v>0</v>
      </c>
      <c r="D44134">
        <v>0</v>
      </c>
    </row>
    <row r="44135" spans="1:4">
      <c r="A44135">
        <v>0</v>
      </c>
      <c r="D44135">
        <v>0</v>
      </c>
    </row>
    <row r="44136" spans="1:4">
      <c r="A44136">
        <v>0</v>
      </c>
      <c r="D44136">
        <v>0</v>
      </c>
    </row>
    <row r="44137" spans="1:4">
      <c r="A44137">
        <v>0</v>
      </c>
      <c r="D44137">
        <v>0</v>
      </c>
    </row>
    <row r="44138" spans="1:4">
      <c r="A44138">
        <v>0</v>
      </c>
      <c r="D44138">
        <v>0</v>
      </c>
    </row>
    <row r="44139" spans="1:4">
      <c r="A44139">
        <v>0</v>
      </c>
      <c r="D44139">
        <v>0</v>
      </c>
    </row>
    <row r="44140" spans="1:4">
      <c r="A44140">
        <v>0</v>
      </c>
      <c r="D44140">
        <v>0</v>
      </c>
    </row>
    <row r="44141" spans="1:4">
      <c r="A44141">
        <v>0</v>
      </c>
      <c r="D44141">
        <v>0</v>
      </c>
    </row>
    <row r="44142" spans="1:4">
      <c r="A44142">
        <v>0</v>
      </c>
      <c r="D44142">
        <v>0</v>
      </c>
    </row>
    <row r="44143" spans="1:4">
      <c r="A44143">
        <v>0</v>
      </c>
      <c r="D44143">
        <v>0</v>
      </c>
    </row>
    <row r="44144" spans="1:4">
      <c r="A44144">
        <v>0</v>
      </c>
      <c r="D44144">
        <v>0</v>
      </c>
    </row>
    <row r="44145" spans="1:4">
      <c r="A44145">
        <v>0</v>
      </c>
      <c r="D44145">
        <v>0</v>
      </c>
    </row>
    <row r="44146" spans="1:4">
      <c r="A44146">
        <v>0</v>
      </c>
      <c r="D44146">
        <v>0</v>
      </c>
    </row>
    <row r="44147" spans="1:4">
      <c r="A44147">
        <v>0</v>
      </c>
      <c r="D44147">
        <v>0</v>
      </c>
    </row>
    <row r="44148" spans="1:4">
      <c r="A44148">
        <v>0</v>
      </c>
      <c r="D44148">
        <v>0</v>
      </c>
    </row>
    <row r="44149" spans="1:4">
      <c r="A44149">
        <v>0</v>
      </c>
      <c r="D44149">
        <v>0</v>
      </c>
    </row>
    <row r="44150" spans="1:4">
      <c r="A44150">
        <v>0</v>
      </c>
      <c r="D44150">
        <v>0</v>
      </c>
    </row>
    <row r="44151" spans="1:4">
      <c r="A44151">
        <v>0</v>
      </c>
      <c r="D44151">
        <v>0</v>
      </c>
    </row>
    <row r="44152" spans="1:4">
      <c r="A44152">
        <v>0</v>
      </c>
      <c r="D44152">
        <v>0</v>
      </c>
    </row>
    <row r="44153" spans="1:4">
      <c r="A44153">
        <v>0</v>
      </c>
      <c r="D44153">
        <v>0</v>
      </c>
    </row>
    <row r="44154" spans="1:4">
      <c r="A44154">
        <v>0</v>
      </c>
      <c r="D44154">
        <v>0</v>
      </c>
    </row>
    <row r="44155" spans="1:4">
      <c r="A44155">
        <v>0</v>
      </c>
      <c r="D44155">
        <v>0</v>
      </c>
    </row>
    <row r="44156" spans="1:4">
      <c r="A44156">
        <v>0</v>
      </c>
      <c r="D44156">
        <v>0</v>
      </c>
    </row>
    <row r="44157" spans="1:4">
      <c r="A44157">
        <v>0</v>
      </c>
      <c r="D44157">
        <v>0</v>
      </c>
    </row>
    <row r="44158" spans="1:4">
      <c r="A44158">
        <v>0</v>
      </c>
      <c r="D44158">
        <v>0</v>
      </c>
    </row>
    <row r="44159" spans="1:4">
      <c r="A44159">
        <v>0</v>
      </c>
      <c r="D44159">
        <v>0</v>
      </c>
    </row>
    <row r="44160" spans="1:4">
      <c r="A44160">
        <v>0</v>
      </c>
      <c r="D44160">
        <v>0</v>
      </c>
    </row>
    <row r="44161" spans="1:4">
      <c r="A44161">
        <v>0</v>
      </c>
      <c r="D44161">
        <v>0</v>
      </c>
    </row>
    <row r="44162" spans="1:4">
      <c r="A44162">
        <v>0</v>
      </c>
      <c r="D44162">
        <v>0</v>
      </c>
    </row>
    <row r="44163" spans="1:4">
      <c r="A44163">
        <v>0</v>
      </c>
      <c r="D44163">
        <v>0</v>
      </c>
    </row>
    <row r="44164" spans="1:4">
      <c r="A44164">
        <v>0</v>
      </c>
      <c r="D44164">
        <v>0</v>
      </c>
    </row>
    <row r="44165" spans="1:4">
      <c r="A44165">
        <v>0</v>
      </c>
      <c r="D44165">
        <v>0</v>
      </c>
    </row>
    <row r="44166" spans="1:4">
      <c r="A44166">
        <v>0</v>
      </c>
      <c r="D44166">
        <v>0</v>
      </c>
    </row>
    <row r="44167" spans="1:4">
      <c r="A44167">
        <v>0</v>
      </c>
      <c r="D44167">
        <v>0</v>
      </c>
    </row>
    <row r="44168" spans="1:4">
      <c r="A44168">
        <v>0</v>
      </c>
      <c r="D44168">
        <v>0</v>
      </c>
    </row>
    <row r="44169" spans="1:4">
      <c r="A44169">
        <v>0</v>
      </c>
      <c r="D44169">
        <v>0</v>
      </c>
    </row>
    <row r="44170" spans="1:4">
      <c r="A44170">
        <v>0</v>
      </c>
      <c r="D44170">
        <v>0</v>
      </c>
    </row>
    <row r="44171" spans="1:4">
      <c r="A44171">
        <v>0</v>
      </c>
      <c r="D44171">
        <v>0</v>
      </c>
    </row>
  </sheetData>
  <autoFilter ref="A1:D44171" xr:uid="{00000000-0009-0000-0000-000002000000}">
    <filterColumn colId="0" showButton="0"/>
    <filterColumn colId="1" showButton="0"/>
    <filterColumn colId="2" showButton="0"/>
  </autoFilter>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5025"/>
  <sheetViews>
    <sheetView workbookViewId="0">
      <selection activeCell="D13" sqref="D13"/>
    </sheetView>
  </sheetViews>
  <sheetFormatPr defaultRowHeight="12.75"/>
  <cols>
    <col min="1" max="1" width="10.5703125" customWidth="1"/>
    <col min="2" max="2" width="78.140625" customWidth="1"/>
    <col min="3" max="3" width="21.140625" customWidth="1"/>
    <col min="4" max="4" width="22.28515625" customWidth="1"/>
    <col min="257" max="257" width="10.5703125" customWidth="1"/>
    <col min="258" max="258" width="78.140625" customWidth="1"/>
    <col min="259" max="259" width="21.140625" customWidth="1"/>
    <col min="260" max="260" width="22.28515625" customWidth="1"/>
    <col min="513" max="513" width="10.5703125" customWidth="1"/>
    <col min="514" max="514" width="78.140625" customWidth="1"/>
    <col min="515" max="515" width="21.140625" customWidth="1"/>
    <col min="516" max="516" width="22.28515625" customWidth="1"/>
    <col min="769" max="769" width="10.5703125" customWidth="1"/>
    <col min="770" max="770" width="78.140625" customWidth="1"/>
    <col min="771" max="771" width="21.140625" customWidth="1"/>
    <col min="772" max="772" width="22.28515625" customWidth="1"/>
    <col min="1025" max="1025" width="10.5703125" customWidth="1"/>
    <col min="1026" max="1026" width="78.140625" customWidth="1"/>
    <col min="1027" max="1027" width="21.140625" customWidth="1"/>
    <col min="1028" max="1028" width="22.28515625" customWidth="1"/>
    <col min="1281" max="1281" width="10.5703125" customWidth="1"/>
    <col min="1282" max="1282" width="78.140625" customWidth="1"/>
    <col min="1283" max="1283" width="21.140625" customWidth="1"/>
    <col min="1284" max="1284" width="22.28515625" customWidth="1"/>
    <col min="1537" max="1537" width="10.5703125" customWidth="1"/>
    <col min="1538" max="1538" width="78.140625" customWidth="1"/>
    <col min="1539" max="1539" width="21.140625" customWidth="1"/>
    <col min="1540" max="1540" width="22.28515625" customWidth="1"/>
    <col min="1793" max="1793" width="10.5703125" customWidth="1"/>
    <col min="1794" max="1794" width="78.140625" customWidth="1"/>
    <col min="1795" max="1795" width="21.140625" customWidth="1"/>
    <col min="1796" max="1796" width="22.28515625" customWidth="1"/>
    <col min="2049" max="2049" width="10.5703125" customWidth="1"/>
    <col min="2050" max="2050" width="78.140625" customWidth="1"/>
    <col min="2051" max="2051" width="21.140625" customWidth="1"/>
    <col min="2052" max="2052" width="22.28515625" customWidth="1"/>
    <col min="2305" max="2305" width="10.5703125" customWidth="1"/>
    <col min="2306" max="2306" width="78.140625" customWidth="1"/>
    <col min="2307" max="2307" width="21.140625" customWidth="1"/>
    <col min="2308" max="2308" width="22.28515625" customWidth="1"/>
    <col min="2561" max="2561" width="10.5703125" customWidth="1"/>
    <col min="2562" max="2562" width="78.140625" customWidth="1"/>
    <col min="2563" max="2563" width="21.140625" customWidth="1"/>
    <col min="2564" max="2564" width="22.28515625" customWidth="1"/>
    <col min="2817" max="2817" width="10.5703125" customWidth="1"/>
    <col min="2818" max="2818" width="78.140625" customWidth="1"/>
    <col min="2819" max="2819" width="21.140625" customWidth="1"/>
    <col min="2820" max="2820" width="22.28515625" customWidth="1"/>
    <col min="3073" max="3073" width="10.5703125" customWidth="1"/>
    <col min="3074" max="3074" width="78.140625" customWidth="1"/>
    <col min="3075" max="3075" width="21.140625" customWidth="1"/>
    <col min="3076" max="3076" width="22.28515625" customWidth="1"/>
    <col min="3329" max="3329" width="10.5703125" customWidth="1"/>
    <col min="3330" max="3330" width="78.140625" customWidth="1"/>
    <col min="3331" max="3331" width="21.140625" customWidth="1"/>
    <col min="3332" max="3332" width="22.28515625" customWidth="1"/>
    <col min="3585" max="3585" width="10.5703125" customWidth="1"/>
    <col min="3586" max="3586" width="78.140625" customWidth="1"/>
    <col min="3587" max="3587" width="21.140625" customWidth="1"/>
    <col min="3588" max="3588" width="22.28515625" customWidth="1"/>
    <col min="3841" max="3841" width="10.5703125" customWidth="1"/>
    <col min="3842" max="3842" width="78.140625" customWidth="1"/>
    <col min="3843" max="3843" width="21.140625" customWidth="1"/>
    <col min="3844" max="3844" width="22.28515625" customWidth="1"/>
    <col min="4097" max="4097" width="10.5703125" customWidth="1"/>
    <col min="4098" max="4098" width="78.140625" customWidth="1"/>
    <col min="4099" max="4099" width="21.140625" customWidth="1"/>
    <col min="4100" max="4100" width="22.28515625" customWidth="1"/>
    <col min="4353" max="4353" width="10.5703125" customWidth="1"/>
    <col min="4354" max="4354" width="78.140625" customWidth="1"/>
    <col min="4355" max="4355" width="21.140625" customWidth="1"/>
    <col min="4356" max="4356" width="22.28515625" customWidth="1"/>
    <col min="4609" max="4609" width="10.5703125" customWidth="1"/>
    <col min="4610" max="4610" width="78.140625" customWidth="1"/>
    <col min="4611" max="4611" width="21.140625" customWidth="1"/>
    <col min="4612" max="4612" width="22.28515625" customWidth="1"/>
    <col min="4865" max="4865" width="10.5703125" customWidth="1"/>
    <col min="4866" max="4866" width="78.140625" customWidth="1"/>
    <col min="4867" max="4867" width="21.140625" customWidth="1"/>
    <col min="4868" max="4868" width="22.28515625" customWidth="1"/>
    <col min="5121" max="5121" width="10.5703125" customWidth="1"/>
    <col min="5122" max="5122" width="78.140625" customWidth="1"/>
    <col min="5123" max="5123" width="21.140625" customWidth="1"/>
    <col min="5124" max="5124" width="22.28515625" customWidth="1"/>
    <col min="5377" max="5377" width="10.5703125" customWidth="1"/>
    <col min="5378" max="5378" width="78.140625" customWidth="1"/>
    <col min="5379" max="5379" width="21.140625" customWidth="1"/>
    <col min="5380" max="5380" width="22.28515625" customWidth="1"/>
    <col min="5633" max="5633" width="10.5703125" customWidth="1"/>
    <col min="5634" max="5634" width="78.140625" customWidth="1"/>
    <col min="5635" max="5635" width="21.140625" customWidth="1"/>
    <col min="5636" max="5636" width="22.28515625" customWidth="1"/>
    <col min="5889" max="5889" width="10.5703125" customWidth="1"/>
    <col min="5890" max="5890" width="78.140625" customWidth="1"/>
    <col min="5891" max="5891" width="21.140625" customWidth="1"/>
    <col min="5892" max="5892" width="22.28515625" customWidth="1"/>
    <col min="6145" max="6145" width="10.5703125" customWidth="1"/>
    <col min="6146" max="6146" width="78.140625" customWidth="1"/>
    <col min="6147" max="6147" width="21.140625" customWidth="1"/>
    <col min="6148" max="6148" width="22.28515625" customWidth="1"/>
    <col min="6401" max="6401" width="10.5703125" customWidth="1"/>
    <col min="6402" max="6402" width="78.140625" customWidth="1"/>
    <col min="6403" max="6403" width="21.140625" customWidth="1"/>
    <col min="6404" max="6404" width="22.28515625" customWidth="1"/>
    <col min="6657" max="6657" width="10.5703125" customWidth="1"/>
    <col min="6658" max="6658" width="78.140625" customWidth="1"/>
    <col min="6659" max="6659" width="21.140625" customWidth="1"/>
    <col min="6660" max="6660" width="22.28515625" customWidth="1"/>
    <col min="6913" max="6913" width="10.5703125" customWidth="1"/>
    <col min="6914" max="6914" width="78.140625" customWidth="1"/>
    <col min="6915" max="6915" width="21.140625" customWidth="1"/>
    <col min="6916" max="6916" width="22.28515625" customWidth="1"/>
    <col min="7169" max="7169" width="10.5703125" customWidth="1"/>
    <col min="7170" max="7170" width="78.140625" customWidth="1"/>
    <col min="7171" max="7171" width="21.140625" customWidth="1"/>
    <col min="7172" max="7172" width="22.28515625" customWidth="1"/>
    <col min="7425" max="7425" width="10.5703125" customWidth="1"/>
    <col min="7426" max="7426" width="78.140625" customWidth="1"/>
    <col min="7427" max="7427" width="21.140625" customWidth="1"/>
    <col min="7428" max="7428" width="22.28515625" customWidth="1"/>
    <col min="7681" max="7681" width="10.5703125" customWidth="1"/>
    <col min="7682" max="7682" width="78.140625" customWidth="1"/>
    <col min="7683" max="7683" width="21.140625" customWidth="1"/>
    <col min="7684" max="7684" width="22.28515625" customWidth="1"/>
    <col min="7937" max="7937" width="10.5703125" customWidth="1"/>
    <col min="7938" max="7938" width="78.140625" customWidth="1"/>
    <col min="7939" max="7939" width="21.140625" customWidth="1"/>
    <col min="7940" max="7940" width="22.28515625" customWidth="1"/>
    <col min="8193" max="8193" width="10.5703125" customWidth="1"/>
    <col min="8194" max="8194" width="78.140625" customWidth="1"/>
    <col min="8195" max="8195" width="21.140625" customWidth="1"/>
    <col min="8196" max="8196" width="22.28515625" customWidth="1"/>
    <col min="8449" max="8449" width="10.5703125" customWidth="1"/>
    <col min="8450" max="8450" width="78.140625" customWidth="1"/>
    <col min="8451" max="8451" width="21.140625" customWidth="1"/>
    <col min="8452" max="8452" width="22.28515625" customWidth="1"/>
    <col min="8705" max="8705" width="10.5703125" customWidth="1"/>
    <col min="8706" max="8706" width="78.140625" customWidth="1"/>
    <col min="8707" max="8707" width="21.140625" customWidth="1"/>
    <col min="8708" max="8708" width="22.28515625" customWidth="1"/>
    <col min="8961" max="8961" width="10.5703125" customWidth="1"/>
    <col min="8962" max="8962" width="78.140625" customWidth="1"/>
    <col min="8963" max="8963" width="21.140625" customWidth="1"/>
    <col min="8964" max="8964" width="22.28515625" customWidth="1"/>
    <col min="9217" max="9217" width="10.5703125" customWidth="1"/>
    <col min="9218" max="9218" width="78.140625" customWidth="1"/>
    <col min="9219" max="9219" width="21.140625" customWidth="1"/>
    <col min="9220" max="9220" width="22.28515625" customWidth="1"/>
    <col min="9473" max="9473" width="10.5703125" customWidth="1"/>
    <col min="9474" max="9474" width="78.140625" customWidth="1"/>
    <col min="9475" max="9475" width="21.140625" customWidth="1"/>
    <col min="9476" max="9476" width="22.28515625" customWidth="1"/>
    <col min="9729" max="9729" width="10.5703125" customWidth="1"/>
    <col min="9730" max="9730" width="78.140625" customWidth="1"/>
    <col min="9731" max="9731" width="21.140625" customWidth="1"/>
    <col min="9732" max="9732" width="22.28515625" customWidth="1"/>
    <col min="9985" max="9985" width="10.5703125" customWidth="1"/>
    <col min="9986" max="9986" width="78.140625" customWidth="1"/>
    <col min="9987" max="9987" width="21.140625" customWidth="1"/>
    <col min="9988" max="9988" width="22.28515625" customWidth="1"/>
    <col min="10241" max="10241" width="10.5703125" customWidth="1"/>
    <col min="10242" max="10242" width="78.140625" customWidth="1"/>
    <col min="10243" max="10243" width="21.140625" customWidth="1"/>
    <col min="10244" max="10244" width="22.28515625" customWidth="1"/>
    <col min="10497" max="10497" width="10.5703125" customWidth="1"/>
    <col min="10498" max="10498" width="78.140625" customWidth="1"/>
    <col min="10499" max="10499" width="21.140625" customWidth="1"/>
    <col min="10500" max="10500" width="22.28515625" customWidth="1"/>
    <col min="10753" max="10753" width="10.5703125" customWidth="1"/>
    <col min="10754" max="10754" width="78.140625" customWidth="1"/>
    <col min="10755" max="10755" width="21.140625" customWidth="1"/>
    <col min="10756" max="10756" width="22.28515625" customWidth="1"/>
    <col min="11009" max="11009" width="10.5703125" customWidth="1"/>
    <col min="11010" max="11010" width="78.140625" customWidth="1"/>
    <col min="11011" max="11011" width="21.140625" customWidth="1"/>
    <col min="11012" max="11012" width="22.28515625" customWidth="1"/>
    <col min="11265" max="11265" width="10.5703125" customWidth="1"/>
    <col min="11266" max="11266" width="78.140625" customWidth="1"/>
    <col min="11267" max="11267" width="21.140625" customWidth="1"/>
    <col min="11268" max="11268" width="22.28515625" customWidth="1"/>
    <col min="11521" max="11521" width="10.5703125" customWidth="1"/>
    <col min="11522" max="11522" width="78.140625" customWidth="1"/>
    <col min="11523" max="11523" width="21.140625" customWidth="1"/>
    <col min="11524" max="11524" width="22.28515625" customWidth="1"/>
    <col min="11777" max="11777" width="10.5703125" customWidth="1"/>
    <col min="11778" max="11778" width="78.140625" customWidth="1"/>
    <col min="11779" max="11779" width="21.140625" customWidth="1"/>
    <col min="11780" max="11780" width="22.28515625" customWidth="1"/>
    <col min="12033" max="12033" width="10.5703125" customWidth="1"/>
    <col min="12034" max="12034" width="78.140625" customWidth="1"/>
    <col min="12035" max="12035" width="21.140625" customWidth="1"/>
    <col min="12036" max="12036" width="22.28515625" customWidth="1"/>
    <col min="12289" max="12289" width="10.5703125" customWidth="1"/>
    <col min="12290" max="12290" width="78.140625" customWidth="1"/>
    <col min="12291" max="12291" width="21.140625" customWidth="1"/>
    <col min="12292" max="12292" width="22.28515625" customWidth="1"/>
    <col min="12545" max="12545" width="10.5703125" customWidth="1"/>
    <col min="12546" max="12546" width="78.140625" customWidth="1"/>
    <col min="12547" max="12547" width="21.140625" customWidth="1"/>
    <col min="12548" max="12548" width="22.28515625" customWidth="1"/>
    <col min="12801" max="12801" width="10.5703125" customWidth="1"/>
    <col min="12802" max="12802" width="78.140625" customWidth="1"/>
    <col min="12803" max="12803" width="21.140625" customWidth="1"/>
    <col min="12804" max="12804" width="22.28515625" customWidth="1"/>
    <col min="13057" max="13057" width="10.5703125" customWidth="1"/>
    <col min="13058" max="13058" width="78.140625" customWidth="1"/>
    <col min="13059" max="13059" width="21.140625" customWidth="1"/>
    <col min="13060" max="13060" width="22.28515625" customWidth="1"/>
    <col min="13313" max="13313" width="10.5703125" customWidth="1"/>
    <col min="13314" max="13314" width="78.140625" customWidth="1"/>
    <col min="13315" max="13315" width="21.140625" customWidth="1"/>
    <col min="13316" max="13316" width="22.28515625" customWidth="1"/>
    <col min="13569" max="13569" width="10.5703125" customWidth="1"/>
    <col min="13570" max="13570" width="78.140625" customWidth="1"/>
    <col min="13571" max="13571" width="21.140625" customWidth="1"/>
    <col min="13572" max="13572" width="22.28515625" customWidth="1"/>
    <col min="13825" max="13825" width="10.5703125" customWidth="1"/>
    <col min="13826" max="13826" width="78.140625" customWidth="1"/>
    <col min="13827" max="13827" width="21.140625" customWidth="1"/>
    <col min="13828" max="13828" width="22.28515625" customWidth="1"/>
    <col min="14081" max="14081" width="10.5703125" customWidth="1"/>
    <col min="14082" max="14082" width="78.140625" customWidth="1"/>
    <col min="14083" max="14083" width="21.140625" customWidth="1"/>
    <col min="14084" max="14084" width="22.28515625" customWidth="1"/>
    <col min="14337" max="14337" width="10.5703125" customWidth="1"/>
    <col min="14338" max="14338" width="78.140625" customWidth="1"/>
    <col min="14339" max="14339" width="21.140625" customWidth="1"/>
    <col min="14340" max="14340" width="22.28515625" customWidth="1"/>
    <col min="14593" max="14593" width="10.5703125" customWidth="1"/>
    <col min="14594" max="14594" width="78.140625" customWidth="1"/>
    <col min="14595" max="14595" width="21.140625" customWidth="1"/>
    <col min="14596" max="14596" width="22.28515625" customWidth="1"/>
    <col min="14849" max="14849" width="10.5703125" customWidth="1"/>
    <col min="14850" max="14850" width="78.140625" customWidth="1"/>
    <col min="14851" max="14851" width="21.140625" customWidth="1"/>
    <col min="14852" max="14852" width="22.28515625" customWidth="1"/>
    <col min="15105" max="15105" width="10.5703125" customWidth="1"/>
    <col min="15106" max="15106" width="78.140625" customWidth="1"/>
    <col min="15107" max="15107" width="21.140625" customWidth="1"/>
    <col min="15108" max="15108" width="22.28515625" customWidth="1"/>
    <col min="15361" max="15361" width="10.5703125" customWidth="1"/>
    <col min="15362" max="15362" width="78.140625" customWidth="1"/>
    <col min="15363" max="15363" width="21.140625" customWidth="1"/>
    <col min="15364" max="15364" width="22.28515625" customWidth="1"/>
    <col min="15617" max="15617" width="10.5703125" customWidth="1"/>
    <col min="15618" max="15618" width="78.140625" customWidth="1"/>
    <col min="15619" max="15619" width="21.140625" customWidth="1"/>
    <col min="15620" max="15620" width="22.28515625" customWidth="1"/>
    <col min="15873" max="15873" width="10.5703125" customWidth="1"/>
    <col min="15874" max="15874" width="78.140625" customWidth="1"/>
    <col min="15875" max="15875" width="21.140625" customWidth="1"/>
    <col min="15876" max="15876" width="22.28515625" customWidth="1"/>
    <col min="16129" max="16129" width="10.5703125" customWidth="1"/>
    <col min="16130" max="16130" width="78.140625" customWidth="1"/>
    <col min="16131" max="16131" width="21.140625" customWidth="1"/>
    <col min="16132" max="16132" width="22.28515625" customWidth="1"/>
  </cols>
  <sheetData>
    <row r="1" spans="1:4">
      <c r="A1" t="s">
        <v>33530</v>
      </c>
    </row>
    <row r="2" spans="1:4">
      <c r="A2" t="s">
        <v>26553</v>
      </c>
    </row>
    <row r="3" spans="1:4">
      <c r="A3" t="s">
        <v>38689</v>
      </c>
    </row>
    <row r="4" spans="1:4">
      <c r="A4" t="s">
        <v>33531</v>
      </c>
    </row>
    <row r="5" spans="1:4">
      <c r="A5" t="s">
        <v>38690</v>
      </c>
    </row>
    <row r="6" spans="1:4">
      <c r="A6" t="s">
        <v>26553</v>
      </c>
    </row>
    <row r="7" spans="1:4">
      <c r="A7" t="s">
        <v>4973</v>
      </c>
      <c r="B7" t="s">
        <v>4974</v>
      </c>
      <c r="C7" t="s">
        <v>33532</v>
      </c>
      <c r="D7" t="s">
        <v>33533</v>
      </c>
    </row>
    <row r="8" spans="1:4">
      <c r="A8">
        <v>38605</v>
      </c>
      <c r="B8" t="s">
        <v>33534</v>
      </c>
      <c r="C8" t="s">
        <v>4977</v>
      </c>
      <c r="D8" s="252" t="s">
        <v>38963</v>
      </c>
    </row>
    <row r="9" spans="1:4">
      <c r="A9">
        <v>11270</v>
      </c>
      <c r="B9" t="s">
        <v>33535</v>
      </c>
      <c r="C9" t="s">
        <v>4977</v>
      </c>
      <c r="D9" s="252" t="s">
        <v>38964</v>
      </c>
    </row>
    <row r="10" spans="1:4">
      <c r="A10">
        <v>412</v>
      </c>
      <c r="B10" t="s">
        <v>33536</v>
      </c>
      <c r="C10" t="s">
        <v>4977</v>
      </c>
      <c r="D10" s="252" t="s">
        <v>38965</v>
      </c>
    </row>
    <row r="11" spans="1:4">
      <c r="A11">
        <v>414</v>
      </c>
      <c r="B11" t="s">
        <v>33537</v>
      </c>
      <c r="C11" t="s">
        <v>4977</v>
      </c>
      <c r="D11" s="252" t="s">
        <v>38966</v>
      </c>
    </row>
    <row r="12" spans="1:4">
      <c r="A12">
        <v>410</v>
      </c>
      <c r="B12" t="s">
        <v>33538</v>
      </c>
      <c r="C12" t="s">
        <v>4977</v>
      </c>
      <c r="D12" s="252" t="s">
        <v>38967</v>
      </c>
    </row>
    <row r="13" spans="1:4">
      <c r="A13">
        <v>411</v>
      </c>
      <c r="B13" t="s">
        <v>33539</v>
      </c>
      <c r="C13" t="s">
        <v>4977</v>
      </c>
      <c r="D13" s="252" t="s">
        <v>38968</v>
      </c>
    </row>
    <row r="14" spans="1:4">
      <c r="A14">
        <v>408</v>
      </c>
      <c r="B14" t="s">
        <v>33540</v>
      </c>
      <c r="C14" t="s">
        <v>4977</v>
      </c>
      <c r="D14" s="252" t="s">
        <v>38969</v>
      </c>
    </row>
    <row r="15" spans="1:4">
      <c r="A15">
        <v>39131</v>
      </c>
      <c r="B15" t="s">
        <v>33541</v>
      </c>
      <c r="C15" t="s">
        <v>4977</v>
      </c>
      <c r="D15" s="252" t="s">
        <v>38970</v>
      </c>
    </row>
    <row r="16" spans="1:4">
      <c r="A16">
        <v>394</v>
      </c>
      <c r="B16" t="s">
        <v>33542</v>
      </c>
      <c r="C16" t="s">
        <v>4977</v>
      </c>
      <c r="D16" s="252" t="s">
        <v>38971</v>
      </c>
    </row>
    <row r="17" spans="1:4">
      <c r="A17">
        <v>39130</v>
      </c>
      <c r="B17" t="s">
        <v>33543</v>
      </c>
      <c r="C17" t="s">
        <v>4977</v>
      </c>
      <c r="D17" s="252" t="s">
        <v>38972</v>
      </c>
    </row>
    <row r="18" spans="1:4">
      <c r="A18">
        <v>395</v>
      </c>
      <c r="B18" t="s">
        <v>33544</v>
      </c>
      <c r="C18" t="s">
        <v>4977</v>
      </c>
      <c r="D18" s="252" t="s">
        <v>38973</v>
      </c>
    </row>
    <row r="19" spans="1:4">
      <c r="A19">
        <v>39127</v>
      </c>
      <c r="B19" t="s">
        <v>33545</v>
      </c>
      <c r="C19" t="s">
        <v>4977</v>
      </c>
      <c r="D19" s="252" t="s">
        <v>38974</v>
      </c>
    </row>
    <row r="20" spans="1:4">
      <c r="A20">
        <v>392</v>
      </c>
      <c r="B20" t="s">
        <v>33546</v>
      </c>
      <c r="C20" t="s">
        <v>4977</v>
      </c>
      <c r="D20" s="252" t="s">
        <v>38975</v>
      </c>
    </row>
    <row r="21" spans="1:4">
      <c r="A21">
        <v>39129</v>
      </c>
      <c r="B21" t="s">
        <v>33547</v>
      </c>
      <c r="C21" t="s">
        <v>4977</v>
      </c>
      <c r="D21" s="252" t="s">
        <v>38976</v>
      </c>
    </row>
    <row r="22" spans="1:4">
      <c r="A22">
        <v>393</v>
      </c>
      <c r="B22" t="s">
        <v>33548</v>
      </c>
      <c r="C22" t="s">
        <v>4977</v>
      </c>
      <c r="D22" s="252" t="s">
        <v>38977</v>
      </c>
    </row>
    <row r="23" spans="1:4">
      <c r="A23">
        <v>39133</v>
      </c>
      <c r="B23" t="s">
        <v>33549</v>
      </c>
      <c r="C23" t="s">
        <v>4977</v>
      </c>
      <c r="D23" s="252" t="s">
        <v>38978</v>
      </c>
    </row>
    <row r="24" spans="1:4">
      <c r="A24">
        <v>397</v>
      </c>
      <c r="B24" t="s">
        <v>33550</v>
      </c>
      <c r="C24" t="s">
        <v>4977</v>
      </c>
      <c r="D24" s="252" t="s">
        <v>38979</v>
      </c>
    </row>
    <row r="25" spans="1:4">
      <c r="A25">
        <v>39132</v>
      </c>
      <c r="B25" t="s">
        <v>33551</v>
      </c>
      <c r="C25" t="s">
        <v>4977</v>
      </c>
      <c r="D25" s="252" t="s">
        <v>38980</v>
      </c>
    </row>
    <row r="26" spans="1:4">
      <c r="A26">
        <v>396</v>
      </c>
      <c r="B26" t="s">
        <v>33552</v>
      </c>
      <c r="C26" t="s">
        <v>4977</v>
      </c>
      <c r="D26" s="252" t="s">
        <v>38981</v>
      </c>
    </row>
    <row r="27" spans="1:4">
      <c r="A27">
        <v>39135</v>
      </c>
      <c r="B27" t="s">
        <v>33553</v>
      </c>
      <c r="C27" t="s">
        <v>4977</v>
      </c>
      <c r="D27" s="252" t="s">
        <v>38982</v>
      </c>
    </row>
    <row r="28" spans="1:4">
      <c r="A28">
        <v>39128</v>
      </c>
      <c r="B28" t="s">
        <v>33554</v>
      </c>
      <c r="C28" t="s">
        <v>4977</v>
      </c>
      <c r="D28" s="252" t="s">
        <v>38983</v>
      </c>
    </row>
    <row r="29" spans="1:4">
      <c r="A29">
        <v>400</v>
      </c>
      <c r="B29" t="s">
        <v>33555</v>
      </c>
      <c r="C29" t="s">
        <v>4977</v>
      </c>
      <c r="D29" s="252" t="s">
        <v>38984</v>
      </c>
    </row>
    <row r="30" spans="1:4">
      <c r="A30">
        <v>39125</v>
      </c>
      <c r="B30" t="s">
        <v>33556</v>
      </c>
      <c r="C30" t="s">
        <v>4977</v>
      </c>
      <c r="D30" s="252" t="s">
        <v>38983</v>
      </c>
    </row>
    <row r="31" spans="1:4">
      <c r="A31">
        <v>39134</v>
      </c>
      <c r="B31" t="s">
        <v>33557</v>
      </c>
      <c r="C31" t="s">
        <v>4977</v>
      </c>
      <c r="D31" s="252" t="s">
        <v>38985</v>
      </c>
    </row>
    <row r="32" spans="1:4">
      <c r="A32">
        <v>398</v>
      </c>
      <c r="B32" t="s">
        <v>33558</v>
      </c>
      <c r="C32" t="s">
        <v>4977</v>
      </c>
      <c r="D32" s="252" t="s">
        <v>38986</v>
      </c>
    </row>
    <row r="33" spans="1:4">
      <c r="A33">
        <v>39126</v>
      </c>
      <c r="B33" t="s">
        <v>33559</v>
      </c>
      <c r="C33" t="s">
        <v>4977</v>
      </c>
      <c r="D33" s="252" t="s">
        <v>38987</v>
      </c>
    </row>
    <row r="34" spans="1:4">
      <c r="A34">
        <v>399</v>
      </c>
      <c r="B34" t="s">
        <v>33560</v>
      </c>
      <c r="C34" t="s">
        <v>4977</v>
      </c>
      <c r="D34" s="252" t="s">
        <v>38988</v>
      </c>
    </row>
    <row r="35" spans="1:4">
      <c r="A35">
        <v>39158</v>
      </c>
      <c r="B35" t="s">
        <v>33561</v>
      </c>
      <c r="C35" t="s">
        <v>4977</v>
      </c>
      <c r="D35" s="252" t="s">
        <v>38989</v>
      </c>
    </row>
    <row r="36" spans="1:4">
      <c r="A36">
        <v>39141</v>
      </c>
      <c r="B36" t="s">
        <v>33562</v>
      </c>
      <c r="C36" t="s">
        <v>4977</v>
      </c>
      <c r="D36" s="252" t="s">
        <v>38990</v>
      </c>
    </row>
    <row r="37" spans="1:4">
      <c r="A37">
        <v>39140</v>
      </c>
      <c r="B37" t="s">
        <v>33563</v>
      </c>
      <c r="C37" t="s">
        <v>4977</v>
      </c>
      <c r="D37" s="252" t="s">
        <v>38991</v>
      </c>
    </row>
    <row r="38" spans="1:4">
      <c r="A38">
        <v>39137</v>
      </c>
      <c r="B38" t="s">
        <v>33564</v>
      </c>
      <c r="C38" t="s">
        <v>4977</v>
      </c>
      <c r="D38" s="252" t="s">
        <v>38992</v>
      </c>
    </row>
    <row r="39" spans="1:4">
      <c r="A39">
        <v>39139</v>
      </c>
      <c r="B39" t="s">
        <v>33565</v>
      </c>
      <c r="C39" t="s">
        <v>4977</v>
      </c>
      <c r="D39" s="252" t="s">
        <v>38993</v>
      </c>
    </row>
    <row r="40" spans="1:4">
      <c r="A40">
        <v>39143</v>
      </c>
      <c r="B40" t="s">
        <v>33566</v>
      </c>
      <c r="C40" t="s">
        <v>4977</v>
      </c>
      <c r="D40" s="252" t="s">
        <v>38994</v>
      </c>
    </row>
    <row r="41" spans="1:4">
      <c r="A41">
        <v>39142</v>
      </c>
      <c r="B41" t="s">
        <v>33567</v>
      </c>
      <c r="C41" t="s">
        <v>4977</v>
      </c>
      <c r="D41" s="252" t="s">
        <v>38995</v>
      </c>
    </row>
    <row r="42" spans="1:4">
      <c r="A42">
        <v>39138</v>
      </c>
      <c r="B42" t="s">
        <v>33568</v>
      </c>
      <c r="C42" t="s">
        <v>4977</v>
      </c>
      <c r="D42" s="252" t="s">
        <v>38996</v>
      </c>
    </row>
    <row r="43" spans="1:4">
      <c r="A43">
        <v>39136</v>
      </c>
      <c r="B43" t="s">
        <v>33569</v>
      </c>
      <c r="C43" t="s">
        <v>4977</v>
      </c>
      <c r="D43" s="252" t="s">
        <v>38997</v>
      </c>
    </row>
    <row r="44" spans="1:4">
      <c r="A44">
        <v>39144</v>
      </c>
      <c r="B44" t="s">
        <v>33570</v>
      </c>
      <c r="C44" t="s">
        <v>4977</v>
      </c>
      <c r="D44" s="252" t="s">
        <v>38973</v>
      </c>
    </row>
    <row r="45" spans="1:4">
      <c r="A45">
        <v>39145</v>
      </c>
      <c r="B45" t="s">
        <v>33571</v>
      </c>
      <c r="C45" t="s">
        <v>4977</v>
      </c>
      <c r="D45" s="252" t="s">
        <v>38998</v>
      </c>
    </row>
    <row r="46" spans="1:4">
      <c r="A46">
        <v>12615</v>
      </c>
      <c r="B46" t="s">
        <v>38691</v>
      </c>
      <c r="C46" t="s">
        <v>4977</v>
      </c>
      <c r="D46" s="252" t="s">
        <v>38999</v>
      </c>
    </row>
    <row r="47" spans="1:4">
      <c r="A47">
        <v>11927</v>
      </c>
      <c r="B47" t="s">
        <v>33572</v>
      </c>
      <c r="C47" t="s">
        <v>4977</v>
      </c>
      <c r="D47" s="252" t="s">
        <v>39000</v>
      </c>
    </row>
    <row r="48" spans="1:4">
      <c r="A48">
        <v>11928</v>
      </c>
      <c r="B48" t="s">
        <v>33573</v>
      </c>
      <c r="C48" t="s">
        <v>4977</v>
      </c>
      <c r="D48" s="252" t="s">
        <v>39001</v>
      </c>
    </row>
    <row r="49" spans="1:4">
      <c r="A49">
        <v>11929</v>
      </c>
      <c r="B49" t="s">
        <v>33574</v>
      </c>
      <c r="C49" t="s">
        <v>4977</v>
      </c>
      <c r="D49" s="252" t="s">
        <v>39002</v>
      </c>
    </row>
    <row r="50" spans="1:4">
      <c r="A50">
        <v>36801</v>
      </c>
      <c r="B50" t="s">
        <v>33575</v>
      </c>
      <c r="C50" t="s">
        <v>4977</v>
      </c>
      <c r="D50" s="252" t="s">
        <v>39003</v>
      </c>
    </row>
    <row r="51" spans="1:4">
      <c r="A51">
        <v>36246</v>
      </c>
      <c r="B51" t="s">
        <v>33576</v>
      </c>
      <c r="C51" t="s">
        <v>4980</v>
      </c>
      <c r="D51" s="252" t="s">
        <v>39004</v>
      </c>
    </row>
    <row r="52" spans="1:4">
      <c r="A52">
        <v>37600</v>
      </c>
      <c r="B52" t="s">
        <v>33577</v>
      </c>
      <c r="C52" t="s">
        <v>4977</v>
      </c>
      <c r="D52" s="252" t="s">
        <v>39005</v>
      </c>
    </row>
    <row r="53" spans="1:4">
      <c r="A53">
        <v>37599</v>
      </c>
      <c r="B53" t="s">
        <v>33578</v>
      </c>
      <c r="C53" t="s">
        <v>4977</v>
      </c>
      <c r="D53" s="252" t="s">
        <v>39006</v>
      </c>
    </row>
    <row r="54" spans="1:4">
      <c r="A54">
        <v>1</v>
      </c>
      <c r="B54" t="s">
        <v>33579</v>
      </c>
      <c r="C54" t="s">
        <v>4979</v>
      </c>
      <c r="D54" s="252" t="s">
        <v>39007</v>
      </c>
    </row>
    <row r="55" spans="1:4">
      <c r="A55">
        <v>3</v>
      </c>
      <c r="B55" t="s">
        <v>33580</v>
      </c>
      <c r="C55" t="s">
        <v>4975</v>
      </c>
      <c r="D55" s="252" t="s">
        <v>39008</v>
      </c>
    </row>
    <row r="56" spans="1:4">
      <c r="A56">
        <v>43054</v>
      </c>
      <c r="B56" t="s">
        <v>33581</v>
      </c>
      <c r="C56" t="s">
        <v>4979</v>
      </c>
      <c r="D56" s="252" t="s">
        <v>39009</v>
      </c>
    </row>
    <row r="57" spans="1:4">
      <c r="A57">
        <v>42402</v>
      </c>
      <c r="B57" t="s">
        <v>33582</v>
      </c>
      <c r="C57" t="s">
        <v>4979</v>
      </c>
      <c r="D57" s="252" t="s">
        <v>39010</v>
      </c>
    </row>
    <row r="58" spans="1:4">
      <c r="A58">
        <v>42403</v>
      </c>
      <c r="B58" t="s">
        <v>33583</v>
      </c>
      <c r="C58" t="s">
        <v>4979</v>
      </c>
      <c r="D58" s="252" t="s">
        <v>39011</v>
      </c>
    </row>
    <row r="59" spans="1:4">
      <c r="A59">
        <v>42404</v>
      </c>
      <c r="B59" t="s">
        <v>33584</v>
      </c>
      <c r="C59" t="s">
        <v>4979</v>
      </c>
      <c r="D59" s="252" t="s">
        <v>39012</v>
      </c>
    </row>
    <row r="60" spans="1:4">
      <c r="A60">
        <v>42405</v>
      </c>
      <c r="B60" t="s">
        <v>33585</v>
      </c>
      <c r="C60" t="s">
        <v>4979</v>
      </c>
      <c r="D60" s="252" t="s">
        <v>39013</v>
      </c>
    </row>
    <row r="61" spans="1:4">
      <c r="A61">
        <v>34341</v>
      </c>
      <c r="B61" t="s">
        <v>33586</v>
      </c>
      <c r="C61" t="s">
        <v>4979</v>
      </c>
      <c r="D61" s="252" t="s">
        <v>39014</v>
      </c>
    </row>
    <row r="62" spans="1:4">
      <c r="A62">
        <v>43053</v>
      </c>
      <c r="B62" t="s">
        <v>33587</v>
      </c>
      <c r="C62" t="s">
        <v>4979</v>
      </c>
      <c r="D62" s="252" t="s">
        <v>39015</v>
      </c>
    </row>
    <row r="63" spans="1:4">
      <c r="A63">
        <v>43058</v>
      </c>
      <c r="B63" t="s">
        <v>33588</v>
      </c>
      <c r="C63" t="s">
        <v>4979</v>
      </c>
      <c r="D63" s="252" t="s">
        <v>39016</v>
      </c>
    </row>
    <row r="64" spans="1:4">
      <c r="A64">
        <v>34</v>
      </c>
      <c r="B64" t="s">
        <v>33589</v>
      </c>
      <c r="C64" t="s">
        <v>4979</v>
      </c>
      <c r="D64" s="252" t="s">
        <v>39017</v>
      </c>
    </row>
    <row r="65" spans="1:4">
      <c r="A65">
        <v>43055</v>
      </c>
      <c r="B65" t="s">
        <v>33590</v>
      </c>
      <c r="C65" t="s">
        <v>4979</v>
      </c>
      <c r="D65" s="252" t="s">
        <v>39018</v>
      </c>
    </row>
    <row r="66" spans="1:4">
      <c r="A66">
        <v>43056</v>
      </c>
      <c r="B66" t="s">
        <v>33591</v>
      </c>
      <c r="C66" t="s">
        <v>4979</v>
      </c>
      <c r="D66" s="252" t="s">
        <v>39019</v>
      </c>
    </row>
    <row r="67" spans="1:4">
      <c r="A67">
        <v>43057</v>
      </c>
      <c r="B67" t="s">
        <v>33592</v>
      </c>
      <c r="C67" t="s">
        <v>4979</v>
      </c>
      <c r="D67" s="252" t="s">
        <v>39020</v>
      </c>
    </row>
    <row r="68" spans="1:4">
      <c r="A68">
        <v>34449</v>
      </c>
      <c r="B68" t="s">
        <v>33593</v>
      </c>
      <c r="C68" t="s">
        <v>4979</v>
      </c>
      <c r="D68" s="252" t="s">
        <v>39021</v>
      </c>
    </row>
    <row r="69" spans="1:4">
      <c r="A69">
        <v>32</v>
      </c>
      <c r="B69" t="s">
        <v>33594</v>
      </c>
      <c r="C69" t="s">
        <v>4979</v>
      </c>
      <c r="D69" s="252" t="s">
        <v>39022</v>
      </c>
    </row>
    <row r="70" spans="1:4">
      <c r="A70">
        <v>33</v>
      </c>
      <c r="B70" t="s">
        <v>33595</v>
      </c>
      <c r="C70" t="s">
        <v>4979</v>
      </c>
      <c r="D70" s="252" t="s">
        <v>39023</v>
      </c>
    </row>
    <row r="71" spans="1:4">
      <c r="A71">
        <v>43061</v>
      </c>
      <c r="B71" t="s">
        <v>33596</v>
      </c>
      <c r="C71" t="s">
        <v>4979</v>
      </c>
      <c r="D71" s="252" t="s">
        <v>39024</v>
      </c>
    </row>
    <row r="72" spans="1:4">
      <c r="A72">
        <v>43059</v>
      </c>
      <c r="B72" t="s">
        <v>33597</v>
      </c>
      <c r="C72" t="s">
        <v>4979</v>
      </c>
      <c r="D72" s="252" t="s">
        <v>39025</v>
      </c>
    </row>
    <row r="73" spans="1:4">
      <c r="A73">
        <v>43062</v>
      </c>
      <c r="B73" t="s">
        <v>33598</v>
      </c>
      <c r="C73" t="s">
        <v>4979</v>
      </c>
      <c r="D73" s="252" t="s">
        <v>39026</v>
      </c>
    </row>
    <row r="74" spans="1:4">
      <c r="A74">
        <v>43060</v>
      </c>
      <c r="B74" t="s">
        <v>33599</v>
      </c>
      <c r="C74" t="s">
        <v>4979</v>
      </c>
      <c r="D74" s="252" t="s">
        <v>39027</v>
      </c>
    </row>
    <row r="75" spans="1:4">
      <c r="A75">
        <v>40410</v>
      </c>
      <c r="B75" t="s">
        <v>33600</v>
      </c>
      <c r="C75" t="s">
        <v>4977</v>
      </c>
      <c r="D75" s="252" t="s">
        <v>39028</v>
      </c>
    </row>
    <row r="76" spans="1:4">
      <c r="A76">
        <v>40411</v>
      </c>
      <c r="B76" t="s">
        <v>33601</v>
      </c>
      <c r="C76" t="s">
        <v>4977</v>
      </c>
      <c r="D76" s="252" t="s">
        <v>39029</v>
      </c>
    </row>
    <row r="77" spans="1:4">
      <c r="A77">
        <v>40412</v>
      </c>
      <c r="B77" t="s">
        <v>33602</v>
      </c>
      <c r="C77" t="s">
        <v>4977</v>
      </c>
      <c r="D77" s="252" t="s">
        <v>39030</v>
      </c>
    </row>
    <row r="78" spans="1:4">
      <c r="A78">
        <v>44254</v>
      </c>
      <c r="B78" t="s">
        <v>38692</v>
      </c>
      <c r="C78" t="s">
        <v>4977</v>
      </c>
      <c r="D78" s="252" t="s">
        <v>39031</v>
      </c>
    </row>
    <row r="79" spans="1:4">
      <c r="A79">
        <v>44255</v>
      </c>
      <c r="B79" t="s">
        <v>38693</v>
      </c>
      <c r="C79" t="s">
        <v>4977</v>
      </c>
      <c r="D79" s="252" t="s">
        <v>39032</v>
      </c>
    </row>
    <row r="80" spans="1:4">
      <c r="A80">
        <v>44256</v>
      </c>
      <c r="B80" t="s">
        <v>38694</v>
      </c>
      <c r="C80" t="s">
        <v>4977</v>
      </c>
      <c r="D80" s="252" t="s">
        <v>39033</v>
      </c>
    </row>
    <row r="81" spans="1:4">
      <c r="A81">
        <v>44257</v>
      </c>
      <c r="B81" t="s">
        <v>38695</v>
      </c>
      <c r="C81" t="s">
        <v>4977</v>
      </c>
      <c r="D81" s="252" t="s">
        <v>39034</v>
      </c>
    </row>
    <row r="82" spans="1:4">
      <c r="A82">
        <v>44258</v>
      </c>
      <c r="B82" t="s">
        <v>38696</v>
      </c>
      <c r="C82" t="s">
        <v>4977</v>
      </c>
      <c r="D82" s="252" t="s">
        <v>39035</v>
      </c>
    </row>
    <row r="83" spans="1:4">
      <c r="A83">
        <v>44259</v>
      </c>
      <c r="B83" t="s">
        <v>38697</v>
      </c>
      <c r="C83" t="s">
        <v>4977</v>
      </c>
      <c r="D83" s="252" t="s">
        <v>39036</v>
      </c>
    </row>
    <row r="84" spans="1:4">
      <c r="A84">
        <v>38838</v>
      </c>
      <c r="B84" t="s">
        <v>33603</v>
      </c>
      <c r="C84" t="s">
        <v>4977</v>
      </c>
      <c r="D84" s="252" t="s">
        <v>39037</v>
      </c>
    </row>
    <row r="85" spans="1:4">
      <c r="A85">
        <v>38839</v>
      </c>
      <c r="B85" t="s">
        <v>33604</v>
      </c>
      <c r="C85" t="s">
        <v>4977</v>
      </c>
      <c r="D85" s="252" t="s">
        <v>39038</v>
      </c>
    </row>
    <row r="86" spans="1:4">
      <c r="A86">
        <v>55</v>
      </c>
      <c r="B86" t="s">
        <v>33605</v>
      </c>
      <c r="C86" t="s">
        <v>4977</v>
      </c>
      <c r="D86" s="252" t="s">
        <v>39039</v>
      </c>
    </row>
    <row r="87" spans="1:4">
      <c r="A87">
        <v>61</v>
      </c>
      <c r="B87" t="s">
        <v>33606</v>
      </c>
      <c r="C87" t="s">
        <v>4977</v>
      </c>
      <c r="D87" s="252" t="s">
        <v>39040</v>
      </c>
    </row>
    <row r="88" spans="1:4">
      <c r="A88">
        <v>62</v>
      </c>
      <c r="B88" t="s">
        <v>33607</v>
      </c>
      <c r="C88" t="s">
        <v>4977</v>
      </c>
      <c r="D88" s="252" t="s">
        <v>39041</v>
      </c>
    </row>
    <row r="89" spans="1:4">
      <c r="A89">
        <v>103</v>
      </c>
      <c r="B89" t="s">
        <v>33608</v>
      </c>
      <c r="C89" t="s">
        <v>4977</v>
      </c>
      <c r="D89" s="252" t="s">
        <v>39042</v>
      </c>
    </row>
    <row r="90" spans="1:4">
      <c r="A90">
        <v>107</v>
      </c>
      <c r="B90" t="s">
        <v>33609</v>
      </c>
      <c r="C90" t="s">
        <v>4977</v>
      </c>
      <c r="D90" s="252" t="s">
        <v>39043</v>
      </c>
    </row>
    <row r="91" spans="1:4">
      <c r="A91">
        <v>65</v>
      </c>
      <c r="B91" t="s">
        <v>33610</v>
      </c>
      <c r="C91" t="s">
        <v>4977</v>
      </c>
      <c r="D91" s="252" t="s">
        <v>39044</v>
      </c>
    </row>
    <row r="92" spans="1:4">
      <c r="A92">
        <v>108</v>
      </c>
      <c r="B92" t="s">
        <v>33611</v>
      </c>
      <c r="C92" t="s">
        <v>4977</v>
      </c>
      <c r="D92" s="252" t="s">
        <v>39045</v>
      </c>
    </row>
    <row r="93" spans="1:4">
      <c r="A93">
        <v>110</v>
      </c>
      <c r="B93" t="s">
        <v>33612</v>
      </c>
      <c r="C93" t="s">
        <v>4977</v>
      </c>
      <c r="D93" s="252" t="s">
        <v>39046</v>
      </c>
    </row>
    <row r="94" spans="1:4">
      <c r="A94">
        <v>109</v>
      </c>
      <c r="B94" t="s">
        <v>33613</v>
      </c>
      <c r="C94" t="s">
        <v>4977</v>
      </c>
      <c r="D94" s="252" t="s">
        <v>39047</v>
      </c>
    </row>
    <row r="95" spans="1:4">
      <c r="A95">
        <v>111</v>
      </c>
      <c r="B95" t="s">
        <v>33614</v>
      </c>
      <c r="C95" t="s">
        <v>4977</v>
      </c>
      <c r="D95" s="252" t="s">
        <v>39018</v>
      </c>
    </row>
    <row r="96" spans="1:4">
      <c r="A96">
        <v>112</v>
      </c>
      <c r="B96" t="s">
        <v>33615</v>
      </c>
      <c r="C96" t="s">
        <v>4977</v>
      </c>
      <c r="D96" s="252" t="s">
        <v>39048</v>
      </c>
    </row>
    <row r="97" spans="1:4">
      <c r="A97">
        <v>113</v>
      </c>
      <c r="B97" t="s">
        <v>33616</v>
      </c>
      <c r="C97" t="s">
        <v>4977</v>
      </c>
      <c r="D97" s="252" t="s">
        <v>39049</v>
      </c>
    </row>
    <row r="98" spans="1:4">
      <c r="A98">
        <v>104</v>
      </c>
      <c r="B98" t="s">
        <v>33617</v>
      </c>
      <c r="C98" t="s">
        <v>4977</v>
      </c>
      <c r="D98" s="252" t="s">
        <v>39050</v>
      </c>
    </row>
    <row r="99" spans="1:4">
      <c r="A99">
        <v>102</v>
      </c>
      <c r="B99" t="s">
        <v>33618</v>
      </c>
      <c r="C99" t="s">
        <v>4977</v>
      </c>
      <c r="D99" s="252" t="s">
        <v>39051</v>
      </c>
    </row>
    <row r="100" spans="1:4">
      <c r="A100">
        <v>95</v>
      </c>
      <c r="B100" t="s">
        <v>33619</v>
      </c>
      <c r="C100" t="s">
        <v>4977</v>
      </c>
      <c r="D100" s="252" t="s">
        <v>39052</v>
      </c>
    </row>
    <row r="101" spans="1:4">
      <c r="A101">
        <v>96</v>
      </c>
      <c r="B101" t="s">
        <v>33620</v>
      </c>
      <c r="C101" t="s">
        <v>4977</v>
      </c>
      <c r="D101" s="252" t="s">
        <v>39053</v>
      </c>
    </row>
    <row r="102" spans="1:4">
      <c r="A102">
        <v>97</v>
      </c>
      <c r="B102" t="s">
        <v>33621</v>
      </c>
      <c r="C102" t="s">
        <v>4977</v>
      </c>
      <c r="D102" s="252" t="s">
        <v>39054</v>
      </c>
    </row>
    <row r="103" spans="1:4">
      <c r="A103">
        <v>98</v>
      </c>
      <c r="B103" t="s">
        <v>33622</v>
      </c>
      <c r="C103" t="s">
        <v>4977</v>
      </c>
      <c r="D103" s="252" t="s">
        <v>39055</v>
      </c>
    </row>
    <row r="104" spans="1:4">
      <c r="A104">
        <v>99</v>
      </c>
      <c r="B104" t="s">
        <v>33623</v>
      </c>
      <c r="C104" t="s">
        <v>4977</v>
      </c>
      <c r="D104" s="252" t="s">
        <v>39056</v>
      </c>
    </row>
    <row r="105" spans="1:4">
      <c r="A105">
        <v>100</v>
      </c>
      <c r="B105" t="s">
        <v>33624</v>
      </c>
      <c r="C105" t="s">
        <v>4977</v>
      </c>
      <c r="D105" s="252" t="s">
        <v>39057</v>
      </c>
    </row>
    <row r="106" spans="1:4">
      <c r="A106">
        <v>75</v>
      </c>
      <c r="B106" t="s">
        <v>33625</v>
      </c>
      <c r="C106" t="s">
        <v>4977</v>
      </c>
      <c r="D106" s="252" t="s">
        <v>39058</v>
      </c>
    </row>
    <row r="107" spans="1:4">
      <c r="A107">
        <v>83</v>
      </c>
      <c r="B107" t="s">
        <v>33626</v>
      </c>
      <c r="C107" t="s">
        <v>4977</v>
      </c>
      <c r="D107" s="252" t="s">
        <v>39059</v>
      </c>
    </row>
    <row r="108" spans="1:4">
      <c r="A108">
        <v>74</v>
      </c>
      <c r="B108" t="s">
        <v>33627</v>
      </c>
      <c r="C108" t="s">
        <v>4977</v>
      </c>
      <c r="D108" s="252" t="s">
        <v>39060</v>
      </c>
    </row>
    <row r="109" spans="1:4">
      <c r="A109">
        <v>106</v>
      </c>
      <c r="B109" t="s">
        <v>33628</v>
      </c>
      <c r="C109" t="s">
        <v>4977</v>
      </c>
      <c r="D109" s="252" t="s">
        <v>39061</v>
      </c>
    </row>
    <row r="110" spans="1:4">
      <c r="A110">
        <v>88</v>
      </c>
      <c r="B110" t="s">
        <v>33629</v>
      </c>
      <c r="C110" t="s">
        <v>4977</v>
      </c>
      <c r="D110" s="252" t="s">
        <v>39062</v>
      </c>
    </row>
    <row r="111" spans="1:4">
      <c r="A111">
        <v>82</v>
      </c>
      <c r="B111" t="s">
        <v>33630</v>
      </c>
      <c r="C111" t="s">
        <v>4977</v>
      </c>
      <c r="D111" s="252" t="s">
        <v>39063</v>
      </c>
    </row>
    <row r="112" spans="1:4">
      <c r="A112">
        <v>105</v>
      </c>
      <c r="B112" t="s">
        <v>33631</v>
      </c>
      <c r="C112" t="s">
        <v>4977</v>
      </c>
      <c r="D112" s="252" t="s">
        <v>39064</v>
      </c>
    </row>
    <row r="113" spans="1:4">
      <c r="A113">
        <v>60</v>
      </c>
      <c r="B113" t="s">
        <v>33632</v>
      </c>
      <c r="C113" t="s">
        <v>4977</v>
      </c>
      <c r="D113" s="252" t="s">
        <v>39065</v>
      </c>
    </row>
    <row r="114" spans="1:4">
      <c r="A114">
        <v>72</v>
      </c>
      <c r="B114" t="s">
        <v>33633</v>
      </c>
      <c r="C114" t="s">
        <v>4977</v>
      </c>
      <c r="D114" s="252" t="s">
        <v>39066</v>
      </c>
    </row>
    <row r="115" spans="1:4">
      <c r="A115">
        <v>67</v>
      </c>
      <c r="B115" t="s">
        <v>38698</v>
      </c>
      <c r="C115" t="s">
        <v>4977</v>
      </c>
      <c r="D115" s="252" t="s">
        <v>39067</v>
      </c>
    </row>
    <row r="116" spans="1:4">
      <c r="A116">
        <v>71</v>
      </c>
      <c r="B116" t="s">
        <v>38699</v>
      </c>
      <c r="C116" t="s">
        <v>4977</v>
      </c>
      <c r="D116" s="252" t="s">
        <v>39068</v>
      </c>
    </row>
    <row r="117" spans="1:4">
      <c r="A117">
        <v>73</v>
      </c>
      <c r="B117" t="s">
        <v>38700</v>
      </c>
      <c r="C117" t="s">
        <v>4977</v>
      </c>
      <c r="D117" s="252" t="s">
        <v>39069</v>
      </c>
    </row>
    <row r="118" spans="1:4">
      <c r="A118">
        <v>37997</v>
      </c>
      <c r="B118" t="s">
        <v>33634</v>
      </c>
      <c r="C118" t="s">
        <v>4977</v>
      </c>
      <c r="D118" s="252" t="s">
        <v>39070</v>
      </c>
    </row>
    <row r="119" spans="1:4">
      <c r="A119">
        <v>37998</v>
      </c>
      <c r="B119" t="s">
        <v>33635</v>
      </c>
      <c r="C119" t="s">
        <v>4977</v>
      </c>
      <c r="D119" s="252" t="s">
        <v>39071</v>
      </c>
    </row>
    <row r="120" spans="1:4">
      <c r="A120">
        <v>10899</v>
      </c>
      <c r="B120" t="s">
        <v>33636</v>
      </c>
      <c r="C120" t="s">
        <v>4977</v>
      </c>
      <c r="D120" s="252" t="s">
        <v>39072</v>
      </c>
    </row>
    <row r="121" spans="1:4">
      <c r="A121">
        <v>10900</v>
      </c>
      <c r="B121" t="s">
        <v>33637</v>
      </c>
      <c r="C121" t="s">
        <v>4977</v>
      </c>
      <c r="D121" s="252" t="s">
        <v>39073</v>
      </c>
    </row>
    <row r="122" spans="1:4">
      <c r="A122">
        <v>46</v>
      </c>
      <c r="B122" t="s">
        <v>33638</v>
      </c>
      <c r="C122" t="s">
        <v>4977</v>
      </c>
      <c r="D122" s="252" t="s">
        <v>39074</v>
      </c>
    </row>
    <row r="123" spans="1:4">
      <c r="A123">
        <v>47</v>
      </c>
      <c r="B123" t="s">
        <v>33639</v>
      </c>
      <c r="C123" t="s">
        <v>4977</v>
      </c>
      <c r="D123" s="252" t="s">
        <v>39075</v>
      </c>
    </row>
    <row r="124" spans="1:4">
      <c r="A124">
        <v>48</v>
      </c>
      <c r="B124" t="s">
        <v>33640</v>
      </c>
      <c r="C124" t="s">
        <v>4977</v>
      </c>
      <c r="D124" s="252" t="s">
        <v>39076</v>
      </c>
    </row>
    <row r="125" spans="1:4">
      <c r="A125">
        <v>52</v>
      </c>
      <c r="B125" t="s">
        <v>33641</v>
      </c>
      <c r="C125" t="s">
        <v>4977</v>
      </c>
      <c r="D125" s="252" t="s">
        <v>39077</v>
      </c>
    </row>
    <row r="126" spans="1:4">
      <c r="A126">
        <v>43</v>
      </c>
      <c r="B126" t="s">
        <v>33642</v>
      </c>
      <c r="C126" t="s">
        <v>4977</v>
      </c>
      <c r="D126" s="252" t="s">
        <v>39078</v>
      </c>
    </row>
    <row r="127" spans="1:4">
      <c r="A127">
        <v>39719</v>
      </c>
      <c r="B127" t="s">
        <v>33643</v>
      </c>
      <c r="C127" t="s">
        <v>4975</v>
      </c>
      <c r="D127" s="252" t="s">
        <v>39079</v>
      </c>
    </row>
    <row r="128" spans="1:4">
      <c r="A128">
        <v>3410</v>
      </c>
      <c r="B128" t="s">
        <v>33644</v>
      </c>
      <c r="C128" t="s">
        <v>4979</v>
      </c>
      <c r="D128" s="252" t="s">
        <v>39080</v>
      </c>
    </row>
    <row r="129" spans="1:4">
      <c r="A129">
        <v>4791</v>
      </c>
      <c r="B129" t="s">
        <v>33645</v>
      </c>
      <c r="C129" t="s">
        <v>4979</v>
      </c>
      <c r="D129" s="252" t="s">
        <v>39081</v>
      </c>
    </row>
    <row r="130" spans="1:4">
      <c r="A130">
        <v>157</v>
      </c>
      <c r="B130" t="s">
        <v>33646</v>
      </c>
      <c r="C130" t="s">
        <v>4979</v>
      </c>
      <c r="D130" s="252" t="s">
        <v>39082</v>
      </c>
    </row>
    <row r="131" spans="1:4">
      <c r="A131">
        <v>156</v>
      </c>
      <c r="B131" t="s">
        <v>33647</v>
      </c>
      <c r="C131" t="s">
        <v>4979</v>
      </c>
      <c r="D131" s="252" t="s">
        <v>39083</v>
      </c>
    </row>
    <row r="132" spans="1:4">
      <c r="A132">
        <v>131</v>
      </c>
      <c r="B132" t="s">
        <v>33648</v>
      </c>
      <c r="C132" t="s">
        <v>4979</v>
      </c>
      <c r="D132" s="252" t="s">
        <v>39084</v>
      </c>
    </row>
    <row r="133" spans="1:4">
      <c r="A133">
        <v>21114</v>
      </c>
      <c r="B133" t="s">
        <v>33649</v>
      </c>
      <c r="C133" t="s">
        <v>4977</v>
      </c>
      <c r="D133" s="252" t="s">
        <v>39085</v>
      </c>
    </row>
    <row r="134" spans="1:4">
      <c r="A134">
        <v>119</v>
      </c>
      <c r="B134" t="s">
        <v>33650</v>
      </c>
      <c r="C134" t="s">
        <v>4977</v>
      </c>
      <c r="D134" s="252" t="s">
        <v>39086</v>
      </c>
    </row>
    <row r="135" spans="1:4">
      <c r="A135">
        <v>122</v>
      </c>
      <c r="B135" t="s">
        <v>33651</v>
      </c>
      <c r="C135" t="s">
        <v>4977</v>
      </c>
      <c r="D135" s="252" t="s">
        <v>39087</v>
      </c>
    </row>
    <row r="136" spans="1:4">
      <c r="A136">
        <v>20080</v>
      </c>
      <c r="B136" t="s">
        <v>33652</v>
      </c>
      <c r="C136" t="s">
        <v>4977</v>
      </c>
      <c r="D136" s="252" t="s">
        <v>39088</v>
      </c>
    </row>
    <row r="137" spans="1:4">
      <c r="A137">
        <v>124</v>
      </c>
      <c r="B137" t="s">
        <v>33653</v>
      </c>
      <c r="C137" t="s">
        <v>4975</v>
      </c>
      <c r="D137" s="252" t="s">
        <v>39089</v>
      </c>
    </row>
    <row r="138" spans="1:4">
      <c r="A138">
        <v>7334</v>
      </c>
      <c r="B138" t="s">
        <v>33654</v>
      </c>
      <c r="C138" t="s">
        <v>4975</v>
      </c>
      <c r="D138" s="252" t="s">
        <v>39090</v>
      </c>
    </row>
    <row r="139" spans="1:4">
      <c r="A139">
        <v>123</v>
      </c>
      <c r="B139" t="s">
        <v>33655</v>
      </c>
      <c r="C139" t="s">
        <v>4975</v>
      </c>
      <c r="D139" s="252" t="s">
        <v>39091</v>
      </c>
    </row>
    <row r="140" spans="1:4">
      <c r="A140">
        <v>127</v>
      </c>
      <c r="B140" t="s">
        <v>33656</v>
      </c>
      <c r="C140" t="s">
        <v>4975</v>
      </c>
      <c r="D140" s="252" t="s">
        <v>39092</v>
      </c>
    </row>
    <row r="141" spans="1:4">
      <c r="A141">
        <v>41373</v>
      </c>
      <c r="B141" t="s">
        <v>33657</v>
      </c>
      <c r="C141" t="s">
        <v>4975</v>
      </c>
      <c r="D141" s="252" t="s">
        <v>39093</v>
      </c>
    </row>
    <row r="142" spans="1:4">
      <c r="A142">
        <v>133</v>
      </c>
      <c r="B142" t="s">
        <v>33658</v>
      </c>
      <c r="C142" t="s">
        <v>4975</v>
      </c>
      <c r="D142" s="252" t="s">
        <v>39094</v>
      </c>
    </row>
    <row r="143" spans="1:4">
      <c r="A143">
        <v>43617</v>
      </c>
      <c r="B143" t="s">
        <v>33659</v>
      </c>
      <c r="C143" t="s">
        <v>4975</v>
      </c>
      <c r="D143" s="252" t="s">
        <v>39095</v>
      </c>
    </row>
    <row r="144" spans="1:4">
      <c r="A144">
        <v>132</v>
      </c>
      <c r="B144" t="s">
        <v>33660</v>
      </c>
      <c r="C144" t="s">
        <v>4975</v>
      </c>
      <c r="D144" s="252" t="s">
        <v>39096</v>
      </c>
    </row>
    <row r="145" spans="1:4">
      <c r="A145">
        <v>43618</v>
      </c>
      <c r="B145" t="s">
        <v>33661</v>
      </c>
      <c r="C145" t="s">
        <v>4979</v>
      </c>
      <c r="D145" s="252" t="s">
        <v>39097</v>
      </c>
    </row>
    <row r="146" spans="1:4">
      <c r="A146">
        <v>37476</v>
      </c>
      <c r="B146" t="s">
        <v>33662</v>
      </c>
      <c r="C146" t="s">
        <v>4977</v>
      </c>
      <c r="D146" s="252" t="s">
        <v>39098</v>
      </c>
    </row>
    <row r="147" spans="1:4">
      <c r="A147">
        <v>37478</v>
      </c>
      <c r="B147" t="s">
        <v>33663</v>
      </c>
      <c r="C147" t="s">
        <v>4977</v>
      </c>
      <c r="D147" s="252" t="s">
        <v>39099</v>
      </c>
    </row>
    <row r="148" spans="1:4">
      <c r="A148">
        <v>37477</v>
      </c>
      <c r="B148" t="s">
        <v>33664</v>
      </c>
      <c r="C148" t="s">
        <v>4977</v>
      </c>
      <c r="D148" s="252" t="s">
        <v>39100</v>
      </c>
    </row>
    <row r="149" spans="1:4">
      <c r="A149">
        <v>37479</v>
      </c>
      <c r="B149" t="s">
        <v>33665</v>
      </c>
      <c r="C149" t="s">
        <v>4977</v>
      </c>
      <c r="D149" s="252" t="s">
        <v>39101</v>
      </c>
    </row>
    <row r="150" spans="1:4">
      <c r="A150">
        <v>4319</v>
      </c>
      <c r="B150" t="s">
        <v>33666</v>
      </c>
      <c r="C150" t="s">
        <v>4977</v>
      </c>
      <c r="D150" s="252" t="s">
        <v>39102</v>
      </c>
    </row>
    <row r="151" spans="1:4">
      <c r="A151">
        <v>42409</v>
      </c>
      <c r="B151" t="s">
        <v>33667</v>
      </c>
      <c r="C151" t="s">
        <v>4979</v>
      </c>
      <c r="D151" s="252" t="s">
        <v>39103</v>
      </c>
    </row>
    <row r="152" spans="1:4">
      <c r="A152">
        <v>40553</v>
      </c>
      <c r="B152" t="s">
        <v>33668</v>
      </c>
      <c r="C152" t="s">
        <v>4986</v>
      </c>
      <c r="D152" s="252" t="s">
        <v>39104</v>
      </c>
    </row>
    <row r="153" spans="1:4">
      <c r="A153">
        <v>6114</v>
      </c>
      <c r="B153" t="s">
        <v>33669</v>
      </c>
      <c r="C153" t="s">
        <v>4978</v>
      </c>
      <c r="D153" s="252" t="s">
        <v>39105</v>
      </c>
    </row>
    <row r="154" spans="1:4">
      <c r="A154">
        <v>40912</v>
      </c>
      <c r="B154" t="s">
        <v>33670</v>
      </c>
      <c r="C154" t="s">
        <v>4987</v>
      </c>
      <c r="D154" s="252" t="s">
        <v>39106</v>
      </c>
    </row>
    <row r="155" spans="1:4">
      <c r="A155">
        <v>247</v>
      </c>
      <c r="B155" t="s">
        <v>33671</v>
      </c>
      <c r="C155" t="s">
        <v>4978</v>
      </c>
      <c r="D155" s="252" t="s">
        <v>39107</v>
      </c>
    </row>
    <row r="156" spans="1:4">
      <c r="A156">
        <v>40919</v>
      </c>
      <c r="B156" t="s">
        <v>33672</v>
      </c>
      <c r="C156" t="s">
        <v>4987</v>
      </c>
      <c r="D156" s="252" t="s">
        <v>39108</v>
      </c>
    </row>
    <row r="157" spans="1:4">
      <c r="A157">
        <v>40984</v>
      </c>
      <c r="B157" t="s">
        <v>33673</v>
      </c>
      <c r="C157" t="s">
        <v>4987</v>
      </c>
      <c r="D157" s="252" t="s">
        <v>39109</v>
      </c>
    </row>
    <row r="158" spans="1:4">
      <c r="A158">
        <v>44499</v>
      </c>
      <c r="B158" t="s">
        <v>33674</v>
      </c>
      <c r="C158" t="s">
        <v>4978</v>
      </c>
      <c r="D158" s="252" t="s">
        <v>39110</v>
      </c>
    </row>
    <row r="159" spans="1:4">
      <c r="A159">
        <v>248</v>
      </c>
      <c r="B159" t="s">
        <v>33675</v>
      </c>
      <c r="C159" t="s">
        <v>4978</v>
      </c>
      <c r="D159" s="252" t="s">
        <v>39111</v>
      </c>
    </row>
    <row r="160" spans="1:4">
      <c r="A160">
        <v>41086</v>
      </c>
      <c r="B160" t="s">
        <v>33676</v>
      </c>
      <c r="C160" t="s">
        <v>4987</v>
      </c>
      <c r="D160" s="252" t="s">
        <v>39112</v>
      </c>
    </row>
    <row r="161" spans="1:4">
      <c r="A161">
        <v>34466</v>
      </c>
      <c r="B161" t="s">
        <v>33677</v>
      </c>
      <c r="C161" t="s">
        <v>4978</v>
      </c>
      <c r="D161" s="252" t="s">
        <v>39107</v>
      </c>
    </row>
    <row r="162" spans="1:4">
      <c r="A162">
        <v>41083</v>
      </c>
      <c r="B162" t="s">
        <v>33678</v>
      </c>
      <c r="C162" t="s">
        <v>4987</v>
      </c>
      <c r="D162" s="252" t="s">
        <v>39108</v>
      </c>
    </row>
    <row r="163" spans="1:4">
      <c r="A163">
        <v>252</v>
      </c>
      <c r="B163" t="s">
        <v>33679</v>
      </c>
      <c r="C163" t="s">
        <v>4978</v>
      </c>
      <c r="D163" s="252" t="s">
        <v>39107</v>
      </c>
    </row>
    <row r="164" spans="1:4">
      <c r="A164">
        <v>40909</v>
      </c>
      <c r="B164" t="s">
        <v>33680</v>
      </c>
      <c r="C164" t="s">
        <v>4987</v>
      </c>
      <c r="D164" s="252" t="s">
        <v>39108</v>
      </c>
    </row>
    <row r="165" spans="1:4">
      <c r="A165">
        <v>242</v>
      </c>
      <c r="B165" t="s">
        <v>38637</v>
      </c>
      <c r="C165" t="s">
        <v>4978</v>
      </c>
      <c r="D165" s="252" t="s">
        <v>39113</v>
      </c>
    </row>
    <row r="166" spans="1:4">
      <c r="A166">
        <v>41085</v>
      </c>
      <c r="B166" t="s">
        <v>33681</v>
      </c>
      <c r="C166" t="s">
        <v>4987</v>
      </c>
      <c r="D166" s="252" t="s">
        <v>39114</v>
      </c>
    </row>
    <row r="167" spans="1:4">
      <c r="A167">
        <v>427</v>
      </c>
      <c r="B167" t="s">
        <v>33682</v>
      </c>
      <c r="C167" t="s">
        <v>4977</v>
      </c>
      <c r="D167" s="252" t="s">
        <v>39115</v>
      </c>
    </row>
    <row r="168" spans="1:4">
      <c r="A168">
        <v>417</v>
      </c>
      <c r="B168" t="s">
        <v>33683</v>
      </c>
      <c r="C168" t="s">
        <v>4977</v>
      </c>
      <c r="D168" s="252" t="s">
        <v>39116</v>
      </c>
    </row>
    <row r="169" spans="1:4">
      <c r="A169">
        <v>11273</v>
      </c>
      <c r="B169" t="s">
        <v>33684</v>
      </c>
      <c r="C169" t="s">
        <v>4977</v>
      </c>
      <c r="D169" s="252" t="s">
        <v>39117</v>
      </c>
    </row>
    <row r="170" spans="1:4">
      <c r="A170">
        <v>11272</v>
      </c>
      <c r="B170" t="s">
        <v>33685</v>
      </c>
      <c r="C170" t="s">
        <v>4977</v>
      </c>
      <c r="D170" s="252" t="s">
        <v>39118</v>
      </c>
    </row>
    <row r="171" spans="1:4">
      <c r="A171">
        <v>11275</v>
      </c>
      <c r="B171" t="s">
        <v>33686</v>
      </c>
      <c r="C171" t="s">
        <v>4977</v>
      </c>
      <c r="D171" s="252" t="s">
        <v>39119</v>
      </c>
    </row>
    <row r="172" spans="1:4">
      <c r="A172">
        <v>11274</v>
      </c>
      <c r="B172" t="s">
        <v>33687</v>
      </c>
      <c r="C172" t="s">
        <v>4977</v>
      </c>
      <c r="D172" s="252" t="s">
        <v>39120</v>
      </c>
    </row>
    <row r="173" spans="1:4">
      <c r="A173">
        <v>38470</v>
      </c>
      <c r="B173" t="s">
        <v>33688</v>
      </c>
      <c r="C173" t="s">
        <v>4977</v>
      </c>
      <c r="D173" s="252" t="s">
        <v>39121</v>
      </c>
    </row>
    <row r="174" spans="1:4">
      <c r="A174">
        <v>38547</v>
      </c>
      <c r="B174" t="s">
        <v>33689</v>
      </c>
      <c r="C174" t="s">
        <v>4977</v>
      </c>
      <c r="D174" s="252" t="s">
        <v>39122</v>
      </c>
    </row>
    <row r="175" spans="1:4">
      <c r="A175">
        <v>38469</v>
      </c>
      <c r="B175" t="s">
        <v>33690</v>
      </c>
      <c r="C175" t="s">
        <v>4977</v>
      </c>
      <c r="D175" s="252" t="s">
        <v>39123</v>
      </c>
    </row>
    <row r="176" spans="1:4">
      <c r="A176">
        <v>38467</v>
      </c>
      <c r="B176" t="s">
        <v>33691</v>
      </c>
      <c r="C176" t="s">
        <v>4977</v>
      </c>
      <c r="D176" s="252" t="s">
        <v>39124</v>
      </c>
    </row>
    <row r="177" spans="1:4">
      <c r="A177">
        <v>38468</v>
      </c>
      <c r="B177" t="s">
        <v>33692</v>
      </c>
      <c r="C177" t="s">
        <v>4977</v>
      </c>
      <c r="D177" s="252" t="s">
        <v>39125</v>
      </c>
    </row>
    <row r="178" spans="1:4">
      <c r="A178">
        <v>38471</v>
      </c>
      <c r="B178" t="s">
        <v>33693</v>
      </c>
      <c r="C178" t="s">
        <v>4977</v>
      </c>
      <c r="D178" s="252" t="s">
        <v>39126</v>
      </c>
    </row>
    <row r="179" spans="1:4">
      <c r="A179">
        <v>37370</v>
      </c>
      <c r="B179" t="s">
        <v>38701</v>
      </c>
      <c r="C179" t="s">
        <v>4978</v>
      </c>
      <c r="D179" s="252" t="s">
        <v>39127</v>
      </c>
    </row>
    <row r="180" spans="1:4">
      <c r="A180">
        <v>40861</v>
      </c>
      <c r="B180" t="s">
        <v>38702</v>
      </c>
      <c r="C180" t="s">
        <v>4987</v>
      </c>
      <c r="D180" s="252" t="s">
        <v>39128</v>
      </c>
    </row>
    <row r="181" spans="1:4">
      <c r="A181">
        <v>10658</v>
      </c>
      <c r="B181" t="s">
        <v>33694</v>
      </c>
      <c r="C181" t="s">
        <v>4977</v>
      </c>
      <c r="D181" s="252" t="s">
        <v>39129</v>
      </c>
    </row>
    <row r="182" spans="1:4">
      <c r="A182">
        <v>253</v>
      </c>
      <c r="B182" t="s">
        <v>33695</v>
      </c>
      <c r="C182" t="s">
        <v>4978</v>
      </c>
      <c r="D182" s="252" t="s">
        <v>39130</v>
      </c>
    </row>
    <row r="183" spans="1:4">
      <c r="A183">
        <v>40809</v>
      </c>
      <c r="B183" t="s">
        <v>33696</v>
      </c>
      <c r="C183" t="s">
        <v>4987</v>
      </c>
      <c r="D183" s="252" t="s">
        <v>39131</v>
      </c>
    </row>
    <row r="184" spans="1:4">
      <c r="A184">
        <v>42428</v>
      </c>
      <c r="B184" t="s">
        <v>33697</v>
      </c>
      <c r="C184" t="s">
        <v>4977</v>
      </c>
      <c r="D184" s="252" t="s">
        <v>39132</v>
      </c>
    </row>
    <row r="185" spans="1:4">
      <c r="A185">
        <v>583</v>
      </c>
      <c r="B185" t="s">
        <v>33698</v>
      </c>
      <c r="C185" t="s">
        <v>4979</v>
      </c>
      <c r="D185" s="252" t="s">
        <v>39133</v>
      </c>
    </row>
    <row r="186" spans="1:4">
      <c r="A186">
        <v>301</v>
      </c>
      <c r="B186" t="s">
        <v>33699</v>
      </c>
      <c r="C186" t="s">
        <v>4977</v>
      </c>
      <c r="D186" s="252" t="s">
        <v>39134</v>
      </c>
    </row>
    <row r="187" spans="1:4">
      <c r="A187">
        <v>296</v>
      </c>
      <c r="B187" t="s">
        <v>33700</v>
      </c>
      <c r="C187" t="s">
        <v>4977</v>
      </c>
      <c r="D187" s="252" t="s">
        <v>39135</v>
      </c>
    </row>
    <row r="188" spans="1:4">
      <c r="A188">
        <v>297</v>
      </c>
      <c r="B188" t="s">
        <v>33701</v>
      </c>
      <c r="C188" t="s">
        <v>4977</v>
      </c>
      <c r="D188" s="252" t="s">
        <v>39136</v>
      </c>
    </row>
    <row r="189" spans="1:4">
      <c r="A189">
        <v>299</v>
      </c>
      <c r="B189" t="s">
        <v>33702</v>
      </c>
      <c r="C189" t="s">
        <v>4977</v>
      </c>
      <c r="D189" s="252" t="s">
        <v>39137</v>
      </c>
    </row>
    <row r="190" spans="1:4">
      <c r="A190">
        <v>300</v>
      </c>
      <c r="B190" t="s">
        <v>33703</v>
      </c>
      <c r="C190" t="s">
        <v>4977</v>
      </c>
      <c r="D190" s="252" t="s">
        <v>39138</v>
      </c>
    </row>
    <row r="191" spans="1:4">
      <c r="A191">
        <v>20085</v>
      </c>
      <c r="B191" t="s">
        <v>33704</v>
      </c>
      <c r="C191" t="s">
        <v>4977</v>
      </c>
      <c r="D191" s="252" t="s">
        <v>39139</v>
      </c>
    </row>
    <row r="192" spans="1:4">
      <c r="A192">
        <v>298</v>
      </c>
      <c r="B192" t="s">
        <v>33705</v>
      </c>
      <c r="C192" t="s">
        <v>4977</v>
      </c>
      <c r="D192" s="252" t="s">
        <v>39140</v>
      </c>
    </row>
    <row r="193" spans="1:4">
      <c r="A193">
        <v>311</v>
      </c>
      <c r="B193" t="s">
        <v>33706</v>
      </c>
      <c r="C193" t="s">
        <v>4977</v>
      </c>
      <c r="D193" s="252" t="s">
        <v>39141</v>
      </c>
    </row>
    <row r="194" spans="1:4">
      <c r="A194">
        <v>318</v>
      </c>
      <c r="B194" t="s">
        <v>33707</v>
      </c>
      <c r="C194" t="s">
        <v>4977</v>
      </c>
      <c r="D194" s="252" t="s">
        <v>39142</v>
      </c>
    </row>
    <row r="195" spans="1:4">
      <c r="A195">
        <v>319</v>
      </c>
      <c r="B195" t="s">
        <v>33708</v>
      </c>
      <c r="C195" t="s">
        <v>4977</v>
      </c>
      <c r="D195" s="252" t="s">
        <v>39143</v>
      </c>
    </row>
    <row r="196" spans="1:4">
      <c r="A196">
        <v>303</v>
      </c>
      <c r="B196" t="s">
        <v>33709</v>
      </c>
      <c r="C196" t="s">
        <v>4977</v>
      </c>
      <c r="D196" s="252" t="s">
        <v>39144</v>
      </c>
    </row>
    <row r="197" spans="1:4">
      <c r="A197">
        <v>305</v>
      </c>
      <c r="B197" t="s">
        <v>33710</v>
      </c>
      <c r="C197" t="s">
        <v>4977</v>
      </c>
      <c r="D197" s="252" t="s">
        <v>39145</v>
      </c>
    </row>
    <row r="198" spans="1:4">
      <c r="A198">
        <v>306</v>
      </c>
      <c r="B198" t="s">
        <v>33711</v>
      </c>
      <c r="C198" t="s">
        <v>4977</v>
      </c>
      <c r="D198" s="252" t="s">
        <v>39146</v>
      </c>
    </row>
    <row r="199" spans="1:4">
      <c r="A199">
        <v>307</v>
      </c>
      <c r="B199" t="s">
        <v>33712</v>
      </c>
      <c r="C199" t="s">
        <v>4977</v>
      </c>
      <c r="D199" s="252" t="s">
        <v>39147</v>
      </c>
    </row>
    <row r="200" spans="1:4">
      <c r="A200">
        <v>309</v>
      </c>
      <c r="B200" t="s">
        <v>33713</v>
      </c>
      <c r="C200" t="s">
        <v>4977</v>
      </c>
      <c r="D200" s="252" t="s">
        <v>39148</v>
      </c>
    </row>
    <row r="201" spans="1:4">
      <c r="A201">
        <v>310</v>
      </c>
      <c r="B201" t="s">
        <v>33714</v>
      </c>
      <c r="C201" t="s">
        <v>4977</v>
      </c>
      <c r="D201" s="252" t="s">
        <v>39149</v>
      </c>
    </row>
    <row r="202" spans="1:4">
      <c r="A202">
        <v>328</v>
      </c>
      <c r="B202" t="s">
        <v>33715</v>
      </c>
      <c r="C202" t="s">
        <v>4977</v>
      </c>
      <c r="D202" s="252" t="s">
        <v>39150</v>
      </c>
    </row>
    <row r="203" spans="1:4">
      <c r="A203">
        <v>325</v>
      </c>
      <c r="B203" t="s">
        <v>33716</v>
      </c>
      <c r="C203" t="s">
        <v>4977</v>
      </c>
      <c r="D203" s="252" t="s">
        <v>39151</v>
      </c>
    </row>
    <row r="204" spans="1:4">
      <c r="A204">
        <v>20326</v>
      </c>
      <c r="B204" t="s">
        <v>33717</v>
      </c>
      <c r="C204" t="s">
        <v>4977</v>
      </c>
      <c r="D204" s="252" t="s">
        <v>39152</v>
      </c>
    </row>
    <row r="205" spans="1:4">
      <c r="A205">
        <v>329</v>
      </c>
      <c r="B205" t="s">
        <v>33718</v>
      </c>
      <c r="C205" t="s">
        <v>4977</v>
      </c>
      <c r="D205" s="252" t="s">
        <v>39153</v>
      </c>
    </row>
    <row r="206" spans="1:4">
      <c r="A206">
        <v>308</v>
      </c>
      <c r="B206" t="s">
        <v>33719</v>
      </c>
      <c r="C206" t="s">
        <v>4977</v>
      </c>
      <c r="D206" s="252" t="s">
        <v>39154</v>
      </c>
    </row>
    <row r="207" spans="1:4">
      <c r="A207">
        <v>39642</v>
      </c>
      <c r="B207" t="s">
        <v>33720</v>
      </c>
      <c r="C207" t="s">
        <v>4977</v>
      </c>
      <c r="D207" s="252" t="s">
        <v>39155</v>
      </c>
    </row>
    <row r="208" spans="1:4">
      <c r="A208">
        <v>39641</v>
      </c>
      <c r="B208" t="s">
        <v>33721</v>
      </c>
      <c r="C208" t="s">
        <v>4977</v>
      </c>
      <c r="D208" s="252" t="s">
        <v>38973</v>
      </c>
    </row>
    <row r="209" spans="1:4">
      <c r="A209">
        <v>39643</v>
      </c>
      <c r="B209" t="s">
        <v>33722</v>
      </c>
      <c r="C209" t="s">
        <v>4977</v>
      </c>
      <c r="D209" s="252" t="s">
        <v>39156</v>
      </c>
    </row>
    <row r="210" spans="1:4">
      <c r="A210">
        <v>39644</v>
      </c>
      <c r="B210" t="s">
        <v>33723</v>
      </c>
      <c r="C210" t="s">
        <v>4977</v>
      </c>
      <c r="D210" s="252" t="s">
        <v>39157</v>
      </c>
    </row>
    <row r="211" spans="1:4">
      <c r="A211">
        <v>39645</v>
      </c>
      <c r="B211" t="s">
        <v>33724</v>
      </c>
      <c r="C211" t="s">
        <v>4977</v>
      </c>
      <c r="D211" s="252" t="s">
        <v>39158</v>
      </c>
    </row>
    <row r="212" spans="1:4">
      <c r="A212">
        <v>41610</v>
      </c>
      <c r="B212" t="s">
        <v>33725</v>
      </c>
      <c r="C212" t="s">
        <v>4977</v>
      </c>
      <c r="D212" s="252" t="s">
        <v>39159</v>
      </c>
    </row>
    <row r="213" spans="1:4">
      <c r="A213">
        <v>41611</v>
      </c>
      <c r="B213" t="s">
        <v>33726</v>
      </c>
      <c r="C213" t="s">
        <v>4977</v>
      </c>
      <c r="D213" s="252" t="s">
        <v>39160</v>
      </c>
    </row>
    <row r="214" spans="1:4">
      <c r="A214">
        <v>41612</v>
      </c>
      <c r="B214" t="s">
        <v>33727</v>
      </c>
      <c r="C214" t="s">
        <v>4977</v>
      </c>
      <c r="D214" s="252" t="s">
        <v>39161</v>
      </c>
    </row>
    <row r="215" spans="1:4">
      <c r="A215">
        <v>41637</v>
      </c>
      <c r="B215" t="s">
        <v>33728</v>
      </c>
      <c r="C215" t="s">
        <v>4977</v>
      </c>
      <c r="D215" s="252" t="s">
        <v>39162</v>
      </c>
    </row>
    <row r="216" spans="1:4">
      <c r="A216">
        <v>41638</v>
      </c>
      <c r="B216" t="s">
        <v>33729</v>
      </c>
      <c r="C216" t="s">
        <v>4977</v>
      </c>
      <c r="D216" s="252" t="s">
        <v>39163</v>
      </c>
    </row>
    <row r="217" spans="1:4">
      <c r="A217">
        <v>41639</v>
      </c>
      <c r="B217" t="s">
        <v>33730</v>
      </c>
      <c r="C217" t="s">
        <v>4977</v>
      </c>
      <c r="D217" s="252" t="s">
        <v>39164</v>
      </c>
    </row>
    <row r="218" spans="1:4">
      <c r="A218">
        <v>11789</v>
      </c>
      <c r="B218" t="s">
        <v>33731</v>
      </c>
      <c r="C218" t="s">
        <v>4977</v>
      </c>
      <c r="D218" s="252" t="s">
        <v>39165</v>
      </c>
    </row>
    <row r="219" spans="1:4">
      <c r="A219">
        <v>20975</v>
      </c>
      <c r="B219" t="s">
        <v>33732</v>
      </c>
      <c r="C219" t="s">
        <v>4977</v>
      </c>
      <c r="D219" s="252" t="s">
        <v>39166</v>
      </c>
    </row>
    <row r="220" spans="1:4">
      <c r="A220">
        <v>20976</v>
      </c>
      <c r="B220" t="s">
        <v>33733</v>
      </c>
      <c r="C220" t="s">
        <v>4977</v>
      </c>
      <c r="D220" s="252" t="s">
        <v>39167</v>
      </c>
    </row>
    <row r="221" spans="1:4">
      <c r="A221">
        <v>40340</v>
      </c>
      <c r="B221" t="s">
        <v>33734</v>
      </c>
      <c r="C221" t="s">
        <v>4977</v>
      </c>
      <c r="D221" s="252" t="s">
        <v>39168</v>
      </c>
    </row>
    <row r="222" spans="1:4">
      <c r="A222">
        <v>40341</v>
      </c>
      <c r="B222" t="s">
        <v>33735</v>
      </c>
      <c r="C222" t="s">
        <v>4977</v>
      </c>
      <c r="D222" s="252" t="s">
        <v>39169</v>
      </c>
    </row>
    <row r="223" spans="1:4">
      <c r="A223">
        <v>40342</v>
      </c>
      <c r="B223" t="s">
        <v>33736</v>
      </c>
      <c r="C223" t="s">
        <v>4977</v>
      </c>
      <c r="D223" s="252" t="s">
        <v>39170</v>
      </c>
    </row>
    <row r="224" spans="1:4">
      <c r="A224">
        <v>40343</v>
      </c>
      <c r="B224" t="s">
        <v>33737</v>
      </c>
      <c r="C224" t="s">
        <v>4977</v>
      </c>
      <c r="D224" s="252" t="s">
        <v>39171</v>
      </c>
    </row>
    <row r="225" spans="1:4">
      <c r="A225">
        <v>40344</v>
      </c>
      <c r="B225" t="s">
        <v>33738</v>
      </c>
      <c r="C225" t="s">
        <v>4977</v>
      </c>
      <c r="D225" s="252" t="s">
        <v>39172</v>
      </c>
    </row>
    <row r="226" spans="1:4">
      <c r="A226">
        <v>40345</v>
      </c>
      <c r="B226" t="s">
        <v>33739</v>
      </c>
      <c r="C226" t="s">
        <v>4977</v>
      </c>
      <c r="D226" s="252" t="s">
        <v>39173</v>
      </c>
    </row>
    <row r="227" spans="1:4">
      <c r="A227">
        <v>40346</v>
      </c>
      <c r="B227" t="s">
        <v>33740</v>
      </c>
      <c r="C227" t="s">
        <v>4977</v>
      </c>
      <c r="D227" s="252" t="s">
        <v>39174</v>
      </c>
    </row>
    <row r="228" spans="1:4">
      <c r="A228">
        <v>40347</v>
      </c>
      <c r="B228" t="s">
        <v>33741</v>
      </c>
      <c r="C228" t="s">
        <v>4977</v>
      </c>
      <c r="D228" s="252" t="s">
        <v>39175</v>
      </c>
    </row>
    <row r="229" spans="1:4">
      <c r="A229">
        <v>6138</v>
      </c>
      <c r="B229" t="s">
        <v>33742</v>
      </c>
      <c r="C229" t="s">
        <v>4977</v>
      </c>
      <c r="D229" s="252" t="s">
        <v>39176</v>
      </c>
    </row>
    <row r="230" spans="1:4">
      <c r="A230">
        <v>38840</v>
      </c>
      <c r="B230" t="s">
        <v>33743</v>
      </c>
      <c r="C230" t="s">
        <v>4977</v>
      </c>
      <c r="D230" s="252" t="s">
        <v>39177</v>
      </c>
    </row>
    <row r="231" spans="1:4">
      <c r="A231">
        <v>38841</v>
      </c>
      <c r="B231" t="s">
        <v>33744</v>
      </c>
      <c r="C231" t="s">
        <v>4977</v>
      </c>
      <c r="D231" s="252" t="s">
        <v>39178</v>
      </c>
    </row>
    <row r="232" spans="1:4">
      <c r="A232">
        <v>38842</v>
      </c>
      <c r="B232" t="s">
        <v>33745</v>
      </c>
      <c r="C232" t="s">
        <v>4977</v>
      </c>
      <c r="D232" s="252" t="s">
        <v>39179</v>
      </c>
    </row>
    <row r="233" spans="1:4">
      <c r="A233">
        <v>38843</v>
      </c>
      <c r="B233" t="s">
        <v>33746</v>
      </c>
      <c r="C233" t="s">
        <v>4977</v>
      </c>
      <c r="D233" s="252" t="s">
        <v>39180</v>
      </c>
    </row>
    <row r="234" spans="1:4">
      <c r="A234">
        <v>43424</v>
      </c>
      <c r="B234" t="s">
        <v>33747</v>
      </c>
      <c r="C234" t="s">
        <v>4977</v>
      </c>
      <c r="D234" s="252" t="s">
        <v>39181</v>
      </c>
    </row>
    <row r="235" spans="1:4">
      <c r="A235">
        <v>43426</v>
      </c>
      <c r="B235" t="s">
        <v>33748</v>
      </c>
      <c r="C235" t="s">
        <v>4977</v>
      </c>
      <c r="D235" s="252" t="s">
        <v>39182</v>
      </c>
    </row>
    <row r="236" spans="1:4">
      <c r="A236">
        <v>12565</v>
      </c>
      <c r="B236" t="s">
        <v>33749</v>
      </c>
      <c r="C236" t="s">
        <v>4977</v>
      </c>
      <c r="D236" s="252" t="s">
        <v>39183</v>
      </c>
    </row>
    <row r="237" spans="1:4">
      <c r="A237">
        <v>12567</v>
      </c>
      <c r="B237" t="s">
        <v>33750</v>
      </c>
      <c r="C237" t="s">
        <v>4977</v>
      </c>
      <c r="D237" s="252" t="s">
        <v>39184</v>
      </c>
    </row>
    <row r="238" spans="1:4">
      <c r="A238">
        <v>12568</v>
      </c>
      <c r="B238" t="s">
        <v>33751</v>
      </c>
      <c r="C238" t="s">
        <v>4977</v>
      </c>
      <c r="D238" s="252" t="s">
        <v>39185</v>
      </c>
    </row>
    <row r="239" spans="1:4">
      <c r="A239">
        <v>43441</v>
      </c>
      <c r="B239" t="s">
        <v>33752</v>
      </c>
      <c r="C239" t="s">
        <v>4977</v>
      </c>
      <c r="D239" s="252" t="s">
        <v>39186</v>
      </c>
    </row>
    <row r="240" spans="1:4">
      <c r="A240">
        <v>43423</v>
      </c>
      <c r="B240" t="s">
        <v>33753</v>
      </c>
      <c r="C240" t="s">
        <v>4977</v>
      </c>
      <c r="D240" s="252" t="s">
        <v>39187</v>
      </c>
    </row>
    <row r="241" spans="1:4">
      <c r="A241">
        <v>12532</v>
      </c>
      <c r="B241" t="s">
        <v>33754</v>
      </c>
      <c r="C241" t="s">
        <v>4977</v>
      </c>
      <c r="D241" s="252" t="s">
        <v>39188</v>
      </c>
    </row>
    <row r="242" spans="1:4">
      <c r="A242">
        <v>43444</v>
      </c>
      <c r="B242" t="s">
        <v>33755</v>
      </c>
      <c r="C242" t="s">
        <v>4977</v>
      </c>
      <c r="D242" s="252" t="s">
        <v>39189</v>
      </c>
    </row>
    <row r="243" spans="1:4">
      <c r="A243">
        <v>12551</v>
      </c>
      <c r="B243" t="s">
        <v>33756</v>
      </c>
      <c r="C243" t="s">
        <v>4977</v>
      </c>
      <c r="D243" s="252" t="s">
        <v>39190</v>
      </c>
    </row>
    <row r="244" spans="1:4">
      <c r="A244">
        <v>43442</v>
      </c>
      <c r="B244" t="s">
        <v>33757</v>
      </c>
      <c r="C244" t="s">
        <v>4977</v>
      </c>
      <c r="D244" s="252" t="s">
        <v>39191</v>
      </c>
    </row>
    <row r="245" spans="1:4">
      <c r="A245">
        <v>43443</v>
      </c>
      <c r="B245" t="s">
        <v>33758</v>
      </c>
      <c r="C245" t="s">
        <v>4977</v>
      </c>
      <c r="D245" s="252" t="s">
        <v>39192</v>
      </c>
    </row>
    <row r="246" spans="1:4">
      <c r="A246">
        <v>12544</v>
      </c>
      <c r="B246" t="s">
        <v>33759</v>
      </c>
      <c r="C246" t="s">
        <v>4977</v>
      </c>
      <c r="D246" s="252" t="s">
        <v>39193</v>
      </c>
    </row>
    <row r="247" spans="1:4">
      <c r="A247">
        <v>12547</v>
      </c>
      <c r="B247" t="s">
        <v>33760</v>
      </c>
      <c r="C247" t="s">
        <v>4977</v>
      </c>
      <c r="D247" s="252" t="s">
        <v>39194</v>
      </c>
    </row>
    <row r="248" spans="1:4">
      <c r="A248">
        <v>43445</v>
      </c>
      <c r="B248" t="s">
        <v>33761</v>
      </c>
      <c r="C248" t="s">
        <v>4977</v>
      </c>
      <c r="D248" s="252" t="s">
        <v>39195</v>
      </c>
    </row>
    <row r="249" spans="1:4">
      <c r="A249">
        <v>12563</v>
      </c>
      <c r="B249" t="s">
        <v>33762</v>
      </c>
      <c r="C249" t="s">
        <v>4977</v>
      </c>
      <c r="D249" s="252" t="s">
        <v>39196</v>
      </c>
    </row>
    <row r="250" spans="1:4">
      <c r="A250">
        <v>43425</v>
      </c>
      <c r="B250" t="s">
        <v>33763</v>
      </c>
      <c r="C250" t="s">
        <v>4977</v>
      </c>
      <c r="D250" s="252" t="s">
        <v>39197</v>
      </c>
    </row>
    <row r="251" spans="1:4">
      <c r="A251">
        <v>43446</v>
      </c>
      <c r="B251" t="s">
        <v>33764</v>
      </c>
      <c r="C251" t="s">
        <v>4977</v>
      </c>
      <c r="D251" s="252" t="s">
        <v>39198</v>
      </c>
    </row>
    <row r="252" spans="1:4">
      <c r="A252">
        <v>43447</v>
      </c>
      <c r="B252" t="s">
        <v>33765</v>
      </c>
      <c r="C252" t="s">
        <v>4977</v>
      </c>
      <c r="D252" s="252" t="s">
        <v>39199</v>
      </c>
    </row>
    <row r="253" spans="1:4">
      <c r="A253">
        <v>43448</v>
      </c>
      <c r="B253" t="s">
        <v>33766</v>
      </c>
      <c r="C253" t="s">
        <v>4977</v>
      </c>
      <c r="D253" s="252" t="s">
        <v>39200</v>
      </c>
    </row>
    <row r="254" spans="1:4">
      <c r="A254">
        <v>13761</v>
      </c>
      <c r="B254" t="s">
        <v>33767</v>
      </c>
      <c r="C254" t="s">
        <v>4977</v>
      </c>
      <c r="D254" s="252" t="s">
        <v>39201</v>
      </c>
    </row>
    <row r="255" spans="1:4">
      <c r="A255">
        <v>4814</v>
      </c>
      <c r="B255" t="s">
        <v>33768</v>
      </c>
      <c r="C255" t="s">
        <v>4977</v>
      </c>
      <c r="D255" s="252" t="s">
        <v>39202</v>
      </c>
    </row>
    <row r="256" spans="1:4">
      <c r="A256">
        <v>44473</v>
      </c>
      <c r="B256" t="s">
        <v>33769</v>
      </c>
      <c r="C256" t="s">
        <v>4977</v>
      </c>
      <c r="D256" s="252" t="s">
        <v>39203</v>
      </c>
    </row>
    <row r="257" spans="1:4">
      <c r="A257">
        <v>6122</v>
      </c>
      <c r="B257" t="s">
        <v>33770</v>
      </c>
      <c r="C257" t="s">
        <v>4978</v>
      </c>
      <c r="D257" s="252" t="s">
        <v>39130</v>
      </c>
    </row>
    <row r="258" spans="1:4">
      <c r="A258">
        <v>40810</v>
      </c>
      <c r="B258" t="s">
        <v>33771</v>
      </c>
      <c r="C258" t="s">
        <v>4987</v>
      </c>
      <c r="D258" s="252" t="s">
        <v>39131</v>
      </c>
    </row>
    <row r="259" spans="1:4">
      <c r="A259">
        <v>21100</v>
      </c>
      <c r="B259" t="s">
        <v>33772</v>
      </c>
      <c r="C259" t="s">
        <v>4977</v>
      </c>
      <c r="D259" s="252" t="s">
        <v>39204</v>
      </c>
    </row>
    <row r="260" spans="1:4">
      <c r="A260">
        <v>11816</v>
      </c>
      <c r="B260" t="s">
        <v>33773</v>
      </c>
      <c r="C260" t="s">
        <v>4977</v>
      </c>
      <c r="D260" s="252" t="s">
        <v>39205</v>
      </c>
    </row>
    <row r="261" spans="1:4">
      <c r="A261">
        <v>11814</v>
      </c>
      <c r="B261" t="s">
        <v>33774</v>
      </c>
      <c r="C261" t="s">
        <v>4977</v>
      </c>
      <c r="D261" s="252" t="s">
        <v>39206</v>
      </c>
    </row>
    <row r="262" spans="1:4">
      <c r="A262">
        <v>14186</v>
      </c>
      <c r="B262" t="s">
        <v>33775</v>
      </c>
      <c r="C262" t="s">
        <v>4977</v>
      </c>
      <c r="D262" s="252" t="s">
        <v>39207</v>
      </c>
    </row>
    <row r="263" spans="1:4">
      <c r="A263">
        <v>14185</v>
      </c>
      <c r="B263" t="s">
        <v>33776</v>
      </c>
      <c r="C263" t="s">
        <v>4977</v>
      </c>
      <c r="D263" s="252" t="s">
        <v>39208</v>
      </c>
    </row>
    <row r="264" spans="1:4">
      <c r="A264">
        <v>11811</v>
      </c>
      <c r="B264" t="s">
        <v>33777</v>
      </c>
      <c r="C264" t="s">
        <v>4977</v>
      </c>
      <c r="D264" s="252" t="s">
        <v>39209</v>
      </c>
    </row>
    <row r="265" spans="1:4">
      <c r="A265">
        <v>44498</v>
      </c>
      <c r="B265" t="s">
        <v>33778</v>
      </c>
      <c r="C265" t="s">
        <v>4977</v>
      </c>
      <c r="D265" s="252" t="s">
        <v>39210</v>
      </c>
    </row>
    <row r="266" spans="1:4">
      <c r="A266">
        <v>34469</v>
      </c>
      <c r="B266" t="s">
        <v>33779</v>
      </c>
      <c r="C266" t="s">
        <v>4977</v>
      </c>
      <c r="D266" s="252" t="s">
        <v>39211</v>
      </c>
    </row>
    <row r="267" spans="1:4">
      <c r="A267">
        <v>34476</v>
      </c>
      <c r="B267" t="s">
        <v>33780</v>
      </c>
      <c r="C267" t="s">
        <v>4977</v>
      </c>
      <c r="D267" s="252" t="s">
        <v>39212</v>
      </c>
    </row>
    <row r="268" spans="1:4">
      <c r="A268">
        <v>34477</v>
      </c>
      <c r="B268" t="s">
        <v>33781</v>
      </c>
      <c r="C268" t="s">
        <v>4977</v>
      </c>
      <c r="D268" s="252" t="s">
        <v>39213</v>
      </c>
    </row>
    <row r="269" spans="1:4">
      <c r="A269">
        <v>34482</v>
      </c>
      <c r="B269" t="s">
        <v>33782</v>
      </c>
      <c r="C269" t="s">
        <v>4977</v>
      </c>
      <c r="D269" s="252" t="s">
        <v>39214</v>
      </c>
    </row>
    <row r="270" spans="1:4">
      <c r="A270">
        <v>34472</v>
      </c>
      <c r="B270" t="s">
        <v>33783</v>
      </c>
      <c r="C270" t="s">
        <v>4977</v>
      </c>
      <c r="D270" s="252" t="s">
        <v>39215</v>
      </c>
    </row>
    <row r="271" spans="1:4">
      <c r="A271">
        <v>42425</v>
      </c>
      <c r="B271" t="s">
        <v>33784</v>
      </c>
      <c r="C271" t="s">
        <v>4977</v>
      </c>
      <c r="D271" s="252" t="s">
        <v>39216</v>
      </c>
    </row>
    <row r="272" spans="1:4">
      <c r="A272">
        <v>42422</v>
      </c>
      <c r="B272" t="s">
        <v>33785</v>
      </c>
      <c r="C272" t="s">
        <v>4977</v>
      </c>
      <c r="D272" s="252" t="s">
        <v>39217</v>
      </c>
    </row>
    <row r="273" spans="1:4">
      <c r="A273">
        <v>43184</v>
      </c>
      <c r="B273" t="s">
        <v>33786</v>
      </c>
      <c r="C273" t="s">
        <v>4977</v>
      </c>
      <c r="D273" s="252" t="s">
        <v>39218</v>
      </c>
    </row>
    <row r="274" spans="1:4">
      <c r="A274">
        <v>42424</v>
      </c>
      <c r="B274" t="s">
        <v>33787</v>
      </c>
      <c r="C274" t="s">
        <v>4977</v>
      </c>
      <c r="D274" s="252" t="s">
        <v>39219</v>
      </c>
    </row>
    <row r="275" spans="1:4">
      <c r="A275">
        <v>42421</v>
      </c>
      <c r="B275" t="s">
        <v>33788</v>
      </c>
      <c r="C275" t="s">
        <v>4977</v>
      </c>
      <c r="D275" s="252" t="s">
        <v>39220</v>
      </c>
    </row>
    <row r="276" spans="1:4">
      <c r="A276">
        <v>42416</v>
      </c>
      <c r="B276" t="s">
        <v>33789</v>
      </c>
      <c r="C276" t="s">
        <v>4977</v>
      </c>
      <c r="D276" s="252" t="s">
        <v>39221</v>
      </c>
    </row>
    <row r="277" spans="1:4">
      <c r="A277">
        <v>42417</v>
      </c>
      <c r="B277" t="s">
        <v>33790</v>
      </c>
      <c r="C277" t="s">
        <v>4977</v>
      </c>
      <c r="D277" s="252" t="s">
        <v>39222</v>
      </c>
    </row>
    <row r="278" spans="1:4">
      <c r="A278">
        <v>42419</v>
      </c>
      <c r="B278" t="s">
        <v>33791</v>
      </c>
      <c r="C278" t="s">
        <v>4977</v>
      </c>
      <c r="D278" s="252" t="s">
        <v>39223</v>
      </c>
    </row>
    <row r="279" spans="1:4">
      <c r="A279">
        <v>42420</v>
      </c>
      <c r="B279" t="s">
        <v>33792</v>
      </c>
      <c r="C279" t="s">
        <v>4977</v>
      </c>
      <c r="D279" s="252" t="s">
        <v>39224</v>
      </c>
    </row>
    <row r="280" spans="1:4">
      <c r="A280">
        <v>43195</v>
      </c>
      <c r="B280" t="s">
        <v>33793</v>
      </c>
      <c r="C280" t="s">
        <v>4977</v>
      </c>
      <c r="D280" s="252" t="s">
        <v>39225</v>
      </c>
    </row>
    <row r="281" spans="1:4">
      <c r="A281">
        <v>43196</v>
      </c>
      <c r="B281" t="s">
        <v>33794</v>
      </c>
      <c r="C281" t="s">
        <v>4977</v>
      </c>
      <c r="D281" s="252" t="s">
        <v>39226</v>
      </c>
    </row>
    <row r="282" spans="1:4">
      <c r="A282">
        <v>43198</v>
      </c>
      <c r="B282" t="s">
        <v>33795</v>
      </c>
      <c r="C282" t="s">
        <v>4977</v>
      </c>
      <c r="D282" s="252" t="s">
        <v>39227</v>
      </c>
    </row>
    <row r="283" spans="1:4">
      <c r="A283">
        <v>43199</v>
      </c>
      <c r="B283" t="s">
        <v>33796</v>
      </c>
      <c r="C283" t="s">
        <v>4977</v>
      </c>
      <c r="D283" s="252" t="s">
        <v>39228</v>
      </c>
    </row>
    <row r="284" spans="1:4">
      <c r="A284">
        <v>43200</v>
      </c>
      <c r="B284" t="s">
        <v>33797</v>
      </c>
      <c r="C284" t="s">
        <v>4977</v>
      </c>
      <c r="D284" s="252" t="s">
        <v>39229</v>
      </c>
    </row>
    <row r="285" spans="1:4">
      <c r="A285">
        <v>39556</v>
      </c>
      <c r="B285" t="s">
        <v>33798</v>
      </c>
      <c r="C285" t="s">
        <v>4977</v>
      </c>
      <c r="D285" s="252" t="s">
        <v>39230</v>
      </c>
    </row>
    <row r="286" spans="1:4">
      <c r="A286">
        <v>39557</v>
      </c>
      <c r="B286" t="s">
        <v>33799</v>
      </c>
      <c r="C286" t="s">
        <v>4977</v>
      </c>
      <c r="D286" s="252" t="s">
        <v>39231</v>
      </c>
    </row>
    <row r="287" spans="1:4">
      <c r="A287">
        <v>39559</v>
      </c>
      <c r="B287" t="s">
        <v>33800</v>
      </c>
      <c r="C287" t="s">
        <v>4977</v>
      </c>
      <c r="D287" s="252" t="s">
        <v>39232</v>
      </c>
    </row>
    <row r="288" spans="1:4">
      <c r="A288">
        <v>39560</v>
      </c>
      <c r="B288" t="s">
        <v>33801</v>
      </c>
      <c r="C288" t="s">
        <v>4977</v>
      </c>
      <c r="D288" s="252" t="s">
        <v>39233</v>
      </c>
    </row>
    <row r="289" spans="1:4">
      <c r="A289">
        <v>39561</v>
      </c>
      <c r="B289" t="s">
        <v>33802</v>
      </c>
      <c r="C289" t="s">
        <v>4977</v>
      </c>
      <c r="D289" s="252" t="s">
        <v>39234</v>
      </c>
    </row>
    <row r="290" spans="1:4">
      <c r="A290">
        <v>43190</v>
      </c>
      <c r="B290" t="s">
        <v>33803</v>
      </c>
      <c r="C290" t="s">
        <v>4977</v>
      </c>
      <c r="D290" s="252" t="s">
        <v>39235</v>
      </c>
    </row>
    <row r="291" spans="1:4">
      <c r="A291">
        <v>39555</v>
      </c>
      <c r="B291" t="s">
        <v>33804</v>
      </c>
      <c r="C291" t="s">
        <v>4977</v>
      </c>
      <c r="D291" s="252" t="s">
        <v>39236</v>
      </c>
    </row>
    <row r="292" spans="1:4">
      <c r="A292">
        <v>43191</v>
      </c>
      <c r="B292" t="s">
        <v>33805</v>
      </c>
      <c r="C292" t="s">
        <v>4977</v>
      </c>
      <c r="D292" s="252" t="s">
        <v>39237</v>
      </c>
    </row>
    <row r="293" spans="1:4">
      <c r="A293">
        <v>39548</v>
      </c>
      <c r="B293" t="s">
        <v>33806</v>
      </c>
      <c r="C293" t="s">
        <v>4977</v>
      </c>
      <c r="D293" s="252" t="s">
        <v>39238</v>
      </c>
    </row>
    <row r="294" spans="1:4">
      <c r="A294">
        <v>43192</v>
      </c>
      <c r="B294" t="s">
        <v>33807</v>
      </c>
      <c r="C294" t="s">
        <v>4977</v>
      </c>
      <c r="D294" s="252" t="s">
        <v>39239</v>
      </c>
    </row>
    <row r="295" spans="1:4">
      <c r="A295">
        <v>39554</v>
      </c>
      <c r="B295" t="s">
        <v>33808</v>
      </c>
      <c r="C295" t="s">
        <v>4977</v>
      </c>
      <c r="D295" s="252" t="s">
        <v>39240</v>
      </c>
    </row>
    <row r="296" spans="1:4">
      <c r="A296">
        <v>43194</v>
      </c>
      <c r="B296" t="s">
        <v>33809</v>
      </c>
      <c r="C296" t="s">
        <v>4977</v>
      </c>
      <c r="D296" s="252" t="s">
        <v>39241</v>
      </c>
    </row>
    <row r="297" spans="1:4">
      <c r="A297">
        <v>39551</v>
      </c>
      <c r="B297" t="s">
        <v>33810</v>
      </c>
      <c r="C297" t="s">
        <v>4977</v>
      </c>
      <c r="D297" s="252" t="s">
        <v>39242</v>
      </c>
    </row>
    <row r="298" spans="1:4">
      <c r="A298">
        <v>43185</v>
      </c>
      <c r="B298" t="s">
        <v>33811</v>
      </c>
      <c r="C298" t="s">
        <v>4977</v>
      </c>
      <c r="D298" s="252" t="s">
        <v>39243</v>
      </c>
    </row>
    <row r="299" spans="1:4">
      <c r="A299">
        <v>43186</v>
      </c>
      <c r="B299" t="s">
        <v>33812</v>
      </c>
      <c r="C299" t="s">
        <v>4977</v>
      </c>
      <c r="D299" s="252" t="s">
        <v>39244</v>
      </c>
    </row>
    <row r="300" spans="1:4">
      <c r="A300">
        <v>43187</v>
      </c>
      <c r="B300" t="s">
        <v>33813</v>
      </c>
      <c r="C300" t="s">
        <v>4977</v>
      </c>
      <c r="D300" s="252" t="s">
        <v>39245</v>
      </c>
    </row>
    <row r="301" spans="1:4">
      <c r="A301">
        <v>43188</v>
      </c>
      <c r="B301" t="s">
        <v>33814</v>
      </c>
      <c r="C301" t="s">
        <v>4977</v>
      </c>
      <c r="D301" s="252" t="s">
        <v>39246</v>
      </c>
    </row>
    <row r="302" spans="1:4">
      <c r="A302">
        <v>43189</v>
      </c>
      <c r="B302" t="s">
        <v>33815</v>
      </c>
      <c r="C302" t="s">
        <v>4977</v>
      </c>
      <c r="D302" s="252" t="s">
        <v>39247</v>
      </c>
    </row>
    <row r="303" spans="1:4">
      <c r="A303">
        <v>39580</v>
      </c>
      <c r="B303" t="s">
        <v>33816</v>
      </c>
      <c r="C303" t="s">
        <v>4977</v>
      </c>
      <c r="D303" s="252" t="s">
        <v>39248</v>
      </c>
    </row>
    <row r="304" spans="1:4">
      <c r="A304">
        <v>39577</v>
      </c>
      <c r="B304" t="s">
        <v>33817</v>
      </c>
      <c r="C304" t="s">
        <v>4977</v>
      </c>
      <c r="D304" s="252" t="s">
        <v>39249</v>
      </c>
    </row>
    <row r="305" spans="1:4">
      <c r="A305">
        <v>39578</v>
      </c>
      <c r="B305" t="s">
        <v>33818</v>
      </c>
      <c r="C305" t="s">
        <v>4977</v>
      </c>
      <c r="D305" s="252" t="s">
        <v>39250</v>
      </c>
    </row>
    <row r="306" spans="1:4">
      <c r="A306">
        <v>39579</v>
      </c>
      <c r="B306" t="s">
        <v>33819</v>
      </c>
      <c r="C306" t="s">
        <v>4977</v>
      </c>
      <c r="D306" s="252" t="s">
        <v>39251</v>
      </c>
    </row>
    <row r="307" spans="1:4">
      <c r="A307">
        <v>39826</v>
      </c>
      <c r="B307" t="s">
        <v>33820</v>
      </c>
      <c r="C307" t="s">
        <v>4977</v>
      </c>
      <c r="D307" s="252" t="s">
        <v>39252</v>
      </c>
    </row>
    <row r="308" spans="1:4">
      <c r="A308">
        <v>10700</v>
      </c>
      <c r="B308" t="s">
        <v>33821</v>
      </c>
      <c r="C308" t="s">
        <v>4977</v>
      </c>
      <c r="D308" s="252" t="s">
        <v>39253</v>
      </c>
    </row>
    <row r="309" spans="1:4">
      <c r="A309">
        <v>346</v>
      </c>
      <c r="B309" t="s">
        <v>33822</v>
      </c>
      <c r="C309" t="s">
        <v>4979</v>
      </c>
      <c r="D309" s="252" t="s">
        <v>39254</v>
      </c>
    </row>
    <row r="310" spans="1:4">
      <c r="A310">
        <v>3312</v>
      </c>
      <c r="B310" t="s">
        <v>33823</v>
      </c>
      <c r="C310" t="s">
        <v>4979</v>
      </c>
      <c r="D310" s="252" t="s">
        <v>39255</v>
      </c>
    </row>
    <row r="311" spans="1:4">
      <c r="A311">
        <v>339</v>
      </c>
      <c r="B311" t="s">
        <v>33824</v>
      </c>
      <c r="C311" t="s">
        <v>4980</v>
      </c>
      <c r="D311" s="252" t="s">
        <v>39256</v>
      </c>
    </row>
    <row r="312" spans="1:4">
      <c r="A312">
        <v>340</v>
      </c>
      <c r="B312" t="s">
        <v>33825</v>
      </c>
      <c r="C312" t="s">
        <v>4980</v>
      </c>
      <c r="D312" s="252" t="s">
        <v>39257</v>
      </c>
    </row>
    <row r="313" spans="1:4">
      <c r="A313">
        <v>43130</v>
      </c>
      <c r="B313" t="s">
        <v>33826</v>
      </c>
      <c r="C313" t="s">
        <v>4979</v>
      </c>
      <c r="D313" s="252" t="s">
        <v>39258</v>
      </c>
    </row>
    <row r="314" spans="1:4">
      <c r="A314">
        <v>344</v>
      </c>
      <c r="B314" t="s">
        <v>33827</v>
      </c>
      <c r="C314" t="s">
        <v>4979</v>
      </c>
      <c r="D314" s="252" t="s">
        <v>39259</v>
      </c>
    </row>
    <row r="315" spans="1:4">
      <c r="A315">
        <v>345</v>
      </c>
      <c r="B315" t="s">
        <v>33828</v>
      </c>
      <c r="C315" t="s">
        <v>4979</v>
      </c>
      <c r="D315" s="252" t="s">
        <v>39260</v>
      </c>
    </row>
    <row r="316" spans="1:4">
      <c r="A316">
        <v>43131</v>
      </c>
      <c r="B316" t="s">
        <v>33829</v>
      </c>
      <c r="C316" t="s">
        <v>4979</v>
      </c>
      <c r="D316" s="252" t="s">
        <v>39261</v>
      </c>
    </row>
    <row r="317" spans="1:4">
      <c r="A317">
        <v>3313</v>
      </c>
      <c r="B317" t="s">
        <v>33830</v>
      </c>
      <c r="C317" t="s">
        <v>4979</v>
      </c>
      <c r="D317" s="252" t="s">
        <v>39262</v>
      </c>
    </row>
    <row r="318" spans="1:4">
      <c r="A318">
        <v>43132</v>
      </c>
      <c r="B318" t="s">
        <v>33831</v>
      </c>
      <c r="C318" t="s">
        <v>4979</v>
      </c>
      <c r="D318" s="252" t="s">
        <v>39258</v>
      </c>
    </row>
    <row r="319" spans="1:4">
      <c r="A319">
        <v>366</v>
      </c>
      <c r="B319" t="s">
        <v>33832</v>
      </c>
      <c r="C319" t="s">
        <v>4986</v>
      </c>
      <c r="D319" s="252" t="s">
        <v>39263</v>
      </c>
    </row>
    <row r="320" spans="1:4">
      <c r="A320">
        <v>367</v>
      </c>
      <c r="B320" t="s">
        <v>33833</v>
      </c>
      <c r="C320" t="s">
        <v>4986</v>
      </c>
      <c r="D320" s="252" t="s">
        <v>39264</v>
      </c>
    </row>
    <row r="321" spans="1:4">
      <c r="A321">
        <v>370</v>
      </c>
      <c r="B321" t="s">
        <v>33834</v>
      </c>
      <c r="C321" t="s">
        <v>4986</v>
      </c>
      <c r="D321" s="252" t="s">
        <v>39263</v>
      </c>
    </row>
    <row r="322" spans="1:4">
      <c r="A322">
        <v>368</v>
      </c>
      <c r="B322" t="s">
        <v>33835</v>
      </c>
      <c r="C322" t="s">
        <v>4986</v>
      </c>
      <c r="D322" s="252" t="s">
        <v>39265</v>
      </c>
    </row>
    <row r="323" spans="1:4">
      <c r="A323">
        <v>11075</v>
      </c>
      <c r="B323" t="s">
        <v>33836</v>
      </c>
      <c r="C323" t="s">
        <v>4986</v>
      </c>
      <c r="D323" s="252" t="s">
        <v>39266</v>
      </c>
    </row>
    <row r="324" spans="1:4">
      <c r="A324">
        <v>1381</v>
      </c>
      <c r="B324" t="s">
        <v>33837</v>
      </c>
      <c r="C324" t="s">
        <v>4979</v>
      </c>
      <c r="D324" s="252" t="s">
        <v>39267</v>
      </c>
    </row>
    <row r="325" spans="1:4">
      <c r="A325">
        <v>34353</v>
      </c>
      <c r="B325" t="s">
        <v>33838</v>
      </c>
      <c r="C325" t="s">
        <v>4979</v>
      </c>
      <c r="D325" s="252" t="s">
        <v>39268</v>
      </c>
    </row>
    <row r="326" spans="1:4">
      <c r="A326">
        <v>37595</v>
      </c>
      <c r="B326" t="s">
        <v>33839</v>
      </c>
      <c r="C326" t="s">
        <v>4979</v>
      </c>
      <c r="D326" s="252" t="s">
        <v>39269</v>
      </c>
    </row>
    <row r="327" spans="1:4">
      <c r="A327">
        <v>37596</v>
      </c>
      <c r="B327" t="s">
        <v>33840</v>
      </c>
      <c r="C327" t="s">
        <v>4979</v>
      </c>
      <c r="D327" s="252" t="s">
        <v>39270</v>
      </c>
    </row>
    <row r="328" spans="1:4">
      <c r="A328">
        <v>371</v>
      </c>
      <c r="B328" t="s">
        <v>33841</v>
      </c>
      <c r="C328" t="s">
        <v>4979</v>
      </c>
      <c r="D328" s="252" t="s">
        <v>39271</v>
      </c>
    </row>
    <row r="329" spans="1:4">
      <c r="A329">
        <v>37553</v>
      </c>
      <c r="B329" t="s">
        <v>33842</v>
      </c>
      <c r="C329" t="s">
        <v>4979</v>
      </c>
      <c r="D329" s="252" t="s">
        <v>39272</v>
      </c>
    </row>
    <row r="330" spans="1:4">
      <c r="A330">
        <v>37552</v>
      </c>
      <c r="B330" t="s">
        <v>33843</v>
      </c>
      <c r="C330" t="s">
        <v>4979</v>
      </c>
      <c r="D330" s="252" t="s">
        <v>39273</v>
      </c>
    </row>
    <row r="331" spans="1:4">
      <c r="A331">
        <v>36880</v>
      </c>
      <c r="B331" t="s">
        <v>33844</v>
      </c>
      <c r="C331" t="s">
        <v>4979</v>
      </c>
      <c r="D331" s="252" t="s">
        <v>39274</v>
      </c>
    </row>
    <row r="332" spans="1:4">
      <c r="A332">
        <v>34355</v>
      </c>
      <c r="B332" t="s">
        <v>33845</v>
      </c>
      <c r="C332" t="s">
        <v>4979</v>
      </c>
      <c r="D332" s="252" t="s">
        <v>39275</v>
      </c>
    </row>
    <row r="333" spans="1:4">
      <c r="A333">
        <v>130</v>
      </c>
      <c r="B333" t="s">
        <v>33846</v>
      </c>
      <c r="C333" t="s">
        <v>4979</v>
      </c>
      <c r="D333" s="252" t="s">
        <v>39276</v>
      </c>
    </row>
    <row r="334" spans="1:4">
      <c r="A334">
        <v>135</v>
      </c>
      <c r="B334" t="s">
        <v>33847</v>
      </c>
      <c r="C334" t="s">
        <v>4979</v>
      </c>
      <c r="D334" s="252" t="s">
        <v>39277</v>
      </c>
    </row>
    <row r="335" spans="1:4">
      <c r="A335">
        <v>36886</v>
      </c>
      <c r="B335" t="s">
        <v>33848</v>
      </c>
      <c r="C335" t="s">
        <v>4979</v>
      </c>
      <c r="D335" s="252" t="s">
        <v>39278</v>
      </c>
    </row>
    <row r="336" spans="1:4">
      <c r="A336">
        <v>38546</v>
      </c>
      <c r="B336" t="s">
        <v>33849</v>
      </c>
      <c r="C336" t="s">
        <v>4986</v>
      </c>
      <c r="D336" s="252" t="s">
        <v>39279</v>
      </c>
    </row>
    <row r="337" spans="1:4">
      <c r="A337">
        <v>34549</v>
      </c>
      <c r="B337" t="s">
        <v>33850</v>
      </c>
      <c r="C337" t="s">
        <v>4986</v>
      </c>
      <c r="D337" s="252" t="s">
        <v>39280</v>
      </c>
    </row>
    <row r="338" spans="1:4">
      <c r="A338">
        <v>6081</v>
      </c>
      <c r="B338" t="s">
        <v>33851</v>
      </c>
      <c r="C338" t="s">
        <v>4986</v>
      </c>
      <c r="D338" s="252" t="s">
        <v>39281</v>
      </c>
    </row>
    <row r="339" spans="1:4">
      <c r="A339">
        <v>6077</v>
      </c>
      <c r="B339" t="s">
        <v>33852</v>
      </c>
      <c r="C339" t="s">
        <v>4986</v>
      </c>
      <c r="D339" s="252" t="s">
        <v>39282</v>
      </c>
    </row>
    <row r="340" spans="1:4">
      <c r="A340">
        <v>6079</v>
      </c>
      <c r="B340" t="s">
        <v>33853</v>
      </c>
      <c r="C340" t="s">
        <v>4986</v>
      </c>
      <c r="D340" s="252" t="s">
        <v>39282</v>
      </c>
    </row>
    <row r="341" spans="1:4">
      <c r="A341">
        <v>1091</v>
      </c>
      <c r="B341" t="s">
        <v>33854</v>
      </c>
      <c r="C341" t="s">
        <v>4977</v>
      </c>
      <c r="D341" s="252" t="s">
        <v>39283</v>
      </c>
    </row>
    <row r="342" spans="1:4">
      <c r="A342">
        <v>1094</v>
      </c>
      <c r="B342" t="s">
        <v>33855</v>
      </c>
      <c r="C342" t="s">
        <v>4977</v>
      </c>
      <c r="D342" s="252" t="s">
        <v>39284</v>
      </c>
    </row>
    <row r="343" spans="1:4">
      <c r="A343">
        <v>1095</v>
      </c>
      <c r="B343" t="s">
        <v>33856</v>
      </c>
      <c r="C343" t="s">
        <v>4977</v>
      </c>
      <c r="D343" s="252" t="s">
        <v>39285</v>
      </c>
    </row>
    <row r="344" spans="1:4">
      <c r="A344">
        <v>1092</v>
      </c>
      <c r="B344" t="s">
        <v>33857</v>
      </c>
      <c r="C344" t="s">
        <v>4977</v>
      </c>
      <c r="D344" s="252" t="s">
        <v>39286</v>
      </c>
    </row>
    <row r="345" spans="1:4">
      <c r="A345">
        <v>1093</v>
      </c>
      <c r="B345" t="s">
        <v>33858</v>
      </c>
      <c r="C345" t="s">
        <v>4977</v>
      </c>
      <c r="D345" s="252" t="s">
        <v>39287</v>
      </c>
    </row>
    <row r="346" spans="1:4">
      <c r="A346">
        <v>1090</v>
      </c>
      <c r="B346" t="s">
        <v>33859</v>
      </c>
      <c r="C346" t="s">
        <v>4977</v>
      </c>
      <c r="D346" s="252" t="s">
        <v>39057</v>
      </c>
    </row>
    <row r="347" spans="1:4">
      <c r="A347">
        <v>1096</v>
      </c>
      <c r="B347" t="s">
        <v>33860</v>
      </c>
      <c r="C347" t="s">
        <v>4977</v>
      </c>
      <c r="D347" s="252" t="s">
        <v>39288</v>
      </c>
    </row>
    <row r="348" spans="1:4">
      <c r="A348">
        <v>1097</v>
      </c>
      <c r="B348" t="s">
        <v>33861</v>
      </c>
      <c r="C348" t="s">
        <v>4977</v>
      </c>
      <c r="D348" s="252" t="s">
        <v>39289</v>
      </c>
    </row>
    <row r="349" spans="1:4">
      <c r="A349">
        <v>378</v>
      </c>
      <c r="B349" t="s">
        <v>33862</v>
      </c>
      <c r="C349" t="s">
        <v>4978</v>
      </c>
      <c r="D349" s="252" t="s">
        <v>39130</v>
      </c>
    </row>
    <row r="350" spans="1:4">
      <c r="A350">
        <v>40911</v>
      </c>
      <c r="B350" t="s">
        <v>33863</v>
      </c>
      <c r="C350" t="s">
        <v>4987</v>
      </c>
      <c r="D350" s="252" t="s">
        <v>39131</v>
      </c>
    </row>
    <row r="351" spans="1:4">
      <c r="A351">
        <v>33939</v>
      </c>
      <c r="B351" t="s">
        <v>33864</v>
      </c>
      <c r="C351" t="s">
        <v>4978</v>
      </c>
      <c r="D351" s="252" t="s">
        <v>39290</v>
      </c>
    </row>
    <row r="352" spans="1:4">
      <c r="A352">
        <v>40815</v>
      </c>
      <c r="B352" t="s">
        <v>33865</v>
      </c>
      <c r="C352" t="s">
        <v>4987</v>
      </c>
      <c r="D352" s="252" t="s">
        <v>39291</v>
      </c>
    </row>
    <row r="353" spans="1:4">
      <c r="A353">
        <v>34760</v>
      </c>
      <c r="B353" t="s">
        <v>33866</v>
      </c>
      <c r="C353" t="s">
        <v>4978</v>
      </c>
      <c r="D353" s="252" t="s">
        <v>39292</v>
      </c>
    </row>
    <row r="354" spans="1:4">
      <c r="A354">
        <v>40935</v>
      </c>
      <c r="B354" t="s">
        <v>33867</v>
      </c>
      <c r="C354" t="s">
        <v>4987</v>
      </c>
      <c r="D354" s="252" t="s">
        <v>39293</v>
      </c>
    </row>
    <row r="355" spans="1:4">
      <c r="A355">
        <v>33952</v>
      </c>
      <c r="B355" t="s">
        <v>33868</v>
      </c>
      <c r="C355" t="s">
        <v>4978</v>
      </c>
      <c r="D355" s="252" t="s">
        <v>39263</v>
      </c>
    </row>
    <row r="356" spans="1:4">
      <c r="A356">
        <v>40816</v>
      </c>
      <c r="B356" t="s">
        <v>33869</v>
      </c>
      <c r="C356" t="s">
        <v>4987</v>
      </c>
      <c r="D356" s="252" t="s">
        <v>39294</v>
      </c>
    </row>
    <row r="357" spans="1:4">
      <c r="A357">
        <v>33953</v>
      </c>
      <c r="B357" t="s">
        <v>33870</v>
      </c>
      <c r="C357" t="s">
        <v>4978</v>
      </c>
      <c r="D357" s="252" t="s">
        <v>39295</v>
      </c>
    </row>
    <row r="358" spans="1:4">
      <c r="A358">
        <v>40817</v>
      </c>
      <c r="B358" t="s">
        <v>33871</v>
      </c>
      <c r="C358" t="s">
        <v>4987</v>
      </c>
      <c r="D358" s="252" t="s">
        <v>39296</v>
      </c>
    </row>
    <row r="359" spans="1:4">
      <c r="A359">
        <v>13348</v>
      </c>
      <c r="B359" t="s">
        <v>33872</v>
      </c>
      <c r="C359" t="s">
        <v>4977</v>
      </c>
      <c r="D359" s="252" t="s">
        <v>39297</v>
      </c>
    </row>
    <row r="360" spans="1:4">
      <c r="A360">
        <v>39211</v>
      </c>
      <c r="B360" t="s">
        <v>33873</v>
      </c>
      <c r="C360" t="s">
        <v>4977</v>
      </c>
      <c r="D360" s="252" t="s">
        <v>38983</v>
      </c>
    </row>
    <row r="361" spans="1:4">
      <c r="A361">
        <v>39212</v>
      </c>
      <c r="B361" t="s">
        <v>33874</v>
      </c>
      <c r="C361" t="s">
        <v>4977</v>
      </c>
      <c r="D361" s="252" t="s">
        <v>39298</v>
      </c>
    </row>
    <row r="362" spans="1:4">
      <c r="A362">
        <v>39208</v>
      </c>
      <c r="B362" t="s">
        <v>33875</v>
      </c>
      <c r="C362" t="s">
        <v>4977</v>
      </c>
      <c r="D362" s="252" t="s">
        <v>39299</v>
      </c>
    </row>
    <row r="363" spans="1:4">
      <c r="A363">
        <v>39210</v>
      </c>
      <c r="B363" t="s">
        <v>33876</v>
      </c>
      <c r="C363" t="s">
        <v>4977</v>
      </c>
      <c r="D363" s="252" t="s">
        <v>39300</v>
      </c>
    </row>
    <row r="364" spans="1:4">
      <c r="A364">
        <v>39214</v>
      </c>
      <c r="B364" t="s">
        <v>33877</v>
      </c>
      <c r="C364" t="s">
        <v>4977</v>
      </c>
      <c r="D364" s="252" t="s">
        <v>39301</v>
      </c>
    </row>
    <row r="365" spans="1:4">
      <c r="A365">
        <v>39213</v>
      </c>
      <c r="B365" t="s">
        <v>33878</v>
      </c>
      <c r="C365" t="s">
        <v>4977</v>
      </c>
      <c r="D365" s="252" t="s">
        <v>39302</v>
      </c>
    </row>
    <row r="366" spans="1:4">
      <c r="A366">
        <v>39209</v>
      </c>
      <c r="B366" t="s">
        <v>33879</v>
      </c>
      <c r="C366" t="s">
        <v>4977</v>
      </c>
      <c r="D366" s="252" t="s">
        <v>39303</v>
      </c>
    </row>
    <row r="367" spans="1:4">
      <c r="A367">
        <v>39207</v>
      </c>
      <c r="B367" t="s">
        <v>33880</v>
      </c>
      <c r="C367" t="s">
        <v>4977</v>
      </c>
      <c r="D367" s="252" t="s">
        <v>39300</v>
      </c>
    </row>
    <row r="368" spans="1:4">
      <c r="A368">
        <v>39215</v>
      </c>
      <c r="B368" t="s">
        <v>33881</v>
      </c>
      <c r="C368" t="s">
        <v>4977</v>
      </c>
      <c r="D368" s="252" t="s">
        <v>39304</v>
      </c>
    </row>
    <row r="369" spans="1:4">
      <c r="A369">
        <v>39216</v>
      </c>
      <c r="B369" t="s">
        <v>33882</v>
      </c>
      <c r="C369" t="s">
        <v>4977</v>
      </c>
      <c r="D369" s="252" t="s">
        <v>39305</v>
      </c>
    </row>
    <row r="370" spans="1:4">
      <c r="A370">
        <v>11267</v>
      </c>
      <c r="B370" t="s">
        <v>33883</v>
      </c>
      <c r="C370" t="s">
        <v>4977</v>
      </c>
      <c r="D370" s="252" t="s">
        <v>39306</v>
      </c>
    </row>
    <row r="371" spans="1:4">
      <c r="A371">
        <v>379</v>
      </c>
      <c r="B371" t="s">
        <v>33884</v>
      </c>
      <c r="C371" t="s">
        <v>4977</v>
      </c>
      <c r="D371" s="252" t="s">
        <v>39307</v>
      </c>
    </row>
    <row r="372" spans="1:4">
      <c r="A372">
        <v>510</v>
      </c>
      <c r="B372" t="s">
        <v>33885</v>
      </c>
      <c r="C372" t="s">
        <v>4979</v>
      </c>
      <c r="D372" s="252" t="s">
        <v>39308</v>
      </c>
    </row>
    <row r="373" spans="1:4">
      <c r="A373">
        <v>516</v>
      </c>
      <c r="B373" t="s">
        <v>33886</v>
      </c>
      <c r="C373" t="s">
        <v>4979</v>
      </c>
      <c r="D373" s="252" t="s">
        <v>39309</v>
      </c>
    </row>
    <row r="374" spans="1:4">
      <c r="A374">
        <v>509</v>
      </c>
      <c r="B374" t="s">
        <v>33887</v>
      </c>
      <c r="C374" t="s">
        <v>4979</v>
      </c>
      <c r="D374" s="252" t="s">
        <v>39002</v>
      </c>
    </row>
    <row r="375" spans="1:4">
      <c r="A375">
        <v>40331</v>
      </c>
      <c r="B375" t="s">
        <v>33888</v>
      </c>
      <c r="C375" t="s">
        <v>4978</v>
      </c>
      <c r="D375" s="252" t="s">
        <v>39310</v>
      </c>
    </row>
    <row r="376" spans="1:4">
      <c r="A376">
        <v>40930</v>
      </c>
      <c r="B376" t="s">
        <v>33889</v>
      </c>
      <c r="C376" t="s">
        <v>4987</v>
      </c>
      <c r="D376" s="252" t="s">
        <v>39311</v>
      </c>
    </row>
    <row r="377" spans="1:4">
      <c r="A377">
        <v>11761</v>
      </c>
      <c r="B377" t="s">
        <v>33890</v>
      </c>
      <c r="C377" t="s">
        <v>4977</v>
      </c>
      <c r="D377" s="252" t="s">
        <v>39312</v>
      </c>
    </row>
    <row r="378" spans="1:4">
      <c r="A378">
        <v>377</v>
      </c>
      <c r="B378" t="s">
        <v>33891</v>
      </c>
      <c r="C378" t="s">
        <v>4977</v>
      </c>
      <c r="D378" s="252" t="s">
        <v>39313</v>
      </c>
    </row>
    <row r="379" spans="1:4">
      <c r="A379">
        <v>7588</v>
      </c>
      <c r="B379" t="s">
        <v>33892</v>
      </c>
      <c r="C379" t="s">
        <v>4977</v>
      </c>
      <c r="D379" s="252" t="s">
        <v>39314</v>
      </c>
    </row>
    <row r="380" spans="1:4">
      <c r="A380">
        <v>34392</v>
      </c>
      <c r="B380" t="s">
        <v>33893</v>
      </c>
      <c r="C380" t="s">
        <v>4978</v>
      </c>
      <c r="D380" s="252" t="s">
        <v>39107</v>
      </c>
    </row>
    <row r="381" spans="1:4">
      <c r="A381">
        <v>40908</v>
      </c>
      <c r="B381" t="s">
        <v>33894</v>
      </c>
      <c r="C381" t="s">
        <v>4987</v>
      </c>
      <c r="D381" s="252" t="s">
        <v>39108</v>
      </c>
    </row>
    <row r="382" spans="1:4">
      <c r="A382">
        <v>34551</v>
      </c>
      <c r="B382" t="s">
        <v>33895</v>
      </c>
      <c r="C382" t="s">
        <v>4978</v>
      </c>
      <c r="D382" s="252" t="s">
        <v>39105</v>
      </c>
    </row>
    <row r="383" spans="1:4">
      <c r="A383">
        <v>41078</v>
      </c>
      <c r="B383" t="s">
        <v>33896</v>
      </c>
      <c r="C383" t="s">
        <v>4987</v>
      </c>
      <c r="D383" s="252" t="s">
        <v>39106</v>
      </c>
    </row>
    <row r="384" spans="1:4">
      <c r="A384">
        <v>246</v>
      </c>
      <c r="B384" t="s">
        <v>33897</v>
      </c>
      <c r="C384" t="s">
        <v>4978</v>
      </c>
      <c r="D384" s="252" t="s">
        <v>39107</v>
      </c>
    </row>
    <row r="385" spans="1:4">
      <c r="A385">
        <v>40927</v>
      </c>
      <c r="B385" t="s">
        <v>33898</v>
      </c>
      <c r="C385" t="s">
        <v>4987</v>
      </c>
      <c r="D385" s="252" t="s">
        <v>39108</v>
      </c>
    </row>
    <row r="386" spans="1:4">
      <c r="A386">
        <v>2350</v>
      </c>
      <c r="B386" t="s">
        <v>33899</v>
      </c>
      <c r="C386" t="s">
        <v>4978</v>
      </c>
      <c r="D386" s="252" t="s">
        <v>39315</v>
      </c>
    </row>
    <row r="387" spans="1:4">
      <c r="A387">
        <v>40812</v>
      </c>
      <c r="B387" t="s">
        <v>33900</v>
      </c>
      <c r="C387" t="s">
        <v>4987</v>
      </c>
      <c r="D387" s="252" t="s">
        <v>39316</v>
      </c>
    </row>
    <row r="388" spans="1:4">
      <c r="A388">
        <v>245</v>
      </c>
      <c r="B388" t="s">
        <v>33901</v>
      </c>
      <c r="C388" t="s">
        <v>4978</v>
      </c>
      <c r="D388" s="252" t="s">
        <v>39317</v>
      </c>
    </row>
    <row r="389" spans="1:4">
      <c r="A389">
        <v>41090</v>
      </c>
      <c r="B389" t="s">
        <v>33902</v>
      </c>
      <c r="C389" t="s">
        <v>4987</v>
      </c>
      <c r="D389" s="252" t="s">
        <v>39318</v>
      </c>
    </row>
    <row r="390" spans="1:4">
      <c r="A390">
        <v>251</v>
      </c>
      <c r="B390" t="s">
        <v>33903</v>
      </c>
      <c r="C390" t="s">
        <v>4978</v>
      </c>
      <c r="D390" s="252" t="s">
        <v>39319</v>
      </c>
    </row>
    <row r="391" spans="1:4">
      <c r="A391">
        <v>40975</v>
      </c>
      <c r="B391" t="s">
        <v>33904</v>
      </c>
      <c r="C391" t="s">
        <v>4987</v>
      </c>
      <c r="D391" s="252" t="s">
        <v>39320</v>
      </c>
    </row>
    <row r="392" spans="1:4">
      <c r="A392">
        <v>6127</v>
      </c>
      <c r="B392" t="s">
        <v>33905</v>
      </c>
      <c r="C392" t="s">
        <v>4978</v>
      </c>
      <c r="D392" s="252" t="s">
        <v>39105</v>
      </c>
    </row>
    <row r="393" spans="1:4">
      <c r="A393">
        <v>41072</v>
      </c>
      <c r="B393" t="s">
        <v>33906</v>
      </c>
      <c r="C393" t="s">
        <v>4987</v>
      </c>
      <c r="D393" s="252" t="s">
        <v>39106</v>
      </c>
    </row>
    <row r="394" spans="1:4">
      <c r="A394">
        <v>6121</v>
      </c>
      <c r="B394" t="s">
        <v>33907</v>
      </c>
      <c r="C394" t="s">
        <v>4978</v>
      </c>
      <c r="D394" s="252" t="s">
        <v>39009</v>
      </c>
    </row>
    <row r="395" spans="1:4">
      <c r="A395">
        <v>41071</v>
      </c>
      <c r="B395" t="s">
        <v>33908</v>
      </c>
      <c r="C395" t="s">
        <v>4987</v>
      </c>
      <c r="D395" s="252" t="s">
        <v>39321</v>
      </c>
    </row>
    <row r="396" spans="1:4">
      <c r="A396">
        <v>244</v>
      </c>
      <c r="B396" t="s">
        <v>33909</v>
      </c>
      <c r="C396" t="s">
        <v>4978</v>
      </c>
      <c r="D396" s="252" t="s">
        <v>39322</v>
      </c>
    </row>
    <row r="397" spans="1:4">
      <c r="A397">
        <v>41093</v>
      </c>
      <c r="B397" t="s">
        <v>33910</v>
      </c>
      <c r="C397" t="s">
        <v>4987</v>
      </c>
      <c r="D397" s="252" t="s">
        <v>39323</v>
      </c>
    </row>
    <row r="398" spans="1:4">
      <c r="A398">
        <v>532</v>
      </c>
      <c r="B398" t="s">
        <v>33911</v>
      </c>
      <c r="C398" t="s">
        <v>4978</v>
      </c>
      <c r="D398" s="252" t="s">
        <v>39324</v>
      </c>
    </row>
    <row r="399" spans="1:4">
      <c r="A399">
        <v>40931</v>
      </c>
      <c r="B399" t="s">
        <v>33912</v>
      </c>
      <c r="C399" t="s">
        <v>4987</v>
      </c>
      <c r="D399" s="252" t="s">
        <v>39325</v>
      </c>
    </row>
    <row r="400" spans="1:4">
      <c r="A400">
        <v>36150</v>
      </c>
      <c r="B400" t="s">
        <v>33913</v>
      </c>
      <c r="C400" t="s">
        <v>4977</v>
      </c>
      <c r="D400" s="252" t="s">
        <v>39326</v>
      </c>
    </row>
    <row r="401" spans="1:4">
      <c r="A401">
        <v>4760</v>
      </c>
      <c r="B401" t="s">
        <v>33914</v>
      </c>
      <c r="C401" t="s">
        <v>4978</v>
      </c>
      <c r="D401" s="252" t="s">
        <v>39130</v>
      </c>
    </row>
    <row r="402" spans="1:4">
      <c r="A402">
        <v>41069</v>
      </c>
      <c r="B402" t="s">
        <v>33915</v>
      </c>
      <c r="C402" t="s">
        <v>4987</v>
      </c>
      <c r="D402" s="252" t="s">
        <v>39131</v>
      </c>
    </row>
    <row r="403" spans="1:4">
      <c r="A403">
        <v>10422</v>
      </c>
      <c r="B403" t="s">
        <v>33916</v>
      </c>
      <c r="C403" t="s">
        <v>4977</v>
      </c>
      <c r="D403" s="252" t="s">
        <v>39327</v>
      </c>
    </row>
    <row r="404" spans="1:4">
      <c r="A404">
        <v>44019</v>
      </c>
      <c r="B404" t="s">
        <v>33917</v>
      </c>
      <c r="C404" t="s">
        <v>4977</v>
      </c>
      <c r="D404" s="252" t="s">
        <v>39328</v>
      </c>
    </row>
    <row r="405" spans="1:4">
      <c r="A405">
        <v>36520</v>
      </c>
      <c r="B405" t="s">
        <v>33918</v>
      </c>
      <c r="C405" t="s">
        <v>4977</v>
      </c>
      <c r="D405" s="252" t="s">
        <v>39329</v>
      </c>
    </row>
    <row r="406" spans="1:4">
      <c r="A406">
        <v>42319</v>
      </c>
      <c r="B406" t="s">
        <v>33919</v>
      </c>
      <c r="C406" t="s">
        <v>4977</v>
      </c>
      <c r="D406" s="252" t="s">
        <v>39330</v>
      </c>
    </row>
    <row r="407" spans="1:4">
      <c r="A407">
        <v>10420</v>
      </c>
      <c r="B407" t="s">
        <v>33920</v>
      </c>
      <c r="C407" t="s">
        <v>4977</v>
      </c>
      <c r="D407" s="252" t="s">
        <v>39331</v>
      </c>
    </row>
    <row r="408" spans="1:4">
      <c r="A408">
        <v>10421</v>
      </c>
      <c r="B408" t="s">
        <v>33921</v>
      </c>
      <c r="C408" t="s">
        <v>4977</v>
      </c>
      <c r="D408" s="252" t="s">
        <v>39332</v>
      </c>
    </row>
    <row r="409" spans="1:4">
      <c r="A409">
        <v>11786</v>
      </c>
      <c r="B409" t="s">
        <v>33922</v>
      </c>
      <c r="C409" t="s">
        <v>4977</v>
      </c>
      <c r="D409" s="252" t="s">
        <v>39333</v>
      </c>
    </row>
    <row r="410" spans="1:4">
      <c r="A410">
        <v>10</v>
      </c>
      <c r="B410" t="s">
        <v>33923</v>
      </c>
      <c r="C410" t="s">
        <v>4977</v>
      </c>
      <c r="D410" s="252" t="s">
        <v>39334</v>
      </c>
    </row>
    <row r="411" spans="1:4">
      <c r="A411">
        <v>4815</v>
      </c>
      <c r="B411" t="s">
        <v>33924</v>
      </c>
      <c r="C411" t="s">
        <v>4977</v>
      </c>
      <c r="D411" s="252" t="s">
        <v>39335</v>
      </c>
    </row>
    <row r="412" spans="1:4">
      <c r="A412">
        <v>541</v>
      </c>
      <c r="B412" t="s">
        <v>33925</v>
      </c>
      <c r="C412" t="s">
        <v>4977</v>
      </c>
      <c r="D412" s="252" t="s">
        <v>39336</v>
      </c>
    </row>
    <row r="413" spans="1:4">
      <c r="A413">
        <v>542</v>
      </c>
      <c r="B413" t="s">
        <v>33926</v>
      </c>
      <c r="C413" t="s">
        <v>4977</v>
      </c>
      <c r="D413" s="252" t="s">
        <v>39337</v>
      </c>
    </row>
    <row r="414" spans="1:4">
      <c r="A414">
        <v>540</v>
      </c>
      <c r="B414" t="s">
        <v>33927</v>
      </c>
      <c r="C414" t="s">
        <v>4977</v>
      </c>
      <c r="D414" s="252" t="s">
        <v>39338</v>
      </c>
    </row>
    <row r="415" spans="1:4">
      <c r="A415">
        <v>38364</v>
      </c>
      <c r="B415" t="s">
        <v>33928</v>
      </c>
      <c r="C415" t="s">
        <v>4977</v>
      </c>
      <c r="D415" s="252" t="s">
        <v>39339</v>
      </c>
    </row>
    <row r="416" spans="1:4">
      <c r="A416">
        <v>11692</v>
      </c>
      <c r="B416" t="s">
        <v>33929</v>
      </c>
      <c r="C416" t="s">
        <v>4976</v>
      </c>
      <c r="D416" s="252" t="s">
        <v>39340</v>
      </c>
    </row>
    <row r="417" spans="1:4">
      <c r="A417">
        <v>1746</v>
      </c>
      <c r="B417" t="s">
        <v>33930</v>
      </c>
      <c r="C417" t="s">
        <v>4977</v>
      </c>
      <c r="D417" s="252" t="s">
        <v>39341</v>
      </c>
    </row>
    <row r="418" spans="1:4">
      <c r="A418">
        <v>1748</v>
      </c>
      <c r="B418" t="s">
        <v>33931</v>
      </c>
      <c r="C418" t="s">
        <v>4977</v>
      </c>
      <c r="D418" s="252" t="s">
        <v>39342</v>
      </c>
    </row>
    <row r="419" spans="1:4">
      <c r="A419">
        <v>1749</v>
      </c>
      <c r="B419" t="s">
        <v>33932</v>
      </c>
      <c r="C419" t="s">
        <v>4977</v>
      </c>
      <c r="D419" s="252" t="s">
        <v>39343</v>
      </c>
    </row>
    <row r="420" spans="1:4">
      <c r="A420">
        <v>37412</v>
      </c>
      <c r="B420" t="s">
        <v>33933</v>
      </c>
      <c r="C420" t="s">
        <v>4977</v>
      </c>
      <c r="D420" s="252" t="s">
        <v>39344</v>
      </c>
    </row>
    <row r="421" spans="1:4">
      <c r="A421">
        <v>1745</v>
      </c>
      <c r="B421" t="s">
        <v>33934</v>
      </c>
      <c r="C421" t="s">
        <v>4977</v>
      </c>
      <c r="D421" s="252" t="s">
        <v>39345</v>
      </c>
    </row>
    <row r="422" spans="1:4">
      <c r="A422">
        <v>1750</v>
      </c>
      <c r="B422" t="s">
        <v>33935</v>
      </c>
      <c r="C422" t="s">
        <v>4977</v>
      </c>
      <c r="D422" s="252" t="s">
        <v>39346</v>
      </c>
    </row>
    <row r="423" spans="1:4">
      <c r="A423">
        <v>11687</v>
      </c>
      <c r="B423" t="s">
        <v>33936</v>
      </c>
      <c r="C423" t="s">
        <v>4980</v>
      </c>
      <c r="D423" s="252" t="s">
        <v>39347</v>
      </c>
    </row>
    <row r="424" spans="1:4">
      <c r="A424">
        <v>11689</v>
      </c>
      <c r="B424" t="s">
        <v>33937</v>
      </c>
      <c r="C424" t="s">
        <v>4980</v>
      </c>
      <c r="D424" s="252" t="s">
        <v>39348</v>
      </c>
    </row>
    <row r="425" spans="1:4">
      <c r="A425">
        <v>11693</v>
      </c>
      <c r="B425" t="s">
        <v>33938</v>
      </c>
      <c r="C425" t="s">
        <v>4976</v>
      </c>
      <c r="D425" s="252" t="s">
        <v>39349</v>
      </c>
    </row>
    <row r="426" spans="1:4">
      <c r="A426">
        <v>36215</v>
      </c>
      <c r="B426" t="s">
        <v>33939</v>
      </c>
      <c r="C426" t="s">
        <v>4977</v>
      </c>
      <c r="D426" s="252" t="s">
        <v>39350</v>
      </c>
    </row>
    <row r="427" spans="1:4">
      <c r="A427">
        <v>42439</v>
      </c>
      <c r="B427" t="s">
        <v>33940</v>
      </c>
      <c r="C427" t="s">
        <v>4977</v>
      </c>
      <c r="D427" s="252" t="s">
        <v>39351</v>
      </c>
    </row>
    <row r="428" spans="1:4">
      <c r="A428">
        <v>38381</v>
      </c>
      <c r="B428" t="s">
        <v>33941</v>
      </c>
      <c r="C428" t="s">
        <v>4977</v>
      </c>
      <c r="D428" s="252" t="s">
        <v>39352</v>
      </c>
    </row>
    <row r="429" spans="1:4">
      <c r="A429">
        <v>39621</v>
      </c>
      <c r="B429" t="s">
        <v>33942</v>
      </c>
      <c r="C429" t="s">
        <v>4992</v>
      </c>
      <c r="D429" s="252" t="s">
        <v>39353</v>
      </c>
    </row>
    <row r="430" spans="1:4">
      <c r="A430">
        <v>39624</v>
      </c>
      <c r="B430" t="s">
        <v>33943</v>
      </c>
      <c r="C430" t="s">
        <v>4992</v>
      </c>
      <c r="D430" s="252" t="s">
        <v>39354</v>
      </c>
    </row>
    <row r="431" spans="1:4">
      <c r="A431">
        <v>39615</v>
      </c>
      <c r="B431" t="s">
        <v>33944</v>
      </c>
      <c r="C431" t="s">
        <v>4977</v>
      </c>
      <c r="D431" s="252" t="s">
        <v>39355</v>
      </c>
    </row>
    <row r="432" spans="1:4">
      <c r="A432">
        <v>39620</v>
      </c>
      <c r="B432" t="s">
        <v>33945</v>
      </c>
      <c r="C432" t="s">
        <v>4977</v>
      </c>
      <c r="D432" s="252" t="s">
        <v>39356</v>
      </c>
    </row>
    <row r="433" spans="1:4">
      <c r="A433">
        <v>39623</v>
      </c>
      <c r="B433" t="s">
        <v>33946</v>
      </c>
      <c r="C433" t="s">
        <v>4977</v>
      </c>
      <c r="D433" s="252" t="s">
        <v>39357</v>
      </c>
    </row>
    <row r="434" spans="1:4">
      <c r="A434">
        <v>546</v>
      </c>
      <c r="B434" t="s">
        <v>38638</v>
      </c>
      <c r="C434" t="s">
        <v>4979</v>
      </c>
      <c r="D434" s="252" t="s">
        <v>39358</v>
      </c>
    </row>
    <row r="435" spans="1:4">
      <c r="A435">
        <v>566</v>
      </c>
      <c r="B435" t="s">
        <v>38639</v>
      </c>
      <c r="C435" t="s">
        <v>4980</v>
      </c>
      <c r="D435" s="252" t="s">
        <v>39359</v>
      </c>
    </row>
    <row r="436" spans="1:4">
      <c r="A436">
        <v>565</v>
      </c>
      <c r="B436" t="s">
        <v>38640</v>
      </c>
      <c r="C436" t="s">
        <v>4980</v>
      </c>
      <c r="D436" s="252" t="s">
        <v>39360</v>
      </c>
    </row>
    <row r="437" spans="1:4">
      <c r="A437">
        <v>555</v>
      </c>
      <c r="B437" t="s">
        <v>38641</v>
      </c>
      <c r="C437" t="s">
        <v>4980</v>
      </c>
      <c r="D437" s="252" t="s">
        <v>39309</v>
      </c>
    </row>
    <row r="438" spans="1:4">
      <c r="A438">
        <v>557</v>
      </c>
      <c r="B438" t="s">
        <v>38642</v>
      </c>
      <c r="C438" t="s">
        <v>4980</v>
      </c>
      <c r="D438" s="252" t="s">
        <v>39361</v>
      </c>
    </row>
    <row r="439" spans="1:4">
      <c r="A439">
        <v>552</v>
      </c>
      <c r="B439" t="s">
        <v>38643</v>
      </c>
      <c r="C439" t="s">
        <v>4980</v>
      </c>
      <c r="D439" s="252" t="s">
        <v>39362</v>
      </c>
    </row>
    <row r="440" spans="1:4">
      <c r="A440">
        <v>563</v>
      </c>
      <c r="B440" t="s">
        <v>38644</v>
      </c>
      <c r="C440" t="s">
        <v>4980</v>
      </c>
      <c r="D440" s="252" t="s">
        <v>39363</v>
      </c>
    </row>
    <row r="441" spans="1:4">
      <c r="A441">
        <v>549</v>
      </c>
      <c r="B441" t="s">
        <v>38645</v>
      </c>
      <c r="C441" t="s">
        <v>4980</v>
      </c>
      <c r="D441" s="252" t="s">
        <v>39364</v>
      </c>
    </row>
    <row r="442" spans="1:4">
      <c r="A442">
        <v>551</v>
      </c>
      <c r="B442" t="s">
        <v>38646</v>
      </c>
      <c r="C442" t="s">
        <v>4980</v>
      </c>
      <c r="D442" s="252" t="s">
        <v>39365</v>
      </c>
    </row>
    <row r="443" spans="1:4">
      <c r="A443">
        <v>559</v>
      </c>
      <c r="B443" t="s">
        <v>38647</v>
      </c>
      <c r="C443" t="s">
        <v>4980</v>
      </c>
      <c r="D443" s="252" t="s">
        <v>39366</v>
      </c>
    </row>
    <row r="444" spans="1:4">
      <c r="A444">
        <v>560</v>
      </c>
      <c r="B444" t="s">
        <v>38648</v>
      </c>
      <c r="C444" t="s">
        <v>4980</v>
      </c>
      <c r="D444" s="252" t="s">
        <v>39285</v>
      </c>
    </row>
    <row r="445" spans="1:4">
      <c r="A445">
        <v>547</v>
      </c>
      <c r="B445" t="s">
        <v>38649</v>
      </c>
      <c r="C445" t="s">
        <v>4980</v>
      </c>
      <c r="D445" s="252" t="s">
        <v>39367</v>
      </c>
    </row>
    <row r="446" spans="1:4">
      <c r="A446">
        <v>36207</v>
      </c>
      <c r="B446" t="s">
        <v>33947</v>
      </c>
      <c r="C446" t="s">
        <v>4977</v>
      </c>
      <c r="D446" s="252" t="s">
        <v>39368</v>
      </c>
    </row>
    <row r="447" spans="1:4">
      <c r="A447">
        <v>36209</v>
      </c>
      <c r="B447" t="s">
        <v>33948</v>
      </c>
      <c r="C447" t="s">
        <v>4977</v>
      </c>
      <c r="D447" s="252" t="s">
        <v>39369</v>
      </c>
    </row>
    <row r="448" spans="1:4">
      <c r="A448">
        <v>36210</v>
      </c>
      <c r="B448" t="s">
        <v>33949</v>
      </c>
      <c r="C448" t="s">
        <v>4977</v>
      </c>
      <c r="D448" s="252" t="s">
        <v>39370</v>
      </c>
    </row>
    <row r="449" spans="1:4">
      <c r="A449">
        <v>36204</v>
      </c>
      <c r="B449" t="s">
        <v>33950</v>
      </c>
      <c r="C449" t="s">
        <v>4977</v>
      </c>
      <c r="D449" s="252" t="s">
        <v>39371</v>
      </c>
    </row>
    <row r="450" spans="1:4">
      <c r="A450">
        <v>36205</v>
      </c>
      <c r="B450" t="s">
        <v>33951</v>
      </c>
      <c r="C450" t="s">
        <v>4977</v>
      </c>
      <c r="D450" s="252" t="s">
        <v>39372</v>
      </c>
    </row>
    <row r="451" spans="1:4">
      <c r="A451">
        <v>36081</v>
      </c>
      <c r="B451" t="s">
        <v>33952</v>
      </c>
      <c r="C451" t="s">
        <v>4977</v>
      </c>
      <c r="D451" s="252" t="s">
        <v>39373</v>
      </c>
    </row>
    <row r="452" spans="1:4">
      <c r="A452">
        <v>36206</v>
      </c>
      <c r="B452" t="s">
        <v>33953</v>
      </c>
      <c r="C452" t="s">
        <v>4977</v>
      </c>
      <c r="D452" s="252" t="s">
        <v>39374</v>
      </c>
    </row>
    <row r="453" spans="1:4">
      <c r="A453">
        <v>36218</v>
      </c>
      <c r="B453" t="s">
        <v>33954</v>
      </c>
      <c r="C453" t="s">
        <v>4977</v>
      </c>
      <c r="D453" s="252" t="s">
        <v>39375</v>
      </c>
    </row>
    <row r="454" spans="1:4">
      <c r="A454">
        <v>36220</v>
      </c>
      <c r="B454" t="s">
        <v>33955</v>
      </c>
      <c r="C454" t="s">
        <v>4977</v>
      </c>
      <c r="D454" s="252" t="s">
        <v>39376</v>
      </c>
    </row>
    <row r="455" spans="1:4">
      <c r="A455">
        <v>36080</v>
      </c>
      <c r="B455" t="s">
        <v>33956</v>
      </c>
      <c r="C455" t="s">
        <v>4977</v>
      </c>
      <c r="D455" s="252" t="s">
        <v>39377</v>
      </c>
    </row>
    <row r="456" spans="1:4">
      <c r="A456">
        <v>36223</v>
      </c>
      <c r="B456" t="s">
        <v>33957</v>
      </c>
      <c r="C456" t="s">
        <v>4977</v>
      </c>
      <c r="D456" s="252" t="s">
        <v>39378</v>
      </c>
    </row>
    <row r="457" spans="1:4">
      <c r="A457">
        <v>38127</v>
      </c>
      <c r="B457" t="s">
        <v>33958</v>
      </c>
      <c r="C457" t="s">
        <v>4977</v>
      </c>
      <c r="D457" s="252" t="s">
        <v>39379</v>
      </c>
    </row>
    <row r="458" spans="1:4">
      <c r="A458">
        <v>38060</v>
      </c>
      <c r="B458" t="s">
        <v>33959</v>
      </c>
      <c r="C458" t="s">
        <v>4977</v>
      </c>
      <c r="D458" s="252" t="s">
        <v>39380</v>
      </c>
    </row>
    <row r="459" spans="1:4">
      <c r="A459">
        <v>10956</v>
      </c>
      <c r="B459" t="s">
        <v>33960</v>
      </c>
      <c r="C459" t="s">
        <v>4977</v>
      </c>
      <c r="D459" s="252" t="s">
        <v>39381</v>
      </c>
    </row>
    <row r="460" spans="1:4">
      <c r="A460">
        <v>39380</v>
      </c>
      <c r="B460" t="s">
        <v>33961</v>
      </c>
      <c r="C460" t="s">
        <v>4977</v>
      </c>
      <c r="D460" s="252" t="s">
        <v>39382</v>
      </c>
    </row>
    <row r="461" spans="1:4">
      <c r="A461">
        <v>44172</v>
      </c>
      <c r="B461" t="s">
        <v>33962</v>
      </c>
      <c r="C461" t="s">
        <v>4977</v>
      </c>
      <c r="D461" s="252" t="s">
        <v>39383</v>
      </c>
    </row>
    <row r="462" spans="1:4">
      <c r="A462">
        <v>37597</v>
      </c>
      <c r="B462" t="s">
        <v>33963</v>
      </c>
      <c r="C462" t="s">
        <v>4977</v>
      </c>
      <c r="D462" s="252" t="s">
        <v>39384</v>
      </c>
    </row>
    <row r="463" spans="1:4">
      <c r="A463">
        <v>183</v>
      </c>
      <c r="B463" t="s">
        <v>33964</v>
      </c>
      <c r="C463" t="s">
        <v>4993</v>
      </c>
      <c r="D463" s="252" t="s">
        <v>39385</v>
      </c>
    </row>
    <row r="464" spans="1:4">
      <c r="A464">
        <v>184</v>
      </c>
      <c r="B464" t="s">
        <v>33965</v>
      </c>
      <c r="C464" t="s">
        <v>4993</v>
      </c>
      <c r="D464" s="252" t="s">
        <v>39386</v>
      </c>
    </row>
    <row r="465" spans="1:4">
      <c r="A465">
        <v>181</v>
      </c>
      <c r="B465" t="s">
        <v>33966</v>
      </c>
      <c r="C465" t="s">
        <v>4993</v>
      </c>
      <c r="D465" s="252" t="s">
        <v>39374</v>
      </c>
    </row>
    <row r="466" spans="1:4">
      <c r="A466">
        <v>20001</v>
      </c>
      <c r="B466" t="s">
        <v>33967</v>
      </c>
      <c r="C466" t="s">
        <v>4993</v>
      </c>
      <c r="D466" s="252" t="s">
        <v>39387</v>
      </c>
    </row>
    <row r="467" spans="1:4">
      <c r="A467">
        <v>39837</v>
      </c>
      <c r="B467" t="s">
        <v>33968</v>
      </c>
      <c r="C467" t="s">
        <v>4993</v>
      </c>
      <c r="D467" s="252" t="s">
        <v>39388</v>
      </c>
    </row>
    <row r="468" spans="1:4">
      <c r="A468">
        <v>43366</v>
      </c>
      <c r="B468" t="s">
        <v>33969</v>
      </c>
      <c r="C468" t="s">
        <v>4979</v>
      </c>
      <c r="D468" s="252" t="s">
        <v>39389</v>
      </c>
    </row>
    <row r="469" spans="1:4">
      <c r="A469">
        <v>10535</v>
      </c>
      <c r="B469" t="s">
        <v>33970</v>
      </c>
      <c r="C469" t="s">
        <v>4977</v>
      </c>
      <c r="D469" s="252" t="s">
        <v>39390</v>
      </c>
    </row>
    <row r="470" spans="1:4">
      <c r="A470">
        <v>10537</v>
      </c>
      <c r="B470" t="s">
        <v>33971</v>
      </c>
      <c r="C470" t="s">
        <v>4977</v>
      </c>
      <c r="D470" s="252" t="s">
        <v>39391</v>
      </c>
    </row>
    <row r="471" spans="1:4">
      <c r="A471">
        <v>13891</v>
      </c>
      <c r="B471" t="s">
        <v>33972</v>
      </c>
      <c r="C471" t="s">
        <v>4977</v>
      </c>
      <c r="D471" s="252" t="s">
        <v>39392</v>
      </c>
    </row>
    <row r="472" spans="1:4">
      <c r="A472">
        <v>44492</v>
      </c>
      <c r="B472" t="s">
        <v>33973</v>
      </c>
      <c r="C472" t="s">
        <v>4977</v>
      </c>
      <c r="D472" s="252" t="s">
        <v>39393</v>
      </c>
    </row>
    <row r="473" spans="1:4">
      <c r="A473">
        <v>36396</v>
      </c>
      <c r="B473" t="s">
        <v>33974</v>
      </c>
      <c r="C473" t="s">
        <v>4977</v>
      </c>
      <c r="D473" s="252" t="s">
        <v>39394</v>
      </c>
    </row>
    <row r="474" spans="1:4">
      <c r="A474">
        <v>36397</v>
      </c>
      <c r="B474" t="s">
        <v>33975</v>
      </c>
      <c r="C474" t="s">
        <v>4977</v>
      </c>
      <c r="D474" s="252" t="s">
        <v>39395</v>
      </c>
    </row>
    <row r="475" spans="1:4">
      <c r="A475">
        <v>36398</v>
      </c>
      <c r="B475" t="s">
        <v>33976</v>
      </c>
      <c r="C475" t="s">
        <v>4977</v>
      </c>
      <c r="D475" s="252" t="s">
        <v>39396</v>
      </c>
    </row>
    <row r="476" spans="1:4">
      <c r="A476">
        <v>647</v>
      </c>
      <c r="B476" t="s">
        <v>33977</v>
      </c>
      <c r="C476" t="s">
        <v>4978</v>
      </c>
      <c r="D476" s="252" t="s">
        <v>39310</v>
      </c>
    </row>
    <row r="477" spans="1:4">
      <c r="A477">
        <v>40920</v>
      </c>
      <c r="B477" t="s">
        <v>33978</v>
      </c>
      <c r="C477" t="s">
        <v>4987</v>
      </c>
      <c r="D477" s="252" t="s">
        <v>39311</v>
      </c>
    </row>
    <row r="478" spans="1:4">
      <c r="A478">
        <v>715</v>
      </c>
      <c r="B478" t="s">
        <v>33979</v>
      </c>
      <c r="C478" t="s">
        <v>4977</v>
      </c>
      <c r="D478" s="252" t="s">
        <v>39397</v>
      </c>
    </row>
    <row r="479" spans="1:4">
      <c r="A479">
        <v>716</v>
      </c>
      <c r="B479" t="s">
        <v>33980</v>
      </c>
      <c r="C479" t="s">
        <v>4977</v>
      </c>
      <c r="D479" s="252" t="s">
        <v>39398</v>
      </c>
    </row>
    <row r="480" spans="1:4">
      <c r="A480">
        <v>38783</v>
      </c>
      <c r="B480" t="s">
        <v>33981</v>
      </c>
      <c r="C480" t="s">
        <v>4977</v>
      </c>
      <c r="D480" s="252" t="s">
        <v>39399</v>
      </c>
    </row>
    <row r="481" spans="1:4">
      <c r="A481">
        <v>37593</v>
      </c>
      <c r="B481" t="s">
        <v>33982</v>
      </c>
      <c r="C481" t="s">
        <v>4977</v>
      </c>
      <c r="D481" s="252" t="s">
        <v>39400</v>
      </c>
    </row>
    <row r="482" spans="1:4">
      <c r="A482">
        <v>37594</v>
      </c>
      <c r="B482" t="s">
        <v>33983</v>
      </c>
      <c r="C482" t="s">
        <v>4977</v>
      </c>
      <c r="D482" s="252" t="s">
        <v>39401</v>
      </c>
    </row>
    <row r="483" spans="1:4">
      <c r="A483">
        <v>37592</v>
      </c>
      <c r="B483" t="s">
        <v>33984</v>
      </c>
      <c r="C483" t="s">
        <v>4977</v>
      </c>
      <c r="D483" s="252" t="s">
        <v>39119</v>
      </c>
    </row>
    <row r="484" spans="1:4">
      <c r="A484">
        <v>7270</v>
      </c>
      <c r="B484" t="s">
        <v>33985</v>
      </c>
      <c r="C484" t="s">
        <v>4977</v>
      </c>
      <c r="D484" s="252" t="s">
        <v>39300</v>
      </c>
    </row>
    <row r="485" spans="1:4">
      <c r="A485">
        <v>7267</v>
      </c>
      <c r="B485" t="s">
        <v>33986</v>
      </c>
      <c r="C485" t="s">
        <v>4977</v>
      </c>
      <c r="D485" s="252" t="s">
        <v>39278</v>
      </c>
    </row>
    <row r="486" spans="1:4">
      <c r="A486">
        <v>7271</v>
      </c>
      <c r="B486" t="s">
        <v>33987</v>
      </c>
      <c r="C486" t="s">
        <v>4977</v>
      </c>
      <c r="D486" s="252" t="s">
        <v>39402</v>
      </c>
    </row>
    <row r="487" spans="1:4">
      <c r="A487">
        <v>7268</v>
      </c>
      <c r="B487" t="s">
        <v>33988</v>
      </c>
      <c r="C487" t="s">
        <v>4977</v>
      </c>
      <c r="D487" s="252" t="s">
        <v>39403</v>
      </c>
    </row>
    <row r="488" spans="1:4">
      <c r="A488">
        <v>41372</v>
      </c>
      <c r="B488" t="s">
        <v>38650</v>
      </c>
      <c r="C488" t="s">
        <v>4976</v>
      </c>
      <c r="D488" s="252" t="s">
        <v>39404</v>
      </c>
    </row>
    <row r="489" spans="1:4">
      <c r="A489">
        <v>41371</v>
      </c>
      <c r="B489" t="s">
        <v>38651</v>
      </c>
      <c r="C489" t="s">
        <v>4976</v>
      </c>
      <c r="D489" s="252" t="s">
        <v>39405</v>
      </c>
    </row>
    <row r="490" spans="1:4">
      <c r="A490">
        <v>34556</v>
      </c>
      <c r="B490" t="s">
        <v>33989</v>
      </c>
      <c r="C490" t="s">
        <v>4977</v>
      </c>
      <c r="D490" s="252" t="s">
        <v>39406</v>
      </c>
    </row>
    <row r="491" spans="1:4">
      <c r="A491">
        <v>37873</v>
      </c>
      <c r="B491" t="s">
        <v>33990</v>
      </c>
      <c r="C491" t="s">
        <v>4977</v>
      </c>
      <c r="D491" s="252" t="s">
        <v>39407</v>
      </c>
    </row>
    <row r="492" spans="1:4">
      <c r="A492">
        <v>34564</v>
      </c>
      <c r="B492" t="s">
        <v>33991</v>
      </c>
      <c r="C492" t="s">
        <v>4977</v>
      </c>
      <c r="D492" s="252" t="s">
        <v>39408</v>
      </c>
    </row>
    <row r="493" spans="1:4">
      <c r="A493">
        <v>34565</v>
      </c>
      <c r="B493" t="s">
        <v>33992</v>
      </c>
      <c r="C493" t="s">
        <v>4977</v>
      </c>
      <c r="D493" s="252" t="s">
        <v>39409</v>
      </c>
    </row>
    <row r="494" spans="1:4">
      <c r="A494">
        <v>38590</v>
      </c>
      <c r="B494" t="s">
        <v>33993</v>
      </c>
      <c r="C494" t="s">
        <v>4977</v>
      </c>
      <c r="D494" s="252" t="s">
        <v>39410</v>
      </c>
    </row>
    <row r="495" spans="1:4">
      <c r="A495">
        <v>34566</v>
      </c>
      <c r="B495" t="s">
        <v>33994</v>
      </c>
      <c r="C495" t="s">
        <v>4977</v>
      </c>
      <c r="D495" s="252" t="s">
        <v>39411</v>
      </c>
    </row>
    <row r="496" spans="1:4">
      <c r="A496">
        <v>34567</v>
      </c>
      <c r="B496" t="s">
        <v>33995</v>
      </c>
      <c r="C496" t="s">
        <v>4977</v>
      </c>
      <c r="D496" s="252" t="s">
        <v>39412</v>
      </c>
    </row>
    <row r="497" spans="1:4">
      <c r="A497">
        <v>38591</v>
      </c>
      <c r="B497" t="s">
        <v>33996</v>
      </c>
      <c r="C497" t="s">
        <v>4977</v>
      </c>
      <c r="D497" s="252" t="s">
        <v>38973</v>
      </c>
    </row>
    <row r="498" spans="1:4">
      <c r="A498">
        <v>34568</v>
      </c>
      <c r="B498" t="s">
        <v>33997</v>
      </c>
      <c r="C498" t="s">
        <v>4977</v>
      </c>
      <c r="D498" s="252" t="s">
        <v>39413</v>
      </c>
    </row>
    <row r="499" spans="1:4">
      <c r="A499">
        <v>34569</v>
      </c>
      <c r="B499" t="s">
        <v>33998</v>
      </c>
      <c r="C499" t="s">
        <v>4977</v>
      </c>
      <c r="D499" s="252" t="s">
        <v>39409</v>
      </c>
    </row>
    <row r="500" spans="1:4">
      <c r="A500">
        <v>34570</v>
      </c>
      <c r="B500" t="s">
        <v>33999</v>
      </c>
      <c r="C500" t="s">
        <v>4977</v>
      </c>
      <c r="D500" s="252" t="s">
        <v>39414</v>
      </c>
    </row>
    <row r="501" spans="1:4">
      <c r="A501">
        <v>25070</v>
      </c>
      <c r="B501" t="s">
        <v>34000</v>
      </c>
      <c r="C501" t="s">
        <v>4977</v>
      </c>
      <c r="D501" s="252" t="s">
        <v>39415</v>
      </c>
    </row>
    <row r="502" spans="1:4">
      <c r="A502">
        <v>34571</v>
      </c>
      <c r="B502" t="s">
        <v>34001</v>
      </c>
      <c r="C502" t="s">
        <v>4977</v>
      </c>
      <c r="D502" s="252" t="s">
        <v>39412</v>
      </c>
    </row>
    <row r="503" spans="1:4">
      <c r="A503">
        <v>34573</v>
      </c>
      <c r="B503" t="s">
        <v>34002</v>
      </c>
      <c r="C503" t="s">
        <v>4977</v>
      </c>
      <c r="D503" s="252" t="s">
        <v>39416</v>
      </c>
    </row>
    <row r="504" spans="1:4">
      <c r="A504">
        <v>37107</v>
      </c>
      <c r="B504" t="s">
        <v>34003</v>
      </c>
      <c r="C504" t="s">
        <v>4977</v>
      </c>
      <c r="D504" s="252" t="s">
        <v>39417</v>
      </c>
    </row>
    <row r="505" spans="1:4">
      <c r="A505">
        <v>34576</v>
      </c>
      <c r="B505" t="s">
        <v>34004</v>
      </c>
      <c r="C505" t="s">
        <v>4977</v>
      </c>
      <c r="D505" s="252" t="s">
        <v>39418</v>
      </c>
    </row>
    <row r="506" spans="1:4">
      <c r="A506">
        <v>34577</v>
      </c>
      <c r="B506" t="s">
        <v>34005</v>
      </c>
      <c r="C506" t="s">
        <v>4977</v>
      </c>
      <c r="D506" s="252" t="s">
        <v>39419</v>
      </c>
    </row>
    <row r="507" spans="1:4">
      <c r="A507">
        <v>34578</v>
      </c>
      <c r="B507" t="s">
        <v>34006</v>
      </c>
      <c r="C507" t="s">
        <v>4977</v>
      </c>
      <c r="D507" s="252" t="s">
        <v>39420</v>
      </c>
    </row>
    <row r="508" spans="1:4">
      <c r="A508">
        <v>34579</v>
      </c>
      <c r="B508" t="s">
        <v>34007</v>
      </c>
      <c r="C508" t="s">
        <v>4977</v>
      </c>
      <c r="D508" s="252" t="s">
        <v>39421</v>
      </c>
    </row>
    <row r="509" spans="1:4">
      <c r="A509">
        <v>25067</v>
      </c>
      <c r="B509" t="s">
        <v>34008</v>
      </c>
      <c r="C509" t="s">
        <v>4977</v>
      </c>
      <c r="D509" s="252" t="s">
        <v>39422</v>
      </c>
    </row>
    <row r="510" spans="1:4">
      <c r="A510">
        <v>34580</v>
      </c>
      <c r="B510" t="s">
        <v>34009</v>
      </c>
      <c r="C510" t="s">
        <v>4977</v>
      </c>
      <c r="D510" s="252" t="s">
        <v>39423</v>
      </c>
    </row>
    <row r="511" spans="1:4">
      <c r="A511">
        <v>25071</v>
      </c>
      <c r="B511" t="s">
        <v>34010</v>
      </c>
      <c r="C511" t="s">
        <v>4977</v>
      </c>
      <c r="D511" s="252" t="s">
        <v>39424</v>
      </c>
    </row>
    <row r="512" spans="1:4">
      <c r="A512">
        <v>44171</v>
      </c>
      <c r="B512" t="s">
        <v>34011</v>
      </c>
      <c r="C512" t="s">
        <v>4977</v>
      </c>
      <c r="D512" s="252" t="s">
        <v>39425</v>
      </c>
    </row>
    <row r="513" spans="1:4">
      <c r="A513">
        <v>38395</v>
      </c>
      <c r="B513" t="s">
        <v>34012</v>
      </c>
      <c r="C513" t="s">
        <v>4977</v>
      </c>
      <c r="D513" s="252" t="s">
        <v>39426</v>
      </c>
    </row>
    <row r="514" spans="1:4">
      <c r="A514">
        <v>34583</v>
      </c>
      <c r="B514" t="s">
        <v>34013</v>
      </c>
      <c r="C514" t="s">
        <v>4976</v>
      </c>
      <c r="D514" s="252" t="s">
        <v>39427</v>
      </c>
    </row>
    <row r="515" spans="1:4">
      <c r="A515">
        <v>34584</v>
      </c>
      <c r="B515" t="s">
        <v>34014</v>
      </c>
      <c r="C515" t="s">
        <v>4976</v>
      </c>
      <c r="D515" s="252" t="s">
        <v>39428</v>
      </c>
    </row>
    <row r="516" spans="1:4">
      <c r="A516">
        <v>709</v>
      </c>
      <c r="B516" t="s">
        <v>34015</v>
      </c>
      <c r="C516" t="s">
        <v>4976</v>
      </c>
      <c r="D516" s="252" t="s">
        <v>39429</v>
      </c>
    </row>
    <row r="517" spans="1:4">
      <c r="A517">
        <v>34599</v>
      </c>
      <c r="B517" t="s">
        <v>34016</v>
      </c>
      <c r="C517" t="s">
        <v>4977</v>
      </c>
      <c r="D517" s="252" t="s">
        <v>39430</v>
      </c>
    </row>
    <row r="518" spans="1:4">
      <c r="A518">
        <v>34592</v>
      </c>
      <c r="B518" t="s">
        <v>34017</v>
      </c>
      <c r="C518" t="s">
        <v>4977</v>
      </c>
      <c r="D518" s="252" t="s">
        <v>39431</v>
      </c>
    </row>
    <row r="519" spans="1:4">
      <c r="A519">
        <v>37103</v>
      </c>
      <c r="B519" t="s">
        <v>34018</v>
      </c>
      <c r="C519" t="s">
        <v>4977</v>
      </c>
      <c r="D519" s="252" t="s">
        <v>39432</v>
      </c>
    </row>
    <row r="520" spans="1:4">
      <c r="A520">
        <v>34555</v>
      </c>
      <c r="B520" t="s">
        <v>34019</v>
      </c>
      <c r="C520" t="s">
        <v>4977</v>
      </c>
      <c r="D520" s="252" t="s">
        <v>39433</v>
      </c>
    </row>
    <row r="521" spans="1:4">
      <c r="A521">
        <v>674</v>
      </c>
      <c r="B521" t="s">
        <v>34020</v>
      </c>
      <c r="C521" t="s">
        <v>4976</v>
      </c>
      <c r="D521" s="252" t="s">
        <v>39434</v>
      </c>
    </row>
    <row r="522" spans="1:4">
      <c r="A522">
        <v>34600</v>
      </c>
      <c r="B522" t="s">
        <v>34021</v>
      </c>
      <c r="C522" t="s">
        <v>4976</v>
      </c>
      <c r="D522" s="252" t="s">
        <v>39435</v>
      </c>
    </row>
    <row r="523" spans="1:4">
      <c r="A523">
        <v>652</v>
      </c>
      <c r="B523" t="s">
        <v>34022</v>
      </c>
      <c r="C523" t="s">
        <v>4976</v>
      </c>
      <c r="D523" s="252" t="s">
        <v>39436</v>
      </c>
    </row>
    <row r="524" spans="1:4">
      <c r="A524">
        <v>651</v>
      </c>
      <c r="B524" t="s">
        <v>34023</v>
      </c>
      <c r="C524" t="s">
        <v>4977</v>
      </c>
      <c r="D524" s="252" t="s">
        <v>39437</v>
      </c>
    </row>
    <row r="525" spans="1:4">
      <c r="A525">
        <v>654</v>
      </c>
      <c r="B525" t="s">
        <v>34024</v>
      </c>
      <c r="C525" t="s">
        <v>4977</v>
      </c>
      <c r="D525" s="252" t="s">
        <v>39406</v>
      </c>
    </row>
    <row r="526" spans="1:4">
      <c r="A526">
        <v>650</v>
      </c>
      <c r="B526" t="s">
        <v>34025</v>
      </c>
      <c r="C526" t="s">
        <v>4977</v>
      </c>
      <c r="D526" s="252" t="s">
        <v>39438</v>
      </c>
    </row>
    <row r="527" spans="1:4">
      <c r="A527">
        <v>718</v>
      </c>
      <c r="B527" t="s">
        <v>34026</v>
      </c>
      <c r="C527" t="s">
        <v>4977</v>
      </c>
      <c r="D527" s="252" t="s">
        <v>39439</v>
      </c>
    </row>
    <row r="528" spans="1:4">
      <c r="A528">
        <v>11981</v>
      </c>
      <c r="B528" t="s">
        <v>34027</v>
      </c>
      <c r="C528" t="s">
        <v>4977</v>
      </c>
      <c r="D528" s="252" t="s">
        <v>39440</v>
      </c>
    </row>
    <row r="529" spans="1:4">
      <c r="A529">
        <v>34586</v>
      </c>
      <c r="B529" t="s">
        <v>34028</v>
      </c>
      <c r="C529" t="s">
        <v>4977</v>
      </c>
      <c r="D529" s="252" t="s">
        <v>39441</v>
      </c>
    </row>
    <row r="530" spans="1:4">
      <c r="A530">
        <v>38603</v>
      </c>
      <c r="B530" t="s">
        <v>34029</v>
      </c>
      <c r="C530" t="s">
        <v>4977</v>
      </c>
      <c r="D530" s="252" t="s">
        <v>39442</v>
      </c>
    </row>
    <row r="531" spans="1:4">
      <c r="A531">
        <v>34588</v>
      </c>
      <c r="B531" t="s">
        <v>34030</v>
      </c>
      <c r="C531" t="s">
        <v>4977</v>
      </c>
      <c r="D531" s="252" t="s">
        <v>39443</v>
      </c>
    </row>
    <row r="532" spans="1:4">
      <c r="A532">
        <v>34590</v>
      </c>
      <c r="B532" t="s">
        <v>34031</v>
      </c>
      <c r="C532" t="s">
        <v>4977</v>
      </c>
      <c r="D532" s="252" t="s">
        <v>39139</v>
      </c>
    </row>
    <row r="533" spans="1:4">
      <c r="A533">
        <v>34591</v>
      </c>
      <c r="B533" t="s">
        <v>34032</v>
      </c>
      <c r="C533" t="s">
        <v>4977</v>
      </c>
      <c r="D533" s="252" t="s">
        <v>39047</v>
      </c>
    </row>
    <row r="534" spans="1:4">
      <c r="A534">
        <v>40517</v>
      </c>
      <c r="B534" t="s">
        <v>34033</v>
      </c>
      <c r="C534" t="s">
        <v>4976</v>
      </c>
      <c r="D534" s="252" t="s">
        <v>39444</v>
      </c>
    </row>
    <row r="535" spans="1:4">
      <c r="A535">
        <v>40515</v>
      </c>
      <c r="B535" t="s">
        <v>34034</v>
      </c>
      <c r="C535" t="s">
        <v>4976</v>
      </c>
      <c r="D535" s="252" t="s">
        <v>39445</v>
      </c>
    </row>
    <row r="536" spans="1:4">
      <c r="A536">
        <v>40529</v>
      </c>
      <c r="B536" t="s">
        <v>34035</v>
      </c>
      <c r="C536" t="s">
        <v>4976</v>
      </c>
      <c r="D536" s="252" t="s">
        <v>39446</v>
      </c>
    </row>
    <row r="537" spans="1:4">
      <c r="A537">
        <v>36170</v>
      </c>
      <c r="B537" t="s">
        <v>34036</v>
      </c>
      <c r="C537" t="s">
        <v>4976</v>
      </c>
      <c r="D537" s="252" t="s">
        <v>39447</v>
      </c>
    </row>
    <row r="538" spans="1:4">
      <c r="A538">
        <v>40524</v>
      </c>
      <c r="B538" t="s">
        <v>34037</v>
      </c>
      <c r="C538" t="s">
        <v>4976</v>
      </c>
      <c r="D538" s="252" t="s">
        <v>39448</v>
      </c>
    </row>
    <row r="539" spans="1:4">
      <c r="A539">
        <v>36156</v>
      </c>
      <c r="B539" t="s">
        <v>34038</v>
      </c>
      <c r="C539" t="s">
        <v>4976</v>
      </c>
      <c r="D539" s="252" t="s">
        <v>39449</v>
      </c>
    </row>
    <row r="540" spans="1:4">
      <c r="A540">
        <v>36155</v>
      </c>
      <c r="B540" t="s">
        <v>34039</v>
      </c>
      <c r="C540" t="s">
        <v>4976</v>
      </c>
      <c r="D540" s="252" t="s">
        <v>39450</v>
      </c>
    </row>
    <row r="541" spans="1:4">
      <c r="A541">
        <v>36154</v>
      </c>
      <c r="B541" t="s">
        <v>34040</v>
      </c>
      <c r="C541" t="s">
        <v>4976</v>
      </c>
      <c r="D541" s="252" t="s">
        <v>39451</v>
      </c>
    </row>
    <row r="542" spans="1:4">
      <c r="A542">
        <v>695</v>
      </c>
      <c r="B542" t="s">
        <v>34041</v>
      </c>
      <c r="C542" t="s">
        <v>4976</v>
      </c>
      <c r="D542" s="252" t="s">
        <v>39452</v>
      </c>
    </row>
    <row r="543" spans="1:4">
      <c r="A543">
        <v>679</v>
      </c>
      <c r="B543" t="s">
        <v>34042</v>
      </c>
      <c r="C543" t="s">
        <v>4976</v>
      </c>
      <c r="D543" s="252" t="s">
        <v>39446</v>
      </c>
    </row>
    <row r="544" spans="1:4">
      <c r="A544">
        <v>711</v>
      </c>
      <c r="B544" t="s">
        <v>34043</v>
      </c>
      <c r="C544" t="s">
        <v>4976</v>
      </c>
      <c r="D544" s="252" t="s">
        <v>39453</v>
      </c>
    </row>
    <row r="545" spans="1:4">
      <c r="A545">
        <v>712</v>
      </c>
      <c r="B545" t="s">
        <v>34044</v>
      </c>
      <c r="C545" t="s">
        <v>4976</v>
      </c>
      <c r="D545" s="252" t="s">
        <v>39454</v>
      </c>
    </row>
    <row r="546" spans="1:4">
      <c r="A546">
        <v>12614</v>
      </c>
      <c r="B546" t="s">
        <v>38703</v>
      </c>
      <c r="C546" t="s">
        <v>4977</v>
      </c>
      <c r="D546" s="252" t="s">
        <v>39455</v>
      </c>
    </row>
    <row r="547" spans="1:4">
      <c r="A547">
        <v>6140</v>
      </c>
      <c r="B547" t="s">
        <v>34045</v>
      </c>
      <c r="C547" t="s">
        <v>4977</v>
      </c>
      <c r="D547" s="252" t="s">
        <v>39456</v>
      </c>
    </row>
    <row r="548" spans="1:4">
      <c r="A548">
        <v>38399</v>
      </c>
      <c r="B548" t="s">
        <v>34046</v>
      </c>
      <c r="C548" t="s">
        <v>4977</v>
      </c>
      <c r="D548" s="252" t="s">
        <v>39457</v>
      </c>
    </row>
    <row r="549" spans="1:4">
      <c r="A549">
        <v>735</v>
      </c>
      <c r="B549" t="s">
        <v>34047</v>
      </c>
      <c r="C549" t="s">
        <v>4977</v>
      </c>
      <c r="D549" s="252" t="s">
        <v>39458</v>
      </c>
    </row>
    <row r="550" spans="1:4">
      <c r="A550">
        <v>736</v>
      </c>
      <c r="B550" t="s">
        <v>34048</v>
      </c>
      <c r="C550" t="s">
        <v>4977</v>
      </c>
      <c r="D550" s="252" t="s">
        <v>39459</v>
      </c>
    </row>
    <row r="551" spans="1:4">
      <c r="A551">
        <v>729</v>
      </c>
      <c r="B551" t="s">
        <v>34049</v>
      </c>
      <c r="C551" t="s">
        <v>4977</v>
      </c>
      <c r="D551" s="252" t="s">
        <v>39460</v>
      </c>
    </row>
    <row r="552" spans="1:4">
      <c r="A552">
        <v>39925</v>
      </c>
      <c r="B552" t="s">
        <v>34050</v>
      </c>
      <c r="C552" t="s">
        <v>4977</v>
      </c>
      <c r="D552" s="252" t="s">
        <v>39461</v>
      </c>
    </row>
    <row r="553" spans="1:4">
      <c r="A553">
        <v>731</v>
      </c>
      <c r="B553" t="s">
        <v>34051</v>
      </c>
      <c r="C553" t="s">
        <v>4977</v>
      </c>
      <c r="D553" s="252" t="s">
        <v>39462</v>
      </c>
    </row>
    <row r="554" spans="1:4">
      <c r="A554">
        <v>10575</v>
      </c>
      <c r="B554" t="s">
        <v>34052</v>
      </c>
      <c r="C554" t="s">
        <v>4977</v>
      </c>
      <c r="D554" s="252" t="s">
        <v>39463</v>
      </c>
    </row>
    <row r="555" spans="1:4">
      <c r="A555">
        <v>733</v>
      </c>
      <c r="B555" t="s">
        <v>34053</v>
      </c>
      <c r="C555" t="s">
        <v>4977</v>
      </c>
      <c r="D555" s="252" t="s">
        <v>39464</v>
      </c>
    </row>
    <row r="556" spans="1:4">
      <c r="A556">
        <v>732</v>
      </c>
      <c r="B556" t="s">
        <v>34054</v>
      </c>
      <c r="C556" t="s">
        <v>4977</v>
      </c>
      <c r="D556" s="252" t="s">
        <v>39465</v>
      </c>
    </row>
    <row r="557" spans="1:4">
      <c r="A557">
        <v>737</v>
      </c>
      <c r="B557" t="s">
        <v>34055</v>
      </c>
      <c r="C557" t="s">
        <v>4977</v>
      </c>
      <c r="D557" s="252" t="s">
        <v>39466</v>
      </c>
    </row>
    <row r="558" spans="1:4">
      <c r="A558">
        <v>738</v>
      </c>
      <c r="B558" t="s">
        <v>34056</v>
      </c>
      <c r="C558" t="s">
        <v>4977</v>
      </c>
      <c r="D558" s="252" t="s">
        <v>39467</v>
      </c>
    </row>
    <row r="559" spans="1:4">
      <c r="A559">
        <v>740</v>
      </c>
      <c r="B559" t="s">
        <v>34057</v>
      </c>
      <c r="C559" t="s">
        <v>4977</v>
      </c>
      <c r="D559" s="252" t="s">
        <v>39468</v>
      </c>
    </row>
    <row r="560" spans="1:4">
      <c r="A560">
        <v>734</v>
      </c>
      <c r="B560" t="s">
        <v>34058</v>
      </c>
      <c r="C560" t="s">
        <v>4977</v>
      </c>
      <c r="D560" s="252" t="s">
        <v>39469</v>
      </c>
    </row>
    <row r="561" spans="1:4">
      <c r="A561">
        <v>39008</v>
      </c>
      <c r="B561" t="s">
        <v>34059</v>
      </c>
      <c r="C561" t="s">
        <v>4977</v>
      </c>
      <c r="D561" s="252" t="s">
        <v>39470</v>
      </c>
    </row>
    <row r="562" spans="1:4">
      <c r="A562">
        <v>39009</v>
      </c>
      <c r="B562" t="s">
        <v>34060</v>
      </c>
      <c r="C562" t="s">
        <v>4977</v>
      </c>
      <c r="D562" s="252" t="s">
        <v>39471</v>
      </c>
    </row>
    <row r="563" spans="1:4">
      <c r="A563">
        <v>10587</v>
      </c>
      <c r="B563" t="s">
        <v>34061</v>
      </c>
      <c r="C563" t="s">
        <v>4977</v>
      </c>
      <c r="D563" s="252" t="s">
        <v>39472</v>
      </c>
    </row>
    <row r="564" spans="1:4">
      <c r="A564">
        <v>759</v>
      </c>
      <c r="B564" t="s">
        <v>34062</v>
      </c>
      <c r="C564" t="s">
        <v>4977</v>
      </c>
      <c r="D564" s="252" t="s">
        <v>39473</v>
      </c>
    </row>
    <row r="565" spans="1:4">
      <c r="A565">
        <v>761</v>
      </c>
      <c r="B565" t="s">
        <v>34063</v>
      </c>
      <c r="C565" t="s">
        <v>4977</v>
      </c>
      <c r="D565" s="252" t="s">
        <v>39474</v>
      </c>
    </row>
    <row r="566" spans="1:4">
      <c r="A566">
        <v>750</v>
      </c>
      <c r="B566" t="s">
        <v>34064</v>
      </c>
      <c r="C566" t="s">
        <v>4977</v>
      </c>
      <c r="D566" s="252" t="s">
        <v>39475</v>
      </c>
    </row>
    <row r="567" spans="1:4">
      <c r="A567">
        <v>755</v>
      </c>
      <c r="B567" t="s">
        <v>34065</v>
      </c>
      <c r="C567" t="s">
        <v>4977</v>
      </c>
      <c r="D567" s="252" t="s">
        <v>39476</v>
      </c>
    </row>
    <row r="568" spans="1:4">
      <c r="A568">
        <v>749</v>
      </c>
      <c r="B568" t="s">
        <v>34066</v>
      </c>
      <c r="C568" t="s">
        <v>4977</v>
      </c>
      <c r="D568" s="252" t="s">
        <v>39477</v>
      </c>
    </row>
    <row r="569" spans="1:4">
      <c r="A569">
        <v>756</v>
      </c>
      <c r="B569" t="s">
        <v>34067</v>
      </c>
      <c r="C569" t="s">
        <v>4977</v>
      </c>
      <c r="D569" s="252" t="s">
        <v>39478</v>
      </c>
    </row>
    <row r="570" spans="1:4">
      <c r="A570">
        <v>757</v>
      </c>
      <c r="B570" t="s">
        <v>34068</v>
      </c>
      <c r="C570" t="s">
        <v>4977</v>
      </c>
      <c r="D570" s="252" t="s">
        <v>39479</v>
      </c>
    </row>
    <row r="571" spans="1:4">
      <c r="A571">
        <v>10588</v>
      </c>
      <c r="B571" t="s">
        <v>34069</v>
      </c>
      <c r="C571" t="s">
        <v>4977</v>
      </c>
      <c r="D571" s="252" t="s">
        <v>39480</v>
      </c>
    </row>
    <row r="572" spans="1:4">
      <c r="A572">
        <v>10592</v>
      </c>
      <c r="B572" t="s">
        <v>34070</v>
      </c>
      <c r="C572" t="s">
        <v>4977</v>
      </c>
      <c r="D572" s="252" t="s">
        <v>39481</v>
      </c>
    </row>
    <row r="573" spans="1:4">
      <c r="A573">
        <v>10589</v>
      </c>
      <c r="B573" t="s">
        <v>34071</v>
      </c>
      <c r="C573" t="s">
        <v>4977</v>
      </c>
      <c r="D573" s="252" t="s">
        <v>39482</v>
      </c>
    </row>
    <row r="574" spans="1:4">
      <c r="A574">
        <v>760</v>
      </c>
      <c r="B574" t="s">
        <v>34072</v>
      </c>
      <c r="C574" t="s">
        <v>4977</v>
      </c>
      <c r="D574" s="252" t="s">
        <v>39483</v>
      </c>
    </row>
    <row r="575" spans="1:4">
      <c r="A575">
        <v>751</v>
      </c>
      <c r="B575" t="s">
        <v>34073</v>
      </c>
      <c r="C575" t="s">
        <v>4977</v>
      </c>
      <c r="D575" s="252" t="s">
        <v>39484</v>
      </c>
    </row>
    <row r="576" spans="1:4">
      <c r="A576">
        <v>754</v>
      </c>
      <c r="B576" t="s">
        <v>34074</v>
      </c>
      <c r="C576" t="s">
        <v>4977</v>
      </c>
      <c r="D576" s="252" t="s">
        <v>39485</v>
      </c>
    </row>
    <row r="577" spans="1:4">
      <c r="A577">
        <v>44489</v>
      </c>
      <c r="B577" t="s">
        <v>34075</v>
      </c>
      <c r="C577" t="s">
        <v>4977</v>
      </c>
      <c r="D577" s="252" t="s">
        <v>39486</v>
      </c>
    </row>
    <row r="578" spans="1:4">
      <c r="A578">
        <v>39917</v>
      </c>
      <c r="B578" t="s">
        <v>34076</v>
      </c>
      <c r="C578" t="s">
        <v>4977</v>
      </c>
      <c r="D578" s="252" t="s">
        <v>39487</v>
      </c>
    </row>
    <row r="579" spans="1:4">
      <c r="A579">
        <v>38167</v>
      </c>
      <c r="B579" t="s">
        <v>34077</v>
      </c>
      <c r="C579" t="s">
        <v>4992</v>
      </c>
      <c r="D579" s="252" t="s">
        <v>39488</v>
      </c>
    </row>
    <row r="580" spans="1:4">
      <c r="A580">
        <v>36145</v>
      </c>
      <c r="B580" t="s">
        <v>34078</v>
      </c>
      <c r="C580" t="s">
        <v>4992</v>
      </c>
      <c r="D580" s="252" t="s">
        <v>39489</v>
      </c>
    </row>
    <row r="581" spans="1:4">
      <c r="A581">
        <v>12893</v>
      </c>
      <c r="B581" t="s">
        <v>34079</v>
      </c>
      <c r="C581" t="s">
        <v>4992</v>
      </c>
      <c r="D581" s="252" t="s">
        <v>39490</v>
      </c>
    </row>
    <row r="582" spans="1:4">
      <c r="A582">
        <v>11685</v>
      </c>
      <c r="B582" t="s">
        <v>34080</v>
      </c>
      <c r="C582" t="s">
        <v>4977</v>
      </c>
      <c r="D582" s="252" t="s">
        <v>39491</v>
      </c>
    </row>
    <row r="583" spans="1:4">
      <c r="A583">
        <v>11680</v>
      </c>
      <c r="B583" t="s">
        <v>34081</v>
      </c>
      <c r="C583" t="s">
        <v>4977</v>
      </c>
      <c r="D583" s="252" t="s">
        <v>39492</v>
      </c>
    </row>
    <row r="584" spans="1:4">
      <c r="A584">
        <v>11679</v>
      </c>
      <c r="B584" t="s">
        <v>34082</v>
      </c>
      <c r="C584" t="s">
        <v>4977</v>
      </c>
      <c r="D584" s="252" t="s">
        <v>39493</v>
      </c>
    </row>
    <row r="585" spans="1:4">
      <c r="A585">
        <v>2512</v>
      </c>
      <c r="B585" t="s">
        <v>34083</v>
      </c>
      <c r="C585" t="s">
        <v>4977</v>
      </c>
      <c r="D585" s="252" t="s">
        <v>39494</v>
      </c>
    </row>
    <row r="586" spans="1:4">
      <c r="A586">
        <v>4374</v>
      </c>
      <c r="B586" t="s">
        <v>34084</v>
      </c>
      <c r="C586" t="s">
        <v>4977</v>
      </c>
      <c r="D586" s="252" t="s">
        <v>39495</v>
      </c>
    </row>
    <row r="587" spans="1:4">
      <c r="A587">
        <v>7568</v>
      </c>
      <c r="B587" t="s">
        <v>34085</v>
      </c>
      <c r="C587" t="s">
        <v>4977</v>
      </c>
      <c r="D587" s="252" t="s">
        <v>39496</v>
      </c>
    </row>
    <row r="588" spans="1:4">
      <c r="A588">
        <v>7584</v>
      </c>
      <c r="B588" t="s">
        <v>34086</v>
      </c>
      <c r="C588" t="s">
        <v>4977</v>
      </c>
      <c r="D588" s="252" t="s">
        <v>39497</v>
      </c>
    </row>
    <row r="589" spans="1:4">
      <c r="A589">
        <v>11945</v>
      </c>
      <c r="B589" t="s">
        <v>34087</v>
      </c>
      <c r="C589" t="s">
        <v>4977</v>
      </c>
      <c r="D589" s="252" t="s">
        <v>39498</v>
      </c>
    </row>
    <row r="590" spans="1:4">
      <c r="A590">
        <v>11946</v>
      </c>
      <c r="B590" t="s">
        <v>34088</v>
      </c>
      <c r="C590" t="s">
        <v>4977</v>
      </c>
      <c r="D590" s="252" t="s">
        <v>39499</v>
      </c>
    </row>
    <row r="591" spans="1:4">
      <c r="A591">
        <v>4375</v>
      </c>
      <c r="B591" t="s">
        <v>34089</v>
      </c>
      <c r="C591" t="s">
        <v>4977</v>
      </c>
      <c r="D591" s="252" t="s">
        <v>39500</v>
      </c>
    </row>
    <row r="592" spans="1:4">
      <c r="A592">
        <v>11950</v>
      </c>
      <c r="B592" t="s">
        <v>34090</v>
      </c>
      <c r="C592" t="s">
        <v>4977</v>
      </c>
      <c r="D592" s="252" t="s">
        <v>39501</v>
      </c>
    </row>
    <row r="593" spans="1:4">
      <c r="A593">
        <v>4376</v>
      </c>
      <c r="B593" t="s">
        <v>34091</v>
      </c>
      <c r="C593" t="s">
        <v>4977</v>
      </c>
      <c r="D593" s="252" t="s">
        <v>39502</v>
      </c>
    </row>
    <row r="594" spans="1:4">
      <c r="A594">
        <v>7583</v>
      </c>
      <c r="B594" t="s">
        <v>34092</v>
      </c>
      <c r="C594" t="s">
        <v>4977</v>
      </c>
      <c r="D594" s="252" t="s">
        <v>39503</v>
      </c>
    </row>
    <row r="595" spans="1:4">
      <c r="A595">
        <v>4350</v>
      </c>
      <c r="B595" t="s">
        <v>34093</v>
      </c>
      <c r="C595" t="s">
        <v>4977</v>
      </c>
      <c r="D595" s="252" t="s">
        <v>39504</v>
      </c>
    </row>
    <row r="596" spans="1:4">
      <c r="A596">
        <v>44400</v>
      </c>
      <c r="B596" t="s">
        <v>38704</v>
      </c>
      <c r="C596" t="s">
        <v>4977</v>
      </c>
      <c r="D596" s="252" t="s">
        <v>39505</v>
      </c>
    </row>
    <row r="597" spans="1:4">
      <c r="A597">
        <v>39886</v>
      </c>
      <c r="B597" t="s">
        <v>34094</v>
      </c>
      <c r="C597" t="s">
        <v>4977</v>
      </c>
      <c r="D597" s="252" t="s">
        <v>38985</v>
      </c>
    </row>
    <row r="598" spans="1:4">
      <c r="A598">
        <v>39887</v>
      </c>
      <c r="B598" t="s">
        <v>34095</v>
      </c>
      <c r="C598" t="s">
        <v>4977</v>
      </c>
      <c r="D598" s="252" t="s">
        <v>39506</v>
      </c>
    </row>
    <row r="599" spans="1:4">
      <c r="A599">
        <v>39888</v>
      </c>
      <c r="B599" t="s">
        <v>34096</v>
      </c>
      <c r="C599" t="s">
        <v>4977</v>
      </c>
      <c r="D599" s="252" t="s">
        <v>39507</v>
      </c>
    </row>
    <row r="600" spans="1:4">
      <c r="A600">
        <v>39890</v>
      </c>
      <c r="B600" t="s">
        <v>34097</v>
      </c>
      <c r="C600" t="s">
        <v>4977</v>
      </c>
      <c r="D600" s="252" t="s">
        <v>39508</v>
      </c>
    </row>
    <row r="601" spans="1:4">
      <c r="A601">
        <v>39891</v>
      </c>
      <c r="B601" t="s">
        <v>34098</v>
      </c>
      <c r="C601" t="s">
        <v>4977</v>
      </c>
      <c r="D601" s="252" t="s">
        <v>39509</v>
      </c>
    </row>
    <row r="602" spans="1:4">
      <c r="A602">
        <v>39892</v>
      </c>
      <c r="B602" t="s">
        <v>34099</v>
      </c>
      <c r="C602" t="s">
        <v>4977</v>
      </c>
      <c r="D602" s="252" t="s">
        <v>39510</v>
      </c>
    </row>
    <row r="603" spans="1:4">
      <c r="A603">
        <v>790</v>
      </c>
      <c r="B603" t="s">
        <v>34100</v>
      </c>
      <c r="C603" t="s">
        <v>4977</v>
      </c>
      <c r="D603" s="252" t="s">
        <v>39511</v>
      </c>
    </row>
    <row r="604" spans="1:4">
      <c r="A604">
        <v>766</v>
      </c>
      <c r="B604" t="s">
        <v>34101</v>
      </c>
      <c r="C604" t="s">
        <v>4977</v>
      </c>
      <c r="D604" s="252" t="s">
        <v>39511</v>
      </c>
    </row>
    <row r="605" spans="1:4">
      <c r="A605">
        <v>791</v>
      </c>
      <c r="B605" t="s">
        <v>34102</v>
      </c>
      <c r="C605" t="s">
        <v>4977</v>
      </c>
      <c r="D605" s="252" t="s">
        <v>39511</v>
      </c>
    </row>
    <row r="606" spans="1:4">
      <c r="A606">
        <v>767</v>
      </c>
      <c r="B606" t="s">
        <v>34103</v>
      </c>
      <c r="C606" t="s">
        <v>4977</v>
      </c>
      <c r="D606" s="252" t="s">
        <v>39511</v>
      </c>
    </row>
    <row r="607" spans="1:4">
      <c r="A607">
        <v>768</v>
      </c>
      <c r="B607" t="s">
        <v>34104</v>
      </c>
      <c r="C607" t="s">
        <v>4977</v>
      </c>
      <c r="D607" s="252" t="s">
        <v>39512</v>
      </c>
    </row>
    <row r="608" spans="1:4">
      <c r="A608">
        <v>789</v>
      </c>
      <c r="B608" t="s">
        <v>34105</v>
      </c>
      <c r="C608" t="s">
        <v>4977</v>
      </c>
      <c r="D608" s="252" t="s">
        <v>39513</v>
      </c>
    </row>
    <row r="609" spans="1:4">
      <c r="A609">
        <v>769</v>
      </c>
      <c r="B609" t="s">
        <v>34106</v>
      </c>
      <c r="C609" t="s">
        <v>4977</v>
      </c>
      <c r="D609" s="252" t="s">
        <v>39512</v>
      </c>
    </row>
    <row r="610" spans="1:4">
      <c r="A610">
        <v>770</v>
      </c>
      <c r="B610" t="s">
        <v>34107</v>
      </c>
      <c r="C610" t="s">
        <v>4977</v>
      </c>
      <c r="D610" s="252" t="s">
        <v>39039</v>
      </c>
    </row>
    <row r="611" spans="1:4">
      <c r="A611">
        <v>12394</v>
      </c>
      <c r="B611" t="s">
        <v>34108</v>
      </c>
      <c r="C611" t="s">
        <v>4977</v>
      </c>
      <c r="D611" s="252" t="s">
        <v>39039</v>
      </c>
    </row>
    <row r="612" spans="1:4">
      <c r="A612">
        <v>764</v>
      </c>
      <c r="B612" t="s">
        <v>34109</v>
      </c>
      <c r="C612" t="s">
        <v>4977</v>
      </c>
      <c r="D612" s="252" t="s">
        <v>39514</v>
      </c>
    </row>
    <row r="613" spans="1:4">
      <c r="A613">
        <v>765</v>
      </c>
      <c r="B613" t="s">
        <v>34110</v>
      </c>
      <c r="C613" t="s">
        <v>4977</v>
      </c>
      <c r="D613" s="252" t="s">
        <v>39514</v>
      </c>
    </row>
    <row r="614" spans="1:4">
      <c r="A614">
        <v>787</v>
      </c>
      <c r="B614" t="s">
        <v>34111</v>
      </c>
      <c r="C614" t="s">
        <v>4977</v>
      </c>
      <c r="D614" s="252" t="s">
        <v>39515</v>
      </c>
    </row>
    <row r="615" spans="1:4">
      <c r="A615">
        <v>774</v>
      </c>
      <c r="B615" t="s">
        <v>34112</v>
      </c>
      <c r="C615" t="s">
        <v>4977</v>
      </c>
      <c r="D615" s="252" t="s">
        <v>39515</v>
      </c>
    </row>
    <row r="616" spans="1:4">
      <c r="A616">
        <v>773</v>
      </c>
      <c r="B616" t="s">
        <v>34113</v>
      </c>
      <c r="C616" t="s">
        <v>4977</v>
      </c>
      <c r="D616" s="252" t="s">
        <v>39515</v>
      </c>
    </row>
    <row r="617" spans="1:4">
      <c r="A617">
        <v>775</v>
      </c>
      <c r="B617" t="s">
        <v>34114</v>
      </c>
      <c r="C617" t="s">
        <v>4977</v>
      </c>
      <c r="D617" s="252" t="s">
        <v>39515</v>
      </c>
    </row>
    <row r="618" spans="1:4">
      <c r="A618">
        <v>788</v>
      </c>
      <c r="B618" t="s">
        <v>34115</v>
      </c>
      <c r="C618" t="s">
        <v>4977</v>
      </c>
      <c r="D618" s="252" t="s">
        <v>39516</v>
      </c>
    </row>
    <row r="619" spans="1:4">
      <c r="A619">
        <v>772</v>
      </c>
      <c r="B619" t="s">
        <v>34116</v>
      </c>
      <c r="C619" t="s">
        <v>4977</v>
      </c>
      <c r="D619" s="252" t="s">
        <v>39516</v>
      </c>
    </row>
    <row r="620" spans="1:4">
      <c r="A620">
        <v>771</v>
      </c>
      <c r="B620" t="s">
        <v>34117</v>
      </c>
      <c r="C620" t="s">
        <v>4977</v>
      </c>
      <c r="D620" s="252" t="s">
        <v>39516</v>
      </c>
    </row>
    <row r="621" spans="1:4">
      <c r="A621">
        <v>779</v>
      </c>
      <c r="B621" t="s">
        <v>34118</v>
      </c>
      <c r="C621" t="s">
        <v>4977</v>
      </c>
      <c r="D621" s="252" t="s">
        <v>39517</v>
      </c>
    </row>
    <row r="622" spans="1:4">
      <c r="A622">
        <v>776</v>
      </c>
      <c r="B622" t="s">
        <v>34119</v>
      </c>
      <c r="C622" t="s">
        <v>4977</v>
      </c>
      <c r="D622" s="252" t="s">
        <v>39518</v>
      </c>
    </row>
    <row r="623" spans="1:4">
      <c r="A623">
        <v>777</v>
      </c>
      <c r="B623" t="s">
        <v>34120</v>
      </c>
      <c r="C623" t="s">
        <v>4977</v>
      </c>
      <c r="D623" s="252" t="s">
        <v>39519</v>
      </c>
    </row>
    <row r="624" spans="1:4">
      <c r="A624">
        <v>780</v>
      </c>
      <c r="B624" t="s">
        <v>34121</v>
      </c>
      <c r="C624" t="s">
        <v>4977</v>
      </c>
      <c r="D624" s="252" t="s">
        <v>39520</v>
      </c>
    </row>
    <row r="625" spans="1:4">
      <c r="A625">
        <v>778</v>
      </c>
      <c r="B625" t="s">
        <v>34122</v>
      </c>
      <c r="C625" t="s">
        <v>4977</v>
      </c>
      <c r="D625" s="252" t="s">
        <v>39518</v>
      </c>
    </row>
    <row r="626" spans="1:4">
      <c r="A626">
        <v>781</v>
      </c>
      <c r="B626" t="s">
        <v>34123</v>
      </c>
      <c r="C626" t="s">
        <v>4977</v>
      </c>
      <c r="D626" s="252" t="s">
        <v>39521</v>
      </c>
    </row>
    <row r="627" spans="1:4">
      <c r="A627">
        <v>786</v>
      </c>
      <c r="B627" t="s">
        <v>34124</v>
      </c>
      <c r="C627" t="s">
        <v>4977</v>
      </c>
      <c r="D627" s="252" t="s">
        <v>39521</v>
      </c>
    </row>
    <row r="628" spans="1:4">
      <c r="A628">
        <v>782</v>
      </c>
      <c r="B628" t="s">
        <v>34125</v>
      </c>
      <c r="C628" t="s">
        <v>4977</v>
      </c>
      <c r="D628" s="252" t="s">
        <v>39521</v>
      </c>
    </row>
    <row r="629" spans="1:4">
      <c r="A629">
        <v>783</v>
      </c>
      <c r="B629" t="s">
        <v>34126</v>
      </c>
      <c r="C629" t="s">
        <v>4977</v>
      </c>
      <c r="D629" s="252" t="s">
        <v>39522</v>
      </c>
    </row>
    <row r="630" spans="1:4">
      <c r="A630">
        <v>785</v>
      </c>
      <c r="B630" t="s">
        <v>34127</v>
      </c>
      <c r="C630" t="s">
        <v>4977</v>
      </c>
      <c r="D630" s="252" t="s">
        <v>39523</v>
      </c>
    </row>
    <row r="631" spans="1:4">
      <c r="A631">
        <v>784</v>
      </c>
      <c r="B631" t="s">
        <v>34128</v>
      </c>
      <c r="C631" t="s">
        <v>4977</v>
      </c>
      <c r="D631" s="252" t="s">
        <v>39524</v>
      </c>
    </row>
    <row r="632" spans="1:4">
      <c r="A632">
        <v>828</v>
      </c>
      <c r="B632" t="s">
        <v>34129</v>
      </c>
      <c r="C632" t="s">
        <v>4977</v>
      </c>
      <c r="D632" s="252" t="s">
        <v>39525</v>
      </c>
    </row>
    <row r="633" spans="1:4">
      <c r="A633">
        <v>829</v>
      </c>
      <c r="B633" t="s">
        <v>34130</v>
      </c>
      <c r="C633" t="s">
        <v>4977</v>
      </c>
      <c r="D633" s="252" t="s">
        <v>39526</v>
      </c>
    </row>
    <row r="634" spans="1:4">
      <c r="A634">
        <v>812</v>
      </c>
      <c r="B634" t="s">
        <v>34131</v>
      </c>
      <c r="C634" t="s">
        <v>4977</v>
      </c>
      <c r="D634" s="252" t="s">
        <v>39527</v>
      </c>
    </row>
    <row r="635" spans="1:4">
      <c r="A635">
        <v>819</v>
      </c>
      <c r="B635" t="s">
        <v>34132</v>
      </c>
      <c r="C635" t="s">
        <v>4977</v>
      </c>
      <c r="D635" s="252" t="s">
        <v>38981</v>
      </c>
    </row>
    <row r="636" spans="1:4">
      <c r="A636">
        <v>818</v>
      </c>
      <c r="B636" t="s">
        <v>34133</v>
      </c>
      <c r="C636" t="s">
        <v>4977</v>
      </c>
      <c r="D636" s="252" t="s">
        <v>39528</v>
      </c>
    </row>
    <row r="637" spans="1:4">
      <c r="A637">
        <v>832</v>
      </c>
      <c r="B637" t="s">
        <v>34134</v>
      </c>
      <c r="C637" t="s">
        <v>4977</v>
      </c>
      <c r="D637" s="252" t="s">
        <v>39529</v>
      </c>
    </row>
    <row r="638" spans="1:4">
      <c r="A638">
        <v>834</v>
      </c>
      <c r="B638" t="s">
        <v>34135</v>
      </c>
      <c r="C638" t="s">
        <v>4977</v>
      </c>
      <c r="D638" s="252" t="s">
        <v>39530</v>
      </c>
    </row>
    <row r="639" spans="1:4">
      <c r="A639">
        <v>813</v>
      </c>
      <c r="B639" t="s">
        <v>34136</v>
      </c>
      <c r="C639" t="s">
        <v>4977</v>
      </c>
      <c r="D639" s="252" t="s">
        <v>39409</v>
      </c>
    </row>
    <row r="640" spans="1:4">
      <c r="A640">
        <v>820</v>
      </c>
      <c r="B640" t="s">
        <v>34137</v>
      </c>
      <c r="C640" t="s">
        <v>4977</v>
      </c>
      <c r="D640" s="252" t="s">
        <v>39531</v>
      </c>
    </row>
    <row r="641" spans="1:4">
      <c r="A641">
        <v>816</v>
      </c>
      <c r="B641" t="s">
        <v>34138</v>
      </c>
      <c r="C641" t="s">
        <v>4977</v>
      </c>
      <c r="D641" s="252" t="s">
        <v>39111</v>
      </c>
    </row>
    <row r="642" spans="1:4">
      <c r="A642">
        <v>814</v>
      </c>
      <c r="B642" t="s">
        <v>34139</v>
      </c>
      <c r="C642" t="s">
        <v>4977</v>
      </c>
      <c r="D642" s="252" t="s">
        <v>39532</v>
      </c>
    </row>
    <row r="643" spans="1:4">
      <c r="A643">
        <v>822</v>
      </c>
      <c r="B643" t="s">
        <v>34140</v>
      </c>
      <c r="C643" t="s">
        <v>4977</v>
      </c>
      <c r="D643" s="252" t="s">
        <v>39533</v>
      </c>
    </row>
    <row r="644" spans="1:4">
      <c r="A644">
        <v>821</v>
      </c>
      <c r="B644" t="s">
        <v>34141</v>
      </c>
      <c r="C644" t="s">
        <v>4977</v>
      </c>
      <c r="D644" s="252" t="s">
        <v>39534</v>
      </c>
    </row>
    <row r="645" spans="1:4">
      <c r="A645">
        <v>20086</v>
      </c>
      <c r="B645" t="s">
        <v>34142</v>
      </c>
      <c r="C645" t="s">
        <v>4977</v>
      </c>
      <c r="D645" s="252" t="s">
        <v>39535</v>
      </c>
    </row>
    <row r="646" spans="1:4">
      <c r="A646">
        <v>39191</v>
      </c>
      <c r="B646" t="s">
        <v>34143</v>
      </c>
      <c r="C646" t="s">
        <v>4977</v>
      </c>
      <c r="D646" s="252" t="s">
        <v>39536</v>
      </c>
    </row>
    <row r="647" spans="1:4">
      <c r="A647">
        <v>39190</v>
      </c>
      <c r="B647" t="s">
        <v>34144</v>
      </c>
      <c r="C647" t="s">
        <v>4977</v>
      </c>
      <c r="D647" s="252" t="s">
        <v>39537</v>
      </c>
    </row>
    <row r="648" spans="1:4">
      <c r="A648">
        <v>39189</v>
      </c>
      <c r="B648" t="s">
        <v>34145</v>
      </c>
      <c r="C648" t="s">
        <v>4977</v>
      </c>
      <c r="D648" s="252" t="s">
        <v>39538</v>
      </c>
    </row>
    <row r="649" spans="1:4">
      <c r="A649">
        <v>39186</v>
      </c>
      <c r="B649" t="s">
        <v>34146</v>
      </c>
      <c r="C649" t="s">
        <v>4977</v>
      </c>
      <c r="D649" s="252" t="s">
        <v>39539</v>
      </c>
    </row>
    <row r="650" spans="1:4">
      <c r="A650">
        <v>39188</v>
      </c>
      <c r="B650" t="s">
        <v>34147</v>
      </c>
      <c r="C650" t="s">
        <v>4977</v>
      </c>
      <c r="D650" s="252" t="s">
        <v>39540</v>
      </c>
    </row>
    <row r="651" spans="1:4">
      <c r="A651">
        <v>39187</v>
      </c>
      <c r="B651" t="s">
        <v>34148</v>
      </c>
      <c r="C651" t="s">
        <v>4977</v>
      </c>
      <c r="D651" s="252" t="s">
        <v>39541</v>
      </c>
    </row>
    <row r="652" spans="1:4">
      <c r="A652">
        <v>39184</v>
      </c>
      <c r="B652" t="s">
        <v>34149</v>
      </c>
      <c r="C652" t="s">
        <v>4977</v>
      </c>
      <c r="D652" s="252" t="s">
        <v>39304</v>
      </c>
    </row>
    <row r="653" spans="1:4">
      <c r="A653">
        <v>39185</v>
      </c>
      <c r="B653" t="s">
        <v>34150</v>
      </c>
      <c r="C653" t="s">
        <v>4977</v>
      </c>
      <c r="D653" s="252" t="s">
        <v>39542</v>
      </c>
    </row>
    <row r="654" spans="1:4">
      <c r="A654">
        <v>39198</v>
      </c>
      <c r="B654" t="s">
        <v>34151</v>
      </c>
      <c r="C654" t="s">
        <v>4977</v>
      </c>
      <c r="D654" s="252" t="s">
        <v>39543</v>
      </c>
    </row>
    <row r="655" spans="1:4">
      <c r="A655">
        <v>39197</v>
      </c>
      <c r="B655" t="s">
        <v>34152</v>
      </c>
      <c r="C655" t="s">
        <v>4977</v>
      </c>
      <c r="D655" s="252" t="s">
        <v>39544</v>
      </c>
    </row>
    <row r="656" spans="1:4">
      <c r="A656">
        <v>39196</v>
      </c>
      <c r="B656" t="s">
        <v>34153</v>
      </c>
      <c r="C656" t="s">
        <v>4977</v>
      </c>
      <c r="D656" s="252" t="s">
        <v>39545</v>
      </c>
    </row>
    <row r="657" spans="1:4">
      <c r="A657">
        <v>39199</v>
      </c>
      <c r="B657" t="s">
        <v>34154</v>
      </c>
      <c r="C657" t="s">
        <v>4977</v>
      </c>
      <c r="D657" s="252" t="s">
        <v>39546</v>
      </c>
    </row>
    <row r="658" spans="1:4">
      <c r="A658">
        <v>39195</v>
      </c>
      <c r="B658" t="s">
        <v>34155</v>
      </c>
      <c r="C658" t="s">
        <v>4977</v>
      </c>
      <c r="D658" s="252" t="s">
        <v>39547</v>
      </c>
    </row>
    <row r="659" spans="1:4">
      <c r="A659">
        <v>39194</v>
      </c>
      <c r="B659" t="s">
        <v>34156</v>
      </c>
      <c r="C659" t="s">
        <v>4977</v>
      </c>
      <c r="D659" s="252" t="s">
        <v>39548</v>
      </c>
    </row>
    <row r="660" spans="1:4">
      <c r="A660">
        <v>39193</v>
      </c>
      <c r="B660" t="s">
        <v>34157</v>
      </c>
      <c r="C660" t="s">
        <v>4977</v>
      </c>
      <c r="D660" s="252" t="s">
        <v>39549</v>
      </c>
    </row>
    <row r="661" spans="1:4">
      <c r="A661">
        <v>39192</v>
      </c>
      <c r="B661" t="s">
        <v>34158</v>
      </c>
      <c r="C661" t="s">
        <v>4977</v>
      </c>
      <c r="D661" s="252" t="s">
        <v>39550</v>
      </c>
    </row>
    <row r="662" spans="1:4">
      <c r="A662">
        <v>39920</v>
      </c>
      <c r="B662" t="s">
        <v>34159</v>
      </c>
      <c r="C662" t="s">
        <v>4977</v>
      </c>
      <c r="D662" s="252" t="s">
        <v>39418</v>
      </c>
    </row>
    <row r="663" spans="1:4">
      <c r="A663">
        <v>39201</v>
      </c>
      <c r="B663" t="s">
        <v>34160</v>
      </c>
      <c r="C663" t="s">
        <v>4977</v>
      </c>
      <c r="D663" s="252" t="s">
        <v>39551</v>
      </c>
    </row>
    <row r="664" spans="1:4">
      <c r="A664">
        <v>39200</v>
      </c>
      <c r="B664" t="s">
        <v>34161</v>
      </c>
      <c r="C664" t="s">
        <v>4977</v>
      </c>
      <c r="D664" s="252" t="s">
        <v>39552</v>
      </c>
    </row>
    <row r="665" spans="1:4">
      <c r="A665">
        <v>39203</v>
      </c>
      <c r="B665" t="s">
        <v>34162</v>
      </c>
      <c r="C665" t="s">
        <v>4977</v>
      </c>
      <c r="D665" s="252" t="s">
        <v>39553</v>
      </c>
    </row>
    <row r="666" spans="1:4">
      <c r="A666">
        <v>39202</v>
      </c>
      <c r="B666" t="s">
        <v>34163</v>
      </c>
      <c r="C666" t="s">
        <v>4977</v>
      </c>
      <c r="D666" s="252" t="s">
        <v>39554</v>
      </c>
    </row>
    <row r="667" spans="1:4">
      <c r="A667">
        <v>39205</v>
      </c>
      <c r="B667" t="s">
        <v>34164</v>
      </c>
      <c r="C667" t="s">
        <v>4977</v>
      </c>
      <c r="D667" s="252" t="s">
        <v>39555</v>
      </c>
    </row>
    <row r="668" spans="1:4">
      <c r="A668">
        <v>39204</v>
      </c>
      <c r="B668" t="s">
        <v>34165</v>
      </c>
      <c r="C668" t="s">
        <v>4977</v>
      </c>
      <c r="D668" s="252" t="s">
        <v>39556</v>
      </c>
    </row>
    <row r="669" spans="1:4">
      <c r="A669">
        <v>39206</v>
      </c>
      <c r="B669" t="s">
        <v>34166</v>
      </c>
      <c r="C669" t="s">
        <v>4977</v>
      </c>
      <c r="D669" s="252" t="s">
        <v>39557</v>
      </c>
    </row>
    <row r="670" spans="1:4">
      <c r="A670">
        <v>798</v>
      </c>
      <c r="B670" t="s">
        <v>34167</v>
      </c>
      <c r="C670" t="s">
        <v>4977</v>
      </c>
      <c r="D670" s="252" t="s">
        <v>39558</v>
      </c>
    </row>
    <row r="671" spans="1:4">
      <c r="A671">
        <v>797</v>
      </c>
      <c r="B671" t="s">
        <v>38705</v>
      </c>
      <c r="C671" t="s">
        <v>4977</v>
      </c>
      <c r="D671" s="252" t="s">
        <v>39559</v>
      </c>
    </row>
    <row r="672" spans="1:4">
      <c r="A672">
        <v>796</v>
      </c>
      <c r="B672" t="s">
        <v>38706</v>
      </c>
      <c r="C672" t="s">
        <v>4977</v>
      </c>
      <c r="D672" s="252" t="s">
        <v>39560</v>
      </c>
    </row>
    <row r="673" spans="1:4">
      <c r="A673">
        <v>799</v>
      </c>
      <c r="B673" t="s">
        <v>38707</v>
      </c>
      <c r="C673" t="s">
        <v>4977</v>
      </c>
      <c r="D673" s="252" t="s">
        <v>39561</v>
      </c>
    </row>
    <row r="674" spans="1:4">
      <c r="A674">
        <v>792</v>
      </c>
      <c r="B674" t="s">
        <v>38708</v>
      </c>
      <c r="C674" t="s">
        <v>4977</v>
      </c>
      <c r="D674" s="252" t="s">
        <v>39562</v>
      </c>
    </row>
    <row r="675" spans="1:4">
      <c r="A675">
        <v>38001</v>
      </c>
      <c r="B675" t="s">
        <v>34168</v>
      </c>
      <c r="C675" t="s">
        <v>4977</v>
      </c>
      <c r="D675" s="252" t="s">
        <v>39497</v>
      </c>
    </row>
    <row r="676" spans="1:4">
      <c r="A676">
        <v>38002</v>
      </c>
      <c r="B676" t="s">
        <v>34169</v>
      </c>
      <c r="C676" t="s">
        <v>4977</v>
      </c>
      <c r="D676" s="252" t="s">
        <v>39563</v>
      </c>
    </row>
    <row r="677" spans="1:4">
      <c r="A677">
        <v>38003</v>
      </c>
      <c r="B677" t="s">
        <v>34170</v>
      </c>
      <c r="C677" t="s">
        <v>4977</v>
      </c>
      <c r="D677" s="252" t="s">
        <v>39564</v>
      </c>
    </row>
    <row r="678" spans="1:4">
      <c r="A678">
        <v>38004</v>
      </c>
      <c r="B678" t="s">
        <v>34171</v>
      </c>
      <c r="C678" t="s">
        <v>4977</v>
      </c>
      <c r="D678" s="252" t="s">
        <v>39565</v>
      </c>
    </row>
    <row r="679" spans="1:4">
      <c r="A679">
        <v>44263</v>
      </c>
      <c r="B679" t="s">
        <v>38709</v>
      </c>
      <c r="C679" t="s">
        <v>4977</v>
      </c>
      <c r="D679" s="252" t="s">
        <v>39566</v>
      </c>
    </row>
    <row r="680" spans="1:4">
      <c r="A680">
        <v>36327</v>
      </c>
      <c r="B680" t="s">
        <v>34172</v>
      </c>
      <c r="C680" t="s">
        <v>4977</v>
      </c>
      <c r="D680" s="252" t="s">
        <v>39567</v>
      </c>
    </row>
    <row r="681" spans="1:4">
      <c r="A681">
        <v>38992</v>
      </c>
      <c r="B681" t="s">
        <v>34173</v>
      </c>
      <c r="C681" t="s">
        <v>4977</v>
      </c>
      <c r="D681" s="252" t="s">
        <v>39568</v>
      </c>
    </row>
    <row r="682" spans="1:4">
      <c r="A682">
        <v>38993</v>
      </c>
      <c r="B682" t="s">
        <v>34174</v>
      </c>
      <c r="C682" t="s">
        <v>4977</v>
      </c>
      <c r="D682" s="252" t="s">
        <v>39569</v>
      </c>
    </row>
    <row r="683" spans="1:4">
      <c r="A683">
        <v>44175</v>
      </c>
      <c r="B683" t="s">
        <v>38710</v>
      </c>
      <c r="C683" t="s">
        <v>4977</v>
      </c>
      <c r="D683" s="252" t="s">
        <v>39570</v>
      </c>
    </row>
    <row r="684" spans="1:4">
      <c r="A684">
        <v>44177</v>
      </c>
      <c r="B684" t="s">
        <v>38711</v>
      </c>
      <c r="C684" t="s">
        <v>4977</v>
      </c>
      <c r="D684" s="252" t="s">
        <v>39571</v>
      </c>
    </row>
    <row r="685" spans="1:4">
      <c r="A685">
        <v>38418</v>
      </c>
      <c r="B685" t="s">
        <v>38712</v>
      </c>
      <c r="C685" t="s">
        <v>4977</v>
      </c>
      <c r="D685" s="252" t="s">
        <v>39572</v>
      </c>
    </row>
    <row r="686" spans="1:4">
      <c r="A686">
        <v>39178</v>
      </c>
      <c r="B686" t="s">
        <v>34175</v>
      </c>
      <c r="C686" t="s">
        <v>4977</v>
      </c>
      <c r="D686" s="252" t="s">
        <v>39573</v>
      </c>
    </row>
    <row r="687" spans="1:4">
      <c r="A687">
        <v>39177</v>
      </c>
      <c r="B687" t="s">
        <v>34176</v>
      </c>
      <c r="C687" t="s">
        <v>4977</v>
      </c>
      <c r="D687" s="252" t="s">
        <v>38995</v>
      </c>
    </row>
    <row r="688" spans="1:4">
      <c r="A688">
        <v>39174</v>
      </c>
      <c r="B688" t="s">
        <v>34177</v>
      </c>
      <c r="C688" t="s">
        <v>4977</v>
      </c>
      <c r="D688" s="252" t="s">
        <v>39574</v>
      </c>
    </row>
    <row r="689" spans="1:4">
      <c r="A689">
        <v>39176</v>
      </c>
      <c r="B689" t="s">
        <v>34178</v>
      </c>
      <c r="C689" t="s">
        <v>4977</v>
      </c>
      <c r="D689" s="252" t="s">
        <v>38965</v>
      </c>
    </row>
    <row r="690" spans="1:4">
      <c r="A690">
        <v>39180</v>
      </c>
      <c r="B690" t="s">
        <v>34179</v>
      </c>
      <c r="C690" t="s">
        <v>4977</v>
      </c>
      <c r="D690" s="252" t="s">
        <v>39575</v>
      </c>
    </row>
    <row r="691" spans="1:4">
      <c r="A691">
        <v>39179</v>
      </c>
      <c r="B691" t="s">
        <v>34180</v>
      </c>
      <c r="C691" t="s">
        <v>4977</v>
      </c>
      <c r="D691" s="252" t="s">
        <v>39576</v>
      </c>
    </row>
    <row r="692" spans="1:4">
      <c r="A692">
        <v>39175</v>
      </c>
      <c r="B692" t="s">
        <v>34181</v>
      </c>
      <c r="C692" t="s">
        <v>4977</v>
      </c>
      <c r="D692" s="252" t="s">
        <v>39577</v>
      </c>
    </row>
    <row r="693" spans="1:4">
      <c r="A693">
        <v>39217</v>
      </c>
      <c r="B693" t="s">
        <v>34182</v>
      </c>
      <c r="C693" t="s">
        <v>4977</v>
      </c>
      <c r="D693" s="252" t="s">
        <v>39578</v>
      </c>
    </row>
    <row r="694" spans="1:4">
      <c r="A694">
        <v>39181</v>
      </c>
      <c r="B694" t="s">
        <v>34183</v>
      </c>
      <c r="C694" t="s">
        <v>4977</v>
      </c>
      <c r="D694" s="252" t="s">
        <v>39579</v>
      </c>
    </row>
    <row r="695" spans="1:4">
      <c r="A695">
        <v>39182</v>
      </c>
      <c r="B695" t="s">
        <v>34184</v>
      </c>
      <c r="C695" t="s">
        <v>4977</v>
      </c>
      <c r="D695" s="252" t="s">
        <v>39580</v>
      </c>
    </row>
    <row r="696" spans="1:4">
      <c r="A696">
        <v>12616</v>
      </c>
      <c r="B696" t="s">
        <v>38713</v>
      </c>
      <c r="C696" t="s">
        <v>4977</v>
      </c>
      <c r="D696" s="252" t="s">
        <v>39581</v>
      </c>
    </row>
    <row r="697" spans="1:4">
      <c r="A697">
        <v>1049</v>
      </c>
      <c r="B697" t="s">
        <v>34185</v>
      </c>
      <c r="C697" t="s">
        <v>4977</v>
      </c>
      <c r="D697" s="252" t="s">
        <v>39582</v>
      </c>
    </row>
    <row r="698" spans="1:4">
      <c r="A698">
        <v>1099</v>
      </c>
      <c r="B698" t="s">
        <v>34186</v>
      </c>
      <c r="C698" t="s">
        <v>4977</v>
      </c>
      <c r="D698" s="252" t="s">
        <v>39583</v>
      </c>
    </row>
    <row r="699" spans="1:4">
      <c r="A699">
        <v>39678</v>
      </c>
      <c r="B699" t="s">
        <v>34187</v>
      </c>
      <c r="C699" t="s">
        <v>4977</v>
      </c>
      <c r="D699" s="252" t="s">
        <v>39584</v>
      </c>
    </row>
    <row r="700" spans="1:4">
      <c r="A700">
        <v>1050</v>
      </c>
      <c r="B700" t="s">
        <v>34188</v>
      </c>
      <c r="C700" t="s">
        <v>4977</v>
      </c>
      <c r="D700" s="252" t="s">
        <v>39423</v>
      </c>
    </row>
    <row r="701" spans="1:4">
      <c r="A701">
        <v>1101</v>
      </c>
      <c r="B701" t="s">
        <v>34189</v>
      </c>
      <c r="C701" t="s">
        <v>4977</v>
      </c>
      <c r="D701" s="252" t="s">
        <v>39585</v>
      </c>
    </row>
    <row r="702" spans="1:4">
      <c r="A702">
        <v>1100</v>
      </c>
      <c r="B702" t="s">
        <v>34190</v>
      </c>
      <c r="C702" t="s">
        <v>4977</v>
      </c>
      <c r="D702" s="252" t="s">
        <v>39586</v>
      </c>
    </row>
    <row r="703" spans="1:4">
      <c r="A703">
        <v>39679</v>
      </c>
      <c r="B703" t="s">
        <v>34191</v>
      </c>
      <c r="C703" t="s">
        <v>4977</v>
      </c>
      <c r="D703" s="252" t="s">
        <v>39587</v>
      </c>
    </row>
    <row r="704" spans="1:4">
      <c r="A704">
        <v>1098</v>
      </c>
      <c r="B704" t="s">
        <v>34192</v>
      </c>
      <c r="C704" t="s">
        <v>4977</v>
      </c>
      <c r="D704" s="252" t="s">
        <v>39588</v>
      </c>
    </row>
    <row r="705" spans="1:4">
      <c r="A705">
        <v>1102</v>
      </c>
      <c r="B705" t="s">
        <v>34193</v>
      </c>
      <c r="C705" t="s">
        <v>4977</v>
      </c>
      <c r="D705" s="252" t="s">
        <v>39589</v>
      </c>
    </row>
    <row r="706" spans="1:4">
      <c r="A706">
        <v>1051</v>
      </c>
      <c r="B706" t="s">
        <v>34194</v>
      </c>
      <c r="C706" t="s">
        <v>4977</v>
      </c>
      <c r="D706" s="252" t="s">
        <v>39590</v>
      </c>
    </row>
    <row r="707" spans="1:4">
      <c r="A707">
        <v>37399</v>
      </c>
      <c r="B707" t="s">
        <v>34195</v>
      </c>
      <c r="C707" t="s">
        <v>4977</v>
      </c>
      <c r="D707" s="252" t="s">
        <v>39591</v>
      </c>
    </row>
    <row r="708" spans="1:4">
      <c r="A708">
        <v>43834</v>
      </c>
      <c r="B708" t="s">
        <v>38714</v>
      </c>
      <c r="C708" t="s">
        <v>4980</v>
      </c>
      <c r="D708" s="252" t="s">
        <v>39592</v>
      </c>
    </row>
    <row r="709" spans="1:4">
      <c r="A709">
        <v>43835</v>
      </c>
      <c r="B709" t="s">
        <v>38715</v>
      </c>
      <c r="C709" t="s">
        <v>4980</v>
      </c>
      <c r="D709" s="252" t="s">
        <v>39593</v>
      </c>
    </row>
    <row r="710" spans="1:4">
      <c r="A710">
        <v>43833</v>
      </c>
      <c r="B710" t="s">
        <v>38716</v>
      </c>
      <c r="C710" t="s">
        <v>4980</v>
      </c>
      <c r="D710" s="252" t="s">
        <v>39594</v>
      </c>
    </row>
    <row r="711" spans="1:4">
      <c r="A711">
        <v>41955</v>
      </c>
      <c r="B711" t="s">
        <v>34196</v>
      </c>
      <c r="C711" t="s">
        <v>4979</v>
      </c>
      <c r="D711" s="252" t="s">
        <v>39595</v>
      </c>
    </row>
    <row r="712" spans="1:4">
      <c r="A712">
        <v>41953</v>
      </c>
      <c r="B712" t="s">
        <v>34197</v>
      </c>
      <c r="C712" t="s">
        <v>4979</v>
      </c>
      <c r="D712" s="252" t="s">
        <v>39596</v>
      </c>
    </row>
    <row r="713" spans="1:4">
      <c r="A713">
        <v>41954</v>
      </c>
      <c r="B713" t="s">
        <v>34198</v>
      </c>
      <c r="C713" t="s">
        <v>4979</v>
      </c>
      <c r="D713" s="252" t="s">
        <v>39597</v>
      </c>
    </row>
    <row r="714" spans="1:4">
      <c r="A714">
        <v>25004</v>
      </c>
      <c r="B714" t="s">
        <v>34199</v>
      </c>
      <c r="C714" t="s">
        <v>4979</v>
      </c>
      <c r="D714" s="252" t="s">
        <v>39598</v>
      </c>
    </row>
    <row r="715" spans="1:4">
      <c r="A715">
        <v>25002</v>
      </c>
      <c r="B715" t="s">
        <v>34200</v>
      </c>
      <c r="C715" t="s">
        <v>4979</v>
      </c>
      <c r="D715" s="252" t="s">
        <v>39598</v>
      </c>
    </row>
    <row r="716" spans="1:4">
      <c r="A716">
        <v>37409</v>
      </c>
      <c r="B716" t="s">
        <v>34201</v>
      </c>
      <c r="C716" t="s">
        <v>4979</v>
      </c>
      <c r="D716" s="252" t="s">
        <v>39598</v>
      </c>
    </row>
    <row r="717" spans="1:4">
      <c r="A717">
        <v>841</v>
      </c>
      <c r="B717" t="s">
        <v>34202</v>
      </c>
      <c r="C717" t="s">
        <v>4979</v>
      </c>
      <c r="D717" s="252" t="s">
        <v>39599</v>
      </c>
    </row>
    <row r="718" spans="1:4">
      <c r="A718">
        <v>25005</v>
      </c>
      <c r="B718" t="s">
        <v>34203</v>
      </c>
      <c r="C718" t="s">
        <v>4979</v>
      </c>
      <c r="D718" s="252" t="s">
        <v>39600</v>
      </c>
    </row>
    <row r="719" spans="1:4">
      <c r="A719">
        <v>25003</v>
      </c>
      <c r="B719" t="s">
        <v>34204</v>
      </c>
      <c r="C719" t="s">
        <v>4979</v>
      </c>
      <c r="D719" s="252" t="s">
        <v>39601</v>
      </c>
    </row>
    <row r="720" spans="1:4">
      <c r="A720">
        <v>37410</v>
      </c>
      <c r="B720" t="s">
        <v>34205</v>
      </c>
      <c r="C720" t="s">
        <v>4979</v>
      </c>
      <c r="D720" s="252" t="s">
        <v>39600</v>
      </c>
    </row>
    <row r="721" spans="1:4">
      <c r="A721">
        <v>842</v>
      </c>
      <c r="B721" t="s">
        <v>34206</v>
      </c>
      <c r="C721" t="s">
        <v>4979</v>
      </c>
      <c r="D721" s="252" t="s">
        <v>39602</v>
      </c>
    </row>
    <row r="722" spans="1:4">
      <c r="A722">
        <v>44391</v>
      </c>
      <c r="B722" t="s">
        <v>38717</v>
      </c>
      <c r="C722" t="s">
        <v>4980</v>
      </c>
      <c r="D722" s="252" t="s">
        <v>39603</v>
      </c>
    </row>
    <row r="723" spans="1:4">
      <c r="A723">
        <v>44388</v>
      </c>
      <c r="B723" t="s">
        <v>38718</v>
      </c>
      <c r="C723" t="s">
        <v>4980</v>
      </c>
      <c r="D723" s="252" t="s">
        <v>39604</v>
      </c>
    </row>
    <row r="724" spans="1:4">
      <c r="A724">
        <v>44392</v>
      </c>
      <c r="B724" t="s">
        <v>38719</v>
      </c>
      <c r="C724" t="s">
        <v>4980</v>
      </c>
      <c r="D724" s="252" t="s">
        <v>39605</v>
      </c>
    </row>
    <row r="725" spans="1:4">
      <c r="A725">
        <v>44390</v>
      </c>
      <c r="B725" t="s">
        <v>38720</v>
      </c>
      <c r="C725" t="s">
        <v>4980</v>
      </c>
      <c r="D725" s="252" t="s">
        <v>39606</v>
      </c>
    </row>
    <row r="726" spans="1:4">
      <c r="A726">
        <v>44389</v>
      </c>
      <c r="B726" t="s">
        <v>38721</v>
      </c>
      <c r="C726" t="s">
        <v>4980</v>
      </c>
      <c r="D726" s="252" t="s">
        <v>39607</v>
      </c>
    </row>
    <row r="727" spans="1:4">
      <c r="A727">
        <v>862</v>
      </c>
      <c r="B727" t="s">
        <v>34207</v>
      </c>
      <c r="C727" t="s">
        <v>4980</v>
      </c>
      <c r="D727" s="252" t="s">
        <v>39608</v>
      </c>
    </row>
    <row r="728" spans="1:4">
      <c r="A728">
        <v>866</v>
      </c>
      <c r="B728" t="s">
        <v>34208</v>
      </c>
      <c r="C728" t="s">
        <v>4980</v>
      </c>
      <c r="D728" s="252" t="s">
        <v>39609</v>
      </c>
    </row>
    <row r="729" spans="1:4">
      <c r="A729">
        <v>892</v>
      </c>
      <c r="B729" t="s">
        <v>34209</v>
      </c>
      <c r="C729" t="s">
        <v>4980</v>
      </c>
      <c r="D729" s="252" t="s">
        <v>39610</v>
      </c>
    </row>
    <row r="730" spans="1:4">
      <c r="A730">
        <v>857</v>
      </c>
      <c r="B730" t="s">
        <v>34210</v>
      </c>
      <c r="C730" t="s">
        <v>4980</v>
      </c>
      <c r="D730" s="252" t="s">
        <v>39611</v>
      </c>
    </row>
    <row r="731" spans="1:4">
      <c r="A731">
        <v>37404</v>
      </c>
      <c r="B731" t="s">
        <v>34211</v>
      </c>
      <c r="C731" t="s">
        <v>4980</v>
      </c>
      <c r="D731" s="252" t="s">
        <v>39612</v>
      </c>
    </row>
    <row r="732" spans="1:4">
      <c r="A732">
        <v>868</v>
      </c>
      <c r="B732" t="s">
        <v>34212</v>
      </c>
      <c r="C732" t="s">
        <v>4980</v>
      </c>
      <c r="D732" s="252" t="s">
        <v>39613</v>
      </c>
    </row>
    <row r="733" spans="1:4">
      <c r="A733">
        <v>863</v>
      </c>
      <c r="B733" t="s">
        <v>34213</v>
      </c>
      <c r="C733" t="s">
        <v>4980</v>
      </c>
      <c r="D733" s="252" t="s">
        <v>39614</v>
      </c>
    </row>
    <row r="734" spans="1:4">
      <c r="A734">
        <v>867</v>
      </c>
      <c r="B734" t="s">
        <v>34214</v>
      </c>
      <c r="C734" t="s">
        <v>4980</v>
      </c>
      <c r="D734" s="252" t="s">
        <v>39615</v>
      </c>
    </row>
    <row r="735" spans="1:4">
      <c r="A735">
        <v>864</v>
      </c>
      <c r="B735" t="s">
        <v>34215</v>
      </c>
      <c r="C735" t="s">
        <v>4980</v>
      </c>
      <c r="D735" s="252" t="s">
        <v>39616</v>
      </c>
    </row>
    <row r="736" spans="1:4">
      <c r="A736">
        <v>865</v>
      </c>
      <c r="B736" t="s">
        <v>34216</v>
      </c>
      <c r="C736" t="s">
        <v>4980</v>
      </c>
      <c r="D736" s="252" t="s">
        <v>39617</v>
      </c>
    </row>
    <row r="737" spans="1:4">
      <c r="A737">
        <v>993</v>
      </c>
      <c r="B737" t="s">
        <v>34217</v>
      </c>
      <c r="C737" t="s">
        <v>4980</v>
      </c>
      <c r="D737" s="252" t="s">
        <v>39618</v>
      </c>
    </row>
    <row r="738" spans="1:4">
      <c r="A738">
        <v>1020</v>
      </c>
      <c r="B738" t="s">
        <v>34218</v>
      </c>
      <c r="C738" t="s">
        <v>4980</v>
      </c>
      <c r="D738" s="252" t="s">
        <v>39619</v>
      </c>
    </row>
    <row r="739" spans="1:4">
      <c r="A739">
        <v>1017</v>
      </c>
      <c r="B739" t="s">
        <v>34219</v>
      </c>
      <c r="C739" t="s">
        <v>4980</v>
      </c>
      <c r="D739" s="252" t="s">
        <v>39620</v>
      </c>
    </row>
    <row r="740" spans="1:4">
      <c r="A740">
        <v>999</v>
      </c>
      <c r="B740" t="s">
        <v>34220</v>
      </c>
      <c r="C740" t="s">
        <v>4980</v>
      </c>
      <c r="D740" s="252" t="s">
        <v>39621</v>
      </c>
    </row>
    <row r="741" spans="1:4">
      <c r="A741">
        <v>995</v>
      </c>
      <c r="B741" t="s">
        <v>34221</v>
      </c>
      <c r="C741" t="s">
        <v>4980</v>
      </c>
      <c r="D741" s="252" t="s">
        <v>39622</v>
      </c>
    </row>
    <row r="742" spans="1:4">
      <c r="A742">
        <v>1000</v>
      </c>
      <c r="B742" t="s">
        <v>34222</v>
      </c>
      <c r="C742" t="s">
        <v>4980</v>
      </c>
      <c r="D742" s="252" t="s">
        <v>39623</v>
      </c>
    </row>
    <row r="743" spans="1:4">
      <c r="A743">
        <v>1022</v>
      </c>
      <c r="B743" t="s">
        <v>34223</v>
      </c>
      <c r="C743" t="s">
        <v>4980</v>
      </c>
      <c r="D743" s="252" t="s">
        <v>39624</v>
      </c>
    </row>
    <row r="744" spans="1:4">
      <c r="A744">
        <v>1015</v>
      </c>
      <c r="B744" t="s">
        <v>34224</v>
      </c>
      <c r="C744" t="s">
        <v>4980</v>
      </c>
      <c r="D744" s="252" t="s">
        <v>39625</v>
      </c>
    </row>
    <row r="745" spans="1:4">
      <c r="A745">
        <v>996</v>
      </c>
      <c r="B745" t="s">
        <v>34225</v>
      </c>
      <c r="C745" t="s">
        <v>4980</v>
      </c>
      <c r="D745" s="252" t="s">
        <v>39626</v>
      </c>
    </row>
    <row r="746" spans="1:4">
      <c r="A746">
        <v>1001</v>
      </c>
      <c r="B746" t="s">
        <v>34226</v>
      </c>
      <c r="C746" t="s">
        <v>4980</v>
      </c>
      <c r="D746" s="252" t="s">
        <v>39627</v>
      </c>
    </row>
    <row r="747" spans="1:4">
      <c r="A747">
        <v>1019</v>
      </c>
      <c r="B747" t="s">
        <v>34227</v>
      </c>
      <c r="C747" t="s">
        <v>4980</v>
      </c>
      <c r="D747" s="252" t="s">
        <v>39628</v>
      </c>
    </row>
    <row r="748" spans="1:4">
      <c r="A748">
        <v>1021</v>
      </c>
      <c r="B748" t="s">
        <v>34228</v>
      </c>
      <c r="C748" t="s">
        <v>4980</v>
      </c>
      <c r="D748" s="252" t="s">
        <v>39629</v>
      </c>
    </row>
    <row r="749" spans="1:4">
      <c r="A749">
        <v>39249</v>
      </c>
      <c r="B749" t="s">
        <v>34229</v>
      </c>
      <c r="C749" t="s">
        <v>4980</v>
      </c>
      <c r="D749" s="252" t="s">
        <v>39630</v>
      </c>
    </row>
    <row r="750" spans="1:4">
      <c r="A750">
        <v>1018</v>
      </c>
      <c r="B750" t="s">
        <v>34230</v>
      </c>
      <c r="C750" t="s">
        <v>4980</v>
      </c>
      <c r="D750" s="252" t="s">
        <v>39631</v>
      </c>
    </row>
    <row r="751" spans="1:4">
      <c r="A751">
        <v>39250</v>
      </c>
      <c r="B751" t="s">
        <v>34231</v>
      </c>
      <c r="C751" t="s">
        <v>4980</v>
      </c>
      <c r="D751" s="252" t="s">
        <v>39632</v>
      </c>
    </row>
    <row r="752" spans="1:4">
      <c r="A752">
        <v>994</v>
      </c>
      <c r="B752" t="s">
        <v>34232</v>
      </c>
      <c r="C752" t="s">
        <v>4980</v>
      </c>
      <c r="D752" s="252" t="s">
        <v>39633</v>
      </c>
    </row>
    <row r="753" spans="1:4">
      <c r="A753">
        <v>977</v>
      </c>
      <c r="B753" t="s">
        <v>34233</v>
      </c>
      <c r="C753" t="s">
        <v>4980</v>
      </c>
      <c r="D753" s="252" t="s">
        <v>39634</v>
      </c>
    </row>
    <row r="754" spans="1:4">
      <c r="A754">
        <v>998</v>
      </c>
      <c r="B754" t="s">
        <v>34234</v>
      </c>
      <c r="C754" t="s">
        <v>4980</v>
      </c>
      <c r="D754" s="252" t="s">
        <v>39635</v>
      </c>
    </row>
    <row r="755" spans="1:4">
      <c r="A755">
        <v>39251</v>
      </c>
      <c r="B755" t="s">
        <v>34235</v>
      </c>
      <c r="C755" t="s">
        <v>4980</v>
      </c>
      <c r="D755" s="252" t="s">
        <v>39636</v>
      </c>
    </row>
    <row r="756" spans="1:4">
      <c r="A756">
        <v>1011</v>
      </c>
      <c r="B756" t="s">
        <v>34236</v>
      </c>
      <c r="C756" t="s">
        <v>4980</v>
      </c>
      <c r="D756" s="252" t="s">
        <v>39637</v>
      </c>
    </row>
    <row r="757" spans="1:4">
      <c r="A757">
        <v>39252</v>
      </c>
      <c r="B757" t="s">
        <v>34237</v>
      </c>
      <c r="C757" t="s">
        <v>4980</v>
      </c>
      <c r="D757" s="252" t="s">
        <v>39403</v>
      </c>
    </row>
    <row r="758" spans="1:4">
      <c r="A758">
        <v>1013</v>
      </c>
      <c r="B758" t="s">
        <v>34238</v>
      </c>
      <c r="C758" t="s">
        <v>4980</v>
      </c>
      <c r="D758" s="252" t="s">
        <v>39638</v>
      </c>
    </row>
    <row r="759" spans="1:4">
      <c r="A759">
        <v>980</v>
      </c>
      <c r="B759" t="s">
        <v>34239</v>
      </c>
      <c r="C759" t="s">
        <v>4980</v>
      </c>
      <c r="D759" s="252" t="s">
        <v>39639</v>
      </c>
    </row>
    <row r="760" spans="1:4">
      <c r="A760">
        <v>39237</v>
      </c>
      <c r="B760" t="s">
        <v>34240</v>
      </c>
      <c r="C760" t="s">
        <v>4980</v>
      </c>
      <c r="D760" s="252" t="s">
        <v>39640</v>
      </c>
    </row>
    <row r="761" spans="1:4">
      <c r="A761">
        <v>39238</v>
      </c>
      <c r="B761" t="s">
        <v>34241</v>
      </c>
      <c r="C761" t="s">
        <v>4980</v>
      </c>
      <c r="D761" s="252" t="s">
        <v>39641</v>
      </c>
    </row>
    <row r="762" spans="1:4">
      <c r="A762">
        <v>979</v>
      </c>
      <c r="B762" t="s">
        <v>34242</v>
      </c>
      <c r="C762" t="s">
        <v>4980</v>
      </c>
      <c r="D762" s="252" t="s">
        <v>39642</v>
      </c>
    </row>
    <row r="763" spans="1:4">
      <c r="A763">
        <v>39239</v>
      </c>
      <c r="B763" t="s">
        <v>34243</v>
      </c>
      <c r="C763" t="s">
        <v>4980</v>
      </c>
      <c r="D763" s="252" t="s">
        <v>39643</v>
      </c>
    </row>
    <row r="764" spans="1:4">
      <c r="A764">
        <v>1014</v>
      </c>
      <c r="B764" t="s">
        <v>34244</v>
      </c>
      <c r="C764" t="s">
        <v>4980</v>
      </c>
      <c r="D764" s="252" t="s">
        <v>39102</v>
      </c>
    </row>
    <row r="765" spans="1:4">
      <c r="A765">
        <v>39240</v>
      </c>
      <c r="B765" t="s">
        <v>34245</v>
      </c>
      <c r="C765" t="s">
        <v>4980</v>
      </c>
      <c r="D765" s="252" t="s">
        <v>39644</v>
      </c>
    </row>
    <row r="766" spans="1:4">
      <c r="A766">
        <v>39232</v>
      </c>
      <c r="B766" t="s">
        <v>34246</v>
      </c>
      <c r="C766" t="s">
        <v>4980</v>
      </c>
      <c r="D766" s="252" t="s">
        <v>39645</v>
      </c>
    </row>
    <row r="767" spans="1:4">
      <c r="A767">
        <v>39233</v>
      </c>
      <c r="B767" t="s">
        <v>34247</v>
      </c>
      <c r="C767" t="s">
        <v>4980</v>
      </c>
      <c r="D767" s="252" t="s">
        <v>39646</v>
      </c>
    </row>
    <row r="768" spans="1:4">
      <c r="A768">
        <v>981</v>
      </c>
      <c r="B768" t="s">
        <v>34248</v>
      </c>
      <c r="C768" t="s">
        <v>4980</v>
      </c>
      <c r="D768" s="252" t="s">
        <v>39647</v>
      </c>
    </row>
    <row r="769" spans="1:4">
      <c r="A769">
        <v>39234</v>
      </c>
      <c r="B769" t="s">
        <v>34249</v>
      </c>
      <c r="C769" t="s">
        <v>4980</v>
      </c>
      <c r="D769" s="252" t="s">
        <v>39428</v>
      </c>
    </row>
    <row r="770" spans="1:4">
      <c r="A770">
        <v>982</v>
      </c>
      <c r="B770" t="s">
        <v>34250</v>
      </c>
      <c r="C770" t="s">
        <v>4980</v>
      </c>
      <c r="D770" s="252" t="s">
        <v>39648</v>
      </c>
    </row>
    <row r="771" spans="1:4">
      <c r="A771">
        <v>39235</v>
      </c>
      <c r="B771" t="s">
        <v>34251</v>
      </c>
      <c r="C771" t="s">
        <v>4980</v>
      </c>
      <c r="D771" s="252" t="s">
        <v>39649</v>
      </c>
    </row>
    <row r="772" spans="1:4">
      <c r="A772">
        <v>39236</v>
      </c>
      <c r="B772" t="s">
        <v>34252</v>
      </c>
      <c r="C772" t="s">
        <v>4980</v>
      </c>
      <c r="D772" s="252" t="s">
        <v>39650</v>
      </c>
    </row>
    <row r="773" spans="1:4">
      <c r="A773">
        <v>990</v>
      </c>
      <c r="B773" t="s">
        <v>34253</v>
      </c>
      <c r="C773" t="s">
        <v>4980</v>
      </c>
      <c r="D773" s="252" t="s">
        <v>39651</v>
      </c>
    </row>
    <row r="774" spans="1:4">
      <c r="A774">
        <v>39241</v>
      </c>
      <c r="B774" t="s">
        <v>34254</v>
      </c>
      <c r="C774" t="s">
        <v>4980</v>
      </c>
      <c r="D774" s="252" t="s">
        <v>39652</v>
      </c>
    </row>
    <row r="775" spans="1:4">
      <c r="A775">
        <v>1005</v>
      </c>
      <c r="B775" t="s">
        <v>34255</v>
      </c>
      <c r="C775" t="s">
        <v>4980</v>
      </c>
      <c r="D775" s="252" t="s">
        <v>39653</v>
      </c>
    </row>
    <row r="776" spans="1:4">
      <c r="A776">
        <v>991</v>
      </c>
      <c r="B776" t="s">
        <v>34256</v>
      </c>
      <c r="C776" t="s">
        <v>4980</v>
      </c>
      <c r="D776" s="252" t="s">
        <v>39654</v>
      </c>
    </row>
    <row r="777" spans="1:4">
      <c r="A777">
        <v>986</v>
      </c>
      <c r="B777" t="s">
        <v>34257</v>
      </c>
      <c r="C777" t="s">
        <v>4980</v>
      </c>
      <c r="D777" s="252" t="s">
        <v>39655</v>
      </c>
    </row>
    <row r="778" spans="1:4">
      <c r="A778">
        <v>987</v>
      </c>
      <c r="B778" t="s">
        <v>34258</v>
      </c>
      <c r="C778" t="s">
        <v>4980</v>
      </c>
      <c r="D778" s="252" t="s">
        <v>39656</v>
      </c>
    </row>
    <row r="779" spans="1:4">
      <c r="A779">
        <v>1007</v>
      </c>
      <c r="B779" t="s">
        <v>34259</v>
      </c>
      <c r="C779" t="s">
        <v>4980</v>
      </c>
      <c r="D779" s="252" t="s">
        <v>39657</v>
      </c>
    </row>
    <row r="780" spans="1:4">
      <c r="A780">
        <v>1008</v>
      </c>
      <c r="B780" t="s">
        <v>34260</v>
      </c>
      <c r="C780" t="s">
        <v>4980</v>
      </c>
      <c r="D780" s="252" t="s">
        <v>39658</v>
      </c>
    </row>
    <row r="781" spans="1:4">
      <c r="A781">
        <v>988</v>
      </c>
      <c r="B781" t="s">
        <v>34261</v>
      </c>
      <c r="C781" t="s">
        <v>4980</v>
      </c>
      <c r="D781" s="252" t="s">
        <v>39659</v>
      </c>
    </row>
    <row r="782" spans="1:4">
      <c r="A782">
        <v>989</v>
      </c>
      <c r="B782" t="s">
        <v>34262</v>
      </c>
      <c r="C782" t="s">
        <v>4980</v>
      </c>
      <c r="D782" s="252" t="s">
        <v>39660</v>
      </c>
    </row>
    <row r="783" spans="1:4">
      <c r="A783">
        <v>1006</v>
      </c>
      <c r="B783" t="s">
        <v>38722</v>
      </c>
      <c r="C783" t="s">
        <v>4980</v>
      </c>
      <c r="D783" s="252" t="s">
        <v>39661</v>
      </c>
    </row>
    <row r="784" spans="1:4">
      <c r="A784">
        <v>43972</v>
      </c>
      <c r="B784" t="s">
        <v>34263</v>
      </c>
      <c r="C784" t="s">
        <v>4980</v>
      </c>
      <c r="D784" s="252" t="s">
        <v>39662</v>
      </c>
    </row>
    <row r="785" spans="1:4">
      <c r="A785">
        <v>43971</v>
      </c>
      <c r="B785" t="s">
        <v>34264</v>
      </c>
      <c r="C785" t="s">
        <v>4980</v>
      </c>
      <c r="D785" s="252" t="s">
        <v>39663</v>
      </c>
    </row>
    <row r="786" spans="1:4">
      <c r="A786">
        <v>39598</v>
      </c>
      <c r="B786" t="s">
        <v>34265</v>
      </c>
      <c r="C786" t="s">
        <v>4980</v>
      </c>
      <c r="D786" s="252" t="s">
        <v>39664</v>
      </c>
    </row>
    <row r="787" spans="1:4">
      <c r="A787">
        <v>43973</v>
      </c>
      <c r="B787" t="s">
        <v>38723</v>
      </c>
      <c r="C787" t="s">
        <v>4980</v>
      </c>
      <c r="D787" s="252" t="s">
        <v>39665</v>
      </c>
    </row>
    <row r="788" spans="1:4">
      <c r="A788">
        <v>39599</v>
      </c>
      <c r="B788" t="s">
        <v>34266</v>
      </c>
      <c r="C788" t="s">
        <v>4980</v>
      </c>
      <c r="D788" s="252" t="s">
        <v>39666</v>
      </c>
    </row>
    <row r="789" spans="1:4">
      <c r="A789">
        <v>43832</v>
      </c>
      <c r="B789" t="s">
        <v>38724</v>
      </c>
      <c r="C789" t="s">
        <v>4980</v>
      </c>
      <c r="D789" s="252" t="s">
        <v>39667</v>
      </c>
    </row>
    <row r="790" spans="1:4">
      <c r="A790">
        <v>34602</v>
      </c>
      <c r="B790" t="s">
        <v>34267</v>
      </c>
      <c r="C790" t="s">
        <v>4980</v>
      </c>
      <c r="D790" s="252" t="s">
        <v>39668</v>
      </c>
    </row>
    <row r="791" spans="1:4">
      <c r="A791">
        <v>34607</v>
      </c>
      <c r="B791" t="s">
        <v>34268</v>
      </c>
      <c r="C791" t="s">
        <v>4980</v>
      </c>
      <c r="D791" s="252" t="s">
        <v>39669</v>
      </c>
    </row>
    <row r="792" spans="1:4">
      <c r="A792">
        <v>34609</v>
      </c>
      <c r="B792" t="s">
        <v>34269</v>
      </c>
      <c r="C792" t="s">
        <v>4980</v>
      </c>
      <c r="D792" s="252" t="s">
        <v>39670</v>
      </c>
    </row>
    <row r="793" spans="1:4">
      <c r="A793">
        <v>34618</v>
      </c>
      <c r="B793" t="s">
        <v>34270</v>
      </c>
      <c r="C793" t="s">
        <v>4980</v>
      </c>
      <c r="D793" s="252" t="s">
        <v>39671</v>
      </c>
    </row>
    <row r="794" spans="1:4">
      <c r="A794">
        <v>34621</v>
      </c>
      <c r="B794" t="s">
        <v>34271</v>
      </c>
      <c r="C794" t="s">
        <v>4980</v>
      </c>
      <c r="D794" s="252" t="s">
        <v>39672</v>
      </c>
    </row>
    <row r="795" spans="1:4">
      <c r="A795">
        <v>34622</v>
      </c>
      <c r="B795" t="s">
        <v>34272</v>
      </c>
      <c r="C795" t="s">
        <v>4980</v>
      </c>
      <c r="D795" s="252" t="s">
        <v>39673</v>
      </c>
    </row>
    <row r="796" spans="1:4">
      <c r="A796">
        <v>34624</v>
      </c>
      <c r="B796" t="s">
        <v>34273</v>
      </c>
      <c r="C796" t="s">
        <v>4980</v>
      </c>
      <c r="D796" s="252" t="s">
        <v>39674</v>
      </c>
    </row>
    <row r="797" spans="1:4">
      <c r="A797">
        <v>34627</v>
      </c>
      <c r="B797" t="s">
        <v>34274</v>
      </c>
      <c r="C797" t="s">
        <v>4980</v>
      </c>
      <c r="D797" s="252" t="s">
        <v>39675</v>
      </c>
    </row>
    <row r="798" spans="1:4">
      <c r="A798">
        <v>34629</v>
      </c>
      <c r="B798" t="s">
        <v>34275</v>
      </c>
      <c r="C798" t="s">
        <v>4980</v>
      </c>
      <c r="D798" s="252" t="s">
        <v>39676</v>
      </c>
    </row>
    <row r="799" spans="1:4">
      <c r="A799">
        <v>39257</v>
      </c>
      <c r="B799" t="s">
        <v>34276</v>
      </c>
      <c r="C799" t="s">
        <v>4980</v>
      </c>
      <c r="D799" s="252" t="s">
        <v>39677</v>
      </c>
    </row>
    <row r="800" spans="1:4">
      <c r="A800">
        <v>39261</v>
      </c>
      <c r="B800" t="s">
        <v>34277</v>
      </c>
      <c r="C800" t="s">
        <v>4980</v>
      </c>
      <c r="D800" s="252" t="s">
        <v>39678</v>
      </c>
    </row>
    <row r="801" spans="1:4">
      <c r="A801">
        <v>39268</v>
      </c>
      <c r="B801" t="s">
        <v>34278</v>
      </c>
      <c r="C801" t="s">
        <v>4980</v>
      </c>
      <c r="D801" s="252" t="s">
        <v>39679</v>
      </c>
    </row>
    <row r="802" spans="1:4">
      <c r="A802">
        <v>39262</v>
      </c>
      <c r="B802" t="s">
        <v>34279</v>
      </c>
      <c r="C802" t="s">
        <v>4980</v>
      </c>
      <c r="D802" s="252" t="s">
        <v>39680</v>
      </c>
    </row>
    <row r="803" spans="1:4">
      <c r="A803">
        <v>39258</v>
      </c>
      <c r="B803" t="s">
        <v>34280</v>
      </c>
      <c r="C803" t="s">
        <v>4980</v>
      </c>
      <c r="D803" s="252" t="s">
        <v>39681</v>
      </c>
    </row>
    <row r="804" spans="1:4">
      <c r="A804">
        <v>39263</v>
      </c>
      <c r="B804" t="s">
        <v>34281</v>
      </c>
      <c r="C804" t="s">
        <v>4980</v>
      </c>
      <c r="D804" s="252" t="s">
        <v>39682</v>
      </c>
    </row>
    <row r="805" spans="1:4">
      <c r="A805">
        <v>39264</v>
      </c>
      <c r="B805" t="s">
        <v>34282</v>
      </c>
      <c r="C805" t="s">
        <v>4980</v>
      </c>
      <c r="D805" s="252" t="s">
        <v>39683</v>
      </c>
    </row>
    <row r="806" spans="1:4">
      <c r="A806">
        <v>39259</v>
      </c>
      <c r="B806" t="s">
        <v>34283</v>
      </c>
      <c r="C806" t="s">
        <v>4980</v>
      </c>
      <c r="D806" s="252" t="s">
        <v>39684</v>
      </c>
    </row>
    <row r="807" spans="1:4">
      <c r="A807">
        <v>39265</v>
      </c>
      <c r="B807" t="s">
        <v>34284</v>
      </c>
      <c r="C807" t="s">
        <v>4980</v>
      </c>
      <c r="D807" s="252" t="s">
        <v>39685</v>
      </c>
    </row>
    <row r="808" spans="1:4">
      <c r="A808">
        <v>39260</v>
      </c>
      <c r="B808" t="s">
        <v>34285</v>
      </c>
      <c r="C808" t="s">
        <v>4980</v>
      </c>
      <c r="D808" s="252" t="s">
        <v>39686</v>
      </c>
    </row>
    <row r="809" spans="1:4">
      <c r="A809">
        <v>39266</v>
      </c>
      <c r="B809" t="s">
        <v>34286</v>
      </c>
      <c r="C809" t="s">
        <v>4980</v>
      </c>
      <c r="D809" s="252" t="s">
        <v>39687</v>
      </c>
    </row>
    <row r="810" spans="1:4">
      <c r="A810">
        <v>39267</v>
      </c>
      <c r="B810" t="s">
        <v>34287</v>
      </c>
      <c r="C810" t="s">
        <v>4980</v>
      </c>
      <c r="D810" s="252" t="s">
        <v>39688</v>
      </c>
    </row>
    <row r="811" spans="1:4">
      <c r="A811">
        <v>11901</v>
      </c>
      <c r="B811" t="s">
        <v>34288</v>
      </c>
      <c r="C811" t="s">
        <v>4980</v>
      </c>
      <c r="D811" s="252" t="s">
        <v>39300</v>
      </c>
    </row>
    <row r="812" spans="1:4">
      <c r="A812">
        <v>11902</v>
      </c>
      <c r="B812" t="s">
        <v>34289</v>
      </c>
      <c r="C812" t="s">
        <v>4980</v>
      </c>
      <c r="D812" s="252" t="s">
        <v>39689</v>
      </c>
    </row>
    <row r="813" spans="1:4">
      <c r="A813">
        <v>11903</v>
      </c>
      <c r="B813" t="s">
        <v>34290</v>
      </c>
      <c r="C813" t="s">
        <v>4980</v>
      </c>
      <c r="D813" s="252" t="s">
        <v>39690</v>
      </c>
    </row>
    <row r="814" spans="1:4">
      <c r="A814">
        <v>11904</v>
      </c>
      <c r="B814" t="s">
        <v>34291</v>
      </c>
      <c r="C814" t="s">
        <v>4980</v>
      </c>
      <c r="D814" s="252" t="s">
        <v>39691</v>
      </c>
    </row>
    <row r="815" spans="1:4">
      <c r="A815">
        <v>11905</v>
      </c>
      <c r="B815" t="s">
        <v>34292</v>
      </c>
      <c r="C815" t="s">
        <v>4980</v>
      </c>
      <c r="D815" s="252" t="s">
        <v>39692</v>
      </c>
    </row>
    <row r="816" spans="1:4">
      <c r="A816">
        <v>11906</v>
      </c>
      <c r="B816" t="s">
        <v>34293</v>
      </c>
      <c r="C816" t="s">
        <v>4980</v>
      </c>
      <c r="D816" s="252" t="s">
        <v>39693</v>
      </c>
    </row>
    <row r="817" spans="1:4">
      <c r="A817">
        <v>11919</v>
      </c>
      <c r="B817" t="s">
        <v>34294</v>
      </c>
      <c r="C817" t="s">
        <v>4980</v>
      </c>
      <c r="D817" s="252" t="s">
        <v>39694</v>
      </c>
    </row>
    <row r="818" spans="1:4">
      <c r="A818">
        <v>11920</v>
      </c>
      <c r="B818" t="s">
        <v>34295</v>
      </c>
      <c r="C818" t="s">
        <v>4980</v>
      </c>
      <c r="D818" s="252" t="s">
        <v>39695</v>
      </c>
    </row>
    <row r="819" spans="1:4">
      <c r="A819">
        <v>11924</v>
      </c>
      <c r="B819" t="s">
        <v>34296</v>
      </c>
      <c r="C819" t="s">
        <v>4980</v>
      </c>
      <c r="D819" s="252" t="s">
        <v>39696</v>
      </c>
    </row>
    <row r="820" spans="1:4">
      <c r="A820">
        <v>11921</v>
      </c>
      <c r="B820" t="s">
        <v>34297</v>
      </c>
      <c r="C820" t="s">
        <v>4980</v>
      </c>
      <c r="D820" s="252" t="s">
        <v>39697</v>
      </c>
    </row>
    <row r="821" spans="1:4">
      <c r="A821">
        <v>11922</v>
      </c>
      <c r="B821" t="s">
        <v>34298</v>
      </c>
      <c r="C821" t="s">
        <v>4980</v>
      </c>
      <c r="D821" s="252" t="s">
        <v>39698</v>
      </c>
    </row>
    <row r="822" spans="1:4">
      <c r="A822">
        <v>11923</v>
      </c>
      <c r="B822" t="s">
        <v>34299</v>
      </c>
      <c r="C822" t="s">
        <v>4980</v>
      </c>
      <c r="D822" s="252" t="s">
        <v>39699</v>
      </c>
    </row>
    <row r="823" spans="1:4">
      <c r="A823">
        <v>11916</v>
      </c>
      <c r="B823" t="s">
        <v>34300</v>
      </c>
      <c r="C823" t="s">
        <v>4980</v>
      </c>
      <c r="D823" s="252" t="s">
        <v>39052</v>
      </c>
    </row>
    <row r="824" spans="1:4">
      <c r="A824">
        <v>11914</v>
      </c>
      <c r="B824" t="s">
        <v>34301</v>
      </c>
      <c r="C824" t="s">
        <v>4980</v>
      </c>
      <c r="D824" s="252" t="s">
        <v>39700</v>
      </c>
    </row>
    <row r="825" spans="1:4">
      <c r="A825">
        <v>11917</v>
      </c>
      <c r="B825" t="s">
        <v>34302</v>
      </c>
      <c r="C825" t="s">
        <v>4980</v>
      </c>
      <c r="D825" s="252" t="s">
        <v>39701</v>
      </c>
    </row>
    <row r="826" spans="1:4">
      <c r="A826">
        <v>11918</v>
      </c>
      <c r="B826" t="s">
        <v>34303</v>
      </c>
      <c r="C826" t="s">
        <v>4980</v>
      </c>
      <c r="D826" s="252" t="s">
        <v>39702</v>
      </c>
    </row>
    <row r="827" spans="1:4">
      <c r="A827">
        <v>37734</v>
      </c>
      <c r="B827" t="s">
        <v>34304</v>
      </c>
      <c r="C827" t="s">
        <v>4977</v>
      </c>
      <c r="D827" s="252" t="s">
        <v>39703</v>
      </c>
    </row>
    <row r="828" spans="1:4">
      <c r="A828">
        <v>42251</v>
      </c>
      <c r="B828" t="s">
        <v>34305</v>
      </c>
      <c r="C828" t="s">
        <v>4977</v>
      </c>
      <c r="D828" s="252" t="s">
        <v>39704</v>
      </c>
    </row>
    <row r="829" spans="1:4">
      <c r="A829">
        <v>37733</v>
      </c>
      <c r="B829" t="s">
        <v>34306</v>
      </c>
      <c r="C829" t="s">
        <v>4977</v>
      </c>
      <c r="D829" s="252" t="s">
        <v>39705</v>
      </c>
    </row>
    <row r="830" spans="1:4">
      <c r="A830">
        <v>37735</v>
      </c>
      <c r="B830" t="s">
        <v>34307</v>
      </c>
      <c r="C830" t="s">
        <v>4977</v>
      </c>
      <c r="D830" s="252" t="s">
        <v>39706</v>
      </c>
    </row>
    <row r="831" spans="1:4">
      <c r="A831">
        <v>5090</v>
      </c>
      <c r="B831" t="s">
        <v>34308</v>
      </c>
      <c r="C831" t="s">
        <v>4977</v>
      </c>
      <c r="D831" s="252" t="s">
        <v>39707</v>
      </c>
    </row>
    <row r="832" spans="1:4">
      <c r="A832">
        <v>5085</v>
      </c>
      <c r="B832" t="s">
        <v>34309</v>
      </c>
      <c r="C832" t="s">
        <v>4977</v>
      </c>
      <c r="D832" s="252" t="s">
        <v>39708</v>
      </c>
    </row>
    <row r="833" spans="1:4">
      <c r="A833">
        <v>43603</v>
      </c>
      <c r="B833" t="s">
        <v>34310</v>
      </c>
      <c r="C833" t="s">
        <v>4977</v>
      </c>
      <c r="D833" s="252" t="s">
        <v>39709</v>
      </c>
    </row>
    <row r="834" spans="1:4">
      <c r="A834">
        <v>38374</v>
      </c>
      <c r="B834" t="s">
        <v>34311</v>
      </c>
      <c r="C834" t="s">
        <v>4977</v>
      </c>
      <c r="D834" s="252" t="s">
        <v>39710</v>
      </c>
    </row>
    <row r="835" spans="1:4">
      <c r="A835">
        <v>20209</v>
      </c>
      <c r="B835" t="s">
        <v>34312</v>
      </c>
      <c r="C835" t="s">
        <v>4980</v>
      </c>
      <c r="D835" s="252" t="s">
        <v>39711</v>
      </c>
    </row>
    <row r="836" spans="1:4">
      <c r="A836">
        <v>20212</v>
      </c>
      <c r="B836" t="s">
        <v>34313</v>
      </c>
      <c r="C836" t="s">
        <v>4980</v>
      </c>
      <c r="D836" s="252" t="s">
        <v>39712</v>
      </c>
    </row>
    <row r="837" spans="1:4">
      <c r="A837">
        <v>4433</v>
      </c>
      <c r="B837" t="s">
        <v>34314</v>
      </c>
      <c r="C837" t="s">
        <v>4980</v>
      </c>
      <c r="D837" s="252" t="s">
        <v>39713</v>
      </c>
    </row>
    <row r="838" spans="1:4">
      <c r="A838">
        <v>4430</v>
      </c>
      <c r="B838" t="s">
        <v>34315</v>
      </c>
      <c r="C838" t="s">
        <v>4980</v>
      </c>
      <c r="D838" s="252" t="s">
        <v>39714</v>
      </c>
    </row>
    <row r="839" spans="1:4">
      <c r="A839">
        <v>4400</v>
      </c>
      <c r="B839" t="s">
        <v>34316</v>
      </c>
      <c r="C839" t="s">
        <v>4980</v>
      </c>
      <c r="D839" s="252" t="s">
        <v>39715</v>
      </c>
    </row>
    <row r="840" spans="1:4">
      <c r="A840">
        <v>2729</v>
      </c>
      <c r="B840" t="s">
        <v>34317</v>
      </c>
      <c r="C840" t="s">
        <v>4977</v>
      </c>
      <c r="D840" s="252" t="s">
        <v>39716</v>
      </c>
    </row>
    <row r="841" spans="1:4">
      <c r="A841">
        <v>4513</v>
      </c>
      <c r="B841" t="s">
        <v>34318</v>
      </c>
      <c r="C841" t="s">
        <v>4980</v>
      </c>
      <c r="D841" s="252" t="s">
        <v>39717</v>
      </c>
    </row>
    <row r="842" spans="1:4">
      <c r="A842">
        <v>11871</v>
      </c>
      <c r="B842" t="s">
        <v>34319</v>
      </c>
      <c r="C842" t="s">
        <v>4977</v>
      </c>
      <c r="D842" s="252" t="s">
        <v>39718</v>
      </c>
    </row>
    <row r="843" spans="1:4">
      <c r="A843">
        <v>34636</v>
      </c>
      <c r="B843" t="s">
        <v>34320</v>
      </c>
      <c r="C843" t="s">
        <v>4977</v>
      </c>
      <c r="D843" s="252" t="s">
        <v>39719</v>
      </c>
    </row>
    <row r="844" spans="1:4">
      <c r="A844">
        <v>34639</v>
      </c>
      <c r="B844" t="s">
        <v>34321</v>
      </c>
      <c r="C844" t="s">
        <v>4977</v>
      </c>
      <c r="D844" s="252" t="s">
        <v>39720</v>
      </c>
    </row>
    <row r="845" spans="1:4">
      <c r="A845">
        <v>34640</v>
      </c>
      <c r="B845" t="s">
        <v>34322</v>
      </c>
      <c r="C845" t="s">
        <v>4977</v>
      </c>
      <c r="D845" s="252" t="s">
        <v>39721</v>
      </c>
    </row>
    <row r="846" spans="1:4">
      <c r="A846">
        <v>34637</v>
      </c>
      <c r="B846" t="s">
        <v>34323</v>
      </c>
      <c r="C846" t="s">
        <v>4977</v>
      </c>
      <c r="D846" s="252" t="s">
        <v>39722</v>
      </c>
    </row>
    <row r="847" spans="1:4">
      <c r="A847">
        <v>34638</v>
      </c>
      <c r="B847" t="s">
        <v>34324</v>
      </c>
      <c r="C847" t="s">
        <v>4977</v>
      </c>
      <c r="D847" s="252" t="s">
        <v>39723</v>
      </c>
    </row>
    <row r="848" spans="1:4">
      <c r="A848">
        <v>11868</v>
      </c>
      <c r="B848" t="s">
        <v>34325</v>
      </c>
      <c r="C848" t="s">
        <v>4977</v>
      </c>
      <c r="D848" s="252" t="s">
        <v>39724</v>
      </c>
    </row>
    <row r="849" spans="1:4">
      <c r="A849">
        <v>37106</v>
      </c>
      <c r="B849" t="s">
        <v>34326</v>
      </c>
      <c r="C849" t="s">
        <v>4977</v>
      </c>
      <c r="D849" s="252" t="s">
        <v>39725</v>
      </c>
    </row>
    <row r="850" spans="1:4">
      <c r="A850">
        <v>11869</v>
      </c>
      <c r="B850" t="s">
        <v>34327</v>
      </c>
      <c r="C850" t="s">
        <v>4977</v>
      </c>
      <c r="D850" s="252" t="s">
        <v>39726</v>
      </c>
    </row>
    <row r="851" spans="1:4">
      <c r="A851">
        <v>37104</v>
      </c>
      <c r="B851" t="s">
        <v>34328</v>
      </c>
      <c r="C851" t="s">
        <v>4977</v>
      </c>
      <c r="D851" s="252" t="s">
        <v>39727</v>
      </c>
    </row>
    <row r="852" spans="1:4">
      <c r="A852">
        <v>37105</v>
      </c>
      <c r="B852" t="s">
        <v>34329</v>
      </c>
      <c r="C852" t="s">
        <v>4977</v>
      </c>
      <c r="D852" s="252" t="s">
        <v>39728</v>
      </c>
    </row>
    <row r="853" spans="1:4">
      <c r="A853">
        <v>34641</v>
      </c>
      <c r="B853" t="s">
        <v>34330</v>
      </c>
      <c r="C853" t="s">
        <v>4977</v>
      </c>
      <c r="D853" s="252" t="s">
        <v>39729</v>
      </c>
    </row>
    <row r="854" spans="1:4">
      <c r="A854">
        <v>43434</v>
      </c>
      <c r="B854" t="s">
        <v>34331</v>
      </c>
      <c r="C854" t="s">
        <v>4977</v>
      </c>
      <c r="D854" s="252" t="s">
        <v>39730</v>
      </c>
    </row>
    <row r="855" spans="1:4">
      <c r="A855">
        <v>43435</v>
      </c>
      <c r="B855" t="s">
        <v>34332</v>
      </c>
      <c r="C855" t="s">
        <v>4977</v>
      </c>
      <c r="D855" s="252" t="s">
        <v>39731</v>
      </c>
    </row>
    <row r="856" spans="1:4">
      <c r="A856">
        <v>43436</v>
      </c>
      <c r="B856" t="s">
        <v>34333</v>
      </c>
      <c r="C856" t="s">
        <v>4977</v>
      </c>
      <c r="D856" s="252" t="s">
        <v>39732</v>
      </c>
    </row>
    <row r="857" spans="1:4">
      <c r="A857">
        <v>43437</v>
      </c>
      <c r="B857" t="s">
        <v>34334</v>
      </c>
      <c r="C857" t="s">
        <v>4977</v>
      </c>
      <c r="D857" s="252" t="s">
        <v>39733</v>
      </c>
    </row>
    <row r="858" spans="1:4">
      <c r="A858">
        <v>43438</v>
      </c>
      <c r="B858" t="s">
        <v>34335</v>
      </c>
      <c r="C858" t="s">
        <v>4977</v>
      </c>
      <c r="D858" s="252" t="s">
        <v>39734</v>
      </c>
    </row>
    <row r="859" spans="1:4">
      <c r="A859">
        <v>41627</v>
      </c>
      <c r="B859" t="s">
        <v>34336</v>
      </c>
      <c r="C859" t="s">
        <v>4977</v>
      </c>
      <c r="D859" s="252" t="s">
        <v>39735</v>
      </c>
    </row>
    <row r="860" spans="1:4">
      <c r="A860">
        <v>41628</v>
      </c>
      <c r="B860" t="s">
        <v>34337</v>
      </c>
      <c r="C860" t="s">
        <v>4977</v>
      </c>
      <c r="D860" s="252" t="s">
        <v>39736</v>
      </c>
    </row>
    <row r="861" spans="1:4">
      <c r="A861">
        <v>41629</v>
      </c>
      <c r="B861" t="s">
        <v>34338</v>
      </c>
      <c r="C861" t="s">
        <v>4977</v>
      </c>
      <c r="D861" s="252" t="s">
        <v>39737</v>
      </c>
    </row>
    <row r="862" spans="1:4">
      <c r="A862">
        <v>43429</v>
      </c>
      <c r="B862" t="s">
        <v>34339</v>
      </c>
      <c r="C862" t="s">
        <v>4977</v>
      </c>
      <c r="D862" s="252" t="s">
        <v>39738</v>
      </c>
    </row>
    <row r="863" spans="1:4">
      <c r="A863">
        <v>43430</v>
      </c>
      <c r="B863" t="s">
        <v>34340</v>
      </c>
      <c r="C863" t="s">
        <v>4977</v>
      </c>
      <c r="D863" s="252" t="s">
        <v>39739</v>
      </c>
    </row>
    <row r="864" spans="1:4">
      <c r="A864">
        <v>43431</v>
      </c>
      <c r="B864" t="s">
        <v>34341</v>
      </c>
      <c r="C864" t="s">
        <v>4977</v>
      </c>
      <c r="D864" s="252" t="s">
        <v>39740</v>
      </c>
    </row>
    <row r="865" spans="1:4">
      <c r="A865">
        <v>43432</v>
      </c>
      <c r="B865" t="s">
        <v>34342</v>
      </c>
      <c r="C865" t="s">
        <v>4977</v>
      </c>
      <c r="D865" s="252" t="s">
        <v>39741</v>
      </c>
    </row>
    <row r="866" spans="1:4">
      <c r="A866">
        <v>43433</v>
      </c>
      <c r="B866" t="s">
        <v>34343</v>
      </c>
      <c r="C866" t="s">
        <v>4977</v>
      </c>
      <c r="D866" s="252" t="s">
        <v>39742</v>
      </c>
    </row>
    <row r="867" spans="1:4">
      <c r="A867">
        <v>43094</v>
      </c>
      <c r="B867" t="s">
        <v>34344</v>
      </c>
      <c r="C867" t="s">
        <v>4977</v>
      </c>
      <c r="D867" s="252" t="s">
        <v>39743</v>
      </c>
    </row>
    <row r="868" spans="1:4">
      <c r="A868">
        <v>43093</v>
      </c>
      <c r="B868" t="s">
        <v>34345</v>
      </c>
      <c r="C868" t="s">
        <v>4977</v>
      </c>
      <c r="D868" s="252" t="s">
        <v>39744</v>
      </c>
    </row>
    <row r="869" spans="1:4">
      <c r="A869">
        <v>1030</v>
      </c>
      <c r="B869" t="s">
        <v>34346</v>
      </c>
      <c r="C869" t="s">
        <v>4977</v>
      </c>
      <c r="D869" s="252" t="s">
        <v>39745</v>
      </c>
    </row>
    <row r="870" spans="1:4">
      <c r="A870">
        <v>11694</v>
      </c>
      <c r="B870" t="s">
        <v>34347</v>
      </c>
      <c r="C870" t="s">
        <v>4977</v>
      </c>
      <c r="D870" s="252" t="s">
        <v>39746</v>
      </c>
    </row>
    <row r="871" spans="1:4">
      <c r="A871">
        <v>11881</v>
      </c>
      <c r="B871" t="s">
        <v>34348</v>
      </c>
      <c r="C871" t="s">
        <v>4977</v>
      </c>
      <c r="D871" s="252" t="s">
        <v>39193</v>
      </c>
    </row>
    <row r="872" spans="1:4">
      <c r="A872">
        <v>35277</v>
      </c>
      <c r="B872" t="s">
        <v>34349</v>
      </c>
      <c r="C872" t="s">
        <v>4977</v>
      </c>
      <c r="D872" s="252" t="s">
        <v>39747</v>
      </c>
    </row>
    <row r="873" spans="1:4">
      <c r="A873">
        <v>10521</v>
      </c>
      <c r="B873" t="s">
        <v>34350</v>
      </c>
      <c r="C873" t="s">
        <v>4977</v>
      </c>
      <c r="D873" s="252" t="s">
        <v>39748</v>
      </c>
    </row>
    <row r="874" spans="1:4">
      <c r="A874">
        <v>10885</v>
      </c>
      <c r="B874" t="s">
        <v>34351</v>
      </c>
      <c r="C874" t="s">
        <v>4977</v>
      </c>
      <c r="D874" s="252" t="s">
        <v>39749</v>
      </c>
    </row>
    <row r="875" spans="1:4">
      <c r="A875">
        <v>20962</v>
      </c>
      <c r="B875" t="s">
        <v>34352</v>
      </c>
      <c r="C875" t="s">
        <v>4977</v>
      </c>
      <c r="D875" s="252" t="s">
        <v>39750</v>
      </c>
    </row>
    <row r="876" spans="1:4">
      <c r="A876">
        <v>20963</v>
      </c>
      <c r="B876" t="s">
        <v>34353</v>
      </c>
      <c r="C876" t="s">
        <v>4977</v>
      </c>
      <c r="D876" s="252" t="s">
        <v>39751</v>
      </c>
    </row>
    <row r="877" spans="1:4">
      <c r="A877">
        <v>34643</v>
      </c>
      <c r="B877" t="s">
        <v>34354</v>
      </c>
      <c r="C877" t="s">
        <v>4977</v>
      </c>
      <c r="D877" s="252" t="s">
        <v>39752</v>
      </c>
    </row>
    <row r="878" spans="1:4">
      <c r="A878">
        <v>41480</v>
      </c>
      <c r="B878" t="s">
        <v>34355</v>
      </c>
      <c r="C878" t="s">
        <v>4977</v>
      </c>
      <c r="D878" s="252" t="s">
        <v>39753</v>
      </c>
    </row>
    <row r="879" spans="1:4">
      <c r="A879">
        <v>41474</v>
      </c>
      <c r="B879" t="s">
        <v>34356</v>
      </c>
      <c r="C879" t="s">
        <v>4977</v>
      </c>
      <c r="D879" s="252" t="s">
        <v>39754</v>
      </c>
    </row>
    <row r="880" spans="1:4">
      <c r="A880">
        <v>41475</v>
      </c>
      <c r="B880" t="s">
        <v>34357</v>
      </c>
      <c r="C880" t="s">
        <v>4977</v>
      </c>
      <c r="D880" s="252" t="s">
        <v>39755</v>
      </c>
    </row>
    <row r="881" spans="1:4">
      <c r="A881">
        <v>41476</v>
      </c>
      <c r="B881" t="s">
        <v>34358</v>
      </c>
      <c r="C881" t="s">
        <v>4977</v>
      </c>
      <c r="D881" s="252" t="s">
        <v>39756</v>
      </c>
    </row>
    <row r="882" spans="1:4">
      <c r="A882">
        <v>2555</v>
      </c>
      <c r="B882" t="s">
        <v>34359</v>
      </c>
      <c r="C882" t="s">
        <v>4977</v>
      </c>
      <c r="D882" s="252" t="s">
        <v>38977</v>
      </c>
    </row>
    <row r="883" spans="1:4">
      <c r="A883">
        <v>2556</v>
      </c>
      <c r="B883" t="s">
        <v>34360</v>
      </c>
      <c r="C883" t="s">
        <v>4977</v>
      </c>
      <c r="D883" s="252" t="s">
        <v>39757</v>
      </c>
    </row>
    <row r="884" spans="1:4">
      <c r="A884">
        <v>2557</v>
      </c>
      <c r="B884" t="s">
        <v>34361</v>
      </c>
      <c r="C884" t="s">
        <v>4977</v>
      </c>
      <c r="D884" s="252" t="s">
        <v>39758</v>
      </c>
    </row>
    <row r="885" spans="1:4">
      <c r="A885">
        <v>10569</v>
      </c>
      <c r="B885" t="s">
        <v>34362</v>
      </c>
      <c r="C885" t="s">
        <v>4977</v>
      </c>
      <c r="D885" s="252" t="s">
        <v>39758</v>
      </c>
    </row>
    <row r="886" spans="1:4">
      <c r="A886">
        <v>39810</v>
      </c>
      <c r="B886" t="s">
        <v>34363</v>
      </c>
      <c r="C886" t="s">
        <v>4977</v>
      </c>
      <c r="D886" s="252" t="s">
        <v>39759</v>
      </c>
    </row>
    <row r="887" spans="1:4">
      <c r="A887">
        <v>39811</v>
      </c>
      <c r="B887" t="s">
        <v>34364</v>
      </c>
      <c r="C887" t="s">
        <v>4977</v>
      </c>
      <c r="D887" s="252" t="s">
        <v>39760</v>
      </c>
    </row>
    <row r="888" spans="1:4">
      <c r="A888">
        <v>39812</v>
      </c>
      <c r="B888" t="s">
        <v>34365</v>
      </c>
      <c r="C888" t="s">
        <v>4977</v>
      </c>
      <c r="D888" s="252" t="s">
        <v>39761</v>
      </c>
    </row>
    <row r="889" spans="1:4">
      <c r="A889">
        <v>43096</v>
      </c>
      <c r="B889" t="s">
        <v>34366</v>
      </c>
      <c r="C889" t="s">
        <v>4977</v>
      </c>
      <c r="D889" s="252" t="s">
        <v>39762</v>
      </c>
    </row>
    <row r="890" spans="1:4">
      <c r="A890">
        <v>43102</v>
      </c>
      <c r="B890" t="s">
        <v>34367</v>
      </c>
      <c r="C890" t="s">
        <v>4977</v>
      </c>
      <c r="D890" s="252" t="s">
        <v>39763</v>
      </c>
    </row>
    <row r="891" spans="1:4">
      <c r="A891">
        <v>43103</v>
      </c>
      <c r="B891" t="s">
        <v>34368</v>
      </c>
      <c r="C891" t="s">
        <v>4977</v>
      </c>
      <c r="D891" s="252" t="s">
        <v>39764</v>
      </c>
    </row>
    <row r="892" spans="1:4">
      <c r="A892">
        <v>43098</v>
      </c>
      <c r="B892" t="s">
        <v>34369</v>
      </c>
      <c r="C892" t="s">
        <v>4977</v>
      </c>
      <c r="D892" s="252" t="s">
        <v>39765</v>
      </c>
    </row>
    <row r="893" spans="1:4">
      <c r="A893">
        <v>43097</v>
      </c>
      <c r="B893" t="s">
        <v>34370</v>
      </c>
      <c r="C893" t="s">
        <v>4977</v>
      </c>
      <c r="D893" s="252" t="s">
        <v>39766</v>
      </c>
    </row>
    <row r="894" spans="1:4">
      <c r="A894">
        <v>43104</v>
      </c>
      <c r="B894" t="s">
        <v>34371</v>
      </c>
      <c r="C894" t="s">
        <v>4977</v>
      </c>
      <c r="D894" s="252" t="s">
        <v>39767</v>
      </c>
    </row>
    <row r="895" spans="1:4">
      <c r="A895">
        <v>39771</v>
      </c>
      <c r="B895" t="s">
        <v>34372</v>
      </c>
      <c r="C895" t="s">
        <v>4977</v>
      </c>
      <c r="D895" s="252" t="s">
        <v>39768</v>
      </c>
    </row>
    <row r="896" spans="1:4">
      <c r="A896">
        <v>39772</v>
      </c>
      <c r="B896" t="s">
        <v>34373</v>
      </c>
      <c r="C896" t="s">
        <v>4977</v>
      </c>
      <c r="D896" s="252" t="s">
        <v>39769</v>
      </c>
    </row>
    <row r="897" spans="1:4">
      <c r="A897">
        <v>39773</v>
      </c>
      <c r="B897" t="s">
        <v>34374</v>
      </c>
      <c r="C897" t="s">
        <v>4977</v>
      </c>
      <c r="D897" s="252" t="s">
        <v>39770</v>
      </c>
    </row>
    <row r="898" spans="1:4">
      <c r="A898">
        <v>39774</v>
      </c>
      <c r="B898" t="s">
        <v>34375</v>
      </c>
      <c r="C898" t="s">
        <v>4977</v>
      </c>
      <c r="D898" s="252" t="s">
        <v>39771</v>
      </c>
    </row>
    <row r="899" spans="1:4">
      <c r="A899">
        <v>39775</v>
      </c>
      <c r="B899" t="s">
        <v>34376</v>
      </c>
      <c r="C899" t="s">
        <v>4977</v>
      </c>
      <c r="D899" s="252" t="s">
        <v>39772</v>
      </c>
    </row>
    <row r="900" spans="1:4">
      <c r="A900">
        <v>39776</v>
      </c>
      <c r="B900" t="s">
        <v>34377</v>
      </c>
      <c r="C900" t="s">
        <v>4977</v>
      </c>
      <c r="D900" s="252" t="s">
        <v>39773</v>
      </c>
    </row>
    <row r="901" spans="1:4">
      <c r="A901">
        <v>39777</v>
      </c>
      <c r="B901" t="s">
        <v>34378</v>
      </c>
      <c r="C901" t="s">
        <v>4977</v>
      </c>
      <c r="D901" s="252" t="s">
        <v>39774</v>
      </c>
    </row>
    <row r="902" spans="1:4">
      <c r="A902">
        <v>20254</v>
      </c>
      <c r="B902" t="s">
        <v>34379</v>
      </c>
      <c r="C902" t="s">
        <v>4977</v>
      </c>
      <c r="D902" s="252" t="s">
        <v>39775</v>
      </c>
    </row>
    <row r="903" spans="1:4">
      <c r="A903">
        <v>20253</v>
      </c>
      <c r="B903" t="s">
        <v>34380</v>
      </c>
      <c r="C903" t="s">
        <v>4977</v>
      </c>
      <c r="D903" s="252" t="s">
        <v>39776</v>
      </c>
    </row>
    <row r="904" spans="1:4">
      <c r="A904">
        <v>11247</v>
      </c>
      <c r="B904" t="s">
        <v>34381</v>
      </c>
      <c r="C904" t="s">
        <v>4977</v>
      </c>
      <c r="D904" s="252" t="s">
        <v>39777</v>
      </c>
    </row>
    <row r="905" spans="1:4">
      <c r="A905">
        <v>11250</v>
      </c>
      <c r="B905" t="s">
        <v>34382</v>
      </c>
      <c r="C905" t="s">
        <v>4977</v>
      </c>
      <c r="D905" s="252" t="s">
        <v>39778</v>
      </c>
    </row>
    <row r="906" spans="1:4">
      <c r="A906">
        <v>11249</v>
      </c>
      <c r="B906" t="s">
        <v>34383</v>
      </c>
      <c r="C906" t="s">
        <v>4977</v>
      </c>
      <c r="D906" s="252" t="s">
        <v>39779</v>
      </c>
    </row>
    <row r="907" spans="1:4">
      <c r="A907">
        <v>11251</v>
      </c>
      <c r="B907" t="s">
        <v>34384</v>
      </c>
      <c r="C907" t="s">
        <v>4977</v>
      </c>
      <c r="D907" s="252" t="s">
        <v>39780</v>
      </c>
    </row>
    <row r="908" spans="1:4">
      <c r="A908">
        <v>11253</v>
      </c>
      <c r="B908" t="s">
        <v>34385</v>
      </c>
      <c r="C908" t="s">
        <v>4977</v>
      </c>
      <c r="D908" s="252" t="s">
        <v>39781</v>
      </c>
    </row>
    <row r="909" spans="1:4">
      <c r="A909">
        <v>11255</v>
      </c>
      <c r="B909" t="s">
        <v>34386</v>
      </c>
      <c r="C909" t="s">
        <v>4977</v>
      </c>
      <c r="D909" s="252" t="s">
        <v>39782</v>
      </c>
    </row>
    <row r="910" spans="1:4">
      <c r="A910">
        <v>14055</v>
      </c>
      <c r="B910" t="s">
        <v>34387</v>
      </c>
      <c r="C910" t="s">
        <v>4977</v>
      </c>
      <c r="D910" s="252" t="s">
        <v>39783</v>
      </c>
    </row>
    <row r="911" spans="1:4">
      <c r="A911">
        <v>11256</v>
      </c>
      <c r="B911" t="s">
        <v>34388</v>
      </c>
      <c r="C911" t="s">
        <v>4977</v>
      </c>
      <c r="D911" s="252" t="s">
        <v>39784</v>
      </c>
    </row>
    <row r="912" spans="1:4">
      <c r="A912">
        <v>1872</v>
      </c>
      <c r="B912" t="s">
        <v>34389</v>
      </c>
      <c r="C912" t="s">
        <v>4977</v>
      </c>
      <c r="D912" s="252" t="s">
        <v>39594</v>
      </c>
    </row>
    <row r="913" spans="1:4">
      <c r="A913">
        <v>1873</v>
      </c>
      <c r="B913" t="s">
        <v>34390</v>
      </c>
      <c r="C913" t="s">
        <v>4977</v>
      </c>
      <c r="D913" s="252" t="s">
        <v>39785</v>
      </c>
    </row>
    <row r="914" spans="1:4">
      <c r="A914">
        <v>39693</v>
      </c>
      <c r="B914" t="s">
        <v>34391</v>
      </c>
      <c r="C914" t="s">
        <v>4977</v>
      </c>
      <c r="D914" s="252" t="s">
        <v>39786</v>
      </c>
    </row>
    <row r="915" spans="1:4">
      <c r="A915">
        <v>39692</v>
      </c>
      <c r="B915" t="s">
        <v>34392</v>
      </c>
      <c r="C915" t="s">
        <v>4977</v>
      </c>
      <c r="D915" s="252" t="s">
        <v>39787</v>
      </c>
    </row>
    <row r="916" spans="1:4">
      <c r="A916">
        <v>1062</v>
      </c>
      <c r="B916" t="s">
        <v>34393</v>
      </c>
      <c r="C916" t="s">
        <v>4977</v>
      </c>
      <c r="D916" s="252" t="s">
        <v>39788</v>
      </c>
    </row>
    <row r="917" spans="1:4">
      <c r="A917">
        <v>39686</v>
      </c>
      <c r="B917" t="s">
        <v>34394</v>
      </c>
      <c r="C917" t="s">
        <v>4977</v>
      </c>
      <c r="D917" s="252" t="s">
        <v>39789</v>
      </c>
    </row>
    <row r="918" spans="1:4">
      <c r="A918">
        <v>43095</v>
      </c>
      <c r="B918" t="s">
        <v>34395</v>
      </c>
      <c r="C918" t="s">
        <v>4977</v>
      </c>
      <c r="D918" s="252" t="s">
        <v>39790</v>
      </c>
    </row>
    <row r="919" spans="1:4">
      <c r="A919">
        <v>1871</v>
      </c>
      <c r="B919" t="s">
        <v>34396</v>
      </c>
      <c r="C919" t="s">
        <v>4977</v>
      </c>
      <c r="D919" s="252" t="s">
        <v>39693</v>
      </c>
    </row>
    <row r="920" spans="1:4">
      <c r="A920">
        <v>12001</v>
      </c>
      <c r="B920" t="s">
        <v>34397</v>
      </c>
      <c r="C920" t="s">
        <v>4977</v>
      </c>
      <c r="D920" s="252" t="s">
        <v>39791</v>
      </c>
    </row>
    <row r="921" spans="1:4">
      <c r="A921">
        <v>11882</v>
      </c>
      <c r="B921" t="s">
        <v>34398</v>
      </c>
      <c r="C921" t="s">
        <v>4977</v>
      </c>
      <c r="D921" s="252" t="s">
        <v>39792</v>
      </c>
    </row>
    <row r="922" spans="1:4">
      <c r="A922">
        <v>1068</v>
      </c>
      <c r="B922" t="s">
        <v>34399</v>
      </c>
      <c r="C922" t="s">
        <v>4977</v>
      </c>
      <c r="D922" s="252" t="s">
        <v>39793</v>
      </c>
    </row>
    <row r="923" spans="1:4">
      <c r="A923">
        <v>39690</v>
      </c>
      <c r="B923" t="s">
        <v>34400</v>
      </c>
      <c r="C923" t="s">
        <v>4977</v>
      </c>
      <c r="D923" s="252" t="s">
        <v>39794</v>
      </c>
    </row>
    <row r="924" spans="1:4">
      <c r="A924">
        <v>39691</v>
      </c>
      <c r="B924" t="s">
        <v>34401</v>
      </c>
      <c r="C924" t="s">
        <v>4977</v>
      </c>
      <c r="D924" s="252" t="s">
        <v>39795</v>
      </c>
    </row>
    <row r="925" spans="1:4">
      <c r="A925">
        <v>39808</v>
      </c>
      <c r="B925" t="s">
        <v>34402</v>
      </c>
      <c r="C925" t="s">
        <v>4977</v>
      </c>
      <c r="D925" s="252" t="s">
        <v>39796</v>
      </c>
    </row>
    <row r="926" spans="1:4">
      <c r="A926">
        <v>39809</v>
      </c>
      <c r="B926" t="s">
        <v>34403</v>
      </c>
      <c r="C926" t="s">
        <v>4977</v>
      </c>
      <c r="D926" s="252" t="s">
        <v>39797</v>
      </c>
    </row>
    <row r="927" spans="1:4">
      <c r="A927">
        <v>43439</v>
      </c>
      <c r="B927" t="s">
        <v>34404</v>
      </c>
      <c r="C927" t="s">
        <v>4977</v>
      </c>
      <c r="D927" s="252" t="s">
        <v>39798</v>
      </c>
    </row>
    <row r="928" spans="1:4">
      <c r="A928">
        <v>5103</v>
      </c>
      <c r="B928" t="s">
        <v>34405</v>
      </c>
      <c r="C928" t="s">
        <v>4977</v>
      </c>
      <c r="D928" s="252" t="s">
        <v>39581</v>
      </c>
    </row>
    <row r="929" spans="1:4">
      <c r="A929">
        <v>11880</v>
      </c>
      <c r="B929" t="s">
        <v>34406</v>
      </c>
      <c r="C929" t="s">
        <v>4977</v>
      </c>
      <c r="D929" s="252" t="s">
        <v>39799</v>
      </c>
    </row>
    <row r="930" spans="1:4">
      <c r="A930">
        <v>11714</v>
      </c>
      <c r="B930" t="s">
        <v>34407</v>
      </c>
      <c r="C930" t="s">
        <v>4977</v>
      </c>
      <c r="D930" s="252" t="s">
        <v>39800</v>
      </c>
    </row>
    <row r="931" spans="1:4">
      <c r="A931">
        <v>11712</v>
      </c>
      <c r="B931" t="s">
        <v>34408</v>
      </c>
      <c r="C931" t="s">
        <v>4977</v>
      </c>
      <c r="D931" s="252" t="s">
        <v>39801</v>
      </c>
    </row>
    <row r="932" spans="1:4">
      <c r="A932">
        <v>11717</v>
      </c>
      <c r="B932" t="s">
        <v>34409</v>
      </c>
      <c r="C932" t="s">
        <v>4977</v>
      </c>
      <c r="D932" s="252" t="s">
        <v>39802</v>
      </c>
    </row>
    <row r="933" spans="1:4">
      <c r="A933">
        <v>1106</v>
      </c>
      <c r="B933" t="s">
        <v>34410</v>
      </c>
      <c r="C933" t="s">
        <v>4979</v>
      </c>
      <c r="D933" s="252" t="s">
        <v>38993</v>
      </c>
    </row>
    <row r="934" spans="1:4">
      <c r="A934">
        <v>11161</v>
      </c>
      <c r="B934" t="s">
        <v>34411</v>
      </c>
      <c r="C934" t="s">
        <v>4979</v>
      </c>
      <c r="D934" s="252" t="s">
        <v>38984</v>
      </c>
    </row>
    <row r="935" spans="1:4">
      <c r="A935">
        <v>1107</v>
      </c>
      <c r="B935" t="s">
        <v>34412</v>
      </c>
      <c r="C935" t="s">
        <v>4979</v>
      </c>
      <c r="D935" s="252" t="s">
        <v>39803</v>
      </c>
    </row>
    <row r="936" spans="1:4">
      <c r="A936">
        <v>44479</v>
      </c>
      <c r="B936" t="s">
        <v>34413</v>
      </c>
      <c r="C936" t="s">
        <v>4979</v>
      </c>
      <c r="D936" s="252" t="s">
        <v>39804</v>
      </c>
    </row>
    <row r="937" spans="1:4">
      <c r="A937">
        <v>41068</v>
      </c>
      <c r="B937" t="s">
        <v>34414</v>
      </c>
      <c r="C937" t="s">
        <v>4987</v>
      </c>
      <c r="D937" s="252" t="s">
        <v>39131</v>
      </c>
    </row>
    <row r="938" spans="1:4">
      <c r="A938">
        <v>4759</v>
      </c>
      <c r="B938" t="s">
        <v>34415</v>
      </c>
      <c r="C938" t="s">
        <v>4978</v>
      </c>
      <c r="D938" s="252" t="s">
        <v>39130</v>
      </c>
    </row>
    <row r="939" spans="1:4">
      <c r="A939">
        <v>12618</v>
      </c>
      <c r="B939" t="s">
        <v>38725</v>
      </c>
      <c r="C939" t="s">
        <v>4977</v>
      </c>
      <c r="D939" s="252" t="s">
        <v>39805</v>
      </c>
    </row>
    <row r="940" spans="1:4">
      <c r="A940">
        <v>1108</v>
      </c>
      <c r="B940" t="s">
        <v>34416</v>
      </c>
      <c r="C940" t="s">
        <v>4980</v>
      </c>
      <c r="D940" s="252" t="s">
        <v>39806</v>
      </c>
    </row>
    <row r="941" spans="1:4">
      <c r="A941">
        <v>1117</v>
      </c>
      <c r="B941" t="s">
        <v>34417</v>
      </c>
      <c r="C941" t="s">
        <v>4980</v>
      </c>
      <c r="D941" s="252" t="s">
        <v>39807</v>
      </c>
    </row>
    <row r="942" spans="1:4">
      <c r="A942">
        <v>1118</v>
      </c>
      <c r="B942" t="s">
        <v>34418</v>
      </c>
      <c r="C942" t="s">
        <v>4980</v>
      </c>
      <c r="D942" s="252" t="s">
        <v>39808</v>
      </c>
    </row>
    <row r="943" spans="1:4">
      <c r="A943">
        <v>1110</v>
      </c>
      <c r="B943" t="s">
        <v>34419</v>
      </c>
      <c r="C943" t="s">
        <v>4980</v>
      </c>
      <c r="D943" s="252" t="s">
        <v>39808</v>
      </c>
    </row>
    <row r="944" spans="1:4">
      <c r="A944">
        <v>40784</v>
      </c>
      <c r="B944" t="s">
        <v>34420</v>
      </c>
      <c r="C944" t="s">
        <v>4980</v>
      </c>
      <c r="D944" s="252" t="s">
        <v>39809</v>
      </c>
    </row>
    <row r="945" spans="1:4">
      <c r="A945">
        <v>40782</v>
      </c>
      <c r="B945" t="s">
        <v>34421</v>
      </c>
      <c r="C945" t="s">
        <v>4980</v>
      </c>
      <c r="D945" s="252" t="s">
        <v>39810</v>
      </c>
    </row>
    <row r="946" spans="1:4">
      <c r="A946">
        <v>40783</v>
      </c>
      <c r="B946" t="s">
        <v>34422</v>
      </c>
      <c r="C946" t="s">
        <v>4980</v>
      </c>
      <c r="D946" s="252" t="s">
        <v>39811</v>
      </c>
    </row>
    <row r="947" spans="1:4">
      <c r="A947">
        <v>1109</v>
      </c>
      <c r="B947" t="s">
        <v>34423</v>
      </c>
      <c r="C947" t="s">
        <v>4980</v>
      </c>
      <c r="D947" s="252" t="s">
        <v>39806</v>
      </c>
    </row>
    <row r="948" spans="1:4">
      <c r="A948">
        <v>1119</v>
      </c>
      <c r="B948" t="s">
        <v>34424</v>
      </c>
      <c r="C948" t="s">
        <v>4980</v>
      </c>
      <c r="D948" s="252" t="s">
        <v>39812</v>
      </c>
    </row>
    <row r="949" spans="1:4">
      <c r="A949">
        <v>13115</v>
      </c>
      <c r="B949" t="s">
        <v>34425</v>
      </c>
      <c r="C949" t="s">
        <v>4980</v>
      </c>
      <c r="D949" s="252" t="s">
        <v>39813</v>
      </c>
    </row>
    <row r="950" spans="1:4">
      <c r="A950">
        <v>10541</v>
      </c>
      <c r="B950" t="s">
        <v>34426</v>
      </c>
      <c r="C950" t="s">
        <v>4980</v>
      </c>
      <c r="D950" s="252" t="s">
        <v>39814</v>
      </c>
    </row>
    <row r="951" spans="1:4">
      <c r="A951">
        <v>10542</v>
      </c>
      <c r="B951" t="s">
        <v>34427</v>
      </c>
      <c r="C951" t="s">
        <v>4980</v>
      </c>
      <c r="D951" s="252" t="s">
        <v>39815</v>
      </c>
    </row>
    <row r="952" spans="1:4">
      <c r="A952">
        <v>10543</v>
      </c>
      <c r="B952" t="s">
        <v>34428</v>
      </c>
      <c r="C952" t="s">
        <v>4980</v>
      </c>
      <c r="D952" s="252" t="s">
        <v>39816</v>
      </c>
    </row>
    <row r="953" spans="1:4">
      <c r="A953">
        <v>10544</v>
      </c>
      <c r="B953" t="s">
        <v>34429</v>
      </c>
      <c r="C953" t="s">
        <v>4980</v>
      </c>
      <c r="D953" s="252" t="s">
        <v>39817</v>
      </c>
    </row>
    <row r="954" spans="1:4">
      <c r="A954">
        <v>10545</v>
      </c>
      <c r="B954" t="s">
        <v>34430</v>
      </c>
      <c r="C954" t="s">
        <v>4980</v>
      </c>
      <c r="D954" s="252" t="s">
        <v>39818</v>
      </c>
    </row>
    <row r="955" spans="1:4">
      <c r="A955">
        <v>38365</v>
      </c>
      <c r="B955" t="s">
        <v>34431</v>
      </c>
      <c r="C955" t="s">
        <v>4976</v>
      </c>
      <c r="D955" s="252" t="s">
        <v>39819</v>
      </c>
    </row>
    <row r="956" spans="1:4">
      <c r="A956">
        <v>44056</v>
      </c>
      <c r="B956" t="s">
        <v>34432</v>
      </c>
      <c r="C956" t="s">
        <v>4977</v>
      </c>
      <c r="D956" s="252" t="s">
        <v>39820</v>
      </c>
    </row>
    <row r="957" spans="1:4">
      <c r="A957">
        <v>44057</v>
      </c>
      <c r="B957" t="s">
        <v>34433</v>
      </c>
      <c r="C957" t="s">
        <v>4977</v>
      </c>
      <c r="D957" s="252" t="s">
        <v>39821</v>
      </c>
    </row>
    <row r="958" spans="1:4">
      <c r="A958">
        <v>37754</v>
      </c>
      <c r="B958" t="s">
        <v>34434</v>
      </c>
      <c r="C958" t="s">
        <v>4977</v>
      </c>
      <c r="D958" s="252" t="s">
        <v>39822</v>
      </c>
    </row>
    <row r="959" spans="1:4">
      <c r="A959">
        <v>37757</v>
      </c>
      <c r="B959" t="s">
        <v>34435</v>
      </c>
      <c r="C959" t="s">
        <v>4977</v>
      </c>
      <c r="D959" s="252" t="s">
        <v>39823</v>
      </c>
    </row>
    <row r="960" spans="1:4">
      <c r="A960">
        <v>44058</v>
      </c>
      <c r="B960" t="s">
        <v>34436</v>
      </c>
      <c r="C960" t="s">
        <v>4977</v>
      </c>
      <c r="D960" s="252" t="s">
        <v>39824</v>
      </c>
    </row>
    <row r="961" spans="1:4">
      <c r="A961">
        <v>37752</v>
      </c>
      <c r="B961" t="s">
        <v>34437</v>
      </c>
      <c r="C961" t="s">
        <v>4977</v>
      </c>
      <c r="D961" s="252" t="s">
        <v>39825</v>
      </c>
    </row>
    <row r="962" spans="1:4">
      <c r="A962">
        <v>44059</v>
      </c>
      <c r="B962" t="s">
        <v>34438</v>
      </c>
      <c r="C962" t="s">
        <v>4977</v>
      </c>
      <c r="D962" s="252" t="s">
        <v>39826</v>
      </c>
    </row>
    <row r="963" spans="1:4">
      <c r="A963">
        <v>37750</v>
      </c>
      <c r="B963" t="s">
        <v>34439</v>
      </c>
      <c r="C963" t="s">
        <v>4977</v>
      </c>
      <c r="D963" s="252" t="s">
        <v>39827</v>
      </c>
    </row>
    <row r="964" spans="1:4">
      <c r="A964">
        <v>37758</v>
      </c>
      <c r="B964" t="s">
        <v>34440</v>
      </c>
      <c r="C964" t="s">
        <v>4977</v>
      </c>
      <c r="D964" s="252" t="s">
        <v>39828</v>
      </c>
    </row>
    <row r="965" spans="1:4">
      <c r="A965">
        <v>44060</v>
      </c>
      <c r="B965" t="s">
        <v>34441</v>
      </c>
      <c r="C965" t="s">
        <v>4977</v>
      </c>
      <c r="D965" s="252" t="s">
        <v>39829</v>
      </c>
    </row>
    <row r="966" spans="1:4">
      <c r="A966">
        <v>37749</v>
      </c>
      <c r="B966" t="s">
        <v>34442</v>
      </c>
      <c r="C966" t="s">
        <v>4977</v>
      </c>
      <c r="D966" s="252" t="s">
        <v>39830</v>
      </c>
    </row>
    <row r="967" spans="1:4">
      <c r="A967">
        <v>44061</v>
      </c>
      <c r="B967" t="s">
        <v>34443</v>
      </c>
      <c r="C967" t="s">
        <v>4977</v>
      </c>
      <c r="D967" s="252" t="s">
        <v>39831</v>
      </c>
    </row>
    <row r="968" spans="1:4">
      <c r="A968">
        <v>1159</v>
      </c>
      <c r="B968" t="s">
        <v>34444</v>
      </c>
      <c r="C968" t="s">
        <v>4977</v>
      </c>
      <c r="D968" s="252" t="s">
        <v>39832</v>
      </c>
    </row>
    <row r="969" spans="1:4">
      <c r="A969">
        <v>12114</v>
      </c>
      <c r="B969" t="s">
        <v>34445</v>
      </c>
      <c r="C969" t="s">
        <v>4977</v>
      </c>
      <c r="D969" s="252" t="s">
        <v>39833</v>
      </c>
    </row>
    <row r="970" spans="1:4">
      <c r="A970">
        <v>38106</v>
      </c>
      <c r="B970" t="s">
        <v>34446</v>
      </c>
      <c r="C970" t="s">
        <v>4977</v>
      </c>
      <c r="D970" s="252" t="s">
        <v>39834</v>
      </c>
    </row>
    <row r="971" spans="1:4">
      <c r="A971">
        <v>38085</v>
      </c>
      <c r="B971" t="s">
        <v>34447</v>
      </c>
      <c r="C971" t="s">
        <v>4977</v>
      </c>
      <c r="D971" s="252" t="s">
        <v>39835</v>
      </c>
    </row>
    <row r="972" spans="1:4">
      <c r="A972">
        <v>38599</v>
      </c>
      <c r="B972" t="s">
        <v>34448</v>
      </c>
      <c r="C972" t="s">
        <v>4977</v>
      </c>
      <c r="D972" s="252" t="s">
        <v>39836</v>
      </c>
    </row>
    <row r="973" spans="1:4">
      <c r="A973">
        <v>38596</v>
      </c>
      <c r="B973" t="s">
        <v>34449</v>
      </c>
      <c r="C973" t="s">
        <v>4977</v>
      </c>
      <c r="D973" s="252" t="s">
        <v>39567</v>
      </c>
    </row>
    <row r="974" spans="1:4">
      <c r="A974">
        <v>38600</v>
      </c>
      <c r="B974" t="s">
        <v>34450</v>
      </c>
      <c r="C974" t="s">
        <v>4977</v>
      </c>
      <c r="D974" s="252" t="s">
        <v>39837</v>
      </c>
    </row>
    <row r="975" spans="1:4">
      <c r="A975">
        <v>38597</v>
      </c>
      <c r="B975" t="s">
        <v>34451</v>
      </c>
      <c r="C975" t="s">
        <v>4977</v>
      </c>
      <c r="D975" s="252" t="s">
        <v>39838</v>
      </c>
    </row>
    <row r="976" spans="1:4">
      <c r="A976">
        <v>659</v>
      </c>
      <c r="B976" t="s">
        <v>34452</v>
      </c>
      <c r="C976" t="s">
        <v>4977</v>
      </c>
      <c r="D976" s="252" t="s">
        <v>39839</v>
      </c>
    </row>
    <row r="977" spans="1:4">
      <c r="A977">
        <v>660</v>
      </c>
      <c r="B977" t="s">
        <v>34453</v>
      </c>
      <c r="C977" t="s">
        <v>4977</v>
      </c>
      <c r="D977" s="252" t="s">
        <v>39840</v>
      </c>
    </row>
    <row r="978" spans="1:4">
      <c r="A978">
        <v>658</v>
      </c>
      <c r="B978" t="s">
        <v>34454</v>
      </c>
      <c r="C978" t="s">
        <v>4977</v>
      </c>
      <c r="D978" s="252" t="s">
        <v>39841</v>
      </c>
    </row>
    <row r="979" spans="1:4">
      <c r="A979">
        <v>38548</v>
      </c>
      <c r="B979" t="s">
        <v>34455</v>
      </c>
      <c r="C979" t="s">
        <v>4977</v>
      </c>
      <c r="D979" s="252" t="s">
        <v>39842</v>
      </c>
    </row>
    <row r="980" spans="1:4">
      <c r="A980">
        <v>34649</v>
      </c>
      <c r="B980" t="s">
        <v>34456</v>
      </c>
      <c r="C980" t="s">
        <v>4977</v>
      </c>
      <c r="D980" s="252" t="s">
        <v>39840</v>
      </c>
    </row>
    <row r="981" spans="1:4">
      <c r="A981">
        <v>34655</v>
      </c>
      <c r="B981" t="s">
        <v>34457</v>
      </c>
      <c r="C981" t="s">
        <v>4977</v>
      </c>
      <c r="D981" s="252" t="s">
        <v>39843</v>
      </c>
    </row>
    <row r="982" spans="1:4">
      <c r="A982">
        <v>40607</v>
      </c>
      <c r="B982" t="s">
        <v>34458</v>
      </c>
      <c r="C982" t="s">
        <v>4977</v>
      </c>
      <c r="D982" s="252" t="s">
        <v>39844</v>
      </c>
    </row>
    <row r="983" spans="1:4">
      <c r="A983">
        <v>567</v>
      </c>
      <c r="B983" t="s">
        <v>38652</v>
      </c>
      <c r="C983" t="s">
        <v>4980</v>
      </c>
      <c r="D983" s="252" t="s">
        <v>39845</v>
      </c>
    </row>
    <row r="984" spans="1:4">
      <c r="A984">
        <v>574</v>
      </c>
      <c r="B984" t="s">
        <v>38653</v>
      </c>
      <c r="C984" t="s">
        <v>4980</v>
      </c>
      <c r="D984" s="252" t="s">
        <v>39846</v>
      </c>
    </row>
    <row r="985" spans="1:4">
      <c r="A985">
        <v>568</v>
      </c>
      <c r="B985" t="s">
        <v>38654</v>
      </c>
      <c r="C985" t="s">
        <v>4980</v>
      </c>
      <c r="D985" s="252" t="s">
        <v>39847</v>
      </c>
    </row>
    <row r="986" spans="1:4">
      <c r="A986">
        <v>585</v>
      </c>
      <c r="B986" t="s">
        <v>34459</v>
      </c>
      <c r="C986" t="s">
        <v>4979</v>
      </c>
      <c r="D986" s="252" t="s">
        <v>39848</v>
      </c>
    </row>
    <row r="987" spans="1:4">
      <c r="A987">
        <v>4777</v>
      </c>
      <c r="B987" t="s">
        <v>34460</v>
      </c>
      <c r="C987" t="s">
        <v>4979</v>
      </c>
      <c r="D987" s="252" t="s">
        <v>39095</v>
      </c>
    </row>
    <row r="988" spans="1:4">
      <c r="A988">
        <v>587</v>
      </c>
      <c r="B988" t="s">
        <v>34461</v>
      </c>
      <c r="C988" t="s">
        <v>4979</v>
      </c>
      <c r="D988" s="252" t="s">
        <v>39849</v>
      </c>
    </row>
    <row r="989" spans="1:4">
      <c r="A989">
        <v>590</v>
      </c>
      <c r="B989" t="s">
        <v>34462</v>
      </c>
      <c r="C989" t="s">
        <v>4979</v>
      </c>
      <c r="D989" s="252" t="s">
        <v>39850</v>
      </c>
    </row>
    <row r="990" spans="1:4">
      <c r="A990">
        <v>592</v>
      </c>
      <c r="B990" t="s">
        <v>34463</v>
      </c>
      <c r="C990" t="s">
        <v>4979</v>
      </c>
      <c r="D990" s="252" t="s">
        <v>39849</v>
      </c>
    </row>
    <row r="991" spans="1:4">
      <c r="A991">
        <v>586</v>
      </c>
      <c r="B991" t="s">
        <v>34464</v>
      </c>
      <c r="C991" t="s">
        <v>4980</v>
      </c>
      <c r="D991" s="252" t="s">
        <v>39851</v>
      </c>
    </row>
    <row r="992" spans="1:4">
      <c r="A992">
        <v>591</v>
      </c>
      <c r="B992" t="s">
        <v>34465</v>
      </c>
      <c r="C992" t="s">
        <v>4979</v>
      </c>
      <c r="D992" s="252" t="s">
        <v>39848</v>
      </c>
    </row>
    <row r="993" spans="1:4">
      <c r="A993">
        <v>588</v>
      </c>
      <c r="B993" t="s">
        <v>34466</v>
      </c>
      <c r="C993" t="s">
        <v>4980</v>
      </c>
      <c r="D993" s="252" t="s">
        <v>39852</v>
      </c>
    </row>
    <row r="994" spans="1:4">
      <c r="A994">
        <v>589</v>
      </c>
      <c r="B994" t="s">
        <v>34467</v>
      </c>
      <c r="C994" t="s">
        <v>4980</v>
      </c>
      <c r="D994" s="252" t="s">
        <v>39853</v>
      </c>
    </row>
    <row r="995" spans="1:4">
      <c r="A995">
        <v>584</v>
      </c>
      <c r="B995" t="s">
        <v>34468</v>
      </c>
      <c r="C995" t="s">
        <v>4980</v>
      </c>
      <c r="D995" s="252" t="s">
        <v>39854</v>
      </c>
    </row>
    <row r="996" spans="1:4">
      <c r="A996">
        <v>1165</v>
      </c>
      <c r="B996" t="s">
        <v>34469</v>
      </c>
      <c r="C996" t="s">
        <v>4977</v>
      </c>
      <c r="D996" s="252" t="s">
        <v>39855</v>
      </c>
    </row>
    <row r="997" spans="1:4">
      <c r="A997">
        <v>1164</v>
      </c>
      <c r="B997" t="s">
        <v>34470</v>
      </c>
      <c r="C997" t="s">
        <v>4977</v>
      </c>
      <c r="D997" s="252" t="s">
        <v>39856</v>
      </c>
    </row>
    <row r="998" spans="1:4">
      <c r="A998">
        <v>1162</v>
      </c>
      <c r="B998" t="s">
        <v>34471</v>
      </c>
      <c r="C998" t="s">
        <v>4977</v>
      </c>
      <c r="D998" s="252" t="s">
        <v>39857</v>
      </c>
    </row>
    <row r="999" spans="1:4">
      <c r="A999">
        <v>12395</v>
      </c>
      <c r="B999" t="s">
        <v>34472</v>
      </c>
      <c r="C999" t="s">
        <v>4977</v>
      </c>
      <c r="D999" s="252" t="s">
        <v>39858</v>
      </c>
    </row>
    <row r="1000" spans="1:4">
      <c r="A1000">
        <v>1170</v>
      </c>
      <c r="B1000" t="s">
        <v>34473</v>
      </c>
      <c r="C1000" t="s">
        <v>4977</v>
      </c>
      <c r="D1000" s="252" t="s">
        <v>39859</v>
      </c>
    </row>
    <row r="1001" spans="1:4">
      <c r="A1001">
        <v>1169</v>
      </c>
      <c r="B1001" t="s">
        <v>34474</v>
      </c>
      <c r="C1001" t="s">
        <v>4977</v>
      </c>
      <c r="D1001" s="252" t="s">
        <v>39860</v>
      </c>
    </row>
    <row r="1002" spans="1:4">
      <c r="A1002">
        <v>1166</v>
      </c>
      <c r="B1002" t="s">
        <v>34475</v>
      </c>
      <c r="C1002" t="s">
        <v>4977</v>
      </c>
      <c r="D1002" s="252" t="s">
        <v>39861</v>
      </c>
    </row>
    <row r="1003" spans="1:4">
      <c r="A1003">
        <v>1163</v>
      </c>
      <c r="B1003" t="s">
        <v>34476</v>
      </c>
      <c r="C1003" t="s">
        <v>4977</v>
      </c>
      <c r="D1003" s="252" t="s">
        <v>39837</v>
      </c>
    </row>
    <row r="1004" spans="1:4">
      <c r="A1004">
        <v>12396</v>
      </c>
      <c r="B1004" t="s">
        <v>34477</v>
      </c>
      <c r="C1004" t="s">
        <v>4977</v>
      </c>
      <c r="D1004" s="252" t="s">
        <v>39858</v>
      </c>
    </row>
    <row r="1005" spans="1:4">
      <c r="A1005">
        <v>1168</v>
      </c>
      <c r="B1005" t="s">
        <v>34478</v>
      </c>
      <c r="C1005" t="s">
        <v>4977</v>
      </c>
      <c r="D1005" s="252" t="s">
        <v>39862</v>
      </c>
    </row>
    <row r="1006" spans="1:4">
      <c r="A1006">
        <v>1167</v>
      </c>
      <c r="B1006" t="s">
        <v>34479</v>
      </c>
      <c r="C1006" t="s">
        <v>4977</v>
      </c>
      <c r="D1006" s="252" t="s">
        <v>39863</v>
      </c>
    </row>
    <row r="1007" spans="1:4">
      <c r="A1007">
        <v>36331</v>
      </c>
      <c r="B1007" t="s">
        <v>34480</v>
      </c>
      <c r="C1007" t="s">
        <v>4977</v>
      </c>
      <c r="D1007" s="252" t="s">
        <v>39441</v>
      </c>
    </row>
    <row r="1008" spans="1:4">
      <c r="A1008">
        <v>36346</v>
      </c>
      <c r="B1008" t="s">
        <v>34481</v>
      </c>
      <c r="C1008" t="s">
        <v>4977</v>
      </c>
      <c r="D1008" s="252" t="s">
        <v>39864</v>
      </c>
    </row>
    <row r="1009" spans="1:4">
      <c r="A1009">
        <v>1197</v>
      </c>
      <c r="B1009" t="s">
        <v>34482</v>
      </c>
      <c r="C1009" t="s">
        <v>4977</v>
      </c>
      <c r="D1009" s="252" t="s">
        <v>39865</v>
      </c>
    </row>
    <row r="1010" spans="1:4">
      <c r="A1010">
        <v>1202</v>
      </c>
      <c r="B1010" t="s">
        <v>34483</v>
      </c>
      <c r="C1010" t="s">
        <v>4977</v>
      </c>
      <c r="D1010" s="252" t="s">
        <v>39572</v>
      </c>
    </row>
    <row r="1011" spans="1:4">
      <c r="A1011">
        <v>1198</v>
      </c>
      <c r="B1011" t="s">
        <v>34484</v>
      </c>
      <c r="C1011" t="s">
        <v>4977</v>
      </c>
      <c r="D1011" s="252" t="s">
        <v>39441</v>
      </c>
    </row>
    <row r="1012" spans="1:4">
      <c r="A1012">
        <v>20088</v>
      </c>
      <c r="B1012" t="s">
        <v>38726</v>
      </c>
      <c r="C1012" t="s">
        <v>4977</v>
      </c>
      <c r="D1012" s="252" t="s">
        <v>39866</v>
      </c>
    </row>
    <row r="1013" spans="1:4">
      <c r="A1013">
        <v>20089</v>
      </c>
      <c r="B1013" t="s">
        <v>38727</v>
      </c>
      <c r="C1013" t="s">
        <v>4977</v>
      </c>
      <c r="D1013" s="252" t="s">
        <v>39867</v>
      </c>
    </row>
    <row r="1014" spans="1:4">
      <c r="A1014">
        <v>20087</v>
      </c>
      <c r="B1014" t="s">
        <v>38728</v>
      </c>
      <c r="C1014" t="s">
        <v>4977</v>
      </c>
      <c r="D1014" s="252" t="s">
        <v>39868</v>
      </c>
    </row>
    <row r="1015" spans="1:4">
      <c r="A1015">
        <v>1200</v>
      </c>
      <c r="B1015" t="s">
        <v>34485</v>
      </c>
      <c r="C1015" t="s">
        <v>4977</v>
      </c>
      <c r="D1015" s="252" t="s">
        <v>39869</v>
      </c>
    </row>
    <row r="1016" spans="1:4">
      <c r="A1016">
        <v>12909</v>
      </c>
      <c r="B1016" t="s">
        <v>34486</v>
      </c>
      <c r="C1016" t="s">
        <v>4977</v>
      </c>
      <c r="D1016" s="252" t="s">
        <v>39870</v>
      </c>
    </row>
    <row r="1017" spans="1:4">
      <c r="A1017">
        <v>12910</v>
      </c>
      <c r="B1017" t="s">
        <v>34487</v>
      </c>
      <c r="C1017" t="s">
        <v>4977</v>
      </c>
      <c r="D1017" s="252" t="s">
        <v>39871</v>
      </c>
    </row>
    <row r="1018" spans="1:4">
      <c r="A1018">
        <v>1191</v>
      </c>
      <c r="B1018" t="s">
        <v>34488</v>
      </c>
      <c r="C1018" t="s">
        <v>4977</v>
      </c>
      <c r="D1018" s="252" t="s">
        <v>39872</v>
      </c>
    </row>
    <row r="1019" spans="1:4">
      <c r="A1019">
        <v>1185</v>
      </c>
      <c r="B1019" t="s">
        <v>34489</v>
      </c>
      <c r="C1019" t="s">
        <v>4977</v>
      </c>
      <c r="D1019" s="252" t="s">
        <v>39872</v>
      </c>
    </row>
    <row r="1020" spans="1:4">
      <c r="A1020">
        <v>1189</v>
      </c>
      <c r="B1020" t="s">
        <v>34490</v>
      </c>
      <c r="C1020" t="s">
        <v>4977</v>
      </c>
      <c r="D1020" s="252" t="s">
        <v>39873</v>
      </c>
    </row>
    <row r="1021" spans="1:4">
      <c r="A1021">
        <v>1193</v>
      </c>
      <c r="B1021" t="s">
        <v>34491</v>
      </c>
      <c r="C1021" t="s">
        <v>4977</v>
      </c>
      <c r="D1021" s="252" t="s">
        <v>39874</v>
      </c>
    </row>
    <row r="1022" spans="1:4">
      <c r="A1022">
        <v>1194</v>
      </c>
      <c r="B1022" t="s">
        <v>34492</v>
      </c>
      <c r="C1022" t="s">
        <v>4977</v>
      </c>
      <c r="D1022" s="252" t="s">
        <v>39514</v>
      </c>
    </row>
    <row r="1023" spans="1:4">
      <c r="A1023">
        <v>1195</v>
      </c>
      <c r="B1023" t="s">
        <v>34493</v>
      </c>
      <c r="C1023" t="s">
        <v>4977</v>
      </c>
      <c r="D1023" s="252" t="s">
        <v>39875</v>
      </c>
    </row>
    <row r="1024" spans="1:4">
      <c r="A1024">
        <v>1204</v>
      </c>
      <c r="B1024" t="s">
        <v>34494</v>
      </c>
      <c r="C1024" t="s">
        <v>4977</v>
      </c>
      <c r="D1024" s="252" t="s">
        <v>39876</v>
      </c>
    </row>
    <row r="1025" spans="1:4">
      <c r="A1025">
        <v>1207</v>
      </c>
      <c r="B1025" t="s">
        <v>34495</v>
      </c>
      <c r="C1025" t="s">
        <v>4977</v>
      </c>
      <c r="D1025" s="252" t="s">
        <v>39877</v>
      </c>
    </row>
    <row r="1026" spans="1:4">
      <c r="A1026">
        <v>1206</v>
      </c>
      <c r="B1026" t="s">
        <v>34496</v>
      </c>
      <c r="C1026" t="s">
        <v>4977</v>
      </c>
      <c r="D1026" s="252" t="s">
        <v>39878</v>
      </c>
    </row>
    <row r="1027" spans="1:4">
      <c r="A1027">
        <v>1183</v>
      </c>
      <c r="B1027" t="s">
        <v>34497</v>
      </c>
      <c r="C1027" t="s">
        <v>4977</v>
      </c>
      <c r="D1027" s="252" t="s">
        <v>39879</v>
      </c>
    </row>
    <row r="1028" spans="1:4">
      <c r="A1028">
        <v>42685</v>
      </c>
      <c r="B1028" t="s">
        <v>34498</v>
      </c>
      <c r="C1028" t="s">
        <v>4977</v>
      </c>
      <c r="D1028" s="252" t="s">
        <v>39880</v>
      </c>
    </row>
    <row r="1029" spans="1:4">
      <c r="A1029">
        <v>42686</v>
      </c>
      <c r="B1029" t="s">
        <v>34499</v>
      </c>
      <c r="C1029" t="s">
        <v>4977</v>
      </c>
      <c r="D1029" s="252" t="s">
        <v>39881</v>
      </c>
    </row>
    <row r="1030" spans="1:4">
      <c r="A1030">
        <v>12894</v>
      </c>
      <c r="B1030" t="s">
        <v>34500</v>
      </c>
      <c r="C1030" t="s">
        <v>4977</v>
      </c>
      <c r="D1030" s="252" t="s">
        <v>39882</v>
      </c>
    </row>
    <row r="1031" spans="1:4">
      <c r="A1031">
        <v>12895</v>
      </c>
      <c r="B1031" t="s">
        <v>34501</v>
      </c>
      <c r="C1031" t="s">
        <v>4977</v>
      </c>
      <c r="D1031" s="252" t="s">
        <v>39652</v>
      </c>
    </row>
    <row r="1032" spans="1:4">
      <c r="A1032">
        <v>1631</v>
      </c>
      <c r="B1032" t="s">
        <v>34502</v>
      </c>
      <c r="C1032" t="s">
        <v>4977</v>
      </c>
      <c r="D1032" s="252" t="s">
        <v>39883</v>
      </c>
    </row>
    <row r="1033" spans="1:4">
      <c r="A1033">
        <v>1633</v>
      </c>
      <c r="B1033" t="s">
        <v>34503</v>
      </c>
      <c r="C1033" t="s">
        <v>4977</v>
      </c>
      <c r="D1033" s="252" t="s">
        <v>39884</v>
      </c>
    </row>
    <row r="1034" spans="1:4">
      <c r="A1034">
        <v>10818</v>
      </c>
      <c r="B1034" t="s">
        <v>34504</v>
      </c>
      <c r="C1034" t="s">
        <v>4979</v>
      </c>
      <c r="D1034" s="252" t="s">
        <v>39885</v>
      </c>
    </row>
    <row r="1035" spans="1:4">
      <c r="A1035">
        <v>41410</v>
      </c>
      <c r="B1035" t="s">
        <v>34505</v>
      </c>
      <c r="C1035" t="s">
        <v>4977</v>
      </c>
      <c r="D1035" s="252" t="s">
        <v>39886</v>
      </c>
    </row>
    <row r="1036" spans="1:4">
      <c r="A1036">
        <v>41411</v>
      </c>
      <c r="B1036" t="s">
        <v>34506</v>
      </c>
      <c r="C1036" t="s">
        <v>4977</v>
      </c>
      <c r="D1036" s="252" t="s">
        <v>39887</v>
      </c>
    </row>
    <row r="1037" spans="1:4">
      <c r="A1037">
        <v>41412</v>
      </c>
      <c r="B1037" t="s">
        <v>34507</v>
      </c>
      <c r="C1037" t="s">
        <v>4977</v>
      </c>
      <c r="D1037" s="252" t="s">
        <v>39888</v>
      </c>
    </row>
    <row r="1038" spans="1:4">
      <c r="A1038">
        <v>41413</v>
      </c>
      <c r="B1038" t="s">
        <v>34508</v>
      </c>
      <c r="C1038" t="s">
        <v>4977</v>
      </c>
      <c r="D1038" s="252" t="s">
        <v>39889</v>
      </c>
    </row>
    <row r="1039" spans="1:4">
      <c r="A1039">
        <v>39359</v>
      </c>
      <c r="B1039" t="s">
        <v>34509</v>
      </c>
      <c r="C1039" t="s">
        <v>4977</v>
      </c>
      <c r="D1039" s="252" t="s">
        <v>39890</v>
      </c>
    </row>
    <row r="1040" spans="1:4">
      <c r="A1040">
        <v>39360</v>
      </c>
      <c r="B1040" t="s">
        <v>34510</v>
      </c>
      <c r="C1040" t="s">
        <v>4977</v>
      </c>
      <c r="D1040" s="252" t="s">
        <v>39891</v>
      </c>
    </row>
    <row r="1041" spans="1:4">
      <c r="A1041">
        <v>10710</v>
      </c>
      <c r="B1041" t="s">
        <v>34511</v>
      </c>
      <c r="C1041" t="s">
        <v>4976</v>
      </c>
      <c r="D1041" s="252" t="s">
        <v>39892</v>
      </c>
    </row>
    <row r="1042" spans="1:4">
      <c r="A1042">
        <v>10709</v>
      </c>
      <c r="B1042" t="s">
        <v>34512</v>
      </c>
      <c r="C1042" t="s">
        <v>4976</v>
      </c>
      <c r="D1042" s="252" t="s">
        <v>39893</v>
      </c>
    </row>
    <row r="1043" spans="1:4">
      <c r="A1043">
        <v>39636</v>
      </c>
      <c r="B1043" t="s">
        <v>34513</v>
      </c>
      <c r="C1043" t="s">
        <v>4976</v>
      </c>
      <c r="D1043" s="252" t="s">
        <v>39894</v>
      </c>
    </row>
    <row r="1044" spans="1:4">
      <c r="A1044">
        <v>10708</v>
      </c>
      <c r="B1044" t="s">
        <v>34514</v>
      </c>
      <c r="C1044" t="s">
        <v>4976</v>
      </c>
      <c r="D1044" s="252" t="s">
        <v>39895</v>
      </c>
    </row>
    <row r="1045" spans="1:4">
      <c r="A1045">
        <v>39635</v>
      </c>
      <c r="B1045" t="s">
        <v>34515</v>
      </c>
      <c r="C1045" t="s">
        <v>4976</v>
      </c>
      <c r="D1045" s="252" t="s">
        <v>39896</v>
      </c>
    </row>
    <row r="1046" spans="1:4">
      <c r="A1046">
        <v>6117</v>
      </c>
      <c r="B1046" t="s">
        <v>34516</v>
      </c>
      <c r="C1046" t="s">
        <v>4978</v>
      </c>
      <c r="D1046" s="252" t="s">
        <v>39897</v>
      </c>
    </row>
    <row r="1047" spans="1:4">
      <c r="A1047">
        <v>40913</v>
      </c>
      <c r="B1047" t="s">
        <v>34517</v>
      </c>
      <c r="C1047" t="s">
        <v>4987</v>
      </c>
      <c r="D1047" s="252" t="s">
        <v>39898</v>
      </c>
    </row>
    <row r="1048" spans="1:4">
      <c r="A1048">
        <v>1214</v>
      </c>
      <c r="B1048" t="s">
        <v>34518</v>
      </c>
      <c r="C1048" t="s">
        <v>4978</v>
      </c>
      <c r="D1048" s="252" t="s">
        <v>39322</v>
      </c>
    </row>
    <row r="1049" spans="1:4">
      <c r="A1049">
        <v>40915</v>
      </c>
      <c r="B1049" t="s">
        <v>34519</v>
      </c>
      <c r="C1049" t="s">
        <v>4987</v>
      </c>
      <c r="D1049" s="252" t="s">
        <v>39323</v>
      </c>
    </row>
    <row r="1050" spans="1:4">
      <c r="A1050">
        <v>1213</v>
      </c>
      <c r="B1050" t="s">
        <v>34520</v>
      </c>
      <c r="C1050" t="s">
        <v>4978</v>
      </c>
      <c r="D1050" s="252" t="s">
        <v>39899</v>
      </c>
    </row>
    <row r="1051" spans="1:4">
      <c r="A1051">
        <v>40914</v>
      </c>
      <c r="B1051" t="s">
        <v>34521</v>
      </c>
      <c r="C1051" t="s">
        <v>4987</v>
      </c>
      <c r="D1051" s="252" t="s">
        <v>39900</v>
      </c>
    </row>
    <row r="1052" spans="1:4">
      <c r="A1052">
        <v>5091</v>
      </c>
      <c r="B1052" t="s">
        <v>34522</v>
      </c>
      <c r="C1052" t="s">
        <v>4977</v>
      </c>
      <c r="D1052" s="252" t="s">
        <v>39901</v>
      </c>
    </row>
    <row r="1053" spans="1:4">
      <c r="A1053">
        <v>14615</v>
      </c>
      <c r="B1053" t="s">
        <v>34523</v>
      </c>
      <c r="C1053" t="s">
        <v>4977</v>
      </c>
      <c r="D1053" s="252" t="s">
        <v>39902</v>
      </c>
    </row>
    <row r="1054" spans="1:4">
      <c r="A1054">
        <v>2711</v>
      </c>
      <c r="B1054" t="s">
        <v>34524</v>
      </c>
      <c r="C1054" t="s">
        <v>4977</v>
      </c>
      <c r="D1054" s="252" t="s">
        <v>39903</v>
      </c>
    </row>
    <row r="1055" spans="1:4">
      <c r="A1055">
        <v>37727</v>
      </c>
      <c r="B1055" t="s">
        <v>34525</v>
      </c>
      <c r="C1055" t="s">
        <v>4977</v>
      </c>
      <c r="D1055" s="252" t="s">
        <v>39904</v>
      </c>
    </row>
    <row r="1056" spans="1:4">
      <c r="A1056">
        <v>37728</v>
      </c>
      <c r="B1056" t="s">
        <v>34526</v>
      </c>
      <c r="C1056" t="s">
        <v>4977</v>
      </c>
      <c r="D1056" s="252" t="s">
        <v>39905</v>
      </c>
    </row>
    <row r="1057" spans="1:4">
      <c r="A1057">
        <v>37729</v>
      </c>
      <c r="B1057" t="s">
        <v>34527</v>
      </c>
      <c r="C1057" t="s">
        <v>4977</v>
      </c>
      <c r="D1057" s="252" t="s">
        <v>39906</v>
      </c>
    </row>
    <row r="1058" spans="1:4">
      <c r="A1058">
        <v>37730</v>
      </c>
      <c r="B1058" t="s">
        <v>34528</v>
      </c>
      <c r="C1058" t="s">
        <v>4977</v>
      </c>
      <c r="D1058" s="252" t="s">
        <v>39907</v>
      </c>
    </row>
    <row r="1059" spans="1:4">
      <c r="A1059">
        <v>37731</v>
      </c>
      <c r="B1059" t="s">
        <v>34529</v>
      </c>
      <c r="C1059" t="s">
        <v>4977</v>
      </c>
      <c r="D1059" s="252" t="s">
        <v>39908</v>
      </c>
    </row>
    <row r="1060" spans="1:4">
      <c r="A1060">
        <v>37732</v>
      </c>
      <c r="B1060" t="s">
        <v>34530</v>
      </c>
      <c r="C1060" t="s">
        <v>4977</v>
      </c>
      <c r="D1060" s="252" t="s">
        <v>39909</v>
      </c>
    </row>
    <row r="1061" spans="1:4">
      <c r="A1061">
        <v>42256</v>
      </c>
      <c r="B1061" t="s">
        <v>34531</v>
      </c>
      <c r="C1061" t="s">
        <v>4979</v>
      </c>
      <c r="D1061" s="252" t="s">
        <v>39910</v>
      </c>
    </row>
    <row r="1062" spans="1:4">
      <c r="A1062">
        <v>42250</v>
      </c>
      <c r="B1062" t="s">
        <v>34532</v>
      </c>
      <c r="C1062" t="s">
        <v>4996</v>
      </c>
      <c r="D1062" s="252" t="s">
        <v>39911</v>
      </c>
    </row>
    <row r="1063" spans="1:4">
      <c r="A1063">
        <v>4743</v>
      </c>
      <c r="B1063" t="s">
        <v>34533</v>
      </c>
      <c r="C1063" t="s">
        <v>4986</v>
      </c>
      <c r="D1063" s="252" t="s">
        <v>39912</v>
      </c>
    </row>
    <row r="1064" spans="1:4">
      <c r="A1064">
        <v>4744</v>
      </c>
      <c r="B1064" t="s">
        <v>34534</v>
      </c>
      <c r="C1064" t="s">
        <v>4986</v>
      </c>
      <c r="D1064" s="252" t="s">
        <v>39913</v>
      </c>
    </row>
    <row r="1065" spans="1:4">
      <c r="A1065">
        <v>4745</v>
      </c>
      <c r="B1065" t="s">
        <v>34535</v>
      </c>
      <c r="C1065" t="s">
        <v>4986</v>
      </c>
      <c r="D1065" s="252" t="s">
        <v>39914</v>
      </c>
    </row>
    <row r="1066" spans="1:4">
      <c r="A1066">
        <v>36496</v>
      </c>
      <c r="B1066" t="s">
        <v>34536</v>
      </c>
      <c r="C1066" t="s">
        <v>4977</v>
      </c>
      <c r="D1066" s="252" t="s">
        <v>39915</v>
      </c>
    </row>
    <row r="1067" spans="1:4">
      <c r="A1067">
        <v>10630</v>
      </c>
      <c r="B1067" t="s">
        <v>34537</v>
      </c>
      <c r="C1067" t="s">
        <v>4977</v>
      </c>
      <c r="D1067" s="252" t="s">
        <v>39916</v>
      </c>
    </row>
    <row r="1068" spans="1:4">
      <c r="A1068">
        <v>37762</v>
      </c>
      <c r="B1068" t="s">
        <v>34538</v>
      </c>
      <c r="C1068" t="s">
        <v>4977</v>
      </c>
      <c r="D1068" s="252" t="s">
        <v>39917</v>
      </c>
    </row>
    <row r="1069" spans="1:4">
      <c r="A1069">
        <v>37763</v>
      </c>
      <c r="B1069" t="s">
        <v>34539</v>
      </c>
      <c r="C1069" t="s">
        <v>4977</v>
      </c>
      <c r="D1069" s="252" t="s">
        <v>39918</v>
      </c>
    </row>
    <row r="1070" spans="1:4">
      <c r="A1070">
        <v>41992</v>
      </c>
      <c r="B1070" t="s">
        <v>34540</v>
      </c>
      <c r="C1070" t="s">
        <v>4977</v>
      </c>
      <c r="D1070" s="252" t="s">
        <v>39919</v>
      </c>
    </row>
    <row r="1071" spans="1:4">
      <c r="A1071">
        <v>13215</v>
      </c>
      <c r="B1071" t="s">
        <v>34541</v>
      </c>
      <c r="C1071" t="s">
        <v>4977</v>
      </c>
      <c r="D1071" s="252" t="s">
        <v>39920</v>
      </c>
    </row>
    <row r="1072" spans="1:4">
      <c r="A1072">
        <v>4235</v>
      </c>
      <c r="B1072" t="s">
        <v>34542</v>
      </c>
      <c r="C1072" t="s">
        <v>4978</v>
      </c>
      <c r="D1072" s="252" t="s">
        <v>39921</v>
      </c>
    </row>
    <row r="1073" spans="1:4">
      <c r="A1073">
        <v>40976</v>
      </c>
      <c r="B1073" t="s">
        <v>34543</v>
      </c>
      <c r="C1073" t="s">
        <v>4987</v>
      </c>
      <c r="D1073" s="252" t="s">
        <v>39922</v>
      </c>
    </row>
    <row r="1074" spans="1:4">
      <c r="A1074">
        <v>43091</v>
      </c>
      <c r="B1074" t="s">
        <v>34544</v>
      </c>
      <c r="C1074" t="s">
        <v>4977</v>
      </c>
      <c r="D1074" s="252" t="s">
        <v>39923</v>
      </c>
    </row>
    <row r="1075" spans="1:4">
      <c r="A1075">
        <v>43092</v>
      </c>
      <c r="B1075" t="s">
        <v>34545</v>
      </c>
      <c r="C1075" t="s">
        <v>4977</v>
      </c>
      <c r="D1075" s="252" t="s">
        <v>39924</v>
      </c>
    </row>
    <row r="1076" spans="1:4">
      <c r="A1076">
        <v>43089</v>
      </c>
      <c r="B1076" t="s">
        <v>34546</v>
      </c>
      <c r="C1076" t="s">
        <v>4977</v>
      </c>
      <c r="D1076" s="252" t="s">
        <v>39925</v>
      </c>
    </row>
    <row r="1077" spans="1:4">
      <c r="A1077">
        <v>43090</v>
      </c>
      <c r="B1077" t="s">
        <v>34547</v>
      </c>
      <c r="C1077" t="s">
        <v>4977</v>
      </c>
      <c r="D1077" s="252" t="s">
        <v>39926</v>
      </c>
    </row>
    <row r="1078" spans="1:4">
      <c r="A1078">
        <v>41967</v>
      </c>
      <c r="B1078" t="s">
        <v>34548</v>
      </c>
      <c r="C1078" t="s">
        <v>4975</v>
      </c>
      <c r="D1078" s="252" t="s">
        <v>39927</v>
      </c>
    </row>
    <row r="1079" spans="1:4">
      <c r="A1079">
        <v>12760</v>
      </c>
      <c r="B1079" t="s">
        <v>34549</v>
      </c>
      <c r="C1079" t="s">
        <v>4976</v>
      </c>
      <c r="D1079" s="252" t="s">
        <v>39928</v>
      </c>
    </row>
    <row r="1080" spans="1:4">
      <c r="A1080">
        <v>12759</v>
      </c>
      <c r="B1080" t="s">
        <v>34550</v>
      </c>
      <c r="C1080" t="s">
        <v>4976</v>
      </c>
      <c r="D1080" s="252" t="s">
        <v>39929</v>
      </c>
    </row>
    <row r="1081" spans="1:4">
      <c r="A1081">
        <v>43105</v>
      </c>
      <c r="B1081" t="s">
        <v>34551</v>
      </c>
      <c r="C1081" t="s">
        <v>4979</v>
      </c>
      <c r="D1081" s="252" t="s">
        <v>39930</v>
      </c>
    </row>
    <row r="1082" spans="1:4">
      <c r="A1082">
        <v>40424</v>
      </c>
      <c r="B1082" t="s">
        <v>34552</v>
      </c>
      <c r="C1082" t="s">
        <v>4979</v>
      </c>
      <c r="D1082" s="252" t="s">
        <v>39931</v>
      </c>
    </row>
    <row r="1083" spans="1:4">
      <c r="A1083">
        <v>1325</v>
      </c>
      <c r="B1083" t="s">
        <v>34553</v>
      </c>
      <c r="C1083" t="s">
        <v>4979</v>
      </c>
      <c r="D1083" s="252" t="s">
        <v>39932</v>
      </c>
    </row>
    <row r="1084" spans="1:4">
      <c r="A1084">
        <v>1327</v>
      </c>
      <c r="B1084" t="s">
        <v>34554</v>
      </c>
      <c r="C1084" t="s">
        <v>4979</v>
      </c>
      <c r="D1084" s="252" t="s">
        <v>39933</v>
      </c>
    </row>
    <row r="1085" spans="1:4">
      <c r="A1085">
        <v>1328</v>
      </c>
      <c r="B1085" t="s">
        <v>34555</v>
      </c>
      <c r="C1085" t="s">
        <v>4979</v>
      </c>
      <c r="D1085" s="252" t="s">
        <v>39934</v>
      </c>
    </row>
    <row r="1086" spans="1:4">
      <c r="A1086">
        <v>1321</v>
      </c>
      <c r="B1086" t="s">
        <v>34556</v>
      </c>
      <c r="C1086" t="s">
        <v>4979</v>
      </c>
      <c r="D1086" s="252" t="s">
        <v>39935</v>
      </c>
    </row>
    <row r="1087" spans="1:4">
      <c r="A1087">
        <v>1318</v>
      </c>
      <c r="B1087" t="s">
        <v>34557</v>
      </c>
      <c r="C1087" t="s">
        <v>4979</v>
      </c>
      <c r="D1087" s="252" t="s">
        <v>39936</v>
      </c>
    </row>
    <row r="1088" spans="1:4">
      <c r="A1088">
        <v>1322</v>
      </c>
      <c r="B1088" t="s">
        <v>34558</v>
      </c>
      <c r="C1088" t="s">
        <v>4979</v>
      </c>
      <c r="D1088" s="252" t="s">
        <v>39937</v>
      </c>
    </row>
    <row r="1089" spans="1:4">
      <c r="A1089">
        <v>1323</v>
      </c>
      <c r="B1089" t="s">
        <v>34559</v>
      </c>
      <c r="C1089" t="s">
        <v>4979</v>
      </c>
      <c r="D1089" s="252" t="s">
        <v>39937</v>
      </c>
    </row>
    <row r="1090" spans="1:4">
      <c r="A1090">
        <v>1319</v>
      </c>
      <c r="B1090" t="s">
        <v>34560</v>
      </c>
      <c r="C1090" t="s">
        <v>4979</v>
      </c>
      <c r="D1090" s="252" t="s">
        <v>39938</v>
      </c>
    </row>
    <row r="1091" spans="1:4">
      <c r="A1091">
        <v>11026</v>
      </c>
      <c r="B1091" t="s">
        <v>34561</v>
      </c>
      <c r="C1091" t="s">
        <v>4979</v>
      </c>
      <c r="D1091" s="252" t="s">
        <v>39622</v>
      </c>
    </row>
    <row r="1092" spans="1:4">
      <c r="A1092">
        <v>11027</v>
      </c>
      <c r="B1092" t="s">
        <v>34562</v>
      </c>
      <c r="C1092" t="s">
        <v>4979</v>
      </c>
      <c r="D1092" s="252" t="s">
        <v>39939</v>
      </c>
    </row>
    <row r="1093" spans="1:4">
      <c r="A1093">
        <v>11046</v>
      </c>
      <c r="B1093" t="s">
        <v>34563</v>
      </c>
      <c r="C1093" t="s">
        <v>4979</v>
      </c>
      <c r="D1093" s="252" t="s">
        <v>39940</v>
      </c>
    </row>
    <row r="1094" spans="1:4">
      <c r="A1094">
        <v>11047</v>
      </c>
      <c r="B1094" t="s">
        <v>34564</v>
      </c>
      <c r="C1094" t="s">
        <v>4979</v>
      </c>
      <c r="D1094" s="252" t="s">
        <v>39941</v>
      </c>
    </row>
    <row r="1095" spans="1:4">
      <c r="A1095">
        <v>43668</v>
      </c>
      <c r="B1095" t="s">
        <v>34565</v>
      </c>
      <c r="C1095" t="s">
        <v>4979</v>
      </c>
      <c r="D1095" s="252" t="s">
        <v>39942</v>
      </c>
    </row>
    <row r="1096" spans="1:4">
      <c r="A1096">
        <v>11049</v>
      </c>
      <c r="B1096" t="s">
        <v>34566</v>
      </c>
      <c r="C1096" t="s">
        <v>4979</v>
      </c>
      <c r="D1096" s="252" t="s">
        <v>39943</v>
      </c>
    </row>
    <row r="1097" spans="1:4">
      <c r="A1097">
        <v>43106</v>
      </c>
      <c r="B1097" t="s">
        <v>34567</v>
      </c>
      <c r="C1097" t="s">
        <v>4979</v>
      </c>
      <c r="D1097" s="252" t="s">
        <v>39944</v>
      </c>
    </row>
    <row r="1098" spans="1:4">
      <c r="A1098">
        <v>11051</v>
      </c>
      <c r="B1098" t="s">
        <v>34568</v>
      </c>
      <c r="C1098" t="s">
        <v>4979</v>
      </c>
      <c r="D1098" s="252" t="s">
        <v>39945</v>
      </c>
    </row>
    <row r="1099" spans="1:4">
      <c r="A1099">
        <v>11061</v>
      </c>
      <c r="B1099" t="s">
        <v>34569</v>
      </c>
      <c r="C1099" t="s">
        <v>4979</v>
      </c>
      <c r="D1099" s="252" t="s">
        <v>39946</v>
      </c>
    </row>
    <row r="1100" spans="1:4">
      <c r="A1100">
        <v>43667</v>
      </c>
      <c r="B1100" t="s">
        <v>34570</v>
      </c>
      <c r="C1100" t="s">
        <v>4979</v>
      </c>
      <c r="D1100" s="252" t="s">
        <v>39670</v>
      </c>
    </row>
    <row r="1101" spans="1:4">
      <c r="A1101">
        <v>1333</v>
      </c>
      <c r="B1101" t="s">
        <v>34571</v>
      </c>
      <c r="C1101" t="s">
        <v>4979</v>
      </c>
      <c r="D1101" s="252" t="s">
        <v>39947</v>
      </c>
    </row>
    <row r="1102" spans="1:4">
      <c r="A1102">
        <v>1330</v>
      </c>
      <c r="B1102" t="s">
        <v>34572</v>
      </c>
      <c r="C1102" t="s">
        <v>4979</v>
      </c>
      <c r="D1102" s="252" t="s">
        <v>39352</v>
      </c>
    </row>
    <row r="1103" spans="1:4">
      <c r="A1103">
        <v>10957</v>
      </c>
      <c r="B1103" t="s">
        <v>34573</v>
      </c>
      <c r="C1103" t="s">
        <v>4979</v>
      </c>
      <c r="D1103" s="252" t="s">
        <v>39948</v>
      </c>
    </row>
    <row r="1104" spans="1:4">
      <c r="A1104">
        <v>1332</v>
      </c>
      <c r="B1104" t="s">
        <v>34574</v>
      </c>
      <c r="C1104" t="s">
        <v>4979</v>
      </c>
      <c r="D1104" s="252" t="s">
        <v>39949</v>
      </c>
    </row>
    <row r="1105" spans="1:4">
      <c r="A1105">
        <v>1334</v>
      </c>
      <c r="B1105" t="s">
        <v>34575</v>
      </c>
      <c r="C1105" t="s">
        <v>4979</v>
      </c>
      <c r="D1105" s="252" t="s">
        <v>39950</v>
      </c>
    </row>
    <row r="1106" spans="1:4">
      <c r="A1106">
        <v>1335</v>
      </c>
      <c r="B1106" t="s">
        <v>34576</v>
      </c>
      <c r="C1106" t="s">
        <v>4979</v>
      </c>
      <c r="D1106" s="252" t="s">
        <v>39951</v>
      </c>
    </row>
    <row r="1107" spans="1:4">
      <c r="A1107">
        <v>40425</v>
      </c>
      <c r="B1107" t="s">
        <v>34577</v>
      </c>
      <c r="C1107" t="s">
        <v>4979</v>
      </c>
      <c r="D1107" s="252" t="s">
        <v>38999</v>
      </c>
    </row>
    <row r="1108" spans="1:4">
      <c r="A1108">
        <v>1337</v>
      </c>
      <c r="B1108" t="s">
        <v>34578</v>
      </c>
      <c r="C1108" t="s">
        <v>4979</v>
      </c>
      <c r="D1108" s="252" t="s">
        <v>39948</v>
      </c>
    </row>
    <row r="1109" spans="1:4">
      <c r="A1109">
        <v>1338</v>
      </c>
      <c r="B1109" t="s">
        <v>34579</v>
      </c>
      <c r="C1109" t="s">
        <v>4976</v>
      </c>
      <c r="D1109" s="252" t="s">
        <v>39952</v>
      </c>
    </row>
    <row r="1110" spans="1:4">
      <c r="A1110">
        <v>1340</v>
      </c>
      <c r="B1110" t="s">
        <v>34580</v>
      </c>
      <c r="C1110" t="s">
        <v>4976</v>
      </c>
      <c r="D1110" s="252" t="s">
        <v>39953</v>
      </c>
    </row>
    <row r="1111" spans="1:4">
      <c r="A1111">
        <v>1341</v>
      </c>
      <c r="B1111" t="s">
        <v>34581</v>
      </c>
      <c r="C1111" t="s">
        <v>4976</v>
      </c>
      <c r="D1111" s="252" t="s">
        <v>39954</v>
      </c>
    </row>
    <row r="1112" spans="1:4">
      <c r="A1112">
        <v>34659</v>
      </c>
      <c r="B1112" t="s">
        <v>34582</v>
      </c>
      <c r="C1112" t="s">
        <v>4976</v>
      </c>
      <c r="D1112" s="252" t="s">
        <v>39955</v>
      </c>
    </row>
    <row r="1113" spans="1:4">
      <c r="A1113">
        <v>34514</v>
      </c>
      <c r="B1113" t="s">
        <v>34583</v>
      </c>
      <c r="C1113" t="s">
        <v>4976</v>
      </c>
      <c r="D1113" s="252" t="s">
        <v>39956</v>
      </c>
    </row>
    <row r="1114" spans="1:4">
      <c r="A1114">
        <v>34660</v>
      </c>
      <c r="B1114" t="s">
        <v>34584</v>
      </c>
      <c r="C1114" t="s">
        <v>4976</v>
      </c>
      <c r="D1114" s="252" t="s">
        <v>39957</v>
      </c>
    </row>
    <row r="1115" spans="1:4">
      <c r="A1115">
        <v>34661</v>
      </c>
      <c r="B1115" t="s">
        <v>34585</v>
      </c>
      <c r="C1115" t="s">
        <v>4976</v>
      </c>
      <c r="D1115" s="252" t="s">
        <v>39958</v>
      </c>
    </row>
    <row r="1116" spans="1:4">
      <c r="A1116">
        <v>34667</v>
      </c>
      <c r="B1116" t="s">
        <v>34586</v>
      </c>
      <c r="C1116" t="s">
        <v>4976</v>
      </c>
      <c r="D1116" s="252" t="s">
        <v>39959</v>
      </c>
    </row>
    <row r="1117" spans="1:4">
      <c r="A1117">
        <v>34668</v>
      </c>
      <c r="B1117" t="s">
        <v>34587</v>
      </c>
      <c r="C1117" t="s">
        <v>4976</v>
      </c>
      <c r="D1117" s="252" t="s">
        <v>39960</v>
      </c>
    </row>
    <row r="1118" spans="1:4">
      <c r="A1118">
        <v>34741</v>
      </c>
      <c r="B1118" t="s">
        <v>34588</v>
      </c>
      <c r="C1118" t="s">
        <v>4976</v>
      </c>
      <c r="D1118" s="252" t="s">
        <v>39961</v>
      </c>
    </row>
    <row r="1119" spans="1:4">
      <c r="A1119">
        <v>34664</v>
      </c>
      <c r="B1119" t="s">
        <v>34589</v>
      </c>
      <c r="C1119" t="s">
        <v>4976</v>
      </c>
      <c r="D1119" s="252" t="s">
        <v>39962</v>
      </c>
    </row>
    <row r="1120" spans="1:4">
      <c r="A1120">
        <v>34665</v>
      </c>
      <c r="B1120" t="s">
        <v>34590</v>
      </c>
      <c r="C1120" t="s">
        <v>4976</v>
      </c>
      <c r="D1120" s="252" t="s">
        <v>39963</v>
      </c>
    </row>
    <row r="1121" spans="1:4">
      <c r="A1121">
        <v>34666</v>
      </c>
      <c r="B1121" t="s">
        <v>34591</v>
      </c>
      <c r="C1121" t="s">
        <v>4976</v>
      </c>
      <c r="D1121" s="252" t="s">
        <v>39964</v>
      </c>
    </row>
    <row r="1122" spans="1:4">
      <c r="A1122">
        <v>34669</v>
      </c>
      <c r="B1122" t="s">
        <v>34592</v>
      </c>
      <c r="C1122" t="s">
        <v>4976</v>
      </c>
      <c r="D1122" s="252" t="s">
        <v>39965</v>
      </c>
    </row>
    <row r="1123" spans="1:4">
      <c r="A1123">
        <v>34670</v>
      </c>
      <c r="B1123" t="s">
        <v>34593</v>
      </c>
      <c r="C1123" t="s">
        <v>4976</v>
      </c>
      <c r="D1123" s="252" t="s">
        <v>39966</v>
      </c>
    </row>
    <row r="1124" spans="1:4">
      <c r="A1124">
        <v>34671</v>
      </c>
      <c r="B1124" t="s">
        <v>34594</v>
      </c>
      <c r="C1124" t="s">
        <v>4976</v>
      </c>
      <c r="D1124" s="252" t="s">
        <v>39967</v>
      </c>
    </row>
    <row r="1125" spans="1:4">
      <c r="A1125">
        <v>34672</v>
      </c>
      <c r="B1125" t="s">
        <v>34595</v>
      </c>
      <c r="C1125" t="s">
        <v>4976</v>
      </c>
      <c r="D1125" s="252" t="s">
        <v>39968</v>
      </c>
    </row>
    <row r="1126" spans="1:4">
      <c r="A1126">
        <v>34673</v>
      </c>
      <c r="B1126" t="s">
        <v>34596</v>
      </c>
      <c r="C1126" t="s">
        <v>4976</v>
      </c>
      <c r="D1126" s="252" t="s">
        <v>39969</v>
      </c>
    </row>
    <row r="1127" spans="1:4">
      <c r="A1127">
        <v>34674</v>
      </c>
      <c r="B1127" t="s">
        <v>34597</v>
      </c>
      <c r="C1127" t="s">
        <v>4976</v>
      </c>
      <c r="D1127" s="252" t="s">
        <v>39970</v>
      </c>
    </row>
    <row r="1128" spans="1:4">
      <c r="A1128">
        <v>34675</v>
      </c>
      <c r="B1128" t="s">
        <v>34598</v>
      </c>
      <c r="C1128" t="s">
        <v>4976</v>
      </c>
      <c r="D1128" s="252" t="s">
        <v>39971</v>
      </c>
    </row>
    <row r="1129" spans="1:4">
      <c r="A1129">
        <v>34676</v>
      </c>
      <c r="B1129" t="s">
        <v>34599</v>
      </c>
      <c r="C1129" t="s">
        <v>4976</v>
      </c>
      <c r="D1129" s="252" t="s">
        <v>39972</v>
      </c>
    </row>
    <row r="1130" spans="1:4">
      <c r="A1130">
        <v>34677</v>
      </c>
      <c r="B1130" t="s">
        <v>34600</v>
      </c>
      <c r="C1130" t="s">
        <v>4976</v>
      </c>
      <c r="D1130" s="252" t="s">
        <v>39973</v>
      </c>
    </row>
    <row r="1131" spans="1:4">
      <c r="A1131">
        <v>43126</v>
      </c>
      <c r="B1131" t="s">
        <v>34601</v>
      </c>
      <c r="C1131" t="s">
        <v>4976</v>
      </c>
      <c r="D1131" s="252" t="s">
        <v>39974</v>
      </c>
    </row>
    <row r="1132" spans="1:4">
      <c r="A1132">
        <v>43124</v>
      </c>
      <c r="B1132" t="s">
        <v>34602</v>
      </c>
      <c r="C1132" t="s">
        <v>4976</v>
      </c>
      <c r="D1132" s="252" t="s">
        <v>39975</v>
      </c>
    </row>
    <row r="1133" spans="1:4">
      <c r="A1133">
        <v>43125</v>
      </c>
      <c r="B1133" t="s">
        <v>34603</v>
      </c>
      <c r="C1133" t="s">
        <v>4976</v>
      </c>
      <c r="D1133" s="252" t="s">
        <v>39976</v>
      </c>
    </row>
    <row r="1134" spans="1:4">
      <c r="A1134">
        <v>40623</v>
      </c>
      <c r="B1134" t="s">
        <v>34604</v>
      </c>
      <c r="C1134" t="s">
        <v>4992</v>
      </c>
      <c r="D1134" s="252" t="s">
        <v>39977</v>
      </c>
    </row>
    <row r="1135" spans="1:4">
      <c r="A1135">
        <v>43701</v>
      </c>
      <c r="B1135" t="s">
        <v>34605</v>
      </c>
      <c r="C1135" t="s">
        <v>4979</v>
      </c>
      <c r="D1135" s="252" t="s">
        <v>39978</v>
      </c>
    </row>
    <row r="1136" spans="1:4">
      <c r="A1136">
        <v>1345</v>
      </c>
      <c r="B1136" t="s">
        <v>34606</v>
      </c>
      <c r="C1136" t="s">
        <v>4976</v>
      </c>
      <c r="D1136" s="252" t="s">
        <v>39979</v>
      </c>
    </row>
    <row r="1137" spans="1:4">
      <c r="A1137">
        <v>1346</v>
      </c>
      <c r="B1137" t="s">
        <v>34607</v>
      </c>
      <c r="C1137" t="s">
        <v>4976</v>
      </c>
      <c r="D1137" s="252" t="s">
        <v>39980</v>
      </c>
    </row>
    <row r="1138" spans="1:4">
      <c r="A1138">
        <v>1347</v>
      </c>
      <c r="B1138" t="s">
        <v>34608</v>
      </c>
      <c r="C1138" t="s">
        <v>4976</v>
      </c>
      <c r="D1138" s="252" t="s">
        <v>39981</v>
      </c>
    </row>
    <row r="1139" spans="1:4">
      <c r="A1139">
        <v>43678</v>
      </c>
      <c r="B1139" t="s">
        <v>34609</v>
      </c>
      <c r="C1139" t="s">
        <v>4976</v>
      </c>
      <c r="D1139" s="252" t="s">
        <v>39982</v>
      </c>
    </row>
    <row r="1140" spans="1:4">
      <c r="A1140">
        <v>43680</v>
      </c>
      <c r="B1140" t="s">
        <v>34610</v>
      </c>
      <c r="C1140" t="s">
        <v>4976</v>
      </c>
      <c r="D1140" s="252" t="s">
        <v>39983</v>
      </c>
    </row>
    <row r="1141" spans="1:4">
      <c r="A1141">
        <v>43679</v>
      </c>
      <c r="B1141" t="s">
        <v>34611</v>
      </c>
      <c r="C1141" t="s">
        <v>4976</v>
      </c>
      <c r="D1141" s="252" t="s">
        <v>39984</v>
      </c>
    </row>
    <row r="1142" spans="1:4">
      <c r="A1142">
        <v>1355</v>
      </c>
      <c r="B1142" t="s">
        <v>34612</v>
      </c>
      <c r="C1142" t="s">
        <v>4976</v>
      </c>
      <c r="D1142" s="252" t="s">
        <v>39985</v>
      </c>
    </row>
    <row r="1143" spans="1:4">
      <c r="A1143">
        <v>1358</v>
      </c>
      <c r="B1143" t="s">
        <v>34613</v>
      </c>
      <c r="C1143" t="s">
        <v>4976</v>
      </c>
      <c r="D1143" s="252" t="s">
        <v>39986</v>
      </c>
    </row>
    <row r="1144" spans="1:4">
      <c r="A1144">
        <v>43681</v>
      </c>
      <c r="B1144" t="s">
        <v>34614</v>
      </c>
      <c r="C1144" t="s">
        <v>4976</v>
      </c>
      <c r="D1144" s="252" t="s">
        <v>39987</v>
      </c>
    </row>
    <row r="1145" spans="1:4">
      <c r="A1145">
        <v>43677</v>
      </c>
      <c r="B1145" t="s">
        <v>34615</v>
      </c>
      <c r="C1145" t="s">
        <v>4976</v>
      </c>
      <c r="D1145" s="252" t="s">
        <v>39988</v>
      </c>
    </row>
    <row r="1146" spans="1:4">
      <c r="A1146">
        <v>43682</v>
      </c>
      <c r="B1146" t="s">
        <v>34616</v>
      </c>
      <c r="C1146" t="s">
        <v>4976</v>
      </c>
      <c r="D1146" s="252" t="s">
        <v>39989</v>
      </c>
    </row>
    <row r="1147" spans="1:4">
      <c r="A1147">
        <v>20971</v>
      </c>
      <c r="B1147" t="s">
        <v>34617</v>
      </c>
      <c r="C1147" t="s">
        <v>4977</v>
      </c>
      <c r="D1147" s="252" t="s">
        <v>39990</v>
      </c>
    </row>
    <row r="1148" spans="1:4">
      <c r="A1148">
        <v>13279</v>
      </c>
      <c r="B1148" t="s">
        <v>34618</v>
      </c>
      <c r="C1148" t="s">
        <v>4979</v>
      </c>
      <c r="D1148" s="252" t="s">
        <v>39991</v>
      </c>
    </row>
    <row r="1149" spans="1:4">
      <c r="A1149">
        <v>11977</v>
      </c>
      <c r="B1149" t="s">
        <v>34619</v>
      </c>
      <c r="C1149" t="s">
        <v>4977</v>
      </c>
      <c r="D1149" s="252" t="s">
        <v>39992</v>
      </c>
    </row>
    <row r="1150" spans="1:4">
      <c r="A1150">
        <v>11975</v>
      </c>
      <c r="B1150" t="s">
        <v>34620</v>
      </c>
      <c r="C1150" t="s">
        <v>4977</v>
      </c>
      <c r="D1150" s="252" t="s">
        <v>39993</v>
      </c>
    </row>
    <row r="1151" spans="1:4">
      <c r="A1151">
        <v>39746</v>
      </c>
      <c r="B1151" t="s">
        <v>34621</v>
      </c>
      <c r="C1151" t="s">
        <v>4977</v>
      </c>
      <c r="D1151" s="252" t="s">
        <v>39994</v>
      </c>
    </row>
    <row r="1152" spans="1:4">
      <c r="A1152">
        <v>11976</v>
      </c>
      <c r="B1152" t="s">
        <v>34622</v>
      </c>
      <c r="C1152" t="s">
        <v>4977</v>
      </c>
      <c r="D1152" s="252" t="s">
        <v>39268</v>
      </c>
    </row>
    <row r="1153" spans="1:4">
      <c r="A1153">
        <v>1368</v>
      </c>
      <c r="B1153" t="s">
        <v>34623</v>
      </c>
      <c r="C1153" t="s">
        <v>4977</v>
      </c>
      <c r="D1153" s="252" t="s">
        <v>39995</v>
      </c>
    </row>
    <row r="1154" spans="1:4">
      <c r="A1154">
        <v>1367</v>
      </c>
      <c r="B1154" t="s">
        <v>34624</v>
      </c>
      <c r="C1154" t="s">
        <v>4977</v>
      </c>
      <c r="D1154" s="252" t="s">
        <v>39996</v>
      </c>
    </row>
    <row r="1155" spans="1:4">
      <c r="A1155">
        <v>1380</v>
      </c>
      <c r="B1155" t="s">
        <v>34625</v>
      </c>
      <c r="C1155" t="s">
        <v>4979</v>
      </c>
      <c r="D1155" s="252" t="s">
        <v>39997</v>
      </c>
    </row>
    <row r="1156" spans="1:4">
      <c r="A1156">
        <v>1375</v>
      </c>
      <c r="B1156" t="s">
        <v>34626</v>
      </c>
      <c r="C1156" t="s">
        <v>4979</v>
      </c>
      <c r="D1156" s="252" t="s">
        <v>39998</v>
      </c>
    </row>
    <row r="1157" spans="1:4">
      <c r="A1157">
        <v>1379</v>
      </c>
      <c r="B1157" t="s">
        <v>34627</v>
      </c>
      <c r="C1157" t="s">
        <v>4979</v>
      </c>
      <c r="D1157" s="252" t="s">
        <v>39526</v>
      </c>
    </row>
    <row r="1158" spans="1:4">
      <c r="A1158">
        <v>13284</v>
      </c>
      <c r="B1158" t="s">
        <v>34628</v>
      </c>
      <c r="C1158" t="s">
        <v>4979</v>
      </c>
      <c r="D1158" s="252" t="s">
        <v>39999</v>
      </c>
    </row>
    <row r="1159" spans="1:4">
      <c r="A1159">
        <v>44528</v>
      </c>
      <c r="B1159" t="s">
        <v>34629</v>
      </c>
      <c r="C1159" t="s">
        <v>4979</v>
      </c>
      <c r="D1159" s="252" t="s">
        <v>39155</v>
      </c>
    </row>
    <row r="1160" spans="1:4">
      <c r="A1160">
        <v>34753</v>
      </c>
      <c r="B1160" t="s">
        <v>34630</v>
      </c>
      <c r="C1160" t="s">
        <v>4979</v>
      </c>
      <c r="D1160" s="252" t="s">
        <v>40000</v>
      </c>
    </row>
    <row r="1161" spans="1:4">
      <c r="A1161">
        <v>420</v>
      </c>
      <c r="B1161" t="s">
        <v>34631</v>
      </c>
      <c r="C1161" t="s">
        <v>4977</v>
      </c>
      <c r="D1161" s="252" t="s">
        <v>39031</v>
      </c>
    </row>
    <row r="1162" spans="1:4">
      <c r="A1162">
        <v>12327</v>
      </c>
      <c r="B1162" t="s">
        <v>34632</v>
      </c>
      <c r="C1162" t="s">
        <v>4977</v>
      </c>
      <c r="D1162" s="252" t="s">
        <v>40001</v>
      </c>
    </row>
    <row r="1163" spans="1:4">
      <c r="A1163">
        <v>36148</v>
      </c>
      <c r="B1163" t="s">
        <v>34633</v>
      </c>
      <c r="C1163" t="s">
        <v>4977</v>
      </c>
      <c r="D1163" s="252" t="s">
        <v>39490</v>
      </c>
    </row>
    <row r="1164" spans="1:4">
      <c r="A1164">
        <v>12329</v>
      </c>
      <c r="B1164" t="s">
        <v>34634</v>
      </c>
      <c r="C1164" t="s">
        <v>4979</v>
      </c>
      <c r="D1164" s="252" t="s">
        <v>40002</v>
      </c>
    </row>
    <row r="1165" spans="1:4">
      <c r="A1165">
        <v>1339</v>
      </c>
      <c r="B1165" t="s">
        <v>34635</v>
      </c>
      <c r="C1165" t="s">
        <v>4979</v>
      </c>
      <c r="D1165" s="252" t="s">
        <v>40003</v>
      </c>
    </row>
    <row r="1166" spans="1:4">
      <c r="A1166">
        <v>44396</v>
      </c>
      <c r="B1166" t="s">
        <v>34636</v>
      </c>
      <c r="C1166" t="s">
        <v>4979</v>
      </c>
      <c r="D1166" s="252" t="s">
        <v>40004</v>
      </c>
    </row>
    <row r="1167" spans="1:4">
      <c r="A1167">
        <v>44327</v>
      </c>
      <c r="B1167" t="s">
        <v>34637</v>
      </c>
      <c r="C1167" t="s">
        <v>4975</v>
      </c>
      <c r="D1167" s="252" t="s">
        <v>40005</v>
      </c>
    </row>
    <row r="1168" spans="1:4">
      <c r="A1168">
        <v>37418</v>
      </c>
      <c r="B1168" t="s">
        <v>34638</v>
      </c>
      <c r="C1168" t="s">
        <v>4977</v>
      </c>
      <c r="D1168" s="252" t="s">
        <v>39941</v>
      </c>
    </row>
    <row r="1169" spans="1:4">
      <c r="A1169">
        <v>37419</v>
      </c>
      <c r="B1169" t="s">
        <v>34639</v>
      </c>
      <c r="C1169" t="s">
        <v>4977</v>
      </c>
      <c r="D1169" s="252" t="s">
        <v>40006</v>
      </c>
    </row>
    <row r="1170" spans="1:4">
      <c r="A1170">
        <v>1427</v>
      </c>
      <c r="B1170" t="s">
        <v>34640</v>
      </c>
      <c r="C1170" t="s">
        <v>4977</v>
      </c>
      <c r="D1170" s="252" t="s">
        <v>40007</v>
      </c>
    </row>
    <row r="1171" spans="1:4">
      <c r="A1171">
        <v>1402</v>
      </c>
      <c r="B1171" t="s">
        <v>34641</v>
      </c>
      <c r="C1171" t="s">
        <v>4977</v>
      </c>
      <c r="D1171" s="252" t="s">
        <v>40008</v>
      </c>
    </row>
    <row r="1172" spans="1:4">
      <c r="A1172">
        <v>1420</v>
      </c>
      <c r="B1172" t="s">
        <v>34642</v>
      </c>
      <c r="C1172" t="s">
        <v>4977</v>
      </c>
      <c r="D1172" s="252" t="s">
        <v>40009</v>
      </c>
    </row>
    <row r="1173" spans="1:4">
      <c r="A1173">
        <v>1419</v>
      </c>
      <c r="B1173" t="s">
        <v>34643</v>
      </c>
      <c r="C1173" t="s">
        <v>4977</v>
      </c>
      <c r="D1173" s="252" t="s">
        <v>39938</v>
      </c>
    </row>
    <row r="1174" spans="1:4">
      <c r="A1174">
        <v>1414</v>
      </c>
      <c r="B1174" t="s">
        <v>34644</v>
      </c>
      <c r="C1174" t="s">
        <v>4977</v>
      </c>
      <c r="D1174" s="252" t="s">
        <v>40010</v>
      </c>
    </row>
    <row r="1175" spans="1:4">
      <c r="A1175">
        <v>1413</v>
      </c>
      <c r="B1175" t="s">
        <v>34645</v>
      </c>
      <c r="C1175" t="s">
        <v>4977</v>
      </c>
      <c r="D1175" s="252" t="s">
        <v>40011</v>
      </c>
    </row>
    <row r="1176" spans="1:4">
      <c r="A1176">
        <v>1412</v>
      </c>
      <c r="B1176" t="s">
        <v>34646</v>
      </c>
      <c r="C1176" t="s">
        <v>4977</v>
      </c>
      <c r="D1176" s="252" t="s">
        <v>40012</v>
      </c>
    </row>
    <row r="1177" spans="1:4">
      <c r="A1177">
        <v>1406</v>
      </c>
      <c r="B1177" t="s">
        <v>34647</v>
      </c>
      <c r="C1177" t="s">
        <v>4977</v>
      </c>
      <c r="D1177" s="252" t="s">
        <v>40013</v>
      </c>
    </row>
    <row r="1178" spans="1:4">
      <c r="A1178">
        <v>11281</v>
      </c>
      <c r="B1178" t="s">
        <v>34648</v>
      </c>
      <c r="C1178" t="s">
        <v>4977</v>
      </c>
      <c r="D1178" s="252" t="s">
        <v>40014</v>
      </c>
    </row>
    <row r="1179" spans="1:4">
      <c r="A1179">
        <v>1442</v>
      </c>
      <c r="B1179" t="s">
        <v>34649</v>
      </c>
      <c r="C1179" t="s">
        <v>4977</v>
      </c>
      <c r="D1179" s="252" t="s">
        <v>40015</v>
      </c>
    </row>
    <row r="1180" spans="1:4">
      <c r="A1180">
        <v>13457</v>
      </c>
      <c r="B1180" t="s">
        <v>34650</v>
      </c>
      <c r="C1180" t="s">
        <v>4977</v>
      </c>
      <c r="D1180" s="252" t="s">
        <v>40016</v>
      </c>
    </row>
    <row r="1181" spans="1:4">
      <c r="A1181">
        <v>40699</v>
      </c>
      <c r="B1181" t="s">
        <v>34651</v>
      </c>
      <c r="C1181" t="s">
        <v>4977</v>
      </c>
      <c r="D1181" s="252" t="s">
        <v>40017</v>
      </c>
    </row>
    <row r="1182" spans="1:4">
      <c r="A1182">
        <v>40701</v>
      </c>
      <c r="B1182" t="s">
        <v>34652</v>
      </c>
      <c r="C1182" t="s">
        <v>4977</v>
      </c>
      <c r="D1182" s="252" t="s">
        <v>40018</v>
      </c>
    </row>
    <row r="1183" spans="1:4">
      <c r="A1183">
        <v>40700</v>
      </c>
      <c r="B1183" t="s">
        <v>34653</v>
      </c>
      <c r="C1183" t="s">
        <v>4977</v>
      </c>
      <c r="D1183" s="252" t="s">
        <v>40019</v>
      </c>
    </row>
    <row r="1184" spans="1:4">
      <c r="A1184">
        <v>13458</v>
      </c>
      <c r="B1184" t="s">
        <v>34654</v>
      </c>
      <c r="C1184" t="s">
        <v>4977</v>
      </c>
      <c r="D1184" s="252" t="s">
        <v>40020</v>
      </c>
    </row>
    <row r="1185" spans="1:4">
      <c r="A1185">
        <v>11134</v>
      </c>
      <c r="B1185" t="s">
        <v>34655</v>
      </c>
      <c r="C1185" t="s">
        <v>4976</v>
      </c>
      <c r="D1185" s="252" t="s">
        <v>40021</v>
      </c>
    </row>
    <row r="1186" spans="1:4">
      <c r="A1186">
        <v>11135</v>
      </c>
      <c r="B1186" t="s">
        <v>34656</v>
      </c>
      <c r="C1186" t="s">
        <v>4976</v>
      </c>
      <c r="D1186" s="252" t="s">
        <v>40022</v>
      </c>
    </row>
    <row r="1187" spans="1:4">
      <c r="A1187">
        <v>11136</v>
      </c>
      <c r="B1187" t="s">
        <v>34657</v>
      </c>
      <c r="C1187" t="s">
        <v>4976</v>
      </c>
      <c r="D1187" s="252" t="s">
        <v>40023</v>
      </c>
    </row>
    <row r="1188" spans="1:4">
      <c r="A1188">
        <v>34743</v>
      </c>
      <c r="B1188" t="s">
        <v>34658</v>
      </c>
      <c r="C1188" t="s">
        <v>4976</v>
      </c>
      <c r="D1188" s="252" t="s">
        <v>40024</v>
      </c>
    </row>
    <row r="1189" spans="1:4">
      <c r="A1189">
        <v>11137</v>
      </c>
      <c r="B1189" t="s">
        <v>34659</v>
      </c>
      <c r="C1189" t="s">
        <v>4976</v>
      </c>
      <c r="D1189" s="252" t="s">
        <v>40025</v>
      </c>
    </row>
    <row r="1190" spans="1:4">
      <c r="A1190">
        <v>34745</v>
      </c>
      <c r="B1190" t="s">
        <v>34660</v>
      </c>
      <c r="C1190" t="s">
        <v>4976</v>
      </c>
      <c r="D1190" s="252" t="s">
        <v>40026</v>
      </c>
    </row>
    <row r="1191" spans="1:4">
      <c r="A1191">
        <v>34746</v>
      </c>
      <c r="B1191" t="s">
        <v>34661</v>
      </c>
      <c r="C1191" t="s">
        <v>4976</v>
      </c>
      <c r="D1191" s="252" t="s">
        <v>40027</v>
      </c>
    </row>
    <row r="1192" spans="1:4">
      <c r="A1192">
        <v>1360</v>
      </c>
      <c r="B1192" t="s">
        <v>34662</v>
      </c>
      <c r="C1192" t="s">
        <v>4976</v>
      </c>
      <c r="D1192" s="252" t="s">
        <v>40028</v>
      </c>
    </row>
    <row r="1193" spans="1:4">
      <c r="A1193">
        <v>36524</v>
      </c>
      <c r="B1193" t="s">
        <v>34663</v>
      </c>
      <c r="C1193" t="s">
        <v>4977</v>
      </c>
      <c r="D1193" s="252" t="s">
        <v>40029</v>
      </c>
    </row>
    <row r="1194" spans="1:4">
      <c r="A1194">
        <v>36526</v>
      </c>
      <c r="B1194" t="s">
        <v>34664</v>
      </c>
      <c r="C1194" t="s">
        <v>4977</v>
      </c>
      <c r="D1194" s="252" t="s">
        <v>40030</v>
      </c>
    </row>
    <row r="1195" spans="1:4">
      <c r="A1195">
        <v>36523</v>
      </c>
      <c r="B1195" t="s">
        <v>34665</v>
      </c>
      <c r="C1195" t="s">
        <v>4977</v>
      </c>
      <c r="D1195" s="252" t="s">
        <v>40031</v>
      </c>
    </row>
    <row r="1196" spans="1:4">
      <c r="A1196">
        <v>36527</v>
      </c>
      <c r="B1196" t="s">
        <v>34666</v>
      </c>
      <c r="C1196" t="s">
        <v>4977</v>
      </c>
      <c r="D1196" s="252" t="s">
        <v>40032</v>
      </c>
    </row>
    <row r="1197" spans="1:4">
      <c r="A1197">
        <v>13803</v>
      </c>
      <c r="B1197" t="s">
        <v>34667</v>
      </c>
      <c r="C1197" t="s">
        <v>4977</v>
      </c>
      <c r="D1197" s="252" t="s">
        <v>40033</v>
      </c>
    </row>
    <row r="1198" spans="1:4">
      <c r="A1198">
        <v>38642</v>
      </c>
      <c r="B1198" t="s">
        <v>34668</v>
      </c>
      <c r="C1198" t="s">
        <v>4977</v>
      </c>
      <c r="D1198" s="252" t="s">
        <v>40034</v>
      </c>
    </row>
    <row r="1199" spans="1:4">
      <c r="A1199">
        <v>36522</v>
      </c>
      <c r="B1199" t="s">
        <v>34669</v>
      </c>
      <c r="C1199" t="s">
        <v>4977</v>
      </c>
      <c r="D1199" s="252" t="s">
        <v>40035</v>
      </c>
    </row>
    <row r="1200" spans="1:4">
      <c r="A1200">
        <v>36525</v>
      </c>
      <c r="B1200" t="s">
        <v>34670</v>
      </c>
      <c r="C1200" t="s">
        <v>4977</v>
      </c>
      <c r="D1200" s="252" t="s">
        <v>40036</v>
      </c>
    </row>
    <row r="1201" spans="1:4">
      <c r="A1201">
        <v>34348</v>
      </c>
      <c r="B1201" t="s">
        <v>34671</v>
      </c>
      <c r="C1201" t="s">
        <v>4980</v>
      </c>
      <c r="D1201" s="252" t="s">
        <v>40037</v>
      </c>
    </row>
    <row r="1202" spans="1:4">
      <c r="A1202">
        <v>34347</v>
      </c>
      <c r="B1202" t="s">
        <v>34672</v>
      </c>
      <c r="C1202" t="s">
        <v>4980</v>
      </c>
      <c r="D1202" s="252" t="s">
        <v>40038</v>
      </c>
    </row>
    <row r="1203" spans="1:4">
      <c r="A1203">
        <v>11146</v>
      </c>
      <c r="B1203" t="s">
        <v>34673</v>
      </c>
      <c r="C1203" t="s">
        <v>4986</v>
      </c>
      <c r="D1203" s="252" t="s">
        <v>40039</v>
      </c>
    </row>
    <row r="1204" spans="1:4">
      <c r="A1204">
        <v>11147</v>
      </c>
      <c r="B1204" t="s">
        <v>34674</v>
      </c>
      <c r="C1204" t="s">
        <v>4986</v>
      </c>
      <c r="D1204" s="252" t="s">
        <v>40040</v>
      </c>
    </row>
    <row r="1205" spans="1:4">
      <c r="A1205">
        <v>34872</v>
      </c>
      <c r="B1205" t="s">
        <v>34675</v>
      </c>
      <c r="C1205" t="s">
        <v>4986</v>
      </c>
      <c r="D1205" s="252" t="s">
        <v>40041</v>
      </c>
    </row>
    <row r="1206" spans="1:4">
      <c r="A1206">
        <v>34491</v>
      </c>
      <c r="B1206" t="s">
        <v>34676</v>
      </c>
      <c r="C1206" t="s">
        <v>4986</v>
      </c>
      <c r="D1206" s="252" t="s">
        <v>40042</v>
      </c>
    </row>
    <row r="1207" spans="1:4">
      <c r="A1207">
        <v>34770</v>
      </c>
      <c r="B1207" t="s">
        <v>34677</v>
      </c>
      <c r="C1207" t="s">
        <v>4996</v>
      </c>
      <c r="D1207" s="252" t="s">
        <v>40043</v>
      </c>
    </row>
    <row r="1208" spans="1:4">
      <c r="A1208">
        <v>1518</v>
      </c>
      <c r="B1208" t="s">
        <v>34678</v>
      </c>
      <c r="C1208" t="s">
        <v>4996</v>
      </c>
      <c r="D1208" s="252" t="s">
        <v>40044</v>
      </c>
    </row>
    <row r="1209" spans="1:4">
      <c r="A1209">
        <v>41965</v>
      </c>
      <c r="B1209" t="s">
        <v>34679</v>
      </c>
      <c r="C1209" t="s">
        <v>4996</v>
      </c>
      <c r="D1209" s="252" t="s">
        <v>40045</v>
      </c>
    </row>
    <row r="1210" spans="1:4">
      <c r="A1210">
        <v>34492</v>
      </c>
      <c r="B1210" t="s">
        <v>34680</v>
      </c>
      <c r="C1210" t="s">
        <v>4986</v>
      </c>
      <c r="D1210" s="252" t="s">
        <v>40046</v>
      </c>
    </row>
    <row r="1211" spans="1:4">
      <c r="A1211">
        <v>1524</v>
      </c>
      <c r="B1211" t="s">
        <v>34681</v>
      </c>
      <c r="C1211" t="s">
        <v>4986</v>
      </c>
      <c r="D1211" s="252" t="s">
        <v>40047</v>
      </c>
    </row>
    <row r="1212" spans="1:4">
      <c r="A1212">
        <v>38404</v>
      </c>
      <c r="B1212" t="s">
        <v>34682</v>
      </c>
      <c r="C1212" t="s">
        <v>4986</v>
      </c>
      <c r="D1212" s="252" t="s">
        <v>40048</v>
      </c>
    </row>
    <row r="1213" spans="1:4">
      <c r="A1213">
        <v>39849</v>
      </c>
      <c r="B1213" t="s">
        <v>34683</v>
      </c>
      <c r="C1213" t="s">
        <v>4986</v>
      </c>
      <c r="D1213" s="252" t="s">
        <v>40049</v>
      </c>
    </row>
    <row r="1214" spans="1:4">
      <c r="A1214">
        <v>38464</v>
      </c>
      <c r="B1214" t="s">
        <v>34684</v>
      </c>
      <c r="C1214" t="s">
        <v>4986</v>
      </c>
      <c r="D1214" s="252" t="s">
        <v>40050</v>
      </c>
    </row>
    <row r="1215" spans="1:4">
      <c r="A1215">
        <v>34493</v>
      </c>
      <c r="B1215" t="s">
        <v>34685</v>
      </c>
      <c r="C1215" t="s">
        <v>4986</v>
      </c>
      <c r="D1215" s="252" t="s">
        <v>40051</v>
      </c>
    </row>
    <row r="1216" spans="1:4">
      <c r="A1216">
        <v>1527</v>
      </c>
      <c r="B1216" t="s">
        <v>34686</v>
      </c>
      <c r="C1216" t="s">
        <v>4986</v>
      </c>
      <c r="D1216" s="252" t="s">
        <v>40052</v>
      </c>
    </row>
    <row r="1217" spans="1:4">
      <c r="A1217">
        <v>38405</v>
      </c>
      <c r="B1217" t="s">
        <v>34687</v>
      </c>
      <c r="C1217" t="s">
        <v>4986</v>
      </c>
      <c r="D1217" s="252" t="s">
        <v>40053</v>
      </c>
    </row>
    <row r="1218" spans="1:4">
      <c r="A1218">
        <v>38408</v>
      </c>
      <c r="B1218" t="s">
        <v>34688</v>
      </c>
      <c r="C1218" t="s">
        <v>4986</v>
      </c>
      <c r="D1218" s="252" t="s">
        <v>40054</v>
      </c>
    </row>
    <row r="1219" spans="1:4">
      <c r="A1219">
        <v>34494</v>
      </c>
      <c r="B1219" t="s">
        <v>34689</v>
      </c>
      <c r="C1219" t="s">
        <v>4986</v>
      </c>
      <c r="D1219" s="252" t="s">
        <v>40055</v>
      </c>
    </row>
    <row r="1220" spans="1:4">
      <c r="A1220">
        <v>1525</v>
      </c>
      <c r="B1220" t="s">
        <v>34690</v>
      </c>
      <c r="C1220" t="s">
        <v>4986</v>
      </c>
      <c r="D1220" s="252" t="s">
        <v>40056</v>
      </c>
    </row>
    <row r="1221" spans="1:4">
      <c r="A1221">
        <v>38406</v>
      </c>
      <c r="B1221" t="s">
        <v>34691</v>
      </c>
      <c r="C1221" t="s">
        <v>4986</v>
      </c>
      <c r="D1221" s="252" t="s">
        <v>40057</v>
      </c>
    </row>
    <row r="1222" spans="1:4">
      <c r="A1222">
        <v>38409</v>
      </c>
      <c r="B1222" t="s">
        <v>34692</v>
      </c>
      <c r="C1222" t="s">
        <v>4986</v>
      </c>
      <c r="D1222" s="252" t="s">
        <v>40058</v>
      </c>
    </row>
    <row r="1223" spans="1:4">
      <c r="A1223">
        <v>43360</v>
      </c>
      <c r="B1223" t="s">
        <v>34693</v>
      </c>
      <c r="C1223" t="s">
        <v>4986</v>
      </c>
      <c r="D1223" s="252" t="s">
        <v>40059</v>
      </c>
    </row>
    <row r="1224" spans="1:4">
      <c r="A1224">
        <v>34495</v>
      </c>
      <c r="B1224" t="s">
        <v>34694</v>
      </c>
      <c r="C1224" t="s">
        <v>4986</v>
      </c>
      <c r="D1224" s="252" t="s">
        <v>40060</v>
      </c>
    </row>
    <row r="1225" spans="1:4">
      <c r="A1225">
        <v>11145</v>
      </c>
      <c r="B1225" t="s">
        <v>34695</v>
      </c>
      <c r="C1225" t="s">
        <v>4986</v>
      </c>
      <c r="D1225" s="252" t="s">
        <v>40041</v>
      </c>
    </row>
    <row r="1226" spans="1:4">
      <c r="A1226">
        <v>34496</v>
      </c>
      <c r="B1226" t="s">
        <v>34696</v>
      </c>
      <c r="C1226" t="s">
        <v>4986</v>
      </c>
      <c r="D1226" s="252" t="s">
        <v>40061</v>
      </c>
    </row>
    <row r="1227" spans="1:4">
      <c r="A1227">
        <v>34479</v>
      </c>
      <c r="B1227" t="s">
        <v>34697</v>
      </c>
      <c r="C1227" t="s">
        <v>4986</v>
      </c>
      <c r="D1227" s="252" t="s">
        <v>40042</v>
      </c>
    </row>
    <row r="1228" spans="1:4">
      <c r="A1228">
        <v>34481</v>
      </c>
      <c r="B1228" t="s">
        <v>34698</v>
      </c>
      <c r="C1228" t="s">
        <v>4986</v>
      </c>
      <c r="D1228" s="252" t="s">
        <v>40062</v>
      </c>
    </row>
    <row r="1229" spans="1:4">
      <c r="A1229">
        <v>34483</v>
      </c>
      <c r="B1229" t="s">
        <v>34699</v>
      </c>
      <c r="C1229" t="s">
        <v>4986</v>
      </c>
      <c r="D1229" s="252" t="s">
        <v>40063</v>
      </c>
    </row>
    <row r="1230" spans="1:4">
      <c r="A1230">
        <v>34485</v>
      </c>
      <c r="B1230" t="s">
        <v>34700</v>
      </c>
      <c r="C1230" t="s">
        <v>4986</v>
      </c>
      <c r="D1230" s="252" t="s">
        <v>40064</v>
      </c>
    </row>
    <row r="1231" spans="1:4">
      <c r="A1231">
        <v>14041</v>
      </c>
      <c r="B1231" t="s">
        <v>34701</v>
      </c>
      <c r="C1231" t="s">
        <v>4986</v>
      </c>
      <c r="D1231" s="252" t="s">
        <v>40065</v>
      </c>
    </row>
    <row r="1232" spans="1:4">
      <c r="A1232">
        <v>1523</v>
      </c>
      <c r="B1232" t="s">
        <v>34702</v>
      </c>
      <c r="C1232" t="s">
        <v>4986</v>
      </c>
      <c r="D1232" s="252" t="s">
        <v>40066</v>
      </c>
    </row>
    <row r="1233" spans="1:4">
      <c r="A1233">
        <v>14052</v>
      </c>
      <c r="B1233" t="s">
        <v>34703</v>
      </c>
      <c r="C1233" t="s">
        <v>4977</v>
      </c>
      <c r="D1233" s="252" t="s">
        <v>40067</v>
      </c>
    </row>
    <row r="1234" spans="1:4">
      <c r="A1234">
        <v>14054</v>
      </c>
      <c r="B1234" t="s">
        <v>34704</v>
      </c>
      <c r="C1234" t="s">
        <v>4977</v>
      </c>
      <c r="D1234" s="252" t="s">
        <v>40068</v>
      </c>
    </row>
    <row r="1235" spans="1:4">
      <c r="A1235">
        <v>14053</v>
      </c>
      <c r="B1235" t="s">
        <v>34705</v>
      </c>
      <c r="C1235" t="s">
        <v>4977</v>
      </c>
      <c r="D1235" s="252" t="s">
        <v>40069</v>
      </c>
    </row>
    <row r="1236" spans="1:4">
      <c r="A1236">
        <v>2558</v>
      </c>
      <c r="B1236" t="s">
        <v>34706</v>
      </c>
      <c r="C1236" t="s">
        <v>4977</v>
      </c>
      <c r="D1236" s="252" t="s">
        <v>40070</v>
      </c>
    </row>
    <row r="1237" spans="1:4">
      <c r="A1237">
        <v>2560</v>
      </c>
      <c r="B1237" t="s">
        <v>34707</v>
      </c>
      <c r="C1237" t="s">
        <v>4977</v>
      </c>
      <c r="D1237" s="252" t="s">
        <v>40071</v>
      </c>
    </row>
    <row r="1238" spans="1:4">
      <c r="A1238">
        <v>2559</v>
      </c>
      <c r="B1238" t="s">
        <v>34708</v>
      </c>
      <c r="C1238" t="s">
        <v>4977</v>
      </c>
      <c r="D1238" s="252" t="s">
        <v>40072</v>
      </c>
    </row>
    <row r="1239" spans="1:4">
      <c r="A1239">
        <v>2592</v>
      </c>
      <c r="B1239" t="s">
        <v>34709</v>
      </c>
      <c r="C1239" t="s">
        <v>4977</v>
      </c>
      <c r="D1239" s="252" t="s">
        <v>40073</v>
      </c>
    </row>
    <row r="1240" spans="1:4">
      <c r="A1240">
        <v>2566</v>
      </c>
      <c r="B1240" t="s">
        <v>34710</v>
      </c>
      <c r="C1240" t="s">
        <v>4977</v>
      </c>
      <c r="D1240" s="252" t="s">
        <v>39092</v>
      </c>
    </row>
    <row r="1241" spans="1:4">
      <c r="A1241">
        <v>2589</v>
      </c>
      <c r="B1241" t="s">
        <v>34711</v>
      </c>
      <c r="C1241" t="s">
        <v>4977</v>
      </c>
      <c r="D1241" s="252" t="s">
        <v>40074</v>
      </c>
    </row>
    <row r="1242" spans="1:4">
      <c r="A1242">
        <v>2591</v>
      </c>
      <c r="B1242" t="s">
        <v>34712</v>
      </c>
      <c r="C1242" t="s">
        <v>4977</v>
      </c>
      <c r="D1242" s="252" t="s">
        <v>40075</v>
      </c>
    </row>
    <row r="1243" spans="1:4">
      <c r="A1243">
        <v>2590</v>
      </c>
      <c r="B1243" t="s">
        <v>34713</v>
      </c>
      <c r="C1243" t="s">
        <v>4977</v>
      </c>
      <c r="D1243" s="252" t="s">
        <v>40076</v>
      </c>
    </row>
    <row r="1244" spans="1:4">
      <c r="A1244">
        <v>2567</v>
      </c>
      <c r="B1244" t="s">
        <v>34714</v>
      </c>
      <c r="C1244" t="s">
        <v>4977</v>
      </c>
      <c r="D1244" s="252" t="s">
        <v>40077</v>
      </c>
    </row>
    <row r="1245" spans="1:4">
      <c r="A1245">
        <v>2565</v>
      </c>
      <c r="B1245" t="s">
        <v>34715</v>
      </c>
      <c r="C1245" t="s">
        <v>4977</v>
      </c>
      <c r="D1245" s="252" t="s">
        <v>40078</v>
      </c>
    </row>
    <row r="1246" spans="1:4">
      <c r="A1246">
        <v>2568</v>
      </c>
      <c r="B1246" t="s">
        <v>34716</v>
      </c>
      <c r="C1246" t="s">
        <v>4977</v>
      </c>
      <c r="D1246" s="252" t="s">
        <v>40079</v>
      </c>
    </row>
    <row r="1247" spans="1:4">
      <c r="A1247">
        <v>2594</v>
      </c>
      <c r="B1247" t="s">
        <v>34717</v>
      </c>
      <c r="C1247" t="s">
        <v>4977</v>
      </c>
      <c r="D1247" s="252" t="s">
        <v>40080</v>
      </c>
    </row>
    <row r="1248" spans="1:4">
      <c r="A1248">
        <v>2587</v>
      </c>
      <c r="B1248" t="s">
        <v>34718</v>
      </c>
      <c r="C1248" t="s">
        <v>4977</v>
      </c>
      <c r="D1248" s="252" t="s">
        <v>40081</v>
      </c>
    </row>
    <row r="1249" spans="1:4">
      <c r="A1249">
        <v>2588</v>
      </c>
      <c r="B1249" t="s">
        <v>34719</v>
      </c>
      <c r="C1249" t="s">
        <v>4977</v>
      </c>
      <c r="D1249" s="252" t="s">
        <v>40082</v>
      </c>
    </row>
    <row r="1250" spans="1:4">
      <c r="A1250">
        <v>2569</v>
      </c>
      <c r="B1250" t="s">
        <v>34720</v>
      </c>
      <c r="C1250" t="s">
        <v>4977</v>
      </c>
      <c r="D1250" s="252" t="s">
        <v>40083</v>
      </c>
    </row>
    <row r="1251" spans="1:4">
      <c r="A1251">
        <v>2570</v>
      </c>
      <c r="B1251" t="s">
        <v>34721</v>
      </c>
      <c r="C1251" t="s">
        <v>4977</v>
      </c>
      <c r="D1251" s="252" t="s">
        <v>40084</v>
      </c>
    </row>
    <row r="1252" spans="1:4">
      <c r="A1252">
        <v>2571</v>
      </c>
      <c r="B1252" t="s">
        <v>34722</v>
      </c>
      <c r="C1252" t="s">
        <v>4977</v>
      </c>
      <c r="D1252" s="252" t="s">
        <v>40085</v>
      </c>
    </row>
    <row r="1253" spans="1:4">
      <c r="A1253">
        <v>2593</v>
      </c>
      <c r="B1253" t="s">
        <v>34723</v>
      </c>
      <c r="C1253" t="s">
        <v>4977</v>
      </c>
      <c r="D1253" s="252" t="s">
        <v>39107</v>
      </c>
    </row>
    <row r="1254" spans="1:4">
      <c r="A1254">
        <v>2572</v>
      </c>
      <c r="B1254" t="s">
        <v>34724</v>
      </c>
      <c r="C1254" t="s">
        <v>4977</v>
      </c>
      <c r="D1254" s="252" t="s">
        <v>40086</v>
      </c>
    </row>
    <row r="1255" spans="1:4">
      <c r="A1255">
        <v>2595</v>
      </c>
      <c r="B1255" t="s">
        <v>34725</v>
      </c>
      <c r="C1255" t="s">
        <v>4977</v>
      </c>
      <c r="D1255" s="252" t="s">
        <v>40087</v>
      </c>
    </row>
    <row r="1256" spans="1:4">
      <c r="A1256">
        <v>2576</v>
      </c>
      <c r="B1256" t="s">
        <v>34726</v>
      </c>
      <c r="C1256" t="s">
        <v>4977</v>
      </c>
      <c r="D1256" s="252" t="s">
        <v>40088</v>
      </c>
    </row>
    <row r="1257" spans="1:4">
      <c r="A1257">
        <v>2575</v>
      </c>
      <c r="B1257" t="s">
        <v>34727</v>
      </c>
      <c r="C1257" t="s">
        <v>4977</v>
      </c>
      <c r="D1257" s="252" t="s">
        <v>40089</v>
      </c>
    </row>
    <row r="1258" spans="1:4">
      <c r="A1258">
        <v>2573</v>
      </c>
      <c r="B1258" t="s">
        <v>34728</v>
      </c>
      <c r="C1258" t="s">
        <v>4977</v>
      </c>
      <c r="D1258" s="252" t="s">
        <v>40090</v>
      </c>
    </row>
    <row r="1259" spans="1:4">
      <c r="A1259">
        <v>2586</v>
      </c>
      <c r="B1259" t="s">
        <v>34729</v>
      </c>
      <c r="C1259" t="s">
        <v>4977</v>
      </c>
      <c r="D1259" s="252" t="s">
        <v>40091</v>
      </c>
    </row>
    <row r="1260" spans="1:4">
      <c r="A1260">
        <v>2577</v>
      </c>
      <c r="B1260" t="s">
        <v>34730</v>
      </c>
      <c r="C1260" t="s">
        <v>4977</v>
      </c>
      <c r="D1260" s="252" t="s">
        <v>40092</v>
      </c>
    </row>
    <row r="1261" spans="1:4">
      <c r="A1261">
        <v>2574</v>
      </c>
      <c r="B1261" t="s">
        <v>34731</v>
      </c>
      <c r="C1261" t="s">
        <v>4977</v>
      </c>
      <c r="D1261" s="252" t="s">
        <v>40093</v>
      </c>
    </row>
    <row r="1262" spans="1:4">
      <c r="A1262">
        <v>2578</v>
      </c>
      <c r="B1262" t="s">
        <v>34732</v>
      </c>
      <c r="C1262" t="s">
        <v>4977</v>
      </c>
      <c r="D1262" s="252" t="s">
        <v>40094</v>
      </c>
    </row>
    <row r="1263" spans="1:4">
      <c r="A1263">
        <v>2585</v>
      </c>
      <c r="B1263" t="s">
        <v>34733</v>
      </c>
      <c r="C1263" t="s">
        <v>4977</v>
      </c>
      <c r="D1263" s="252" t="s">
        <v>40095</v>
      </c>
    </row>
    <row r="1264" spans="1:4">
      <c r="A1264">
        <v>12008</v>
      </c>
      <c r="B1264" t="s">
        <v>34734</v>
      </c>
      <c r="C1264" t="s">
        <v>4977</v>
      </c>
      <c r="D1264" s="252" t="s">
        <v>40096</v>
      </c>
    </row>
    <row r="1265" spans="1:4">
      <c r="A1265">
        <v>2582</v>
      </c>
      <c r="B1265" t="s">
        <v>34735</v>
      </c>
      <c r="C1265" t="s">
        <v>4977</v>
      </c>
      <c r="D1265" s="252" t="s">
        <v>39282</v>
      </c>
    </row>
    <row r="1266" spans="1:4">
      <c r="A1266">
        <v>2597</v>
      </c>
      <c r="B1266" t="s">
        <v>34736</v>
      </c>
      <c r="C1266" t="s">
        <v>4977</v>
      </c>
      <c r="D1266" s="252" t="s">
        <v>40097</v>
      </c>
    </row>
    <row r="1267" spans="1:4">
      <c r="A1267">
        <v>2579</v>
      </c>
      <c r="B1267" t="s">
        <v>34737</v>
      </c>
      <c r="C1267" t="s">
        <v>4977</v>
      </c>
      <c r="D1267" s="252" t="s">
        <v>39571</v>
      </c>
    </row>
    <row r="1268" spans="1:4">
      <c r="A1268">
        <v>2581</v>
      </c>
      <c r="B1268" t="s">
        <v>34738</v>
      </c>
      <c r="C1268" t="s">
        <v>4977</v>
      </c>
      <c r="D1268" s="252" t="s">
        <v>40098</v>
      </c>
    </row>
    <row r="1269" spans="1:4">
      <c r="A1269">
        <v>2596</v>
      </c>
      <c r="B1269" t="s">
        <v>34739</v>
      </c>
      <c r="C1269" t="s">
        <v>4977</v>
      </c>
      <c r="D1269" s="252" t="s">
        <v>40099</v>
      </c>
    </row>
    <row r="1270" spans="1:4">
      <c r="A1270">
        <v>2580</v>
      </c>
      <c r="B1270" t="s">
        <v>34740</v>
      </c>
      <c r="C1270" t="s">
        <v>4977</v>
      </c>
      <c r="D1270" s="252" t="s">
        <v>40100</v>
      </c>
    </row>
    <row r="1271" spans="1:4">
      <c r="A1271">
        <v>2583</v>
      </c>
      <c r="B1271" t="s">
        <v>34741</v>
      </c>
      <c r="C1271" t="s">
        <v>4977</v>
      </c>
      <c r="D1271" s="252" t="s">
        <v>40101</v>
      </c>
    </row>
    <row r="1272" spans="1:4">
      <c r="A1272">
        <v>2584</v>
      </c>
      <c r="B1272" t="s">
        <v>34742</v>
      </c>
      <c r="C1272" t="s">
        <v>4977</v>
      </c>
      <c r="D1272" s="252" t="s">
        <v>40102</v>
      </c>
    </row>
    <row r="1273" spans="1:4">
      <c r="A1273">
        <v>12010</v>
      </c>
      <c r="B1273" t="s">
        <v>34743</v>
      </c>
      <c r="C1273" t="s">
        <v>4977</v>
      </c>
      <c r="D1273" s="252" t="s">
        <v>40103</v>
      </c>
    </row>
    <row r="1274" spans="1:4">
      <c r="A1274">
        <v>39329</v>
      </c>
      <c r="B1274" t="s">
        <v>34744</v>
      </c>
      <c r="C1274" t="s">
        <v>4977</v>
      </c>
      <c r="D1274" s="252" t="s">
        <v>39715</v>
      </c>
    </row>
    <row r="1275" spans="1:4">
      <c r="A1275">
        <v>39330</v>
      </c>
      <c r="B1275" t="s">
        <v>34745</v>
      </c>
      <c r="C1275" t="s">
        <v>4977</v>
      </c>
      <c r="D1275" s="252" t="s">
        <v>39352</v>
      </c>
    </row>
    <row r="1276" spans="1:4">
      <c r="A1276">
        <v>39332</v>
      </c>
      <c r="B1276" t="s">
        <v>34746</v>
      </c>
      <c r="C1276" t="s">
        <v>4977</v>
      </c>
      <c r="D1276" s="252" t="s">
        <v>40104</v>
      </c>
    </row>
    <row r="1277" spans="1:4">
      <c r="A1277">
        <v>39331</v>
      </c>
      <c r="B1277" t="s">
        <v>34747</v>
      </c>
      <c r="C1277" t="s">
        <v>4977</v>
      </c>
      <c r="D1277" s="252" t="s">
        <v>40105</v>
      </c>
    </row>
    <row r="1278" spans="1:4">
      <c r="A1278">
        <v>39333</v>
      </c>
      <c r="B1278" t="s">
        <v>34748</v>
      </c>
      <c r="C1278" t="s">
        <v>4977</v>
      </c>
      <c r="D1278" s="252" t="s">
        <v>39608</v>
      </c>
    </row>
    <row r="1279" spans="1:4">
      <c r="A1279">
        <v>39335</v>
      </c>
      <c r="B1279" t="s">
        <v>34749</v>
      </c>
      <c r="C1279" t="s">
        <v>4977</v>
      </c>
      <c r="D1279" s="252" t="s">
        <v>40106</v>
      </c>
    </row>
    <row r="1280" spans="1:4">
      <c r="A1280">
        <v>39334</v>
      </c>
      <c r="B1280" t="s">
        <v>34750</v>
      </c>
      <c r="C1280" t="s">
        <v>4977</v>
      </c>
      <c r="D1280" s="252" t="s">
        <v>40107</v>
      </c>
    </row>
    <row r="1281" spans="1:4">
      <c r="A1281">
        <v>12016</v>
      </c>
      <c r="B1281" t="s">
        <v>34751</v>
      </c>
      <c r="C1281" t="s">
        <v>4977</v>
      </c>
      <c r="D1281" s="252" t="s">
        <v>40108</v>
      </c>
    </row>
    <row r="1282" spans="1:4">
      <c r="A1282">
        <v>12015</v>
      </c>
      <c r="B1282" t="s">
        <v>34752</v>
      </c>
      <c r="C1282" t="s">
        <v>4977</v>
      </c>
      <c r="D1282" s="252" t="s">
        <v>40109</v>
      </c>
    </row>
    <row r="1283" spans="1:4">
      <c r="A1283">
        <v>12020</v>
      </c>
      <c r="B1283" t="s">
        <v>34753</v>
      </c>
      <c r="C1283" t="s">
        <v>4977</v>
      </c>
      <c r="D1283" s="252" t="s">
        <v>40108</v>
      </c>
    </row>
    <row r="1284" spans="1:4">
      <c r="A1284">
        <v>12019</v>
      </c>
      <c r="B1284" t="s">
        <v>34754</v>
      </c>
      <c r="C1284" t="s">
        <v>4977</v>
      </c>
      <c r="D1284" s="252" t="s">
        <v>40109</v>
      </c>
    </row>
    <row r="1285" spans="1:4">
      <c r="A1285">
        <v>39336</v>
      </c>
      <c r="B1285" t="s">
        <v>34755</v>
      </c>
      <c r="C1285" t="s">
        <v>4977</v>
      </c>
      <c r="D1285" s="252" t="s">
        <v>39352</v>
      </c>
    </row>
    <row r="1286" spans="1:4">
      <c r="A1286">
        <v>39338</v>
      </c>
      <c r="B1286" t="s">
        <v>34756</v>
      </c>
      <c r="C1286" t="s">
        <v>4977</v>
      </c>
      <c r="D1286" s="252" t="s">
        <v>40104</v>
      </c>
    </row>
    <row r="1287" spans="1:4">
      <c r="A1287">
        <v>39337</v>
      </c>
      <c r="B1287" t="s">
        <v>34757</v>
      </c>
      <c r="C1287" t="s">
        <v>4977</v>
      </c>
      <c r="D1287" s="252" t="s">
        <v>40105</v>
      </c>
    </row>
    <row r="1288" spans="1:4">
      <c r="A1288">
        <v>39341</v>
      </c>
      <c r="B1288" t="s">
        <v>34758</v>
      </c>
      <c r="C1288" t="s">
        <v>4977</v>
      </c>
      <c r="D1288" s="252" t="s">
        <v>40110</v>
      </c>
    </row>
    <row r="1289" spans="1:4">
      <c r="A1289">
        <v>39340</v>
      </c>
      <c r="B1289" t="s">
        <v>34759</v>
      </c>
      <c r="C1289" t="s">
        <v>4977</v>
      </c>
      <c r="D1289" s="252" t="s">
        <v>40111</v>
      </c>
    </row>
    <row r="1290" spans="1:4">
      <c r="A1290">
        <v>12025</v>
      </c>
      <c r="B1290" t="s">
        <v>34760</v>
      </c>
      <c r="C1290" t="s">
        <v>4977</v>
      </c>
      <c r="D1290" s="252" t="s">
        <v>40112</v>
      </c>
    </row>
    <row r="1291" spans="1:4">
      <c r="A1291">
        <v>39342</v>
      </c>
      <c r="B1291" t="s">
        <v>34761</v>
      </c>
      <c r="C1291" t="s">
        <v>4977</v>
      </c>
      <c r="D1291" s="252" t="s">
        <v>40110</v>
      </c>
    </row>
    <row r="1292" spans="1:4">
      <c r="A1292">
        <v>39343</v>
      </c>
      <c r="B1292" t="s">
        <v>34762</v>
      </c>
      <c r="C1292" t="s">
        <v>4977</v>
      </c>
      <c r="D1292" s="252" t="s">
        <v>40113</v>
      </c>
    </row>
    <row r="1293" spans="1:4">
      <c r="A1293">
        <v>39345</v>
      </c>
      <c r="B1293" t="s">
        <v>34763</v>
      </c>
      <c r="C1293" t="s">
        <v>4977</v>
      </c>
      <c r="D1293" s="252" t="s">
        <v>40114</v>
      </c>
    </row>
    <row r="1294" spans="1:4">
      <c r="A1294">
        <v>39344</v>
      </c>
      <c r="B1294" t="s">
        <v>34764</v>
      </c>
      <c r="C1294" t="s">
        <v>4977</v>
      </c>
      <c r="D1294" s="252" t="s">
        <v>40115</v>
      </c>
    </row>
    <row r="1295" spans="1:4">
      <c r="A1295">
        <v>12623</v>
      </c>
      <c r="B1295" t="s">
        <v>38729</v>
      </c>
      <c r="C1295" t="s">
        <v>4980</v>
      </c>
      <c r="D1295" s="252" t="s">
        <v>40116</v>
      </c>
    </row>
    <row r="1296" spans="1:4">
      <c r="A1296">
        <v>34498</v>
      </c>
      <c r="B1296" t="s">
        <v>34765</v>
      </c>
      <c r="C1296" t="s">
        <v>4977</v>
      </c>
      <c r="D1296" s="252" t="s">
        <v>40117</v>
      </c>
    </row>
    <row r="1297" spans="1:4">
      <c r="A1297">
        <v>13244</v>
      </c>
      <c r="B1297" t="s">
        <v>34766</v>
      </c>
      <c r="C1297" t="s">
        <v>4977</v>
      </c>
      <c r="D1297" s="252" t="s">
        <v>39447</v>
      </c>
    </row>
    <row r="1298" spans="1:4">
      <c r="A1298">
        <v>38998</v>
      </c>
      <c r="B1298" t="s">
        <v>38730</v>
      </c>
      <c r="C1298" t="s">
        <v>4977</v>
      </c>
      <c r="D1298" s="252" t="s">
        <v>40118</v>
      </c>
    </row>
    <row r="1299" spans="1:4">
      <c r="A1299">
        <v>38999</v>
      </c>
      <c r="B1299" t="s">
        <v>38731</v>
      </c>
      <c r="C1299" t="s">
        <v>4977</v>
      </c>
      <c r="D1299" s="252" t="s">
        <v>39989</v>
      </c>
    </row>
    <row r="1300" spans="1:4">
      <c r="A1300">
        <v>38996</v>
      </c>
      <c r="B1300" t="s">
        <v>38732</v>
      </c>
      <c r="C1300" t="s">
        <v>4977</v>
      </c>
      <c r="D1300" s="252" t="s">
        <v>40119</v>
      </c>
    </row>
    <row r="1301" spans="1:4">
      <c r="A1301">
        <v>44173</v>
      </c>
      <c r="B1301" t="s">
        <v>38733</v>
      </c>
      <c r="C1301" t="s">
        <v>4977</v>
      </c>
      <c r="D1301" s="252" t="s">
        <v>40120</v>
      </c>
    </row>
    <row r="1302" spans="1:4">
      <c r="A1302">
        <v>44174</v>
      </c>
      <c r="B1302" t="s">
        <v>38734</v>
      </c>
      <c r="C1302" t="s">
        <v>4977</v>
      </c>
      <c r="D1302" s="252" t="s">
        <v>40121</v>
      </c>
    </row>
    <row r="1303" spans="1:4">
      <c r="A1303">
        <v>38997</v>
      </c>
      <c r="B1303" t="s">
        <v>38735</v>
      </c>
      <c r="C1303" t="s">
        <v>4977</v>
      </c>
      <c r="D1303" s="252" t="s">
        <v>40122</v>
      </c>
    </row>
    <row r="1304" spans="1:4">
      <c r="A1304">
        <v>39600</v>
      </c>
      <c r="B1304" t="s">
        <v>34767</v>
      </c>
      <c r="C1304" t="s">
        <v>4977</v>
      </c>
      <c r="D1304" s="252" t="s">
        <v>40123</v>
      </c>
    </row>
    <row r="1305" spans="1:4">
      <c r="A1305">
        <v>39601</v>
      </c>
      <c r="B1305" t="s">
        <v>34768</v>
      </c>
      <c r="C1305" t="s">
        <v>4977</v>
      </c>
      <c r="D1305" s="252" t="s">
        <v>40124</v>
      </c>
    </row>
    <row r="1306" spans="1:4">
      <c r="A1306">
        <v>39862</v>
      </c>
      <c r="B1306" t="s">
        <v>34769</v>
      </c>
      <c r="C1306" t="s">
        <v>4977</v>
      </c>
      <c r="D1306" s="252" t="s">
        <v>40125</v>
      </c>
    </row>
    <row r="1307" spans="1:4">
      <c r="A1307">
        <v>39863</v>
      </c>
      <c r="B1307" t="s">
        <v>34770</v>
      </c>
      <c r="C1307" t="s">
        <v>4977</v>
      </c>
      <c r="D1307" s="252" t="s">
        <v>40126</v>
      </c>
    </row>
    <row r="1308" spans="1:4">
      <c r="A1308">
        <v>39864</v>
      </c>
      <c r="B1308" t="s">
        <v>34771</v>
      </c>
      <c r="C1308" t="s">
        <v>4977</v>
      </c>
      <c r="D1308" s="252" t="s">
        <v>40127</v>
      </c>
    </row>
    <row r="1309" spans="1:4">
      <c r="A1309">
        <v>39865</v>
      </c>
      <c r="B1309" t="s">
        <v>34772</v>
      </c>
      <c r="C1309" t="s">
        <v>4977</v>
      </c>
      <c r="D1309" s="252" t="s">
        <v>40128</v>
      </c>
    </row>
    <row r="1310" spans="1:4">
      <c r="A1310">
        <v>2517</v>
      </c>
      <c r="B1310" t="s">
        <v>34773</v>
      </c>
      <c r="C1310" t="s">
        <v>4977</v>
      </c>
      <c r="D1310" s="252" t="s">
        <v>40129</v>
      </c>
    </row>
    <row r="1311" spans="1:4">
      <c r="A1311">
        <v>2522</v>
      </c>
      <c r="B1311" t="s">
        <v>34774</v>
      </c>
      <c r="C1311" t="s">
        <v>4977</v>
      </c>
      <c r="D1311" s="252" t="s">
        <v>40130</v>
      </c>
    </row>
    <row r="1312" spans="1:4">
      <c r="A1312">
        <v>2548</v>
      </c>
      <c r="B1312" t="s">
        <v>34775</v>
      </c>
      <c r="C1312" t="s">
        <v>4977</v>
      </c>
      <c r="D1312" s="252" t="s">
        <v>39019</v>
      </c>
    </row>
    <row r="1313" spans="1:4">
      <c r="A1313">
        <v>2516</v>
      </c>
      <c r="B1313" t="s">
        <v>34776</v>
      </c>
      <c r="C1313" t="s">
        <v>4977</v>
      </c>
      <c r="D1313" s="252" t="s">
        <v>40131</v>
      </c>
    </row>
    <row r="1314" spans="1:4">
      <c r="A1314">
        <v>2518</v>
      </c>
      <c r="B1314" t="s">
        <v>34777</v>
      </c>
      <c r="C1314" t="s">
        <v>4977</v>
      </c>
      <c r="D1314" s="252" t="s">
        <v>40132</v>
      </c>
    </row>
    <row r="1315" spans="1:4">
      <c r="A1315">
        <v>2521</v>
      </c>
      <c r="B1315" t="s">
        <v>34778</v>
      </c>
      <c r="C1315" t="s">
        <v>4977</v>
      </c>
      <c r="D1315" s="252" t="s">
        <v>40133</v>
      </c>
    </row>
    <row r="1316" spans="1:4">
      <c r="A1316">
        <v>2515</v>
      </c>
      <c r="B1316" t="s">
        <v>34779</v>
      </c>
      <c r="C1316" t="s">
        <v>4977</v>
      </c>
      <c r="D1316" s="252" t="s">
        <v>40134</v>
      </c>
    </row>
    <row r="1317" spans="1:4">
      <c r="A1317">
        <v>2519</v>
      </c>
      <c r="B1317" t="s">
        <v>34780</v>
      </c>
      <c r="C1317" t="s">
        <v>4977</v>
      </c>
      <c r="D1317" s="252" t="s">
        <v>40135</v>
      </c>
    </row>
    <row r="1318" spans="1:4">
      <c r="A1318">
        <v>2520</v>
      </c>
      <c r="B1318" t="s">
        <v>34781</v>
      </c>
      <c r="C1318" t="s">
        <v>4977</v>
      </c>
      <c r="D1318" s="252" t="s">
        <v>40136</v>
      </c>
    </row>
    <row r="1319" spans="1:4">
      <c r="A1319">
        <v>1602</v>
      </c>
      <c r="B1319" t="s">
        <v>34782</v>
      </c>
      <c r="C1319" t="s">
        <v>4977</v>
      </c>
      <c r="D1319" s="252" t="s">
        <v>40137</v>
      </c>
    </row>
    <row r="1320" spans="1:4">
      <c r="A1320">
        <v>1601</v>
      </c>
      <c r="B1320" t="s">
        <v>34783</v>
      </c>
      <c r="C1320" t="s">
        <v>4977</v>
      </c>
      <c r="D1320" s="252" t="s">
        <v>40138</v>
      </c>
    </row>
    <row r="1321" spans="1:4">
      <c r="A1321">
        <v>1598</v>
      </c>
      <c r="B1321" t="s">
        <v>34784</v>
      </c>
      <c r="C1321" t="s">
        <v>4977</v>
      </c>
      <c r="D1321" s="252" t="s">
        <v>39166</v>
      </c>
    </row>
    <row r="1322" spans="1:4">
      <c r="A1322">
        <v>1600</v>
      </c>
      <c r="B1322" t="s">
        <v>34785</v>
      </c>
      <c r="C1322" t="s">
        <v>4977</v>
      </c>
      <c r="D1322" s="252" t="s">
        <v>40139</v>
      </c>
    </row>
    <row r="1323" spans="1:4">
      <c r="A1323">
        <v>1603</v>
      </c>
      <c r="B1323" t="s">
        <v>34786</v>
      </c>
      <c r="C1323" t="s">
        <v>4977</v>
      </c>
      <c r="D1323" s="252" t="s">
        <v>40140</v>
      </c>
    </row>
    <row r="1324" spans="1:4">
      <c r="A1324">
        <v>1599</v>
      </c>
      <c r="B1324" t="s">
        <v>34787</v>
      </c>
      <c r="C1324" t="s">
        <v>4977</v>
      </c>
      <c r="D1324" s="252" t="s">
        <v>40141</v>
      </c>
    </row>
    <row r="1325" spans="1:4">
      <c r="A1325">
        <v>1597</v>
      </c>
      <c r="B1325" t="s">
        <v>34788</v>
      </c>
      <c r="C1325" t="s">
        <v>4977</v>
      </c>
      <c r="D1325" s="252" t="s">
        <v>39937</v>
      </c>
    </row>
    <row r="1326" spans="1:4">
      <c r="A1326">
        <v>39602</v>
      </c>
      <c r="B1326" t="s">
        <v>34789</v>
      </c>
      <c r="C1326" t="s">
        <v>4977</v>
      </c>
      <c r="D1326" s="252" t="s">
        <v>40142</v>
      </c>
    </row>
    <row r="1327" spans="1:4">
      <c r="A1327">
        <v>39603</v>
      </c>
      <c r="B1327" t="s">
        <v>34790</v>
      </c>
      <c r="C1327" t="s">
        <v>4977</v>
      </c>
      <c r="D1327" s="252" t="s">
        <v>39836</v>
      </c>
    </row>
    <row r="1328" spans="1:4">
      <c r="A1328">
        <v>11821</v>
      </c>
      <c r="B1328" t="s">
        <v>34791</v>
      </c>
      <c r="C1328" t="s">
        <v>4977</v>
      </c>
      <c r="D1328" s="252" t="s">
        <v>40143</v>
      </c>
    </row>
    <row r="1329" spans="1:4">
      <c r="A1329">
        <v>1562</v>
      </c>
      <c r="B1329" t="s">
        <v>34792</v>
      </c>
      <c r="C1329" t="s">
        <v>4977</v>
      </c>
      <c r="D1329" s="252" t="s">
        <v>40144</v>
      </c>
    </row>
    <row r="1330" spans="1:4">
      <c r="A1330">
        <v>1563</v>
      </c>
      <c r="B1330" t="s">
        <v>34793</v>
      </c>
      <c r="C1330" t="s">
        <v>4977</v>
      </c>
      <c r="D1330" s="252" t="s">
        <v>40145</v>
      </c>
    </row>
    <row r="1331" spans="1:4">
      <c r="A1331">
        <v>11856</v>
      </c>
      <c r="B1331" t="s">
        <v>34794</v>
      </c>
      <c r="C1331" t="s">
        <v>4977</v>
      </c>
      <c r="D1331" s="252" t="s">
        <v>40146</v>
      </c>
    </row>
    <row r="1332" spans="1:4">
      <c r="A1332">
        <v>11857</v>
      </c>
      <c r="B1332" t="s">
        <v>34795</v>
      </c>
      <c r="C1332" t="s">
        <v>4977</v>
      </c>
      <c r="D1332" s="252" t="s">
        <v>40147</v>
      </c>
    </row>
    <row r="1333" spans="1:4">
      <c r="A1333">
        <v>11858</v>
      </c>
      <c r="B1333" t="s">
        <v>34796</v>
      </c>
      <c r="C1333" t="s">
        <v>4977</v>
      </c>
      <c r="D1333" s="252" t="s">
        <v>39326</v>
      </c>
    </row>
    <row r="1334" spans="1:4">
      <c r="A1334">
        <v>1539</v>
      </c>
      <c r="B1334" t="s">
        <v>34797</v>
      </c>
      <c r="C1334" t="s">
        <v>4977</v>
      </c>
      <c r="D1334" s="252" t="s">
        <v>40148</v>
      </c>
    </row>
    <row r="1335" spans="1:4">
      <c r="A1335">
        <v>11859</v>
      </c>
      <c r="B1335" t="s">
        <v>34798</v>
      </c>
      <c r="C1335" t="s">
        <v>4977</v>
      </c>
      <c r="D1335" s="252" t="s">
        <v>40149</v>
      </c>
    </row>
    <row r="1336" spans="1:4">
      <c r="A1336">
        <v>1550</v>
      </c>
      <c r="B1336" t="s">
        <v>34799</v>
      </c>
      <c r="C1336" t="s">
        <v>4977</v>
      </c>
      <c r="D1336" s="252" t="s">
        <v>40150</v>
      </c>
    </row>
    <row r="1337" spans="1:4">
      <c r="A1337">
        <v>11854</v>
      </c>
      <c r="B1337" t="s">
        <v>34800</v>
      </c>
      <c r="C1337" t="s">
        <v>4977</v>
      </c>
      <c r="D1337" s="252" t="s">
        <v>40151</v>
      </c>
    </row>
    <row r="1338" spans="1:4">
      <c r="A1338">
        <v>11862</v>
      </c>
      <c r="B1338" t="s">
        <v>34801</v>
      </c>
      <c r="C1338" t="s">
        <v>4977</v>
      </c>
      <c r="D1338" s="252" t="s">
        <v>40152</v>
      </c>
    </row>
    <row r="1339" spans="1:4">
      <c r="A1339">
        <v>11863</v>
      </c>
      <c r="B1339" t="s">
        <v>34802</v>
      </c>
      <c r="C1339" t="s">
        <v>4977</v>
      </c>
      <c r="D1339" s="252" t="s">
        <v>40153</v>
      </c>
    </row>
    <row r="1340" spans="1:4">
      <c r="A1340">
        <v>11855</v>
      </c>
      <c r="B1340" t="s">
        <v>34803</v>
      </c>
      <c r="C1340" t="s">
        <v>4977</v>
      </c>
      <c r="D1340" s="252" t="s">
        <v>40154</v>
      </c>
    </row>
    <row r="1341" spans="1:4">
      <c r="A1341">
        <v>11864</v>
      </c>
      <c r="B1341" t="s">
        <v>34804</v>
      </c>
      <c r="C1341" t="s">
        <v>4977</v>
      </c>
      <c r="D1341" s="252" t="s">
        <v>40155</v>
      </c>
    </row>
    <row r="1342" spans="1:4">
      <c r="A1342">
        <v>2527</v>
      </c>
      <c r="B1342" t="s">
        <v>34805</v>
      </c>
      <c r="C1342" t="s">
        <v>4977</v>
      </c>
      <c r="D1342" s="252" t="s">
        <v>40156</v>
      </c>
    </row>
    <row r="1343" spans="1:4">
      <c r="A1343">
        <v>2526</v>
      </c>
      <c r="B1343" t="s">
        <v>34806</v>
      </c>
      <c r="C1343" t="s">
        <v>4977</v>
      </c>
      <c r="D1343" s="252" t="s">
        <v>39419</v>
      </c>
    </row>
    <row r="1344" spans="1:4">
      <c r="A1344">
        <v>2487</v>
      </c>
      <c r="B1344" t="s">
        <v>34807</v>
      </c>
      <c r="C1344" t="s">
        <v>4977</v>
      </c>
      <c r="D1344" s="252" t="s">
        <v>38977</v>
      </c>
    </row>
    <row r="1345" spans="1:4">
      <c r="A1345">
        <v>2483</v>
      </c>
      <c r="B1345" t="s">
        <v>34808</v>
      </c>
      <c r="C1345" t="s">
        <v>4977</v>
      </c>
      <c r="D1345" s="252" t="s">
        <v>40157</v>
      </c>
    </row>
    <row r="1346" spans="1:4">
      <c r="A1346">
        <v>2528</v>
      </c>
      <c r="B1346" t="s">
        <v>34809</v>
      </c>
      <c r="C1346" t="s">
        <v>4977</v>
      </c>
      <c r="D1346" s="252" t="s">
        <v>40158</v>
      </c>
    </row>
    <row r="1347" spans="1:4">
      <c r="A1347">
        <v>2489</v>
      </c>
      <c r="B1347" t="s">
        <v>34810</v>
      </c>
      <c r="C1347" t="s">
        <v>4977</v>
      </c>
      <c r="D1347" s="252" t="s">
        <v>40159</v>
      </c>
    </row>
    <row r="1348" spans="1:4">
      <c r="A1348">
        <v>2488</v>
      </c>
      <c r="B1348" t="s">
        <v>34811</v>
      </c>
      <c r="C1348" t="s">
        <v>4977</v>
      </c>
      <c r="D1348" s="252" t="s">
        <v>40160</v>
      </c>
    </row>
    <row r="1349" spans="1:4">
      <c r="A1349">
        <v>2484</v>
      </c>
      <c r="B1349" t="s">
        <v>34812</v>
      </c>
      <c r="C1349" t="s">
        <v>4977</v>
      </c>
      <c r="D1349" s="252" t="s">
        <v>39646</v>
      </c>
    </row>
    <row r="1350" spans="1:4">
      <c r="A1350">
        <v>2485</v>
      </c>
      <c r="B1350" t="s">
        <v>34813</v>
      </c>
      <c r="C1350" t="s">
        <v>4977</v>
      </c>
      <c r="D1350" s="252" t="s">
        <v>40161</v>
      </c>
    </row>
    <row r="1351" spans="1:4">
      <c r="A1351">
        <v>44247</v>
      </c>
      <c r="B1351" t="s">
        <v>38736</v>
      </c>
      <c r="C1351" t="s">
        <v>4977</v>
      </c>
      <c r="D1351" s="252" t="s">
        <v>40162</v>
      </c>
    </row>
    <row r="1352" spans="1:4">
      <c r="A1352">
        <v>38005</v>
      </c>
      <c r="B1352" t="s">
        <v>34814</v>
      </c>
      <c r="C1352" t="s">
        <v>4977</v>
      </c>
      <c r="D1352" s="252" t="s">
        <v>39945</v>
      </c>
    </row>
    <row r="1353" spans="1:4">
      <c r="A1353">
        <v>38006</v>
      </c>
      <c r="B1353" t="s">
        <v>34815</v>
      </c>
      <c r="C1353" t="s">
        <v>4977</v>
      </c>
      <c r="D1353" s="252" t="s">
        <v>40163</v>
      </c>
    </row>
    <row r="1354" spans="1:4">
      <c r="A1354">
        <v>38428</v>
      </c>
      <c r="B1354" t="s">
        <v>34816</v>
      </c>
      <c r="C1354" t="s">
        <v>4977</v>
      </c>
      <c r="D1354" s="252" t="s">
        <v>40164</v>
      </c>
    </row>
    <row r="1355" spans="1:4">
      <c r="A1355">
        <v>38007</v>
      </c>
      <c r="B1355" t="s">
        <v>34817</v>
      </c>
      <c r="C1355" t="s">
        <v>4977</v>
      </c>
      <c r="D1355" s="252" t="s">
        <v>39097</v>
      </c>
    </row>
    <row r="1356" spans="1:4">
      <c r="A1356">
        <v>38008</v>
      </c>
      <c r="B1356" t="s">
        <v>34818</v>
      </c>
      <c r="C1356" t="s">
        <v>4977</v>
      </c>
      <c r="D1356" s="252" t="s">
        <v>40165</v>
      </c>
    </row>
    <row r="1357" spans="1:4">
      <c r="A1357">
        <v>38009</v>
      </c>
      <c r="B1357" t="s">
        <v>34819</v>
      </c>
      <c r="C1357" t="s">
        <v>4977</v>
      </c>
      <c r="D1357" s="252" t="s">
        <v>40166</v>
      </c>
    </row>
    <row r="1358" spans="1:4">
      <c r="A1358">
        <v>44248</v>
      </c>
      <c r="B1358" t="s">
        <v>38737</v>
      </c>
      <c r="C1358" t="s">
        <v>4977</v>
      </c>
      <c r="D1358" s="252" t="s">
        <v>40167</v>
      </c>
    </row>
    <row r="1359" spans="1:4">
      <c r="A1359">
        <v>44249</v>
      </c>
      <c r="B1359" t="s">
        <v>38738</v>
      </c>
      <c r="C1359" t="s">
        <v>4977</v>
      </c>
      <c r="D1359" s="252" t="s">
        <v>40168</v>
      </c>
    </row>
    <row r="1360" spans="1:4">
      <c r="A1360">
        <v>44250</v>
      </c>
      <c r="B1360" t="s">
        <v>38739</v>
      </c>
      <c r="C1360" t="s">
        <v>4977</v>
      </c>
      <c r="D1360" s="252" t="s">
        <v>40169</v>
      </c>
    </row>
    <row r="1361" spans="1:4">
      <c r="A1361">
        <v>39279</v>
      </c>
      <c r="B1361" t="s">
        <v>34820</v>
      </c>
      <c r="C1361" t="s">
        <v>4977</v>
      </c>
      <c r="D1361" s="252" t="s">
        <v>40170</v>
      </c>
    </row>
    <row r="1362" spans="1:4">
      <c r="A1362">
        <v>38845</v>
      </c>
      <c r="B1362" t="s">
        <v>34821</v>
      </c>
      <c r="C1362" t="s">
        <v>4977</v>
      </c>
      <c r="D1362" s="252" t="s">
        <v>40171</v>
      </c>
    </row>
    <row r="1363" spans="1:4">
      <c r="A1363">
        <v>39280</v>
      </c>
      <c r="B1363" t="s">
        <v>34822</v>
      </c>
      <c r="C1363" t="s">
        <v>4977</v>
      </c>
      <c r="D1363" s="252" t="s">
        <v>40172</v>
      </c>
    </row>
    <row r="1364" spans="1:4">
      <c r="A1364">
        <v>39281</v>
      </c>
      <c r="B1364" t="s">
        <v>34823</v>
      </c>
      <c r="C1364" t="s">
        <v>4977</v>
      </c>
      <c r="D1364" s="252" t="s">
        <v>40173</v>
      </c>
    </row>
    <row r="1365" spans="1:4">
      <c r="A1365">
        <v>38849</v>
      </c>
      <c r="B1365" t="s">
        <v>34824</v>
      </c>
      <c r="C1365" t="s">
        <v>4977</v>
      </c>
      <c r="D1365" s="252" t="s">
        <v>40068</v>
      </c>
    </row>
    <row r="1366" spans="1:4">
      <c r="A1366">
        <v>39282</v>
      </c>
      <c r="B1366" t="s">
        <v>34825</v>
      </c>
      <c r="C1366" t="s">
        <v>4977</v>
      </c>
      <c r="D1366" s="252" t="s">
        <v>40174</v>
      </c>
    </row>
    <row r="1367" spans="1:4">
      <c r="A1367">
        <v>38852</v>
      </c>
      <c r="B1367" t="s">
        <v>34826</v>
      </c>
      <c r="C1367" t="s">
        <v>4977</v>
      </c>
      <c r="D1367" s="252" t="s">
        <v>39168</v>
      </c>
    </row>
    <row r="1368" spans="1:4">
      <c r="A1368">
        <v>38844</v>
      </c>
      <c r="B1368" t="s">
        <v>34827</v>
      </c>
      <c r="C1368" t="s">
        <v>4977</v>
      </c>
      <c r="D1368" s="252" t="s">
        <v>40175</v>
      </c>
    </row>
    <row r="1369" spans="1:4">
      <c r="A1369">
        <v>38846</v>
      </c>
      <c r="B1369" t="s">
        <v>34828</v>
      </c>
      <c r="C1369" t="s">
        <v>4977</v>
      </c>
      <c r="D1369" s="252" t="s">
        <v>40176</v>
      </c>
    </row>
    <row r="1370" spans="1:4">
      <c r="A1370">
        <v>38847</v>
      </c>
      <c r="B1370" t="s">
        <v>34829</v>
      </c>
      <c r="C1370" t="s">
        <v>4977</v>
      </c>
      <c r="D1370" s="252" t="s">
        <v>40177</v>
      </c>
    </row>
    <row r="1371" spans="1:4">
      <c r="A1371">
        <v>38850</v>
      </c>
      <c r="B1371" t="s">
        <v>34830</v>
      </c>
      <c r="C1371" t="s">
        <v>4977</v>
      </c>
      <c r="D1371" s="252" t="s">
        <v>39944</v>
      </c>
    </row>
    <row r="1372" spans="1:4">
      <c r="A1372">
        <v>38848</v>
      </c>
      <c r="B1372" t="s">
        <v>34831</v>
      </c>
      <c r="C1372" t="s">
        <v>4977</v>
      </c>
      <c r="D1372" s="252" t="s">
        <v>40178</v>
      </c>
    </row>
    <row r="1373" spans="1:4">
      <c r="A1373">
        <v>38851</v>
      </c>
      <c r="B1373" t="s">
        <v>34832</v>
      </c>
      <c r="C1373" t="s">
        <v>4977</v>
      </c>
      <c r="D1373" s="252" t="s">
        <v>40179</v>
      </c>
    </row>
    <row r="1374" spans="1:4">
      <c r="A1374">
        <v>38860</v>
      </c>
      <c r="B1374" t="s">
        <v>34833</v>
      </c>
      <c r="C1374" t="s">
        <v>4977</v>
      </c>
      <c r="D1374" s="252" t="s">
        <v>40180</v>
      </c>
    </row>
    <row r="1375" spans="1:4">
      <c r="A1375">
        <v>38861</v>
      </c>
      <c r="B1375" t="s">
        <v>34834</v>
      </c>
      <c r="C1375" t="s">
        <v>4977</v>
      </c>
      <c r="D1375" s="252" t="s">
        <v>40181</v>
      </c>
    </row>
    <row r="1376" spans="1:4">
      <c r="A1376">
        <v>38862</v>
      </c>
      <c r="B1376" t="s">
        <v>34835</v>
      </c>
      <c r="C1376" t="s">
        <v>4977</v>
      </c>
      <c r="D1376" s="252" t="s">
        <v>40182</v>
      </c>
    </row>
    <row r="1377" spans="1:4">
      <c r="A1377">
        <v>38863</v>
      </c>
      <c r="B1377" t="s">
        <v>34836</v>
      </c>
      <c r="C1377" t="s">
        <v>4977</v>
      </c>
      <c r="D1377" s="252" t="s">
        <v>40183</v>
      </c>
    </row>
    <row r="1378" spans="1:4">
      <c r="A1378">
        <v>38865</v>
      </c>
      <c r="B1378" t="s">
        <v>34837</v>
      </c>
      <c r="C1378" t="s">
        <v>4977</v>
      </c>
      <c r="D1378" s="252" t="s">
        <v>40184</v>
      </c>
    </row>
    <row r="1379" spans="1:4">
      <c r="A1379">
        <v>38864</v>
      </c>
      <c r="B1379" t="s">
        <v>34838</v>
      </c>
      <c r="C1379" t="s">
        <v>4977</v>
      </c>
      <c r="D1379" s="252" t="s">
        <v>40185</v>
      </c>
    </row>
    <row r="1380" spans="1:4">
      <c r="A1380">
        <v>38866</v>
      </c>
      <c r="B1380" t="s">
        <v>34839</v>
      </c>
      <c r="C1380" t="s">
        <v>4977</v>
      </c>
      <c r="D1380" s="252" t="s">
        <v>40186</v>
      </c>
    </row>
    <row r="1381" spans="1:4">
      <c r="A1381">
        <v>38868</v>
      </c>
      <c r="B1381" t="s">
        <v>34840</v>
      </c>
      <c r="C1381" t="s">
        <v>4977</v>
      </c>
      <c r="D1381" s="252" t="s">
        <v>40187</v>
      </c>
    </row>
    <row r="1382" spans="1:4">
      <c r="A1382">
        <v>38853</v>
      </c>
      <c r="B1382" t="s">
        <v>34841</v>
      </c>
      <c r="C1382" t="s">
        <v>4977</v>
      </c>
      <c r="D1382" s="252" t="s">
        <v>40188</v>
      </c>
    </row>
    <row r="1383" spans="1:4">
      <c r="A1383">
        <v>38854</v>
      </c>
      <c r="B1383" t="s">
        <v>34842</v>
      </c>
      <c r="C1383" t="s">
        <v>4977</v>
      </c>
      <c r="D1383" s="252" t="s">
        <v>40189</v>
      </c>
    </row>
    <row r="1384" spans="1:4">
      <c r="A1384">
        <v>38855</v>
      </c>
      <c r="B1384" t="s">
        <v>34843</v>
      </c>
      <c r="C1384" t="s">
        <v>4977</v>
      </c>
      <c r="D1384" s="252" t="s">
        <v>40190</v>
      </c>
    </row>
    <row r="1385" spans="1:4">
      <c r="A1385">
        <v>38856</v>
      </c>
      <c r="B1385" t="s">
        <v>34844</v>
      </c>
      <c r="C1385" t="s">
        <v>4977</v>
      </c>
      <c r="D1385" s="252" t="s">
        <v>40078</v>
      </c>
    </row>
    <row r="1386" spans="1:4">
      <c r="A1386">
        <v>38857</v>
      </c>
      <c r="B1386" t="s">
        <v>34845</v>
      </c>
      <c r="C1386" t="s">
        <v>4977</v>
      </c>
      <c r="D1386" s="252" t="s">
        <v>40191</v>
      </c>
    </row>
    <row r="1387" spans="1:4">
      <c r="A1387">
        <v>38858</v>
      </c>
      <c r="B1387" t="s">
        <v>34846</v>
      </c>
      <c r="C1387" t="s">
        <v>4977</v>
      </c>
      <c r="D1387" s="252" t="s">
        <v>39672</v>
      </c>
    </row>
    <row r="1388" spans="1:4">
      <c r="A1388">
        <v>38859</v>
      </c>
      <c r="B1388" t="s">
        <v>34847</v>
      </c>
      <c r="C1388" t="s">
        <v>4977</v>
      </c>
      <c r="D1388" s="252" t="s">
        <v>40192</v>
      </c>
    </row>
    <row r="1389" spans="1:4">
      <c r="A1389">
        <v>3104</v>
      </c>
      <c r="B1389" t="s">
        <v>34848</v>
      </c>
      <c r="C1389" t="s">
        <v>4998</v>
      </c>
      <c r="D1389" s="252" t="s">
        <v>40193</v>
      </c>
    </row>
    <row r="1390" spans="1:4">
      <c r="A1390">
        <v>1607</v>
      </c>
      <c r="B1390" t="s">
        <v>34849</v>
      </c>
      <c r="C1390" t="s">
        <v>4998</v>
      </c>
      <c r="D1390" s="252" t="s">
        <v>40194</v>
      </c>
    </row>
    <row r="1391" spans="1:4">
      <c r="A1391">
        <v>38169</v>
      </c>
      <c r="B1391" t="s">
        <v>34850</v>
      </c>
      <c r="C1391" t="s">
        <v>4998</v>
      </c>
      <c r="D1391" s="252" t="s">
        <v>40195</v>
      </c>
    </row>
    <row r="1392" spans="1:4">
      <c r="A1392">
        <v>6142</v>
      </c>
      <c r="B1392" t="s">
        <v>34851</v>
      </c>
      <c r="C1392" t="s">
        <v>4977</v>
      </c>
      <c r="D1392" s="252" t="s">
        <v>40196</v>
      </c>
    </row>
    <row r="1393" spans="1:4">
      <c r="A1393">
        <v>11686</v>
      </c>
      <c r="B1393" t="s">
        <v>34852</v>
      </c>
      <c r="C1393" t="s">
        <v>4977</v>
      </c>
      <c r="D1393" s="252" t="s">
        <v>40197</v>
      </c>
    </row>
    <row r="1394" spans="1:4">
      <c r="A1394">
        <v>37598</v>
      </c>
      <c r="B1394" t="s">
        <v>34853</v>
      </c>
      <c r="C1394" t="s">
        <v>4977</v>
      </c>
      <c r="D1394" s="252" t="s">
        <v>40198</v>
      </c>
    </row>
    <row r="1395" spans="1:4">
      <c r="A1395">
        <v>25398</v>
      </c>
      <c r="B1395" t="s">
        <v>34854</v>
      </c>
      <c r="C1395" t="s">
        <v>4977</v>
      </c>
      <c r="D1395" s="252" t="s">
        <v>40199</v>
      </c>
    </row>
    <row r="1396" spans="1:4">
      <c r="A1396">
        <v>25399</v>
      </c>
      <c r="B1396" t="s">
        <v>34855</v>
      </c>
      <c r="C1396" t="s">
        <v>4977</v>
      </c>
      <c r="D1396" s="252" t="s">
        <v>40200</v>
      </c>
    </row>
    <row r="1397" spans="1:4">
      <c r="A1397">
        <v>43440</v>
      </c>
      <c r="B1397" t="s">
        <v>34856</v>
      </c>
      <c r="C1397" t="s">
        <v>4977</v>
      </c>
      <c r="D1397" s="252" t="s">
        <v>40201</v>
      </c>
    </row>
    <row r="1398" spans="1:4">
      <c r="A1398">
        <v>10667</v>
      </c>
      <c r="B1398" t="s">
        <v>34857</v>
      </c>
      <c r="C1398" t="s">
        <v>4977</v>
      </c>
      <c r="D1398" s="252" t="s">
        <v>40202</v>
      </c>
    </row>
    <row r="1399" spans="1:4">
      <c r="A1399">
        <v>1613</v>
      </c>
      <c r="B1399" t="s">
        <v>34858</v>
      </c>
      <c r="C1399" t="s">
        <v>4977</v>
      </c>
      <c r="D1399" s="252" t="s">
        <v>40203</v>
      </c>
    </row>
    <row r="1400" spans="1:4">
      <c r="A1400">
        <v>1626</v>
      </c>
      <c r="B1400" t="s">
        <v>34859</v>
      </c>
      <c r="C1400" t="s">
        <v>4977</v>
      </c>
      <c r="D1400" s="252" t="s">
        <v>40204</v>
      </c>
    </row>
    <row r="1401" spans="1:4">
      <c r="A1401">
        <v>1625</v>
      </c>
      <c r="B1401" t="s">
        <v>34860</v>
      </c>
      <c r="C1401" t="s">
        <v>4977</v>
      </c>
      <c r="D1401" s="252" t="s">
        <v>40205</v>
      </c>
    </row>
    <row r="1402" spans="1:4">
      <c r="A1402">
        <v>1622</v>
      </c>
      <c r="B1402" t="s">
        <v>34861</v>
      </c>
      <c r="C1402" t="s">
        <v>4977</v>
      </c>
      <c r="D1402" s="252" t="s">
        <v>40206</v>
      </c>
    </row>
    <row r="1403" spans="1:4">
      <c r="A1403">
        <v>1620</v>
      </c>
      <c r="B1403" t="s">
        <v>34862</v>
      </c>
      <c r="C1403" t="s">
        <v>4977</v>
      </c>
      <c r="D1403" s="252" t="s">
        <v>40207</v>
      </c>
    </row>
    <row r="1404" spans="1:4">
      <c r="A1404">
        <v>1629</v>
      </c>
      <c r="B1404" t="s">
        <v>34863</v>
      </c>
      <c r="C1404" t="s">
        <v>4977</v>
      </c>
      <c r="D1404" s="252" t="s">
        <v>40208</v>
      </c>
    </row>
    <row r="1405" spans="1:4">
      <c r="A1405">
        <v>1627</v>
      </c>
      <c r="B1405" t="s">
        <v>34864</v>
      </c>
      <c r="C1405" t="s">
        <v>4977</v>
      </c>
      <c r="D1405" s="252" t="s">
        <v>40209</v>
      </c>
    </row>
    <row r="1406" spans="1:4">
      <c r="A1406">
        <v>1623</v>
      </c>
      <c r="B1406" t="s">
        <v>34865</v>
      </c>
      <c r="C1406" t="s">
        <v>4977</v>
      </c>
      <c r="D1406" s="252" t="s">
        <v>40210</v>
      </c>
    </row>
    <row r="1407" spans="1:4">
      <c r="A1407">
        <v>1619</v>
      </c>
      <c r="B1407" t="s">
        <v>34866</v>
      </c>
      <c r="C1407" t="s">
        <v>4977</v>
      </c>
      <c r="D1407" s="252" t="s">
        <v>40211</v>
      </c>
    </row>
    <row r="1408" spans="1:4">
      <c r="A1408">
        <v>1630</v>
      </c>
      <c r="B1408" t="s">
        <v>34867</v>
      </c>
      <c r="C1408" t="s">
        <v>4977</v>
      </c>
      <c r="D1408" s="252" t="s">
        <v>40212</v>
      </c>
    </row>
    <row r="1409" spans="1:4">
      <c r="A1409">
        <v>1616</v>
      </c>
      <c r="B1409" t="s">
        <v>34868</v>
      </c>
      <c r="C1409" t="s">
        <v>4977</v>
      </c>
      <c r="D1409" s="252" t="s">
        <v>40213</v>
      </c>
    </row>
    <row r="1410" spans="1:4">
      <c r="A1410">
        <v>1614</v>
      </c>
      <c r="B1410" t="s">
        <v>34869</v>
      </c>
      <c r="C1410" t="s">
        <v>4977</v>
      </c>
      <c r="D1410" s="252" t="s">
        <v>40214</v>
      </c>
    </row>
    <row r="1411" spans="1:4">
      <c r="A1411">
        <v>1617</v>
      </c>
      <c r="B1411" t="s">
        <v>34870</v>
      </c>
      <c r="C1411" t="s">
        <v>4977</v>
      </c>
      <c r="D1411" s="252" t="s">
        <v>40215</v>
      </c>
    </row>
    <row r="1412" spans="1:4">
      <c r="A1412">
        <v>1621</v>
      </c>
      <c r="B1412" t="s">
        <v>34871</v>
      </c>
      <c r="C1412" t="s">
        <v>4977</v>
      </c>
      <c r="D1412" s="252" t="s">
        <v>40216</v>
      </c>
    </row>
    <row r="1413" spans="1:4">
      <c r="A1413">
        <v>1624</v>
      </c>
      <c r="B1413" t="s">
        <v>34872</v>
      </c>
      <c r="C1413" t="s">
        <v>4977</v>
      </c>
      <c r="D1413" s="252" t="s">
        <v>40217</v>
      </c>
    </row>
    <row r="1414" spans="1:4">
      <c r="A1414">
        <v>1615</v>
      </c>
      <c r="B1414" t="s">
        <v>34873</v>
      </c>
      <c r="C1414" t="s">
        <v>4977</v>
      </c>
      <c r="D1414" s="252" t="s">
        <v>40218</v>
      </c>
    </row>
    <row r="1415" spans="1:4">
      <c r="A1415">
        <v>1612</v>
      </c>
      <c r="B1415" t="s">
        <v>34874</v>
      </c>
      <c r="C1415" t="s">
        <v>4977</v>
      </c>
      <c r="D1415" s="252" t="s">
        <v>40219</v>
      </c>
    </row>
    <row r="1416" spans="1:4">
      <c r="A1416">
        <v>1618</v>
      </c>
      <c r="B1416" t="s">
        <v>34875</v>
      </c>
      <c r="C1416" t="s">
        <v>4977</v>
      </c>
      <c r="D1416" s="252" t="s">
        <v>40220</v>
      </c>
    </row>
    <row r="1417" spans="1:4">
      <c r="A1417">
        <v>14211</v>
      </c>
      <c r="B1417" t="s">
        <v>34876</v>
      </c>
      <c r="C1417" t="s">
        <v>4977</v>
      </c>
      <c r="D1417" s="252" t="s">
        <v>40221</v>
      </c>
    </row>
    <row r="1418" spans="1:4">
      <c r="A1418">
        <v>43657</v>
      </c>
      <c r="B1418" t="s">
        <v>34877</v>
      </c>
      <c r="C1418" t="s">
        <v>4980</v>
      </c>
      <c r="D1418" s="252" t="s">
        <v>40222</v>
      </c>
    </row>
    <row r="1419" spans="1:4">
      <c r="A1419">
        <v>34500</v>
      </c>
      <c r="B1419" t="s">
        <v>34878</v>
      </c>
      <c r="C1419" t="s">
        <v>4978</v>
      </c>
      <c r="D1419" s="252" t="s">
        <v>40223</v>
      </c>
    </row>
    <row r="1420" spans="1:4">
      <c r="A1420">
        <v>40934</v>
      </c>
      <c r="B1420" t="s">
        <v>34879</v>
      </c>
      <c r="C1420" t="s">
        <v>4987</v>
      </c>
      <c r="D1420" s="252" t="s">
        <v>40224</v>
      </c>
    </row>
    <row r="1421" spans="1:4">
      <c r="A1421">
        <v>38200</v>
      </c>
      <c r="B1421" t="s">
        <v>34880</v>
      </c>
      <c r="C1421" t="s">
        <v>4999</v>
      </c>
      <c r="D1421" s="252" t="s">
        <v>40225</v>
      </c>
    </row>
    <row r="1422" spans="1:4">
      <c r="A1422">
        <v>39269</v>
      </c>
      <c r="B1422" t="s">
        <v>34881</v>
      </c>
      <c r="C1422" t="s">
        <v>4980</v>
      </c>
      <c r="D1422" s="252" t="s">
        <v>40226</v>
      </c>
    </row>
    <row r="1423" spans="1:4">
      <c r="A1423">
        <v>11889</v>
      </c>
      <c r="B1423" t="s">
        <v>34882</v>
      </c>
      <c r="C1423" t="s">
        <v>4980</v>
      </c>
      <c r="D1423" s="252" t="s">
        <v>40227</v>
      </c>
    </row>
    <row r="1424" spans="1:4">
      <c r="A1424">
        <v>39270</v>
      </c>
      <c r="B1424" t="s">
        <v>34883</v>
      </c>
      <c r="C1424" t="s">
        <v>4980</v>
      </c>
      <c r="D1424" s="252" t="s">
        <v>40228</v>
      </c>
    </row>
    <row r="1425" spans="1:4">
      <c r="A1425">
        <v>11890</v>
      </c>
      <c r="B1425" t="s">
        <v>34884</v>
      </c>
      <c r="C1425" t="s">
        <v>4980</v>
      </c>
      <c r="D1425" s="252" t="s">
        <v>39410</v>
      </c>
    </row>
    <row r="1426" spans="1:4">
      <c r="A1426">
        <v>11891</v>
      </c>
      <c r="B1426" t="s">
        <v>34885</v>
      </c>
      <c r="C1426" t="s">
        <v>4980</v>
      </c>
      <c r="D1426" s="252" t="s">
        <v>40229</v>
      </c>
    </row>
    <row r="1427" spans="1:4">
      <c r="A1427">
        <v>11892</v>
      </c>
      <c r="B1427" t="s">
        <v>34886</v>
      </c>
      <c r="C1427" t="s">
        <v>4980</v>
      </c>
      <c r="D1427" s="252" t="s">
        <v>40175</v>
      </c>
    </row>
    <row r="1428" spans="1:4">
      <c r="A1428">
        <v>37601</v>
      </c>
      <c r="B1428" t="s">
        <v>34887</v>
      </c>
      <c r="C1428" t="s">
        <v>4980</v>
      </c>
      <c r="D1428" s="252" t="s">
        <v>40176</v>
      </c>
    </row>
    <row r="1429" spans="1:4">
      <c r="A1429">
        <v>1634</v>
      </c>
      <c r="B1429" t="s">
        <v>34888</v>
      </c>
      <c r="C1429" t="s">
        <v>4980</v>
      </c>
      <c r="D1429" s="252" t="s">
        <v>40230</v>
      </c>
    </row>
    <row r="1430" spans="1:4">
      <c r="A1430">
        <v>5086</v>
      </c>
      <c r="B1430" t="s">
        <v>34889</v>
      </c>
      <c r="C1430" t="s">
        <v>4979</v>
      </c>
      <c r="D1430" s="252" t="s">
        <v>40231</v>
      </c>
    </row>
    <row r="1431" spans="1:4">
      <c r="A1431">
        <v>11280</v>
      </c>
      <c r="B1431" t="s">
        <v>34890</v>
      </c>
      <c r="C1431" t="s">
        <v>4977</v>
      </c>
      <c r="D1431" s="252" t="s">
        <v>40232</v>
      </c>
    </row>
    <row r="1432" spans="1:4">
      <c r="A1432">
        <v>40519</v>
      </c>
      <c r="B1432" t="s">
        <v>34891</v>
      </c>
      <c r="C1432" t="s">
        <v>4977</v>
      </c>
      <c r="D1432" s="252" t="s">
        <v>40233</v>
      </c>
    </row>
    <row r="1433" spans="1:4">
      <c r="A1433">
        <v>39869</v>
      </c>
      <c r="B1433" t="s">
        <v>34892</v>
      </c>
      <c r="C1433" t="s">
        <v>4977</v>
      </c>
      <c r="D1433" s="252" t="s">
        <v>40234</v>
      </c>
    </row>
    <row r="1434" spans="1:4">
      <c r="A1434">
        <v>39870</v>
      </c>
      <c r="B1434" t="s">
        <v>34893</v>
      </c>
      <c r="C1434" t="s">
        <v>4977</v>
      </c>
      <c r="D1434" s="252" t="s">
        <v>40235</v>
      </c>
    </row>
    <row r="1435" spans="1:4">
      <c r="A1435">
        <v>39871</v>
      </c>
      <c r="B1435" t="s">
        <v>34894</v>
      </c>
      <c r="C1435" t="s">
        <v>4977</v>
      </c>
      <c r="D1435" s="252" t="s">
        <v>40236</v>
      </c>
    </row>
    <row r="1436" spans="1:4">
      <c r="A1436">
        <v>12722</v>
      </c>
      <c r="B1436" t="s">
        <v>34895</v>
      </c>
      <c r="C1436" t="s">
        <v>4977</v>
      </c>
      <c r="D1436" s="252" t="s">
        <v>40237</v>
      </c>
    </row>
    <row r="1437" spans="1:4">
      <c r="A1437">
        <v>12714</v>
      </c>
      <c r="B1437" t="s">
        <v>34896</v>
      </c>
      <c r="C1437" t="s">
        <v>4977</v>
      </c>
      <c r="D1437" s="252" t="s">
        <v>39837</v>
      </c>
    </row>
    <row r="1438" spans="1:4">
      <c r="A1438">
        <v>12715</v>
      </c>
      <c r="B1438" t="s">
        <v>34897</v>
      </c>
      <c r="C1438" t="s">
        <v>4977</v>
      </c>
      <c r="D1438" s="252" t="s">
        <v>39049</v>
      </c>
    </row>
    <row r="1439" spans="1:4">
      <c r="A1439">
        <v>12716</v>
      </c>
      <c r="B1439" t="s">
        <v>34898</v>
      </c>
      <c r="C1439" t="s">
        <v>4977</v>
      </c>
      <c r="D1439" s="252" t="s">
        <v>40238</v>
      </c>
    </row>
    <row r="1440" spans="1:4">
      <c r="A1440">
        <v>12717</v>
      </c>
      <c r="B1440" t="s">
        <v>34899</v>
      </c>
      <c r="C1440" t="s">
        <v>4977</v>
      </c>
      <c r="D1440" s="252" t="s">
        <v>40239</v>
      </c>
    </row>
    <row r="1441" spans="1:4">
      <c r="A1441">
        <v>12718</v>
      </c>
      <c r="B1441" t="s">
        <v>34900</v>
      </c>
      <c r="C1441" t="s">
        <v>4977</v>
      </c>
      <c r="D1441" s="252" t="s">
        <v>40240</v>
      </c>
    </row>
    <row r="1442" spans="1:4">
      <c r="A1442">
        <v>12719</v>
      </c>
      <c r="B1442" t="s">
        <v>34901</v>
      </c>
      <c r="C1442" t="s">
        <v>4977</v>
      </c>
      <c r="D1442" s="252" t="s">
        <v>40241</v>
      </c>
    </row>
    <row r="1443" spans="1:4">
      <c r="A1443">
        <v>12720</v>
      </c>
      <c r="B1443" t="s">
        <v>34902</v>
      </c>
      <c r="C1443" t="s">
        <v>4977</v>
      </c>
      <c r="D1443" s="252" t="s">
        <v>40242</v>
      </c>
    </row>
    <row r="1444" spans="1:4">
      <c r="A1444">
        <v>12721</v>
      </c>
      <c r="B1444" t="s">
        <v>34903</v>
      </c>
      <c r="C1444" t="s">
        <v>4977</v>
      </c>
      <c r="D1444" s="252" t="s">
        <v>40243</v>
      </c>
    </row>
    <row r="1445" spans="1:4">
      <c r="A1445">
        <v>3468</v>
      </c>
      <c r="B1445" t="s">
        <v>34904</v>
      </c>
      <c r="C1445" t="s">
        <v>4977</v>
      </c>
      <c r="D1445" s="252" t="s">
        <v>40244</v>
      </c>
    </row>
    <row r="1446" spans="1:4">
      <c r="A1446">
        <v>3465</v>
      </c>
      <c r="B1446" t="s">
        <v>34905</v>
      </c>
      <c r="C1446" t="s">
        <v>4977</v>
      </c>
      <c r="D1446" s="252" t="s">
        <v>40245</v>
      </c>
    </row>
    <row r="1447" spans="1:4">
      <c r="A1447">
        <v>12403</v>
      </c>
      <c r="B1447" t="s">
        <v>34906</v>
      </c>
      <c r="C1447" t="s">
        <v>4977</v>
      </c>
      <c r="D1447" s="252" t="s">
        <v>40246</v>
      </c>
    </row>
    <row r="1448" spans="1:4">
      <c r="A1448">
        <v>3463</v>
      </c>
      <c r="B1448" t="s">
        <v>34907</v>
      </c>
      <c r="C1448" t="s">
        <v>4977</v>
      </c>
      <c r="D1448" s="252" t="s">
        <v>40247</v>
      </c>
    </row>
    <row r="1449" spans="1:4">
      <c r="A1449">
        <v>3464</v>
      </c>
      <c r="B1449" t="s">
        <v>34908</v>
      </c>
      <c r="C1449" t="s">
        <v>4977</v>
      </c>
      <c r="D1449" s="252" t="s">
        <v>40247</v>
      </c>
    </row>
    <row r="1450" spans="1:4">
      <c r="A1450">
        <v>3466</v>
      </c>
      <c r="B1450" t="s">
        <v>34909</v>
      </c>
      <c r="C1450" t="s">
        <v>4977</v>
      </c>
      <c r="D1450" s="252" t="s">
        <v>40248</v>
      </c>
    </row>
    <row r="1451" spans="1:4">
      <c r="A1451">
        <v>3467</v>
      </c>
      <c r="B1451" t="s">
        <v>34910</v>
      </c>
      <c r="C1451" t="s">
        <v>4977</v>
      </c>
      <c r="D1451" s="252" t="s">
        <v>40249</v>
      </c>
    </row>
    <row r="1452" spans="1:4">
      <c r="A1452">
        <v>3462</v>
      </c>
      <c r="B1452" t="s">
        <v>34911</v>
      </c>
      <c r="C1452" t="s">
        <v>4977</v>
      </c>
      <c r="D1452" s="252" t="s">
        <v>40250</v>
      </c>
    </row>
    <row r="1453" spans="1:4">
      <c r="A1453">
        <v>3446</v>
      </c>
      <c r="B1453" t="s">
        <v>34912</v>
      </c>
      <c r="C1453" t="s">
        <v>4977</v>
      </c>
      <c r="D1453" s="252" t="s">
        <v>40251</v>
      </c>
    </row>
    <row r="1454" spans="1:4">
      <c r="A1454">
        <v>3445</v>
      </c>
      <c r="B1454" t="s">
        <v>34913</v>
      </c>
      <c r="C1454" t="s">
        <v>4977</v>
      </c>
      <c r="D1454" s="252" t="s">
        <v>40252</v>
      </c>
    </row>
    <row r="1455" spans="1:4">
      <c r="A1455">
        <v>3441</v>
      </c>
      <c r="B1455" t="s">
        <v>34914</v>
      </c>
      <c r="C1455" t="s">
        <v>4977</v>
      </c>
      <c r="D1455" s="252" t="s">
        <v>40253</v>
      </c>
    </row>
    <row r="1456" spans="1:4">
      <c r="A1456">
        <v>3444</v>
      </c>
      <c r="B1456" t="s">
        <v>34915</v>
      </c>
      <c r="C1456" t="s">
        <v>4977</v>
      </c>
      <c r="D1456" s="252" t="s">
        <v>40254</v>
      </c>
    </row>
    <row r="1457" spans="1:4">
      <c r="A1457">
        <v>12402</v>
      </c>
      <c r="B1457" t="s">
        <v>34916</v>
      </c>
      <c r="C1457" t="s">
        <v>4977</v>
      </c>
      <c r="D1457" s="252" t="s">
        <v>40255</v>
      </c>
    </row>
    <row r="1458" spans="1:4">
      <c r="A1458">
        <v>3447</v>
      </c>
      <c r="B1458" t="s">
        <v>34917</v>
      </c>
      <c r="C1458" t="s">
        <v>4977</v>
      </c>
      <c r="D1458" s="252" t="s">
        <v>40256</v>
      </c>
    </row>
    <row r="1459" spans="1:4">
      <c r="A1459">
        <v>3442</v>
      </c>
      <c r="B1459" t="s">
        <v>34918</v>
      </c>
      <c r="C1459" t="s">
        <v>4977</v>
      </c>
      <c r="D1459" s="252" t="s">
        <v>40257</v>
      </c>
    </row>
    <row r="1460" spans="1:4">
      <c r="A1460">
        <v>3448</v>
      </c>
      <c r="B1460" t="s">
        <v>34919</v>
      </c>
      <c r="C1460" t="s">
        <v>4977</v>
      </c>
      <c r="D1460" s="252" t="s">
        <v>40258</v>
      </c>
    </row>
    <row r="1461" spans="1:4">
      <c r="A1461">
        <v>3449</v>
      </c>
      <c r="B1461" t="s">
        <v>34920</v>
      </c>
      <c r="C1461" t="s">
        <v>4977</v>
      </c>
      <c r="D1461" s="252" t="s">
        <v>40259</v>
      </c>
    </row>
    <row r="1462" spans="1:4">
      <c r="A1462">
        <v>37438</v>
      </c>
      <c r="B1462" t="s">
        <v>34921</v>
      </c>
      <c r="C1462" t="s">
        <v>4977</v>
      </c>
      <c r="D1462" s="252" t="s">
        <v>40260</v>
      </c>
    </row>
    <row r="1463" spans="1:4">
      <c r="A1463">
        <v>37439</v>
      </c>
      <c r="B1463" t="s">
        <v>34922</v>
      </c>
      <c r="C1463" t="s">
        <v>4977</v>
      </c>
      <c r="D1463" s="252" t="s">
        <v>40261</v>
      </c>
    </row>
    <row r="1464" spans="1:4">
      <c r="A1464">
        <v>37435</v>
      </c>
      <c r="B1464" t="s">
        <v>34923</v>
      </c>
      <c r="C1464" t="s">
        <v>4977</v>
      </c>
      <c r="D1464" s="252" t="s">
        <v>40262</v>
      </c>
    </row>
    <row r="1465" spans="1:4">
      <c r="A1465">
        <v>37436</v>
      </c>
      <c r="B1465" t="s">
        <v>34924</v>
      </c>
      <c r="C1465" t="s">
        <v>4977</v>
      </c>
      <c r="D1465" s="252" t="s">
        <v>40263</v>
      </c>
    </row>
    <row r="1466" spans="1:4">
      <c r="A1466">
        <v>37437</v>
      </c>
      <c r="B1466" t="s">
        <v>34925</v>
      </c>
      <c r="C1466" t="s">
        <v>4977</v>
      </c>
      <c r="D1466" s="252" t="s">
        <v>40166</v>
      </c>
    </row>
    <row r="1467" spans="1:4">
      <c r="A1467">
        <v>3473</v>
      </c>
      <c r="B1467" t="s">
        <v>34926</v>
      </c>
      <c r="C1467" t="s">
        <v>4977</v>
      </c>
      <c r="D1467" s="252" t="s">
        <v>40264</v>
      </c>
    </row>
    <row r="1468" spans="1:4">
      <c r="A1468">
        <v>3474</v>
      </c>
      <c r="B1468" t="s">
        <v>34927</v>
      </c>
      <c r="C1468" t="s">
        <v>4977</v>
      </c>
      <c r="D1468" s="252" t="s">
        <v>40265</v>
      </c>
    </row>
    <row r="1469" spans="1:4">
      <c r="A1469">
        <v>3450</v>
      </c>
      <c r="B1469" t="s">
        <v>34928</v>
      </c>
      <c r="C1469" t="s">
        <v>4977</v>
      </c>
      <c r="D1469" s="252" t="s">
        <v>40266</v>
      </c>
    </row>
    <row r="1470" spans="1:4">
      <c r="A1470">
        <v>3443</v>
      </c>
      <c r="B1470" t="s">
        <v>34929</v>
      </c>
      <c r="C1470" t="s">
        <v>4977</v>
      </c>
      <c r="D1470" s="252" t="s">
        <v>40172</v>
      </c>
    </row>
    <row r="1471" spans="1:4">
      <c r="A1471">
        <v>3453</v>
      </c>
      <c r="B1471" t="s">
        <v>34930</v>
      </c>
      <c r="C1471" t="s">
        <v>4977</v>
      </c>
      <c r="D1471" s="252" t="s">
        <v>40267</v>
      </c>
    </row>
    <row r="1472" spans="1:4">
      <c r="A1472">
        <v>3452</v>
      </c>
      <c r="B1472" t="s">
        <v>34931</v>
      </c>
      <c r="C1472" t="s">
        <v>4977</v>
      </c>
      <c r="D1472" s="252" t="s">
        <v>40268</v>
      </c>
    </row>
    <row r="1473" spans="1:4">
      <c r="A1473">
        <v>3451</v>
      </c>
      <c r="B1473" t="s">
        <v>34932</v>
      </c>
      <c r="C1473" t="s">
        <v>4977</v>
      </c>
      <c r="D1473" s="252" t="s">
        <v>40269</v>
      </c>
    </row>
    <row r="1474" spans="1:4">
      <c r="A1474">
        <v>3454</v>
      </c>
      <c r="B1474" t="s">
        <v>34933</v>
      </c>
      <c r="C1474" t="s">
        <v>4977</v>
      </c>
      <c r="D1474" s="252" t="s">
        <v>40270</v>
      </c>
    </row>
    <row r="1475" spans="1:4">
      <c r="A1475">
        <v>3458</v>
      </c>
      <c r="B1475" t="s">
        <v>34934</v>
      </c>
      <c r="C1475" t="s">
        <v>4977</v>
      </c>
      <c r="D1475" s="252" t="s">
        <v>40271</v>
      </c>
    </row>
    <row r="1476" spans="1:4">
      <c r="A1476">
        <v>3457</v>
      </c>
      <c r="B1476" t="s">
        <v>34935</v>
      </c>
      <c r="C1476" t="s">
        <v>4977</v>
      </c>
      <c r="D1476" s="252" t="s">
        <v>40272</v>
      </c>
    </row>
    <row r="1477" spans="1:4">
      <c r="A1477">
        <v>3455</v>
      </c>
      <c r="B1477" t="s">
        <v>34936</v>
      </c>
      <c r="C1477" t="s">
        <v>4977</v>
      </c>
      <c r="D1477" s="252" t="s">
        <v>40273</v>
      </c>
    </row>
    <row r="1478" spans="1:4">
      <c r="A1478">
        <v>3472</v>
      </c>
      <c r="B1478" t="s">
        <v>34937</v>
      </c>
      <c r="C1478" t="s">
        <v>4977</v>
      </c>
      <c r="D1478" s="252" t="s">
        <v>40274</v>
      </c>
    </row>
    <row r="1479" spans="1:4">
      <c r="A1479">
        <v>3470</v>
      </c>
      <c r="B1479" t="s">
        <v>34938</v>
      </c>
      <c r="C1479" t="s">
        <v>4977</v>
      </c>
      <c r="D1479" s="252" t="s">
        <v>40275</v>
      </c>
    </row>
    <row r="1480" spans="1:4">
      <c r="A1480">
        <v>3471</v>
      </c>
      <c r="B1480" t="s">
        <v>34939</v>
      </c>
      <c r="C1480" t="s">
        <v>4977</v>
      </c>
      <c r="D1480" s="252" t="s">
        <v>39849</v>
      </c>
    </row>
    <row r="1481" spans="1:4">
      <c r="A1481">
        <v>3456</v>
      </c>
      <c r="B1481" t="s">
        <v>34940</v>
      </c>
      <c r="C1481" t="s">
        <v>4977</v>
      </c>
      <c r="D1481" s="252" t="s">
        <v>40276</v>
      </c>
    </row>
    <row r="1482" spans="1:4">
      <c r="A1482">
        <v>3459</v>
      </c>
      <c r="B1482" t="s">
        <v>34941</v>
      </c>
      <c r="C1482" t="s">
        <v>4977</v>
      </c>
      <c r="D1482" s="252" t="s">
        <v>40277</v>
      </c>
    </row>
    <row r="1483" spans="1:4">
      <c r="A1483">
        <v>3469</v>
      </c>
      <c r="B1483" t="s">
        <v>34942</v>
      </c>
      <c r="C1483" t="s">
        <v>4977</v>
      </c>
      <c r="D1483" s="252" t="s">
        <v>40278</v>
      </c>
    </row>
    <row r="1484" spans="1:4">
      <c r="A1484">
        <v>3460</v>
      </c>
      <c r="B1484" t="s">
        <v>34943</v>
      </c>
      <c r="C1484" t="s">
        <v>4977</v>
      </c>
      <c r="D1484" s="252" t="s">
        <v>40279</v>
      </c>
    </row>
    <row r="1485" spans="1:4">
      <c r="A1485">
        <v>3461</v>
      </c>
      <c r="B1485" t="s">
        <v>34944</v>
      </c>
      <c r="C1485" t="s">
        <v>4977</v>
      </c>
      <c r="D1485" s="252" t="s">
        <v>40280</v>
      </c>
    </row>
    <row r="1486" spans="1:4">
      <c r="A1486">
        <v>37433</v>
      </c>
      <c r="B1486" t="s">
        <v>34945</v>
      </c>
      <c r="C1486" t="s">
        <v>4977</v>
      </c>
      <c r="D1486" s="252" t="s">
        <v>40260</v>
      </c>
    </row>
    <row r="1487" spans="1:4">
      <c r="A1487">
        <v>37430</v>
      </c>
      <c r="B1487" t="s">
        <v>34946</v>
      </c>
      <c r="C1487" t="s">
        <v>4977</v>
      </c>
      <c r="D1487" s="252" t="s">
        <v>40281</v>
      </c>
    </row>
    <row r="1488" spans="1:4">
      <c r="A1488">
        <v>37434</v>
      </c>
      <c r="B1488" t="s">
        <v>34947</v>
      </c>
      <c r="C1488" t="s">
        <v>4977</v>
      </c>
      <c r="D1488" s="252" t="s">
        <v>40282</v>
      </c>
    </row>
    <row r="1489" spans="1:4">
      <c r="A1489">
        <v>37431</v>
      </c>
      <c r="B1489" t="s">
        <v>34948</v>
      </c>
      <c r="C1489" t="s">
        <v>4977</v>
      </c>
      <c r="D1489" s="252" t="s">
        <v>40283</v>
      </c>
    </row>
    <row r="1490" spans="1:4">
      <c r="A1490">
        <v>37432</v>
      </c>
      <c r="B1490" t="s">
        <v>34949</v>
      </c>
      <c r="C1490" t="s">
        <v>4977</v>
      </c>
      <c r="D1490" s="252" t="s">
        <v>40284</v>
      </c>
    </row>
    <row r="1491" spans="1:4">
      <c r="A1491">
        <v>37413</v>
      </c>
      <c r="B1491" t="s">
        <v>34950</v>
      </c>
      <c r="C1491" t="s">
        <v>4977</v>
      </c>
      <c r="D1491" s="252" t="s">
        <v>39047</v>
      </c>
    </row>
    <row r="1492" spans="1:4">
      <c r="A1492">
        <v>37414</v>
      </c>
      <c r="B1492" t="s">
        <v>34951</v>
      </c>
      <c r="C1492" t="s">
        <v>4977</v>
      </c>
      <c r="D1492" s="252" t="s">
        <v>40285</v>
      </c>
    </row>
    <row r="1493" spans="1:4">
      <c r="A1493">
        <v>37415</v>
      </c>
      <c r="B1493" t="s">
        <v>34952</v>
      </c>
      <c r="C1493" t="s">
        <v>4977</v>
      </c>
      <c r="D1493" s="252" t="s">
        <v>40286</v>
      </c>
    </row>
    <row r="1494" spans="1:4">
      <c r="A1494">
        <v>37416</v>
      </c>
      <c r="B1494" t="s">
        <v>34953</v>
      </c>
      <c r="C1494" t="s">
        <v>4977</v>
      </c>
      <c r="D1494" s="252" t="s">
        <v>39415</v>
      </c>
    </row>
    <row r="1495" spans="1:4">
      <c r="A1495">
        <v>37417</v>
      </c>
      <c r="B1495" t="s">
        <v>34954</v>
      </c>
      <c r="C1495" t="s">
        <v>4977</v>
      </c>
      <c r="D1495" s="252" t="s">
        <v>40287</v>
      </c>
    </row>
    <row r="1496" spans="1:4">
      <c r="A1496">
        <v>43590</v>
      </c>
      <c r="B1496" t="s">
        <v>34955</v>
      </c>
      <c r="C1496" t="s">
        <v>4977</v>
      </c>
      <c r="D1496" s="252" t="s">
        <v>40288</v>
      </c>
    </row>
    <row r="1497" spans="1:4">
      <c r="A1497">
        <v>43589</v>
      </c>
      <c r="B1497" t="s">
        <v>34956</v>
      </c>
      <c r="C1497" t="s">
        <v>4977</v>
      </c>
      <c r="D1497" s="252" t="s">
        <v>40289</v>
      </c>
    </row>
    <row r="1498" spans="1:4">
      <c r="A1498">
        <v>34519</v>
      </c>
      <c r="B1498" t="s">
        <v>34957</v>
      </c>
      <c r="C1498" t="s">
        <v>4977</v>
      </c>
      <c r="D1498" s="252" t="s">
        <v>40290</v>
      </c>
    </row>
    <row r="1499" spans="1:4">
      <c r="A1499">
        <v>1649</v>
      </c>
      <c r="B1499" t="s">
        <v>34958</v>
      </c>
      <c r="C1499" t="s">
        <v>4977</v>
      </c>
      <c r="D1499" s="252" t="s">
        <v>40291</v>
      </c>
    </row>
    <row r="1500" spans="1:4">
      <c r="A1500">
        <v>1653</v>
      </c>
      <c r="B1500" t="s">
        <v>34959</v>
      </c>
      <c r="C1500" t="s">
        <v>4977</v>
      </c>
      <c r="D1500" s="252" t="s">
        <v>40292</v>
      </c>
    </row>
    <row r="1501" spans="1:4">
      <c r="A1501">
        <v>1647</v>
      </c>
      <c r="B1501" t="s">
        <v>34960</v>
      </c>
      <c r="C1501" t="s">
        <v>4977</v>
      </c>
      <c r="D1501" s="252" t="s">
        <v>40293</v>
      </c>
    </row>
    <row r="1502" spans="1:4">
      <c r="A1502">
        <v>1648</v>
      </c>
      <c r="B1502" t="s">
        <v>34961</v>
      </c>
      <c r="C1502" t="s">
        <v>4977</v>
      </c>
      <c r="D1502" s="252" t="s">
        <v>40294</v>
      </c>
    </row>
    <row r="1503" spans="1:4">
      <c r="A1503">
        <v>1651</v>
      </c>
      <c r="B1503" t="s">
        <v>34962</v>
      </c>
      <c r="C1503" t="s">
        <v>4977</v>
      </c>
      <c r="D1503" s="252" t="s">
        <v>40295</v>
      </c>
    </row>
    <row r="1504" spans="1:4">
      <c r="A1504">
        <v>1650</v>
      </c>
      <c r="B1504" t="s">
        <v>34963</v>
      </c>
      <c r="C1504" t="s">
        <v>4977</v>
      </c>
      <c r="D1504" s="252" t="s">
        <v>40296</v>
      </c>
    </row>
    <row r="1505" spans="1:4">
      <c r="A1505">
        <v>1654</v>
      </c>
      <c r="B1505" t="s">
        <v>34964</v>
      </c>
      <c r="C1505" t="s">
        <v>4977</v>
      </c>
      <c r="D1505" s="252" t="s">
        <v>40297</v>
      </c>
    </row>
    <row r="1506" spans="1:4">
      <c r="A1506">
        <v>1652</v>
      </c>
      <c r="B1506" t="s">
        <v>34965</v>
      </c>
      <c r="C1506" t="s">
        <v>4977</v>
      </c>
      <c r="D1506" s="252" t="s">
        <v>40298</v>
      </c>
    </row>
    <row r="1507" spans="1:4">
      <c r="A1507">
        <v>10510</v>
      </c>
      <c r="B1507" t="s">
        <v>34966</v>
      </c>
      <c r="C1507" t="s">
        <v>4977</v>
      </c>
      <c r="D1507" s="252" t="s">
        <v>40299</v>
      </c>
    </row>
    <row r="1508" spans="1:4">
      <c r="A1508">
        <v>1747</v>
      </c>
      <c r="B1508" t="s">
        <v>34967</v>
      </c>
      <c r="C1508" t="s">
        <v>4977</v>
      </c>
      <c r="D1508" s="252" t="s">
        <v>40300</v>
      </c>
    </row>
    <row r="1509" spans="1:4">
      <c r="A1509">
        <v>1744</v>
      </c>
      <c r="B1509" t="s">
        <v>34968</v>
      </c>
      <c r="C1509" t="s">
        <v>4977</v>
      </c>
      <c r="D1509" s="252" t="s">
        <v>40301</v>
      </c>
    </row>
    <row r="1510" spans="1:4">
      <c r="A1510">
        <v>1743</v>
      </c>
      <c r="B1510" t="s">
        <v>34969</v>
      </c>
      <c r="C1510" t="s">
        <v>4977</v>
      </c>
      <c r="D1510" s="252" t="s">
        <v>40302</v>
      </c>
    </row>
    <row r="1511" spans="1:4">
      <c r="A1511">
        <v>39640</v>
      </c>
      <c r="B1511" t="s">
        <v>34970</v>
      </c>
      <c r="C1511" t="s">
        <v>4977</v>
      </c>
      <c r="D1511" s="252" t="s">
        <v>40084</v>
      </c>
    </row>
    <row r="1512" spans="1:4">
      <c r="A1512">
        <v>7216</v>
      </c>
      <c r="B1512" t="s">
        <v>34971</v>
      </c>
      <c r="C1512" t="s">
        <v>4977</v>
      </c>
      <c r="D1512" s="252" t="s">
        <v>40303</v>
      </c>
    </row>
    <row r="1513" spans="1:4">
      <c r="A1513">
        <v>20235</v>
      </c>
      <c r="B1513" t="s">
        <v>34972</v>
      </c>
      <c r="C1513" t="s">
        <v>4977</v>
      </c>
      <c r="D1513" s="252" t="s">
        <v>40304</v>
      </c>
    </row>
    <row r="1514" spans="1:4">
      <c r="A1514">
        <v>7181</v>
      </c>
      <c r="B1514" t="s">
        <v>34973</v>
      </c>
      <c r="C1514" t="s">
        <v>4977</v>
      </c>
      <c r="D1514" s="252" t="s">
        <v>40305</v>
      </c>
    </row>
    <row r="1515" spans="1:4">
      <c r="A1515">
        <v>40742</v>
      </c>
      <c r="B1515" t="s">
        <v>34974</v>
      </c>
      <c r="C1515" t="s">
        <v>4977</v>
      </c>
      <c r="D1515" s="252" t="s">
        <v>40176</v>
      </c>
    </row>
    <row r="1516" spans="1:4">
      <c r="A1516">
        <v>7214</v>
      </c>
      <c r="B1516" t="s">
        <v>34975</v>
      </c>
      <c r="C1516" t="s">
        <v>4977</v>
      </c>
      <c r="D1516" s="252" t="s">
        <v>40306</v>
      </c>
    </row>
    <row r="1517" spans="1:4">
      <c r="A1517">
        <v>7219</v>
      </c>
      <c r="B1517" t="s">
        <v>34976</v>
      </c>
      <c r="C1517" t="s">
        <v>4977</v>
      </c>
      <c r="D1517" s="252" t="s">
        <v>40307</v>
      </c>
    </row>
    <row r="1518" spans="1:4">
      <c r="A1518">
        <v>37971</v>
      </c>
      <c r="B1518" t="s">
        <v>38740</v>
      </c>
      <c r="C1518" t="s">
        <v>4977</v>
      </c>
      <c r="D1518" s="252" t="s">
        <v>39277</v>
      </c>
    </row>
    <row r="1519" spans="1:4">
      <c r="A1519">
        <v>37972</v>
      </c>
      <c r="B1519" t="s">
        <v>34977</v>
      </c>
      <c r="C1519" t="s">
        <v>4977</v>
      </c>
      <c r="D1519" s="252" t="s">
        <v>40308</v>
      </c>
    </row>
    <row r="1520" spans="1:4">
      <c r="A1520">
        <v>37973</v>
      </c>
      <c r="B1520" t="s">
        <v>34978</v>
      </c>
      <c r="C1520" t="s">
        <v>4977</v>
      </c>
      <c r="D1520" s="252" t="s">
        <v>40309</v>
      </c>
    </row>
    <row r="1521" spans="1:4">
      <c r="A1521">
        <v>1926</v>
      </c>
      <c r="B1521" t="s">
        <v>38741</v>
      </c>
      <c r="C1521" t="s">
        <v>4977</v>
      </c>
      <c r="D1521" s="252" t="s">
        <v>40310</v>
      </c>
    </row>
    <row r="1522" spans="1:4">
      <c r="A1522">
        <v>1927</v>
      </c>
      <c r="B1522" t="s">
        <v>38742</v>
      </c>
      <c r="C1522" t="s">
        <v>4977</v>
      </c>
      <c r="D1522" s="252" t="s">
        <v>40311</v>
      </c>
    </row>
    <row r="1523" spans="1:4">
      <c r="A1523">
        <v>1923</v>
      </c>
      <c r="B1523" t="s">
        <v>38743</v>
      </c>
      <c r="C1523" t="s">
        <v>4977</v>
      </c>
      <c r="D1523" s="252" t="s">
        <v>40312</v>
      </c>
    </row>
    <row r="1524" spans="1:4">
      <c r="A1524">
        <v>1929</v>
      </c>
      <c r="B1524" t="s">
        <v>38744</v>
      </c>
      <c r="C1524" t="s">
        <v>4977</v>
      </c>
      <c r="D1524" s="252" t="s">
        <v>39677</v>
      </c>
    </row>
    <row r="1525" spans="1:4">
      <c r="A1525">
        <v>1930</v>
      </c>
      <c r="B1525" t="s">
        <v>38745</v>
      </c>
      <c r="C1525" t="s">
        <v>4977</v>
      </c>
      <c r="D1525" s="252" t="s">
        <v>40313</v>
      </c>
    </row>
    <row r="1526" spans="1:4">
      <c r="A1526">
        <v>1924</v>
      </c>
      <c r="B1526" t="s">
        <v>38746</v>
      </c>
      <c r="C1526" t="s">
        <v>4977</v>
      </c>
      <c r="D1526" s="252" t="s">
        <v>40314</v>
      </c>
    </row>
    <row r="1527" spans="1:4">
      <c r="A1527">
        <v>1922</v>
      </c>
      <c r="B1527" t="s">
        <v>38747</v>
      </c>
      <c r="C1527" t="s">
        <v>4977</v>
      </c>
      <c r="D1527" s="252" t="s">
        <v>40315</v>
      </c>
    </row>
    <row r="1528" spans="1:4">
      <c r="A1528">
        <v>1953</v>
      </c>
      <c r="B1528" t="s">
        <v>38748</v>
      </c>
      <c r="C1528" t="s">
        <v>4977</v>
      </c>
      <c r="D1528" s="252" t="s">
        <v>40316</v>
      </c>
    </row>
    <row r="1529" spans="1:4">
      <c r="A1529">
        <v>1962</v>
      </c>
      <c r="B1529" t="s">
        <v>38749</v>
      </c>
      <c r="C1529" t="s">
        <v>4977</v>
      </c>
      <c r="D1529" s="252" t="s">
        <v>40317</v>
      </c>
    </row>
    <row r="1530" spans="1:4">
      <c r="A1530">
        <v>1955</v>
      </c>
      <c r="B1530" t="s">
        <v>38750</v>
      </c>
      <c r="C1530" t="s">
        <v>4977</v>
      </c>
      <c r="D1530" s="252" t="s">
        <v>39119</v>
      </c>
    </row>
    <row r="1531" spans="1:4">
      <c r="A1531">
        <v>1956</v>
      </c>
      <c r="B1531" t="s">
        <v>38751</v>
      </c>
      <c r="C1531" t="s">
        <v>4977</v>
      </c>
      <c r="D1531" s="252" t="s">
        <v>39443</v>
      </c>
    </row>
    <row r="1532" spans="1:4">
      <c r="A1532">
        <v>1957</v>
      </c>
      <c r="B1532" t="s">
        <v>38752</v>
      </c>
      <c r="C1532" t="s">
        <v>4977</v>
      </c>
      <c r="D1532" s="252" t="s">
        <v>40318</v>
      </c>
    </row>
    <row r="1533" spans="1:4">
      <c r="A1533">
        <v>1958</v>
      </c>
      <c r="B1533" t="s">
        <v>38753</v>
      </c>
      <c r="C1533" t="s">
        <v>4977</v>
      </c>
      <c r="D1533" s="252" t="s">
        <v>40319</v>
      </c>
    </row>
    <row r="1534" spans="1:4">
      <c r="A1534">
        <v>1959</v>
      </c>
      <c r="B1534" t="s">
        <v>38754</v>
      </c>
      <c r="C1534" t="s">
        <v>4977</v>
      </c>
      <c r="D1534" s="252" t="s">
        <v>40104</v>
      </c>
    </row>
    <row r="1535" spans="1:4">
      <c r="A1535">
        <v>1925</v>
      </c>
      <c r="B1535" t="s">
        <v>38755</v>
      </c>
      <c r="C1535" t="s">
        <v>4977</v>
      </c>
      <c r="D1535" s="252" t="s">
        <v>39965</v>
      </c>
    </row>
    <row r="1536" spans="1:4">
      <c r="A1536">
        <v>1960</v>
      </c>
      <c r="B1536" t="s">
        <v>38756</v>
      </c>
      <c r="C1536" t="s">
        <v>4977</v>
      </c>
      <c r="D1536" s="252" t="s">
        <v>40320</v>
      </c>
    </row>
    <row r="1537" spans="1:4">
      <c r="A1537">
        <v>1961</v>
      </c>
      <c r="B1537" t="s">
        <v>38757</v>
      </c>
      <c r="C1537" t="s">
        <v>4977</v>
      </c>
      <c r="D1537" s="252" t="s">
        <v>40321</v>
      </c>
    </row>
    <row r="1538" spans="1:4">
      <c r="A1538">
        <v>38423</v>
      </c>
      <c r="B1538" t="s">
        <v>38758</v>
      </c>
      <c r="C1538" t="s">
        <v>4977</v>
      </c>
      <c r="D1538" s="252" t="s">
        <v>40322</v>
      </c>
    </row>
    <row r="1539" spans="1:4">
      <c r="A1539">
        <v>39866</v>
      </c>
      <c r="B1539" t="s">
        <v>34979</v>
      </c>
      <c r="C1539" t="s">
        <v>4977</v>
      </c>
      <c r="D1539" s="252" t="s">
        <v>40323</v>
      </c>
    </row>
    <row r="1540" spans="1:4">
      <c r="A1540">
        <v>39867</v>
      </c>
      <c r="B1540" t="s">
        <v>34980</v>
      </c>
      <c r="C1540" t="s">
        <v>4977</v>
      </c>
      <c r="D1540" s="252" t="s">
        <v>40324</v>
      </c>
    </row>
    <row r="1541" spans="1:4">
      <c r="A1541">
        <v>39868</v>
      </c>
      <c r="B1541" t="s">
        <v>34981</v>
      </c>
      <c r="C1541" t="s">
        <v>4977</v>
      </c>
      <c r="D1541" s="252" t="s">
        <v>40325</v>
      </c>
    </row>
    <row r="1542" spans="1:4">
      <c r="A1542">
        <v>37999</v>
      </c>
      <c r="B1542" t="s">
        <v>34982</v>
      </c>
      <c r="C1542" t="s">
        <v>4977</v>
      </c>
      <c r="D1542" s="252" t="s">
        <v>40326</v>
      </c>
    </row>
    <row r="1543" spans="1:4">
      <c r="A1543">
        <v>38000</v>
      </c>
      <c r="B1543" t="s">
        <v>34983</v>
      </c>
      <c r="C1543" t="s">
        <v>4977</v>
      </c>
      <c r="D1543" s="252" t="s">
        <v>40327</v>
      </c>
    </row>
    <row r="1544" spans="1:4">
      <c r="A1544">
        <v>38129</v>
      </c>
      <c r="B1544" t="s">
        <v>38759</v>
      </c>
      <c r="C1544" t="s">
        <v>4977</v>
      </c>
      <c r="D1544" s="252" t="s">
        <v>40328</v>
      </c>
    </row>
    <row r="1545" spans="1:4">
      <c r="A1545">
        <v>38025</v>
      </c>
      <c r="B1545" t="s">
        <v>38760</v>
      </c>
      <c r="C1545" t="s">
        <v>4977</v>
      </c>
      <c r="D1545" s="252" t="s">
        <v>40329</v>
      </c>
    </row>
    <row r="1546" spans="1:4">
      <c r="A1546">
        <v>38026</v>
      </c>
      <c r="B1546" t="s">
        <v>38761</v>
      </c>
      <c r="C1546" t="s">
        <v>4977</v>
      </c>
      <c r="D1546" s="252" t="s">
        <v>40330</v>
      </c>
    </row>
    <row r="1547" spans="1:4">
      <c r="A1547">
        <v>1858</v>
      </c>
      <c r="B1547" t="s">
        <v>38762</v>
      </c>
      <c r="C1547" t="s">
        <v>4977</v>
      </c>
      <c r="D1547" s="252" t="s">
        <v>40331</v>
      </c>
    </row>
    <row r="1548" spans="1:4">
      <c r="A1548">
        <v>1844</v>
      </c>
      <c r="B1548" t="s">
        <v>38763</v>
      </c>
      <c r="C1548" t="s">
        <v>4977</v>
      </c>
      <c r="D1548" s="252" t="s">
        <v>40332</v>
      </c>
    </row>
    <row r="1549" spans="1:4">
      <c r="A1549">
        <v>1863</v>
      </c>
      <c r="B1549" t="s">
        <v>38764</v>
      </c>
      <c r="C1549" t="s">
        <v>4977</v>
      </c>
      <c r="D1549" s="252" t="s">
        <v>40333</v>
      </c>
    </row>
    <row r="1550" spans="1:4">
      <c r="A1550">
        <v>1865</v>
      </c>
      <c r="B1550" t="s">
        <v>38765</v>
      </c>
      <c r="C1550" t="s">
        <v>4977</v>
      </c>
      <c r="D1550" s="252" t="s">
        <v>40334</v>
      </c>
    </row>
    <row r="1551" spans="1:4">
      <c r="A1551">
        <v>36355</v>
      </c>
      <c r="B1551" t="s">
        <v>38766</v>
      </c>
      <c r="C1551" t="s">
        <v>4977</v>
      </c>
      <c r="D1551" s="252" t="s">
        <v>39639</v>
      </c>
    </row>
    <row r="1552" spans="1:4">
      <c r="A1552">
        <v>36356</v>
      </c>
      <c r="B1552" t="s">
        <v>38767</v>
      </c>
      <c r="C1552" t="s">
        <v>4977</v>
      </c>
      <c r="D1552" s="252" t="s">
        <v>39586</v>
      </c>
    </row>
    <row r="1553" spans="1:4">
      <c r="A1553">
        <v>1966</v>
      </c>
      <c r="B1553" t="s">
        <v>38768</v>
      </c>
      <c r="C1553" t="s">
        <v>4977</v>
      </c>
      <c r="D1553" s="252" t="s">
        <v>40335</v>
      </c>
    </row>
    <row r="1554" spans="1:4">
      <c r="A1554">
        <v>1933</v>
      </c>
      <c r="B1554" t="s">
        <v>34984</v>
      </c>
      <c r="C1554" t="s">
        <v>4977</v>
      </c>
      <c r="D1554" s="252" t="s">
        <v>38979</v>
      </c>
    </row>
    <row r="1555" spans="1:4">
      <c r="A1555">
        <v>1932</v>
      </c>
      <c r="B1555" t="s">
        <v>38769</v>
      </c>
      <c r="C1555" t="s">
        <v>4977</v>
      </c>
      <c r="D1555" s="252" t="s">
        <v>39105</v>
      </c>
    </row>
    <row r="1556" spans="1:4">
      <c r="A1556">
        <v>1951</v>
      </c>
      <c r="B1556" t="s">
        <v>34985</v>
      </c>
      <c r="C1556" t="s">
        <v>4977</v>
      </c>
      <c r="D1556" s="252" t="s">
        <v>40336</v>
      </c>
    </row>
    <row r="1557" spans="1:4">
      <c r="A1557">
        <v>1970</v>
      </c>
      <c r="B1557" t="s">
        <v>38770</v>
      </c>
      <c r="C1557" t="s">
        <v>4977</v>
      </c>
      <c r="D1557" s="252" t="s">
        <v>40337</v>
      </c>
    </row>
    <row r="1558" spans="1:4">
      <c r="A1558">
        <v>1967</v>
      </c>
      <c r="B1558" t="s">
        <v>38771</v>
      </c>
      <c r="C1558" t="s">
        <v>4977</v>
      </c>
      <c r="D1558" s="252" t="s">
        <v>40338</v>
      </c>
    </row>
    <row r="1559" spans="1:4">
      <c r="A1559">
        <v>1968</v>
      </c>
      <c r="B1559" t="s">
        <v>38772</v>
      </c>
      <c r="C1559" t="s">
        <v>4977</v>
      </c>
      <c r="D1559" s="252" t="s">
        <v>39937</v>
      </c>
    </row>
    <row r="1560" spans="1:4">
      <c r="A1560">
        <v>1969</v>
      </c>
      <c r="B1560" t="s">
        <v>38773</v>
      </c>
      <c r="C1560" t="s">
        <v>4977</v>
      </c>
      <c r="D1560" s="252" t="s">
        <v>40339</v>
      </c>
    </row>
    <row r="1561" spans="1:4">
      <c r="A1561">
        <v>1827</v>
      </c>
      <c r="B1561" t="s">
        <v>34986</v>
      </c>
      <c r="C1561" t="s">
        <v>4977</v>
      </c>
      <c r="D1561" s="252" t="s">
        <v>40340</v>
      </c>
    </row>
    <row r="1562" spans="1:4">
      <c r="A1562">
        <v>1831</v>
      </c>
      <c r="B1562" t="s">
        <v>34987</v>
      </c>
      <c r="C1562" t="s">
        <v>4977</v>
      </c>
      <c r="D1562" s="252" t="s">
        <v>40341</v>
      </c>
    </row>
    <row r="1563" spans="1:4">
      <c r="A1563">
        <v>1825</v>
      </c>
      <c r="B1563" t="s">
        <v>34988</v>
      </c>
      <c r="C1563" t="s">
        <v>4977</v>
      </c>
      <c r="D1563" s="252" t="s">
        <v>40342</v>
      </c>
    </row>
    <row r="1564" spans="1:4">
      <c r="A1564">
        <v>1828</v>
      </c>
      <c r="B1564" t="s">
        <v>34989</v>
      </c>
      <c r="C1564" t="s">
        <v>4977</v>
      </c>
      <c r="D1564" s="252" t="s">
        <v>40343</v>
      </c>
    </row>
    <row r="1565" spans="1:4">
      <c r="A1565">
        <v>1845</v>
      </c>
      <c r="B1565" t="s">
        <v>34990</v>
      </c>
      <c r="C1565" t="s">
        <v>4977</v>
      </c>
      <c r="D1565" s="252" t="s">
        <v>40344</v>
      </c>
    </row>
    <row r="1566" spans="1:4">
      <c r="A1566">
        <v>1824</v>
      </c>
      <c r="B1566" t="s">
        <v>34991</v>
      </c>
      <c r="C1566" t="s">
        <v>4977</v>
      </c>
      <c r="D1566" s="252" t="s">
        <v>40345</v>
      </c>
    </row>
    <row r="1567" spans="1:4">
      <c r="A1567">
        <v>1940</v>
      </c>
      <c r="B1567" t="s">
        <v>38774</v>
      </c>
      <c r="C1567" t="s">
        <v>4977</v>
      </c>
      <c r="D1567" s="252" t="s">
        <v>40346</v>
      </c>
    </row>
    <row r="1568" spans="1:4">
      <c r="A1568">
        <v>1937</v>
      </c>
      <c r="B1568" t="s">
        <v>38775</v>
      </c>
      <c r="C1568" t="s">
        <v>4977</v>
      </c>
      <c r="D1568" s="252" t="s">
        <v>40347</v>
      </c>
    </row>
    <row r="1569" spans="1:4">
      <c r="A1569">
        <v>1939</v>
      </c>
      <c r="B1569" t="s">
        <v>38776</v>
      </c>
      <c r="C1569" t="s">
        <v>4977</v>
      </c>
      <c r="D1569" s="252" t="s">
        <v>40348</v>
      </c>
    </row>
    <row r="1570" spans="1:4">
      <c r="A1570">
        <v>1938</v>
      </c>
      <c r="B1570" t="s">
        <v>38777</v>
      </c>
      <c r="C1570" t="s">
        <v>4977</v>
      </c>
      <c r="D1570" s="252" t="s">
        <v>40349</v>
      </c>
    </row>
    <row r="1571" spans="1:4">
      <c r="A1571">
        <v>42693</v>
      </c>
      <c r="B1571" t="s">
        <v>38778</v>
      </c>
      <c r="C1571" t="s">
        <v>4977</v>
      </c>
      <c r="D1571" s="252" t="s">
        <v>40350</v>
      </c>
    </row>
    <row r="1572" spans="1:4">
      <c r="A1572">
        <v>42695</v>
      </c>
      <c r="B1572" t="s">
        <v>38779</v>
      </c>
      <c r="C1572" t="s">
        <v>4977</v>
      </c>
      <c r="D1572" s="252" t="s">
        <v>40351</v>
      </c>
    </row>
    <row r="1573" spans="1:4">
      <c r="A1573">
        <v>42694</v>
      </c>
      <c r="B1573" t="s">
        <v>38780</v>
      </c>
      <c r="C1573" t="s">
        <v>4977</v>
      </c>
      <c r="D1573" s="252" t="s">
        <v>40352</v>
      </c>
    </row>
    <row r="1574" spans="1:4">
      <c r="A1574">
        <v>20097</v>
      </c>
      <c r="B1574" t="s">
        <v>38781</v>
      </c>
      <c r="C1574" t="s">
        <v>4977</v>
      </c>
      <c r="D1574" s="252" t="s">
        <v>39812</v>
      </c>
    </row>
    <row r="1575" spans="1:4">
      <c r="A1575">
        <v>20098</v>
      </c>
      <c r="B1575" t="s">
        <v>38782</v>
      </c>
      <c r="C1575" t="s">
        <v>4977</v>
      </c>
      <c r="D1575" s="252" t="s">
        <v>40353</v>
      </c>
    </row>
    <row r="1576" spans="1:4">
      <c r="A1576">
        <v>20096</v>
      </c>
      <c r="B1576" t="s">
        <v>38783</v>
      </c>
      <c r="C1576" t="s">
        <v>4977</v>
      </c>
      <c r="D1576" s="252" t="s">
        <v>40354</v>
      </c>
    </row>
    <row r="1577" spans="1:4">
      <c r="A1577">
        <v>1880</v>
      </c>
      <c r="B1577" t="s">
        <v>34992</v>
      </c>
      <c r="C1577" t="s">
        <v>4977</v>
      </c>
      <c r="D1577" s="252" t="s">
        <v>39415</v>
      </c>
    </row>
    <row r="1578" spans="1:4">
      <c r="A1578">
        <v>39274</v>
      </c>
      <c r="B1578" t="s">
        <v>34993</v>
      </c>
      <c r="C1578" t="s">
        <v>4977</v>
      </c>
      <c r="D1578" s="252" t="s">
        <v>39840</v>
      </c>
    </row>
    <row r="1579" spans="1:4">
      <c r="A1579">
        <v>2628</v>
      </c>
      <c r="B1579" t="s">
        <v>34994</v>
      </c>
      <c r="C1579" t="s">
        <v>4977</v>
      </c>
      <c r="D1579" s="252" t="s">
        <v>40355</v>
      </c>
    </row>
    <row r="1580" spans="1:4">
      <c r="A1580">
        <v>2622</v>
      </c>
      <c r="B1580" t="s">
        <v>34995</v>
      </c>
      <c r="C1580" t="s">
        <v>4977</v>
      </c>
      <c r="D1580" s="252" t="s">
        <v>40356</v>
      </c>
    </row>
    <row r="1581" spans="1:4">
      <c r="A1581">
        <v>2623</v>
      </c>
      <c r="B1581" t="s">
        <v>34996</v>
      </c>
      <c r="C1581" t="s">
        <v>4977</v>
      </c>
      <c r="D1581" s="252" t="s">
        <v>40357</v>
      </c>
    </row>
    <row r="1582" spans="1:4">
      <c r="A1582">
        <v>2624</v>
      </c>
      <c r="B1582" t="s">
        <v>34997</v>
      </c>
      <c r="C1582" t="s">
        <v>4977</v>
      </c>
      <c r="D1582" s="252" t="s">
        <v>40105</v>
      </c>
    </row>
    <row r="1583" spans="1:4">
      <c r="A1583">
        <v>2625</v>
      </c>
      <c r="B1583" t="s">
        <v>34998</v>
      </c>
      <c r="C1583" t="s">
        <v>4977</v>
      </c>
      <c r="D1583" s="252" t="s">
        <v>40358</v>
      </c>
    </row>
    <row r="1584" spans="1:4">
      <c r="A1584">
        <v>2626</v>
      </c>
      <c r="B1584" t="s">
        <v>34999</v>
      </c>
      <c r="C1584" t="s">
        <v>4977</v>
      </c>
      <c r="D1584" s="252" t="s">
        <v>40359</v>
      </c>
    </row>
    <row r="1585" spans="1:4">
      <c r="A1585">
        <v>2630</v>
      </c>
      <c r="B1585" t="s">
        <v>35000</v>
      </c>
      <c r="C1585" t="s">
        <v>4977</v>
      </c>
      <c r="D1585" s="252" t="s">
        <v>40360</v>
      </c>
    </row>
    <row r="1586" spans="1:4">
      <c r="A1586">
        <v>2627</v>
      </c>
      <c r="B1586" t="s">
        <v>35001</v>
      </c>
      <c r="C1586" t="s">
        <v>4977</v>
      </c>
      <c r="D1586" s="252" t="s">
        <v>40361</v>
      </c>
    </row>
    <row r="1587" spans="1:4">
      <c r="A1587">
        <v>2629</v>
      </c>
      <c r="B1587" t="s">
        <v>35002</v>
      </c>
      <c r="C1587" t="s">
        <v>4977</v>
      </c>
      <c r="D1587" s="252" t="s">
        <v>40362</v>
      </c>
    </row>
    <row r="1588" spans="1:4">
      <c r="A1588">
        <v>12033</v>
      </c>
      <c r="B1588" t="s">
        <v>35003</v>
      </c>
      <c r="C1588" t="s">
        <v>4977</v>
      </c>
      <c r="D1588" s="252" t="s">
        <v>39358</v>
      </c>
    </row>
    <row r="1589" spans="1:4">
      <c r="A1589">
        <v>40408</v>
      </c>
      <c r="B1589" t="s">
        <v>35004</v>
      </c>
      <c r="C1589" t="s">
        <v>4977</v>
      </c>
      <c r="D1589" s="252" t="s">
        <v>40363</v>
      </c>
    </row>
    <row r="1590" spans="1:4">
      <c r="A1590">
        <v>40409</v>
      </c>
      <c r="B1590" t="s">
        <v>35005</v>
      </c>
      <c r="C1590" t="s">
        <v>4977</v>
      </c>
      <c r="D1590" s="252" t="s">
        <v>40364</v>
      </c>
    </row>
    <row r="1591" spans="1:4">
      <c r="A1591">
        <v>39276</v>
      </c>
      <c r="B1591" t="s">
        <v>35006</v>
      </c>
      <c r="C1591" t="s">
        <v>4977</v>
      </c>
      <c r="D1591" s="252" t="s">
        <v>39157</v>
      </c>
    </row>
    <row r="1592" spans="1:4">
      <c r="A1592">
        <v>39277</v>
      </c>
      <c r="B1592" t="s">
        <v>35007</v>
      </c>
      <c r="C1592" t="s">
        <v>4977</v>
      </c>
      <c r="D1592" s="252" t="s">
        <v>40365</v>
      </c>
    </row>
    <row r="1593" spans="1:4">
      <c r="A1593">
        <v>12034</v>
      </c>
      <c r="B1593" t="s">
        <v>35008</v>
      </c>
      <c r="C1593" t="s">
        <v>4977</v>
      </c>
      <c r="D1593" s="252" t="s">
        <v>39785</v>
      </c>
    </row>
    <row r="1594" spans="1:4">
      <c r="A1594">
        <v>39879</v>
      </c>
      <c r="B1594" t="s">
        <v>35009</v>
      </c>
      <c r="C1594" t="s">
        <v>4977</v>
      </c>
      <c r="D1594" s="252" t="s">
        <v>40328</v>
      </c>
    </row>
    <row r="1595" spans="1:4">
      <c r="A1595">
        <v>39880</v>
      </c>
      <c r="B1595" t="s">
        <v>35010</v>
      </c>
      <c r="C1595" t="s">
        <v>4977</v>
      </c>
      <c r="D1595" s="252" t="s">
        <v>40366</v>
      </c>
    </row>
    <row r="1596" spans="1:4">
      <c r="A1596">
        <v>39881</v>
      </c>
      <c r="B1596" t="s">
        <v>35011</v>
      </c>
      <c r="C1596" t="s">
        <v>4977</v>
      </c>
      <c r="D1596" s="252" t="s">
        <v>40367</v>
      </c>
    </row>
    <row r="1597" spans="1:4">
      <c r="A1597">
        <v>39882</v>
      </c>
      <c r="B1597" t="s">
        <v>35012</v>
      </c>
      <c r="C1597" t="s">
        <v>4977</v>
      </c>
      <c r="D1597" s="252" t="s">
        <v>40368</v>
      </c>
    </row>
    <row r="1598" spans="1:4">
      <c r="A1598">
        <v>39883</v>
      </c>
      <c r="B1598" t="s">
        <v>35013</v>
      </c>
      <c r="C1598" t="s">
        <v>4977</v>
      </c>
      <c r="D1598" s="252" t="s">
        <v>40369</v>
      </c>
    </row>
    <row r="1599" spans="1:4">
      <c r="A1599">
        <v>39884</v>
      </c>
      <c r="B1599" t="s">
        <v>35014</v>
      </c>
      <c r="C1599" t="s">
        <v>4977</v>
      </c>
      <c r="D1599" s="252" t="s">
        <v>40370</v>
      </c>
    </row>
    <row r="1600" spans="1:4">
      <c r="A1600">
        <v>39885</v>
      </c>
      <c r="B1600" t="s">
        <v>35015</v>
      </c>
      <c r="C1600" t="s">
        <v>4977</v>
      </c>
      <c r="D1600" s="252" t="s">
        <v>40371</v>
      </c>
    </row>
    <row r="1601" spans="1:4">
      <c r="A1601">
        <v>1777</v>
      </c>
      <c r="B1601" t="s">
        <v>35016</v>
      </c>
      <c r="C1601" t="s">
        <v>4977</v>
      </c>
      <c r="D1601" s="252" t="s">
        <v>40372</v>
      </c>
    </row>
    <row r="1602" spans="1:4">
      <c r="A1602">
        <v>1819</v>
      </c>
      <c r="B1602" t="s">
        <v>35017</v>
      </c>
      <c r="C1602" t="s">
        <v>4977</v>
      </c>
      <c r="D1602" s="252" t="s">
        <v>40373</v>
      </c>
    </row>
    <row r="1603" spans="1:4">
      <c r="A1603">
        <v>1775</v>
      </c>
      <c r="B1603" t="s">
        <v>35018</v>
      </c>
      <c r="C1603" t="s">
        <v>4977</v>
      </c>
      <c r="D1603" s="252" t="s">
        <v>40374</v>
      </c>
    </row>
    <row r="1604" spans="1:4">
      <c r="A1604">
        <v>1776</v>
      </c>
      <c r="B1604" t="s">
        <v>35019</v>
      </c>
      <c r="C1604" t="s">
        <v>4977</v>
      </c>
      <c r="D1604" s="252" t="s">
        <v>40375</v>
      </c>
    </row>
    <row r="1605" spans="1:4">
      <c r="A1605">
        <v>1778</v>
      </c>
      <c r="B1605" t="s">
        <v>35020</v>
      </c>
      <c r="C1605" t="s">
        <v>4977</v>
      </c>
      <c r="D1605" s="252" t="s">
        <v>40376</v>
      </c>
    </row>
    <row r="1606" spans="1:4">
      <c r="A1606">
        <v>1818</v>
      </c>
      <c r="B1606" t="s">
        <v>35021</v>
      </c>
      <c r="C1606" t="s">
        <v>4977</v>
      </c>
      <c r="D1606" s="252" t="s">
        <v>40377</v>
      </c>
    </row>
    <row r="1607" spans="1:4">
      <c r="A1607">
        <v>1820</v>
      </c>
      <c r="B1607" t="s">
        <v>35022</v>
      </c>
      <c r="C1607" t="s">
        <v>4977</v>
      </c>
      <c r="D1607" s="252" t="s">
        <v>40378</v>
      </c>
    </row>
    <row r="1608" spans="1:4">
      <c r="A1608">
        <v>1779</v>
      </c>
      <c r="B1608" t="s">
        <v>35023</v>
      </c>
      <c r="C1608" t="s">
        <v>4977</v>
      </c>
      <c r="D1608" s="252" t="s">
        <v>40379</v>
      </c>
    </row>
    <row r="1609" spans="1:4">
      <c r="A1609">
        <v>1780</v>
      </c>
      <c r="B1609" t="s">
        <v>35024</v>
      </c>
      <c r="C1609" t="s">
        <v>4977</v>
      </c>
      <c r="D1609" s="252" t="s">
        <v>40380</v>
      </c>
    </row>
    <row r="1610" spans="1:4">
      <c r="A1610">
        <v>1783</v>
      </c>
      <c r="B1610" t="s">
        <v>35025</v>
      </c>
      <c r="C1610" t="s">
        <v>4977</v>
      </c>
      <c r="D1610" s="252" t="s">
        <v>40381</v>
      </c>
    </row>
    <row r="1611" spans="1:4">
      <c r="A1611">
        <v>1782</v>
      </c>
      <c r="B1611" t="s">
        <v>35026</v>
      </c>
      <c r="C1611" t="s">
        <v>4977</v>
      </c>
      <c r="D1611" s="252" t="s">
        <v>40382</v>
      </c>
    </row>
    <row r="1612" spans="1:4">
      <c r="A1612">
        <v>1817</v>
      </c>
      <c r="B1612" t="s">
        <v>35027</v>
      </c>
      <c r="C1612" t="s">
        <v>4977</v>
      </c>
      <c r="D1612" s="252" t="s">
        <v>40383</v>
      </c>
    </row>
    <row r="1613" spans="1:4">
      <c r="A1613">
        <v>1781</v>
      </c>
      <c r="B1613" t="s">
        <v>35028</v>
      </c>
      <c r="C1613" t="s">
        <v>4977</v>
      </c>
      <c r="D1613" s="252" t="s">
        <v>40384</v>
      </c>
    </row>
    <row r="1614" spans="1:4">
      <c r="A1614">
        <v>1784</v>
      </c>
      <c r="B1614" t="s">
        <v>35029</v>
      </c>
      <c r="C1614" t="s">
        <v>4977</v>
      </c>
      <c r="D1614" s="252" t="s">
        <v>40385</v>
      </c>
    </row>
    <row r="1615" spans="1:4">
      <c r="A1615">
        <v>1810</v>
      </c>
      <c r="B1615" t="s">
        <v>35030</v>
      </c>
      <c r="C1615" t="s">
        <v>4977</v>
      </c>
      <c r="D1615" s="252" t="s">
        <v>40386</v>
      </c>
    </row>
    <row r="1616" spans="1:4">
      <c r="A1616">
        <v>1811</v>
      </c>
      <c r="B1616" t="s">
        <v>35031</v>
      </c>
      <c r="C1616" t="s">
        <v>4977</v>
      </c>
      <c r="D1616" s="252" t="s">
        <v>40293</v>
      </c>
    </row>
    <row r="1617" spans="1:4">
      <c r="A1617">
        <v>1812</v>
      </c>
      <c r="B1617" t="s">
        <v>35032</v>
      </c>
      <c r="C1617" t="s">
        <v>4977</v>
      </c>
      <c r="D1617" s="252" t="s">
        <v>40387</v>
      </c>
    </row>
    <row r="1618" spans="1:4">
      <c r="A1618">
        <v>40386</v>
      </c>
      <c r="B1618" t="s">
        <v>35033</v>
      </c>
      <c r="C1618" t="s">
        <v>4977</v>
      </c>
      <c r="D1618" s="252" t="s">
        <v>40388</v>
      </c>
    </row>
    <row r="1619" spans="1:4">
      <c r="A1619">
        <v>40384</v>
      </c>
      <c r="B1619" t="s">
        <v>35034</v>
      </c>
      <c r="C1619" t="s">
        <v>4977</v>
      </c>
      <c r="D1619" s="252" t="s">
        <v>40325</v>
      </c>
    </row>
    <row r="1620" spans="1:4">
      <c r="A1620">
        <v>40379</v>
      </c>
      <c r="B1620" t="s">
        <v>35035</v>
      </c>
      <c r="C1620" t="s">
        <v>4977</v>
      </c>
      <c r="D1620" s="252" t="s">
        <v>39813</v>
      </c>
    </row>
    <row r="1621" spans="1:4">
      <c r="A1621">
        <v>40423</v>
      </c>
      <c r="B1621" t="s">
        <v>35036</v>
      </c>
      <c r="C1621" t="s">
        <v>4977</v>
      </c>
      <c r="D1621" s="252" t="s">
        <v>40389</v>
      </c>
    </row>
    <row r="1622" spans="1:4">
      <c r="A1622">
        <v>40389</v>
      </c>
      <c r="B1622" t="s">
        <v>35037</v>
      </c>
      <c r="C1622" t="s">
        <v>4977</v>
      </c>
      <c r="D1622" s="252" t="s">
        <v>40390</v>
      </c>
    </row>
    <row r="1623" spans="1:4">
      <c r="A1623">
        <v>40388</v>
      </c>
      <c r="B1623" t="s">
        <v>35038</v>
      </c>
      <c r="C1623" t="s">
        <v>4977</v>
      </c>
      <c r="D1623" s="252" t="s">
        <v>40391</v>
      </c>
    </row>
    <row r="1624" spans="1:4">
      <c r="A1624">
        <v>40381</v>
      </c>
      <c r="B1624" t="s">
        <v>35039</v>
      </c>
      <c r="C1624" t="s">
        <v>4977</v>
      </c>
      <c r="D1624" s="252" t="s">
        <v>40392</v>
      </c>
    </row>
    <row r="1625" spans="1:4">
      <c r="A1625">
        <v>40391</v>
      </c>
      <c r="B1625" t="s">
        <v>35040</v>
      </c>
      <c r="C1625" t="s">
        <v>4977</v>
      </c>
      <c r="D1625" s="252" t="s">
        <v>40393</v>
      </c>
    </row>
    <row r="1626" spans="1:4">
      <c r="A1626">
        <v>40414</v>
      </c>
      <c r="B1626" t="s">
        <v>35041</v>
      </c>
      <c r="C1626" t="s">
        <v>4977</v>
      </c>
      <c r="D1626" s="252" t="s">
        <v>40394</v>
      </c>
    </row>
    <row r="1627" spans="1:4">
      <c r="A1627">
        <v>40416</v>
      </c>
      <c r="B1627" t="s">
        <v>35042</v>
      </c>
      <c r="C1627" t="s">
        <v>4977</v>
      </c>
      <c r="D1627" s="252" t="s">
        <v>40395</v>
      </c>
    </row>
    <row r="1628" spans="1:4">
      <c r="A1628">
        <v>40418</v>
      </c>
      <c r="B1628" t="s">
        <v>35043</v>
      </c>
      <c r="C1628" t="s">
        <v>4977</v>
      </c>
      <c r="D1628" s="252" t="s">
        <v>40396</v>
      </c>
    </row>
    <row r="1629" spans="1:4">
      <c r="A1629">
        <v>2609</v>
      </c>
      <c r="B1629" t="s">
        <v>35044</v>
      </c>
      <c r="C1629" t="s">
        <v>4977</v>
      </c>
      <c r="D1629" s="252" t="s">
        <v>40397</v>
      </c>
    </row>
    <row r="1630" spans="1:4">
      <c r="A1630">
        <v>2634</v>
      </c>
      <c r="B1630" t="s">
        <v>35045</v>
      </c>
      <c r="C1630" t="s">
        <v>4977</v>
      </c>
      <c r="D1630" s="252" t="s">
        <v>40398</v>
      </c>
    </row>
    <row r="1631" spans="1:4">
      <c r="A1631">
        <v>2611</v>
      </c>
      <c r="B1631" t="s">
        <v>35046</v>
      </c>
      <c r="C1631" t="s">
        <v>4977</v>
      </c>
      <c r="D1631" s="252" t="s">
        <v>39534</v>
      </c>
    </row>
    <row r="1632" spans="1:4">
      <c r="A1632">
        <v>34359</v>
      </c>
      <c r="B1632" t="s">
        <v>35047</v>
      </c>
      <c r="C1632" t="s">
        <v>4977</v>
      </c>
      <c r="D1632" s="252" t="s">
        <v>40399</v>
      </c>
    </row>
    <row r="1633" spans="1:4">
      <c r="A1633">
        <v>1789</v>
      </c>
      <c r="B1633" t="s">
        <v>35048</v>
      </c>
      <c r="C1633" t="s">
        <v>4977</v>
      </c>
      <c r="D1633" s="252" t="s">
        <v>40400</v>
      </c>
    </row>
    <row r="1634" spans="1:4">
      <c r="A1634">
        <v>1788</v>
      </c>
      <c r="B1634" t="s">
        <v>35049</v>
      </c>
      <c r="C1634" t="s">
        <v>4977</v>
      </c>
      <c r="D1634" s="252" t="s">
        <v>40401</v>
      </c>
    </row>
    <row r="1635" spans="1:4">
      <c r="A1635">
        <v>1786</v>
      </c>
      <c r="B1635" t="s">
        <v>35050</v>
      </c>
      <c r="C1635" t="s">
        <v>4977</v>
      </c>
      <c r="D1635" s="252" t="s">
        <v>40402</v>
      </c>
    </row>
    <row r="1636" spans="1:4">
      <c r="A1636">
        <v>1787</v>
      </c>
      <c r="B1636" t="s">
        <v>35051</v>
      </c>
      <c r="C1636" t="s">
        <v>4977</v>
      </c>
      <c r="D1636" s="252" t="s">
        <v>39051</v>
      </c>
    </row>
    <row r="1637" spans="1:4">
      <c r="A1637">
        <v>1791</v>
      </c>
      <c r="B1637" t="s">
        <v>35052</v>
      </c>
      <c r="C1637" t="s">
        <v>4977</v>
      </c>
      <c r="D1637" s="252" t="s">
        <v>40403</v>
      </c>
    </row>
    <row r="1638" spans="1:4">
      <c r="A1638">
        <v>1790</v>
      </c>
      <c r="B1638" t="s">
        <v>35053</v>
      </c>
      <c r="C1638" t="s">
        <v>4977</v>
      </c>
      <c r="D1638" s="252" t="s">
        <v>40404</v>
      </c>
    </row>
    <row r="1639" spans="1:4">
      <c r="A1639">
        <v>1813</v>
      </c>
      <c r="B1639" t="s">
        <v>35054</v>
      </c>
      <c r="C1639" t="s">
        <v>4977</v>
      </c>
      <c r="D1639" s="252" t="s">
        <v>40405</v>
      </c>
    </row>
    <row r="1640" spans="1:4">
      <c r="A1640">
        <v>1792</v>
      </c>
      <c r="B1640" t="s">
        <v>35055</v>
      </c>
      <c r="C1640" t="s">
        <v>4977</v>
      </c>
      <c r="D1640" s="252" t="s">
        <v>40406</v>
      </c>
    </row>
    <row r="1641" spans="1:4">
      <c r="A1641">
        <v>1793</v>
      </c>
      <c r="B1641" t="s">
        <v>35056</v>
      </c>
      <c r="C1641" t="s">
        <v>4977</v>
      </c>
      <c r="D1641" s="252" t="s">
        <v>40407</v>
      </c>
    </row>
    <row r="1642" spans="1:4">
      <c r="A1642">
        <v>1809</v>
      </c>
      <c r="B1642" t="s">
        <v>35057</v>
      </c>
      <c r="C1642" t="s">
        <v>4977</v>
      </c>
      <c r="D1642" s="252" t="s">
        <v>40408</v>
      </c>
    </row>
    <row r="1643" spans="1:4">
      <c r="A1643">
        <v>1814</v>
      </c>
      <c r="B1643" t="s">
        <v>35058</v>
      </c>
      <c r="C1643" t="s">
        <v>4977</v>
      </c>
      <c r="D1643" s="252" t="s">
        <v>40409</v>
      </c>
    </row>
    <row r="1644" spans="1:4">
      <c r="A1644">
        <v>1803</v>
      </c>
      <c r="B1644" t="s">
        <v>35059</v>
      </c>
      <c r="C1644" t="s">
        <v>4977</v>
      </c>
      <c r="D1644" s="252" t="s">
        <v>40410</v>
      </c>
    </row>
    <row r="1645" spans="1:4">
      <c r="A1645">
        <v>1805</v>
      </c>
      <c r="B1645" t="s">
        <v>35060</v>
      </c>
      <c r="C1645" t="s">
        <v>4977</v>
      </c>
      <c r="D1645" s="252" t="s">
        <v>40411</v>
      </c>
    </row>
    <row r="1646" spans="1:4">
      <c r="A1646">
        <v>1821</v>
      </c>
      <c r="B1646" t="s">
        <v>35061</v>
      </c>
      <c r="C1646" t="s">
        <v>4977</v>
      </c>
      <c r="D1646" s="252" t="s">
        <v>40412</v>
      </c>
    </row>
    <row r="1647" spans="1:4">
      <c r="A1647">
        <v>1806</v>
      </c>
      <c r="B1647" t="s">
        <v>35062</v>
      </c>
      <c r="C1647" t="s">
        <v>4977</v>
      </c>
      <c r="D1647" s="252" t="s">
        <v>40413</v>
      </c>
    </row>
    <row r="1648" spans="1:4">
      <c r="A1648">
        <v>1804</v>
      </c>
      <c r="B1648" t="s">
        <v>35063</v>
      </c>
      <c r="C1648" t="s">
        <v>4977</v>
      </c>
      <c r="D1648" s="252" t="s">
        <v>40414</v>
      </c>
    </row>
    <row r="1649" spans="1:4">
      <c r="A1649">
        <v>1807</v>
      </c>
      <c r="B1649" t="s">
        <v>35064</v>
      </c>
      <c r="C1649" t="s">
        <v>4977</v>
      </c>
      <c r="D1649" s="252" t="s">
        <v>40415</v>
      </c>
    </row>
    <row r="1650" spans="1:4">
      <c r="A1650">
        <v>1808</v>
      </c>
      <c r="B1650" t="s">
        <v>35065</v>
      </c>
      <c r="C1650" t="s">
        <v>4977</v>
      </c>
      <c r="D1650" s="252" t="s">
        <v>40416</v>
      </c>
    </row>
    <row r="1651" spans="1:4">
      <c r="A1651">
        <v>1797</v>
      </c>
      <c r="B1651" t="s">
        <v>35066</v>
      </c>
      <c r="C1651" t="s">
        <v>4977</v>
      </c>
      <c r="D1651" s="252" t="s">
        <v>40417</v>
      </c>
    </row>
    <row r="1652" spans="1:4">
      <c r="A1652">
        <v>1796</v>
      </c>
      <c r="B1652" t="s">
        <v>35067</v>
      </c>
      <c r="C1652" t="s">
        <v>4977</v>
      </c>
      <c r="D1652" s="252" t="s">
        <v>40418</v>
      </c>
    </row>
    <row r="1653" spans="1:4">
      <c r="A1653">
        <v>1794</v>
      </c>
      <c r="B1653" t="s">
        <v>35068</v>
      </c>
      <c r="C1653" t="s">
        <v>4977</v>
      </c>
      <c r="D1653" s="252" t="s">
        <v>40108</v>
      </c>
    </row>
    <row r="1654" spans="1:4">
      <c r="A1654">
        <v>1816</v>
      </c>
      <c r="B1654" t="s">
        <v>35069</v>
      </c>
      <c r="C1654" t="s">
        <v>4977</v>
      </c>
      <c r="D1654" s="252" t="s">
        <v>40419</v>
      </c>
    </row>
    <row r="1655" spans="1:4">
      <c r="A1655">
        <v>1815</v>
      </c>
      <c r="B1655" t="s">
        <v>35070</v>
      </c>
      <c r="C1655" t="s">
        <v>4977</v>
      </c>
      <c r="D1655" s="252" t="s">
        <v>40420</v>
      </c>
    </row>
    <row r="1656" spans="1:4">
      <c r="A1656">
        <v>1798</v>
      </c>
      <c r="B1656" t="s">
        <v>35071</v>
      </c>
      <c r="C1656" t="s">
        <v>4977</v>
      </c>
      <c r="D1656" s="252" t="s">
        <v>40421</v>
      </c>
    </row>
    <row r="1657" spans="1:4">
      <c r="A1657">
        <v>1795</v>
      </c>
      <c r="B1657" t="s">
        <v>35072</v>
      </c>
      <c r="C1657" t="s">
        <v>4977</v>
      </c>
      <c r="D1657" s="252" t="s">
        <v>40422</v>
      </c>
    </row>
    <row r="1658" spans="1:4">
      <c r="A1658">
        <v>1799</v>
      </c>
      <c r="B1658" t="s">
        <v>35073</v>
      </c>
      <c r="C1658" t="s">
        <v>4977</v>
      </c>
      <c r="D1658" s="252" t="s">
        <v>40423</v>
      </c>
    </row>
    <row r="1659" spans="1:4">
      <c r="A1659">
        <v>1800</v>
      </c>
      <c r="B1659" t="s">
        <v>35074</v>
      </c>
      <c r="C1659" t="s">
        <v>4977</v>
      </c>
      <c r="D1659" s="252" t="s">
        <v>40424</v>
      </c>
    </row>
    <row r="1660" spans="1:4">
      <c r="A1660">
        <v>1802</v>
      </c>
      <c r="B1660" t="s">
        <v>35075</v>
      </c>
      <c r="C1660" t="s">
        <v>4977</v>
      </c>
      <c r="D1660" s="252" t="s">
        <v>40425</v>
      </c>
    </row>
    <row r="1661" spans="1:4">
      <c r="A1661">
        <v>40385</v>
      </c>
      <c r="B1661" t="s">
        <v>35076</v>
      </c>
      <c r="C1661" t="s">
        <v>4977</v>
      </c>
      <c r="D1661" s="252" t="s">
        <v>40388</v>
      </c>
    </row>
    <row r="1662" spans="1:4">
      <c r="A1662">
        <v>40383</v>
      </c>
      <c r="B1662" t="s">
        <v>35077</v>
      </c>
      <c r="C1662" t="s">
        <v>4977</v>
      </c>
      <c r="D1662" s="252" t="s">
        <v>40325</v>
      </c>
    </row>
    <row r="1663" spans="1:4">
      <c r="A1663">
        <v>40378</v>
      </c>
      <c r="B1663" t="s">
        <v>35078</v>
      </c>
      <c r="C1663" t="s">
        <v>4977</v>
      </c>
      <c r="D1663" s="252" t="s">
        <v>39813</v>
      </c>
    </row>
    <row r="1664" spans="1:4">
      <c r="A1664">
        <v>40382</v>
      </c>
      <c r="B1664" t="s">
        <v>35079</v>
      </c>
      <c r="C1664" t="s">
        <v>4977</v>
      </c>
      <c r="D1664" s="252" t="s">
        <v>40389</v>
      </c>
    </row>
    <row r="1665" spans="1:4">
      <c r="A1665">
        <v>40422</v>
      </c>
      <c r="B1665" t="s">
        <v>35080</v>
      </c>
      <c r="C1665" t="s">
        <v>4977</v>
      </c>
      <c r="D1665" s="252" t="s">
        <v>40426</v>
      </c>
    </row>
    <row r="1666" spans="1:4">
      <c r="A1666">
        <v>40387</v>
      </c>
      <c r="B1666" t="s">
        <v>35081</v>
      </c>
      <c r="C1666" t="s">
        <v>4977</v>
      </c>
      <c r="D1666" s="252" t="s">
        <v>40427</v>
      </c>
    </row>
    <row r="1667" spans="1:4">
      <c r="A1667">
        <v>40380</v>
      </c>
      <c r="B1667" t="s">
        <v>35082</v>
      </c>
      <c r="C1667" t="s">
        <v>4977</v>
      </c>
      <c r="D1667" s="252" t="s">
        <v>40392</v>
      </c>
    </row>
    <row r="1668" spans="1:4">
      <c r="A1668">
        <v>40390</v>
      </c>
      <c r="B1668" t="s">
        <v>35083</v>
      </c>
      <c r="C1668" t="s">
        <v>4977</v>
      </c>
      <c r="D1668" s="252" t="s">
        <v>40428</v>
      </c>
    </row>
    <row r="1669" spans="1:4">
      <c r="A1669">
        <v>40413</v>
      </c>
      <c r="B1669" t="s">
        <v>35084</v>
      </c>
      <c r="C1669" t="s">
        <v>4977</v>
      </c>
      <c r="D1669" s="252" t="s">
        <v>40429</v>
      </c>
    </row>
    <row r="1670" spans="1:4">
      <c r="A1670">
        <v>40415</v>
      </c>
      <c r="B1670" t="s">
        <v>35085</v>
      </c>
      <c r="C1670" t="s">
        <v>4977</v>
      </c>
      <c r="D1670" s="252" t="s">
        <v>40430</v>
      </c>
    </row>
    <row r="1671" spans="1:4">
      <c r="A1671">
        <v>40417</v>
      </c>
      <c r="B1671" t="s">
        <v>35086</v>
      </c>
      <c r="C1671" t="s">
        <v>4977</v>
      </c>
      <c r="D1671" s="252" t="s">
        <v>40431</v>
      </c>
    </row>
    <row r="1672" spans="1:4">
      <c r="A1672">
        <v>39271</v>
      </c>
      <c r="B1672" t="s">
        <v>35087</v>
      </c>
      <c r="C1672" t="s">
        <v>4977</v>
      </c>
      <c r="D1672" s="252" t="s">
        <v>40160</v>
      </c>
    </row>
    <row r="1673" spans="1:4">
      <c r="A1673">
        <v>39273</v>
      </c>
      <c r="B1673" t="s">
        <v>35088</v>
      </c>
      <c r="C1673" t="s">
        <v>4977</v>
      </c>
      <c r="D1673" s="252" t="s">
        <v>40432</v>
      </c>
    </row>
    <row r="1674" spans="1:4">
      <c r="A1674">
        <v>39272</v>
      </c>
      <c r="B1674" t="s">
        <v>35089</v>
      </c>
      <c r="C1674" t="s">
        <v>4977</v>
      </c>
      <c r="D1674" s="252" t="s">
        <v>40433</v>
      </c>
    </row>
    <row r="1675" spans="1:4">
      <c r="A1675">
        <v>1875</v>
      </c>
      <c r="B1675" t="s">
        <v>35090</v>
      </c>
      <c r="C1675" t="s">
        <v>4977</v>
      </c>
      <c r="D1675" s="252" t="s">
        <v>40153</v>
      </c>
    </row>
    <row r="1676" spans="1:4">
      <c r="A1676">
        <v>1874</v>
      </c>
      <c r="B1676" t="s">
        <v>35091</v>
      </c>
      <c r="C1676" t="s">
        <v>4977</v>
      </c>
      <c r="D1676" s="252" t="s">
        <v>40434</v>
      </c>
    </row>
    <row r="1677" spans="1:4">
      <c r="A1677">
        <v>1870</v>
      </c>
      <c r="B1677" t="s">
        <v>35092</v>
      </c>
      <c r="C1677" t="s">
        <v>4977</v>
      </c>
      <c r="D1677" s="252" t="s">
        <v>39535</v>
      </c>
    </row>
    <row r="1678" spans="1:4">
      <c r="A1678">
        <v>1884</v>
      </c>
      <c r="B1678" t="s">
        <v>35093</v>
      </c>
      <c r="C1678" t="s">
        <v>4977</v>
      </c>
      <c r="D1678" s="252" t="s">
        <v>40435</v>
      </c>
    </row>
    <row r="1679" spans="1:4">
      <c r="A1679">
        <v>1887</v>
      </c>
      <c r="B1679" t="s">
        <v>35094</v>
      </c>
      <c r="C1679" t="s">
        <v>4977</v>
      </c>
      <c r="D1679" s="252" t="s">
        <v>40436</v>
      </c>
    </row>
    <row r="1680" spans="1:4">
      <c r="A1680">
        <v>1876</v>
      </c>
      <c r="B1680" t="s">
        <v>35095</v>
      </c>
      <c r="C1680" t="s">
        <v>4977</v>
      </c>
      <c r="D1680" s="252" t="s">
        <v>40437</v>
      </c>
    </row>
    <row r="1681" spans="1:4">
      <c r="A1681">
        <v>1879</v>
      </c>
      <c r="B1681" t="s">
        <v>35096</v>
      </c>
      <c r="C1681" t="s">
        <v>4977</v>
      </c>
      <c r="D1681" s="252" t="s">
        <v>40438</v>
      </c>
    </row>
    <row r="1682" spans="1:4">
      <c r="A1682">
        <v>1877</v>
      </c>
      <c r="B1682" t="s">
        <v>35097</v>
      </c>
      <c r="C1682" t="s">
        <v>4977</v>
      </c>
      <c r="D1682" s="252" t="s">
        <v>40439</v>
      </c>
    </row>
    <row r="1683" spans="1:4">
      <c r="A1683">
        <v>1878</v>
      </c>
      <c r="B1683" t="s">
        <v>35098</v>
      </c>
      <c r="C1683" t="s">
        <v>4977</v>
      </c>
      <c r="D1683" s="252" t="s">
        <v>40440</v>
      </c>
    </row>
    <row r="1684" spans="1:4">
      <c r="A1684">
        <v>2621</v>
      </c>
      <c r="B1684" t="s">
        <v>35099</v>
      </c>
      <c r="C1684" t="s">
        <v>4977</v>
      </c>
      <c r="D1684" s="252" t="s">
        <v>40441</v>
      </c>
    </row>
    <row r="1685" spans="1:4">
      <c r="A1685">
        <v>2616</v>
      </c>
      <c r="B1685" t="s">
        <v>35100</v>
      </c>
      <c r="C1685" t="s">
        <v>4977</v>
      </c>
      <c r="D1685" s="252" t="s">
        <v>40442</v>
      </c>
    </row>
    <row r="1686" spans="1:4">
      <c r="A1686">
        <v>2633</v>
      </c>
      <c r="B1686" t="s">
        <v>35101</v>
      </c>
      <c r="C1686" t="s">
        <v>4977</v>
      </c>
      <c r="D1686" s="252" t="s">
        <v>40443</v>
      </c>
    </row>
    <row r="1687" spans="1:4">
      <c r="A1687">
        <v>2617</v>
      </c>
      <c r="B1687" t="s">
        <v>35102</v>
      </c>
      <c r="C1687" t="s">
        <v>4977</v>
      </c>
      <c r="D1687" s="252" t="s">
        <v>40444</v>
      </c>
    </row>
    <row r="1688" spans="1:4">
      <c r="A1688">
        <v>2618</v>
      </c>
      <c r="B1688" t="s">
        <v>35103</v>
      </c>
      <c r="C1688" t="s">
        <v>4977</v>
      </c>
      <c r="D1688" s="252" t="s">
        <v>39571</v>
      </c>
    </row>
    <row r="1689" spans="1:4">
      <c r="A1689">
        <v>2632</v>
      </c>
      <c r="B1689" t="s">
        <v>35104</v>
      </c>
      <c r="C1689" t="s">
        <v>4977</v>
      </c>
      <c r="D1689" s="252" t="s">
        <v>40445</v>
      </c>
    </row>
    <row r="1690" spans="1:4">
      <c r="A1690">
        <v>2631</v>
      </c>
      <c r="B1690" t="s">
        <v>35105</v>
      </c>
      <c r="C1690" t="s">
        <v>4977</v>
      </c>
      <c r="D1690" s="252" t="s">
        <v>40446</v>
      </c>
    </row>
    <row r="1691" spans="1:4">
      <c r="A1691">
        <v>2619</v>
      </c>
      <c r="B1691" t="s">
        <v>35106</v>
      </c>
      <c r="C1691" t="s">
        <v>4977</v>
      </c>
      <c r="D1691" s="252" t="s">
        <v>40447</v>
      </c>
    </row>
    <row r="1692" spans="1:4">
      <c r="A1692">
        <v>2620</v>
      </c>
      <c r="B1692" t="s">
        <v>35107</v>
      </c>
      <c r="C1692" t="s">
        <v>4977</v>
      </c>
      <c r="D1692" s="252" t="s">
        <v>40448</v>
      </c>
    </row>
    <row r="1693" spans="1:4">
      <c r="A1693">
        <v>44472</v>
      </c>
      <c r="B1693" t="s">
        <v>35108</v>
      </c>
      <c r="C1693" t="s">
        <v>4977</v>
      </c>
      <c r="D1693" s="252" t="s">
        <v>40449</v>
      </c>
    </row>
    <row r="1694" spans="1:4">
      <c r="A1694">
        <v>38369</v>
      </c>
      <c r="B1694" t="s">
        <v>35109</v>
      </c>
      <c r="C1694" t="s">
        <v>4977</v>
      </c>
      <c r="D1694" s="252" t="s">
        <v>40450</v>
      </c>
    </row>
    <row r="1695" spans="1:4">
      <c r="A1695">
        <v>38370</v>
      </c>
      <c r="B1695" t="s">
        <v>35110</v>
      </c>
      <c r="C1695" t="s">
        <v>4977</v>
      </c>
      <c r="D1695" s="252" t="s">
        <v>40450</v>
      </c>
    </row>
    <row r="1696" spans="1:4">
      <c r="A1696">
        <v>38372</v>
      </c>
      <c r="B1696" t="s">
        <v>35111</v>
      </c>
      <c r="C1696" t="s">
        <v>4977</v>
      </c>
      <c r="D1696" s="252" t="s">
        <v>39702</v>
      </c>
    </row>
    <row r="1697" spans="1:4">
      <c r="A1697">
        <v>2357</v>
      </c>
      <c r="B1697" t="s">
        <v>35112</v>
      </c>
      <c r="C1697" t="s">
        <v>4978</v>
      </c>
      <c r="D1697" s="252" t="s">
        <v>40451</v>
      </c>
    </row>
    <row r="1698" spans="1:4">
      <c r="A1698">
        <v>40806</v>
      </c>
      <c r="B1698" t="s">
        <v>35113</v>
      </c>
      <c r="C1698" t="s">
        <v>4987</v>
      </c>
      <c r="D1698" s="252" t="s">
        <v>40452</v>
      </c>
    </row>
    <row r="1699" spans="1:4">
      <c r="A1699">
        <v>2355</v>
      </c>
      <c r="B1699" t="s">
        <v>35114</v>
      </c>
      <c r="C1699" t="s">
        <v>4978</v>
      </c>
      <c r="D1699" s="252" t="s">
        <v>40453</v>
      </c>
    </row>
    <row r="1700" spans="1:4">
      <c r="A1700">
        <v>40805</v>
      </c>
      <c r="B1700" t="s">
        <v>35115</v>
      </c>
      <c r="C1700" t="s">
        <v>4987</v>
      </c>
      <c r="D1700" s="252" t="s">
        <v>40454</v>
      </c>
    </row>
    <row r="1701" spans="1:4">
      <c r="A1701">
        <v>2358</v>
      </c>
      <c r="B1701" t="s">
        <v>35116</v>
      </c>
      <c r="C1701" t="s">
        <v>4978</v>
      </c>
      <c r="D1701" s="252" t="s">
        <v>40455</v>
      </c>
    </row>
    <row r="1702" spans="1:4">
      <c r="A1702">
        <v>40807</v>
      </c>
      <c r="B1702" t="s">
        <v>35117</v>
      </c>
      <c r="C1702" t="s">
        <v>4987</v>
      </c>
      <c r="D1702" s="252" t="s">
        <v>40456</v>
      </c>
    </row>
    <row r="1703" spans="1:4">
      <c r="A1703">
        <v>2359</v>
      </c>
      <c r="B1703" t="s">
        <v>35118</v>
      </c>
      <c r="C1703" t="s">
        <v>4978</v>
      </c>
      <c r="D1703" s="252" t="s">
        <v>39812</v>
      </c>
    </row>
    <row r="1704" spans="1:4">
      <c r="A1704">
        <v>40808</v>
      </c>
      <c r="B1704" t="s">
        <v>35119</v>
      </c>
      <c r="C1704" t="s">
        <v>4987</v>
      </c>
      <c r="D1704" s="252" t="s">
        <v>40457</v>
      </c>
    </row>
    <row r="1705" spans="1:4">
      <c r="A1705">
        <v>44330</v>
      </c>
      <c r="B1705" t="s">
        <v>35120</v>
      </c>
      <c r="C1705" t="s">
        <v>4975</v>
      </c>
      <c r="D1705" s="252" t="s">
        <v>40458</v>
      </c>
    </row>
    <row r="1706" spans="1:4">
      <c r="A1706">
        <v>43144</v>
      </c>
      <c r="B1706" t="s">
        <v>35121</v>
      </c>
      <c r="C1706" t="s">
        <v>4979</v>
      </c>
      <c r="D1706" s="252" t="s">
        <v>40459</v>
      </c>
    </row>
    <row r="1707" spans="1:4">
      <c r="A1707">
        <v>39397</v>
      </c>
      <c r="B1707" t="s">
        <v>35122</v>
      </c>
      <c r="C1707" t="s">
        <v>4975</v>
      </c>
      <c r="D1707" s="252" t="s">
        <v>40460</v>
      </c>
    </row>
    <row r="1708" spans="1:4">
      <c r="A1708">
        <v>2692</v>
      </c>
      <c r="B1708" t="s">
        <v>35123</v>
      </c>
      <c r="C1708" t="s">
        <v>4975</v>
      </c>
      <c r="D1708" s="252" t="s">
        <v>40461</v>
      </c>
    </row>
    <row r="1709" spans="1:4">
      <c r="A1709">
        <v>44329</v>
      </c>
      <c r="B1709" t="s">
        <v>35124</v>
      </c>
      <c r="C1709" t="s">
        <v>4975</v>
      </c>
      <c r="D1709" s="252" t="s">
        <v>40462</v>
      </c>
    </row>
    <row r="1710" spans="1:4">
      <c r="A1710">
        <v>5318</v>
      </c>
      <c r="B1710" t="s">
        <v>35125</v>
      </c>
      <c r="C1710" t="s">
        <v>4975</v>
      </c>
      <c r="D1710" s="252" t="s">
        <v>40463</v>
      </c>
    </row>
    <row r="1711" spans="1:4">
      <c r="A1711">
        <v>5330</v>
      </c>
      <c r="B1711" t="s">
        <v>35126</v>
      </c>
      <c r="C1711" t="s">
        <v>4975</v>
      </c>
      <c r="D1711" s="252" t="s">
        <v>40464</v>
      </c>
    </row>
    <row r="1712" spans="1:4">
      <c r="A1712">
        <v>44532</v>
      </c>
      <c r="B1712" t="s">
        <v>35127</v>
      </c>
      <c r="C1712" t="s">
        <v>4977</v>
      </c>
      <c r="D1712" s="252" t="s">
        <v>40465</v>
      </c>
    </row>
    <row r="1713" spans="1:4">
      <c r="A1713">
        <v>44531</v>
      </c>
      <c r="B1713" t="s">
        <v>35128</v>
      </c>
      <c r="C1713" t="s">
        <v>4977</v>
      </c>
      <c r="D1713" s="252" t="s">
        <v>40466</v>
      </c>
    </row>
    <row r="1714" spans="1:4">
      <c r="A1714">
        <v>38140</v>
      </c>
      <c r="B1714" t="s">
        <v>35129</v>
      </c>
      <c r="C1714" t="s">
        <v>4977</v>
      </c>
      <c r="D1714" s="252" t="s">
        <v>40467</v>
      </c>
    </row>
    <row r="1715" spans="1:4">
      <c r="A1715">
        <v>13887</v>
      </c>
      <c r="B1715" t="s">
        <v>35130</v>
      </c>
      <c r="C1715" t="s">
        <v>4977</v>
      </c>
      <c r="D1715" s="252" t="s">
        <v>40468</v>
      </c>
    </row>
    <row r="1716" spans="1:4">
      <c r="A1716">
        <v>44495</v>
      </c>
      <c r="B1716" t="s">
        <v>35131</v>
      </c>
      <c r="C1716" t="s">
        <v>4977</v>
      </c>
      <c r="D1716" s="252" t="s">
        <v>40469</v>
      </c>
    </row>
    <row r="1717" spans="1:4">
      <c r="A1717">
        <v>44533</v>
      </c>
      <c r="B1717" t="s">
        <v>35132</v>
      </c>
      <c r="C1717" t="s">
        <v>4977</v>
      </c>
      <c r="D1717" s="252" t="s">
        <v>40470</v>
      </c>
    </row>
    <row r="1718" spans="1:4">
      <c r="A1718">
        <v>44534</v>
      </c>
      <c r="B1718" t="s">
        <v>35133</v>
      </c>
      <c r="C1718" t="s">
        <v>4977</v>
      </c>
      <c r="D1718" s="252" t="s">
        <v>40471</v>
      </c>
    </row>
    <row r="1719" spans="1:4">
      <c r="A1719">
        <v>34544</v>
      </c>
      <c r="B1719" t="s">
        <v>35134</v>
      </c>
      <c r="C1719" t="s">
        <v>4977</v>
      </c>
      <c r="D1719" s="252" t="s">
        <v>40472</v>
      </c>
    </row>
    <row r="1720" spans="1:4">
      <c r="A1720">
        <v>34729</v>
      </c>
      <c r="B1720" t="s">
        <v>35135</v>
      </c>
      <c r="C1720" t="s">
        <v>4977</v>
      </c>
      <c r="D1720" s="252" t="s">
        <v>40473</v>
      </c>
    </row>
    <row r="1721" spans="1:4">
      <c r="A1721">
        <v>34734</v>
      </c>
      <c r="B1721" t="s">
        <v>35136</v>
      </c>
      <c r="C1721" t="s">
        <v>4977</v>
      </c>
      <c r="D1721" s="252" t="s">
        <v>40474</v>
      </c>
    </row>
    <row r="1722" spans="1:4">
      <c r="A1722">
        <v>34738</v>
      </c>
      <c r="B1722" t="s">
        <v>35137</v>
      </c>
      <c r="C1722" t="s">
        <v>4977</v>
      </c>
      <c r="D1722" s="252" t="s">
        <v>40475</v>
      </c>
    </row>
    <row r="1723" spans="1:4">
      <c r="A1723">
        <v>2391</v>
      </c>
      <c r="B1723" t="s">
        <v>35138</v>
      </c>
      <c r="C1723" t="s">
        <v>4977</v>
      </c>
      <c r="D1723" s="252" t="s">
        <v>40476</v>
      </c>
    </row>
    <row r="1724" spans="1:4">
      <c r="A1724">
        <v>2374</v>
      </c>
      <c r="B1724" t="s">
        <v>35139</v>
      </c>
      <c r="C1724" t="s">
        <v>4977</v>
      </c>
      <c r="D1724" s="252" t="s">
        <v>40477</v>
      </c>
    </row>
    <row r="1725" spans="1:4">
      <c r="A1725">
        <v>2377</v>
      </c>
      <c r="B1725" t="s">
        <v>35140</v>
      </c>
      <c r="C1725" t="s">
        <v>4977</v>
      </c>
      <c r="D1725" s="252" t="s">
        <v>40478</v>
      </c>
    </row>
    <row r="1726" spans="1:4">
      <c r="A1726">
        <v>2393</v>
      </c>
      <c r="B1726" t="s">
        <v>35141</v>
      </c>
      <c r="C1726" t="s">
        <v>4977</v>
      </c>
      <c r="D1726" s="252" t="s">
        <v>40479</v>
      </c>
    </row>
    <row r="1727" spans="1:4">
      <c r="A1727">
        <v>34705</v>
      </c>
      <c r="B1727" t="s">
        <v>35142</v>
      </c>
      <c r="C1727" t="s">
        <v>4977</v>
      </c>
      <c r="D1727" s="252" t="s">
        <v>40480</v>
      </c>
    </row>
    <row r="1728" spans="1:4">
      <c r="A1728">
        <v>34707</v>
      </c>
      <c r="B1728" t="s">
        <v>35143</v>
      </c>
      <c r="C1728" t="s">
        <v>4977</v>
      </c>
      <c r="D1728" s="252" t="s">
        <v>40481</v>
      </c>
    </row>
    <row r="1729" spans="1:4">
      <c r="A1729">
        <v>2378</v>
      </c>
      <c r="B1729" t="s">
        <v>35144</v>
      </c>
      <c r="C1729" t="s">
        <v>4977</v>
      </c>
      <c r="D1729" s="252" t="s">
        <v>40482</v>
      </c>
    </row>
    <row r="1730" spans="1:4">
      <c r="A1730">
        <v>2379</v>
      </c>
      <c r="B1730" t="s">
        <v>35145</v>
      </c>
      <c r="C1730" t="s">
        <v>4977</v>
      </c>
      <c r="D1730" s="252" t="s">
        <v>40482</v>
      </c>
    </row>
    <row r="1731" spans="1:4">
      <c r="A1731">
        <v>2376</v>
      </c>
      <c r="B1731" t="s">
        <v>35146</v>
      </c>
      <c r="C1731" t="s">
        <v>4977</v>
      </c>
      <c r="D1731" s="252" t="s">
        <v>40483</v>
      </c>
    </row>
    <row r="1732" spans="1:4">
      <c r="A1732">
        <v>2394</v>
      </c>
      <c r="B1732" t="s">
        <v>35147</v>
      </c>
      <c r="C1732" t="s">
        <v>4977</v>
      </c>
      <c r="D1732" s="252" t="s">
        <v>40484</v>
      </c>
    </row>
    <row r="1733" spans="1:4">
      <c r="A1733">
        <v>34686</v>
      </c>
      <c r="B1733" t="s">
        <v>35148</v>
      </c>
      <c r="C1733" t="s">
        <v>4977</v>
      </c>
      <c r="D1733" s="252" t="s">
        <v>40485</v>
      </c>
    </row>
    <row r="1734" spans="1:4">
      <c r="A1734">
        <v>34616</v>
      </c>
      <c r="B1734" t="s">
        <v>35149</v>
      </c>
      <c r="C1734" t="s">
        <v>4977</v>
      </c>
      <c r="D1734" s="252" t="s">
        <v>40486</v>
      </c>
    </row>
    <row r="1735" spans="1:4">
      <c r="A1735">
        <v>34623</v>
      </c>
      <c r="B1735" t="s">
        <v>35150</v>
      </c>
      <c r="C1735" t="s">
        <v>4977</v>
      </c>
      <c r="D1735" s="252" t="s">
        <v>40487</v>
      </c>
    </row>
    <row r="1736" spans="1:4">
      <c r="A1736">
        <v>34628</v>
      </c>
      <c r="B1736" t="s">
        <v>35151</v>
      </c>
      <c r="C1736" t="s">
        <v>4977</v>
      </c>
      <c r="D1736" s="252" t="s">
        <v>40488</v>
      </c>
    </row>
    <row r="1737" spans="1:4">
      <c r="A1737">
        <v>34653</v>
      </c>
      <c r="B1737" t="s">
        <v>35152</v>
      </c>
      <c r="C1737" t="s">
        <v>4977</v>
      </c>
      <c r="D1737" s="252" t="s">
        <v>40489</v>
      </c>
    </row>
    <row r="1738" spans="1:4">
      <c r="A1738">
        <v>34688</v>
      </c>
      <c r="B1738" t="s">
        <v>35153</v>
      </c>
      <c r="C1738" t="s">
        <v>4977</v>
      </c>
      <c r="D1738" s="252" t="s">
        <v>40490</v>
      </c>
    </row>
    <row r="1739" spans="1:4">
      <c r="A1739">
        <v>34709</v>
      </c>
      <c r="B1739" t="s">
        <v>35154</v>
      </c>
      <c r="C1739" t="s">
        <v>4977</v>
      </c>
      <c r="D1739" s="252" t="s">
        <v>40491</v>
      </c>
    </row>
    <row r="1740" spans="1:4">
      <c r="A1740">
        <v>34714</v>
      </c>
      <c r="B1740" t="s">
        <v>35155</v>
      </c>
      <c r="C1740" t="s">
        <v>4977</v>
      </c>
      <c r="D1740" s="252" t="s">
        <v>40492</v>
      </c>
    </row>
    <row r="1741" spans="1:4">
      <c r="A1741">
        <v>2388</v>
      </c>
      <c r="B1741" t="s">
        <v>35156</v>
      </c>
      <c r="C1741" t="s">
        <v>4977</v>
      </c>
      <c r="D1741" s="252" t="s">
        <v>40493</v>
      </c>
    </row>
    <row r="1742" spans="1:4">
      <c r="A1742">
        <v>34606</v>
      </c>
      <c r="B1742" t="s">
        <v>35157</v>
      </c>
      <c r="C1742" t="s">
        <v>4977</v>
      </c>
      <c r="D1742" s="252" t="s">
        <v>40494</v>
      </c>
    </row>
    <row r="1743" spans="1:4">
      <c r="A1743">
        <v>34689</v>
      </c>
      <c r="B1743" t="s">
        <v>35158</v>
      </c>
      <c r="C1743" t="s">
        <v>4977</v>
      </c>
      <c r="D1743" s="252" t="s">
        <v>40495</v>
      </c>
    </row>
    <row r="1744" spans="1:4">
      <c r="A1744">
        <v>2370</v>
      </c>
      <c r="B1744" t="s">
        <v>35159</v>
      </c>
      <c r="C1744" t="s">
        <v>4977</v>
      </c>
      <c r="D1744" s="252" t="s">
        <v>40496</v>
      </c>
    </row>
    <row r="1745" spans="1:4">
      <c r="A1745">
        <v>2386</v>
      </c>
      <c r="B1745" t="s">
        <v>35160</v>
      </c>
      <c r="C1745" t="s">
        <v>4977</v>
      </c>
      <c r="D1745" s="252" t="s">
        <v>40497</v>
      </c>
    </row>
    <row r="1746" spans="1:4">
      <c r="A1746">
        <v>2392</v>
      </c>
      <c r="B1746" t="s">
        <v>35161</v>
      </c>
      <c r="C1746" t="s">
        <v>4977</v>
      </c>
      <c r="D1746" s="252" t="s">
        <v>40498</v>
      </c>
    </row>
    <row r="1747" spans="1:4">
      <c r="A1747">
        <v>2373</v>
      </c>
      <c r="B1747" t="s">
        <v>35162</v>
      </c>
      <c r="C1747" t="s">
        <v>4977</v>
      </c>
      <c r="D1747" s="252" t="s">
        <v>40499</v>
      </c>
    </row>
    <row r="1748" spans="1:4">
      <c r="A1748">
        <v>39465</v>
      </c>
      <c r="B1748" t="s">
        <v>35163</v>
      </c>
      <c r="C1748" t="s">
        <v>4977</v>
      </c>
      <c r="D1748" s="252" t="s">
        <v>40500</v>
      </c>
    </row>
    <row r="1749" spans="1:4">
      <c r="A1749">
        <v>39466</v>
      </c>
      <c r="B1749" t="s">
        <v>35164</v>
      </c>
      <c r="C1749" t="s">
        <v>4977</v>
      </c>
      <c r="D1749" s="252" t="s">
        <v>40501</v>
      </c>
    </row>
    <row r="1750" spans="1:4">
      <c r="A1750">
        <v>39467</v>
      </c>
      <c r="B1750" t="s">
        <v>35165</v>
      </c>
      <c r="C1750" t="s">
        <v>4977</v>
      </c>
      <c r="D1750" s="252" t="s">
        <v>40502</v>
      </c>
    </row>
    <row r="1751" spans="1:4">
      <c r="A1751">
        <v>39468</v>
      </c>
      <c r="B1751" t="s">
        <v>35166</v>
      </c>
      <c r="C1751" t="s">
        <v>4977</v>
      </c>
      <c r="D1751" s="252" t="s">
        <v>40503</v>
      </c>
    </row>
    <row r="1752" spans="1:4">
      <c r="A1752">
        <v>39469</v>
      </c>
      <c r="B1752" t="s">
        <v>35167</v>
      </c>
      <c r="C1752" t="s">
        <v>4977</v>
      </c>
      <c r="D1752" s="252" t="s">
        <v>40504</v>
      </c>
    </row>
    <row r="1753" spans="1:4">
      <c r="A1753">
        <v>39470</v>
      </c>
      <c r="B1753" t="s">
        <v>35168</v>
      </c>
      <c r="C1753" t="s">
        <v>4977</v>
      </c>
      <c r="D1753" s="252" t="s">
        <v>40505</v>
      </c>
    </row>
    <row r="1754" spans="1:4">
      <c r="A1754">
        <v>39471</v>
      </c>
      <c r="B1754" t="s">
        <v>35169</v>
      </c>
      <c r="C1754" t="s">
        <v>4977</v>
      </c>
      <c r="D1754" s="252" t="s">
        <v>40506</v>
      </c>
    </row>
    <row r="1755" spans="1:4">
      <c r="A1755">
        <v>39472</v>
      </c>
      <c r="B1755" t="s">
        <v>35170</v>
      </c>
      <c r="C1755" t="s">
        <v>4977</v>
      </c>
      <c r="D1755" s="252" t="s">
        <v>40507</v>
      </c>
    </row>
    <row r="1756" spans="1:4">
      <c r="A1756">
        <v>39473</v>
      </c>
      <c r="B1756" t="s">
        <v>35171</v>
      </c>
      <c r="C1756" t="s">
        <v>4977</v>
      </c>
      <c r="D1756" s="252" t="s">
        <v>40508</v>
      </c>
    </row>
    <row r="1757" spans="1:4">
      <c r="A1757">
        <v>39474</v>
      </c>
      <c r="B1757" t="s">
        <v>35172</v>
      </c>
      <c r="C1757" t="s">
        <v>4977</v>
      </c>
      <c r="D1757" s="252" t="s">
        <v>40509</v>
      </c>
    </row>
    <row r="1758" spans="1:4">
      <c r="A1758">
        <v>39475</v>
      </c>
      <c r="B1758" t="s">
        <v>35173</v>
      </c>
      <c r="C1758" t="s">
        <v>4977</v>
      </c>
      <c r="D1758" s="252" t="s">
        <v>40510</v>
      </c>
    </row>
    <row r="1759" spans="1:4">
      <c r="A1759">
        <v>39476</v>
      </c>
      <c r="B1759" t="s">
        <v>35174</v>
      </c>
      <c r="C1759" t="s">
        <v>4977</v>
      </c>
      <c r="D1759" s="252" t="s">
        <v>40511</v>
      </c>
    </row>
    <row r="1760" spans="1:4">
      <c r="A1760">
        <v>39477</v>
      </c>
      <c r="B1760" t="s">
        <v>35175</v>
      </c>
      <c r="C1760" t="s">
        <v>4977</v>
      </c>
      <c r="D1760" s="252" t="s">
        <v>40512</v>
      </c>
    </row>
    <row r="1761" spans="1:4">
      <c r="A1761">
        <v>39478</v>
      </c>
      <c r="B1761" t="s">
        <v>35176</v>
      </c>
      <c r="C1761" t="s">
        <v>4977</v>
      </c>
      <c r="D1761" s="252" t="s">
        <v>40513</v>
      </c>
    </row>
    <row r="1762" spans="1:4">
      <c r="A1762">
        <v>39479</v>
      </c>
      <c r="B1762" t="s">
        <v>35177</v>
      </c>
      <c r="C1762" t="s">
        <v>4977</v>
      </c>
      <c r="D1762" s="252" t="s">
        <v>40514</v>
      </c>
    </row>
    <row r="1763" spans="1:4">
      <c r="A1763">
        <v>39480</v>
      </c>
      <c r="B1763" t="s">
        <v>35178</v>
      </c>
      <c r="C1763" t="s">
        <v>4977</v>
      </c>
      <c r="D1763" s="252" t="s">
        <v>40515</v>
      </c>
    </row>
    <row r="1764" spans="1:4">
      <c r="A1764">
        <v>39459</v>
      </c>
      <c r="B1764" t="s">
        <v>35179</v>
      </c>
      <c r="C1764" t="s">
        <v>4977</v>
      </c>
      <c r="D1764" s="252" t="s">
        <v>40516</v>
      </c>
    </row>
    <row r="1765" spans="1:4">
      <c r="A1765">
        <v>39445</v>
      </c>
      <c r="B1765" t="s">
        <v>35180</v>
      </c>
      <c r="C1765" t="s">
        <v>4977</v>
      </c>
      <c r="D1765" s="252" t="s">
        <v>40517</v>
      </c>
    </row>
    <row r="1766" spans="1:4">
      <c r="A1766">
        <v>39446</v>
      </c>
      <c r="B1766" t="s">
        <v>35181</v>
      </c>
      <c r="C1766" t="s">
        <v>4977</v>
      </c>
      <c r="D1766" s="252" t="s">
        <v>40518</v>
      </c>
    </row>
    <row r="1767" spans="1:4">
      <c r="A1767">
        <v>39447</v>
      </c>
      <c r="B1767" t="s">
        <v>35182</v>
      </c>
      <c r="C1767" t="s">
        <v>4977</v>
      </c>
      <c r="D1767" s="252" t="s">
        <v>40519</v>
      </c>
    </row>
    <row r="1768" spans="1:4">
      <c r="A1768">
        <v>39448</v>
      </c>
      <c r="B1768" t="s">
        <v>35183</v>
      </c>
      <c r="C1768" t="s">
        <v>4977</v>
      </c>
      <c r="D1768" s="252" t="s">
        <v>40520</v>
      </c>
    </row>
    <row r="1769" spans="1:4">
      <c r="A1769">
        <v>39450</v>
      </c>
      <c r="B1769" t="s">
        <v>35184</v>
      </c>
      <c r="C1769" t="s">
        <v>4977</v>
      </c>
      <c r="D1769" s="252" t="s">
        <v>40521</v>
      </c>
    </row>
    <row r="1770" spans="1:4">
      <c r="A1770">
        <v>39451</v>
      </c>
      <c r="B1770" t="s">
        <v>35185</v>
      </c>
      <c r="C1770" t="s">
        <v>4977</v>
      </c>
      <c r="D1770" s="252" t="s">
        <v>40522</v>
      </c>
    </row>
    <row r="1771" spans="1:4">
      <c r="A1771">
        <v>39452</v>
      </c>
      <c r="B1771" t="s">
        <v>35186</v>
      </c>
      <c r="C1771" t="s">
        <v>4977</v>
      </c>
      <c r="D1771" s="252" t="s">
        <v>40523</v>
      </c>
    </row>
    <row r="1772" spans="1:4">
      <c r="A1772">
        <v>39523</v>
      </c>
      <c r="B1772" t="s">
        <v>35187</v>
      </c>
      <c r="C1772" t="s">
        <v>4977</v>
      </c>
      <c r="D1772" s="252" t="s">
        <v>40524</v>
      </c>
    </row>
    <row r="1773" spans="1:4">
      <c r="A1773">
        <v>39449</v>
      </c>
      <c r="B1773" t="s">
        <v>35188</v>
      </c>
      <c r="C1773" t="s">
        <v>4977</v>
      </c>
      <c r="D1773" s="252" t="s">
        <v>40525</v>
      </c>
    </row>
    <row r="1774" spans="1:4">
      <c r="A1774">
        <v>39455</v>
      </c>
      <c r="B1774" t="s">
        <v>35189</v>
      </c>
      <c r="C1774" t="s">
        <v>4977</v>
      </c>
      <c r="D1774" s="252" t="s">
        <v>40526</v>
      </c>
    </row>
    <row r="1775" spans="1:4">
      <c r="A1775">
        <v>39456</v>
      </c>
      <c r="B1775" t="s">
        <v>35190</v>
      </c>
      <c r="C1775" t="s">
        <v>4977</v>
      </c>
      <c r="D1775" s="252" t="s">
        <v>40527</v>
      </c>
    </row>
    <row r="1776" spans="1:4">
      <c r="A1776">
        <v>39457</v>
      </c>
      <c r="B1776" t="s">
        <v>35191</v>
      </c>
      <c r="C1776" t="s">
        <v>4977</v>
      </c>
      <c r="D1776" s="252" t="s">
        <v>40503</v>
      </c>
    </row>
    <row r="1777" spans="1:4">
      <c r="A1777">
        <v>39458</v>
      </c>
      <c r="B1777" t="s">
        <v>35192</v>
      </c>
      <c r="C1777" t="s">
        <v>4977</v>
      </c>
      <c r="D1777" s="252" t="s">
        <v>40528</v>
      </c>
    </row>
    <row r="1778" spans="1:4">
      <c r="A1778">
        <v>39464</v>
      </c>
      <c r="B1778" t="s">
        <v>35193</v>
      </c>
      <c r="C1778" t="s">
        <v>4977</v>
      </c>
      <c r="D1778" s="252" t="s">
        <v>40529</v>
      </c>
    </row>
    <row r="1779" spans="1:4">
      <c r="A1779">
        <v>39460</v>
      </c>
      <c r="B1779" t="s">
        <v>35194</v>
      </c>
      <c r="C1779" t="s">
        <v>4977</v>
      </c>
      <c r="D1779" s="252" t="s">
        <v>40530</v>
      </c>
    </row>
    <row r="1780" spans="1:4">
      <c r="A1780">
        <v>39461</v>
      </c>
      <c r="B1780" t="s">
        <v>35195</v>
      </c>
      <c r="C1780" t="s">
        <v>4977</v>
      </c>
      <c r="D1780" s="252" t="s">
        <v>40531</v>
      </c>
    </row>
    <row r="1781" spans="1:4">
      <c r="A1781">
        <v>39462</v>
      </c>
      <c r="B1781" t="s">
        <v>35196</v>
      </c>
      <c r="C1781" t="s">
        <v>4977</v>
      </c>
      <c r="D1781" s="252" t="s">
        <v>40532</v>
      </c>
    </row>
    <row r="1782" spans="1:4">
      <c r="A1782">
        <v>39463</v>
      </c>
      <c r="B1782" t="s">
        <v>35197</v>
      </c>
      <c r="C1782" t="s">
        <v>4977</v>
      </c>
      <c r="D1782" s="252" t="s">
        <v>40533</v>
      </c>
    </row>
    <row r="1783" spans="1:4">
      <c r="A1783">
        <v>26039</v>
      </c>
      <c r="B1783" t="s">
        <v>35198</v>
      </c>
      <c r="C1783" t="s">
        <v>4977</v>
      </c>
      <c r="D1783" s="252" t="s">
        <v>40534</v>
      </c>
    </row>
    <row r="1784" spans="1:4">
      <c r="A1784">
        <v>2401</v>
      </c>
      <c r="B1784" t="s">
        <v>35199</v>
      </c>
      <c r="C1784" t="s">
        <v>4977</v>
      </c>
      <c r="D1784" s="252" t="s">
        <v>40535</v>
      </c>
    </row>
    <row r="1785" spans="1:4">
      <c r="A1785">
        <v>38870</v>
      </c>
      <c r="B1785" t="s">
        <v>35200</v>
      </c>
      <c r="C1785" t="s">
        <v>4977</v>
      </c>
      <c r="D1785" s="252" t="s">
        <v>40536</v>
      </c>
    </row>
    <row r="1786" spans="1:4">
      <c r="A1786">
        <v>38869</v>
      </c>
      <c r="B1786" t="s">
        <v>35201</v>
      </c>
      <c r="C1786" t="s">
        <v>4977</v>
      </c>
      <c r="D1786" s="252" t="s">
        <v>40537</v>
      </c>
    </row>
    <row r="1787" spans="1:4">
      <c r="A1787">
        <v>38872</v>
      </c>
      <c r="B1787" t="s">
        <v>35202</v>
      </c>
      <c r="C1787" t="s">
        <v>4977</v>
      </c>
      <c r="D1787" s="252" t="s">
        <v>40538</v>
      </c>
    </row>
    <row r="1788" spans="1:4">
      <c r="A1788">
        <v>38871</v>
      </c>
      <c r="B1788" t="s">
        <v>35203</v>
      </c>
      <c r="C1788" t="s">
        <v>4977</v>
      </c>
      <c r="D1788" s="252" t="s">
        <v>40539</v>
      </c>
    </row>
    <row r="1789" spans="1:4">
      <c r="A1789">
        <v>39283</v>
      </c>
      <c r="B1789" t="s">
        <v>35204</v>
      </c>
      <c r="C1789" t="s">
        <v>4977</v>
      </c>
      <c r="D1789" s="252" t="s">
        <v>40540</v>
      </c>
    </row>
    <row r="1790" spans="1:4">
      <c r="A1790">
        <v>39284</v>
      </c>
      <c r="B1790" t="s">
        <v>35205</v>
      </c>
      <c r="C1790" t="s">
        <v>4977</v>
      </c>
      <c r="D1790" s="252" t="s">
        <v>40541</v>
      </c>
    </row>
    <row r="1791" spans="1:4">
      <c r="A1791">
        <v>39285</v>
      </c>
      <c r="B1791" t="s">
        <v>35206</v>
      </c>
      <c r="C1791" t="s">
        <v>4977</v>
      </c>
      <c r="D1791" s="252" t="s">
        <v>40542</v>
      </c>
    </row>
    <row r="1792" spans="1:4">
      <c r="A1792">
        <v>39286</v>
      </c>
      <c r="B1792" t="s">
        <v>35207</v>
      </c>
      <c r="C1792" t="s">
        <v>4977</v>
      </c>
      <c r="D1792" s="252" t="s">
        <v>40543</v>
      </c>
    </row>
    <row r="1793" spans="1:4">
      <c r="A1793">
        <v>39287</v>
      </c>
      <c r="B1793" t="s">
        <v>35208</v>
      </c>
      <c r="C1793" t="s">
        <v>4977</v>
      </c>
      <c r="D1793" s="252" t="s">
        <v>40544</v>
      </c>
    </row>
    <row r="1794" spans="1:4">
      <c r="A1794">
        <v>39288</v>
      </c>
      <c r="B1794" t="s">
        <v>35209</v>
      </c>
      <c r="C1794" t="s">
        <v>4977</v>
      </c>
      <c r="D1794" s="252" t="s">
        <v>40545</v>
      </c>
    </row>
    <row r="1795" spans="1:4">
      <c r="A1795">
        <v>44476</v>
      </c>
      <c r="B1795" t="s">
        <v>35210</v>
      </c>
      <c r="C1795" t="s">
        <v>4976</v>
      </c>
      <c r="D1795" s="252" t="s">
        <v>40546</v>
      </c>
    </row>
    <row r="1796" spans="1:4">
      <c r="A1796">
        <v>10629</v>
      </c>
      <c r="B1796" t="s">
        <v>35211</v>
      </c>
      <c r="C1796" t="s">
        <v>4976</v>
      </c>
      <c r="D1796" s="252" t="s">
        <v>40547</v>
      </c>
    </row>
    <row r="1797" spans="1:4">
      <c r="A1797">
        <v>10698</v>
      </c>
      <c r="B1797" t="s">
        <v>35212</v>
      </c>
      <c r="C1797" t="s">
        <v>4976</v>
      </c>
      <c r="D1797" s="252" t="s">
        <v>40548</v>
      </c>
    </row>
    <row r="1798" spans="1:4">
      <c r="A1798">
        <v>40521</v>
      </c>
      <c r="B1798" t="s">
        <v>35213</v>
      </c>
      <c r="C1798" t="s">
        <v>4977</v>
      </c>
      <c r="D1798" s="252" t="s">
        <v>40549</v>
      </c>
    </row>
    <row r="1799" spans="1:4">
      <c r="A1799">
        <v>2432</v>
      </c>
      <c r="B1799" t="s">
        <v>35214</v>
      </c>
      <c r="C1799" t="s">
        <v>4977</v>
      </c>
      <c r="D1799" s="252" t="s">
        <v>40550</v>
      </c>
    </row>
    <row r="1800" spans="1:4">
      <c r="A1800">
        <v>2433</v>
      </c>
      <c r="B1800" t="s">
        <v>35215</v>
      </c>
      <c r="C1800" t="s">
        <v>4977</v>
      </c>
      <c r="D1800" s="252" t="s">
        <v>40153</v>
      </c>
    </row>
    <row r="1801" spans="1:4">
      <c r="A1801">
        <v>2418</v>
      </c>
      <c r="B1801" t="s">
        <v>35216</v>
      </c>
      <c r="C1801" t="s">
        <v>4977</v>
      </c>
      <c r="D1801" s="252" t="s">
        <v>40551</v>
      </c>
    </row>
    <row r="1802" spans="1:4">
      <c r="A1802">
        <v>2420</v>
      </c>
      <c r="B1802" t="s">
        <v>35217</v>
      </c>
      <c r="C1802" t="s">
        <v>4977</v>
      </c>
      <c r="D1802" s="252" t="s">
        <v>40552</v>
      </c>
    </row>
    <row r="1803" spans="1:4">
      <c r="A1803">
        <v>11447</v>
      </c>
      <c r="B1803" t="s">
        <v>35218</v>
      </c>
      <c r="C1803" t="s">
        <v>4977</v>
      </c>
      <c r="D1803" s="252" t="s">
        <v>40553</v>
      </c>
    </row>
    <row r="1804" spans="1:4">
      <c r="A1804">
        <v>11451</v>
      </c>
      <c r="B1804" t="s">
        <v>35219</v>
      </c>
      <c r="C1804" t="s">
        <v>4977</v>
      </c>
      <c r="D1804" s="252" t="s">
        <v>40554</v>
      </c>
    </row>
    <row r="1805" spans="1:4">
      <c r="A1805">
        <v>11116</v>
      </c>
      <c r="B1805" t="s">
        <v>35220</v>
      </c>
      <c r="C1805" t="s">
        <v>4977</v>
      </c>
      <c r="D1805" s="252" t="s">
        <v>40555</v>
      </c>
    </row>
    <row r="1806" spans="1:4">
      <c r="A1806">
        <v>38411</v>
      </c>
      <c r="B1806" t="s">
        <v>35221</v>
      </c>
      <c r="C1806" t="s">
        <v>4977</v>
      </c>
      <c r="D1806" s="252" t="s">
        <v>40556</v>
      </c>
    </row>
    <row r="1807" spans="1:4">
      <c r="A1807">
        <v>38189</v>
      </c>
      <c r="B1807" t="s">
        <v>35222</v>
      </c>
      <c r="C1807" t="s">
        <v>4977</v>
      </c>
      <c r="D1807" s="252" t="s">
        <v>40557</v>
      </c>
    </row>
    <row r="1808" spans="1:4">
      <c r="A1808">
        <v>38190</v>
      </c>
      <c r="B1808" t="s">
        <v>35223</v>
      </c>
      <c r="C1808" t="s">
        <v>4977</v>
      </c>
      <c r="D1808" s="252" t="s">
        <v>40558</v>
      </c>
    </row>
    <row r="1809" spans="1:4">
      <c r="A1809">
        <v>7608</v>
      </c>
      <c r="B1809" t="s">
        <v>35224</v>
      </c>
      <c r="C1809" t="s">
        <v>4977</v>
      </c>
      <c r="D1809" s="252" t="s">
        <v>40559</v>
      </c>
    </row>
    <row r="1810" spans="1:4">
      <c r="A1810">
        <v>1370</v>
      </c>
      <c r="B1810" t="s">
        <v>35225</v>
      </c>
      <c r="C1810" t="s">
        <v>4977</v>
      </c>
      <c r="D1810" s="252" t="s">
        <v>40560</v>
      </c>
    </row>
    <row r="1811" spans="1:4">
      <c r="A1811">
        <v>36516</v>
      </c>
      <c r="B1811" t="s">
        <v>35226</v>
      </c>
      <c r="C1811" t="s">
        <v>4977</v>
      </c>
      <c r="D1811" s="252" t="s">
        <v>40561</v>
      </c>
    </row>
    <row r="1812" spans="1:4">
      <c r="A1812">
        <v>34777</v>
      </c>
      <c r="B1812" t="s">
        <v>35227</v>
      </c>
      <c r="C1812" t="s">
        <v>4977</v>
      </c>
      <c r="D1812" s="252" t="s">
        <v>39437</v>
      </c>
    </row>
    <row r="1813" spans="1:4">
      <c r="A1813">
        <v>7272</v>
      </c>
      <c r="B1813" t="s">
        <v>35228</v>
      </c>
      <c r="C1813" t="s">
        <v>4977</v>
      </c>
      <c r="D1813" s="252" t="s">
        <v>40364</v>
      </c>
    </row>
    <row r="1814" spans="1:4">
      <c r="A1814">
        <v>10605</v>
      </c>
      <c r="B1814" t="s">
        <v>35229</v>
      </c>
      <c r="C1814" t="s">
        <v>4977</v>
      </c>
      <c r="D1814" s="252" t="s">
        <v>40562</v>
      </c>
    </row>
    <row r="1815" spans="1:4">
      <c r="A1815">
        <v>10604</v>
      </c>
      <c r="B1815" t="s">
        <v>35230</v>
      </c>
      <c r="C1815" t="s">
        <v>4977</v>
      </c>
      <c r="D1815" s="252" t="s">
        <v>40563</v>
      </c>
    </row>
    <row r="1816" spans="1:4">
      <c r="A1816">
        <v>672</v>
      </c>
      <c r="B1816" t="s">
        <v>35231</v>
      </c>
      <c r="C1816" t="s">
        <v>4977</v>
      </c>
      <c r="D1816" s="252" t="s">
        <v>40564</v>
      </c>
    </row>
    <row r="1817" spans="1:4">
      <c r="A1817">
        <v>668</v>
      </c>
      <c r="B1817" t="s">
        <v>35232</v>
      </c>
      <c r="C1817" t="s">
        <v>4977</v>
      </c>
      <c r="D1817" s="252" t="s">
        <v>40565</v>
      </c>
    </row>
    <row r="1818" spans="1:4">
      <c r="A1818">
        <v>10578</v>
      </c>
      <c r="B1818" t="s">
        <v>35233</v>
      </c>
      <c r="C1818" t="s">
        <v>4977</v>
      </c>
      <c r="D1818" s="252" t="s">
        <v>40566</v>
      </c>
    </row>
    <row r="1819" spans="1:4">
      <c r="A1819">
        <v>666</v>
      </c>
      <c r="B1819" t="s">
        <v>35234</v>
      </c>
      <c r="C1819" t="s">
        <v>4977</v>
      </c>
      <c r="D1819" s="252" t="s">
        <v>40567</v>
      </c>
    </row>
    <row r="1820" spans="1:4">
      <c r="A1820">
        <v>665</v>
      </c>
      <c r="B1820" t="s">
        <v>35235</v>
      </c>
      <c r="C1820" t="s">
        <v>4977</v>
      </c>
      <c r="D1820" s="252" t="s">
        <v>40568</v>
      </c>
    </row>
    <row r="1821" spans="1:4">
      <c r="A1821">
        <v>10577</v>
      </c>
      <c r="B1821" t="s">
        <v>35236</v>
      </c>
      <c r="C1821" t="s">
        <v>4977</v>
      </c>
      <c r="D1821" s="252" t="s">
        <v>40569</v>
      </c>
    </row>
    <row r="1822" spans="1:4">
      <c r="A1822">
        <v>10583</v>
      </c>
      <c r="B1822" t="s">
        <v>35237</v>
      </c>
      <c r="C1822" t="s">
        <v>4977</v>
      </c>
      <c r="D1822" s="252" t="s">
        <v>40570</v>
      </c>
    </row>
    <row r="1823" spans="1:4">
      <c r="A1823">
        <v>10579</v>
      </c>
      <c r="B1823" t="s">
        <v>35238</v>
      </c>
      <c r="C1823" t="s">
        <v>4977</v>
      </c>
      <c r="D1823" s="252" t="s">
        <v>40571</v>
      </c>
    </row>
    <row r="1824" spans="1:4">
      <c r="A1824">
        <v>10582</v>
      </c>
      <c r="B1824" t="s">
        <v>35239</v>
      </c>
      <c r="C1824" t="s">
        <v>4977</v>
      </c>
      <c r="D1824" s="252" t="s">
        <v>40572</v>
      </c>
    </row>
    <row r="1825" spans="1:4">
      <c r="A1825">
        <v>2436</v>
      </c>
      <c r="B1825" t="s">
        <v>35240</v>
      </c>
      <c r="C1825" t="s">
        <v>4978</v>
      </c>
      <c r="D1825" s="252" t="s">
        <v>39130</v>
      </c>
    </row>
    <row r="1826" spans="1:4">
      <c r="A1826">
        <v>40918</v>
      </c>
      <c r="B1826" t="s">
        <v>35241</v>
      </c>
      <c r="C1826" t="s">
        <v>4987</v>
      </c>
      <c r="D1826" s="252" t="s">
        <v>39131</v>
      </c>
    </row>
    <row r="1827" spans="1:4">
      <c r="A1827">
        <v>2439</v>
      </c>
      <c r="B1827" t="s">
        <v>35242</v>
      </c>
      <c r="C1827" t="s">
        <v>4978</v>
      </c>
      <c r="D1827" s="252" t="s">
        <v>39130</v>
      </c>
    </row>
    <row r="1828" spans="1:4">
      <c r="A1828">
        <v>40923</v>
      </c>
      <c r="B1828" t="s">
        <v>35243</v>
      </c>
      <c r="C1828" t="s">
        <v>4987</v>
      </c>
      <c r="D1828" s="252" t="s">
        <v>39131</v>
      </c>
    </row>
    <row r="1829" spans="1:4">
      <c r="A1829">
        <v>10998</v>
      </c>
      <c r="B1829" t="s">
        <v>35244</v>
      </c>
      <c r="C1829" t="s">
        <v>4979</v>
      </c>
      <c r="D1829" s="252" t="s">
        <v>40573</v>
      </c>
    </row>
    <row r="1830" spans="1:4">
      <c r="A1830">
        <v>11002</v>
      </c>
      <c r="B1830" t="s">
        <v>35245</v>
      </c>
      <c r="C1830" t="s">
        <v>4979</v>
      </c>
      <c r="D1830" s="252" t="s">
        <v>40574</v>
      </c>
    </row>
    <row r="1831" spans="1:4">
      <c r="A1831">
        <v>10999</v>
      </c>
      <c r="B1831" t="s">
        <v>35246</v>
      </c>
      <c r="C1831" t="s">
        <v>4979</v>
      </c>
      <c r="D1831" s="252" t="s">
        <v>40575</v>
      </c>
    </row>
    <row r="1832" spans="1:4">
      <c r="A1832">
        <v>10997</v>
      </c>
      <c r="B1832" t="s">
        <v>35247</v>
      </c>
      <c r="C1832" t="s">
        <v>4979</v>
      </c>
      <c r="D1832" s="252" t="s">
        <v>40576</v>
      </c>
    </row>
    <row r="1833" spans="1:4">
      <c r="A1833">
        <v>2685</v>
      </c>
      <c r="B1833" t="s">
        <v>35248</v>
      </c>
      <c r="C1833" t="s">
        <v>4980</v>
      </c>
      <c r="D1833" s="252" t="s">
        <v>40329</v>
      </c>
    </row>
    <row r="1834" spans="1:4">
      <c r="A1834">
        <v>2680</v>
      </c>
      <c r="B1834" t="s">
        <v>35249</v>
      </c>
      <c r="C1834" t="s">
        <v>4980</v>
      </c>
      <c r="D1834" s="252" t="s">
        <v>40577</v>
      </c>
    </row>
    <row r="1835" spans="1:4">
      <c r="A1835">
        <v>2684</v>
      </c>
      <c r="B1835" t="s">
        <v>35250</v>
      </c>
      <c r="C1835" t="s">
        <v>4980</v>
      </c>
      <c r="D1835" s="252" t="s">
        <v>40578</v>
      </c>
    </row>
    <row r="1836" spans="1:4">
      <c r="A1836">
        <v>2673</v>
      </c>
      <c r="B1836" t="s">
        <v>35251</v>
      </c>
      <c r="C1836" t="s">
        <v>4980</v>
      </c>
      <c r="D1836" s="252" t="s">
        <v>39864</v>
      </c>
    </row>
    <row r="1837" spans="1:4">
      <c r="A1837">
        <v>2681</v>
      </c>
      <c r="B1837" t="s">
        <v>35252</v>
      </c>
      <c r="C1837" t="s">
        <v>4980</v>
      </c>
      <c r="D1837" s="252" t="s">
        <v>39571</v>
      </c>
    </row>
    <row r="1838" spans="1:4">
      <c r="A1838">
        <v>2682</v>
      </c>
      <c r="B1838" t="s">
        <v>35253</v>
      </c>
      <c r="C1838" t="s">
        <v>4980</v>
      </c>
      <c r="D1838" s="252" t="s">
        <v>40579</v>
      </c>
    </row>
    <row r="1839" spans="1:4">
      <c r="A1839">
        <v>2686</v>
      </c>
      <c r="B1839" t="s">
        <v>35254</v>
      </c>
      <c r="C1839" t="s">
        <v>4980</v>
      </c>
      <c r="D1839" s="252" t="s">
        <v>40580</v>
      </c>
    </row>
    <row r="1840" spans="1:4">
      <c r="A1840">
        <v>2674</v>
      </c>
      <c r="B1840" t="s">
        <v>35255</v>
      </c>
      <c r="C1840" t="s">
        <v>4980</v>
      </c>
      <c r="D1840" s="252" t="s">
        <v>40581</v>
      </c>
    </row>
    <row r="1841" spans="1:4">
      <c r="A1841">
        <v>2683</v>
      </c>
      <c r="B1841" t="s">
        <v>35256</v>
      </c>
      <c r="C1841" t="s">
        <v>4980</v>
      </c>
      <c r="D1841" s="252" t="s">
        <v>40138</v>
      </c>
    </row>
    <row r="1842" spans="1:4">
      <c r="A1842">
        <v>2676</v>
      </c>
      <c r="B1842" t="s">
        <v>35257</v>
      </c>
      <c r="C1842" t="s">
        <v>4980</v>
      </c>
      <c r="D1842" s="252" t="s">
        <v>39842</v>
      </c>
    </row>
    <row r="1843" spans="1:4">
      <c r="A1843">
        <v>2678</v>
      </c>
      <c r="B1843" t="s">
        <v>35258</v>
      </c>
      <c r="C1843" t="s">
        <v>4980</v>
      </c>
      <c r="D1843" s="252" t="s">
        <v>40582</v>
      </c>
    </row>
    <row r="1844" spans="1:4">
      <c r="A1844">
        <v>2679</v>
      </c>
      <c r="B1844" t="s">
        <v>35259</v>
      </c>
      <c r="C1844" t="s">
        <v>4980</v>
      </c>
      <c r="D1844" s="252" t="s">
        <v>40583</v>
      </c>
    </row>
    <row r="1845" spans="1:4">
      <c r="A1845">
        <v>12070</v>
      </c>
      <c r="B1845" t="s">
        <v>35260</v>
      </c>
      <c r="C1845" t="s">
        <v>4980</v>
      </c>
      <c r="D1845" s="252" t="s">
        <v>39418</v>
      </c>
    </row>
    <row r="1846" spans="1:4">
      <c r="A1846">
        <v>2675</v>
      </c>
      <c r="B1846" t="s">
        <v>35261</v>
      </c>
      <c r="C1846" t="s">
        <v>4980</v>
      </c>
      <c r="D1846" s="252" t="s">
        <v>40584</v>
      </c>
    </row>
    <row r="1847" spans="1:4">
      <c r="A1847">
        <v>12067</v>
      </c>
      <c r="B1847" t="s">
        <v>35262</v>
      </c>
      <c r="C1847" t="s">
        <v>4980</v>
      </c>
      <c r="D1847" s="252" t="s">
        <v>40585</v>
      </c>
    </row>
    <row r="1848" spans="1:4">
      <c r="A1848">
        <v>21136</v>
      </c>
      <c r="B1848" t="s">
        <v>35263</v>
      </c>
      <c r="C1848" t="s">
        <v>4980</v>
      </c>
      <c r="D1848" s="252" t="s">
        <v>40586</v>
      </c>
    </row>
    <row r="1849" spans="1:4">
      <c r="A1849">
        <v>21128</v>
      </c>
      <c r="B1849" t="s">
        <v>35264</v>
      </c>
      <c r="C1849" t="s">
        <v>4980</v>
      </c>
      <c r="D1849" s="252" t="s">
        <v>40010</v>
      </c>
    </row>
    <row r="1850" spans="1:4">
      <c r="A1850">
        <v>21130</v>
      </c>
      <c r="B1850" t="s">
        <v>35265</v>
      </c>
      <c r="C1850" t="s">
        <v>4980</v>
      </c>
      <c r="D1850" s="252" t="s">
        <v>40587</v>
      </c>
    </row>
    <row r="1851" spans="1:4">
      <c r="A1851">
        <v>21135</v>
      </c>
      <c r="B1851" t="s">
        <v>35266</v>
      </c>
      <c r="C1851" t="s">
        <v>4980</v>
      </c>
      <c r="D1851" s="252" t="s">
        <v>40588</v>
      </c>
    </row>
    <row r="1852" spans="1:4">
      <c r="A1852">
        <v>40401</v>
      </c>
      <c r="B1852" t="s">
        <v>35267</v>
      </c>
      <c r="C1852" t="s">
        <v>4980</v>
      </c>
      <c r="D1852" s="252" t="s">
        <v>40589</v>
      </c>
    </row>
    <row r="1853" spans="1:4">
      <c r="A1853">
        <v>40402</v>
      </c>
      <c r="B1853" t="s">
        <v>35268</v>
      </c>
      <c r="C1853" t="s">
        <v>4980</v>
      </c>
      <c r="D1853" s="252" t="s">
        <v>40590</v>
      </c>
    </row>
    <row r="1854" spans="1:4">
      <c r="A1854">
        <v>40400</v>
      </c>
      <c r="B1854" t="s">
        <v>35269</v>
      </c>
      <c r="C1854" t="s">
        <v>4980</v>
      </c>
      <c r="D1854" s="252" t="s">
        <v>40591</v>
      </c>
    </row>
    <row r="1855" spans="1:4">
      <c r="A1855">
        <v>2504</v>
      </c>
      <c r="B1855" t="s">
        <v>35270</v>
      </c>
      <c r="C1855" t="s">
        <v>4980</v>
      </c>
      <c r="D1855" s="252" t="s">
        <v>38999</v>
      </c>
    </row>
    <row r="1856" spans="1:4">
      <c r="A1856">
        <v>2501</v>
      </c>
      <c r="B1856" t="s">
        <v>35271</v>
      </c>
      <c r="C1856" t="s">
        <v>4980</v>
      </c>
      <c r="D1856" s="252" t="s">
        <v>40592</v>
      </c>
    </row>
    <row r="1857" spans="1:4">
      <c r="A1857">
        <v>2502</v>
      </c>
      <c r="B1857" t="s">
        <v>35272</v>
      </c>
      <c r="C1857" t="s">
        <v>4980</v>
      </c>
      <c r="D1857" s="252" t="s">
        <v>40593</v>
      </c>
    </row>
    <row r="1858" spans="1:4">
      <c r="A1858">
        <v>2503</v>
      </c>
      <c r="B1858" t="s">
        <v>35273</v>
      </c>
      <c r="C1858" t="s">
        <v>4980</v>
      </c>
      <c r="D1858" s="252" t="s">
        <v>40594</v>
      </c>
    </row>
    <row r="1859" spans="1:4">
      <c r="A1859">
        <v>2500</v>
      </c>
      <c r="B1859" t="s">
        <v>35274</v>
      </c>
      <c r="C1859" t="s">
        <v>4980</v>
      </c>
      <c r="D1859" s="252" t="s">
        <v>40595</v>
      </c>
    </row>
    <row r="1860" spans="1:4">
      <c r="A1860">
        <v>2505</v>
      </c>
      <c r="B1860" t="s">
        <v>35275</v>
      </c>
      <c r="C1860" t="s">
        <v>4980</v>
      </c>
      <c r="D1860" s="252" t="s">
        <v>40596</v>
      </c>
    </row>
    <row r="1861" spans="1:4">
      <c r="A1861">
        <v>12056</v>
      </c>
      <c r="B1861" t="s">
        <v>35276</v>
      </c>
      <c r="C1861" t="s">
        <v>4980</v>
      </c>
      <c r="D1861" s="252" t="s">
        <v>40597</v>
      </c>
    </row>
    <row r="1862" spans="1:4">
      <c r="A1862">
        <v>12057</v>
      </c>
      <c r="B1862" t="s">
        <v>35277</v>
      </c>
      <c r="C1862" t="s">
        <v>4980</v>
      </c>
      <c r="D1862" s="252" t="s">
        <v>40598</v>
      </c>
    </row>
    <row r="1863" spans="1:4">
      <c r="A1863">
        <v>12059</v>
      </c>
      <c r="B1863" t="s">
        <v>35278</v>
      </c>
      <c r="C1863" t="s">
        <v>4980</v>
      </c>
      <c r="D1863" s="252" t="s">
        <v>39086</v>
      </c>
    </row>
    <row r="1864" spans="1:4">
      <c r="A1864">
        <v>12058</v>
      </c>
      <c r="B1864" t="s">
        <v>35279</v>
      </c>
      <c r="C1864" t="s">
        <v>4980</v>
      </c>
      <c r="D1864" s="252" t="s">
        <v>40093</v>
      </c>
    </row>
    <row r="1865" spans="1:4">
      <c r="A1865">
        <v>12060</v>
      </c>
      <c r="B1865" t="s">
        <v>35280</v>
      </c>
      <c r="C1865" t="s">
        <v>4980</v>
      </c>
      <c r="D1865" s="252" t="s">
        <v>40599</v>
      </c>
    </row>
    <row r="1866" spans="1:4">
      <c r="A1866">
        <v>12061</v>
      </c>
      <c r="B1866" t="s">
        <v>35281</v>
      </c>
      <c r="C1866" t="s">
        <v>4980</v>
      </c>
      <c r="D1866" s="252" t="s">
        <v>40600</v>
      </c>
    </row>
    <row r="1867" spans="1:4">
      <c r="A1867">
        <v>12062</v>
      </c>
      <c r="B1867" t="s">
        <v>35282</v>
      </c>
      <c r="C1867" t="s">
        <v>4980</v>
      </c>
      <c r="D1867" s="252" t="s">
        <v>40601</v>
      </c>
    </row>
    <row r="1868" spans="1:4">
      <c r="A1868">
        <v>21137</v>
      </c>
      <c r="B1868" t="s">
        <v>35283</v>
      </c>
      <c r="C1868" t="s">
        <v>4980</v>
      </c>
      <c r="D1868" s="252" t="s">
        <v>40602</v>
      </c>
    </row>
    <row r="1869" spans="1:4">
      <c r="A1869">
        <v>2687</v>
      </c>
      <c r="B1869" t="s">
        <v>35284</v>
      </c>
      <c r="C1869" t="s">
        <v>4980</v>
      </c>
      <c r="D1869" s="252" t="s">
        <v>40603</v>
      </c>
    </row>
    <row r="1870" spans="1:4">
      <c r="A1870">
        <v>2689</v>
      </c>
      <c r="B1870" t="s">
        <v>35285</v>
      </c>
      <c r="C1870" t="s">
        <v>4980</v>
      </c>
      <c r="D1870" s="252" t="s">
        <v>39135</v>
      </c>
    </row>
    <row r="1871" spans="1:4">
      <c r="A1871">
        <v>2688</v>
      </c>
      <c r="B1871" t="s">
        <v>35286</v>
      </c>
      <c r="C1871" t="s">
        <v>4980</v>
      </c>
      <c r="D1871" s="252" t="s">
        <v>39127</v>
      </c>
    </row>
    <row r="1872" spans="1:4">
      <c r="A1872">
        <v>2690</v>
      </c>
      <c r="B1872" t="s">
        <v>35287</v>
      </c>
      <c r="C1872" t="s">
        <v>4980</v>
      </c>
      <c r="D1872" s="252" t="s">
        <v>39040</v>
      </c>
    </row>
    <row r="1873" spans="1:4">
      <c r="A1873">
        <v>39243</v>
      </c>
      <c r="B1873" t="s">
        <v>35288</v>
      </c>
      <c r="C1873" t="s">
        <v>4980</v>
      </c>
      <c r="D1873" s="252" t="s">
        <v>39270</v>
      </c>
    </row>
    <row r="1874" spans="1:4">
      <c r="A1874">
        <v>39244</v>
      </c>
      <c r="B1874" t="s">
        <v>35289</v>
      </c>
      <c r="C1874" t="s">
        <v>4980</v>
      </c>
      <c r="D1874" s="252" t="s">
        <v>39456</v>
      </c>
    </row>
    <row r="1875" spans="1:4">
      <c r="A1875">
        <v>39245</v>
      </c>
      <c r="B1875" t="s">
        <v>35290</v>
      </c>
      <c r="C1875" t="s">
        <v>4980</v>
      </c>
      <c r="D1875" s="252" t="s">
        <v>40604</v>
      </c>
    </row>
    <row r="1876" spans="1:4">
      <c r="A1876">
        <v>39254</v>
      </c>
      <c r="B1876" t="s">
        <v>35291</v>
      </c>
      <c r="C1876" t="s">
        <v>4980</v>
      </c>
      <c r="D1876" s="252" t="s">
        <v>40605</v>
      </c>
    </row>
    <row r="1877" spans="1:4">
      <c r="A1877">
        <v>39255</v>
      </c>
      <c r="B1877" t="s">
        <v>35292</v>
      </c>
      <c r="C1877" t="s">
        <v>4980</v>
      </c>
      <c r="D1877" s="252" t="s">
        <v>40606</v>
      </c>
    </row>
    <row r="1878" spans="1:4">
      <c r="A1878">
        <v>39253</v>
      </c>
      <c r="B1878" t="s">
        <v>35293</v>
      </c>
      <c r="C1878" t="s">
        <v>4980</v>
      </c>
      <c r="D1878" s="252" t="s">
        <v>40607</v>
      </c>
    </row>
    <row r="1879" spans="1:4">
      <c r="A1879">
        <v>39246</v>
      </c>
      <c r="B1879" t="s">
        <v>35294</v>
      </c>
      <c r="C1879" t="s">
        <v>4980</v>
      </c>
      <c r="D1879" s="252" t="s">
        <v>40608</v>
      </c>
    </row>
    <row r="1880" spans="1:4">
      <c r="A1880">
        <v>39247</v>
      </c>
      <c r="B1880" t="s">
        <v>35295</v>
      </c>
      <c r="C1880" t="s">
        <v>4980</v>
      </c>
      <c r="D1880" s="252" t="s">
        <v>40609</v>
      </c>
    </row>
    <row r="1881" spans="1:4">
      <c r="A1881">
        <v>2446</v>
      </c>
      <c r="B1881" t="s">
        <v>35296</v>
      </c>
      <c r="C1881" t="s">
        <v>4980</v>
      </c>
      <c r="D1881" s="252" t="s">
        <v>40610</v>
      </c>
    </row>
    <row r="1882" spans="1:4">
      <c r="A1882">
        <v>2442</v>
      </c>
      <c r="B1882" t="s">
        <v>35297</v>
      </c>
      <c r="C1882" t="s">
        <v>4980</v>
      </c>
      <c r="D1882" s="252" t="s">
        <v>40611</v>
      </c>
    </row>
    <row r="1883" spans="1:4">
      <c r="A1883">
        <v>39248</v>
      </c>
      <c r="B1883" t="s">
        <v>35298</v>
      </c>
      <c r="C1883" t="s">
        <v>4980</v>
      </c>
      <c r="D1883" s="252" t="s">
        <v>40612</v>
      </c>
    </row>
    <row r="1884" spans="1:4">
      <c r="A1884">
        <v>2438</v>
      </c>
      <c r="B1884" t="s">
        <v>35299</v>
      </c>
      <c r="C1884" t="s">
        <v>4978</v>
      </c>
      <c r="D1884" s="252" t="s">
        <v>40613</v>
      </c>
    </row>
    <row r="1885" spans="1:4">
      <c r="A1885">
        <v>40922</v>
      </c>
      <c r="B1885" t="s">
        <v>35300</v>
      </c>
      <c r="C1885" t="s">
        <v>4987</v>
      </c>
      <c r="D1885" s="252" t="s">
        <v>40614</v>
      </c>
    </row>
    <row r="1886" spans="1:4">
      <c r="A1886">
        <v>36486</v>
      </c>
      <c r="B1886" t="s">
        <v>35301</v>
      </c>
      <c r="C1886" t="s">
        <v>4977</v>
      </c>
      <c r="D1886" s="252" t="s">
        <v>40615</v>
      </c>
    </row>
    <row r="1887" spans="1:4">
      <c r="A1887">
        <v>37777</v>
      </c>
      <c r="B1887" t="s">
        <v>35302</v>
      </c>
      <c r="C1887" t="s">
        <v>4977</v>
      </c>
      <c r="D1887" s="252" t="s">
        <v>40616</v>
      </c>
    </row>
    <row r="1888" spans="1:4">
      <c r="A1888">
        <v>12624</v>
      </c>
      <c r="B1888" t="s">
        <v>38784</v>
      </c>
      <c r="C1888" t="s">
        <v>4977</v>
      </c>
      <c r="D1888" s="252" t="s">
        <v>40617</v>
      </c>
    </row>
    <row r="1889" spans="1:4">
      <c r="A1889">
        <v>517</v>
      </c>
      <c r="B1889" t="s">
        <v>35303</v>
      </c>
      <c r="C1889" t="s">
        <v>4975</v>
      </c>
      <c r="D1889" s="252" t="s">
        <v>40618</v>
      </c>
    </row>
    <row r="1890" spans="1:4">
      <c r="A1890">
        <v>37534</v>
      </c>
      <c r="B1890" t="s">
        <v>35304</v>
      </c>
      <c r="C1890" t="s">
        <v>4979</v>
      </c>
      <c r="D1890" s="252" t="s">
        <v>40619</v>
      </c>
    </row>
    <row r="1891" spans="1:4">
      <c r="A1891">
        <v>37535</v>
      </c>
      <c r="B1891" t="s">
        <v>35305</v>
      </c>
      <c r="C1891" t="s">
        <v>4979</v>
      </c>
      <c r="D1891" s="252" t="s">
        <v>40619</v>
      </c>
    </row>
    <row r="1892" spans="1:4">
      <c r="A1892">
        <v>37533</v>
      </c>
      <c r="B1892" t="s">
        <v>35306</v>
      </c>
      <c r="C1892" t="s">
        <v>4979</v>
      </c>
      <c r="D1892" s="252" t="s">
        <v>40619</v>
      </c>
    </row>
    <row r="1893" spans="1:4">
      <c r="A1893">
        <v>37537</v>
      </c>
      <c r="B1893" t="s">
        <v>35307</v>
      </c>
      <c r="C1893" t="s">
        <v>4979</v>
      </c>
      <c r="D1893" s="252" t="s">
        <v>40620</v>
      </c>
    </row>
    <row r="1894" spans="1:4">
      <c r="A1894">
        <v>37536</v>
      </c>
      <c r="B1894" t="s">
        <v>35308</v>
      </c>
      <c r="C1894" t="s">
        <v>4979</v>
      </c>
      <c r="D1894" s="252" t="s">
        <v>40620</v>
      </c>
    </row>
    <row r="1895" spans="1:4">
      <c r="A1895">
        <v>37532</v>
      </c>
      <c r="B1895" t="s">
        <v>35309</v>
      </c>
      <c r="C1895" t="s">
        <v>4979</v>
      </c>
      <c r="D1895" s="252" t="s">
        <v>40620</v>
      </c>
    </row>
    <row r="1896" spans="1:4">
      <c r="A1896">
        <v>2696</v>
      </c>
      <c r="B1896" t="s">
        <v>35310</v>
      </c>
      <c r="C1896" t="s">
        <v>4978</v>
      </c>
      <c r="D1896" s="252" t="s">
        <v>39130</v>
      </c>
    </row>
    <row r="1897" spans="1:4">
      <c r="A1897">
        <v>40928</v>
      </c>
      <c r="B1897" t="s">
        <v>35311</v>
      </c>
      <c r="C1897" t="s">
        <v>4987</v>
      </c>
      <c r="D1897" s="252" t="s">
        <v>39131</v>
      </c>
    </row>
    <row r="1898" spans="1:4">
      <c r="A1898">
        <v>4083</v>
      </c>
      <c r="B1898" t="s">
        <v>35312</v>
      </c>
      <c r="C1898" t="s">
        <v>4978</v>
      </c>
      <c r="D1898" s="252" t="s">
        <v>40621</v>
      </c>
    </row>
    <row r="1899" spans="1:4">
      <c r="A1899">
        <v>40818</v>
      </c>
      <c r="B1899" t="s">
        <v>35313</v>
      </c>
      <c r="C1899" t="s">
        <v>4987</v>
      </c>
      <c r="D1899" s="252" t="s">
        <v>40622</v>
      </c>
    </row>
    <row r="1900" spans="1:4">
      <c r="A1900">
        <v>43146</v>
      </c>
      <c r="B1900" t="s">
        <v>35314</v>
      </c>
      <c r="C1900" t="s">
        <v>4979</v>
      </c>
      <c r="D1900" s="252" t="s">
        <v>40623</v>
      </c>
    </row>
    <row r="1901" spans="1:4">
      <c r="A1901">
        <v>2705</v>
      </c>
      <c r="B1901" t="s">
        <v>35315</v>
      </c>
      <c r="C1901" t="s">
        <v>32557</v>
      </c>
      <c r="D1901" s="252" t="s">
        <v>39497</v>
      </c>
    </row>
    <row r="1902" spans="1:4">
      <c r="A1902">
        <v>14250</v>
      </c>
      <c r="B1902" t="s">
        <v>35316</v>
      </c>
      <c r="C1902" t="s">
        <v>32557</v>
      </c>
      <c r="D1902" s="252" t="s">
        <v>40624</v>
      </c>
    </row>
    <row r="1903" spans="1:4">
      <c r="A1903">
        <v>11683</v>
      </c>
      <c r="B1903" t="s">
        <v>35317</v>
      </c>
      <c r="C1903" t="s">
        <v>4977</v>
      </c>
      <c r="D1903" s="252" t="s">
        <v>40625</v>
      </c>
    </row>
    <row r="1904" spans="1:4">
      <c r="A1904">
        <v>11684</v>
      </c>
      <c r="B1904" t="s">
        <v>35318</v>
      </c>
      <c r="C1904" t="s">
        <v>4977</v>
      </c>
      <c r="D1904" s="252" t="s">
        <v>40626</v>
      </c>
    </row>
    <row r="1905" spans="1:4">
      <c r="A1905">
        <v>6141</v>
      </c>
      <c r="B1905" t="s">
        <v>35319</v>
      </c>
      <c r="C1905" t="s">
        <v>4977</v>
      </c>
      <c r="D1905" s="252" t="s">
        <v>39658</v>
      </c>
    </row>
    <row r="1906" spans="1:4">
      <c r="A1906">
        <v>11681</v>
      </c>
      <c r="B1906" t="s">
        <v>35320</v>
      </c>
      <c r="C1906" t="s">
        <v>4977</v>
      </c>
      <c r="D1906" s="252" t="s">
        <v>40627</v>
      </c>
    </row>
    <row r="1907" spans="1:4">
      <c r="A1907">
        <v>2706</v>
      </c>
      <c r="B1907" t="s">
        <v>35321</v>
      </c>
      <c r="C1907" t="s">
        <v>4978</v>
      </c>
      <c r="D1907" s="252" t="s">
        <v>40628</v>
      </c>
    </row>
    <row r="1908" spans="1:4">
      <c r="A1908">
        <v>40811</v>
      </c>
      <c r="B1908" t="s">
        <v>35322</v>
      </c>
      <c r="C1908" t="s">
        <v>4987</v>
      </c>
      <c r="D1908" s="252" t="s">
        <v>40629</v>
      </c>
    </row>
    <row r="1909" spans="1:4">
      <c r="A1909">
        <v>2707</v>
      </c>
      <c r="B1909" t="s">
        <v>35323</v>
      </c>
      <c r="C1909" t="s">
        <v>4978</v>
      </c>
      <c r="D1909" s="252" t="s">
        <v>40630</v>
      </c>
    </row>
    <row r="1910" spans="1:4">
      <c r="A1910">
        <v>40813</v>
      </c>
      <c r="B1910" t="s">
        <v>35324</v>
      </c>
      <c r="C1910" t="s">
        <v>4987</v>
      </c>
      <c r="D1910" s="252" t="s">
        <v>40631</v>
      </c>
    </row>
    <row r="1911" spans="1:4">
      <c r="A1911">
        <v>2708</v>
      </c>
      <c r="B1911" t="s">
        <v>35325</v>
      </c>
      <c r="C1911" t="s">
        <v>4978</v>
      </c>
      <c r="D1911" s="252" t="s">
        <v>40632</v>
      </c>
    </row>
    <row r="1912" spans="1:4">
      <c r="A1912">
        <v>40814</v>
      </c>
      <c r="B1912" t="s">
        <v>35326</v>
      </c>
      <c r="C1912" t="s">
        <v>4987</v>
      </c>
      <c r="D1912" s="252" t="s">
        <v>40633</v>
      </c>
    </row>
    <row r="1913" spans="1:4">
      <c r="A1913">
        <v>34779</v>
      </c>
      <c r="B1913" t="s">
        <v>35327</v>
      </c>
      <c r="C1913" t="s">
        <v>4978</v>
      </c>
      <c r="D1913" s="252" t="s">
        <v>40634</v>
      </c>
    </row>
    <row r="1914" spans="1:4">
      <c r="A1914">
        <v>40936</v>
      </c>
      <c r="B1914" t="s">
        <v>35328</v>
      </c>
      <c r="C1914" t="s">
        <v>4987</v>
      </c>
      <c r="D1914" s="252" t="s">
        <v>40635</v>
      </c>
    </row>
    <row r="1915" spans="1:4">
      <c r="A1915">
        <v>34780</v>
      </c>
      <c r="B1915" t="s">
        <v>35329</v>
      </c>
      <c r="C1915" t="s">
        <v>4978</v>
      </c>
      <c r="D1915" s="252" t="s">
        <v>40636</v>
      </c>
    </row>
    <row r="1916" spans="1:4">
      <c r="A1916">
        <v>40937</v>
      </c>
      <c r="B1916" t="s">
        <v>35330</v>
      </c>
      <c r="C1916" t="s">
        <v>4987</v>
      </c>
      <c r="D1916" s="252" t="s">
        <v>40637</v>
      </c>
    </row>
    <row r="1917" spans="1:4">
      <c r="A1917">
        <v>34782</v>
      </c>
      <c r="B1917" t="s">
        <v>35331</v>
      </c>
      <c r="C1917" t="s">
        <v>4978</v>
      </c>
      <c r="D1917" s="252" t="s">
        <v>40638</v>
      </c>
    </row>
    <row r="1918" spans="1:4">
      <c r="A1918">
        <v>40938</v>
      </c>
      <c r="B1918" t="s">
        <v>35332</v>
      </c>
      <c r="C1918" t="s">
        <v>4987</v>
      </c>
      <c r="D1918" s="252" t="s">
        <v>40639</v>
      </c>
    </row>
    <row r="1919" spans="1:4">
      <c r="A1919">
        <v>34783</v>
      </c>
      <c r="B1919" t="s">
        <v>35333</v>
      </c>
      <c r="C1919" t="s">
        <v>4978</v>
      </c>
      <c r="D1919" s="252" t="s">
        <v>40640</v>
      </c>
    </row>
    <row r="1920" spans="1:4">
      <c r="A1920">
        <v>40939</v>
      </c>
      <c r="B1920" t="s">
        <v>35334</v>
      </c>
      <c r="C1920" t="s">
        <v>4987</v>
      </c>
      <c r="D1920" s="252" t="s">
        <v>40641</v>
      </c>
    </row>
    <row r="1921" spans="1:4">
      <c r="A1921">
        <v>34785</v>
      </c>
      <c r="B1921" t="s">
        <v>35335</v>
      </c>
      <c r="C1921" t="s">
        <v>4978</v>
      </c>
      <c r="D1921" s="252" t="s">
        <v>40642</v>
      </c>
    </row>
    <row r="1922" spans="1:4">
      <c r="A1922">
        <v>40940</v>
      </c>
      <c r="B1922" t="s">
        <v>35336</v>
      </c>
      <c r="C1922" t="s">
        <v>4987</v>
      </c>
      <c r="D1922" s="252" t="s">
        <v>40643</v>
      </c>
    </row>
    <row r="1923" spans="1:4">
      <c r="A1923">
        <v>38403</v>
      </c>
      <c r="B1923" t="s">
        <v>35337</v>
      </c>
      <c r="C1923" t="s">
        <v>4977</v>
      </c>
      <c r="D1923" s="252" t="s">
        <v>40644</v>
      </c>
    </row>
    <row r="1924" spans="1:4">
      <c r="A1924">
        <v>43482</v>
      </c>
      <c r="B1924" t="s">
        <v>35338</v>
      </c>
      <c r="C1924" t="s">
        <v>4978</v>
      </c>
      <c r="D1924" s="252" t="s">
        <v>40645</v>
      </c>
    </row>
    <row r="1925" spans="1:4">
      <c r="A1925">
        <v>43494</v>
      </c>
      <c r="B1925" t="s">
        <v>35339</v>
      </c>
      <c r="C1925" t="s">
        <v>4987</v>
      </c>
      <c r="D1925" s="252" t="s">
        <v>40135</v>
      </c>
    </row>
    <row r="1926" spans="1:4">
      <c r="A1926">
        <v>43483</v>
      </c>
      <c r="B1926" t="s">
        <v>35340</v>
      </c>
      <c r="C1926" t="s">
        <v>4978</v>
      </c>
      <c r="D1926" s="252" t="s">
        <v>39268</v>
      </c>
    </row>
    <row r="1927" spans="1:4">
      <c r="A1927">
        <v>43495</v>
      </c>
      <c r="B1927" t="s">
        <v>35341</v>
      </c>
      <c r="C1927" t="s">
        <v>4987</v>
      </c>
      <c r="D1927" s="252" t="s">
        <v>40646</v>
      </c>
    </row>
    <row r="1928" spans="1:4">
      <c r="A1928">
        <v>43484</v>
      </c>
      <c r="B1928" t="s">
        <v>35342</v>
      </c>
      <c r="C1928" t="s">
        <v>4978</v>
      </c>
      <c r="D1928" s="252" t="s">
        <v>40647</v>
      </c>
    </row>
    <row r="1929" spans="1:4">
      <c r="A1929">
        <v>43496</v>
      </c>
      <c r="B1929" t="s">
        <v>35343</v>
      </c>
      <c r="C1929" t="s">
        <v>4987</v>
      </c>
      <c r="D1929" s="252" t="s">
        <v>40648</v>
      </c>
    </row>
    <row r="1930" spans="1:4">
      <c r="A1930">
        <v>43485</v>
      </c>
      <c r="B1930" t="s">
        <v>35344</v>
      </c>
      <c r="C1930" t="s">
        <v>4978</v>
      </c>
      <c r="D1930" s="252" t="s">
        <v>40649</v>
      </c>
    </row>
    <row r="1931" spans="1:4">
      <c r="A1931">
        <v>43497</v>
      </c>
      <c r="B1931" t="s">
        <v>35345</v>
      </c>
      <c r="C1931" t="s">
        <v>4987</v>
      </c>
      <c r="D1931" s="252" t="s">
        <v>40650</v>
      </c>
    </row>
    <row r="1932" spans="1:4">
      <c r="A1932">
        <v>43487</v>
      </c>
      <c r="B1932" t="s">
        <v>35346</v>
      </c>
      <c r="C1932" t="s">
        <v>4978</v>
      </c>
      <c r="D1932" s="252" t="s">
        <v>40651</v>
      </c>
    </row>
    <row r="1933" spans="1:4">
      <c r="A1933">
        <v>43499</v>
      </c>
      <c r="B1933" t="s">
        <v>35347</v>
      </c>
      <c r="C1933" t="s">
        <v>4987</v>
      </c>
      <c r="D1933" s="252" t="s">
        <v>40652</v>
      </c>
    </row>
    <row r="1934" spans="1:4">
      <c r="A1934">
        <v>43486</v>
      </c>
      <c r="B1934" t="s">
        <v>35348</v>
      </c>
      <c r="C1934" t="s">
        <v>4978</v>
      </c>
      <c r="D1934" s="252" t="s">
        <v>39504</v>
      </c>
    </row>
    <row r="1935" spans="1:4">
      <c r="A1935">
        <v>43498</v>
      </c>
      <c r="B1935" t="s">
        <v>35349</v>
      </c>
      <c r="C1935" t="s">
        <v>4987</v>
      </c>
      <c r="D1935" s="252" t="s">
        <v>40653</v>
      </c>
    </row>
    <row r="1936" spans="1:4">
      <c r="A1936">
        <v>43488</v>
      </c>
      <c r="B1936" t="s">
        <v>35350</v>
      </c>
      <c r="C1936" t="s">
        <v>4978</v>
      </c>
      <c r="D1936" s="252" t="s">
        <v>39402</v>
      </c>
    </row>
    <row r="1937" spans="1:4">
      <c r="A1937">
        <v>43500</v>
      </c>
      <c r="B1937" t="s">
        <v>35351</v>
      </c>
      <c r="C1937" t="s">
        <v>4987</v>
      </c>
      <c r="D1937" s="252" t="s">
        <v>40654</v>
      </c>
    </row>
    <row r="1938" spans="1:4">
      <c r="A1938">
        <v>43489</v>
      </c>
      <c r="B1938" t="s">
        <v>35352</v>
      </c>
      <c r="C1938" t="s">
        <v>4978</v>
      </c>
      <c r="D1938" s="252" t="s">
        <v>40651</v>
      </c>
    </row>
    <row r="1939" spans="1:4">
      <c r="A1939">
        <v>43501</v>
      </c>
      <c r="B1939" t="s">
        <v>35353</v>
      </c>
      <c r="C1939" t="s">
        <v>4987</v>
      </c>
      <c r="D1939" s="252" t="s">
        <v>40655</v>
      </c>
    </row>
    <row r="1940" spans="1:4">
      <c r="A1940">
        <v>43490</v>
      </c>
      <c r="B1940" t="s">
        <v>35354</v>
      </c>
      <c r="C1940" t="s">
        <v>4978</v>
      </c>
      <c r="D1940" s="252" t="s">
        <v>40656</v>
      </c>
    </row>
    <row r="1941" spans="1:4">
      <c r="A1941">
        <v>43502</v>
      </c>
      <c r="B1941" t="s">
        <v>35355</v>
      </c>
      <c r="C1941" t="s">
        <v>4987</v>
      </c>
      <c r="D1941" s="252" t="s">
        <v>40657</v>
      </c>
    </row>
    <row r="1942" spans="1:4">
      <c r="A1942">
        <v>43491</v>
      </c>
      <c r="B1942" t="s">
        <v>35356</v>
      </c>
      <c r="C1942" t="s">
        <v>4978</v>
      </c>
      <c r="D1942" s="252" t="s">
        <v>39872</v>
      </c>
    </row>
    <row r="1943" spans="1:4">
      <c r="A1943">
        <v>43503</v>
      </c>
      <c r="B1943" t="s">
        <v>35357</v>
      </c>
      <c r="C1943" t="s">
        <v>4987</v>
      </c>
      <c r="D1943" s="252" t="s">
        <v>40658</v>
      </c>
    </row>
    <row r="1944" spans="1:4">
      <c r="A1944">
        <v>43492</v>
      </c>
      <c r="B1944" t="s">
        <v>35358</v>
      </c>
      <c r="C1944" t="s">
        <v>4978</v>
      </c>
      <c r="D1944" s="252" t="s">
        <v>40656</v>
      </c>
    </row>
    <row r="1945" spans="1:4">
      <c r="A1945">
        <v>43504</v>
      </c>
      <c r="B1945" t="s">
        <v>35359</v>
      </c>
      <c r="C1945" t="s">
        <v>4987</v>
      </c>
      <c r="D1945" s="252" t="s">
        <v>40659</v>
      </c>
    </row>
    <row r="1946" spans="1:4">
      <c r="A1946">
        <v>43493</v>
      </c>
      <c r="B1946" t="s">
        <v>35360</v>
      </c>
      <c r="C1946" t="s">
        <v>4978</v>
      </c>
      <c r="D1946" s="252" t="s">
        <v>39496</v>
      </c>
    </row>
    <row r="1947" spans="1:4">
      <c r="A1947">
        <v>43505</v>
      </c>
      <c r="B1947" t="s">
        <v>35361</v>
      </c>
      <c r="C1947" t="s">
        <v>4987</v>
      </c>
      <c r="D1947" s="252" t="s">
        <v>40660</v>
      </c>
    </row>
    <row r="1948" spans="1:4">
      <c r="A1948">
        <v>37774</v>
      </c>
      <c r="B1948" t="s">
        <v>35362</v>
      </c>
      <c r="C1948" t="s">
        <v>4977</v>
      </c>
      <c r="D1948" s="252" t="s">
        <v>40661</v>
      </c>
    </row>
    <row r="1949" spans="1:4">
      <c r="A1949">
        <v>38630</v>
      </c>
      <c r="B1949" t="s">
        <v>35363</v>
      </c>
      <c r="C1949" t="s">
        <v>4977</v>
      </c>
      <c r="D1949" s="252" t="s">
        <v>40662</v>
      </c>
    </row>
    <row r="1950" spans="1:4">
      <c r="A1950">
        <v>38629</v>
      </c>
      <c r="B1950" t="s">
        <v>35364</v>
      </c>
      <c r="C1950" t="s">
        <v>4977</v>
      </c>
      <c r="D1950" s="252" t="s">
        <v>40663</v>
      </c>
    </row>
    <row r="1951" spans="1:4">
      <c r="A1951">
        <v>38476</v>
      </c>
      <c r="B1951" t="s">
        <v>35365</v>
      </c>
      <c r="C1951" t="s">
        <v>4977</v>
      </c>
      <c r="D1951" s="252" t="s">
        <v>40664</v>
      </c>
    </row>
    <row r="1952" spans="1:4">
      <c r="A1952">
        <v>38477</v>
      </c>
      <c r="B1952" t="s">
        <v>35366</v>
      </c>
      <c r="C1952" t="s">
        <v>4977</v>
      </c>
      <c r="D1952" s="252" t="s">
        <v>40665</v>
      </c>
    </row>
    <row r="1953" spans="1:4">
      <c r="A1953">
        <v>40635</v>
      </c>
      <c r="B1953" t="s">
        <v>35367</v>
      </c>
      <c r="C1953" t="s">
        <v>4977</v>
      </c>
      <c r="D1953" s="252" t="s">
        <v>40666</v>
      </c>
    </row>
    <row r="1954" spans="1:4">
      <c r="A1954">
        <v>36483</v>
      </c>
      <c r="B1954" t="s">
        <v>35368</v>
      </c>
      <c r="C1954" t="s">
        <v>4977</v>
      </c>
      <c r="D1954" s="252" t="s">
        <v>40667</v>
      </c>
    </row>
    <row r="1955" spans="1:4">
      <c r="A1955">
        <v>14525</v>
      </c>
      <c r="B1955" t="s">
        <v>35369</v>
      </c>
      <c r="C1955" t="s">
        <v>4977</v>
      </c>
      <c r="D1955" s="252" t="s">
        <v>40668</v>
      </c>
    </row>
    <row r="1956" spans="1:4">
      <c r="A1956">
        <v>36482</v>
      </c>
      <c r="B1956" t="s">
        <v>35370</v>
      </c>
      <c r="C1956" t="s">
        <v>4977</v>
      </c>
      <c r="D1956" s="252" t="s">
        <v>40669</v>
      </c>
    </row>
    <row r="1957" spans="1:4">
      <c r="A1957">
        <v>36408</v>
      </c>
      <c r="B1957" t="s">
        <v>35371</v>
      </c>
      <c r="C1957" t="s">
        <v>4977</v>
      </c>
      <c r="D1957" s="252" t="s">
        <v>40670</v>
      </c>
    </row>
    <row r="1958" spans="1:4">
      <c r="A1958">
        <v>2723</v>
      </c>
      <c r="B1958" t="s">
        <v>35372</v>
      </c>
      <c r="C1958" t="s">
        <v>4977</v>
      </c>
      <c r="D1958" s="252" t="s">
        <v>40671</v>
      </c>
    </row>
    <row r="1959" spans="1:4">
      <c r="A1959">
        <v>36481</v>
      </c>
      <c r="B1959" t="s">
        <v>35373</v>
      </c>
      <c r="C1959" t="s">
        <v>4977</v>
      </c>
      <c r="D1959" s="252" t="s">
        <v>40672</v>
      </c>
    </row>
    <row r="1960" spans="1:4">
      <c r="A1960">
        <v>10685</v>
      </c>
      <c r="B1960" t="s">
        <v>35374</v>
      </c>
      <c r="C1960" t="s">
        <v>4977</v>
      </c>
      <c r="D1960" s="252" t="s">
        <v>40673</v>
      </c>
    </row>
    <row r="1961" spans="1:4">
      <c r="A1961">
        <v>40636</v>
      </c>
      <c r="B1961" t="s">
        <v>35375</v>
      </c>
      <c r="C1961" t="s">
        <v>4977</v>
      </c>
      <c r="D1961" s="252" t="s">
        <v>40674</v>
      </c>
    </row>
    <row r="1962" spans="1:4">
      <c r="A1962">
        <v>4111</v>
      </c>
      <c r="B1962" t="s">
        <v>35376</v>
      </c>
      <c r="C1962" t="s">
        <v>4977</v>
      </c>
      <c r="D1962" s="252" t="s">
        <v>40675</v>
      </c>
    </row>
    <row r="1963" spans="1:4">
      <c r="A1963">
        <v>44538</v>
      </c>
      <c r="B1963" t="s">
        <v>35377</v>
      </c>
      <c r="C1963" t="s">
        <v>4977</v>
      </c>
      <c r="D1963" s="252" t="s">
        <v>40596</v>
      </c>
    </row>
    <row r="1964" spans="1:4">
      <c r="A1964">
        <v>12</v>
      </c>
      <c r="B1964" t="s">
        <v>35378</v>
      </c>
      <c r="C1964" t="s">
        <v>4977</v>
      </c>
      <c r="D1964" s="252" t="s">
        <v>40676</v>
      </c>
    </row>
    <row r="1965" spans="1:4">
      <c r="A1965">
        <v>37554</v>
      </c>
      <c r="B1965" t="s">
        <v>35379</v>
      </c>
      <c r="C1965" t="s">
        <v>4977</v>
      </c>
      <c r="D1965" s="252" t="s">
        <v>40677</v>
      </c>
    </row>
    <row r="1966" spans="1:4">
      <c r="A1966">
        <v>37555</v>
      </c>
      <c r="B1966" t="s">
        <v>35380</v>
      </c>
      <c r="C1966" t="s">
        <v>4977</v>
      </c>
      <c r="D1966" s="252" t="s">
        <v>40678</v>
      </c>
    </row>
    <row r="1967" spans="1:4">
      <c r="A1967">
        <v>10902</v>
      </c>
      <c r="B1967" t="s">
        <v>35381</v>
      </c>
      <c r="C1967" t="s">
        <v>4977</v>
      </c>
      <c r="D1967" s="252" t="s">
        <v>40679</v>
      </c>
    </row>
    <row r="1968" spans="1:4">
      <c r="A1968">
        <v>20965</v>
      </c>
      <c r="B1968" t="s">
        <v>35382</v>
      </c>
      <c r="C1968" t="s">
        <v>4977</v>
      </c>
      <c r="D1968" s="252" t="s">
        <v>40680</v>
      </c>
    </row>
    <row r="1969" spans="1:4">
      <c r="A1969">
        <v>20966</v>
      </c>
      <c r="B1969" t="s">
        <v>35383</v>
      </c>
      <c r="C1969" t="s">
        <v>4977</v>
      </c>
      <c r="D1969" s="252" t="s">
        <v>40681</v>
      </c>
    </row>
    <row r="1970" spans="1:4">
      <c r="A1970">
        <v>10903</v>
      </c>
      <c r="B1970" t="s">
        <v>35384</v>
      </c>
      <c r="C1970" t="s">
        <v>4977</v>
      </c>
      <c r="D1970" s="252" t="s">
        <v>40682</v>
      </c>
    </row>
    <row r="1971" spans="1:4">
      <c r="A1971">
        <v>20967</v>
      </c>
      <c r="B1971" t="s">
        <v>35385</v>
      </c>
      <c r="C1971" t="s">
        <v>4977</v>
      </c>
      <c r="D1971" s="252" t="s">
        <v>40682</v>
      </c>
    </row>
    <row r="1972" spans="1:4">
      <c r="A1972">
        <v>20968</v>
      </c>
      <c r="B1972" t="s">
        <v>35386</v>
      </c>
      <c r="C1972" t="s">
        <v>4977</v>
      </c>
      <c r="D1972" s="252" t="s">
        <v>40683</v>
      </c>
    </row>
    <row r="1973" spans="1:4">
      <c r="A1973">
        <v>11359</v>
      </c>
      <c r="B1973" t="s">
        <v>35387</v>
      </c>
      <c r="C1973" t="s">
        <v>4977</v>
      </c>
      <c r="D1973" s="252" t="s">
        <v>40684</v>
      </c>
    </row>
    <row r="1974" spans="1:4">
      <c r="A1974">
        <v>39017</v>
      </c>
      <c r="B1974" t="s">
        <v>35388</v>
      </c>
      <c r="C1974" t="s">
        <v>4977</v>
      </c>
      <c r="D1974" s="252" t="s">
        <v>39501</v>
      </c>
    </row>
    <row r="1975" spans="1:4">
      <c r="A1975">
        <v>39315</v>
      </c>
      <c r="B1975" t="s">
        <v>35389</v>
      </c>
      <c r="C1975" t="s">
        <v>4977</v>
      </c>
      <c r="D1975" s="252" t="s">
        <v>40685</v>
      </c>
    </row>
    <row r="1976" spans="1:4">
      <c r="A1976">
        <v>39016</v>
      </c>
      <c r="B1976" t="s">
        <v>35390</v>
      </c>
      <c r="C1976" t="s">
        <v>4977</v>
      </c>
      <c r="D1976" s="252" t="s">
        <v>40686</v>
      </c>
    </row>
    <row r="1977" spans="1:4">
      <c r="A1977">
        <v>39481</v>
      </c>
      <c r="B1977" t="s">
        <v>35391</v>
      </c>
      <c r="C1977" t="s">
        <v>4977</v>
      </c>
      <c r="D1977" s="252" t="s">
        <v>40687</v>
      </c>
    </row>
    <row r="1978" spans="1:4">
      <c r="A1978">
        <v>39013</v>
      </c>
      <c r="B1978" t="s">
        <v>38655</v>
      </c>
      <c r="C1978" t="s">
        <v>4977</v>
      </c>
      <c r="D1978" s="252" t="s">
        <v>40688</v>
      </c>
    </row>
    <row r="1979" spans="1:4">
      <c r="A1979">
        <v>44919</v>
      </c>
      <c r="B1979" t="s">
        <v>38656</v>
      </c>
      <c r="C1979" t="s">
        <v>4977</v>
      </c>
      <c r="D1979" s="252" t="s">
        <v>39431</v>
      </c>
    </row>
    <row r="1980" spans="1:4">
      <c r="A1980">
        <v>40433</v>
      </c>
      <c r="B1980" t="s">
        <v>35392</v>
      </c>
      <c r="C1980" t="s">
        <v>4977</v>
      </c>
      <c r="D1980" s="252" t="s">
        <v>39256</v>
      </c>
    </row>
    <row r="1981" spans="1:4">
      <c r="A1981">
        <v>20219</v>
      </c>
      <c r="B1981" t="s">
        <v>35393</v>
      </c>
      <c r="C1981" t="s">
        <v>4977</v>
      </c>
      <c r="D1981" s="252" t="s">
        <v>40689</v>
      </c>
    </row>
    <row r="1982" spans="1:4">
      <c r="A1982">
        <v>36484</v>
      </c>
      <c r="B1982" t="s">
        <v>35394</v>
      </c>
      <c r="C1982" t="s">
        <v>4977</v>
      </c>
      <c r="D1982" s="252" t="s">
        <v>40690</v>
      </c>
    </row>
    <row r="1983" spans="1:4">
      <c r="A1983">
        <v>38367</v>
      </c>
      <c r="B1983" t="s">
        <v>35395</v>
      </c>
      <c r="C1983" t="s">
        <v>4977</v>
      </c>
      <c r="D1983" s="252" t="s">
        <v>40691</v>
      </c>
    </row>
    <row r="1984" spans="1:4">
      <c r="A1984">
        <v>38368</v>
      </c>
      <c r="B1984" t="s">
        <v>35396</v>
      </c>
      <c r="C1984" t="s">
        <v>4977</v>
      </c>
      <c r="D1984" s="252" t="s">
        <v>39025</v>
      </c>
    </row>
    <row r="1985" spans="1:4">
      <c r="A1985">
        <v>38091</v>
      </c>
      <c r="B1985" t="s">
        <v>35397</v>
      </c>
      <c r="C1985" t="s">
        <v>4977</v>
      </c>
      <c r="D1985" s="252" t="s">
        <v>39431</v>
      </c>
    </row>
    <row r="1986" spans="1:4">
      <c r="A1986">
        <v>38095</v>
      </c>
      <c r="B1986" t="s">
        <v>35398</v>
      </c>
      <c r="C1986" t="s">
        <v>4977</v>
      </c>
      <c r="D1986" s="252" t="s">
        <v>39542</v>
      </c>
    </row>
    <row r="1987" spans="1:4">
      <c r="A1987">
        <v>38092</v>
      </c>
      <c r="B1987" t="s">
        <v>35399</v>
      </c>
      <c r="C1987" t="s">
        <v>4977</v>
      </c>
      <c r="D1987" s="252" t="s">
        <v>40692</v>
      </c>
    </row>
    <row r="1988" spans="1:4">
      <c r="A1988">
        <v>38093</v>
      </c>
      <c r="B1988" t="s">
        <v>35400</v>
      </c>
      <c r="C1988" t="s">
        <v>4977</v>
      </c>
      <c r="D1988" s="252" t="s">
        <v>40693</v>
      </c>
    </row>
    <row r="1989" spans="1:4">
      <c r="A1989">
        <v>38096</v>
      </c>
      <c r="B1989" t="s">
        <v>35401</v>
      </c>
      <c r="C1989" t="s">
        <v>4977</v>
      </c>
      <c r="D1989" s="252" t="s">
        <v>40694</v>
      </c>
    </row>
    <row r="1990" spans="1:4">
      <c r="A1990">
        <v>38094</v>
      </c>
      <c r="B1990" t="s">
        <v>35402</v>
      </c>
      <c r="C1990" t="s">
        <v>4977</v>
      </c>
      <c r="D1990" s="252" t="s">
        <v>39140</v>
      </c>
    </row>
    <row r="1991" spans="1:4">
      <c r="A1991">
        <v>38097</v>
      </c>
      <c r="B1991" t="s">
        <v>35403</v>
      </c>
      <c r="C1991" t="s">
        <v>4977</v>
      </c>
      <c r="D1991" s="252" t="s">
        <v>40695</v>
      </c>
    </row>
    <row r="1992" spans="1:4">
      <c r="A1992">
        <v>38098</v>
      </c>
      <c r="B1992" t="s">
        <v>35404</v>
      </c>
      <c r="C1992" t="s">
        <v>4977</v>
      </c>
      <c r="D1992" s="252" t="s">
        <v>40695</v>
      </c>
    </row>
    <row r="1993" spans="1:4">
      <c r="A1993">
        <v>11186</v>
      </c>
      <c r="B1993" t="s">
        <v>35405</v>
      </c>
      <c r="C1993" t="s">
        <v>4976</v>
      </c>
      <c r="D1993" s="252" t="s">
        <v>40696</v>
      </c>
    </row>
    <row r="1994" spans="1:4">
      <c r="A1994">
        <v>11558</v>
      </c>
      <c r="B1994" t="s">
        <v>35406</v>
      </c>
      <c r="C1994" t="s">
        <v>4992</v>
      </c>
      <c r="D1994" s="252" t="s">
        <v>40697</v>
      </c>
    </row>
    <row r="1995" spans="1:4">
      <c r="A1995">
        <v>11557</v>
      </c>
      <c r="B1995" t="s">
        <v>35407</v>
      </c>
      <c r="C1995" t="s">
        <v>4992</v>
      </c>
      <c r="D1995" s="252" t="s">
        <v>40698</v>
      </c>
    </row>
    <row r="1996" spans="1:4">
      <c r="A1996">
        <v>2759</v>
      </c>
      <c r="B1996" t="s">
        <v>35408</v>
      </c>
      <c r="C1996" t="s">
        <v>4977</v>
      </c>
      <c r="D1996" s="252" t="s">
        <v>40105</v>
      </c>
    </row>
    <row r="1997" spans="1:4">
      <c r="A1997">
        <v>38124</v>
      </c>
      <c r="B1997" t="s">
        <v>35409</v>
      </c>
      <c r="C1997" t="s">
        <v>4977</v>
      </c>
      <c r="D1997" s="252" t="s">
        <v>40699</v>
      </c>
    </row>
    <row r="1998" spans="1:4">
      <c r="A1998">
        <v>38380</v>
      </c>
      <c r="B1998" t="s">
        <v>35410</v>
      </c>
      <c r="C1998" t="s">
        <v>4977</v>
      </c>
      <c r="D1998" s="252" t="s">
        <v>40700</v>
      </c>
    </row>
    <row r="1999" spans="1:4">
      <c r="A1999">
        <v>42429</v>
      </c>
      <c r="B1999" t="s">
        <v>35411</v>
      </c>
      <c r="C1999" t="s">
        <v>4977</v>
      </c>
      <c r="D1999" s="252" t="s">
        <v>40701</v>
      </c>
    </row>
    <row r="2000" spans="1:4">
      <c r="A2000">
        <v>39616</v>
      </c>
      <c r="B2000" t="s">
        <v>35412</v>
      </c>
      <c r="C2000" t="s">
        <v>4977</v>
      </c>
      <c r="D2000" s="252" t="s">
        <v>40702</v>
      </c>
    </row>
    <row r="2001" spans="1:4">
      <c r="A2001">
        <v>39618</v>
      </c>
      <c r="B2001" t="s">
        <v>35413</v>
      </c>
      <c r="C2001" t="s">
        <v>4977</v>
      </c>
      <c r="D2001" s="252" t="s">
        <v>40703</v>
      </c>
    </row>
    <row r="2002" spans="1:4">
      <c r="A2002">
        <v>39619</v>
      </c>
      <c r="B2002" t="s">
        <v>35414</v>
      </c>
      <c r="C2002" t="s">
        <v>4977</v>
      </c>
      <c r="D2002" s="252" t="s">
        <v>40704</v>
      </c>
    </row>
    <row r="2003" spans="1:4">
      <c r="A2003">
        <v>39613</v>
      </c>
      <c r="B2003" t="s">
        <v>35415</v>
      </c>
      <c r="C2003" t="s">
        <v>4977</v>
      </c>
      <c r="D2003" s="252" t="s">
        <v>40705</v>
      </c>
    </row>
    <row r="2004" spans="1:4">
      <c r="A2004">
        <v>39614</v>
      </c>
      <c r="B2004" t="s">
        <v>35416</v>
      </c>
      <c r="C2004" t="s">
        <v>4977</v>
      </c>
      <c r="D2004" s="252" t="s">
        <v>40706</v>
      </c>
    </row>
    <row r="2005" spans="1:4">
      <c r="A2005">
        <v>38538</v>
      </c>
      <c r="B2005" t="s">
        <v>35417</v>
      </c>
      <c r="C2005" t="s">
        <v>4980</v>
      </c>
      <c r="D2005" s="252" t="s">
        <v>40707</v>
      </c>
    </row>
    <row r="2006" spans="1:4">
      <c r="A2006">
        <v>38539</v>
      </c>
      <c r="B2006" t="s">
        <v>35418</v>
      </c>
      <c r="C2006" t="s">
        <v>4980</v>
      </c>
      <c r="D2006" s="252" t="s">
        <v>40708</v>
      </c>
    </row>
    <row r="2007" spans="1:4">
      <c r="A2007">
        <v>38540</v>
      </c>
      <c r="B2007" t="s">
        <v>35419</v>
      </c>
      <c r="C2007" t="s">
        <v>4980</v>
      </c>
      <c r="D2007" s="252" t="s">
        <v>40709</v>
      </c>
    </row>
    <row r="2008" spans="1:4">
      <c r="A2008">
        <v>38384</v>
      </c>
      <c r="B2008" t="s">
        <v>35420</v>
      </c>
      <c r="C2008" t="s">
        <v>4977</v>
      </c>
      <c r="D2008" s="252" t="s">
        <v>40621</v>
      </c>
    </row>
    <row r="2009" spans="1:4">
      <c r="A2009">
        <v>13</v>
      </c>
      <c r="B2009" t="s">
        <v>35421</v>
      </c>
      <c r="C2009" t="s">
        <v>4979</v>
      </c>
      <c r="D2009" s="252" t="s">
        <v>40710</v>
      </c>
    </row>
    <row r="2010" spans="1:4">
      <c r="A2010">
        <v>2762</v>
      </c>
      <c r="B2010" t="s">
        <v>35422</v>
      </c>
      <c r="C2010" t="s">
        <v>4980</v>
      </c>
      <c r="D2010" s="252" t="s">
        <v>40069</v>
      </c>
    </row>
    <row r="2011" spans="1:4">
      <c r="A2011">
        <v>21142</v>
      </c>
      <c r="B2011" t="s">
        <v>35423</v>
      </c>
      <c r="C2011" t="s">
        <v>4977</v>
      </c>
      <c r="D2011" s="252" t="s">
        <v>39745</v>
      </c>
    </row>
    <row r="2012" spans="1:4">
      <c r="A2012">
        <v>4223</v>
      </c>
      <c r="B2012" t="s">
        <v>35424</v>
      </c>
      <c r="C2012" t="s">
        <v>4975</v>
      </c>
      <c r="D2012" s="252" t="s">
        <v>39758</v>
      </c>
    </row>
    <row r="2013" spans="1:4">
      <c r="A2013">
        <v>37372</v>
      </c>
      <c r="B2013" t="s">
        <v>38785</v>
      </c>
      <c r="C2013" t="s">
        <v>4978</v>
      </c>
      <c r="D2013" s="252" t="s">
        <v>40647</v>
      </c>
    </row>
    <row r="2014" spans="1:4">
      <c r="A2014">
        <v>40863</v>
      </c>
      <c r="B2014" t="s">
        <v>38786</v>
      </c>
      <c r="C2014" t="s">
        <v>4987</v>
      </c>
      <c r="D2014" s="252" t="s">
        <v>40711</v>
      </c>
    </row>
    <row r="2015" spans="1:4">
      <c r="A2015">
        <v>38475</v>
      </c>
      <c r="B2015" t="s">
        <v>35425</v>
      </c>
      <c r="C2015" t="s">
        <v>4977</v>
      </c>
      <c r="D2015" s="252" t="s">
        <v>40712</v>
      </c>
    </row>
    <row r="2016" spans="1:4">
      <c r="A2016">
        <v>38474</v>
      </c>
      <c r="B2016" t="s">
        <v>35426</v>
      </c>
      <c r="C2016" t="s">
        <v>4977</v>
      </c>
      <c r="D2016" s="252" t="s">
        <v>40713</v>
      </c>
    </row>
    <row r="2017" spans="1:4">
      <c r="A2017">
        <v>10886</v>
      </c>
      <c r="B2017" t="s">
        <v>35427</v>
      </c>
      <c r="C2017" t="s">
        <v>4977</v>
      </c>
      <c r="D2017" s="252" t="s">
        <v>40714</v>
      </c>
    </row>
    <row r="2018" spans="1:4">
      <c r="A2018">
        <v>10888</v>
      </c>
      <c r="B2018" t="s">
        <v>35428</v>
      </c>
      <c r="C2018" t="s">
        <v>4977</v>
      </c>
      <c r="D2018" s="252" t="s">
        <v>40715</v>
      </c>
    </row>
    <row r="2019" spans="1:4">
      <c r="A2019">
        <v>10889</v>
      </c>
      <c r="B2019" t="s">
        <v>35429</v>
      </c>
      <c r="C2019" t="s">
        <v>4977</v>
      </c>
      <c r="D2019" s="252" t="s">
        <v>40716</v>
      </c>
    </row>
    <row r="2020" spans="1:4">
      <c r="A2020">
        <v>10890</v>
      </c>
      <c r="B2020" t="s">
        <v>35430</v>
      </c>
      <c r="C2020" t="s">
        <v>4977</v>
      </c>
      <c r="D2020" s="252" t="s">
        <v>40717</v>
      </c>
    </row>
    <row r="2021" spans="1:4">
      <c r="A2021">
        <v>10891</v>
      </c>
      <c r="B2021" t="s">
        <v>35431</v>
      </c>
      <c r="C2021" t="s">
        <v>4977</v>
      </c>
      <c r="D2021" s="252" t="s">
        <v>40718</v>
      </c>
    </row>
    <row r="2022" spans="1:4">
      <c r="A2022">
        <v>10892</v>
      </c>
      <c r="B2022" t="s">
        <v>35432</v>
      </c>
      <c r="C2022" t="s">
        <v>4977</v>
      </c>
      <c r="D2022" s="252" t="s">
        <v>40719</v>
      </c>
    </row>
    <row r="2023" spans="1:4">
      <c r="A2023">
        <v>20977</v>
      </c>
      <c r="B2023" t="s">
        <v>35433</v>
      </c>
      <c r="C2023" t="s">
        <v>4977</v>
      </c>
      <c r="D2023" s="252" t="s">
        <v>40720</v>
      </c>
    </row>
    <row r="2024" spans="1:4">
      <c r="A2024">
        <v>3073</v>
      </c>
      <c r="B2024" t="s">
        <v>35434</v>
      </c>
      <c r="C2024" t="s">
        <v>4977</v>
      </c>
      <c r="D2024" s="252" t="s">
        <v>40721</v>
      </c>
    </row>
    <row r="2025" spans="1:4">
      <c r="A2025">
        <v>3074</v>
      </c>
      <c r="B2025" t="s">
        <v>35435</v>
      </c>
      <c r="C2025" t="s">
        <v>4977</v>
      </c>
      <c r="D2025" s="252" t="s">
        <v>40722</v>
      </c>
    </row>
    <row r="2026" spans="1:4">
      <c r="A2026">
        <v>3076</v>
      </c>
      <c r="B2026" t="s">
        <v>35436</v>
      </c>
      <c r="C2026" t="s">
        <v>4977</v>
      </c>
      <c r="D2026" s="252" t="s">
        <v>40723</v>
      </c>
    </row>
    <row r="2027" spans="1:4">
      <c r="A2027">
        <v>3075</v>
      </c>
      <c r="B2027" t="s">
        <v>35437</v>
      </c>
      <c r="C2027" t="s">
        <v>4977</v>
      </c>
      <c r="D2027" s="252" t="s">
        <v>40724</v>
      </c>
    </row>
    <row r="2028" spans="1:4">
      <c r="A2028">
        <v>10781</v>
      </c>
      <c r="B2028" t="s">
        <v>35438</v>
      </c>
      <c r="C2028" t="s">
        <v>4977</v>
      </c>
      <c r="D2028" s="252" t="s">
        <v>39921</v>
      </c>
    </row>
    <row r="2029" spans="1:4">
      <c r="A2029">
        <v>43612</v>
      </c>
      <c r="B2029" t="s">
        <v>35439</v>
      </c>
      <c r="C2029" t="s">
        <v>4998</v>
      </c>
      <c r="D2029" s="252" t="s">
        <v>40725</v>
      </c>
    </row>
    <row r="2030" spans="1:4">
      <c r="A2030">
        <v>43613</v>
      </c>
      <c r="B2030" t="s">
        <v>35440</v>
      </c>
      <c r="C2030" t="s">
        <v>4998</v>
      </c>
      <c r="D2030" s="252" t="s">
        <v>40726</v>
      </c>
    </row>
    <row r="2031" spans="1:4">
      <c r="A2031">
        <v>11480</v>
      </c>
      <c r="B2031" t="s">
        <v>35441</v>
      </c>
      <c r="C2031" t="s">
        <v>4998</v>
      </c>
      <c r="D2031" s="252" t="s">
        <v>40727</v>
      </c>
    </row>
    <row r="2032" spans="1:4">
      <c r="A2032">
        <v>11469</v>
      </c>
      <c r="B2032" t="s">
        <v>35442</v>
      </c>
      <c r="C2032" t="s">
        <v>4977</v>
      </c>
      <c r="D2032" s="252" t="s">
        <v>40728</v>
      </c>
    </row>
    <row r="2033" spans="1:4">
      <c r="A2033">
        <v>11468</v>
      </c>
      <c r="B2033" t="s">
        <v>35443</v>
      </c>
      <c r="C2033" t="s">
        <v>4977</v>
      </c>
      <c r="D2033" s="252" t="s">
        <v>40729</v>
      </c>
    </row>
    <row r="2034" spans="1:4">
      <c r="A2034">
        <v>11484</v>
      </c>
      <c r="B2034" t="s">
        <v>35444</v>
      </c>
      <c r="C2034" t="s">
        <v>4977</v>
      </c>
      <c r="D2034" s="252" t="s">
        <v>40730</v>
      </c>
    </row>
    <row r="2035" spans="1:4">
      <c r="A2035">
        <v>38155</v>
      </c>
      <c r="B2035" t="s">
        <v>35445</v>
      </c>
      <c r="C2035" t="s">
        <v>4977</v>
      </c>
      <c r="D2035" s="252" t="s">
        <v>40731</v>
      </c>
    </row>
    <row r="2036" spans="1:4">
      <c r="A2036">
        <v>11467</v>
      </c>
      <c r="B2036" t="s">
        <v>35446</v>
      </c>
      <c r="C2036" t="s">
        <v>4977</v>
      </c>
      <c r="D2036" s="252" t="s">
        <v>40732</v>
      </c>
    </row>
    <row r="2037" spans="1:4">
      <c r="A2037">
        <v>38153</v>
      </c>
      <c r="B2037" t="s">
        <v>35447</v>
      </c>
      <c r="C2037" t="s">
        <v>4998</v>
      </c>
      <c r="D2037" s="252" t="s">
        <v>40733</v>
      </c>
    </row>
    <row r="2038" spans="1:4">
      <c r="A2038">
        <v>43607</v>
      </c>
      <c r="B2038" t="s">
        <v>35448</v>
      </c>
      <c r="C2038" t="s">
        <v>4998</v>
      </c>
      <c r="D2038" s="252" t="s">
        <v>40734</v>
      </c>
    </row>
    <row r="2039" spans="1:4">
      <c r="A2039">
        <v>3080</v>
      </c>
      <c r="B2039" t="s">
        <v>35449</v>
      </c>
      <c r="C2039" t="s">
        <v>4998</v>
      </c>
      <c r="D2039" s="252" t="s">
        <v>40735</v>
      </c>
    </row>
    <row r="2040" spans="1:4">
      <c r="A2040">
        <v>3081</v>
      </c>
      <c r="B2040" t="s">
        <v>35450</v>
      </c>
      <c r="C2040" t="s">
        <v>4998</v>
      </c>
      <c r="D2040" s="252" t="s">
        <v>40736</v>
      </c>
    </row>
    <row r="2041" spans="1:4">
      <c r="A2041">
        <v>3090</v>
      </c>
      <c r="B2041" t="s">
        <v>35451</v>
      </c>
      <c r="C2041" t="s">
        <v>4998</v>
      </c>
      <c r="D2041" s="252" t="s">
        <v>40737</v>
      </c>
    </row>
    <row r="2042" spans="1:4">
      <c r="A2042">
        <v>43611</v>
      </c>
      <c r="B2042" t="s">
        <v>35452</v>
      </c>
      <c r="C2042" t="s">
        <v>4998</v>
      </c>
      <c r="D2042" s="252" t="s">
        <v>40738</v>
      </c>
    </row>
    <row r="2043" spans="1:4">
      <c r="A2043">
        <v>3103</v>
      </c>
      <c r="B2043" t="s">
        <v>35453</v>
      </c>
      <c r="C2043" t="s">
        <v>4977</v>
      </c>
      <c r="D2043" s="252" t="s">
        <v>40221</v>
      </c>
    </row>
    <row r="2044" spans="1:4">
      <c r="A2044">
        <v>3097</v>
      </c>
      <c r="B2044" t="s">
        <v>35454</v>
      </c>
      <c r="C2044" t="s">
        <v>4998</v>
      </c>
      <c r="D2044" s="252" t="s">
        <v>40739</v>
      </c>
    </row>
    <row r="2045" spans="1:4">
      <c r="A2045">
        <v>3099</v>
      </c>
      <c r="B2045" t="s">
        <v>35455</v>
      </c>
      <c r="C2045" t="s">
        <v>4998</v>
      </c>
      <c r="D2045" s="252" t="s">
        <v>40740</v>
      </c>
    </row>
    <row r="2046" spans="1:4">
      <c r="A2046">
        <v>38151</v>
      </c>
      <c r="B2046" t="s">
        <v>35456</v>
      </c>
      <c r="C2046" t="s">
        <v>4998</v>
      </c>
      <c r="D2046" s="252" t="s">
        <v>40741</v>
      </c>
    </row>
    <row r="2047" spans="1:4">
      <c r="A2047">
        <v>38152</v>
      </c>
      <c r="B2047" t="s">
        <v>35457</v>
      </c>
      <c r="C2047" t="s">
        <v>4998</v>
      </c>
      <c r="D2047" s="252" t="s">
        <v>40742</v>
      </c>
    </row>
    <row r="2048" spans="1:4">
      <c r="A2048">
        <v>43610</v>
      </c>
      <c r="B2048" t="s">
        <v>35458</v>
      </c>
      <c r="C2048" t="s">
        <v>4998</v>
      </c>
      <c r="D2048" s="252" t="s">
        <v>40743</v>
      </c>
    </row>
    <row r="2049" spans="1:4">
      <c r="A2049">
        <v>3093</v>
      </c>
      <c r="B2049" t="s">
        <v>35459</v>
      </c>
      <c r="C2049" t="s">
        <v>4998</v>
      </c>
      <c r="D2049" s="252" t="s">
        <v>40740</v>
      </c>
    </row>
    <row r="2050" spans="1:4">
      <c r="A2050">
        <v>38165</v>
      </c>
      <c r="B2050" t="s">
        <v>35460</v>
      </c>
      <c r="C2050" t="s">
        <v>4998</v>
      </c>
      <c r="D2050" s="252" t="s">
        <v>40744</v>
      </c>
    </row>
    <row r="2051" spans="1:4">
      <c r="A2051">
        <v>38177</v>
      </c>
      <c r="B2051" t="s">
        <v>35461</v>
      </c>
      <c r="C2051" t="s">
        <v>4977</v>
      </c>
      <c r="D2051" s="252" t="s">
        <v>40084</v>
      </c>
    </row>
    <row r="2052" spans="1:4">
      <c r="A2052">
        <v>11458</v>
      </c>
      <c r="B2052" t="s">
        <v>35462</v>
      </c>
      <c r="C2052" t="s">
        <v>4977</v>
      </c>
      <c r="D2052" s="252" t="s">
        <v>40745</v>
      </c>
    </row>
    <row r="2053" spans="1:4">
      <c r="A2053">
        <v>3108</v>
      </c>
      <c r="B2053" t="s">
        <v>35463</v>
      </c>
      <c r="C2053" t="s">
        <v>4977</v>
      </c>
      <c r="D2053" s="252" t="s">
        <v>40746</v>
      </c>
    </row>
    <row r="2054" spans="1:4">
      <c r="A2054">
        <v>3105</v>
      </c>
      <c r="B2054" t="s">
        <v>35464</v>
      </c>
      <c r="C2054" t="s">
        <v>4977</v>
      </c>
      <c r="D2054" s="252" t="s">
        <v>40747</v>
      </c>
    </row>
    <row r="2055" spans="1:4">
      <c r="A2055">
        <v>38178</v>
      </c>
      <c r="B2055" t="s">
        <v>35465</v>
      </c>
      <c r="C2055" t="s">
        <v>4977</v>
      </c>
      <c r="D2055" s="252" t="s">
        <v>40748</v>
      </c>
    </row>
    <row r="2056" spans="1:4">
      <c r="A2056">
        <v>43575</v>
      </c>
      <c r="B2056" t="s">
        <v>35466</v>
      </c>
      <c r="C2056" t="s">
        <v>4977</v>
      </c>
      <c r="D2056" s="252" t="s">
        <v>40249</v>
      </c>
    </row>
    <row r="2057" spans="1:4">
      <c r="A2057">
        <v>43577</v>
      </c>
      <c r="B2057" t="s">
        <v>35467</v>
      </c>
      <c r="C2057" t="s">
        <v>4977</v>
      </c>
      <c r="D2057" s="252" t="s">
        <v>40749</v>
      </c>
    </row>
    <row r="2058" spans="1:4">
      <c r="A2058">
        <v>43458</v>
      </c>
      <c r="B2058" t="s">
        <v>35468</v>
      </c>
      <c r="C2058" t="s">
        <v>4978</v>
      </c>
      <c r="D2058" s="252" t="s">
        <v>39498</v>
      </c>
    </row>
    <row r="2059" spans="1:4">
      <c r="A2059">
        <v>43470</v>
      </c>
      <c r="B2059" t="s">
        <v>35469</v>
      </c>
      <c r="C2059" t="s">
        <v>4987</v>
      </c>
      <c r="D2059" s="252" t="s">
        <v>40750</v>
      </c>
    </row>
    <row r="2060" spans="1:4">
      <c r="A2060">
        <v>43459</v>
      </c>
      <c r="B2060" t="s">
        <v>35470</v>
      </c>
      <c r="C2060" t="s">
        <v>4978</v>
      </c>
      <c r="D2060" s="252" t="s">
        <v>38997</v>
      </c>
    </row>
    <row r="2061" spans="1:4">
      <c r="A2061">
        <v>43471</v>
      </c>
      <c r="B2061" t="s">
        <v>35471</v>
      </c>
      <c r="C2061" t="s">
        <v>4987</v>
      </c>
      <c r="D2061" s="252" t="s">
        <v>40751</v>
      </c>
    </row>
    <row r="2062" spans="1:4">
      <c r="A2062">
        <v>43460</v>
      </c>
      <c r="B2062" t="s">
        <v>35472</v>
      </c>
      <c r="C2062" t="s">
        <v>4978</v>
      </c>
      <c r="D2062" s="252" t="s">
        <v>39637</v>
      </c>
    </row>
    <row r="2063" spans="1:4">
      <c r="A2063">
        <v>43472</v>
      </c>
      <c r="B2063" t="s">
        <v>35473</v>
      </c>
      <c r="C2063" t="s">
        <v>4987</v>
      </c>
      <c r="D2063" s="252" t="s">
        <v>40752</v>
      </c>
    </row>
    <row r="2064" spans="1:4">
      <c r="A2064">
        <v>43461</v>
      </c>
      <c r="B2064" t="s">
        <v>35474</v>
      </c>
      <c r="C2064" t="s">
        <v>4978</v>
      </c>
      <c r="D2064" s="252" t="s">
        <v>40194</v>
      </c>
    </row>
    <row r="2065" spans="1:4">
      <c r="A2065">
        <v>43473</v>
      </c>
      <c r="B2065" t="s">
        <v>35475</v>
      </c>
      <c r="C2065" t="s">
        <v>4987</v>
      </c>
      <c r="D2065" s="252" t="s">
        <v>40099</v>
      </c>
    </row>
    <row r="2066" spans="1:4">
      <c r="A2066">
        <v>43463</v>
      </c>
      <c r="B2066" t="s">
        <v>35476</v>
      </c>
      <c r="C2066" t="s">
        <v>4978</v>
      </c>
      <c r="D2066" s="252" t="s">
        <v>39500</v>
      </c>
    </row>
    <row r="2067" spans="1:4">
      <c r="A2067">
        <v>43475</v>
      </c>
      <c r="B2067" t="s">
        <v>35477</v>
      </c>
      <c r="C2067" t="s">
        <v>4987</v>
      </c>
      <c r="D2067" s="252" t="s">
        <v>39570</v>
      </c>
    </row>
    <row r="2068" spans="1:4">
      <c r="A2068">
        <v>43462</v>
      </c>
      <c r="B2068" t="s">
        <v>35478</v>
      </c>
      <c r="C2068" t="s">
        <v>4978</v>
      </c>
      <c r="D2068" s="252" t="s">
        <v>40753</v>
      </c>
    </row>
    <row r="2069" spans="1:4">
      <c r="A2069">
        <v>43474</v>
      </c>
      <c r="B2069" t="s">
        <v>35479</v>
      </c>
      <c r="C2069" t="s">
        <v>4987</v>
      </c>
      <c r="D2069" s="252" t="s">
        <v>39270</v>
      </c>
    </row>
    <row r="2070" spans="1:4">
      <c r="A2070">
        <v>43464</v>
      </c>
      <c r="B2070" t="s">
        <v>35480</v>
      </c>
      <c r="C2070" t="s">
        <v>4978</v>
      </c>
      <c r="D2070" s="252" t="s">
        <v>40753</v>
      </c>
    </row>
    <row r="2071" spans="1:4">
      <c r="A2071">
        <v>43476</v>
      </c>
      <c r="B2071" t="s">
        <v>35481</v>
      </c>
      <c r="C2071" t="s">
        <v>4987</v>
      </c>
      <c r="D2071" s="252" t="s">
        <v>40753</v>
      </c>
    </row>
    <row r="2072" spans="1:4">
      <c r="A2072">
        <v>43465</v>
      </c>
      <c r="B2072" t="s">
        <v>35482</v>
      </c>
      <c r="C2072" t="s">
        <v>4978</v>
      </c>
      <c r="D2072" s="252" t="s">
        <v>40754</v>
      </c>
    </row>
    <row r="2073" spans="1:4">
      <c r="A2073">
        <v>43477</v>
      </c>
      <c r="B2073" t="s">
        <v>35483</v>
      </c>
      <c r="C2073" t="s">
        <v>4987</v>
      </c>
      <c r="D2073" s="252" t="s">
        <v>40755</v>
      </c>
    </row>
    <row r="2074" spans="1:4">
      <c r="A2074">
        <v>43466</v>
      </c>
      <c r="B2074" t="s">
        <v>35484</v>
      </c>
      <c r="C2074" t="s">
        <v>4978</v>
      </c>
      <c r="D2074" s="252" t="s">
        <v>40656</v>
      </c>
    </row>
    <row r="2075" spans="1:4">
      <c r="A2075">
        <v>43478</v>
      </c>
      <c r="B2075" t="s">
        <v>35485</v>
      </c>
      <c r="C2075" t="s">
        <v>4987</v>
      </c>
      <c r="D2075" s="252" t="s">
        <v>40756</v>
      </c>
    </row>
    <row r="2076" spans="1:4">
      <c r="A2076">
        <v>43467</v>
      </c>
      <c r="B2076" t="s">
        <v>35486</v>
      </c>
      <c r="C2076" t="s">
        <v>4978</v>
      </c>
      <c r="D2076" s="252" t="s">
        <v>39525</v>
      </c>
    </row>
    <row r="2077" spans="1:4">
      <c r="A2077">
        <v>43479</v>
      </c>
      <c r="B2077" t="s">
        <v>35487</v>
      </c>
      <c r="C2077" t="s">
        <v>4987</v>
      </c>
      <c r="D2077" s="252" t="s">
        <v>40757</v>
      </c>
    </row>
    <row r="2078" spans="1:4">
      <c r="A2078">
        <v>43468</v>
      </c>
      <c r="B2078" t="s">
        <v>35488</v>
      </c>
      <c r="C2078" t="s">
        <v>4978</v>
      </c>
      <c r="D2078" s="252" t="s">
        <v>40651</v>
      </c>
    </row>
    <row r="2079" spans="1:4">
      <c r="A2079">
        <v>43480</v>
      </c>
      <c r="B2079" t="s">
        <v>35489</v>
      </c>
      <c r="C2079" t="s">
        <v>4987</v>
      </c>
      <c r="D2079" s="252" t="s">
        <v>40655</v>
      </c>
    </row>
    <row r="2080" spans="1:4">
      <c r="A2080">
        <v>43469</v>
      </c>
      <c r="B2080" t="s">
        <v>35490</v>
      </c>
      <c r="C2080" t="s">
        <v>4978</v>
      </c>
      <c r="D2080" s="252" t="s">
        <v>38966</v>
      </c>
    </row>
    <row r="2081" spans="1:4">
      <c r="A2081">
        <v>43481</v>
      </c>
      <c r="B2081" t="s">
        <v>35491</v>
      </c>
      <c r="C2081" t="s">
        <v>4987</v>
      </c>
      <c r="D2081" s="252" t="s">
        <v>40758</v>
      </c>
    </row>
    <row r="2082" spans="1:4">
      <c r="A2082">
        <v>3119</v>
      </c>
      <c r="B2082" t="s">
        <v>35492</v>
      </c>
      <c r="C2082" t="s">
        <v>4977</v>
      </c>
      <c r="D2082" s="252" t="s">
        <v>40759</v>
      </c>
    </row>
    <row r="2083" spans="1:4">
      <c r="A2083">
        <v>3122</v>
      </c>
      <c r="B2083" t="s">
        <v>35493</v>
      </c>
      <c r="C2083" t="s">
        <v>4977</v>
      </c>
      <c r="D2083" s="252" t="s">
        <v>40760</v>
      </c>
    </row>
    <row r="2084" spans="1:4">
      <c r="A2084">
        <v>3121</v>
      </c>
      <c r="B2084" t="s">
        <v>35494</v>
      </c>
      <c r="C2084" t="s">
        <v>4977</v>
      </c>
      <c r="D2084" s="252" t="s">
        <v>40761</v>
      </c>
    </row>
    <row r="2085" spans="1:4">
      <c r="A2085">
        <v>3120</v>
      </c>
      <c r="B2085" t="s">
        <v>35495</v>
      </c>
      <c r="C2085" t="s">
        <v>4977</v>
      </c>
      <c r="D2085" s="252" t="s">
        <v>40762</v>
      </c>
    </row>
    <row r="2086" spans="1:4">
      <c r="A2086">
        <v>11455</v>
      </c>
      <c r="B2086" t="s">
        <v>35496</v>
      </c>
      <c r="C2086" t="s">
        <v>4977</v>
      </c>
      <c r="D2086" s="252" t="s">
        <v>39921</v>
      </c>
    </row>
    <row r="2087" spans="1:4">
      <c r="A2087">
        <v>11456</v>
      </c>
      <c r="B2087" t="s">
        <v>35497</v>
      </c>
      <c r="C2087" t="s">
        <v>4977</v>
      </c>
      <c r="D2087" s="252" t="s">
        <v>40763</v>
      </c>
    </row>
    <row r="2088" spans="1:4">
      <c r="A2088">
        <v>3107</v>
      </c>
      <c r="B2088" t="s">
        <v>35498</v>
      </c>
      <c r="C2088" t="s">
        <v>4977</v>
      </c>
      <c r="D2088" s="252" t="s">
        <v>40764</v>
      </c>
    </row>
    <row r="2089" spans="1:4">
      <c r="A2089">
        <v>43583</v>
      </c>
      <c r="B2089" t="s">
        <v>35499</v>
      </c>
      <c r="C2089" t="s">
        <v>4977</v>
      </c>
      <c r="D2089" s="252" t="s">
        <v>40765</v>
      </c>
    </row>
    <row r="2090" spans="1:4">
      <c r="A2090">
        <v>43586</v>
      </c>
      <c r="B2090" t="s">
        <v>35500</v>
      </c>
      <c r="C2090" t="s">
        <v>4977</v>
      </c>
      <c r="D2090" s="252" t="s">
        <v>40766</v>
      </c>
    </row>
    <row r="2091" spans="1:4">
      <c r="A2091">
        <v>11461</v>
      </c>
      <c r="B2091" t="s">
        <v>35501</v>
      </c>
      <c r="C2091" t="s">
        <v>4977</v>
      </c>
      <c r="D2091" s="252" t="s">
        <v>40230</v>
      </c>
    </row>
    <row r="2092" spans="1:4">
      <c r="A2092">
        <v>43587</v>
      </c>
      <c r="B2092" t="s">
        <v>35502</v>
      </c>
      <c r="C2092" t="s">
        <v>4977</v>
      </c>
      <c r="D2092" s="252" t="s">
        <v>40767</v>
      </c>
    </row>
    <row r="2093" spans="1:4">
      <c r="A2093">
        <v>3106</v>
      </c>
      <c r="B2093" t="s">
        <v>35503</v>
      </c>
      <c r="C2093" t="s">
        <v>4977</v>
      </c>
      <c r="D2093" s="252" t="s">
        <v>40768</v>
      </c>
    </row>
    <row r="2094" spans="1:4">
      <c r="A2094">
        <v>44539</v>
      </c>
      <c r="B2094" t="s">
        <v>35504</v>
      </c>
      <c r="C2094" t="s">
        <v>4979</v>
      </c>
      <c r="D2094" s="252" t="s">
        <v>40769</v>
      </c>
    </row>
    <row r="2095" spans="1:4">
      <c r="A2095">
        <v>3123</v>
      </c>
      <c r="B2095" t="s">
        <v>35505</v>
      </c>
      <c r="C2095" t="s">
        <v>4979</v>
      </c>
      <c r="D2095" s="252" t="s">
        <v>40182</v>
      </c>
    </row>
    <row r="2096" spans="1:4">
      <c r="A2096">
        <v>38125</v>
      </c>
      <c r="B2096" t="s">
        <v>35506</v>
      </c>
      <c r="C2096" t="s">
        <v>4979</v>
      </c>
      <c r="D2096" s="252" t="s">
        <v>40647</v>
      </c>
    </row>
    <row r="2097" spans="1:4">
      <c r="A2097">
        <v>39014</v>
      </c>
      <c r="B2097" t="s">
        <v>35507</v>
      </c>
      <c r="C2097" t="s">
        <v>4979</v>
      </c>
      <c r="D2097" s="252" t="s">
        <v>40572</v>
      </c>
    </row>
    <row r="2098" spans="1:4">
      <c r="A2098">
        <v>39365</v>
      </c>
      <c r="B2098" t="s">
        <v>35508</v>
      </c>
      <c r="C2098" t="s">
        <v>4977</v>
      </c>
      <c r="D2098" s="252" t="s">
        <v>40770</v>
      </c>
    </row>
    <row r="2099" spans="1:4">
      <c r="A2099">
        <v>39366</v>
      </c>
      <c r="B2099" t="s">
        <v>35509</v>
      </c>
      <c r="C2099" t="s">
        <v>4977</v>
      </c>
      <c r="D2099" s="252" t="s">
        <v>40771</v>
      </c>
    </row>
    <row r="2100" spans="1:4">
      <c r="A2100">
        <v>39367</v>
      </c>
      <c r="B2100" t="s">
        <v>35510</v>
      </c>
      <c r="C2100" t="s">
        <v>4977</v>
      </c>
      <c r="D2100" s="252" t="s">
        <v>40772</v>
      </c>
    </row>
    <row r="2101" spans="1:4">
      <c r="A2101">
        <v>37394</v>
      </c>
      <c r="B2101" t="s">
        <v>35511</v>
      </c>
      <c r="C2101" t="s">
        <v>5005</v>
      </c>
      <c r="D2101" s="252" t="s">
        <v>40773</v>
      </c>
    </row>
    <row r="2102" spans="1:4">
      <c r="A2102">
        <v>14146</v>
      </c>
      <c r="B2102" t="s">
        <v>35512</v>
      </c>
      <c r="C2102" t="s">
        <v>5005</v>
      </c>
      <c r="D2102" s="252" t="s">
        <v>40774</v>
      </c>
    </row>
    <row r="2103" spans="1:4">
      <c r="A2103">
        <v>938</v>
      </c>
      <c r="B2103" t="s">
        <v>35513</v>
      </c>
      <c r="C2103" t="s">
        <v>4980</v>
      </c>
      <c r="D2103" s="252" t="s">
        <v>39306</v>
      </c>
    </row>
    <row r="2104" spans="1:4">
      <c r="A2104">
        <v>937</v>
      </c>
      <c r="B2104" t="s">
        <v>35514</v>
      </c>
      <c r="C2104" t="s">
        <v>4980</v>
      </c>
      <c r="D2104" s="252" t="s">
        <v>40775</v>
      </c>
    </row>
    <row r="2105" spans="1:4">
      <c r="A2105">
        <v>939</v>
      </c>
      <c r="B2105" t="s">
        <v>35515</v>
      </c>
      <c r="C2105" t="s">
        <v>4980</v>
      </c>
      <c r="D2105" s="252" t="s">
        <v>39604</v>
      </c>
    </row>
    <row r="2106" spans="1:4">
      <c r="A2106">
        <v>944</v>
      </c>
      <c r="B2106" t="s">
        <v>35516</v>
      </c>
      <c r="C2106" t="s">
        <v>4980</v>
      </c>
      <c r="D2106" s="252" t="s">
        <v>40776</v>
      </c>
    </row>
    <row r="2107" spans="1:4">
      <c r="A2107">
        <v>940</v>
      </c>
      <c r="B2107" t="s">
        <v>35517</v>
      </c>
      <c r="C2107" t="s">
        <v>4980</v>
      </c>
      <c r="D2107" s="252" t="s">
        <v>39276</v>
      </c>
    </row>
    <row r="2108" spans="1:4">
      <c r="A2108">
        <v>44397</v>
      </c>
      <c r="B2108" t="s">
        <v>35518</v>
      </c>
      <c r="C2108" t="s">
        <v>4980</v>
      </c>
      <c r="D2108" s="252" t="s">
        <v>39302</v>
      </c>
    </row>
    <row r="2109" spans="1:4">
      <c r="A2109">
        <v>406</v>
      </c>
      <c r="B2109" t="s">
        <v>35519</v>
      </c>
      <c r="C2109" t="s">
        <v>4977</v>
      </c>
      <c r="D2109" s="252" t="s">
        <v>40777</v>
      </c>
    </row>
    <row r="2110" spans="1:4">
      <c r="A2110">
        <v>42529</v>
      </c>
      <c r="B2110" t="s">
        <v>35520</v>
      </c>
      <c r="C2110" t="s">
        <v>4980</v>
      </c>
      <c r="D2110" s="252" t="s">
        <v>40778</v>
      </c>
    </row>
    <row r="2111" spans="1:4">
      <c r="A2111">
        <v>39634</v>
      </c>
      <c r="B2111" t="s">
        <v>35521</v>
      </c>
      <c r="C2111" t="s">
        <v>4980</v>
      </c>
      <c r="D2111" s="252" t="s">
        <v>40779</v>
      </c>
    </row>
    <row r="2112" spans="1:4">
      <c r="A2112">
        <v>39701</v>
      </c>
      <c r="B2112" t="s">
        <v>35522</v>
      </c>
      <c r="C2112" t="s">
        <v>4977</v>
      </c>
      <c r="D2112" s="252" t="s">
        <v>40780</v>
      </c>
    </row>
    <row r="2113" spans="1:4">
      <c r="A2113">
        <v>12815</v>
      </c>
      <c r="B2113" t="s">
        <v>35523</v>
      </c>
      <c r="C2113" t="s">
        <v>4977</v>
      </c>
      <c r="D2113" s="252" t="s">
        <v>40399</v>
      </c>
    </row>
    <row r="2114" spans="1:4">
      <c r="A2114">
        <v>407</v>
      </c>
      <c r="B2114" t="s">
        <v>35524</v>
      </c>
      <c r="C2114" t="s">
        <v>4979</v>
      </c>
      <c r="D2114" s="252" t="s">
        <v>40781</v>
      </c>
    </row>
    <row r="2115" spans="1:4">
      <c r="A2115">
        <v>39431</v>
      </c>
      <c r="B2115" t="s">
        <v>35525</v>
      </c>
      <c r="C2115" t="s">
        <v>4980</v>
      </c>
      <c r="D2115" s="252" t="s">
        <v>40782</v>
      </c>
    </row>
    <row r="2116" spans="1:4">
      <c r="A2116">
        <v>39432</v>
      </c>
      <c r="B2116" t="s">
        <v>35526</v>
      </c>
      <c r="C2116" t="s">
        <v>4980</v>
      </c>
      <c r="D2116" s="252" t="s">
        <v>40783</v>
      </c>
    </row>
    <row r="2117" spans="1:4">
      <c r="A2117">
        <v>20111</v>
      </c>
      <c r="B2117" t="s">
        <v>35527</v>
      </c>
      <c r="C2117" t="s">
        <v>4977</v>
      </c>
      <c r="D2117" s="252" t="s">
        <v>40784</v>
      </c>
    </row>
    <row r="2118" spans="1:4">
      <c r="A2118">
        <v>21127</v>
      </c>
      <c r="B2118" t="s">
        <v>35528</v>
      </c>
      <c r="C2118" t="s">
        <v>4977</v>
      </c>
      <c r="D2118" s="252" t="s">
        <v>40397</v>
      </c>
    </row>
    <row r="2119" spans="1:4">
      <c r="A2119">
        <v>404</v>
      </c>
      <c r="B2119" t="s">
        <v>35529</v>
      </c>
      <c r="C2119" t="s">
        <v>4980</v>
      </c>
      <c r="D2119" s="252" t="s">
        <v>39618</v>
      </c>
    </row>
    <row r="2120" spans="1:4">
      <c r="A2120">
        <v>14151</v>
      </c>
      <c r="B2120" t="s">
        <v>35530</v>
      </c>
      <c r="C2120" t="s">
        <v>4977</v>
      </c>
      <c r="D2120" s="252" t="s">
        <v>40785</v>
      </c>
    </row>
    <row r="2121" spans="1:4">
      <c r="A2121">
        <v>14153</v>
      </c>
      <c r="B2121" t="s">
        <v>35531</v>
      </c>
      <c r="C2121" t="s">
        <v>4977</v>
      </c>
      <c r="D2121" s="252" t="s">
        <v>40786</v>
      </c>
    </row>
    <row r="2122" spans="1:4">
      <c r="A2122">
        <v>14152</v>
      </c>
      <c r="B2122" t="s">
        <v>35532</v>
      </c>
      <c r="C2122" t="s">
        <v>4977</v>
      </c>
      <c r="D2122" s="252" t="s">
        <v>40787</v>
      </c>
    </row>
    <row r="2123" spans="1:4">
      <c r="A2123">
        <v>14154</v>
      </c>
      <c r="B2123" t="s">
        <v>35533</v>
      </c>
      <c r="C2123" t="s">
        <v>4977</v>
      </c>
      <c r="D2123" s="252" t="s">
        <v>40788</v>
      </c>
    </row>
    <row r="2124" spans="1:4">
      <c r="A2124">
        <v>3146</v>
      </c>
      <c r="B2124" t="s">
        <v>35534</v>
      </c>
      <c r="C2124" t="s">
        <v>4977</v>
      </c>
      <c r="D2124" s="252" t="s">
        <v>40789</v>
      </c>
    </row>
    <row r="2125" spans="1:4">
      <c r="A2125">
        <v>3143</v>
      </c>
      <c r="B2125" t="s">
        <v>35535</v>
      </c>
      <c r="C2125" t="s">
        <v>4977</v>
      </c>
      <c r="D2125" s="252" t="s">
        <v>40790</v>
      </c>
    </row>
    <row r="2126" spans="1:4">
      <c r="A2126">
        <v>3148</v>
      </c>
      <c r="B2126" t="s">
        <v>35536</v>
      </c>
      <c r="C2126" t="s">
        <v>4977</v>
      </c>
      <c r="D2126" s="252" t="s">
        <v>40791</v>
      </c>
    </row>
    <row r="2127" spans="1:4">
      <c r="A2127">
        <v>4310</v>
      </c>
      <c r="B2127" t="s">
        <v>35537</v>
      </c>
      <c r="C2127" t="s">
        <v>4977</v>
      </c>
      <c r="D2127" s="252" t="s">
        <v>39406</v>
      </c>
    </row>
    <row r="2128" spans="1:4">
      <c r="A2128">
        <v>4311</v>
      </c>
      <c r="B2128" t="s">
        <v>35538</v>
      </c>
      <c r="C2128" t="s">
        <v>4977</v>
      </c>
      <c r="D2128" s="252" t="s">
        <v>40792</v>
      </c>
    </row>
    <row r="2129" spans="1:4">
      <c r="A2129">
        <v>4312</v>
      </c>
      <c r="B2129" t="s">
        <v>35539</v>
      </c>
      <c r="C2129" t="s">
        <v>4977</v>
      </c>
      <c r="D2129" s="252" t="s">
        <v>39858</v>
      </c>
    </row>
    <row r="2130" spans="1:4">
      <c r="A2130">
        <v>13261</v>
      </c>
      <c r="B2130" t="s">
        <v>35540</v>
      </c>
      <c r="C2130" t="s">
        <v>4977</v>
      </c>
      <c r="D2130" s="252" t="s">
        <v>40793</v>
      </c>
    </row>
    <row r="2131" spans="1:4">
      <c r="A2131">
        <v>3272</v>
      </c>
      <c r="B2131" t="s">
        <v>35541</v>
      </c>
      <c r="C2131" t="s">
        <v>4977</v>
      </c>
      <c r="D2131" s="252" t="s">
        <v>40794</v>
      </c>
    </row>
    <row r="2132" spans="1:4">
      <c r="A2132">
        <v>3265</v>
      </c>
      <c r="B2132" t="s">
        <v>35542</v>
      </c>
      <c r="C2132" t="s">
        <v>4977</v>
      </c>
      <c r="D2132" s="252" t="s">
        <v>40795</v>
      </c>
    </row>
    <row r="2133" spans="1:4">
      <c r="A2133">
        <v>3262</v>
      </c>
      <c r="B2133" t="s">
        <v>35543</v>
      </c>
      <c r="C2133" t="s">
        <v>4977</v>
      </c>
      <c r="D2133" s="252" t="s">
        <v>40796</v>
      </c>
    </row>
    <row r="2134" spans="1:4">
      <c r="A2134">
        <v>3264</v>
      </c>
      <c r="B2134" t="s">
        <v>35544</v>
      </c>
      <c r="C2134" t="s">
        <v>4977</v>
      </c>
      <c r="D2134" s="252" t="s">
        <v>39570</v>
      </c>
    </row>
    <row r="2135" spans="1:4">
      <c r="A2135">
        <v>3267</v>
      </c>
      <c r="B2135" t="s">
        <v>35545</v>
      </c>
      <c r="C2135" t="s">
        <v>4977</v>
      </c>
      <c r="D2135" s="252" t="s">
        <v>40797</v>
      </c>
    </row>
    <row r="2136" spans="1:4">
      <c r="A2136">
        <v>3266</v>
      </c>
      <c r="B2136" t="s">
        <v>35546</v>
      </c>
      <c r="C2136" t="s">
        <v>4977</v>
      </c>
      <c r="D2136" s="252" t="s">
        <v>40798</v>
      </c>
    </row>
    <row r="2137" spans="1:4">
      <c r="A2137">
        <v>3263</v>
      </c>
      <c r="B2137" t="s">
        <v>35547</v>
      </c>
      <c r="C2137" t="s">
        <v>4977</v>
      </c>
      <c r="D2137" s="252" t="s">
        <v>40799</v>
      </c>
    </row>
    <row r="2138" spans="1:4">
      <c r="A2138">
        <v>3268</v>
      </c>
      <c r="B2138" t="s">
        <v>35548</v>
      </c>
      <c r="C2138" t="s">
        <v>4977</v>
      </c>
      <c r="D2138" s="252" t="s">
        <v>40800</v>
      </c>
    </row>
    <row r="2139" spans="1:4">
      <c r="A2139">
        <v>3271</v>
      </c>
      <c r="B2139" t="s">
        <v>35549</v>
      </c>
      <c r="C2139" t="s">
        <v>4977</v>
      </c>
      <c r="D2139" s="252" t="s">
        <v>40801</v>
      </c>
    </row>
    <row r="2140" spans="1:4">
      <c r="A2140">
        <v>3270</v>
      </c>
      <c r="B2140" t="s">
        <v>35550</v>
      </c>
      <c r="C2140" t="s">
        <v>4977</v>
      </c>
      <c r="D2140" s="252" t="s">
        <v>40802</v>
      </c>
    </row>
    <row r="2141" spans="1:4">
      <c r="A2141">
        <v>3275</v>
      </c>
      <c r="B2141" t="s">
        <v>35551</v>
      </c>
      <c r="C2141" t="s">
        <v>4976</v>
      </c>
      <c r="D2141" s="252" t="s">
        <v>40803</v>
      </c>
    </row>
    <row r="2142" spans="1:4">
      <c r="A2142">
        <v>39512</v>
      </c>
      <c r="B2142" t="s">
        <v>35552</v>
      </c>
      <c r="C2142" t="s">
        <v>4976</v>
      </c>
      <c r="D2142" s="252" t="s">
        <v>40804</v>
      </c>
    </row>
    <row r="2143" spans="1:4">
      <c r="A2143">
        <v>39511</v>
      </c>
      <c r="B2143" t="s">
        <v>35553</v>
      </c>
      <c r="C2143" t="s">
        <v>4976</v>
      </c>
      <c r="D2143" s="252" t="s">
        <v>40805</v>
      </c>
    </row>
    <row r="2144" spans="1:4">
      <c r="A2144">
        <v>39513</v>
      </c>
      <c r="B2144" t="s">
        <v>35554</v>
      </c>
      <c r="C2144" t="s">
        <v>4976</v>
      </c>
      <c r="D2144" s="252" t="s">
        <v>40806</v>
      </c>
    </row>
    <row r="2145" spans="1:4">
      <c r="A2145">
        <v>3286</v>
      </c>
      <c r="B2145" t="s">
        <v>35555</v>
      </c>
      <c r="C2145" t="s">
        <v>4976</v>
      </c>
      <c r="D2145" s="252" t="s">
        <v>40807</v>
      </c>
    </row>
    <row r="2146" spans="1:4">
      <c r="A2146">
        <v>3287</v>
      </c>
      <c r="B2146" t="s">
        <v>35556</v>
      </c>
      <c r="C2146" t="s">
        <v>4976</v>
      </c>
      <c r="D2146" s="252" t="s">
        <v>40808</v>
      </c>
    </row>
    <row r="2147" spans="1:4">
      <c r="A2147">
        <v>3283</v>
      </c>
      <c r="B2147" t="s">
        <v>35557</v>
      </c>
      <c r="C2147" t="s">
        <v>4976</v>
      </c>
      <c r="D2147" s="252" t="s">
        <v>40809</v>
      </c>
    </row>
    <row r="2148" spans="1:4">
      <c r="A2148">
        <v>11587</v>
      </c>
      <c r="B2148" t="s">
        <v>35558</v>
      </c>
      <c r="C2148" t="s">
        <v>4976</v>
      </c>
      <c r="D2148" s="252" t="s">
        <v>40810</v>
      </c>
    </row>
    <row r="2149" spans="1:4">
      <c r="A2149">
        <v>36225</v>
      </c>
      <c r="B2149" t="s">
        <v>35559</v>
      </c>
      <c r="C2149" t="s">
        <v>4976</v>
      </c>
      <c r="D2149" s="252" t="s">
        <v>40811</v>
      </c>
    </row>
    <row r="2150" spans="1:4">
      <c r="A2150">
        <v>36230</v>
      </c>
      <c r="B2150" t="s">
        <v>35560</v>
      </c>
      <c r="C2150" t="s">
        <v>4976</v>
      </c>
      <c r="D2150" s="252" t="s">
        <v>40812</v>
      </c>
    </row>
    <row r="2151" spans="1:4">
      <c r="A2151">
        <v>36238</v>
      </c>
      <c r="B2151" t="s">
        <v>35561</v>
      </c>
      <c r="C2151" t="s">
        <v>4976</v>
      </c>
      <c r="D2151" s="252" t="s">
        <v>40813</v>
      </c>
    </row>
    <row r="2152" spans="1:4">
      <c r="A2152">
        <v>39363</v>
      </c>
      <c r="B2152" t="s">
        <v>35562</v>
      </c>
      <c r="C2152" t="s">
        <v>4977</v>
      </c>
      <c r="D2152" s="252" t="s">
        <v>40814</v>
      </c>
    </row>
    <row r="2153" spans="1:4">
      <c r="A2153">
        <v>39361</v>
      </c>
      <c r="B2153" t="s">
        <v>35563</v>
      </c>
      <c r="C2153" t="s">
        <v>4977</v>
      </c>
      <c r="D2153" s="252" t="s">
        <v>40815</v>
      </c>
    </row>
    <row r="2154" spans="1:4">
      <c r="A2154">
        <v>39362</v>
      </c>
      <c r="B2154" t="s">
        <v>35564</v>
      </c>
      <c r="C2154" t="s">
        <v>4977</v>
      </c>
      <c r="D2154" s="252" t="s">
        <v>40816</v>
      </c>
    </row>
    <row r="2155" spans="1:4">
      <c r="A2155">
        <v>39364</v>
      </c>
      <c r="B2155" t="s">
        <v>35565</v>
      </c>
      <c r="C2155" t="s">
        <v>4977</v>
      </c>
      <c r="D2155" s="252" t="s">
        <v>40817</v>
      </c>
    </row>
    <row r="2156" spans="1:4">
      <c r="A2156">
        <v>14576</v>
      </c>
      <c r="B2156" t="s">
        <v>35566</v>
      </c>
      <c r="C2156" t="s">
        <v>4977</v>
      </c>
      <c r="D2156" s="252" t="s">
        <v>40818</v>
      </c>
    </row>
    <row r="2157" spans="1:4">
      <c r="A2157">
        <v>13877</v>
      </c>
      <c r="B2157" t="s">
        <v>35567</v>
      </c>
      <c r="C2157" t="s">
        <v>4977</v>
      </c>
      <c r="D2157" s="252" t="s">
        <v>40819</v>
      </c>
    </row>
    <row r="2158" spans="1:4">
      <c r="A2158">
        <v>7307</v>
      </c>
      <c r="B2158" t="s">
        <v>35568</v>
      </c>
      <c r="C2158" t="s">
        <v>4975</v>
      </c>
      <c r="D2158" s="252" t="s">
        <v>40820</v>
      </c>
    </row>
    <row r="2159" spans="1:4">
      <c r="A2159">
        <v>38122</v>
      </c>
      <c r="B2159" t="s">
        <v>35569</v>
      </c>
      <c r="C2159" t="s">
        <v>4975</v>
      </c>
      <c r="D2159" s="252" t="s">
        <v>40069</v>
      </c>
    </row>
    <row r="2160" spans="1:4">
      <c r="A2160">
        <v>43653</v>
      </c>
      <c r="B2160" t="s">
        <v>35570</v>
      </c>
      <c r="C2160" t="s">
        <v>4975</v>
      </c>
      <c r="D2160" s="252" t="s">
        <v>40821</v>
      </c>
    </row>
    <row r="2161" spans="1:4">
      <c r="A2161">
        <v>38633</v>
      </c>
      <c r="B2161" t="s">
        <v>35571</v>
      </c>
      <c r="C2161" t="s">
        <v>4977</v>
      </c>
      <c r="D2161" s="252" t="s">
        <v>40822</v>
      </c>
    </row>
    <row r="2162" spans="1:4">
      <c r="A2162">
        <v>12344</v>
      </c>
      <c r="B2162" t="s">
        <v>35572</v>
      </c>
      <c r="C2162" t="s">
        <v>4977</v>
      </c>
      <c r="D2162" s="252" t="s">
        <v>40008</v>
      </c>
    </row>
    <row r="2163" spans="1:4">
      <c r="A2163">
        <v>12343</v>
      </c>
      <c r="B2163" t="s">
        <v>35573</v>
      </c>
      <c r="C2163" t="s">
        <v>4977</v>
      </c>
      <c r="D2163" s="252" t="s">
        <v>40083</v>
      </c>
    </row>
    <row r="2164" spans="1:4">
      <c r="A2164">
        <v>3295</v>
      </c>
      <c r="B2164" t="s">
        <v>35574</v>
      </c>
      <c r="C2164" t="s">
        <v>4977</v>
      </c>
      <c r="D2164" s="252" t="s">
        <v>40239</v>
      </c>
    </row>
    <row r="2165" spans="1:4">
      <c r="A2165">
        <v>3302</v>
      </c>
      <c r="B2165" t="s">
        <v>35575</v>
      </c>
      <c r="C2165" t="s">
        <v>4977</v>
      </c>
      <c r="D2165" s="252" t="s">
        <v>40823</v>
      </c>
    </row>
    <row r="2166" spans="1:4">
      <c r="A2166">
        <v>3297</v>
      </c>
      <c r="B2166" t="s">
        <v>35576</v>
      </c>
      <c r="C2166" t="s">
        <v>4977</v>
      </c>
      <c r="D2166" s="252" t="s">
        <v>40824</v>
      </c>
    </row>
    <row r="2167" spans="1:4">
      <c r="A2167">
        <v>3294</v>
      </c>
      <c r="B2167" t="s">
        <v>35577</v>
      </c>
      <c r="C2167" t="s">
        <v>4977</v>
      </c>
      <c r="D2167" s="252" t="s">
        <v>40825</v>
      </c>
    </row>
    <row r="2168" spans="1:4">
      <c r="A2168">
        <v>3292</v>
      </c>
      <c r="B2168" t="s">
        <v>35578</v>
      </c>
      <c r="C2168" t="s">
        <v>4977</v>
      </c>
      <c r="D2168" s="252" t="s">
        <v>40826</v>
      </c>
    </row>
    <row r="2169" spans="1:4">
      <c r="A2169">
        <v>3298</v>
      </c>
      <c r="B2169" t="s">
        <v>35579</v>
      </c>
      <c r="C2169" t="s">
        <v>4977</v>
      </c>
      <c r="D2169" s="252" t="s">
        <v>40827</v>
      </c>
    </row>
    <row r="2170" spans="1:4">
      <c r="A2170">
        <v>11596</v>
      </c>
      <c r="B2170" t="s">
        <v>35580</v>
      </c>
      <c r="C2170" t="s">
        <v>4977</v>
      </c>
      <c r="D2170" s="252" t="s">
        <v>40828</v>
      </c>
    </row>
    <row r="2171" spans="1:4">
      <c r="A2171">
        <v>34802</v>
      </c>
      <c r="B2171" t="s">
        <v>35581</v>
      </c>
      <c r="C2171" t="s">
        <v>4977</v>
      </c>
      <c r="D2171" s="252" t="s">
        <v>40829</v>
      </c>
    </row>
    <row r="2172" spans="1:4">
      <c r="A2172">
        <v>11588</v>
      </c>
      <c r="B2172" t="s">
        <v>35582</v>
      </c>
      <c r="C2172" t="s">
        <v>4977</v>
      </c>
      <c r="D2172" s="252" t="s">
        <v>40830</v>
      </c>
    </row>
    <row r="2173" spans="1:4">
      <c r="A2173">
        <v>34383</v>
      </c>
      <c r="B2173" t="s">
        <v>35583</v>
      </c>
      <c r="C2173" t="s">
        <v>4977</v>
      </c>
      <c r="D2173" s="252" t="s">
        <v>40831</v>
      </c>
    </row>
    <row r="2174" spans="1:4">
      <c r="A2174">
        <v>40451</v>
      </c>
      <c r="B2174" t="s">
        <v>35584</v>
      </c>
      <c r="C2174" t="s">
        <v>4976</v>
      </c>
      <c r="D2174" s="252" t="s">
        <v>40832</v>
      </c>
    </row>
    <row r="2175" spans="1:4">
      <c r="A2175">
        <v>40453</v>
      </c>
      <c r="B2175" t="s">
        <v>35585</v>
      </c>
      <c r="C2175" t="s">
        <v>4976</v>
      </c>
      <c r="D2175" s="252" t="s">
        <v>40833</v>
      </c>
    </row>
    <row r="2176" spans="1:4">
      <c r="A2176">
        <v>40452</v>
      </c>
      <c r="B2176" t="s">
        <v>35586</v>
      </c>
      <c r="C2176" t="s">
        <v>4976</v>
      </c>
      <c r="D2176" s="252" t="s">
        <v>40834</v>
      </c>
    </row>
    <row r="2177" spans="1:4">
      <c r="A2177">
        <v>11594</v>
      </c>
      <c r="B2177" t="s">
        <v>35587</v>
      </c>
      <c r="C2177" t="s">
        <v>4977</v>
      </c>
      <c r="D2177" s="252" t="s">
        <v>40835</v>
      </c>
    </row>
    <row r="2178" spans="1:4">
      <c r="A2178">
        <v>3311</v>
      </c>
      <c r="B2178" t="s">
        <v>35588</v>
      </c>
      <c r="C2178" t="s">
        <v>4986</v>
      </c>
      <c r="D2178" s="252" t="s">
        <v>40835</v>
      </c>
    </row>
    <row r="2179" spans="1:4">
      <c r="A2179">
        <v>11599</v>
      </c>
      <c r="B2179" t="s">
        <v>35589</v>
      </c>
      <c r="C2179" t="s">
        <v>4977</v>
      </c>
      <c r="D2179" s="252" t="s">
        <v>40836</v>
      </c>
    </row>
    <row r="2180" spans="1:4">
      <c r="A2180">
        <v>11593</v>
      </c>
      <c r="B2180" t="s">
        <v>35590</v>
      </c>
      <c r="C2180" t="s">
        <v>4977</v>
      </c>
      <c r="D2180" s="252" t="s">
        <v>40837</v>
      </c>
    </row>
    <row r="2181" spans="1:4">
      <c r="A2181">
        <v>3314</v>
      </c>
      <c r="B2181" t="s">
        <v>35591</v>
      </c>
      <c r="C2181" t="s">
        <v>4986</v>
      </c>
      <c r="D2181" s="252" t="s">
        <v>40838</v>
      </c>
    </row>
    <row r="2182" spans="1:4">
      <c r="A2182">
        <v>11597</v>
      </c>
      <c r="B2182" t="s">
        <v>35592</v>
      </c>
      <c r="C2182" t="s">
        <v>4977</v>
      </c>
      <c r="D2182" s="252" t="s">
        <v>40839</v>
      </c>
    </row>
    <row r="2183" spans="1:4">
      <c r="A2183">
        <v>3309</v>
      </c>
      <c r="B2183" t="s">
        <v>35593</v>
      </c>
      <c r="C2183" t="s">
        <v>4986</v>
      </c>
      <c r="D2183" s="252" t="s">
        <v>40828</v>
      </c>
    </row>
    <row r="2184" spans="1:4">
      <c r="A2184">
        <v>34612</v>
      </c>
      <c r="B2184" t="s">
        <v>35594</v>
      </c>
      <c r="C2184" t="s">
        <v>4977</v>
      </c>
      <c r="D2184" s="252" t="s">
        <v>40840</v>
      </c>
    </row>
    <row r="2185" spans="1:4">
      <c r="A2185">
        <v>34635</v>
      </c>
      <c r="B2185" t="s">
        <v>35595</v>
      </c>
      <c r="C2185" t="s">
        <v>4977</v>
      </c>
      <c r="D2185" s="252" t="s">
        <v>40841</v>
      </c>
    </row>
    <row r="2186" spans="1:4">
      <c r="A2186">
        <v>34633</v>
      </c>
      <c r="B2186" t="s">
        <v>35596</v>
      </c>
      <c r="C2186" t="s">
        <v>4977</v>
      </c>
      <c r="D2186" s="252" t="s">
        <v>40842</v>
      </c>
    </row>
    <row r="2187" spans="1:4">
      <c r="A2187">
        <v>40440</v>
      </c>
      <c r="B2187" t="s">
        <v>35597</v>
      </c>
      <c r="C2187" t="s">
        <v>4986</v>
      </c>
      <c r="D2187" s="252" t="s">
        <v>40843</v>
      </c>
    </row>
    <row r="2188" spans="1:4">
      <c r="A2188">
        <v>40441</v>
      </c>
      <c r="B2188" t="s">
        <v>35598</v>
      </c>
      <c r="C2188" t="s">
        <v>4986</v>
      </c>
      <c r="D2188" s="252" t="s">
        <v>40844</v>
      </c>
    </row>
    <row r="2189" spans="1:4">
      <c r="A2189">
        <v>40449</v>
      </c>
      <c r="B2189" t="s">
        <v>35599</v>
      </c>
      <c r="C2189" t="s">
        <v>4986</v>
      </c>
      <c r="D2189" s="252" t="s">
        <v>40845</v>
      </c>
    </row>
    <row r="2190" spans="1:4">
      <c r="A2190">
        <v>34800</v>
      </c>
      <c r="B2190" t="s">
        <v>35600</v>
      </c>
      <c r="C2190" t="s">
        <v>4986</v>
      </c>
      <c r="D2190" s="252" t="s">
        <v>40846</v>
      </c>
    </row>
    <row r="2191" spans="1:4">
      <c r="A2191">
        <v>11592</v>
      </c>
      <c r="B2191" t="s">
        <v>35601</v>
      </c>
      <c r="C2191" t="s">
        <v>4977</v>
      </c>
      <c r="D2191" s="252" t="s">
        <v>40838</v>
      </c>
    </row>
    <row r="2192" spans="1:4">
      <c r="A2192">
        <v>40438</v>
      </c>
      <c r="B2192" t="s">
        <v>35602</v>
      </c>
      <c r="C2192" t="s">
        <v>4986</v>
      </c>
      <c r="D2192" s="252" t="s">
        <v>40847</v>
      </c>
    </row>
    <row r="2193" spans="1:4">
      <c r="A2193">
        <v>40436</v>
      </c>
      <c r="B2193" t="s">
        <v>35603</v>
      </c>
      <c r="C2193" t="s">
        <v>4986</v>
      </c>
      <c r="D2193" s="252" t="s">
        <v>40848</v>
      </c>
    </row>
    <row r="2194" spans="1:4">
      <c r="A2194">
        <v>4315</v>
      </c>
      <c r="B2194" t="s">
        <v>35604</v>
      </c>
      <c r="C2194" t="s">
        <v>4977</v>
      </c>
      <c r="D2194" s="252" t="s">
        <v>39139</v>
      </c>
    </row>
    <row r="2195" spans="1:4">
      <c r="A2195">
        <v>402</v>
      </c>
      <c r="B2195" t="s">
        <v>35605</v>
      </c>
      <c r="C2195" t="s">
        <v>4977</v>
      </c>
      <c r="D2195" s="252" t="s">
        <v>40849</v>
      </c>
    </row>
    <row r="2196" spans="1:4">
      <c r="A2196">
        <v>4226</v>
      </c>
      <c r="B2196" t="s">
        <v>35606</v>
      </c>
      <c r="C2196" t="s">
        <v>4979</v>
      </c>
      <c r="D2196" s="252" t="s">
        <v>40608</v>
      </c>
    </row>
    <row r="2197" spans="1:4">
      <c r="A2197">
        <v>4222</v>
      </c>
      <c r="B2197" t="s">
        <v>35607</v>
      </c>
      <c r="C2197" t="s">
        <v>4975</v>
      </c>
      <c r="D2197" s="252" t="s">
        <v>39359</v>
      </c>
    </row>
    <row r="2198" spans="1:4">
      <c r="A2198">
        <v>34804</v>
      </c>
      <c r="B2198" t="s">
        <v>35608</v>
      </c>
      <c r="C2198" t="s">
        <v>4976</v>
      </c>
      <c r="D2198" s="252" t="s">
        <v>40850</v>
      </c>
    </row>
    <row r="2199" spans="1:4">
      <c r="A2199">
        <v>4013</v>
      </c>
      <c r="B2199" t="s">
        <v>35609</v>
      </c>
      <c r="C2199" t="s">
        <v>4976</v>
      </c>
      <c r="D2199" s="252" t="s">
        <v>40851</v>
      </c>
    </row>
    <row r="2200" spans="1:4">
      <c r="A2200">
        <v>4011</v>
      </c>
      <c r="B2200" t="s">
        <v>35610</v>
      </c>
      <c r="C2200" t="s">
        <v>4976</v>
      </c>
      <c r="D2200" s="252" t="s">
        <v>40852</v>
      </c>
    </row>
    <row r="2201" spans="1:4">
      <c r="A2201">
        <v>4021</v>
      </c>
      <c r="B2201" t="s">
        <v>35611</v>
      </c>
      <c r="C2201" t="s">
        <v>4976</v>
      </c>
      <c r="D2201" s="252" t="s">
        <v>40853</v>
      </c>
    </row>
    <row r="2202" spans="1:4">
      <c r="A2202">
        <v>4019</v>
      </c>
      <c r="B2202" t="s">
        <v>35612</v>
      </c>
      <c r="C2202" t="s">
        <v>4976</v>
      </c>
      <c r="D2202" s="252" t="s">
        <v>39077</v>
      </c>
    </row>
    <row r="2203" spans="1:4">
      <c r="A2203">
        <v>4012</v>
      </c>
      <c r="B2203" t="s">
        <v>35613</v>
      </c>
      <c r="C2203" t="s">
        <v>4976</v>
      </c>
      <c r="D2203" s="252" t="s">
        <v>40854</v>
      </c>
    </row>
    <row r="2204" spans="1:4">
      <c r="A2204">
        <v>4020</v>
      </c>
      <c r="B2204" t="s">
        <v>35614</v>
      </c>
      <c r="C2204" t="s">
        <v>4976</v>
      </c>
      <c r="D2204" s="252" t="s">
        <v>40855</v>
      </c>
    </row>
    <row r="2205" spans="1:4">
      <c r="A2205">
        <v>4018</v>
      </c>
      <c r="B2205" t="s">
        <v>35615</v>
      </c>
      <c r="C2205" t="s">
        <v>4976</v>
      </c>
      <c r="D2205" s="252" t="s">
        <v>40856</v>
      </c>
    </row>
    <row r="2206" spans="1:4">
      <c r="A2206">
        <v>36498</v>
      </c>
      <c r="B2206" t="s">
        <v>35616</v>
      </c>
      <c r="C2206" t="s">
        <v>4977</v>
      </c>
      <c r="D2206" s="252" t="s">
        <v>40857</v>
      </c>
    </row>
    <row r="2207" spans="1:4">
      <c r="A2207">
        <v>12872</v>
      </c>
      <c r="B2207" t="s">
        <v>35617</v>
      </c>
      <c r="C2207" t="s">
        <v>4978</v>
      </c>
      <c r="D2207" s="252" t="s">
        <v>39899</v>
      </c>
    </row>
    <row r="2208" spans="1:4">
      <c r="A2208">
        <v>41075</v>
      </c>
      <c r="B2208" t="s">
        <v>35618</v>
      </c>
      <c r="C2208" t="s">
        <v>4987</v>
      </c>
      <c r="D2208" s="252" t="s">
        <v>40858</v>
      </c>
    </row>
    <row r="2209" spans="1:4">
      <c r="A2209">
        <v>44324</v>
      </c>
      <c r="B2209" t="s">
        <v>35619</v>
      </c>
      <c r="C2209" t="s">
        <v>4979</v>
      </c>
      <c r="D2209" s="252" t="s">
        <v>39691</v>
      </c>
    </row>
    <row r="2210" spans="1:4">
      <c r="A2210">
        <v>3315</v>
      </c>
      <c r="B2210" t="s">
        <v>35620</v>
      </c>
      <c r="C2210" t="s">
        <v>4979</v>
      </c>
      <c r="D2210" s="252" t="s">
        <v>40754</v>
      </c>
    </row>
    <row r="2211" spans="1:4">
      <c r="A2211">
        <v>36870</v>
      </c>
      <c r="B2211" t="s">
        <v>35621</v>
      </c>
      <c r="C2211" t="s">
        <v>4979</v>
      </c>
      <c r="D2211" s="252" t="s">
        <v>40859</v>
      </c>
    </row>
    <row r="2212" spans="1:4">
      <c r="A2212">
        <v>5092</v>
      </c>
      <c r="B2212" t="s">
        <v>35622</v>
      </c>
      <c r="C2212" t="s">
        <v>4992</v>
      </c>
      <c r="D2212" s="252" t="s">
        <v>40860</v>
      </c>
    </row>
    <row r="2213" spans="1:4">
      <c r="A2213">
        <v>11462</v>
      </c>
      <c r="B2213" t="s">
        <v>35623</v>
      </c>
      <c r="C2213" t="s">
        <v>4992</v>
      </c>
      <c r="D2213" s="252" t="s">
        <v>40861</v>
      </c>
    </row>
    <row r="2214" spans="1:4">
      <c r="A2214">
        <v>36529</v>
      </c>
      <c r="B2214" t="s">
        <v>35624</v>
      </c>
      <c r="C2214" t="s">
        <v>4977</v>
      </c>
      <c r="D2214" s="252" t="s">
        <v>40862</v>
      </c>
    </row>
    <row r="2215" spans="1:4">
      <c r="A2215">
        <v>3318</v>
      </c>
      <c r="B2215" t="s">
        <v>35625</v>
      </c>
      <c r="C2215" t="s">
        <v>4977</v>
      </c>
      <c r="D2215" s="252" t="s">
        <v>40863</v>
      </c>
    </row>
    <row r="2216" spans="1:4">
      <c r="A2216">
        <v>3324</v>
      </c>
      <c r="B2216" t="s">
        <v>35626</v>
      </c>
      <c r="C2216" t="s">
        <v>4976</v>
      </c>
      <c r="D2216" s="252" t="s">
        <v>38999</v>
      </c>
    </row>
    <row r="2217" spans="1:4">
      <c r="A2217">
        <v>3322</v>
      </c>
      <c r="B2217" t="s">
        <v>35627</v>
      </c>
      <c r="C2217" t="s">
        <v>4976</v>
      </c>
      <c r="D2217" s="252" t="s">
        <v>40864</v>
      </c>
    </row>
    <row r="2218" spans="1:4">
      <c r="A2218">
        <v>5076</v>
      </c>
      <c r="B2218" t="s">
        <v>35628</v>
      </c>
      <c r="C2218" t="s">
        <v>4979</v>
      </c>
      <c r="D2218" s="252" t="s">
        <v>40865</v>
      </c>
    </row>
    <row r="2219" spans="1:4">
      <c r="A2219">
        <v>5077</v>
      </c>
      <c r="B2219" t="s">
        <v>35629</v>
      </c>
      <c r="C2219" t="s">
        <v>4979</v>
      </c>
      <c r="D2219" s="252" t="s">
        <v>40866</v>
      </c>
    </row>
    <row r="2220" spans="1:4">
      <c r="A2220">
        <v>11837</v>
      </c>
      <c r="B2220" t="s">
        <v>35630</v>
      </c>
      <c r="C2220" t="s">
        <v>4977</v>
      </c>
      <c r="D2220" s="252" t="s">
        <v>40867</v>
      </c>
    </row>
    <row r="2221" spans="1:4">
      <c r="A2221">
        <v>38055</v>
      </c>
      <c r="B2221" t="s">
        <v>35631</v>
      </c>
      <c r="C2221" t="s">
        <v>4977</v>
      </c>
      <c r="D2221" s="252" t="s">
        <v>40868</v>
      </c>
    </row>
    <row r="2222" spans="1:4">
      <c r="A2222">
        <v>415</v>
      </c>
      <c r="B2222" t="s">
        <v>35632</v>
      </c>
      <c r="C2222" t="s">
        <v>4977</v>
      </c>
      <c r="D2222" s="252" t="s">
        <v>40869</v>
      </c>
    </row>
    <row r="2223" spans="1:4">
      <c r="A2223">
        <v>416</v>
      </c>
      <c r="B2223" t="s">
        <v>35633</v>
      </c>
      <c r="C2223" t="s">
        <v>4977</v>
      </c>
      <c r="D2223" s="252" t="s">
        <v>40870</v>
      </c>
    </row>
    <row r="2224" spans="1:4">
      <c r="A2224">
        <v>425</v>
      </c>
      <c r="B2224" t="s">
        <v>35634</v>
      </c>
      <c r="C2224" t="s">
        <v>4977</v>
      </c>
      <c r="D2224" s="252" t="s">
        <v>39176</v>
      </c>
    </row>
    <row r="2225" spans="1:4">
      <c r="A2225">
        <v>426</v>
      </c>
      <c r="B2225" t="s">
        <v>35635</v>
      </c>
      <c r="C2225" t="s">
        <v>4977</v>
      </c>
      <c r="D2225" s="252" t="s">
        <v>40871</v>
      </c>
    </row>
    <row r="2226" spans="1:4">
      <c r="A2226">
        <v>38056</v>
      </c>
      <c r="B2226" t="s">
        <v>35636</v>
      </c>
      <c r="C2226" t="s">
        <v>4977</v>
      </c>
      <c r="D2226" s="252" t="s">
        <v>40872</v>
      </c>
    </row>
    <row r="2227" spans="1:4">
      <c r="A2227">
        <v>1564</v>
      </c>
      <c r="B2227" t="s">
        <v>35637</v>
      </c>
      <c r="C2227" t="s">
        <v>4977</v>
      </c>
      <c r="D2227" s="252" t="s">
        <v>40873</v>
      </c>
    </row>
    <row r="2228" spans="1:4">
      <c r="A2228">
        <v>11032</v>
      </c>
      <c r="B2228" t="s">
        <v>35638</v>
      </c>
      <c r="C2228" t="s">
        <v>4977</v>
      </c>
      <c r="D2228" s="252" t="s">
        <v>40874</v>
      </c>
    </row>
    <row r="2229" spans="1:4">
      <c r="A2229">
        <v>36786</v>
      </c>
      <c r="B2229" t="s">
        <v>35639</v>
      </c>
      <c r="C2229" t="s">
        <v>5007</v>
      </c>
      <c r="D2229" s="252" t="s">
        <v>40875</v>
      </c>
    </row>
    <row r="2230" spans="1:4">
      <c r="A2230">
        <v>36785</v>
      </c>
      <c r="B2230" t="s">
        <v>35640</v>
      </c>
      <c r="C2230" t="s">
        <v>5007</v>
      </c>
      <c r="D2230" s="252" t="s">
        <v>40876</v>
      </c>
    </row>
    <row r="2231" spans="1:4">
      <c r="A2231">
        <v>36782</v>
      </c>
      <c r="B2231" t="s">
        <v>35641</v>
      </c>
      <c r="C2231" t="s">
        <v>5007</v>
      </c>
      <c r="D2231" s="252" t="s">
        <v>40877</v>
      </c>
    </row>
    <row r="2232" spans="1:4">
      <c r="A2232">
        <v>44481</v>
      </c>
      <c r="B2232" t="s">
        <v>35642</v>
      </c>
      <c r="C2232" t="s">
        <v>5007</v>
      </c>
      <c r="D2232" s="252" t="s">
        <v>40878</v>
      </c>
    </row>
    <row r="2233" spans="1:4">
      <c r="A2233">
        <v>4824</v>
      </c>
      <c r="B2233" t="s">
        <v>35643</v>
      </c>
      <c r="C2233" t="s">
        <v>4979</v>
      </c>
      <c r="D2233" s="252" t="s">
        <v>40879</v>
      </c>
    </row>
    <row r="2234" spans="1:4">
      <c r="A2234">
        <v>11795</v>
      </c>
      <c r="B2234" t="s">
        <v>35644</v>
      </c>
      <c r="C2234" t="s">
        <v>4976</v>
      </c>
      <c r="D2234" s="252" t="s">
        <v>40880</v>
      </c>
    </row>
    <row r="2235" spans="1:4">
      <c r="A2235">
        <v>134</v>
      </c>
      <c r="B2235" t="s">
        <v>35645</v>
      </c>
      <c r="C2235" t="s">
        <v>4979</v>
      </c>
      <c r="D2235" s="252" t="s">
        <v>39177</v>
      </c>
    </row>
    <row r="2236" spans="1:4">
      <c r="A2236">
        <v>4229</v>
      </c>
      <c r="B2236" t="s">
        <v>35646</v>
      </c>
      <c r="C2236" t="s">
        <v>4979</v>
      </c>
      <c r="D2236" s="252" t="s">
        <v>40881</v>
      </c>
    </row>
    <row r="2237" spans="1:4">
      <c r="A2237">
        <v>11731</v>
      </c>
      <c r="B2237" t="s">
        <v>35647</v>
      </c>
      <c r="C2237" t="s">
        <v>4977</v>
      </c>
      <c r="D2237" s="252" t="s">
        <v>40882</v>
      </c>
    </row>
    <row r="2238" spans="1:4">
      <c r="A2238">
        <v>11732</v>
      </c>
      <c r="B2238" t="s">
        <v>35648</v>
      </c>
      <c r="C2238" t="s">
        <v>4977</v>
      </c>
      <c r="D2238" s="252" t="s">
        <v>40883</v>
      </c>
    </row>
    <row r="2239" spans="1:4">
      <c r="A2239">
        <v>11244</v>
      </c>
      <c r="B2239" t="s">
        <v>35649</v>
      </c>
      <c r="C2239" t="s">
        <v>4977</v>
      </c>
      <c r="D2239" s="252" t="s">
        <v>40884</v>
      </c>
    </row>
    <row r="2240" spans="1:4">
      <c r="A2240">
        <v>11245</v>
      </c>
      <c r="B2240" t="s">
        <v>35650</v>
      </c>
      <c r="C2240" t="s">
        <v>4977</v>
      </c>
      <c r="D2240" s="252" t="s">
        <v>40885</v>
      </c>
    </row>
    <row r="2241" spans="1:4">
      <c r="A2241">
        <v>11235</v>
      </c>
      <c r="B2241" t="s">
        <v>35651</v>
      </c>
      <c r="C2241" t="s">
        <v>4977</v>
      </c>
      <c r="D2241" s="252" t="s">
        <v>40886</v>
      </c>
    </row>
    <row r="2242" spans="1:4">
      <c r="A2242">
        <v>11236</v>
      </c>
      <c r="B2242" t="s">
        <v>35652</v>
      </c>
      <c r="C2242" t="s">
        <v>4977</v>
      </c>
      <c r="D2242" s="252" t="s">
        <v>40887</v>
      </c>
    </row>
    <row r="2243" spans="1:4">
      <c r="A2243">
        <v>36494</v>
      </c>
      <c r="B2243" t="s">
        <v>35653</v>
      </c>
      <c r="C2243" t="s">
        <v>4977</v>
      </c>
      <c r="D2243" s="252" t="s">
        <v>40888</v>
      </c>
    </row>
    <row r="2244" spans="1:4">
      <c r="A2244">
        <v>36493</v>
      </c>
      <c r="B2244" t="s">
        <v>35654</v>
      </c>
      <c r="C2244" t="s">
        <v>4977</v>
      </c>
      <c r="D2244" s="252" t="s">
        <v>40889</v>
      </c>
    </row>
    <row r="2245" spans="1:4">
      <c r="A2245">
        <v>36492</v>
      </c>
      <c r="B2245" t="s">
        <v>35655</v>
      </c>
      <c r="C2245" t="s">
        <v>4977</v>
      </c>
      <c r="D2245" s="252" t="s">
        <v>40890</v>
      </c>
    </row>
    <row r="2246" spans="1:4">
      <c r="A2246">
        <v>36499</v>
      </c>
      <c r="B2246" t="s">
        <v>35656</v>
      </c>
      <c r="C2246" t="s">
        <v>4977</v>
      </c>
      <c r="D2246" s="252" t="s">
        <v>40891</v>
      </c>
    </row>
    <row r="2247" spans="1:4">
      <c r="A2247">
        <v>13533</v>
      </c>
      <c r="B2247" t="s">
        <v>38657</v>
      </c>
      <c r="C2247" t="s">
        <v>4977</v>
      </c>
      <c r="D2247" s="252" t="s">
        <v>40892</v>
      </c>
    </row>
    <row r="2248" spans="1:4">
      <c r="A2248">
        <v>13333</v>
      </c>
      <c r="B2248" t="s">
        <v>38658</v>
      </c>
      <c r="C2248" t="s">
        <v>4977</v>
      </c>
      <c r="D2248" s="252" t="s">
        <v>40893</v>
      </c>
    </row>
    <row r="2249" spans="1:4">
      <c r="A2249">
        <v>39585</v>
      </c>
      <c r="B2249" t="s">
        <v>35657</v>
      </c>
      <c r="C2249" t="s">
        <v>4977</v>
      </c>
      <c r="D2249" s="252" t="s">
        <v>40894</v>
      </c>
    </row>
    <row r="2250" spans="1:4">
      <c r="A2250">
        <v>39586</v>
      </c>
      <c r="B2250" t="s">
        <v>35658</v>
      </c>
      <c r="C2250" t="s">
        <v>4977</v>
      </c>
      <c r="D2250" s="252" t="s">
        <v>40895</v>
      </c>
    </row>
    <row r="2251" spans="1:4">
      <c r="A2251">
        <v>39587</v>
      </c>
      <c r="B2251" t="s">
        <v>35659</v>
      </c>
      <c r="C2251" t="s">
        <v>4977</v>
      </c>
      <c r="D2251" s="252" t="s">
        <v>40896</v>
      </c>
    </row>
    <row r="2252" spans="1:4">
      <c r="A2252">
        <v>39588</v>
      </c>
      <c r="B2252" t="s">
        <v>35660</v>
      </c>
      <c r="C2252" t="s">
        <v>4977</v>
      </c>
      <c r="D2252" s="252" t="s">
        <v>40897</v>
      </c>
    </row>
    <row r="2253" spans="1:4">
      <c r="A2253">
        <v>39584</v>
      </c>
      <c r="B2253" t="s">
        <v>35661</v>
      </c>
      <c r="C2253" t="s">
        <v>4977</v>
      </c>
      <c r="D2253" s="252" t="s">
        <v>40898</v>
      </c>
    </row>
    <row r="2254" spans="1:4">
      <c r="A2254">
        <v>39590</v>
      </c>
      <c r="B2254" t="s">
        <v>35662</v>
      </c>
      <c r="C2254" t="s">
        <v>4977</v>
      </c>
      <c r="D2254" s="252" t="s">
        <v>40899</v>
      </c>
    </row>
    <row r="2255" spans="1:4">
      <c r="A2255">
        <v>39592</v>
      </c>
      <c r="B2255" t="s">
        <v>35663</v>
      </c>
      <c r="C2255" t="s">
        <v>4977</v>
      </c>
      <c r="D2255" s="252" t="s">
        <v>40900</v>
      </c>
    </row>
    <row r="2256" spans="1:4">
      <c r="A2256">
        <v>39593</v>
      </c>
      <c r="B2256" t="s">
        <v>35664</v>
      </c>
      <c r="C2256" t="s">
        <v>4977</v>
      </c>
      <c r="D2256" s="252" t="s">
        <v>40896</v>
      </c>
    </row>
    <row r="2257" spans="1:4">
      <c r="A2257">
        <v>14254</v>
      </c>
      <c r="B2257" t="s">
        <v>35665</v>
      </c>
      <c r="C2257" t="s">
        <v>4977</v>
      </c>
      <c r="D2257" s="252" t="s">
        <v>40901</v>
      </c>
    </row>
    <row r="2258" spans="1:4">
      <c r="A2258">
        <v>44494</v>
      </c>
      <c r="B2258" t="s">
        <v>35666</v>
      </c>
      <c r="C2258" t="s">
        <v>4977</v>
      </c>
      <c r="D2258" s="252" t="s">
        <v>40902</v>
      </c>
    </row>
    <row r="2259" spans="1:4">
      <c r="A2259">
        <v>25019</v>
      </c>
      <c r="B2259" t="s">
        <v>35667</v>
      </c>
      <c r="C2259" t="s">
        <v>4977</v>
      </c>
      <c r="D2259" s="252" t="s">
        <v>40903</v>
      </c>
    </row>
    <row r="2260" spans="1:4">
      <c r="A2260">
        <v>36501</v>
      </c>
      <c r="B2260" t="s">
        <v>35668</v>
      </c>
      <c r="C2260" t="s">
        <v>4977</v>
      </c>
      <c r="D2260" s="252" t="s">
        <v>40904</v>
      </c>
    </row>
    <row r="2261" spans="1:4">
      <c r="A2261">
        <v>44493</v>
      </c>
      <c r="B2261" t="s">
        <v>35669</v>
      </c>
      <c r="C2261" t="s">
        <v>4977</v>
      </c>
      <c r="D2261" s="252" t="s">
        <v>40905</v>
      </c>
    </row>
    <row r="2262" spans="1:4">
      <c r="A2262">
        <v>36500</v>
      </c>
      <c r="B2262" t="s">
        <v>35670</v>
      </c>
      <c r="C2262" t="s">
        <v>4977</v>
      </c>
      <c r="D2262" s="252" t="s">
        <v>40906</v>
      </c>
    </row>
    <row r="2263" spans="1:4">
      <c r="A2263">
        <v>20017</v>
      </c>
      <c r="B2263" t="s">
        <v>35671</v>
      </c>
      <c r="C2263" t="s">
        <v>4980</v>
      </c>
      <c r="D2263" s="252" t="s">
        <v>40907</v>
      </c>
    </row>
    <row r="2264" spans="1:4">
      <c r="A2264">
        <v>20007</v>
      </c>
      <c r="B2264" t="s">
        <v>35672</v>
      </c>
      <c r="C2264" t="s">
        <v>4980</v>
      </c>
      <c r="D2264" s="252" t="s">
        <v>40908</v>
      </c>
    </row>
    <row r="2265" spans="1:4">
      <c r="A2265">
        <v>39831</v>
      </c>
      <c r="B2265" t="s">
        <v>35673</v>
      </c>
      <c r="C2265" t="s">
        <v>4993</v>
      </c>
      <c r="D2265" s="252" t="s">
        <v>40909</v>
      </c>
    </row>
    <row r="2266" spans="1:4">
      <c r="A2266">
        <v>36888</v>
      </c>
      <c r="B2266" t="s">
        <v>35674</v>
      </c>
      <c r="C2266" t="s">
        <v>4980</v>
      </c>
      <c r="D2266" s="252" t="s">
        <v>40910</v>
      </c>
    </row>
    <row r="2267" spans="1:4">
      <c r="A2267">
        <v>39836</v>
      </c>
      <c r="B2267" t="s">
        <v>35675</v>
      </c>
      <c r="C2267" t="s">
        <v>4993</v>
      </c>
      <c r="D2267" s="252" t="s">
        <v>40911</v>
      </c>
    </row>
    <row r="2268" spans="1:4">
      <c r="A2268">
        <v>39830</v>
      </c>
      <c r="B2268" t="s">
        <v>35676</v>
      </c>
      <c r="C2268" t="s">
        <v>4993</v>
      </c>
      <c r="D2268" s="252" t="s">
        <v>40912</v>
      </c>
    </row>
    <row r="2269" spans="1:4">
      <c r="A2269">
        <v>40527</v>
      </c>
      <c r="B2269" t="s">
        <v>35677</v>
      </c>
      <c r="C2269" t="s">
        <v>4977</v>
      </c>
      <c r="D2269" s="252" t="s">
        <v>40913</v>
      </c>
    </row>
    <row r="2270" spans="1:4">
      <c r="A2270">
        <v>36497</v>
      </c>
      <c r="B2270" t="s">
        <v>35678</v>
      </c>
      <c r="C2270" t="s">
        <v>4977</v>
      </c>
      <c r="D2270" s="252" t="s">
        <v>40914</v>
      </c>
    </row>
    <row r="2271" spans="1:4">
      <c r="A2271">
        <v>36487</v>
      </c>
      <c r="B2271" t="s">
        <v>35679</v>
      </c>
      <c r="C2271" t="s">
        <v>4977</v>
      </c>
      <c r="D2271" s="252" t="s">
        <v>40915</v>
      </c>
    </row>
    <row r="2272" spans="1:4">
      <c r="A2272">
        <v>44475</v>
      </c>
      <c r="B2272" t="s">
        <v>35680</v>
      </c>
      <c r="C2272" t="s">
        <v>4977</v>
      </c>
      <c r="D2272" s="252" t="s">
        <v>40916</v>
      </c>
    </row>
    <row r="2273" spans="1:4">
      <c r="A2273">
        <v>44474</v>
      </c>
      <c r="B2273" t="s">
        <v>35681</v>
      </c>
      <c r="C2273" t="s">
        <v>4977</v>
      </c>
      <c r="D2273" s="252" t="s">
        <v>40917</v>
      </c>
    </row>
    <row r="2274" spans="1:4">
      <c r="A2274">
        <v>44490</v>
      </c>
      <c r="B2274" t="s">
        <v>35682</v>
      </c>
      <c r="C2274" t="s">
        <v>4977</v>
      </c>
      <c r="D2274" s="252" t="s">
        <v>40918</v>
      </c>
    </row>
    <row r="2275" spans="1:4">
      <c r="A2275">
        <v>37776</v>
      </c>
      <c r="B2275" t="s">
        <v>35683</v>
      </c>
      <c r="C2275" t="s">
        <v>4977</v>
      </c>
      <c r="D2275" s="252" t="s">
        <v>40919</v>
      </c>
    </row>
    <row r="2276" spans="1:4">
      <c r="A2276">
        <v>37775</v>
      </c>
      <c r="B2276" t="s">
        <v>35684</v>
      </c>
      <c r="C2276" t="s">
        <v>4977</v>
      </c>
      <c r="D2276" s="252" t="s">
        <v>40920</v>
      </c>
    </row>
    <row r="2277" spans="1:4">
      <c r="A2277">
        <v>36491</v>
      </c>
      <c r="B2277" t="s">
        <v>35685</v>
      </c>
      <c r="C2277" t="s">
        <v>4977</v>
      </c>
      <c r="D2277" s="252" t="s">
        <v>40921</v>
      </c>
    </row>
    <row r="2278" spans="1:4">
      <c r="A2278">
        <v>10712</v>
      </c>
      <c r="B2278" t="s">
        <v>35686</v>
      </c>
      <c r="C2278" t="s">
        <v>4977</v>
      </c>
      <c r="D2278" s="252" t="s">
        <v>40922</v>
      </c>
    </row>
    <row r="2279" spans="1:4">
      <c r="A2279">
        <v>3363</v>
      </c>
      <c r="B2279" t="s">
        <v>35687</v>
      </c>
      <c r="C2279" t="s">
        <v>4977</v>
      </c>
      <c r="D2279" s="252" t="s">
        <v>40923</v>
      </c>
    </row>
    <row r="2280" spans="1:4">
      <c r="A2280">
        <v>3365</v>
      </c>
      <c r="B2280" t="s">
        <v>35688</v>
      </c>
      <c r="C2280" t="s">
        <v>4977</v>
      </c>
      <c r="D2280" s="252" t="s">
        <v>40924</v>
      </c>
    </row>
    <row r="2281" spans="1:4">
      <c r="A2281">
        <v>7569</v>
      </c>
      <c r="B2281" t="s">
        <v>35689</v>
      </c>
      <c r="C2281" t="s">
        <v>4977</v>
      </c>
      <c r="D2281" s="252" t="s">
        <v>40925</v>
      </c>
    </row>
    <row r="2282" spans="1:4">
      <c r="A2282">
        <v>34349</v>
      </c>
      <c r="B2282" t="s">
        <v>35690</v>
      </c>
      <c r="C2282" t="s">
        <v>4977</v>
      </c>
      <c r="D2282" s="252" t="s">
        <v>40926</v>
      </c>
    </row>
    <row r="2283" spans="1:4">
      <c r="A2283">
        <v>3378</v>
      </c>
      <c r="B2283" t="s">
        <v>35691</v>
      </c>
      <c r="C2283" t="s">
        <v>4977</v>
      </c>
      <c r="D2283" s="252" t="s">
        <v>40927</v>
      </c>
    </row>
    <row r="2284" spans="1:4">
      <c r="A2284">
        <v>3380</v>
      </c>
      <c r="B2284" t="s">
        <v>35692</v>
      </c>
      <c r="C2284" t="s">
        <v>4977</v>
      </c>
      <c r="D2284" s="252" t="s">
        <v>40928</v>
      </c>
    </row>
    <row r="2285" spans="1:4">
      <c r="A2285">
        <v>3379</v>
      </c>
      <c r="B2285" t="s">
        <v>35693</v>
      </c>
      <c r="C2285" t="s">
        <v>4977</v>
      </c>
      <c r="D2285" s="252" t="s">
        <v>40929</v>
      </c>
    </row>
    <row r="2286" spans="1:4">
      <c r="A2286">
        <v>11991</v>
      </c>
      <c r="B2286" t="s">
        <v>35694</v>
      </c>
      <c r="C2286" t="s">
        <v>4977</v>
      </c>
      <c r="D2286" s="252" t="s">
        <v>40930</v>
      </c>
    </row>
    <row r="2287" spans="1:4">
      <c r="A2287">
        <v>11029</v>
      </c>
      <c r="B2287" t="s">
        <v>35695</v>
      </c>
      <c r="C2287" t="s">
        <v>4998</v>
      </c>
      <c r="D2287" s="252" t="s">
        <v>40931</v>
      </c>
    </row>
    <row r="2288" spans="1:4">
      <c r="A2288">
        <v>4316</v>
      </c>
      <c r="B2288" t="s">
        <v>35696</v>
      </c>
      <c r="C2288" t="s">
        <v>4977</v>
      </c>
      <c r="D2288" s="252" t="s">
        <v>40932</v>
      </c>
    </row>
    <row r="2289" spans="1:4">
      <c r="A2289">
        <v>4313</v>
      </c>
      <c r="B2289" t="s">
        <v>35697</v>
      </c>
      <c r="C2289" t="s">
        <v>4998</v>
      </c>
      <c r="D2289" s="252" t="s">
        <v>38980</v>
      </c>
    </row>
    <row r="2290" spans="1:4">
      <c r="A2290">
        <v>4317</v>
      </c>
      <c r="B2290" t="s">
        <v>35698</v>
      </c>
      <c r="C2290" t="s">
        <v>4977</v>
      </c>
      <c r="D2290" s="252" t="s">
        <v>40933</v>
      </c>
    </row>
    <row r="2291" spans="1:4">
      <c r="A2291">
        <v>4314</v>
      </c>
      <c r="B2291" t="s">
        <v>35699</v>
      </c>
      <c r="C2291" t="s">
        <v>4998</v>
      </c>
      <c r="D2291" s="252" t="s">
        <v>40934</v>
      </c>
    </row>
    <row r="2292" spans="1:4">
      <c r="A2292">
        <v>10921</v>
      </c>
      <c r="B2292" t="s">
        <v>35700</v>
      </c>
      <c r="C2292" t="s">
        <v>4977</v>
      </c>
      <c r="D2292" s="252" t="s">
        <v>40935</v>
      </c>
    </row>
    <row r="2293" spans="1:4">
      <c r="A2293">
        <v>10922</v>
      </c>
      <c r="B2293" t="s">
        <v>35701</v>
      </c>
      <c r="C2293" t="s">
        <v>4977</v>
      </c>
      <c r="D2293" s="252" t="s">
        <v>40936</v>
      </c>
    </row>
    <row r="2294" spans="1:4">
      <c r="A2294">
        <v>10923</v>
      </c>
      <c r="B2294" t="s">
        <v>35702</v>
      </c>
      <c r="C2294" t="s">
        <v>4977</v>
      </c>
      <c r="D2294" s="252" t="s">
        <v>40937</v>
      </c>
    </row>
    <row r="2295" spans="1:4">
      <c r="A2295">
        <v>10924</v>
      </c>
      <c r="B2295" t="s">
        <v>35703</v>
      </c>
      <c r="C2295" t="s">
        <v>4977</v>
      </c>
      <c r="D2295" s="252" t="s">
        <v>40938</v>
      </c>
    </row>
    <row r="2296" spans="1:4">
      <c r="A2296">
        <v>37772</v>
      </c>
      <c r="B2296" t="s">
        <v>35704</v>
      </c>
      <c r="C2296" t="s">
        <v>4977</v>
      </c>
      <c r="D2296" s="252" t="s">
        <v>40939</v>
      </c>
    </row>
    <row r="2297" spans="1:4">
      <c r="A2297">
        <v>37771</v>
      </c>
      <c r="B2297" t="s">
        <v>35705</v>
      </c>
      <c r="C2297" t="s">
        <v>4977</v>
      </c>
      <c r="D2297" s="252" t="s">
        <v>40940</v>
      </c>
    </row>
    <row r="2298" spans="1:4">
      <c r="A2298">
        <v>12772</v>
      </c>
      <c r="B2298" t="s">
        <v>35706</v>
      </c>
      <c r="C2298" t="s">
        <v>4977</v>
      </c>
      <c r="D2298" s="252" t="s">
        <v>40941</v>
      </c>
    </row>
    <row r="2299" spans="1:4">
      <c r="A2299">
        <v>12770</v>
      </c>
      <c r="B2299" t="s">
        <v>35707</v>
      </c>
      <c r="C2299" t="s">
        <v>4977</v>
      </c>
      <c r="D2299" s="252" t="s">
        <v>40942</v>
      </c>
    </row>
    <row r="2300" spans="1:4">
      <c r="A2300">
        <v>12775</v>
      </c>
      <c r="B2300" t="s">
        <v>35708</v>
      </c>
      <c r="C2300" t="s">
        <v>4977</v>
      </c>
      <c r="D2300" s="252" t="s">
        <v>40943</v>
      </c>
    </row>
    <row r="2301" spans="1:4">
      <c r="A2301">
        <v>12768</v>
      </c>
      <c r="B2301" t="s">
        <v>35709</v>
      </c>
      <c r="C2301" t="s">
        <v>4977</v>
      </c>
      <c r="D2301" s="252" t="s">
        <v>40944</v>
      </c>
    </row>
    <row r="2302" spans="1:4">
      <c r="A2302">
        <v>12769</v>
      </c>
      <c r="B2302" t="s">
        <v>35710</v>
      </c>
      <c r="C2302" t="s">
        <v>4977</v>
      </c>
      <c r="D2302" s="252" t="s">
        <v>40945</v>
      </c>
    </row>
    <row r="2303" spans="1:4">
      <c r="A2303">
        <v>12773</v>
      </c>
      <c r="B2303" t="s">
        <v>35711</v>
      </c>
      <c r="C2303" t="s">
        <v>4977</v>
      </c>
      <c r="D2303" s="252" t="s">
        <v>40946</v>
      </c>
    </row>
    <row r="2304" spans="1:4">
      <c r="A2304">
        <v>12774</v>
      </c>
      <c r="B2304" t="s">
        <v>35712</v>
      </c>
      <c r="C2304" t="s">
        <v>4977</v>
      </c>
      <c r="D2304" s="252" t="s">
        <v>40947</v>
      </c>
    </row>
    <row r="2305" spans="1:4">
      <c r="A2305">
        <v>12776</v>
      </c>
      <c r="B2305" t="s">
        <v>35713</v>
      </c>
      <c r="C2305" t="s">
        <v>4977</v>
      </c>
      <c r="D2305" s="252" t="s">
        <v>40948</v>
      </c>
    </row>
    <row r="2306" spans="1:4">
      <c r="A2306">
        <v>12777</v>
      </c>
      <c r="B2306" t="s">
        <v>35714</v>
      </c>
      <c r="C2306" t="s">
        <v>4977</v>
      </c>
      <c r="D2306" s="252" t="s">
        <v>40949</v>
      </c>
    </row>
    <row r="2307" spans="1:4">
      <c r="A2307">
        <v>3391</v>
      </c>
      <c r="B2307" t="s">
        <v>35715</v>
      </c>
      <c r="C2307" t="s">
        <v>4977</v>
      </c>
      <c r="D2307" s="252" t="s">
        <v>40950</v>
      </c>
    </row>
    <row r="2308" spans="1:4">
      <c r="A2308">
        <v>3389</v>
      </c>
      <c r="B2308" t="s">
        <v>35716</v>
      </c>
      <c r="C2308" t="s">
        <v>4977</v>
      </c>
      <c r="D2308" s="252" t="s">
        <v>40951</v>
      </c>
    </row>
    <row r="2309" spans="1:4">
      <c r="A2309">
        <v>3390</v>
      </c>
      <c r="B2309" t="s">
        <v>35717</v>
      </c>
      <c r="C2309" t="s">
        <v>4977</v>
      </c>
      <c r="D2309" s="252" t="s">
        <v>40587</v>
      </c>
    </row>
    <row r="2310" spans="1:4">
      <c r="A2310">
        <v>12873</v>
      </c>
      <c r="B2310" t="s">
        <v>35718</v>
      </c>
      <c r="C2310" t="s">
        <v>4978</v>
      </c>
      <c r="D2310" s="252" t="s">
        <v>39130</v>
      </c>
    </row>
    <row r="2311" spans="1:4">
      <c r="A2311">
        <v>41076</v>
      </c>
      <c r="B2311" t="s">
        <v>35719</v>
      </c>
      <c r="C2311" t="s">
        <v>4987</v>
      </c>
      <c r="D2311" s="252" t="s">
        <v>39131</v>
      </c>
    </row>
    <row r="2312" spans="1:4">
      <c r="A2312">
        <v>140</v>
      </c>
      <c r="B2312" t="s">
        <v>35720</v>
      </c>
      <c r="C2312" t="s">
        <v>4979</v>
      </c>
      <c r="D2312" s="252" t="s">
        <v>40952</v>
      </c>
    </row>
    <row r="2313" spans="1:4">
      <c r="A2313">
        <v>151</v>
      </c>
      <c r="B2313" t="s">
        <v>35721</v>
      </c>
      <c r="C2313" t="s">
        <v>4975</v>
      </c>
      <c r="D2313" s="252" t="s">
        <v>40953</v>
      </c>
    </row>
    <row r="2314" spans="1:4">
      <c r="A2314">
        <v>7340</v>
      </c>
      <c r="B2314" t="s">
        <v>35722</v>
      </c>
      <c r="C2314" t="s">
        <v>4975</v>
      </c>
      <c r="D2314" s="252" t="s">
        <v>40954</v>
      </c>
    </row>
    <row r="2315" spans="1:4">
      <c r="A2315">
        <v>2701</v>
      </c>
      <c r="B2315" t="s">
        <v>35723</v>
      </c>
      <c r="C2315" t="s">
        <v>4978</v>
      </c>
      <c r="D2315" s="252" t="s">
        <v>40955</v>
      </c>
    </row>
    <row r="2316" spans="1:4">
      <c r="A2316">
        <v>40929</v>
      </c>
      <c r="B2316" t="s">
        <v>35724</v>
      </c>
      <c r="C2316" t="s">
        <v>4987</v>
      </c>
      <c r="D2316" s="252" t="s">
        <v>40956</v>
      </c>
    </row>
    <row r="2317" spans="1:4">
      <c r="A2317">
        <v>38114</v>
      </c>
      <c r="B2317" t="s">
        <v>35725</v>
      </c>
      <c r="C2317" t="s">
        <v>4977</v>
      </c>
      <c r="D2317" s="252" t="s">
        <v>40957</v>
      </c>
    </row>
    <row r="2318" spans="1:4">
      <c r="A2318">
        <v>38064</v>
      </c>
      <c r="B2318" t="s">
        <v>35726</v>
      </c>
      <c r="C2318" t="s">
        <v>4977</v>
      </c>
      <c r="D2318" s="252" t="s">
        <v>40958</v>
      </c>
    </row>
    <row r="2319" spans="1:4">
      <c r="A2319">
        <v>38115</v>
      </c>
      <c r="B2319" t="s">
        <v>35727</v>
      </c>
      <c r="C2319" t="s">
        <v>4977</v>
      </c>
      <c r="D2319" s="252" t="s">
        <v>40959</v>
      </c>
    </row>
    <row r="2320" spans="1:4">
      <c r="A2320">
        <v>38065</v>
      </c>
      <c r="B2320" t="s">
        <v>35728</v>
      </c>
      <c r="C2320" t="s">
        <v>4977</v>
      </c>
      <c r="D2320" s="252" t="s">
        <v>40960</v>
      </c>
    </row>
    <row r="2321" spans="1:4">
      <c r="A2321">
        <v>38078</v>
      </c>
      <c r="B2321" t="s">
        <v>35729</v>
      </c>
      <c r="C2321" t="s">
        <v>4977</v>
      </c>
      <c r="D2321" s="252" t="s">
        <v>39088</v>
      </c>
    </row>
    <row r="2322" spans="1:4">
      <c r="A2322">
        <v>38113</v>
      </c>
      <c r="B2322" t="s">
        <v>35730</v>
      </c>
      <c r="C2322" t="s">
        <v>4977</v>
      </c>
      <c r="D2322" s="252" t="s">
        <v>39026</v>
      </c>
    </row>
    <row r="2323" spans="1:4">
      <c r="A2323">
        <v>38063</v>
      </c>
      <c r="B2323" t="s">
        <v>35731</v>
      </c>
      <c r="C2323" t="s">
        <v>4977</v>
      </c>
      <c r="D2323" s="252" t="s">
        <v>40961</v>
      </c>
    </row>
    <row r="2324" spans="1:4">
      <c r="A2324">
        <v>38080</v>
      </c>
      <c r="B2324" t="s">
        <v>35732</v>
      </c>
      <c r="C2324" t="s">
        <v>4977</v>
      </c>
      <c r="D2324" s="252" t="s">
        <v>40962</v>
      </c>
    </row>
    <row r="2325" spans="1:4">
      <c r="A2325">
        <v>38069</v>
      </c>
      <c r="B2325" t="s">
        <v>35733</v>
      </c>
      <c r="C2325" t="s">
        <v>4977</v>
      </c>
      <c r="D2325" s="252" t="s">
        <v>40963</v>
      </c>
    </row>
    <row r="2326" spans="1:4">
      <c r="A2326">
        <v>38077</v>
      </c>
      <c r="B2326" t="s">
        <v>35734</v>
      </c>
      <c r="C2326" t="s">
        <v>4977</v>
      </c>
      <c r="D2326" s="252" t="s">
        <v>40964</v>
      </c>
    </row>
    <row r="2327" spans="1:4">
      <c r="A2327">
        <v>38073</v>
      </c>
      <c r="B2327" t="s">
        <v>35735</v>
      </c>
      <c r="C2327" t="s">
        <v>4977</v>
      </c>
      <c r="D2327" s="252" t="s">
        <v>40965</v>
      </c>
    </row>
    <row r="2328" spans="1:4">
      <c r="A2328">
        <v>38112</v>
      </c>
      <c r="B2328" t="s">
        <v>35736</v>
      </c>
      <c r="C2328" t="s">
        <v>4977</v>
      </c>
      <c r="D2328" s="252" t="s">
        <v>40966</v>
      </c>
    </row>
    <row r="2329" spans="1:4">
      <c r="A2329">
        <v>38062</v>
      </c>
      <c r="B2329" t="s">
        <v>35737</v>
      </c>
      <c r="C2329" t="s">
        <v>4977</v>
      </c>
      <c r="D2329" s="252" t="s">
        <v>40967</v>
      </c>
    </row>
    <row r="2330" spans="1:4">
      <c r="A2330">
        <v>12128</v>
      </c>
      <c r="B2330" t="s">
        <v>35738</v>
      </c>
      <c r="C2330" t="s">
        <v>4977</v>
      </c>
      <c r="D2330" s="252" t="s">
        <v>40968</v>
      </c>
    </row>
    <row r="2331" spans="1:4">
      <c r="A2331">
        <v>12129</v>
      </c>
      <c r="B2331" t="s">
        <v>35739</v>
      </c>
      <c r="C2331" t="s">
        <v>4977</v>
      </c>
      <c r="D2331" s="252" t="s">
        <v>40969</v>
      </c>
    </row>
    <row r="2332" spans="1:4">
      <c r="A2332">
        <v>38081</v>
      </c>
      <c r="B2332" t="s">
        <v>35740</v>
      </c>
      <c r="C2332" t="s">
        <v>4977</v>
      </c>
      <c r="D2332" s="252" t="s">
        <v>40970</v>
      </c>
    </row>
    <row r="2333" spans="1:4">
      <c r="A2333">
        <v>38070</v>
      </c>
      <c r="B2333" t="s">
        <v>35741</v>
      </c>
      <c r="C2333" t="s">
        <v>4977</v>
      </c>
      <c r="D2333" s="252" t="s">
        <v>40971</v>
      </c>
    </row>
    <row r="2334" spans="1:4">
      <c r="A2334">
        <v>38074</v>
      </c>
      <c r="B2334" t="s">
        <v>35742</v>
      </c>
      <c r="C2334" t="s">
        <v>4977</v>
      </c>
      <c r="D2334" s="252" t="s">
        <v>40972</v>
      </c>
    </row>
    <row r="2335" spans="1:4">
      <c r="A2335">
        <v>38079</v>
      </c>
      <c r="B2335" t="s">
        <v>35743</v>
      </c>
      <c r="C2335" t="s">
        <v>4977</v>
      </c>
      <c r="D2335" s="252" t="s">
        <v>39031</v>
      </c>
    </row>
    <row r="2336" spans="1:4">
      <c r="A2336">
        <v>38072</v>
      </c>
      <c r="B2336" t="s">
        <v>35744</v>
      </c>
      <c r="C2336" t="s">
        <v>4977</v>
      </c>
      <c r="D2336" s="252" t="s">
        <v>40973</v>
      </c>
    </row>
    <row r="2337" spans="1:4">
      <c r="A2337">
        <v>38068</v>
      </c>
      <c r="B2337" t="s">
        <v>35745</v>
      </c>
      <c r="C2337" t="s">
        <v>4977</v>
      </c>
      <c r="D2337" s="252" t="s">
        <v>40974</v>
      </c>
    </row>
    <row r="2338" spans="1:4">
      <c r="A2338">
        <v>38071</v>
      </c>
      <c r="B2338" t="s">
        <v>35746</v>
      </c>
      <c r="C2338" t="s">
        <v>4977</v>
      </c>
      <c r="D2338" s="252" t="s">
        <v>40975</v>
      </c>
    </row>
    <row r="2339" spans="1:4">
      <c r="A2339">
        <v>38412</v>
      </c>
      <c r="B2339" t="s">
        <v>35747</v>
      </c>
      <c r="C2339" t="s">
        <v>4977</v>
      </c>
      <c r="D2339" s="252" t="s">
        <v>40976</v>
      </c>
    </row>
    <row r="2340" spans="1:4">
      <c r="A2340">
        <v>3405</v>
      </c>
      <c r="B2340" t="s">
        <v>35748</v>
      </c>
      <c r="C2340" t="s">
        <v>4977</v>
      </c>
      <c r="D2340" s="252" t="s">
        <v>40977</v>
      </c>
    </row>
    <row r="2341" spans="1:4">
      <c r="A2341">
        <v>3394</v>
      </c>
      <c r="B2341" t="s">
        <v>35749</v>
      </c>
      <c r="C2341" t="s">
        <v>4977</v>
      </c>
      <c r="D2341" s="252" t="s">
        <v>40978</v>
      </c>
    </row>
    <row r="2342" spans="1:4">
      <c r="A2342">
        <v>3393</v>
      </c>
      <c r="B2342" t="s">
        <v>35750</v>
      </c>
      <c r="C2342" t="s">
        <v>4977</v>
      </c>
      <c r="D2342" s="252" t="s">
        <v>40979</v>
      </c>
    </row>
    <row r="2343" spans="1:4">
      <c r="A2343">
        <v>3406</v>
      </c>
      <c r="B2343" t="s">
        <v>35751</v>
      </c>
      <c r="C2343" t="s">
        <v>4977</v>
      </c>
      <c r="D2343" s="252" t="s">
        <v>40980</v>
      </c>
    </row>
    <row r="2344" spans="1:4">
      <c r="A2344">
        <v>3395</v>
      </c>
      <c r="B2344" t="s">
        <v>35752</v>
      </c>
      <c r="C2344" t="s">
        <v>4977</v>
      </c>
      <c r="D2344" s="252" t="s">
        <v>40981</v>
      </c>
    </row>
    <row r="2345" spans="1:4">
      <c r="A2345">
        <v>3398</v>
      </c>
      <c r="B2345" t="s">
        <v>35753</v>
      </c>
      <c r="C2345" t="s">
        <v>4977</v>
      </c>
      <c r="D2345" s="252" t="s">
        <v>40982</v>
      </c>
    </row>
    <row r="2346" spans="1:4">
      <c r="A2346">
        <v>40662</v>
      </c>
      <c r="B2346" t="s">
        <v>35754</v>
      </c>
      <c r="C2346" t="s">
        <v>4977</v>
      </c>
      <c r="D2346" s="252" t="s">
        <v>40983</v>
      </c>
    </row>
    <row r="2347" spans="1:4">
      <c r="A2347">
        <v>3437</v>
      </c>
      <c r="B2347" t="s">
        <v>35755</v>
      </c>
      <c r="C2347" t="s">
        <v>4976</v>
      </c>
      <c r="D2347" s="252" t="s">
        <v>40984</v>
      </c>
    </row>
    <row r="2348" spans="1:4">
      <c r="A2348">
        <v>11190</v>
      </c>
      <c r="B2348" t="s">
        <v>35756</v>
      </c>
      <c r="C2348" t="s">
        <v>4977</v>
      </c>
      <c r="D2348" s="252" t="s">
        <v>40985</v>
      </c>
    </row>
    <row r="2349" spans="1:4">
      <c r="A2349">
        <v>34377</v>
      </c>
      <c r="B2349" t="s">
        <v>35757</v>
      </c>
      <c r="C2349" t="s">
        <v>4977</v>
      </c>
      <c r="D2349" s="252" t="s">
        <v>40986</v>
      </c>
    </row>
    <row r="2350" spans="1:4">
      <c r="A2350">
        <v>3428</v>
      </c>
      <c r="B2350" t="s">
        <v>35758</v>
      </c>
      <c r="C2350" t="s">
        <v>4976</v>
      </c>
      <c r="D2350" s="252" t="s">
        <v>40987</v>
      </c>
    </row>
    <row r="2351" spans="1:4">
      <c r="A2351">
        <v>3429</v>
      </c>
      <c r="B2351" t="s">
        <v>35759</v>
      </c>
      <c r="C2351" t="s">
        <v>4976</v>
      </c>
      <c r="D2351" s="252" t="s">
        <v>40988</v>
      </c>
    </row>
    <row r="2352" spans="1:4">
      <c r="A2352">
        <v>34364</v>
      </c>
      <c r="B2352" t="s">
        <v>35760</v>
      </c>
      <c r="C2352" t="s">
        <v>4977</v>
      </c>
      <c r="D2352" s="252" t="s">
        <v>40989</v>
      </c>
    </row>
    <row r="2353" spans="1:4">
      <c r="A2353">
        <v>11199</v>
      </c>
      <c r="B2353" t="s">
        <v>35761</v>
      </c>
      <c r="C2353" t="s">
        <v>4977</v>
      </c>
      <c r="D2353" s="252" t="s">
        <v>40990</v>
      </c>
    </row>
    <row r="2354" spans="1:4">
      <c r="A2354">
        <v>34369</v>
      </c>
      <c r="B2354" t="s">
        <v>35762</v>
      </c>
      <c r="C2354" t="s">
        <v>4977</v>
      </c>
      <c r="D2354" s="252" t="s">
        <v>40991</v>
      </c>
    </row>
    <row r="2355" spans="1:4">
      <c r="A2355">
        <v>36896</v>
      </c>
      <c r="B2355" t="s">
        <v>35763</v>
      </c>
      <c r="C2355" t="s">
        <v>4977</v>
      </c>
      <c r="D2355" s="252" t="s">
        <v>40992</v>
      </c>
    </row>
    <row r="2356" spans="1:4">
      <c r="A2356">
        <v>34367</v>
      </c>
      <c r="B2356" t="s">
        <v>35764</v>
      </c>
      <c r="C2356" t="s">
        <v>4977</v>
      </c>
      <c r="D2356" s="252" t="s">
        <v>39632</v>
      </c>
    </row>
    <row r="2357" spans="1:4">
      <c r="A2357">
        <v>36897</v>
      </c>
      <c r="B2357" t="s">
        <v>35765</v>
      </c>
      <c r="C2357" t="s">
        <v>4977</v>
      </c>
      <c r="D2357" s="252" t="s">
        <v>40993</v>
      </c>
    </row>
    <row r="2358" spans="1:4">
      <c r="A2358">
        <v>40659</v>
      </c>
      <c r="B2358" t="s">
        <v>35766</v>
      </c>
      <c r="C2358" t="s">
        <v>4976</v>
      </c>
      <c r="D2358" s="252" t="s">
        <v>40994</v>
      </c>
    </row>
    <row r="2359" spans="1:4">
      <c r="A2359">
        <v>40660</v>
      </c>
      <c r="B2359" t="s">
        <v>35767</v>
      </c>
      <c r="C2359" t="s">
        <v>4976</v>
      </c>
      <c r="D2359" s="252" t="s">
        <v>40995</v>
      </c>
    </row>
    <row r="2360" spans="1:4">
      <c r="A2360">
        <v>40661</v>
      </c>
      <c r="B2360" t="s">
        <v>35768</v>
      </c>
      <c r="C2360" t="s">
        <v>4976</v>
      </c>
      <c r="D2360" s="252" t="s">
        <v>40996</v>
      </c>
    </row>
    <row r="2361" spans="1:4">
      <c r="A2361">
        <v>3421</v>
      </c>
      <c r="B2361" t="s">
        <v>35769</v>
      </c>
      <c r="C2361" t="s">
        <v>4976</v>
      </c>
      <c r="D2361" s="252" t="s">
        <v>40997</v>
      </c>
    </row>
    <row r="2362" spans="1:4">
      <c r="A2362">
        <v>599</v>
      </c>
      <c r="B2362" t="s">
        <v>35770</v>
      </c>
      <c r="C2362" t="s">
        <v>4976</v>
      </c>
      <c r="D2362" s="252" t="s">
        <v>40998</v>
      </c>
    </row>
    <row r="2363" spans="1:4">
      <c r="A2363">
        <v>44053</v>
      </c>
      <c r="B2363" t="s">
        <v>35771</v>
      </c>
      <c r="C2363" t="s">
        <v>4977</v>
      </c>
      <c r="D2363" s="252" t="s">
        <v>40999</v>
      </c>
    </row>
    <row r="2364" spans="1:4">
      <c r="A2364">
        <v>3423</v>
      </c>
      <c r="B2364" t="s">
        <v>35772</v>
      </c>
      <c r="C2364" t="s">
        <v>4976</v>
      </c>
      <c r="D2364" s="252" t="s">
        <v>41000</v>
      </c>
    </row>
    <row r="2365" spans="1:4">
      <c r="A2365">
        <v>34381</v>
      </c>
      <c r="B2365" t="s">
        <v>35773</v>
      </c>
      <c r="C2365" t="s">
        <v>4977</v>
      </c>
      <c r="D2365" s="252" t="s">
        <v>41001</v>
      </c>
    </row>
    <row r="2366" spans="1:4">
      <c r="A2366">
        <v>34797</v>
      </c>
      <c r="B2366" t="s">
        <v>35774</v>
      </c>
      <c r="C2366" t="s">
        <v>4977</v>
      </c>
      <c r="D2366" s="252" t="s">
        <v>40209</v>
      </c>
    </row>
    <row r="2367" spans="1:4">
      <c r="A2367">
        <v>44054</v>
      </c>
      <c r="B2367" t="s">
        <v>35775</v>
      </c>
      <c r="C2367" t="s">
        <v>4977</v>
      </c>
      <c r="D2367" s="252" t="s">
        <v>41002</v>
      </c>
    </row>
    <row r="2368" spans="1:4">
      <c r="A2368">
        <v>44399</v>
      </c>
      <c r="B2368" t="s">
        <v>35776</v>
      </c>
      <c r="C2368" t="s">
        <v>4977</v>
      </c>
      <c r="D2368" s="252" t="s">
        <v>41003</v>
      </c>
    </row>
    <row r="2369" spans="1:4">
      <c r="A2369">
        <v>44503</v>
      </c>
      <c r="B2369" t="s">
        <v>35777</v>
      </c>
      <c r="C2369" t="s">
        <v>4978</v>
      </c>
      <c r="D2369" s="252" t="s">
        <v>39107</v>
      </c>
    </row>
    <row r="2370" spans="1:4">
      <c r="A2370">
        <v>41077</v>
      </c>
      <c r="B2370" t="s">
        <v>35778</v>
      </c>
      <c r="C2370" t="s">
        <v>4987</v>
      </c>
      <c r="D2370" s="252" t="s">
        <v>39108</v>
      </c>
    </row>
    <row r="2371" spans="1:4">
      <c r="A2371">
        <v>37963</v>
      </c>
      <c r="B2371" t="s">
        <v>35779</v>
      </c>
      <c r="C2371" t="s">
        <v>4977</v>
      </c>
      <c r="D2371" s="252" t="s">
        <v>39040</v>
      </c>
    </row>
    <row r="2372" spans="1:4">
      <c r="A2372">
        <v>37964</v>
      </c>
      <c r="B2372" t="s">
        <v>35780</v>
      </c>
      <c r="C2372" t="s">
        <v>4977</v>
      </c>
      <c r="D2372" s="252" t="s">
        <v>41004</v>
      </c>
    </row>
    <row r="2373" spans="1:4">
      <c r="A2373">
        <v>37965</v>
      </c>
      <c r="B2373" t="s">
        <v>35781</v>
      </c>
      <c r="C2373" t="s">
        <v>4977</v>
      </c>
      <c r="D2373" s="252" t="s">
        <v>41005</v>
      </c>
    </row>
    <row r="2374" spans="1:4">
      <c r="A2374">
        <v>37966</v>
      </c>
      <c r="B2374" t="s">
        <v>35782</v>
      </c>
      <c r="C2374" t="s">
        <v>4977</v>
      </c>
      <c r="D2374" s="252" t="s">
        <v>41006</v>
      </c>
    </row>
    <row r="2375" spans="1:4">
      <c r="A2375">
        <v>37967</v>
      </c>
      <c r="B2375" t="s">
        <v>35783</v>
      </c>
      <c r="C2375" t="s">
        <v>4977</v>
      </c>
      <c r="D2375" s="252" t="s">
        <v>41007</v>
      </c>
    </row>
    <row r="2376" spans="1:4">
      <c r="A2376">
        <v>37968</v>
      </c>
      <c r="B2376" t="s">
        <v>35784</v>
      </c>
      <c r="C2376" t="s">
        <v>4977</v>
      </c>
      <c r="D2376" s="252" t="s">
        <v>41008</v>
      </c>
    </row>
    <row r="2377" spans="1:4">
      <c r="A2377">
        <v>37969</v>
      </c>
      <c r="B2377" t="s">
        <v>35785</v>
      </c>
      <c r="C2377" t="s">
        <v>4977</v>
      </c>
      <c r="D2377" s="252" t="s">
        <v>41009</v>
      </c>
    </row>
    <row r="2378" spans="1:4">
      <c r="A2378">
        <v>37970</v>
      </c>
      <c r="B2378" t="s">
        <v>35786</v>
      </c>
      <c r="C2378" t="s">
        <v>4977</v>
      </c>
      <c r="D2378" s="252" t="s">
        <v>41010</v>
      </c>
    </row>
    <row r="2379" spans="1:4">
      <c r="A2379">
        <v>44251</v>
      </c>
      <c r="B2379" t="s">
        <v>38787</v>
      </c>
      <c r="C2379" t="s">
        <v>4977</v>
      </c>
      <c r="D2379" s="252" t="s">
        <v>41011</v>
      </c>
    </row>
    <row r="2380" spans="1:4">
      <c r="A2380">
        <v>21118</v>
      </c>
      <c r="B2380" t="s">
        <v>35787</v>
      </c>
      <c r="C2380" t="s">
        <v>4977</v>
      </c>
      <c r="D2380" s="252" t="s">
        <v>41012</v>
      </c>
    </row>
    <row r="2381" spans="1:4">
      <c r="A2381">
        <v>37956</v>
      </c>
      <c r="B2381" t="s">
        <v>35788</v>
      </c>
      <c r="C2381" t="s">
        <v>4977</v>
      </c>
      <c r="D2381" s="252" t="s">
        <v>41013</v>
      </c>
    </row>
    <row r="2382" spans="1:4">
      <c r="A2382">
        <v>37957</v>
      </c>
      <c r="B2382" t="s">
        <v>35789</v>
      </c>
      <c r="C2382" t="s">
        <v>4977</v>
      </c>
      <c r="D2382" s="252" t="s">
        <v>41014</v>
      </c>
    </row>
    <row r="2383" spans="1:4">
      <c r="A2383">
        <v>37958</v>
      </c>
      <c r="B2383" t="s">
        <v>35790</v>
      </c>
      <c r="C2383" t="s">
        <v>4977</v>
      </c>
      <c r="D2383" s="252" t="s">
        <v>41015</v>
      </c>
    </row>
    <row r="2384" spans="1:4">
      <c r="A2384">
        <v>37959</v>
      </c>
      <c r="B2384" t="s">
        <v>35791</v>
      </c>
      <c r="C2384" t="s">
        <v>4977</v>
      </c>
      <c r="D2384" s="252" t="s">
        <v>41016</v>
      </c>
    </row>
    <row r="2385" spans="1:4">
      <c r="A2385">
        <v>37960</v>
      </c>
      <c r="B2385" t="s">
        <v>35792</v>
      </c>
      <c r="C2385" t="s">
        <v>4977</v>
      </c>
      <c r="D2385" s="252" t="s">
        <v>41017</v>
      </c>
    </row>
    <row r="2386" spans="1:4">
      <c r="A2386">
        <v>37961</v>
      </c>
      <c r="B2386" t="s">
        <v>35793</v>
      </c>
      <c r="C2386" t="s">
        <v>4977</v>
      </c>
      <c r="D2386" s="252" t="s">
        <v>41018</v>
      </c>
    </row>
    <row r="2387" spans="1:4">
      <c r="A2387">
        <v>37962</v>
      </c>
      <c r="B2387" t="s">
        <v>35794</v>
      </c>
      <c r="C2387" t="s">
        <v>4977</v>
      </c>
      <c r="D2387" s="252" t="s">
        <v>41019</v>
      </c>
    </row>
    <row r="2388" spans="1:4">
      <c r="A2388">
        <v>3533</v>
      </c>
      <c r="B2388" t="s">
        <v>38788</v>
      </c>
      <c r="C2388" t="s">
        <v>4977</v>
      </c>
      <c r="D2388" s="252" t="s">
        <v>40433</v>
      </c>
    </row>
    <row r="2389" spans="1:4">
      <c r="A2389">
        <v>3538</v>
      </c>
      <c r="B2389" t="s">
        <v>38789</v>
      </c>
      <c r="C2389" t="s">
        <v>4977</v>
      </c>
      <c r="D2389" s="252" t="s">
        <v>41020</v>
      </c>
    </row>
    <row r="2390" spans="1:4">
      <c r="A2390">
        <v>3498</v>
      </c>
      <c r="B2390" t="s">
        <v>38790</v>
      </c>
      <c r="C2390" t="s">
        <v>4977</v>
      </c>
      <c r="D2390" s="252" t="s">
        <v>39785</v>
      </c>
    </row>
    <row r="2391" spans="1:4">
      <c r="A2391">
        <v>3496</v>
      </c>
      <c r="B2391" t="s">
        <v>38791</v>
      </c>
      <c r="C2391" t="s">
        <v>4977</v>
      </c>
      <c r="D2391" s="252" t="s">
        <v>41021</v>
      </c>
    </row>
    <row r="2392" spans="1:4">
      <c r="A2392">
        <v>38429</v>
      </c>
      <c r="B2392" t="s">
        <v>35795</v>
      </c>
      <c r="C2392" t="s">
        <v>4977</v>
      </c>
      <c r="D2392" s="252" t="s">
        <v>41022</v>
      </c>
    </row>
    <row r="2393" spans="1:4">
      <c r="A2393">
        <v>38431</v>
      </c>
      <c r="B2393" t="s">
        <v>35796</v>
      </c>
      <c r="C2393" t="s">
        <v>4977</v>
      </c>
      <c r="D2393" s="252" t="s">
        <v>40104</v>
      </c>
    </row>
    <row r="2394" spans="1:4">
      <c r="A2394">
        <v>38430</v>
      </c>
      <c r="B2394" t="s">
        <v>35797</v>
      </c>
      <c r="C2394" t="s">
        <v>4977</v>
      </c>
      <c r="D2394" s="252" t="s">
        <v>41023</v>
      </c>
    </row>
    <row r="2395" spans="1:4">
      <c r="A2395">
        <v>36348</v>
      </c>
      <c r="B2395" t="s">
        <v>38792</v>
      </c>
      <c r="C2395" t="s">
        <v>4977</v>
      </c>
      <c r="D2395" s="252" t="s">
        <v>41024</v>
      </c>
    </row>
    <row r="2396" spans="1:4">
      <c r="A2396">
        <v>36349</v>
      </c>
      <c r="B2396" t="s">
        <v>38793</v>
      </c>
      <c r="C2396" t="s">
        <v>4977</v>
      </c>
      <c r="D2396" s="252" t="s">
        <v>41025</v>
      </c>
    </row>
    <row r="2397" spans="1:4">
      <c r="A2397">
        <v>38987</v>
      </c>
      <c r="B2397" t="s">
        <v>38794</v>
      </c>
      <c r="C2397" t="s">
        <v>4977</v>
      </c>
      <c r="D2397" s="252" t="s">
        <v>41026</v>
      </c>
    </row>
    <row r="2398" spans="1:4">
      <c r="A2398">
        <v>38988</v>
      </c>
      <c r="B2398" t="s">
        <v>38795</v>
      </c>
      <c r="C2398" t="s">
        <v>4977</v>
      </c>
      <c r="D2398" s="252" t="s">
        <v>41027</v>
      </c>
    </row>
    <row r="2399" spans="1:4">
      <c r="A2399">
        <v>38989</v>
      </c>
      <c r="B2399" t="s">
        <v>38796</v>
      </c>
      <c r="C2399" t="s">
        <v>4977</v>
      </c>
      <c r="D2399" s="252" t="s">
        <v>41028</v>
      </c>
    </row>
    <row r="2400" spans="1:4">
      <c r="A2400">
        <v>38990</v>
      </c>
      <c r="B2400" t="s">
        <v>38797</v>
      </c>
      <c r="C2400" t="s">
        <v>4977</v>
      </c>
      <c r="D2400" s="252" t="s">
        <v>41029</v>
      </c>
    </row>
    <row r="2401" spans="1:4">
      <c r="A2401">
        <v>38991</v>
      </c>
      <c r="B2401" t="s">
        <v>38798</v>
      </c>
      <c r="C2401" t="s">
        <v>4977</v>
      </c>
      <c r="D2401" s="252" t="s">
        <v>41030</v>
      </c>
    </row>
    <row r="2402" spans="1:4">
      <c r="A2402">
        <v>38433</v>
      </c>
      <c r="B2402" t="s">
        <v>38799</v>
      </c>
      <c r="C2402" t="s">
        <v>4977</v>
      </c>
      <c r="D2402" s="252" t="s">
        <v>40188</v>
      </c>
    </row>
    <row r="2403" spans="1:4">
      <c r="A2403">
        <v>38440</v>
      </c>
      <c r="B2403" t="s">
        <v>38800</v>
      </c>
      <c r="C2403" t="s">
        <v>4977</v>
      </c>
      <c r="D2403" s="252" t="s">
        <v>41031</v>
      </c>
    </row>
    <row r="2404" spans="1:4">
      <c r="A2404">
        <v>36359</v>
      </c>
      <c r="B2404" t="s">
        <v>38801</v>
      </c>
      <c r="C2404" t="s">
        <v>4977</v>
      </c>
      <c r="D2404" s="252" t="s">
        <v>41032</v>
      </c>
    </row>
    <row r="2405" spans="1:4">
      <c r="A2405">
        <v>36360</v>
      </c>
      <c r="B2405" t="s">
        <v>38802</v>
      </c>
      <c r="C2405" t="s">
        <v>4977</v>
      </c>
      <c r="D2405" s="252" t="s">
        <v>39593</v>
      </c>
    </row>
    <row r="2406" spans="1:4">
      <c r="A2406">
        <v>38434</v>
      </c>
      <c r="B2406" t="s">
        <v>38803</v>
      </c>
      <c r="C2406" t="s">
        <v>4977</v>
      </c>
      <c r="D2406" s="252" t="s">
        <v>39416</v>
      </c>
    </row>
    <row r="2407" spans="1:4">
      <c r="A2407">
        <v>38435</v>
      </c>
      <c r="B2407" t="s">
        <v>38804</v>
      </c>
      <c r="C2407" t="s">
        <v>4977</v>
      </c>
      <c r="D2407" s="252" t="s">
        <v>40551</v>
      </c>
    </row>
    <row r="2408" spans="1:4">
      <c r="A2408">
        <v>38436</v>
      </c>
      <c r="B2408" t="s">
        <v>38805</v>
      </c>
      <c r="C2408" t="s">
        <v>4977</v>
      </c>
      <c r="D2408" s="252" t="s">
        <v>41033</v>
      </c>
    </row>
    <row r="2409" spans="1:4">
      <c r="A2409">
        <v>38437</v>
      </c>
      <c r="B2409" t="s">
        <v>38806</v>
      </c>
      <c r="C2409" t="s">
        <v>4977</v>
      </c>
      <c r="D2409" s="252" t="s">
        <v>41034</v>
      </c>
    </row>
    <row r="2410" spans="1:4">
      <c r="A2410">
        <v>38438</v>
      </c>
      <c r="B2410" t="s">
        <v>38807</v>
      </c>
      <c r="C2410" t="s">
        <v>4977</v>
      </c>
      <c r="D2410" s="252" t="s">
        <v>41035</v>
      </c>
    </row>
    <row r="2411" spans="1:4">
      <c r="A2411">
        <v>38439</v>
      </c>
      <c r="B2411" t="s">
        <v>38808</v>
      </c>
      <c r="C2411" t="s">
        <v>4977</v>
      </c>
      <c r="D2411" s="252" t="s">
        <v>41036</v>
      </c>
    </row>
    <row r="2412" spans="1:4">
      <c r="A2412">
        <v>10836</v>
      </c>
      <c r="B2412" t="s">
        <v>35798</v>
      </c>
      <c r="C2412" t="s">
        <v>4977</v>
      </c>
      <c r="D2412" s="252" t="s">
        <v>40971</v>
      </c>
    </row>
    <row r="2413" spans="1:4">
      <c r="A2413">
        <v>10835</v>
      </c>
      <c r="B2413" t="s">
        <v>35799</v>
      </c>
      <c r="C2413" t="s">
        <v>4977</v>
      </c>
      <c r="D2413" s="252" t="s">
        <v>41037</v>
      </c>
    </row>
    <row r="2414" spans="1:4">
      <c r="A2414">
        <v>3475</v>
      </c>
      <c r="B2414" t="s">
        <v>38809</v>
      </c>
      <c r="C2414" t="s">
        <v>4977</v>
      </c>
      <c r="D2414" s="252" t="s">
        <v>41038</v>
      </c>
    </row>
    <row r="2415" spans="1:4">
      <c r="A2415">
        <v>3485</v>
      </c>
      <c r="B2415" t="s">
        <v>38810</v>
      </c>
      <c r="C2415" t="s">
        <v>4977</v>
      </c>
      <c r="D2415" s="252" t="s">
        <v>40729</v>
      </c>
    </row>
    <row r="2416" spans="1:4">
      <c r="A2416">
        <v>3534</v>
      </c>
      <c r="B2416" t="s">
        <v>38811</v>
      </c>
      <c r="C2416" t="s">
        <v>4977</v>
      </c>
      <c r="D2416" s="252" t="s">
        <v>41039</v>
      </c>
    </row>
    <row r="2417" spans="1:4">
      <c r="A2417">
        <v>3543</v>
      </c>
      <c r="B2417" t="s">
        <v>38812</v>
      </c>
      <c r="C2417" t="s">
        <v>4977</v>
      </c>
      <c r="D2417" s="252" t="s">
        <v>41040</v>
      </c>
    </row>
    <row r="2418" spans="1:4">
      <c r="A2418">
        <v>3482</v>
      </c>
      <c r="B2418" t="s">
        <v>38813</v>
      </c>
      <c r="C2418" t="s">
        <v>4977</v>
      </c>
      <c r="D2418" s="252" t="s">
        <v>41041</v>
      </c>
    </row>
    <row r="2419" spans="1:4">
      <c r="A2419">
        <v>3505</v>
      </c>
      <c r="B2419" t="s">
        <v>38814</v>
      </c>
      <c r="C2419" t="s">
        <v>4977</v>
      </c>
      <c r="D2419" s="252" t="s">
        <v>41042</v>
      </c>
    </row>
    <row r="2420" spans="1:4">
      <c r="A2420">
        <v>3521</v>
      </c>
      <c r="B2420" t="s">
        <v>38815</v>
      </c>
      <c r="C2420" t="s">
        <v>4977</v>
      </c>
      <c r="D2420" s="252" t="s">
        <v>41043</v>
      </c>
    </row>
    <row r="2421" spans="1:4">
      <c r="A2421">
        <v>3531</v>
      </c>
      <c r="B2421" t="s">
        <v>38816</v>
      </c>
      <c r="C2421" t="s">
        <v>4977</v>
      </c>
      <c r="D2421" s="252" t="s">
        <v>39406</v>
      </c>
    </row>
    <row r="2422" spans="1:4">
      <c r="A2422">
        <v>3522</v>
      </c>
      <c r="B2422" t="s">
        <v>38817</v>
      </c>
      <c r="C2422" t="s">
        <v>4977</v>
      </c>
      <c r="D2422" s="252" t="s">
        <v>39438</v>
      </c>
    </row>
    <row r="2423" spans="1:4">
      <c r="A2423">
        <v>3527</v>
      </c>
      <c r="B2423" t="s">
        <v>38818</v>
      </c>
      <c r="C2423" t="s">
        <v>4977</v>
      </c>
      <c r="D2423" s="252" t="s">
        <v>41044</v>
      </c>
    </row>
    <row r="2424" spans="1:4">
      <c r="A2424">
        <v>3516</v>
      </c>
      <c r="B2424" t="s">
        <v>35800</v>
      </c>
      <c r="C2424" t="s">
        <v>4977</v>
      </c>
      <c r="D2424" s="252" t="s">
        <v>40142</v>
      </c>
    </row>
    <row r="2425" spans="1:4">
      <c r="A2425">
        <v>3517</v>
      </c>
      <c r="B2425" t="s">
        <v>38819</v>
      </c>
      <c r="C2425" t="s">
        <v>4977</v>
      </c>
      <c r="D2425" s="252" t="s">
        <v>39757</v>
      </c>
    </row>
    <row r="2426" spans="1:4">
      <c r="A2426">
        <v>3515</v>
      </c>
      <c r="B2426" t="s">
        <v>35801</v>
      </c>
      <c r="C2426" t="s">
        <v>4977</v>
      </c>
      <c r="D2426" s="252" t="s">
        <v>41045</v>
      </c>
    </row>
    <row r="2427" spans="1:4">
      <c r="A2427">
        <v>20147</v>
      </c>
      <c r="B2427" t="s">
        <v>35802</v>
      </c>
      <c r="C2427" t="s">
        <v>4977</v>
      </c>
      <c r="D2427" s="252" t="s">
        <v>41046</v>
      </c>
    </row>
    <row r="2428" spans="1:4">
      <c r="A2428">
        <v>3524</v>
      </c>
      <c r="B2428" t="s">
        <v>35803</v>
      </c>
      <c r="C2428" t="s">
        <v>4977</v>
      </c>
      <c r="D2428" s="252" t="s">
        <v>41047</v>
      </c>
    </row>
    <row r="2429" spans="1:4">
      <c r="A2429">
        <v>3532</v>
      </c>
      <c r="B2429" t="s">
        <v>35804</v>
      </c>
      <c r="C2429" t="s">
        <v>4977</v>
      </c>
      <c r="D2429" s="252" t="s">
        <v>41048</v>
      </c>
    </row>
    <row r="2430" spans="1:4">
      <c r="A2430">
        <v>3528</v>
      </c>
      <c r="B2430" t="s">
        <v>35805</v>
      </c>
      <c r="C2430" t="s">
        <v>4977</v>
      </c>
      <c r="D2430" s="252" t="s">
        <v>39878</v>
      </c>
    </row>
    <row r="2431" spans="1:4">
      <c r="A2431">
        <v>37952</v>
      </c>
      <c r="B2431" t="s">
        <v>35806</v>
      </c>
      <c r="C2431" t="s">
        <v>4977</v>
      </c>
      <c r="D2431" s="252" t="s">
        <v>41049</v>
      </c>
    </row>
    <row r="2432" spans="1:4">
      <c r="A2432">
        <v>37951</v>
      </c>
      <c r="B2432" t="s">
        <v>35807</v>
      </c>
      <c r="C2432" t="s">
        <v>4977</v>
      </c>
      <c r="D2432" s="252" t="s">
        <v>41050</v>
      </c>
    </row>
    <row r="2433" spans="1:4">
      <c r="A2433">
        <v>3518</v>
      </c>
      <c r="B2433" t="s">
        <v>35808</v>
      </c>
      <c r="C2433" t="s">
        <v>4977</v>
      </c>
      <c r="D2433" s="252" t="s">
        <v>41051</v>
      </c>
    </row>
    <row r="2434" spans="1:4">
      <c r="A2434">
        <v>3519</v>
      </c>
      <c r="B2434" t="s">
        <v>35809</v>
      </c>
      <c r="C2434" t="s">
        <v>4977</v>
      </c>
      <c r="D2434" s="252" t="s">
        <v>40326</v>
      </c>
    </row>
    <row r="2435" spans="1:4">
      <c r="A2435">
        <v>3520</v>
      </c>
      <c r="B2435" t="s">
        <v>35810</v>
      </c>
      <c r="C2435" t="s">
        <v>4977</v>
      </c>
      <c r="D2435" s="252" t="s">
        <v>39383</v>
      </c>
    </row>
    <row r="2436" spans="1:4">
      <c r="A2436">
        <v>37950</v>
      </c>
      <c r="B2436" t="s">
        <v>35811</v>
      </c>
      <c r="C2436" t="s">
        <v>4977</v>
      </c>
      <c r="D2436" s="252" t="s">
        <v>41052</v>
      </c>
    </row>
    <row r="2437" spans="1:4">
      <c r="A2437">
        <v>37949</v>
      </c>
      <c r="B2437" t="s">
        <v>35812</v>
      </c>
      <c r="C2437" t="s">
        <v>4977</v>
      </c>
      <c r="D2437" s="252" t="s">
        <v>41053</v>
      </c>
    </row>
    <row r="2438" spans="1:4">
      <c r="A2438">
        <v>3526</v>
      </c>
      <c r="B2438" t="s">
        <v>35813</v>
      </c>
      <c r="C2438" t="s">
        <v>4977</v>
      </c>
      <c r="D2438" s="252" t="s">
        <v>39151</v>
      </c>
    </row>
    <row r="2439" spans="1:4">
      <c r="A2439">
        <v>3509</v>
      </c>
      <c r="B2439" t="s">
        <v>35814</v>
      </c>
      <c r="C2439" t="s">
        <v>4977</v>
      </c>
      <c r="D2439" s="252" t="s">
        <v>39791</v>
      </c>
    </row>
    <row r="2440" spans="1:4">
      <c r="A2440">
        <v>3530</v>
      </c>
      <c r="B2440" t="s">
        <v>38820</v>
      </c>
      <c r="C2440" t="s">
        <v>4977</v>
      </c>
      <c r="D2440" s="252" t="s">
        <v>41054</v>
      </c>
    </row>
    <row r="2441" spans="1:4">
      <c r="A2441">
        <v>3542</v>
      </c>
      <c r="B2441" t="s">
        <v>38821</v>
      </c>
      <c r="C2441" t="s">
        <v>4977</v>
      </c>
      <c r="D2441" s="252" t="s">
        <v>39525</v>
      </c>
    </row>
    <row r="2442" spans="1:4">
      <c r="A2442">
        <v>3529</v>
      </c>
      <c r="B2442" t="s">
        <v>38822</v>
      </c>
      <c r="C2442" t="s">
        <v>4977</v>
      </c>
      <c r="D2442" s="252" t="s">
        <v>38996</v>
      </c>
    </row>
    <row r="2443" spans="1:4">
      <c r="A2443">
        <v>3536</v>
      </c>
      <c r="B2443" t="s">
        <v>38823</v>
      </c>
      <c r="C2443" t="s">
        <v>4977</v>
      </c>
      <c r="D2443" s="252" t="s">
        <v>39593</v>
      </c>
    </row>
    <row r="2444" spans="1:4">
      <c r="A2444">
        <v>3535</v>
      </c>
      <c r="B2444" t="s">
        <v>38824</v>
      </c>
      <c r="C2444" t="s">
        <v>4977</v>
      </c>
      <c r="D2444" s="252" t="s">
        <v>41055</v>
      </c>
    </row>
    <row r="2445" spans="1:4">
      <c r="A2445">
        <v>3540</v>
      </c>
      <c r="B2445" t="s">
        <v>38825</v>
      </c>
      <c r="C2445" t="s">
        <v>4977</v>
      </c>
      <c r="D2445" s="252" t="s">
        <v>41056</v>
      </c>
    </row>
    <row r="2446" spans="1:4">
      <c r="A2446">
        <v>3539</v>
      </c>
      <c r="B2446" t="s">
        <v>38826</v>
      </c>
      <c r="C2446" t="s">
        <v>4977</v>
      </c>
      <c r="D2446" s="252" t="s">
        <v>40972</v>
      </c>
    </row>
    <row r="2447" spans="1:4">
      <c r="A2447">
        <v>3513</v>
      </c>
      <c r="B2447" t="s">
        <v>38827</v>
      </c>
      <c r="C2447" t="s">
        <v>4977</v>
      </c>
      <c r="D2447" s="252" t="s">
        <v>41057</v>
      </c>
    </row>
    <row r="2448" spans="1:4">
      <c r="A2448">
        <v>3510</v>
      </c>
      <c r="B2448" t="s">
        <v>38828</v>
      </c>
      <c r="C2448" t="s">
        <v>4977</v>
      </c>
      <c r="D2448" s="252" t="s">
        <v>41058</v>
      </c>
    </row>
    <row r="2449" spans="1:4">
      <c r="A2449">
        <v>38939</v>
      </c>
      <c r="B2449" t="s">
        <v>35815</v>
      </c>
      <c r="C2449" t="s">
        <v>4977</v>
      </c>
      <c r="D2449" s="252" t="s">
        <v>41033</v>
      </c>
    </row>
    <row r="2450" spans="1:4">
      <c r="A2450">
        <v>38940</v>
      </c>
      <c r="B2450" t="s">
        <v>35816</v>
      </c>
      <c r="C2450" t="s">
        <v>4977</v>
      </c>
      <c r="D2450" s="252" t="s">
        <v>41059</v>
      </c>
    </row>
    <row r="2451" spans="1:4">
      <c r="A2451">
        <v>38941</v>
      </c>
      <c r="B2451" t="s">
        <v>35817</v>
      </c>
      <c r="C2451" t="s">
        <v>4977</v>
      </c>
      <c r="D2451" s="252" t="s">
        <v>41060</v>
      </c>
    </row>
    <row r="2452" spans="1:4">
      <c r="A2452">
        <v>38942</v>
      </c>
      <c r="B2452" t="s">
        <v>35818</v>
      </c>
      <c r="C2452" t="s">
        <v>4977</v>
      </c>
      <c r="D2452" s="252" t="s">
        <v>41061</v>
      </c>
    </row>
    <row r="2453" spans="1:4">
      <c r="A2453">
        <v>38913</v>
      </c>
      <c r="B2453" t="s">
        <v>35819</v>
      </c>
      <c r="C2453" t="s">
        <v>4977</v>
      </c>
      <c r="D2453" s="252" t="s">
        <v>41044</v>
      </c>
    </row>
    <row r="2454" spans="1:4">
      <c r="A2454">
        <v>38914</v>
      </c>
      <c r="B2454" t="s">
        <v>35820</v>
      </c>
      <c r="C2454" t="s">
        <v>4977</v>
      </c>
      <c r="D2454" s="252" t="s">
        <v>41062</v>
      </c>
    </row>
    <row r="2455" spans="1:4">
      <c r="A2455">
        <v>38915</v>
      </c>
      <c r="B2455" t="s">
        <v>35821</v>
      </c>
      <c r="C2455" t="s">
        <v>4977</v>
      </c>
      <c r="D2455" s="252" t="s">
        <v>41063</v>
      </c>
    </row>
    <row r="2456" spans="1:4">
      <c r="A2456">
        <v>38916</v>
      </c>
      <c r="B2456" t="s">
        <v>35822</v>
      </c>
      <c r="C2456" t="s">
        <v>4977</v>
      </c>
      <c r="D2456" s="252" t="s">
        <v>41064</v>
      </c>
    </row>
    <row r="2457" spans="1:4">
      <c r="A2457">
        <v>39300</v>
      </c>
      <c r="B2457" t="s">
        <v>35823</v>
      </c>
      <c r="C2457" t="s">
        <v>4977</v>
      </c>
      <c r="D2457" s="252" t="s">
        <v>41065</v>
      </c>
    </row>
    <row r="2458" spans="1:4">
      <c r="A2458">
        <v>39301</v>
      </c>
      <c r="B2458" t="s">
        <v>35824</v>
      </c>
      <c r="C2458" t="s">
        <v>4977</v>
      </c>
      <c r="D2458" s="252" t="s">
        <v>41066</v>
      </c>
    </row>
    <row r="2459" spans="1:4">
      <c r="A2459">
        <v>39302</v>
      </c>
      <c r="B2459" t="s">
        <v>35825</v>
      </c>
      <c r="C2459" t="s">
        <v>4977</v>
      </c>
      <c r="D2459" s="252" t="s">
        <v>40007</v>
      </c>
    </row>
    <row r="2460" spans="1:4">
      <c r="A2460">
        <v>39303</v>
      </c>
      <c r="B2460" t="s">
        <v>35826</v>
      </c>
      <c r="C2460" t="s">
        <v>4977</v>
      </c>
      <c r="D2460" s="252" t="s">
        <v>41067</v>
      </c>
    </row>
    <row r="2461" spans="1:4">
      <c r="A2461">
        <v>38923</v>
      </c>
      <c r="B2461" t="s">
        <v>35827</v>
      </c>
      <c r="C2461" t="s">
        <v>4977</v>
      </c>
      <c r="D2461" s="252" t="s">
        <v>41068</v>
      </c>
    </row>
    <row r="2462" spans="1:4">
      <c r="A2462">
        <v>38925</v>
      </c>
      <c r="B2462" t="s">
        <v>35828</v>
      </c>
      <c r="C2462" t="s">
        <v>4977</v>
      </c>
      <c r="D2462" s="252" t="s">
        <v>41069</v>
      </c>
    </row>
    <row r="2463" spans="1:4">
      <c r="A2463">
        <v>38926</v>
      </c>
      <c r="B2463" t="s">
        <v>35829</v>
      </c>
      <c r="C2463" t="s">
        <v>4977</v>
      </c>
      <c r="D2463" s="252" t="s">
        <v>41070</v>
      </c>
    </row>
    <row r="2464" spans="1:4">
      <c r="A2464">
        <v>38927</v>
      </c>
      <c r="B2464" t="s">
        <v>35830</v>
      </c>
      <c r="C2464" t="s">
        <v>4977</v>
      </c>
      <c r="D2464" s="252" t="s">
        <v>41071</v>
      </c>
    </row>
    <row r="2465" spans="1:4">
      <c r="A2465">
        <v>39304</v>
      </c>
      <c r="B2465" t="s">
        <v>35831</v>
      </c>
      <c r="C2465" t="s">
        <v>4977</v>
      </c>
      <c r="D2465" s="252" t="s">
        <v>41072</v>
      </c>
    </row>
    <row r="2466" spans="1:4">
      <c r="A2466">
        <v>38924</v>
      </c>
      <c r="B2466" t="s">
        <v>35832</v>
      </c>
      <c r="C2466" t="s">
        <v>4977</v>
      </c>
      <c r="D2466" s="252" t="s">
        <v>41073</v>
      </c>
    </row>
    <row r="2467" spans="1:4">
      <c r="A2467">
        <v>39305</v>
      </c>
      <c r="B2467" t="s">
        <v>35833</v>
      </c>
      <c r="C2467" t="s">
        <v>4977</v>
      </c>
      <c r="D2467" s="252" t="s">
        <v>41074</v>
      </c>
    </row>
    <row r="2468" spans="1:4">
      <c r="A2468">
        <v>39306</v>
      </c>
      <c r="B2468" t="s">
        <v>35834</v>
      </c>
      <c r="C2468" t="s">
        <v>4977</v>
      </c>
      <c r="D2468" s="252" t="s">
        <v>41075</v>
      </c>
    </row>
    <row r="2469" spans="1:4">
      <c r="A2469">
        <v>38928</v>
      </c>
      <c r="B2469" t="s">
        <v>35835</v>
      </c>
      <c r="C2469" t="s">
        <v>4977</v>
      </c>
      <c r="D2469" s="252" t="s">
        <v>41076</v>
      </c>
    </row>
    <row r="2470" spans="1:4">
      <c r="A2470">
        <v>38929</v>
      </c>
      <c r="B2470" t="s">
        <v>35836</v>
      </c>
      <c r="C2470" t="s">
        <v>4977</v>
      </c>
      <c r="D2470" s="252" t="s">
        <v>41077</v>
      </c>
    </row>
    <row r="2471" spans="1:4">
      <c r="A2471">
        <v>39307</v>
      </c>
      <c r="B2471" t="s">
        <v>35837</v>
      </c>
      <c r="C2471" t="s">
        <v>4977</v>
      </c>
      <c r="D2471" s="252" t="s">
        <v>41078</v>
      </c>
    </row>
    <row r="2472" spans="1:4">
      <c r="A2472">
        <v>38930</v>
      </c>
      <c r="B2472" t="s">
        <v>35838</v>
      </c>
      <c r="C2472" t="s">
        <v>4977</v>
      </c>
      <c r="D2472" s="252" t="s">
        <v>41079</v>
      </c>
    </row>
    <row r="2473" spans="1:4">
      <c r="A2473">
        <v>38931</v>
      </c>
      <c r="B2473" t="s">
        <v>35839</v>
      </c>
      <c r="C2473" t="s">
        <v>4977</v>
      </c>
      <c r="D2473" s="252" t="s">
        <v>41080</v>
      </c>
    </row>
    <row r="2474" spans="1:4">
      <c r="A2474">
        <v>38932</v>
      </c>
      <c r="B2474" t="s">
        <v>35840</v>
      </c>
      <c r="C2474" t="s">
        <v>4977</v>
      </c>
      <c r="D2474" s="252" t="s">
        <v>41081</v>
      </c>
    </row>
    <row r="2475" spans="1:4">
      <c r="A2475">
        <v>38934</v>
      </c>
      <c r="B2475" t="s">
        <v>35841</v>
      </c>
      <c r="C2475" t="s">
        <v>4977</v>
      </c>
      <c r="D2475" s="252" t="s">
        <v>41082</v>
      </c>
    </row>
    <row r="2476" spans="1:4">
      <c r="A2476">
        <v>38935</v>
      </c>
      <c r="B2476" t="s">
        <v>35842</v>
      </c>
      <c r="C2476" t="s">
        <v>4977</v>
      </c>
      <c r="D2476" s="252" t="s">
        <v>41083</v>
      </c>
    </row>
    <row r="2477" spans="1:4">
      <c r="A2477">
        <v>38936</v>
      </c>
      <c r="B2477" t="s">
        <v>35843</v>
      </c>
      <c r="C2477" t="s">
        <v>4977</v>
      </c>
      <c r="D2477" s="252" t="s">
        <v>41084</v>
      </c>
    </row>
    <row r="2478" spans="1:4">
      <c r="A2478">
        <v>38937</v>
      </c>
      <c r="B2478" t="s">
        <v>35844</v>
      </c>
      <c r="C2478" t="s">
        <v>4977</v>
      </c>
      <c r="D2478" s="252" t="s">
        <v>41085</v>
      </c>
    </row>
    <row r="2479" spans="1:4">
      <c r="A2479">
        <v>38938</v>
      </c>
      <c r="B2479" t="s">
        <v>35845</v>
      </c>
      <c r="C2479" t="s">
        <v>4977</v>
      </c>
      <c r="D2479" s="252" t="s">
        <v>41086</v>
      </c>
    </row>
    <row r="2480" spans="1:4">
      <c r="A2480">
        <v>20151</v>
      </c>
      <c r="B2480" t="s">
        <v>38829</v>
      </c>
      <c r="C2480" t="s">
        <v>4977</v>
      </c>
      <c r="D2480" s="252" t="s">
        <v>39360</v>
      </c>
    </row>
    <row r="2481" spans="1:4">
      <c r="A2481">
        <v>20152</v>
      </c>
      <c r="B2481" t="s">
        <v>38830</v>
      </c>
      <c r="C2481" t="s">
        <v>4977</v>
      </c>
      <c r="D2481" s="252" t="s">
        <v>41087</v>
      </c>
    </row>
    <row r="2482" spans="1:4">
      <c r="A2482">
        <v>20148</v>
      </c>
      <c r="B2482" t="s">
        <v>38831</v>
      </c>
      <c r="C2482" t="s">
        <v>4977</v>
      </c>
      <c r="D2482" s="252" t="s">
        <v>39406</v>
      </c>
    </row>
    <row r="2483" spans="1:4">
      <c r="A2483">
        <v>20149</v>
      </c>
      <c r="B2483" t="s">
        <v>38832</v>
      </c>
      <c r="C2483" t="s">
        <v>4977</v>
      </c>
      <c r="D2483" s="252" t="s">
        <v>41088</v>
      </c>
    </row>
    <row r="2484" spans="1:4">
      <c r="A2484">
        <v>20150</v>
      </c>
      <c r="B2484" t="s">
        <v>38833</v>
      </c>
      <c r="C2484" t="s">
        <v>4977</v>
      </c>
      <c r="D2484" s="252" t="s">
        <v>39945</v>
      </c>
    </row>
    <row r="2485" spans="1:4">
      <c r="A2485">
        <v>20157</v>
      </c>
      <c r="B2485" t="s">
        <v>38834</v>
      </c>
      <c r="C2485" t="s">
        <v>4977</v>
      </c>
      <c r="D2485" s="252" t="s">
        <v>41089</v>
      </c>
    </row>
    <row r="2486" spans="1:4">
      <c r="A2486">
        <v>20158</v>
      </c>
      <c r="B2486" t="s">
        <v>38835</v>
      </c>
      <c r="C2486" t="s">
        <v>4977</v>
      </c>
      <c r="D2486" s="252" t="s">
        <v>41090</v>
      </c>
    </row>
    <row r="2487" spans="1:4">
      <c r="A2487">
        <v>20154</v>
      </c>
      <c r="B2487" t="s">
        <v>38836</v>
      </c>
      <c r="C2487" t="s">
        <v>4977</v>
      </c>
      <c r="D2487" s="252" t="s">
        <v>39416</v>
      </c>
    </row>
    <row r="2488" spans="1:4">
      <c r="A2488">
        <v>20155</v>
      </c>
      <c r="B2488" t="s">
        <v>38837</v>
      </c>
      <c r="C2488" t="s">
        <v>4977</v>
      </c>
      <c r="D2488" s="252" t="s">
        <v>40347</v>
      </c>
    </row>
    <row r="2489" spans="1:4">
      <c r="A2489">
        <v>20156</v>
      </c>
      <c r="B2489" t="s">
        <v>38838</v>
      </c>
      <c r="C2489" t="s">
        <v>4977</v>
      </c>
      <c r="D2489" s="252" t="s">
        <v>41091</v>
      </c>
    </row>
    <row r="2490" spans="1:4">
      <c r="A2490">
        <v>3499</v>
      </c>
      <c r="B2490" t="s">
        <v>38839</v>
      </c>
      <c r="C2490" t="s">
        <v>4977</v>
      </c>
      <c r="D2490" s="252" t="s">
        <v>40647</v>
      </c>
    </row>
    <row r="2491" spans="1:4">
      <c r="A2491">
        <v>3500</v>
      </c>
      <c r="B2491" t="s">
        <v>38840</v>
      </c>
      <c r="C2491" t="s">
        <v>4977</v>
      </c>
      <c r="D2491" s="252" t="s">
        <v>41092</v>
      </c>
    </row>
    <row r="2492" spans="1:4">
      <c r="A2492">
        <v>3501</v>
      </c>
      <c r="B2492" t="s">
        <v>38841</v>
      </c>
      <c r="C2492" t="s">
        <v>4977</v>
      </c>
      <c r="D2492" s="252" t="s">
        <v>41093</v>
      </c>
    </row>
    <row r="2493" spans="1:4">
      <c r="A2493">
        <v>3502</v>
      </c>
      <c r="B2493" t="s">
        <v>38842</v>
      </c>
      <c r="C2493" t="s">
        <v>4977</v>
      </c>
      <c r="D2493" s="252" t="s">
        <v>41094</v>
      </c>
    </row>
    <row r="2494" spans="1:4">
      <c r="A2494">
        <v>3503</v>
      </c>
      <c r="B2494" t="s">
        <v>38843</v>
      </c>
      <c r="C2494" t="s">
        <v>4977</v>
      </c>
      <c r="D2494" s="252" t="s">
        <v>41095</v>
      </c>
    </row>
    <row r="2495" spans="1:4">
      <c r="A2495">
        <v>3477</v>
      </c>
      <c r="B2495" t="s">
        <v>38844</v>
      </c>
      <c r="C2495" t="s">
        <v>4977</v>
      </c>
      <c r="D2495" s="252" t="s">
        <v>41096</v>
      </c>
    </row>
    <row r="2496" spans="1:4">
      <c r="A2496">
        <v>3478</v>
      </c>
      <c r="B2496" t="s">
        <v>38845</v>
      </c>
      <c r="C2496" t="s">
        <v>4977</v>
      </c>
      <c r="D2496" s="252" t="s">
        <v>41097</v>
      </c>
    </row>
    <row r="2497" spans="1:4">
      <c r="A2497">
        <v>3525</v>
      </c>
      <c r="B2497" t="s">
        <v>38846</v>
      </c>
      <c r="C2497" t="s">
        <v>4977</v>
      </c>
      <c r="D2497" s="252" t="s">
        <v>41098</v>
      </c>
    </row>
    <row r="2498" spans="1:4">
      <c r="A2498">
        <v>3511</v>
      </c>
      <c r="B2498" t="s">
        <v>38847</v>
      </c>
      <c r="C2498" t="s">
        <v>4977</v>
      </c>
      <c r="D2498" s="252" t="s">
        <v>39682</v>
      </c>
    </row>
    <row r="2499" spans="1:4">
      <c r="A2499">
        <v>38917</v>
      </c>
      <c r="B2499" t="s">
        <v>35846</v>
      </c>
      <c r="C2499" t="s">
        <v>4977</v>
      </c>
      <c r="D2499" s="252" t="s">
        <v>41099</v>
      </c>
    </row>
    <row r="2500" spans="1:4">
      <c r="A2500">
        <v>38919</v>
      </c>
      <c r="B2500" t="s">
        <v>35847</v>
      </c>
      <c r="C2500" t="s">
        <v>4977</v>
      </c>
      <c r="D2500" s="252" t="s">
        <v>41100</v>
      </c>
    </row>
    <row r="2501" spans="1:4">
      <c r="A2501">
        <v>38922</v>
      </c>
      <c r="B2501" t="s">
        <v>35848</v>
      </c>
      <c r="C2501" t="s">
        <v>4977</v>
      </c>
      <c r="D2501" s="252" t="s">
        <v>39362</v>
      </c>
    </row>
    <row r="2502" spans="1:4">
      <c r="A2502">
        <v>38921</v>
      </c>
      <c r="B2502" t="s">
        <v>35849</v>
      </c>
      <c r="C2502" t="s">
        <v>4977</v>
      </c>
      <c r="D2502" s="252" t="s">
        <v>41101</v>
      </c>
    </row>
    <row r="2503" spans="1:4">
      <c r="A2503">
        <v>38918</v>
      </c>
      <c r="B2503" t="s">
        <v>35850</v>
      </c>
      <c r="C2503" t="s">
        <v>4977</v>
      </c>
      <c r="D2503" s="252" t="s">
        <v>39031</v>
      </c>
    </row>
    <row r="2504" spans="1:4">
      <c r="A2504">
        <v>38920</v>
      </c>
      <c r="B2504" t="s">
        <v>35851</v>
      </c>
      <c r="C2504" t="s">
        <v>4977</v>
      </c>
      <c r="D2504" s="252" t="s">
        <v>41102</v>
      </c>
    </row>
    <row r="2505" spans="1:4">
      <c r="A2505">
        <v>12032</v>
      </c>
      <c r="B2505" t="s">
        <v>35852</v>
      </c>
      <c r="C2505" t="s">
        <v>4993</v>
      </c>
      <c r="D2505" s="252" t="s">
        <v>41103</v>
      </c>
    </row>
    <row r="2506" spans="1:4">
      <c r="A2506">
        <v>12030</v>
      </c>
      <c r="B2506" t="s">
        <v>35853</v>
      </c>
      <c r="C2506" t="s">
        <v>4993</v>
      </c>
      <c r="D2506" s="252" t="s">
        <v>41104</v>
      </c>
    </row>
    <row r="2507" spans="1:4">
      <c r="A2507">
        <v>10908</v>
      </c>
      <c r="B2507" t="s">
        <v>35854</v>
      </c>
      <c r="C2507" t="s">
        <v>4977</v>
      </c>
      <c r="D2507" s="252" t="s">
        <v>41105</v>
      </c>
    </row>
    <row r="2508" spans="1:4">
      <c r="A2508">
        <v>10909</v>
      </c>
      <c r="B2508" t="s">
        <v>35855</v>
      </c>
      <c r="C2508" t="s">
        <v>4977</v>
      </c>
      <c r="D2508" s="252" t="s">
        <v>41106</v>
      </c>
    </row>
    <row r="2509" spans="1:4">
      <c r="A2509">
        <v>3669</v>
      </c>
      <c r="B2509" t="s">
        <v>35856</v>
      </c>
      <c r="C2509" t="s">
        <v>4977</v>
      </c>
      <c r="D2509" s="252" t="s">
        <v>40254</v>
      </c>
    </row>
    <row r="2510" spans="1:4">
      <c r="A2510">
        <v>20139</v>
      </c>
      <c r="B2510" t="s">
        <v>38848</v>
      </c>
      <c r="C2510" t="s">
        <v>4977</v>
      </c>
      <c r="D2510" s="252" t="s">
        <v>41107</v>
      </c>
    </row>
    <row r="2511" spans="1:4">
      <c r="A2511">
        <v>3668</v>
      </c>
      <c r="B2511" t="s">
        <v>35857</v>
      </c>
      <c r="C2511" t="s">
        <v>4977</v>
      </c>
      <c r="D2511" s="252" t="s">
        <v>41108</v>
      </c>
    </row>
    <row r="2512" spans="1:4">
      <c r="A2512">
        <v>10911</v>
      </c>
      <c r="B2512" t="s">
        <v>35858</v>
      </c>
      <c r="C2512" t="s">
        <v>4977</v>
      </c>
      <c r="D2512" s="252" t="s">
        <v>41109</v>
      </c>
    </row>
    <row r="2513" spans="1:4">
      <c r="A2513">
        <v>3659</v>
      </c>
      <c r="B2513" t="s">
        <v>38849</v>
      </c>
      <c r="C2513" t="s">
        <v>4977</v>
      </c>
      <c r="D2513" s="252" t="s">
        <v>41110</v>
      </c>
    </row>
    <row r="2514" spans="1:4">
      <c r="A2514">
        <v>3660</v>
      </c>
      <c r="B2514" t="s">
        <v>38850</v>
      </c>
      <c r="C2514" t="s">
        <v>4977</v>
      </c>
      <c r="D2514" s="252" t="s">
        <v>41111</v>
      </c>
    </row>
    <row r="2515" spans="1:4">
      <c r="A2515">
        <v>20144</v>
      </c>
      <c r="B2515" t="s">
        <v>38851</v>
      </c>
      <c r="C2515" t="s">
        <v>4977</v>
      </c>
      <c r="D2515" s="252" t="s">
        <v>41112</v>
      </c>
    </row>
    <row r="2516" spans="1:4">
      <c r="A2516">
        <v>20143</v>
      </c>
      <c r="B2516" t="s">
        <v>38852</v>
      </c>
      <c r="C2516" t="s">
        <v>4977</v>
      </c>
      <c r="D2516" s="252" t="s">
        <v>41113</v>
      </c>
    </row>
    <row r="2517" spans="1:4">
      <c r="A2517">
        <v>20145</v>
      </c>
      <c r="B2517" t="s">
        <v>38853</v>
      </c>
      <c r="C2517" t="s">
        <v>4977</v>
      </c>
      <c r="D2517" s="252" t="s">
        <v>41114</v>
      </c>
    </row>
    <row r="2518" spans="1:4">
      <c r="A2518">
        <v>20146</v>
      </c>
      <c r="B2518" t="s">
        <v>38854</v>
      </c>
      <c r="C2518" t="s">
        <v>4977</v>
      </c>
      <c r="D2518" s="252" t="s">
        <v>41115</v>
      </c>
    </row>
    <row r="2519" spans="1:4">
      <c r="A2519">
        <v>20140</v>
      </c>
      <c r="B2519" t="s">
        <v>38855</v>
      </c>
      <c r="C2519" t="s">
        <v>4977</v>
      </c>
      <c r="D2519" s="252" t="s">
        <v>41116</v>
      </c>
    </row>
    <row r="2520" spans="1:4">
      <c r="A2520">
        <v>20141</v>
      </c>
      <c r="B2520" t="s">
        <v>38856</v>
      </c>
      <c r="C2520" t="s">
        <v>4977</v>
      </c>
      <c r="D2520" s="252" t="s">
        <v>41117</v>
      </c>
    </row>
    <row r="2521" spans="1:4">
      <c r="A2521">
        <v>20142</v>
      </c>
      <c r="B2521" t="s">
        <v>38857</v>
      </c>
      <c r="C2521" t="s">
        <v>4977</v>
      </c>
      <c r="D2521" s="252" t="s">
        <v>41118</v>
      </c>
    </row>
    <row r="2522" spans="1:4">
      <c r="A2522">
        <v>3670</v>
      </c>
      <c r="B2522" t="s">
        <v>35859</v>
      </c>
      <c r="C2522" t="s">
        <v>4977</v>
      </c>
      <c r="D2522" s="252" t="s">
        <v>41119</v>
      </c>
    </row>
    <row r="2523" spans="1:4">
      <c r="A2523">
        <v>3666</v>
      </c>
      <c r="B2523" t="s">
        <v>35860</v>
      </c>
      <c r="C2523" t="s">
        <v>4977</v>
      </c>
      <c r="D2523" s="252" t="s">
        <v>39692</v>
      </c>
    </row>
    <row r="2524" spans="1:4">
      <c r="A2524">
        <v>3662</v>
      </c>
      <c r="B2524" t="s">
        <v>38858</v>
      </c>
      <c r="C2524" t="s">
        <v>4977</v>
      </c>
      <c r="D2524" s="252" t="s">
        <v>41120</v>
      </c>
    </row>
    <row r="2525" spans="1:4">
      <c r="A2525">
        <v>3658</v>
      </c>
      <c r="B2525" t="s">
        <v>38859</v>
      </c>
      <c r="C2525" t="s">
        <v>4977</v>
      </c>
      <c r="D2525" s="252" t="s">
        <v>41121</v>
      </c>
    </row>
    <row r="2526" spans="1:4">
      <c r="A2526">
        <v>14157</v>
      </c>
      <c r="B2526" t="s">
        <v>35861</v>
      </c>
      <c r="C2526" t="s">
        <v>4977</v>
      </c>
      <c r="D2526" s="252" t="s">
        <v>41122</v>
      </c>
    </row>
    <row r="2527" spans="1:4">
      <c r="A2527">
        <v>42696</v>
      </c>
      <c r="B2527" t="s">
        <v>38860</v>
      </c>
      <c r="C2527" t="s">
        <v>4977</v>
      </c>
      <c r="D2527" s="252" t="s">
        <v>41123</v>
      </c>
    </row>
    <row r="2528" spans="1:4">
      <c r="A2528">
        <v>39875</v>
      </c>
      <c r="B2528" t="s">
        <v>35862</v>
      </c>
      <c r="C2528" t="s">
        <v>4977</v>
      </c>
      <c r="D2528" s="252" t="s">
        <v>41124</v>
      </c>
    </row>
    <row r="2529" spans="1:4">
      <c r="A2529">
        <v>39876</v>
      </c>
      <c r="B2529" t="s">
        <v>35863</v>
      </c>
      <c r="C2529" t="s">
        <v>4977</v>
      </c>
      <c r="D2529" s="252" t="s">
        <v>41125</v>
      </c>
    </row>
    <row r="2530" spans="1:4">
      <c r="A2530">
        <v>39877</v>
      </c>
      <c r="B2530" t="s">
        <v>35864</v>
      </c>
      <c r="C2530" t="s">
        <v>4977</v>
      </c>
      <c r="D2530" s="252" t="s">
        <v>41126</v>
      </c>
    </row>
    <row r="2531" spans="1:4">
      <c r="A2531">
        <v>39878</v>
      </c>
      <c r="B2531" t="s">
        <v>35865</v>
      </c>
      <c r="C2531" t="s">
        <v>4977</v>
      </c>
      <c r="D2531" s="252" t="s">
        <v>41127</v>
      </c>
    </row>
    <row r="2532" spans="1:4">
      <c r="A2532">
        <v>39872</v>
      </c>
      <c r="B2532" t="s">
        <v>35866</v>
      </c>
      <c r="C2532" t="s">
        <v>4977</v>
      </c>
      <c r="D2532" s="252" t="s">
        <v>41128</v>
      </c>
    </row>
    <row r="2533" spans="1:4">
      <c r="A2533">
        <v>39873</v>
      </c>
      <c r="B2533" t="s">
        <v>35867</v>
      </c>
      <c r="C2533" t="s">
        <v>4977</v>
      </c>
      <c r="D2533" s="252" t="s">
        <v>41129</v>
      </c>
    </row>
    <row r="2534" spans="1:4">
      <c r="A2534">
        <v>39874</v>
      </c>
      <c r="B2534" t="s">
        <v>35868</v>
      </c>
      <c r="C2534" t="s">
        <v>4977</v>
      </c>
      <c r="D2534" s="252" t="s">
        <v>41130</v>
      </c>
    </row>
    <row r="2535" spans="1:4">
      <c r="A2535">
        <v>3674</v>
      </c>
      <c r="B2535" t="s">
        <v>35869</v>
      </c>
      <c r="C2535" t="s">
        <v>4980</v>
      </c>
      <c r="D2535" s="252" t="s">
        <v>41131</v>
      </c>
    </row>
    <row r="2536" spans="1:4">
      <c r="A2536">
        <v>3681</v>
      </c>
      <c r="B2536" t="s">
        <v>35870</v>
      </c>
      <c r="C2536" t="s">
        <v>4980</v>
      </c>
      <c r="D2536" s="252" t="s">
        <v>41132</v>
      </c>
    </row>
    <row r="2537" spans="1:4">
      <c r="A2537">
        <v>3676</v>
      </c>
      <c r="B2537" t="s">
        <v>35871</v>
      </c>
      <c r="C2537" t="s">
        <v>4980</v>
      </c>
      <c r="D2537" s="252" t="s">
        <v>41133</v>
      </c>
    </row>
    <row r="2538" spans="1:4">
      <c r="A2538">
        <v>3679</v>
      </c>
      <c r="B2538" t="s">
        <v>35872</v>
      </c>
      <c r="C2538" t="s">
        <v>4980</v>
      </c>
      <c r="D2538" s="252" t="s">
        <v>41134</v>
      </c>
    </row>
    <row r="2539" spans="1:4">
      <c r="A2539">
        <v>3672</v>
      </c>
      <c r="B2539" t="s">
        <v>35873</v>
      </c>
      <c r="C2539" t="s">
        <v>4980</v>
      </c>
      <c r="D2539" s="252" t="s">
        <v>41135</v>
      </c>
    </row>
    <row r="2540" spans="1:4">
      <c r="A2540">
        <v>3671</v>
      </c>
      <c r="B2540" t="s">
        <v>35874</v>
      </c>
      <c r="C2540" t="s">
        <v>4980</v>
      </c>
      <c r="D2540" s="252" t="s">
        <v>38990</v>
      </c>
    </row>
    <row r="2541" spans="1:4">
      <c r="A2541">
        <v>3673</v>
      </c>
      <c r="B2541" t="s">
        <v>35875</v>
      </c>
      <c r="C2541" t="s">
        <v>4980</v>
      </c>
      <c r="D2541" s="252" t="s">
        <v>39275</v>
      </c>
    </row>
    <row r="2542" spans="1:4">
      <c r="A2542">
        <v>38394</v>
      </c>
      <c r="B2542" t="s">
        <v>35876</v>
      </c>
      <c r="C2542" t="s">
        <v>4977</v>
      </c>
      <c r="D2542" s="252" t="s">
        <v>41136</v>
      </c>
    </row>
    <row r="2543" spans="1:4">
      <c r="A2543">
        <v>3729</v>
      </c>
      <c r="B2543" t="s">
        <v>35877</v>
      </c>
      <c r="C2543" t="s">
        <v>4977</v>
      </c>
      <c r="D2543" s="252" t="s">
        <v>39621</v>
      </c>
    </row>
    <row r="2544" spans="1:4">
      <c r="A2544">
        <v>39357</v>
      </c>
      <c r="B2544" t="s">
        <v>35878</v>
      </c>
      <c r="C2544" t="s">
        <v>4977</v>
      </c>
      <c r="D2544" s="252" t="s">
        <v>41137</v>
      </c>
    </row>
    <row r="2545" spans="1:4">
      <c r="A2545">
        <v>39358</v>
      </c>
      <c r="B2545" t="s">
        <v>35879</v>
      </c>
      <c r="C2545" t="s">
        <v>4977</v>
      </c>
      <c r="D2545" s="252" t="s">
        <v>41138</v>
      </c>
    </row>
    <row r="2546" spans="1:4">
      <c r="A2546">
        <v>39356</v>
      </c>
      <c r="B2546" t="s">
        <v>35880</v>
      </c>
      <c r="C2546" t="s">
        <v>4977</v>
      </c>
      <c r="D2546" s="252" t="s">
        <v>41139</v>
      </c>
    </row>
    <row r="2547" spans="1:4">
      <c r="A2547">
        <v>39355</v>
      </c>
      <c r="B2547" t="s">
        <v>35881</v>
      </c>
      <c r="C2547" t="s">
        <v>4977</v>
      </c>
      <c r="D2547" s="252" t="s">
        <v>41140</v>
      </c>
    </row>
    <row r="2548" spans="1:4">
      <c r="A2548">
        <v>39353</v>
      </c>
      <c r="B2548" t="s">
        <v>35882</v>
      </c>
      <c r="C2548" t="s">
        <v>4977</v>
      </c>
      <c r="D2548" s="252" t="s">
        <v>41141</v>
      </c>
    </row>
    <row r="2549" spans="1:4">
      <c r="A2549">
        <v>39354</v>
      </c>
      <c r="B2549" t="s">
        <v>35883</v>
      </c>
      <c r="C2549" t="s">
        <v>4977</v>
      </c>
      <c r="D2549" s="252" t="s">
        <v>41142</v>
      </c>
    </row>
    <row r="2550" spans="1:4">
      <c r="A2550">
        <v>39398</v>
      </c>
      <c r="B2550" t="s">
        <v>35884</v>
      </c>
      <c r="C2550" t="s">
        <v>4977</v>
      </c>
      <c r="D2550" s="252" t="s">
        <v>41143</v>
      </c>
    </row>
    <row r="2551" spans="1:4">
      <c r="A2551">
        <v>13343</v>
      </c>
      <c r="B2551" t="s">
        <v>35885</v>
      </c>
      <c r="C2551" t="s">
        <v>4977</v>
      </c>
      <c r="D2551" s="252" t="s">
        <v>41144</v>
      </c>
    </row>
    <row r="2552" spans="1:4">
      <c r="A2552">
        <v>12118</v>
      </c>
      <c r="B2552" t="s">
        <v>35886</v>
      </c>
      <c r="C2552" t="s">
        <v>4977</v>
      </c>
      <c r="D2552" s="252" t="s">
        <v>41145</v>
      </c>
    </row>
    <row r="2553" spans="1:4">
      <c r="A2553">
        <v>39482</v>
      </c>
      <c r="B2553" t="s">
        <v>35887</v>
      </c>
      <c r="C2553" t="s">
        <v>4977</v>
      </c>
      <c r="D2553" s="252" t="s">
        <v>41146</v>
      </c>
    </row>
    <row r="2554" spans="1:4">
      <c r="A2554">
        <v>39486</v>
      </c>
      <c r="B2554" t="s">
        <v>35888</v>
      </c>
      <c r="C2554" t="s">
        <v>4977</v>
      </c>
      <c r="D2554" s="252" t="s">
        <v>41147</v>
      </c>
    </row>
    <row r="2555" spans="1:4">
      <c r="A2555">
        <v>39484</v>
      </c>
      <c r="B2555" t="s">
        <v>35889</v>
      </c>
      <c r="C2555" t="s">
        <v>4977</v>
      </c>
      <c r="D2555" s="252" t="s">
        <v>41146</v>
      </c>
    </row>
    <row r="2556" spans="1:4">
      <c r="A2556">
        <v>39488</v>
      </c>
      <c r="B2556" t="s">
        <v>35890</v>
      </c>
      <c r="C2556" t="s">
        <v>4977</v>
      </c>
      <c r="D2556" s="252" t="s">
        <v>41148</v>
      </c>
    </row>
    <row r="2557" spans="1:4">
      <c r="A2557">
        <v>39485</v>
      </c>
      <c r="B2557" t="s">
        <v>35891</v>
      </c>
      <c r="C2557" t="s">
        <v>4977</v>
      </c>
      <c r="D2557" s="252" t="s">
        <v>41146</v>
      </c>
    </row>
    <row r="2558" spans="1:4">
      <c r="A2558">
        <v>39489</v>
      </c>
      <c r="B2558" t="s">
        <v>35892</v>
      </c>
      <c r="C2558" t="s">
        <v>4977</v>
      </c>
      <c r="D2558" s="252" t="s">
        <v>41149</v>
      </c>
    </row>
    <row r="2559" spans="1:4">
      <c r="A2559">
        <v>39490</v>
      </c>
      <c r="B2559" t="s">
        <v>35893</v>
      </c>
      <c r="C2559" t="s">
        <v>4977</v>
      </c>
      <c r="D2559" s="252" t="s">
        <v>41150</v>
      </c>
    </row>
    <row r="2560" spans="1:4">
      <c r="A2560">
        <v>39494</v>
      </c>
      <c r="B2560" t="s">
        <v>35894</v>
      </c>
      <c r="C2560" t="s">
        <v>4977</v>
      </c>
      <c r="D2560" s="252" t="s">
        <v>41151</v>
      </c>
    </row>
    <row r="2561" spans="1:4">
      <c r="A2561">
        <v>39495</v>
      </c>
      <c r="B2561" t="s">
        <v>35895</v>
      </c>
      <c r="C2561" t="s">
        <v>4977</v>
      </c>
      <c r="D2561" s="252" t="s">
        <v>41152</v>
      </c>
    </row>
    <row r="2562" spans="1:4">
      <c r="A2562">
        <v>39496</v>
      </c>
      <c r="B2562" t="s">
        <v>35896</v>
      </c>
      <c r="C2562" t="s">
        <v>4977</v>
      </c>
      <c r="D2562" s="252" t="s">
        <v>41153</v>
      </c>
    </row>
    <row r="2563" spans="1:4">
      <c r="A2563">
        <v>39492</v>
      </c>
      <c r="B2563" t="s">
        <v>35897</v>
      </c>
      <c r="C2563" t="s">
        <v>4977</v>
      </c>
      <c r="D2563" s="252" t="s">
        <v>41154</v>
      </c>
    </row>
    <row r="2564" spans="1:4">
      <c r="A2564">
        <v>39497</v>
      </c>
      <c r="B2564" t="s">
        <v>35898</v>
      </c>
      <c r="C2564" t="s">
        <v>4977</v>
      </c>
      <c r="D2564" s="252" t="s">
        <v>41155</v>
      </c>
    </row>
    <row r="2565" spans="1:4">
      <c r="A2565">
        <v>39493</v>
      </c>
      <c r="B2565" t="s">
        <v>35899</v>
      </c>
      <c r="C2565" t="s">
        <v>4977</v>
      </c>
      <c r="D2565" s="252" t="s">
        <v>41156</v>
      </c>
    </row>
    <row r="2566" spans="1:4">
      <c r="A2566">
        <v>39500</v>
      </c>
      <c r="B2566" t="s">
        <v>35900</v>
      </c>
      <c r="C2566" t="s">
        <v>4977</v>
      </c>
      <c r="D2566" s="252" t="s">
        <v>41157</v>
      </c>
    </row>
    <row r="2567" spans="1:4">
      <c r="A2567">
        <v>39498</v>
      </c>
      <c r="B2567" t="s">
        <v>35901</v>
      </c>
      <c r="C2567" t="s">
        <v>4977</v>
      </c>
      <c r="D2567" s="252" t="s">
        <v>41158</v>
      </c>
    </row>
    <row r="2568" spans="1:4">
      <c r="A2568">
        <v>43628</v>
      </c>
      <c r="B2568" t="s">
        <v>35902</v>
      </c>
      <c r="C2568" t="s">
        <v>4977</v>
      </c>
      <c r="D2568" s="252" t="s">
        <v>41159</v>
      </c>
    </row>
    <row r="2569" spans="1:4">
      <c r="A2569">
        <v>39501</v>
      </c>
      <c r="B2569" t="s">
        <v>35903</v>
      </c>
      <c r="C2569" t="s">
        <v>4977</v>
      </c>
      <c r="D2569" s="252" t="s">
        <v>41160</v>
      </c>
    </row>
    <row r="2570" spans="1:4">
      <c r="A2570">
        <v>39499</v>
      </c>
      <c r="B2570" t="s">
        <v>35904</v>
      </c>
      <c r="C2570" t="s">
        <v>4977</v>
      </c>
      <c r="D2570" s="252" t="s">
        <v>41161</v>
      </c>
    </row>
    <row r="2571" spans="1:4">
      <c r="A2571">
        <v>43621</v>
      </c>
      <c r="B2571" t="s">
        <v>35905</v>
      </c>
      <c r="C2571" t="s">
        <v>4977</v>
      </c>
      <c r="D2571" s="252" t="s">
        <v>41162</v>
      </c>
    </row>
    <row r="2572" spans="1:4">
      <c r="A2572">
        <v>3733</v>
      </c>
      <c r="B2572" t="s">
        <v>35906</v>
      </c>
      <c r="C2572" t="s">
        <v>4976</v>
      </c>
      <c r="D2572" s="252" t="s">
        <v>41163</v>
      </c>
    </row>
    <row r="2573" spans="1:4">
      <c r="A2573">
        <v>3731</v>
      </c>
      <c r="B2573" t="s">
        <v>35907</v>
      </c>
      <c r="C2573" t="s">
        <v>4976</v>
      </c>
      <c r="D2573" s="252" t="s">
        <v>39434</v>
      </c>
    </row>
    <row r="2574" spans="1:4">
      <c r="A2574">
        <v>38137</v>
      </c>
      <c r="B2574" t="s">
        <v>35908</v>
      </c>
      <c r="C2574" t="s">
        <v>4976</v>
      </c>
      <c r="D2574" s="252" t="s">
        <v>41164</v>
      </c>
    </row>
    <row r="2575" spans="1:4">
      <c r="A2575">
        <v>38135</v>
      </c>
      <c r="B2575" t="s">
        <v>35909</v>
      </c>
      <c r="C2575" t="s">
        <v>4976</v>
      </c>
      <c r="D2575" s="252" t="s">
        <v>41165</v>
      </c>
    </row>
    <row r="2576" spans="1:4">
      <c r="A2576">
        <v>38138</v>
      </c>
      <c r="B2576" t="s">
        <v>35910</v>
      </c>
      <c r="C2576" t="s">
        <v>4976</v>
      </c>
      <c r="D2576" s="252" t="s">
        <v>41166</v>
      </c>
    </row>
    <row r="2577" spans="1:4">
      <c r="A2577">
        <v>3736</v>
      </c>
      <c r="B2577" t="s">
        <v>35911</v>
      </c>
      <c r="C2577" t="s">
        <v>4976</v>
      </c>
      <c r="D2577" s="252" t="s">
        <v>41167</v>
      </c>
    </row>
    <row r="2578" spans="1:4">
      <c r="A2578">
        <v>3741</v>
      </c>
      <c r="B2578" t="s">
        <v>35912</v>
      </c>
      <c r="C2578" t="s">
        <v>4976</v>
      </c>
      <c r="D2578" s="252" t="s">
        <v>41168</v>
      </c>
    </row>
    <row r="2579" spans="1:4">
      <c r="A2579">
        <v>3745</v>
      </c>
      <c r="B2579" t="s">
        <v>35913</v>
      </c>
      <c r="C2579" t="s">
        <v>4976</v>
      </c>
      <c r="D2579" s="252" t="s">
        <v>41169</v>
      </c>
    </row>
    <row r="2580" spans="1:4">
      <c r="A2580">
        <v>3743</v>
      </c>
      <c r="B2580" t="s">
        <v>35914</v>
      </c>
      <c r="C2580" t="s">
        <v>4976</v>
      </c>
      <c r="D2580" s="252" t="s">
        <v>41170</v>
      </c>
    </row>
    <row r="2581" spans="1:4">
      <c r="A2581">
        <v>3744</v>
      </c>
      <c r="B2581" t="s">
        <v>35915</v>
      </c>
      <c r="C2581" t="s">
        <v>4976</v>
      </c>
      <c r="D2581" s="252" t="s">
        <v>41171</v>
      </c>
    </row>
    <row r="2582" spans="1:4">
      <c r="A2582">
        <v>3739</v>
      </c>
      <c r="B2582" t="s">
        <v>35916</v>
      </c>
      <c r="C2582" t="s">
        <v>4976</v>
      </c>
      <c r="D2582" s="252" t="s">
        <v>41172</v>
      </c>
    </row>
    <row r="2583" spans="1:4">
      <c r="A2583">
        <v>3737</v>
      </c>
      <c r="B2583" t="s">
        <v>35917</v>
      </c>
      <c r="C2583" t="s">
        <v>4976</v>
      </c>
      <c r="D2583" s="252" t="s">
        <v>41173</v>
      </c>
    </row>
    <row r="2584" spans="1:4">
      <c r="A2584">
        <v>3738</v>
      </c>
      <c r="B2584" t="s">
        <v>35918</v>
      </c>
      <c r="C2584" t="s">
        <v>4976</v>
      </c>
      <c r="D2584" s="252" t="s">
        <v>41174</v>
      </c>
    </row>
    <row r="2585" spans="1:4">
      <c r="A2585">
        <v>3747</v>
      </c>
      <c r="B2585" t="s">
        <v>35919</v>
      </c>
      <c r="C2585" t="s">
        <v>4976</v>
      </c>
      <c r="D2585" s="252" t="s">
        <v>41171</v>
      </c>
    </row>
    <row r="2586" spans="1:4">
      <c r="A2586">
        <v>11649</v>
      </c>
      <c r="B2586" t="s">
        <v>35920</v>
      </c>
      <c r="C2586" t="s">
        <v>4977</v>
      </c>
      <c r="D2586" s="252" t="s">
        <v>41175</v>
      </c>
    </row>
    <row r="2587" spans="1:4">
      <c r="A2587">
        <v>11650</v>
      </c>
      <c r="B2587" t="s">
        <v>35921</v>
      </c>
      <c r="C2587" t="s">
        <v>4977</v>
      </c>
      <c r="D2587" s="252" t="s">
        <v>41176</v>
      </c>
    </row>
    <row r="2588" spans="1:4">
      <c r="A2588">
        <v>3742</v>
      </c>
      <c r="B2588" t="s">
        <v>35922</v>
      </c>
      <c r="C2588" t="s">
        <v>4976</v>
      </c>
      <c r="D2588" s="252" t="s">
        <v>41177</v>
      </c>
    </row>
    <row r="2589" spans="1:4">
      <c r="A2589">
        <v>3746</v>
      </c>
      <c r="B2589" t="s">
        <v>35923</v>
      </c>
      <c r="C2589" t="s">
        <v>4976</v>
      </c>
      <c r="D2589" s="252" t="s">
        <v>41178</v>
      </c>
    </row>
    <row r="2590" spans="1:4">
      <c r="A2590">
        <v>21106</v>
      </c>
      <c r="B2590" t="s">
        <v>35924</v>
      </c>
      <c r="C2590" t="s">
        <v>4979</v>
      </c>
      <c r="D2590" s="252" t="s">
        <v>41179</v>
      </c>
    </row>
    <row r="2591" spans="1:4">
      <c r="A2591">
        <v>3755</v>
      </c>
      <c r="B2591" t="s">
        <v>35925</v>
      </c>
      <c r="C2591" t="s">
        <v>4977</v>
      </c>
      <c r="D2591" s="252" t="s">
        <v>41180</v>
      </c>
    </row>
    <row r="2592" spans="1:4">
      <c r="A2592">
        <v>3750</v>
      </c>
      <c r="B2592" t="s">
        <v>35926</v>
      </c>
      <c r="C2592" t="s">
        <v>4977</v>
      </c>
      <c r="D2592" s="252" t="s">
        <v>40235</v>
      </c>
    </row>
    <row r="2593" spans="1:4">
      <c r="A2593">
        <v>3756</v>
      </c>
      <c r="B2593" t="s">
        <v>35927</v>
      </c>
      <c r="C2593" t="s">
        <v>4977</v>
      </c>
      <c r="D2593" s="252" t="s">
        <v>41181</v>
      </c>
    </row>
    <row r="2594" spans="1:4">
      <c r="A2594">
        <v>39377</v>
      </c>
      <c r="B2594" t="s">
        <v>35928</v>
      </c>
      <c r="C2594" t="s">
        <v>4977</v>
      </c>
      <c r="D2594" s="252" t="s">
        <v>41182</v>
      </c>
    </row>
    <row r="2595" spans="1:4">
      <c r="A2595">
        <v>38191</v>
      </c>
      <c r="B2595" t="s">
        <v>35929</v>
      </c>
      <c r="C2595" t="s">
        <v>4977</v>
      </c>
      <c r="D2595" s="252" t="s">
        <v>41183</v>
      </c>
    </row>
    <row r="2596" spans="1:4">
      <c r="A2596">
        <v>39381</v>
      </c>
      <c r="B2596" t="s">
        <v>35930</v>
      </c>
      <c r="C2596" t="s">
        <v>4977</v>
      </c>
      <c r="D2596" s="252" t="s">
        <v>41184</v>
      </c>
    </row>
    <row r="2597" spans="1:4">
      <c r="A2597">
        <v>38780</v>
      </c>
      <c r="B2597" t="s">
        <v>35931</v>
      </c>
      <c r="C2597" t="s">
        <v>4977</v>
      </c>
      <c r="D2597" s="252" t="s">
        <v>41185</v>
      </c>
    </row>
    <row r="2598" spans="1:4">
      <c r="A2598">
        <v>38781</v>
      </c>
      <c r="B2598" t="s">
        <v>35932</v>
      </c>
      <c r="C2598" t="s">
        <v>4977</v>
      </c>
      <c r="D2598" s="252" t="s">
        <v>41186</v>
      </c>
    </row>
    <row r="2599" spans="1:4">
      <c r="A2599">
        <v>38192</v>
      </c>
      <c r="B2599" t="s">
        <v>35933</v>
      </c>
      <c r="C2599" t="s">
        <v>4977</v>
      </c>
      <c r="D2599" s="252" t="s">
        <v>41187</v>
      </c>
    </row>
    <row r="2600" spans="1:4">
      <c r="A2600">
        <v>3753</v>
      </c>
      <c r="B2600" t="s">
        <v>35934</v>
      </c>
      <c r="C2600" t="s">
        <v>4977</v>
      </c>
      <c r="D2600" s="252" t="s">
        <v>40229</v>
      </c>
    </row>
    <row r="2601" spans="1:4">
      <c r="A2601">
        <v>38782</v>
      </c>
      <c r="B2601" t="s">
        <v>35935</v>
      </c>
      <c r="C2601" t="s">
        <v>4977</v>
      </c>
      <c r="D2601" s="252" t="s">
        <v>41188</v>
      </c>
    </row>
    <row r="2602" spans="1:4">
      <c r="A2602">
        <v>38778</v>
      </c>
      <c r="B2602" t="s">
        <v>35936</v>
      </c>
      <c r="C2602" t="s">
        <v>4977</v>
      </c>
      <c r="D2602" s="252" t="s">
        <v>39179</v>
      </c>
    </row>
    <row r="2603" spans="1:4">
      <c r="A2603">
        <v>38779</v>
      </c>
      <c r="B2603" t="s">
        <v>35937</v>
      </c>
      <c r="C2603" t="s">
        <v>4977</v>
      </c>
      <c r="D2603" s="252" t="s">
        <v>39152</v>
      </c>
    </row>
    <row r="2604" spans="1:4">
      <c r="A2604">
        <v>39388</v>
      </c>
      <c r="B2604" t="s">
        <v>35938</v>
      </c>
      <c r="C2604" t="s">
        <v>4977</v>
      </c>
      <c r="D2604" s="252" t="s">
        <v>39715</v>
      </c>
    </row>
    <row r="2605" spans="1:4">
      <c r="A2605">
        <v>39387</v>
      </c>
      <c r="B2605" t="s">
        <v>35939</v>
      </c>
      <c r="C2605" t="s">
        <v>4977</v>
      </c>
      <c r="D2605" s="252" t="s">
        <v>40272</v>
      </c>
    </row>
    <row r="2606" spans="1:4">
      <c r="A2606">
        <v>39386</v>
      </c>
      <c r="B2606" t="s">
        <v>35940</v>
      </c>
      <c r="C2606" t="s">
        <v>4977</v>
      </c>
      <c r="D2606" s="252" t="s">
        <v>41189</v>
      </c>
    </row>
    <row r="2607" spans="1:4">
      <c r="A2607">
        <v>38194</v>
      </c>
      <c r="B2607" t="s">
        <v>35941</v>
      </c>
      <c r="C2607" t="s">
        <v>4977</v>
      </c>
      <c r="D2607" s="252" t="s">
        <v>41190</v>
      </c>
    </row>
    <row r="2608" spans="1:4">
      <c r="A2608">
        <v>38193</v>
      </c>
      <c r="B2608" t="s">
        <v>35942</v>
      </c>
      <c r="C2608" t="s">
        <v>4977</v>
      </c>
      <c r="D2608" s="252" t="s">
        <v>41191</v>
      </c>
    </row>
    <row r="2609" spans="1:4">
      <c r="A2609">
        <v>12216</v>
      </c>
      <c r="B2609" t="s">
        <v>35943</v>
      </c>
      <c r="C2609" t="s">
        <v>4977</v>
      </c>
      <c r="D2609" s="252" t="s">
        <v>41192</v>
      </c>
    </row>
    <row r="2610" spans="1:4">
      <c r="A2610">
        <v>3757</v>
      </c>
      <c r="B2610" t="s">
        <v>35944</v>
      </c>
      <c r="C2610" t="s">
        <v>4977</v>
      </c>
      <c r="D2610" s="252" t="s">
        <v>41193</v>
      </c>
    </row>
    <row r="2611" spans="1:4">
      <c r="A2611">
        <v>3758</v>
      </c>
      <c r="B2611" t="s">
        <v>35945</v>
      </c>
      <c r="C2611" t="s">
        <v>4977</v>
      </c>
      <c r="D2611" s="252" t="s">
        <v>41194</v>
      </c>
    </row>
    <row r="2612" spans="1:4">
      <c r="A2612">
        <v>12214</v>
      </c>
      <c r="B2612" t="s">
        <v>35946</v>
      </c>
      <c r="C2612" t="s">
        <v>4977</v>
      </c>
      <c r="D2612" s="252" t="s">
        <v>39672</v>
      </c>
    </row>
    <row r="2613" spans="1:4">
      <c r="A2613">
        <v>3749</v>
      </c>
      <c r="B2613" t="s">
        <v>35947</v>
      </c>
      <c r="C2613" t="s">
        <v>4977</v>
      </c>
      <c r="D2613" s="252" t="s">
        <v>41195</v>
      </c>
    </row>
    <row r="2614" spans="1:4">
      <c r="A2614">
        <v>3751</v>
      </c>
      <c r="B2614" t="s">
        <v>35948</v>
      </c>
      <c r="C2614" t="s">
        <v>4977</v>
      </c>
      <c r="D2614" s="252" t="s">
        <v>41196</v>
      </c>
    </row>
    <row r="2615" spans="1:4">
      <c r="A2615">
        <v>39376</v>
      </c>
      <c r="B2615" t="s">
        <v>35949</v>
      </c>
      <c r="C2615" t="s">
        <v>4977</v>
      </c>
      <c r="D2615" s="252" t="s">
        <v>41197</v>
      </c>
    </row>
    <row r="2616" spans="1:4">
      <c r="A2616">
        <v>3752</v>
      </c>
      <c r="B2616" t="s">
        <v>35950</v>
      </c>
      <c r="C2616" t="s">
        <v>4977</v>
      </c>
      <c r="D2616" s="252" t="s">
        <v>41198</v>
      </c>
    </row>
    <row r="2617" spans="1:4">
      <c r="A2617">
        <v>746</v>
      </c>
      <c r="B2617" t="s">
        <v>35951</v>
      </c>
      <c r="C2617" t="s">
        <v>4977</v>
      </c>
      <c r="D2617" s="252" t="s">
        <v>41199</v>
      </c>
    </row>
    <row r="2618" spans="1:4">
      <c r="A2618">
        <v>20269</v>
      </c>
      <c r="B2618" t="s">
        <v>35952</v>
      </c>
      <c r="C2618" t="s">
        <v>4977</v>
      </c>
      <c r="D2618" s="252" t="s">
        <v>41200</v>
      </c>
    </row>
    <row r="2619" spans="1:4">
      <c r="A2619">
        <v>20270</v>
      </c>
      <c r="B2619" t="s">
        <v>35953</v>
      </c>
      <c r="C2619" t="s">
        <v>4977</v>
      </c>
      <c r="D2619" s="252" t="s">
        <v>41201</v>
      </c>
    </row>
    <row r="2620" spans="1:4">
      <c r="A2620">
        <v>11696</v>
      </c>
      <c r="B2620" t="s">
        <v>35954</v>
      </c>
      <c r="C2620" t="s">
        <v>4977</v>
      </c>
      <c r="D2620" s="252" t="s">
        <v>41202</v>
      </c>
    </row>
    <row r="2621" spans="1:4">
      <c r="A2621">
        <v>10427</v>
      </c>
      <c r="B2621" t="s">
        <v>35955</v>
      </c>
      <c r="C2621" t="s">
        <v>4977</v>
      </c>
      <c r="D2621" s="252" t="s">
        <v>41203</v>
      </c>
    </row>
    <row r="2622" spans="1:4">
      <c r="A2622">
        <v>10428</v>
      </c>
      <c r="B2622" t="s">
        <v>35956</v>
      </c>
      <c r="C2622" t="s">
        <v>4977</v>
      </c>
      <c r="D2622" s="252" t="s">
        <v>41204</v>
      </c>
    </row>
    <row r="2623" spans="1:4">
      <c r="A2623">
        <v>36521</v>
      </c>
      <c r="B2623" t="s">
        <v>35957</v>
      </c>
      <c r="C2623" t="s">
        <v>4977</v>
      </c>
      <c r="D2623" s="252" t="s">
        <v>41205</v>
      </c>
    </row>
    <row r="2624" spans="1:4">
      <c r="A2624">
        <v>36794</v>
      </c>
      <c r="B2624" t="s">
        <v>35958</v>
      </c>
      <c r="C2624" t="s">
        <v>4977</v>
      </c>
      <c r="D2624" s="252" t="s">
        <v>41206</v>
      </c>
    </row>
    <row r="2625" spans="1:4">
      <c r="A2625">
        <v>10426</v>
      </c>
      <c r="B2625" t="s">
        <v>35959</v>
      </c>
      <c r="C2625" t="s">
        <v>4977</v>
      </c>
      <c r="D2625" s="252" t="s">
        <v>41207</v>
      </c>
    </row>
    <row r="2626" spans="1:4">
      <c r="A2626">
        <v>10425</v>
      </c>
      <c r="B2626" t="s">
        <v>35960</v>
      </c>
      <c r="C2626" t="s">
        <v>4977</v>
      </c>
      <c r="D2626" s="252" t="s">
        <v>41208</v>
      </c>
    </row>
    <row r="2627" spans="1:4">
      <c r="A2627">
        <v>10431</v>
      </c>
      <c r="B2627" t="s">
        <v>35961</v>
      </c>
      <c r="C2627" t="s">
        <v>4977</v>
      </c>
      <c r="D2627" s="252" t="s">
        <v>41209</v>
      </c>
    </row>
    <row r="2628" spans="1:4">
      <c r="A2628">
        <v>10429</v>
      </c>
      <c r="B2628" t="s">
        <v>35962</v>
      </c>
      <c r="C2628" t="s">
        <v>4977</v>
      </c>
      <c r="D2628" s="252" t="s">
        <v>41210</v>
      </c>
    </row>
    <row r="2629" spans="1:4">
      <c r="A2629">
        <v>2354</v>
      </c>
      <c r="B2629" t="s">
        <v>35963</v>
      </c>
      <c r="C2629" t="s">
        <v>4978</v>
      </c>
      <c r="D2629" s="252" t="s">
        <v>41211</v>
      </c>
    </row>
    <row r="2630" spans="1:4">
      <c r="A2630">
        <v>40932</v>
      </c>
      <c r="B2630" t="s">
        <v>35964</v>
      </c>
      <c r="C2630" t="s">
        <v>4987</v>
      </c>
      <c r="D2630" s="252" t="s">
        <v>41212</v>
      </c>
    </row>
    <row r="2631" spans="1:4">
      <c r="A2631">
        <v>10853</v>
      </c>
      <c r="B2631" t="s">
        <v>35965</v>
      </c>
      <c r="C2631" t="s">
        <v>4977</v>
      </c>
      <c r="D2631" s="252" t="s">
        <v>41213</v>
      </c>
    </row>
    <row r="2632" spans="1:4">
      <c r="A2632">
        <v>5093</v>
      </c>
      <c r="B2632" t="s">
        <v>35966</v>
      </c>
      <c r="C2632" t="s">
        <v>4992</v>
      </c>
      <c r="D2632" s="252" t="s">
        <v>39493</v>
      </c>
    </row>
    <row r="2633" spans="1:4">
      <c r="A2633">
        <v>44331</v>
      </c>
      <c r="B2633" t="s">
        <v>35967</v>
      </c>
      <c r="C2633" t="s">
        <v>4975</v>
      </c>
      <c r="D2633" s="252" t="s">
        <v>41214</v>
      </c>
    </row>
    <row r="2634" spans="1:4">
      <c r="A2634">
        <v>37768</v>
      </c>
      <c r="B2634" t="s">
        <v>35968</v>
      </c>
      <c r="C2634" t="s">
        <v>4977</v>
      </c>
      <c r="D2634" s="252" t="s">
        <v>41215</v>
      </c>
    </row>
    <row r="2635" spans="1:4">
      <c r="A2635">
        <v>37773</v>
      </c>
      <c r="B2635" t="s">
        <v>35969</v>
      </c>
      <c r="C2635" t="s">
        <v>4977</v>
      </c>
      <c r="D2635" s="252" t="s">
        <v>41216</v>
      </c>
    </row>
    <row r="2636" spans="1:4">
      <c r="A2636">
        <v>37769</v>
      </c>
      <c r="B2636" t="s">
        <v>35970</v>
      </c>
      <c r="C2636" t="s">
        <v>4977</v>
      </c>
      <c r="D2636" s="252" t="s">
        <v>41217</v>
      </c>
    </row>
    <row r="2637" spans="1:4">
      <c r="A2637">
        <v>37770</v>
      </c>
      <c r="B2637" t="s">
        <v>35971</v>
      </c>
      <c r="C2637" t="s">
        <v>4977</v>
      </c>
      <c r="D2637" s="252" t="s">
        <v>41218</v>
      </c>
    </row>
    <row r="2638" spans="1:4">
      <c r="A2638">
        <v>38382</v>
      </c>
      <c r="B2638" t="s">
        <v>35972</v>
      </c>
      <c r="C2638" t="s">
        <v>4977</v>
      </c>
      <c r="D2638" s="252" t="s">
        <v>40485</v>
      </c>
    </row>
    <row r="2639" spans="1:4">
      <c r="A2639">
        <v>38383</v>
      </c>
      <c r="B2639" t="s">
        <v>35973</v>
      </c>
      <c r="C2639" t="s">
        <v>4977</v>
      </c>
      <c r="D2639" s="252" t="s">
        <v>41219</v>
      </c>
    </row>
    <row r="2640" spans="1:4">
      <c r="A2640">
        <v>3768</v>
      </c>
      <c r="B2640" t="s">
        <v>35974</v>
      </c>
      <c r="C2640" t="s">
        <v>4977</v>
      </c>
      <c r="D2640" s="252" t="s">
        <v>41220</v>
      </c>
    </row>
    <row r="2641" spans="1:4">
      <c r="A2641">
        <v>3767</v>
      </c>
      <c r="B2641" t="s">
        <v>35975</v>
      </c>
      <c r="C2641" t="s">
        <v>4977</v>
      </c>
      <c r="D2641" s="252" t="s">
        <v>41221</v>
      </c>
    </row>
    <row r="2642" spans="1:4">
      <c r="A2642">
        <v>13192</v>
      </c>
      <c r="B2642" t="s">
        <v>35976</v>
      </c>
      <c r="C2642" t="s">
        <v>4977</v>
      </c>
      <c r="D2642" s="252" t="s">
        <v>41222</v>
      </c>
    </row>
    <row r="2643" spans="1:4">
      <c r="A2643">
        <v>38413</v>
      </c>
      <c r="B2643" t="s">
        <v>35977</v>
      </c>
      <c r="C2643" t="s">
        <v>4977</v>
      </c>
      <c r="D2643" s="252" t="s">
        <v>41223</v>
      </c>
    </row>
    <row r="2644" spans="1:4">
      <c r="A2644">
        <v>42440</v>
      </c>
      <c r="B2644" t="s">
        <v>35978</v>
      </c>
      <c r="C2644" t="s">
        <v>4977</v>
      </c>
      <c r="D2644" s="252" t="s">
        <v>41224</v>
      </c>
    </row>
    <row r="2645" spans="1:4">
      <c r="A2645">
        <v>20193</v>
      </c>
      <c r="B2645" t="s">
        <v>38659</v>
      </c>
      <c r="C2645" t="s">
        <v>5009</v>
      </c>
      <c r="D2645" s="252" t="s">
        <v>40591</v>
      </c>
    </row>
    <row r="2646" spans="1:4">
      <c r="A2646">
        <v>10527</v>
      </c>
      <c r="B2646" t="s">
        <v>38660</v>
      </c>
      <c r="C2646" t="s">
        <v>5010</v>
      </c>
      <c r="D2646" s="252" t="s">
        <v>41225</v>
      </c>
    </row>
    <row r="2647" spans="1:4">
      <c r="A2647">
        <v>41805</v>
      </c>
      <c r="B2647" t="s">
        <v>35979</v>
      </c>
      <c r="C2647" t="s">
        <v>4987</v>
      </c>
      <c r="D2647" s="252" t="s">
        <v>41226</v>
      </c>
    </row>
    <row r="2648" spans="1:4">
      <c r="A2648">
        <v>40271</v>
      </c>
      <c r="B2648" t="s">
        <v>35980</v>
      </c>
      <c r="C2648" t="s">
        <v>4987</v>
      </c>
      <c r="D2648" s="252" t="s">
        <v>40695</v>
      </c>
    </row>
    <row r="2649" spans="1:4">
      <c r="A2649">
        <v>40287</v>
      </c>
      <c r="B2649" t="s">
        <v>35981</v>
      </c>
      <c r="C2649" t="s">
        <v>4987</v>
      </c>
      <c r="D2649" s="252" t="s">
        <v>41227</v>
      </c>
    </row>
    <row r="2650" spans="1:4">
      <c r="A2650">
        <v>4084</v>
      </c>
      <c r="B2650" t="s">
        <v>35982</v>
      </c>
      <c r="C2650" t="s">
        <v>4978</v>
      </c>
      <c r="D2650" s="252" t="s">
        <v>39840</v>
      </c>
    </row>
    <row r="2651" spans="1:4">
      <c r="A2651">
        <v>743</v>
      </c>
      <c r="B2651" t="s">
        <v>35983</v>
      </c>
      <c r="C2651" t="s">
        <v>4978</v>
      </c>
      <c r="D2651" s="252" t="s">
        <v>39840</v>
      </c>
    </row>
    <row r="2652" spans="1:4">
      <c r="A2652">
        <v>40293</v>
      </c>
      <c r="B2652" t="s">
        <v>35984</v>
      </c>
      <c r="C2652" t="s">
        <v>4978</v>
      </c>
      <c r="D2652" s="252" t="s">
        <v>41220</v>
      </c>
    </row>
    <row r="2653" spans="1:4">
      <c r="A2653">
        <v>40294</v>
      </c>
      <c r="B2653" t="s">
        <v>35985</v>
      </c>
      <c r="C2653" t="s">
        <v>4978</v>
      </c>
      <c r="D2653" s="252" t="s">
        <v>39840</v>
      </c>
    </row>
    <row r="2654" spans="1:4">
      <c r="A2654">
        <v>4085</v>
      </c>
      <c r="B2654" t="s">
        <v>35986</v>
      </c>
      <c r="C2654" t="s">
        <v>4978</v>
      </c>
      <c r="D2654" s="252" t="s">
        <v>39406</v>
      </c>
    </row>
    <row r="2655" spans="1:4">
      <c r="A2655">
        <v>10779</v>
      </c>
      <c r="B2655" t="s">
        <v>35987</v>
      </c>
      <c r="C2655" t="s">
        <v>4987</v>
      </c>
      <c r="D2655" s="252" t="s">
        <v>41228</v>
      </c>
    </row>
    <row r="2656" spans="1:4">
      <c r="A2656">
        <v>10777</v>
      </c>
      <c r="B2656" t="s">
        <v>35988</v>
      </c>
      <c r="C2656" t="s">
        <v>4987</v>
      </c>
      <c r="D2656" s="252" t="s">
        <v>41229</v>
      </c>
    </row>
    <row r="2657" spans="1:4">
      <c r="A2657">
        <v>10775</v>
      </c>
      <c r="B2657" t="s">
        <v>35989</v>
      </c>
      <c r="C2657" t="s">
        <v>4987</v>
      </c>
      <c r="D2657" s="252" t="s">
        <v>41230</v>
      </c>
    </row>
    <row r="2658" spans="1:4">
      <c r="A2658">
        <v>10776</v>
      </c>
      <c r="B2658" t="s">
        <v>35990</v>
      </c>
      <c r="C2658" t="s">
        <v>4987</v>
      </c>
      <c r="D2658" s="252" t="s">
        <v>41231</v>
      </c>
    </row>
    <row r="2659" spans="1:4">
      <c r="A2659">
        <v>10778</v>
      </c>
      <c r="B2659" t="s">
        <v>35991</v>
      </c>
      <c r="C2659" t="s">
        <v>4987</v>
      </c>
      <c r="D2659" s="252" t="s">
        <v>41228</v>
      </c>
    </row>
    <row r="2660" spans="1:4">
      <c r="A2660">
        <v>40339</v>
      </c>
      <c r="B2660" t="s">
        <v>35992</v>
      </c>
      <c r="C2660" t="s">
        <v>4987</v>
      </c>
      <c r="D2660" s="252" t="s">
        <v>41227</v>
      </c>
    </row>
    <row r="2661" spans="1:4">
      <c r="A2661">
        <v>10749</v>
      </c>
      <c r="B2661" t="s">
        <v>35993</v>
      </c>
      <c r="C2661" t="s">
        <v>4987</v>
      </c>
      <c r="D2661" s="252" t="s">
        <v>41232</v>
      </c>
    </row>
    <row r="2662" spans="1:4">
      <c r="A2662">
        <v>40290</v>
      </c>
      <c r="B2662" t="s">
        <v>35994</v>
      </c>
      <c r="C2662" t="s">
        <v>35995</v>
      </c>
      <c r="D2662" s="252" t="s">
        <v>40188</v>
      </c>
    </row>
    <row r="2663" spans="1:4">
      <c r="A2663">
        <v>3346</v>
      </c>
      <c r="B2663" t="s">
        <v>35996</v>
      </c>
      <c r="C2663" t="s">
        <v>4978</v>
      </c>
      <c r="D2663" s="252" t="s">
        <v>40405</v>
      </c>
    </row>
    <row r="2664" spans="1:4">
      <c r="A2664">
        <v>3348</v>
      </c>
      <c r="B2664" t="s">
        <v>35997</v>
      </c>
      <c r="C2664" t="s">
        <v>4978</v>
      </c>
      <c r="D2664" s="252" t="s">
        <v>41233</v>
      </c>
    </row>
    <row r="2665" spans="1:4">
      <c r="A2665">
        <v>39833</v>
      </c>
      <c r="B2665" t="s">
        <v>35998</v>
      </c>
      <c r="C2665" t="s">
        <v>4978</v>
      </c>
      <c r="D2665" s="252" t="s">
        <v>41234</v>
      </c>
    </row>
    <row r="2666" spans="1:4">
      <c r="A2666">
        <v>7252</v>
      </c>
      <c r="B2666" t="s">
        <v>35999</v>
      </c>
      <c r="C2666" t="s">
        <v>4978</v>
      </c>
      <c r="D2666" s="252" t="s">
        <v>39839</v>
      </c>
    </row>
    <row r="2667" spans="1:4">
      <c r="A2667">
        <v>7247</v>
      </c>
      <c r="B2667" t="s">
        <v>36000</v>
      </c>
      <c r="C2667" t="s">
        <v>4978</v>
      </c>
      <c r="D2667" s="252" t="s">
        <v>39839</v>
      </c>
    </row>
    <row r="2668" spans="1:4">
      <c r="A2668">
        <v>40291</v>
      </c>
      <c r="B2668" t="s">
        <v>36001</v>
      </c>
      <c r="C2668" t="s">
        <v>4987</v>
      </c>
      <c r="D2668" s="252" t="s">
        <v>41235</v>
      </c>
    </row>
    <row r="2669" spans="1:4">
      <c r="A2669">
        <v>40275</v>
      </c>
      <c r="B2669" t="s">
        <v>36002</v>
      </c>
      <c r="C2669" t="s">
        <v>4987</v>
      </c>
      <c r="D2669" s="252" t="s">
        <v>41225</v>
      </c>
    </row>
    <row r="2670" spans="1:4">
      <c r="A2670">
        <v>42408</v>
      </c>
      <c r="B2670" t="s">
        <v>36003</v>
      </c>
      <c r="C2670" t="s">
        <v>4976</v>
      </c>
      <c r="D2670" s="252" t="s">
        <v>39431</v>
      </c>
    </row>
    <row r="2671" spans="1:4">
      <c r="A2671">
        <v>3777</v>
      </c>
      <c r="B2671" t="s">
        <v>36004</v>
      </c>
      <c r="C2671" t="s">
        <v>4976</v>
      </c>
      <c r="D2671" s="252" t="s">
        <v>39842</v>
      </c>
    </row>
    <row r="2672" spans="1:4">
      <c r="A2672">
        <v>3798</v>
      </c>
      <c r="B2672" t="s">
        <v>36005</v>
      </c>
      <c r="C2672" t="s">
        <v>4977</v>
      </c>
      <c r="D2672" s="252" t="s">
        <v>41236</v>
      </c>
    </row>
    <row r="2673" spans="1:4">
      <c r="A2673">
        <v>38769</v>
      </c>
      <c r="B2673" t="s">
        <v>36006</v>
      </c>
      <c r="C2673" t="s">
        <v>4977</v>
      </c>
      <c r="D2673" s="252" t="s">
        <v>41237</v>
      </c>
    </row>
    <row r="2674" spans="1:4">
      <c r="A2674">
        <v>39510</v>
      </c>
      <c r="B2674" t="s">
        <v>36007</v>
      </c>
      <c r="C2674" t="s">
        <v>4977</v>
      </c>
      <c r="D2674" s="252" t="s">
        <v>39385</v>
      </c>
    </row>
    <row r="2675" spans="1:4">
      <c r="A2675">
        <v>38776</v>
      </c>
      <c r="B2675" t="s">
        <v>36008</v>
      </c>
      <c r="C2675" t="s">
        <v>4977</v>
      </c>
      <c r="D2675" s="252" t="s">
        <v>41238</v>
      </c>
    </row>
    <row r="2676" spans="1:4">
      <c r="A2676">
        <v>38774</v>
      </c>
      <c r="B2676" t="s">
        <v>36009</v>
      </c>
      <c r="C2676" t="s">
        <v>4977</v>
      </c>
      <c r="D2676" s="252" t="s">
        <v>41239</v>
      </c>
    </row>
    <row r="2677" spans="1:4">
      <c r="A2677">
        <v>42247</v>
      </c>
      <c r="B2677" t="s">
        <v>36010</v>
      </c>
      <c r="C2677" t="s">
        <v>4977</v>
      </c>
      <c r="D2677" s="252" t="s">
        <v>41240</v>
      </c>
    </row>
    <row r="2678" spans="1:4">
      <c r="A2678">
        <v>42248</v>
      </c>
      <c r="B2678" t="s">
        <v>36011</v>
      </c>
      <c r="C2678" t="s">
        <v>4977</v>
      </c>
      <c r="D2678" s="252" t="s">
        <v>41241</v>
      </c>
    </row>
    <row r="2679" spans="1:4">
      <c r="A2679">
        <v>42249</v>
      </c>
      <c r="B2679" t="s">
        <v>36012</v>
      </c>
      <c r="C2679" t="s">
        <v>4977</v>
      </c>
      <c r="D2679" s="252" t="s">
        <v>41242</v>
      </c>
    </row>
    <row r="2680" spans="1:4">
      <c r="A2680">
        <v>42244</v>
      </c>
      <c r="B2680" t="s">
        <v>36013</v>
      </c>
      <c r="C2680" t="s">
        <v>4977</v>
      </c>
      <c r="D2680" s="252" t="s">
        <v>41243</v>
      </c>
    </row>
    <row r="2681" spans="1:4">
      <c r="A2681">
        <v>42245</v>
      </c>
      <c r="B2681" t="s">
        <v>36014</v>
      </c>
      <c r="C2681" t="s">
        <v>4977</v>
      </c>
      <c r="D2681" s="252" t="s">
        <v>41244</v>
      </c>
    </row>
    <row r="2682" spans="1:4">
      <c r="A2682">
        <v>42246</v>
      </c>
      <c r="B2682" t="s">
        <v>36015</v>
      </c>
      <c r="C2682" t="s">
        <v>4977</v>
      </c>
      <c r="D2682" s="252" t="s">
        <v>41245</v>
      </c>
    </row>
    <row r="2683" spans="1:4">
      <c r="A2683">
        <v>42243</v>
      </c>
      <c r="B2683" t="s">
        <v>36016</v>
      </c>
      <c r="C2683" t="s">
        <v>4977</v>
      </c>
      <c r="D2683" s="252" t="s">
        <v>41246</v>
      </c>
    </row>
    <row r="2684" spans="1:4">
      <c r="A2684">
        <v>38889</v>
      </c>
      <c r="B2684" t="s">
        <v>36017</v>
      </c>
      <c r="C2684" t="s">
        <v>4977</v>
      </c>
      <c r="D2684" s="252" t="s">
        <v>41247</v>
      </c>
    </row>
    <row r="2685" spans="1:4">
      <c r="A2685">
        <v>38784</v>
      </c>
      <c r="B2685" t="s">
        <v>36018</v>
      </c>
      <c r="C2685" t="s">
        <v>4977</v>
      </c>
      <c r="D2685" s="252" t="s">
        <v>41248</v>
      </c>
    </row>
    <row r="2686" spans="1:4">
      <c r="A2686">
        <v>3788</v>
      </c>
      <c r="B2686" t="s">
        <v>36019</v>
      </c>
      <c r="C2686" t="s">
        <v>4977</v>
      </c>
      <c r="D2686" s="252" t="s">
        <v>41249</v>
      </c>
    </row>
    <row r="2687" spans="1:4">
      <c r="A2687">
        <v>12230</v>
      </c>
      <c r="B2687" t="s">
        <v>36020</v>
      </c>
      <c r="C2687" t="s">
        <v>4977</v>
      </c>
      <c r="D2687" s="252" t="s">
        <v>41250</v>
      </c>
    </row>
    <row r="2688" spans="1:4">
      <c r="A2688">
        <v>3780</v>
      </c>
      <c r="B2688" t="s">
        <v>36021</v>
      </c>
      <c r="C2688" t="s">
        <v>4977</v>
      </c>
      <c r="D2688" s="252" t="s">
        <v>41251</v>
      </c>
    </row>
    <row r="2689" spans="1:4">
      <c r="A2689">
        <v>12231</v>
      </c>
      <c r="B2689" t="s">
        <v>36022</v>
      </c>
      <c r="C2689" t="s">
        <v>4977</v>
      </c>
      <c r="D2689" s="252" t="s">
        <v>41252</v>
      </c>
    </row>
    <row r="2690" spans="1:4">
      <c r="A2690">
        <v>3811</v>
      </c>
      <c r="B2690" t="s">
        <v>36023</v>
      </c>
      <c r="C2690" t="s">
        <v>4977</v>
      </c>
      <c r="D2690" s="252" t="s">
        <v>41253</v>
      </c>
    </row>
    <row r="2691" spans="1:4">
      <c r="A2691">
        <v>12232</v>
      </c>
      <c r="B2691" t="s">
        <v>36024</v>
      </c>
      <c r="C2691" t="s">
        <v>4977</v>
      </c>
      <c r="D2691" s="252" t="s">
        <v>41254</v>
      </c>
    </row>
    <row r="2692" spans="1:4">
      <c r="A2692">
        <v>3799</v>
      </c>
      <c r="B2692" t="s">
        <v>36025</v>
      </c>
      <c r="C2692" t="s">
        <v>4977</v>
      </c>
      <c r="D2692" s="252" t="s">
        <v>41255</v>
      </c>
    </row>
    <row r="2693" spans="1:4">
      <c r="A2693">
        <v>12239</v>
      </c>
      <c r="B2693" t="s">
        <v>36026</v>
      </c>
      <c r="C2693" t="s">
        <v>4977</v>
      </c>
      <c r="D2693" s="252" t="s">
        <v>41256</v>
      </c>
    </row>
    <row r="2694" spans="1:4">
      <c r="A2694">
        <v>38773</v>
      </c>
      <c r="B2694" t="s">
        <v>36027</v>
      </c>
      <c r="C2694" t="s">
        <v>4977</v>
      </c>
      <c r="D2694" s="252" t="s">
        <v>41257</v>
      </c>
    </row>
    <row r="2695" spans="1:4">
      <c r="A2695">
        <v>12271</v>
      </c>
      <c r="B2695" t="s">
        <v>36028</v>
      </c>
      <c r="C2695" t="s">
        <v>4977</v>
      </c>
      <c r="D2695" s="252" t="s">
        <v>41258</v>
      </c>
    </row>
    <row r="2696" spans="1:4">
      <c r="A2696">
        <v>13382</v>
      </c>
      <c r="B2696" t="s">
        <v>36029</v>
      </c>
      <c r="C2696" t="s">
        <v>4977</v>
      </c>
      <c r="D2696" s="252" t="s">
        <v>41259</v>
      </c>
    </row>
    <row r="2697" spans="1:4">
      <c r="A2697">
        <v>38785</v>
      </c>
      <c r="B2697" t="s">
        <v>36030</v>
      </c>
      <c r="C2697" t="s">
        <v>4977</v>
      </c>
      <c r="D2697" s="252" t="s">
        <v>41260</v>
      </c>
    </row>
    <row r="2698" spans="1:4">
      <c r="A2698">
        <v>38786</v>
      </c>
      <c r="B2698" t="s">
        <v>36031</v>
      </c>
      <c r="C2698" t="s">
        <v>4977</v>
      </c>
      <c r="D2698" s="252" t="s">
        <v>41261</v>
      </c>
    </row>
    <row r="2699" spans="1:4">
      <c r="A2699">
        <v>39385</v>
      </c>
      <c r="B2699" t="s">
        <v>36032</v>
      </c>
      <c r="C2699" t="s">
        <v>4977</v>
      </c>
      <c r="D2699" s="252" t="s">
        <v>41262</v>
      </c>
    </row>
    <row r="2700" spans="1:4">
      <c r="A2700">
        <v>39389</v>
      </c>
      <c r="B2700" t="s">
        <v>36033</v>
      </c>
      <c r="C2700" t="s">
        <v>4977</v>
      </c>
      <c r="D2700" s="252" t="s">
        <v>41263</v>
      </c>
    </row>
    <row r="2701" spans="1:4">
      <c r="A2701">
        <v>39390</v>
      </c>
      <c r="B2701" t="s">
        <v>36034</v>
      </c>
      <c r="C2701" t="s">
        <v>4977</v>
      </c>
      <c r="D2701" s="252" t="s">
        <v>41264</v>
      </c>
    </row>
    <row r="2702" spans="1:4">
      <c r="A2702">
        <v>39391</v>
      </c>
      <c r="B2702" t="s">
        <v>36035</v>
      </c>
      <c r="C2702" t="s">
        <v>4977</v>
      </c>
      <c r="D2702" s="252" t="s">
        <v>41265</v>
      </c>
    </row>
    <row r="2703" spans="1:4">
      <c r="A2703">
        <v>3803</v>
      </c>
      <c r="B2703" t="s">
        <v>36036</v>
      </c>
      <c r="C2703" t="s">
        <v>4977</v>
      </c>
      <c r="D2703" s="252" t="s">
        <v>41266</v>
      </c>
    </row>
    <row r="2704" spans="1:4">
      <c r="A2704">
        <v>38770</v>
      </c>
      <c r="B2704" t="s">
        <v>36037</v>
      </c>
      <c r="C2704" t="s">
        <v>4977</v>
      </c>
      <c r="D2704" s="252" t="s">
        <v>41267</v>
      </c>
    </row>
    <row r="2705" spans="1:4">
      <c r="A2705">
        <v>12267</v>
      </c>
      <c r="B2705" t="s">
        <v>36038</v>
      </c>
      <c r="C2705" t="s">
        <v>4977</v>
      </c>
      <c r="D2705" s="252" t="s">
        <v>41268</v>
      </c>
    </row>
    <row r="2706" spans="1:4">
      <c r="A2706">
        <v>43265</v>
      </c>
      <c r="B2706" t="s">
        <v>36039</v>
      </c>
      <c r="C2706" t="s">
        <v>4977</v>
      </c>
      <c r="D2706" s="252" t="s">
        <v>41269</v>
      </c>
    </row>
    <row r="2707" spans="1:4">
      <c r="A2707">
        <v>12266</v>
      </c>
      <c r="B2707" t="s">
        <v>36040</v>
      </c>
      <c r="C2707" t="s">
        <v>4977</v>
      </c>
      <c r="D2707" s="252" t="s">
        <v>41269</v>
      </c>
    </row>
    <row r="2708" spans="1:4">
      <c r="A2708">
        <v>39378</v>
      </c>
      <c r="B2708" t="s">
        <v>36041</v>
      </c>
      <c r="C2708" t="s">
        <v>4977</v>
      </c>
      <c r="D2708" s="252" t="s">
        <v>41270</v>
      </c>
    </row>
    <row r="2709" spans="1:4">
      <c r="A2709">
        <v>43543</v>
      </c>
      <c r="B2709" t="s">
        <v>36042</v>
      </c>
      <c r="C2709" t="s">
        <v>4977</v>
      </c>
      <c r="D2709" s="252" t="s">
        <v>41271</v>
      </c>
    </row>
    <row r="2710" spans="1:4">
      <c r="A2710">
        <v>38775</v>
      </c>
      <c r="B2710" t="s">
        <v>36043</v>
      </c>
      <c r="C2710" t="s">
        <v>4977</v>
      </c>
      <c r="D2710" s="252" t="s">
        <v>41272</v>
      </c>
    </row>
    <row r="2711" spans="1:4">
      <c r="A2711">
        <v>44252</v>
      </c>
      <c r="B2711" t="s">
        <v>38861</v>
      </c>
      <c r="C2711" t="s">
        <v>4977</v>
      </c>
      <c r="D2711" s="252" t="s">
        <v>41273</v>
      </c>
    </row>
    <row r="2712" spans="1:4">
      <c r="A2712">
        <v>21119</v>
      </c>
      <c r="B2712" t="s">
        <v>36044</v>
      </c>
      <c r="C2712" t="s">
        <v>4977</v>
      </c>
      <c r="D2712" s="252" t="s">
        <v>39120</v>
      </c>
    </row>
    <row r="2713" spans="1:4">
      <c r="A2713">
        <v>37974</v>
      </c>
      <c r="B2713" t="s">
        <v>36045</v>
      </c>
      <c r="C2713" t="s">
        <v>4977</v>
      </c>
      <c r="D2713" s="252" t="s">
        <v>41053</v>
      </c>
    </row>
    <row r="2714" spans="1:4">
      <c r="A2714">
        <v>37975</v>
      </c>
      <c r="B2714" t="s">
        <v>36046</v>
      </c>
      <c r="C2714" t="s">
        <v>4977</v>
      </c>
      <c r="D2714" s="252" t="s">
        <v>41274</v>
      </c>
    </row>
    <row r="2715" spans="1:4">
      <c r="A2715">
        <v>37976</v>
      </c>
      <c r="B2715" t="s">
        <v>36047</v>
      </c>
      <c r="C2715" t="s">
        <v>4977</v>
      </c>
      <c r="D2715" s="252" t="s">
        <v>41275</v>
      </c>
    </row>
    <row r="2716" spans="1:4">
      <c r="A2716">
        <v>37977</v>
      </c>
      <c r="B2716" t="s">
        <v>36048</v>
      </c>
      <c r="C2716" t="s">
        <v>4977</v>
      </c>
      <c r="D2716" s="252" t="s">
        <v>41276</v>
      </c>
    </row>
    <row r="2717" spans="1:4">
      <c r="A2717">
        <v>37978</v>
      </c>
      <c r="B2717" t="s">
        <v>36049</v>
      </c>
      <c r="C2717" t="s">
        <v>4977</v>
      </c>
      <c r="D2717" s="252" t="s">
        <v>41277</v>
      </c>
    </row>
    <row r="2718" spans="1:4">
      <c r="A2718">
        <v>37979</v>
      </c>
      <c r="B2718" t="s">
        <v>36050</v>
      </c>
      <c r="C2718" t="s">
        <v>4977</v>
      </c>
      <c r="D2718" s="252" t="s">
        <v>40740</v>
      </c>
    </row>
    <row r="2719" spans="1:4">
      <c r="A2719">
        <v>37980</v>
      </c>
      <c r="B2719" t="s">
        <v>36051</v>
      </c>
      <c r="C2719" t="s">
        <v>4977</v>
      </c>
      <c r="D2719" s="252" t="s">
        <v>41278</v>
      </c>
    </row>
    <row r="2720" spans="1:4">
      <c r="A2720">
        <v>36147</v>
      </c>
      <c r="B2720" t="s">
        <v>36052</v>
      </c>
      <c r="C2720" t="s">
        <v>4992</v>
      </c>
      <c r="D2720" s="252" t="s">
        <v>41279</v>
      </c>
    </row>
    <row r="2721" spans="1:4">
      <c r="A2721">
        <v>12731</v>
      </c>
      <c r="B2721" t="s">
        <v>36053</v>
      </c>
      <c r="C2721" t="s">
        <v>4977</v>
      </c>
      <c r="D2721" s="252" t="s">
        <v>41280</v>
      </c>
    </row>
    <row r="2722" spans="1:4">
      <c r="A2722">
        <v>12723</v>
      </c>
      <c r="B2722" t="s">
        <v>36054</v>
      </c>
      <c r="C2722" t="s">
        <v>4977</v>
      </c>
      <c r="D2722" s="252" t="s">
        <v>41281</v>
      </c>
    </row>
    <row r="2723" spans="1:4">
      <c r="A2723">
        <v>12724</v>
      </c>
      <c r="B2723" t="s">
        <v>36055</v>
      </c>
      <c r="C2723" t="s">
        <v>4977</v>
      </c>
      <c r="D2723" s="252" t="s">
        <v>41282</v>
      </c>
    </row>
    <row r="2724" spans="1:4">
      <c r="A2724">
        <v>12725</v>
      </c>
      <c r="B2724" t="s">
        <v>36056</v>
      </c>
      <c r="C2724" t="s">
        <v>4977</v>
      </c>
      <c r="D2724" s="252" t="s">
        <v>40103</v>
      </c>
    </row>
    <row r="2725" spans="1:4">
      <c r="A2725">
        <v>12726</v>
      </c>
      <c r="B2725" t="s">
        <v>36057</v>
      </c>
      <c r="C2725" t="s">
        <v>4977</v>
      </c>
      <c r="D2725" s="252" t="s">
        <v>41283</v>
      </c>
    </row>
    <row r="2726" spans="1:4">
      <c r="A2726">
        <v>12727</v>
      </c>
      <c r="B2726" t="s">
        <v>36058</v>
      </c>
      <c r="C2726" t="s">
        <v>4977</v>
      </c>
      <c r="D2726" s="252" t="s">
        <v>41284</v>
      </c>
    </row>
    <row r="2727" spans="1:4">
      <c r="A2727">
        <v>12728</v>
      </c>
      <c r="B2727" t="s">
        <v>36059</v>
      </c>
      <c r="C2727" t="s">
        <v>4977</v>
      </c>
      <c r="D2727" s="252" t="s">
        <v>41285</v>
      </c>
    </row>
    <row r="2728" spans="1:4">
      <c r="A2728">
        <v>12729</v>
      </c>
      <c r="B2728" t="s">
        <v>36060</v>
      </c>
      <c r="C2728" t="s">
        <v>4977</v>
      </c>
      <c r="D2728" s="252" t="s">
        <v>41286</v>
      </c>
    </row>
    <row r="2729" spans="1:4">
      <c r="A2729">
        <v>12730</v>
      </c>
      <c r="B2729" t="s">
        <v>36061</v>
      </c>
      <c r="C2729" t="s">
        <v>4977</v>
      </c>
      <c r="D2729" s="252" t="s">
        <v>41287</v>
      </c>
    </row>
    <row r="2730" spans="1:4">
      <c r="A2730">
        <v>3840</v>
      </c>
      <c r="B2730" t="s">
        <v>36062</v>
      </c>
      <c r="C2730" t="s">
        <v>4977</v>
      </c>
      <c r="D2730" s="252" t="s">
        <v>41288</v>
      </c>
    </row>
    <row r="2731" spans="1:4">
      <c r="A2731">
        <v>3838</v>
      </c>
      <c r="B2731" t="s">
        <v>36063</v>
      </c>
      <c r="C2731" t="s">
        <v>4977</v>
      </c>
      <c r="D2731" s="252" t="s">
        <v>41289</v>
      </c>
    </row>
    <row r="2732" spans="1:4">
      <c r="A2732">
        <v>3844</v>
      </c>
      <c r="B2732" t="s">
        <v>36064</v>
      </c>
      <c r="C2732" t="s">
        <v>4977</v>
      </c>
      <c r="D2732" s="252" t="s">
        <v>41290</v>
      </c>
    </row>
    <row r="2733" spans="1:4">
      <c r="A2733">
        <v>3839</v>
      </c>
      <c r="B2733" t="s">
        <v>36065</v>
      </c>
      <c r="C2733" t="s">
        <v>4977</v>
      </c>
      <c r="D2733" s="252" t="s">
        <v>41291</v>
      </c>
    </row>
    <row r="2734" spans="1:4">
      <c r="A2734">
        <v>3843</v>
      </c>
      <c r="B2734" t="s">
        <v>36066</v>
      </c>
      <c r="C2734" t="s">
        <v>4977</v>
      </c>
      <c r="D2734" s="252" t="s">
        <v>41292</v>
      </c>
    </row>
    <row r="2735" spans="1:4">
      <c r="A2735">
        <v>3900</v>
      </c>
      <c r="B2735" t="s">
        <v>36067</v>
      </c>
      <c r="C2735" t="s">
        <v>4977</v>
      </c>
      <c r="D2735" s="252" t="s">
        <v>41293</v>
      </c>
    </row>
    <row r="2736" spans="1:4">
      <c r="A2736">
        <v>3846</v>
      </c>
      <c r="B2736" t="s">
        <v>36068</v>
      </c>
      <c r="C2736" t="s">
        <v>4977</v>
      </c>
      <c r="D2736" s="252" t="s">
        <v>41294</v>
      </c>
    </row>
    <row r="2737" spans="1:4">
      <c r="A2737">
        <v>3886</v>
      </c>
      <c r="B2737" t="s">
        <v>36069</v>
      </c>
      <c r="C2737" t="s">
        <v>4977</v>
      </c>
      <c r="D2737" s="252" t="s">
        <v>41295</v>
      </c>
    </row>
    <row r="2738" spans="1:4">
      <c r="A2738">
        <v>3854</v>
      </c>
      <c r="B2738" t="s">
        <v>36070</v>
      </c>
      <c r="C2738" t="s">
        <v>4977</v>
      </c>
      <c r="D2738" s="252" t="s">
        <v>41296</v>
      </c>
    </row>
    <row r="2739" spans="1:4">
      <c r="A2739">
        <v>3873</v>
      </c>
      <c r="B2739" t="s">
        <v>36071</v>
      </c>
      <c r="C2739" t="s">
        <v>4977</v>
      </c>
      <c r="D2739" s="252" t="s">
        <v>41297</v>
      </c>
    </row>
    <row r="2740" spans="1:4">
      <c r="A2740">
        <v>38021</v>
      </c>
      <c r="B2740" t="s">
        <v>36072</v>
      </c>
      <c r="C2740" t="s">
        <v>4977</v>
      </c>
      <c r="D2740" s="252" t="s">
        <v>39645</v>
      </c>
    </row>
    <row r="2741" spans="1:4">
      <c r="A2741">
        <v>43838</v>
      </c>
      <c r="B2741" t="s">
        <v>38862</v>
      </c>
      <c r="C2741" t="s">
        <v>4977</v>
      </c>
      <c r="D2741" s="252" t="s">
        <v>41298</v>
      </c>
    </row>
    <row r="2742" spans="1:4">
      <c r="A2742">
        <v>3847</v>
      </c>
      <c r="B2742" t="s">
        <v>36073</v>
      </c>
      <c r="C2742" t="s">
        <v>4977</v>
      </c>
      <c r="D2742" s="252" t="s">
        <v>41299</v>
      </c>
    </row>
    <row r="2743" spans="1:4">
      <c r="A2743">
        <v>38022</v>
      </c>
      <c r="B2743" t="s">
        <v>36074</v>
      </c>
      <c r="C2743" t="s">
        <v>4977</v>
      </c>
      <c r="D2743" s="252" t="s">
        <v>41300</v>
      </c>
    </row>
    <row r="2744" spans="1:4">
      <c r="A2744">
        <v>3830</v>
      </c>
      <c r="B2744" t="s">
        <v>38863</v>
      </c>
      <c r="C2744" t="s">
        <v>4977</v>
      </c>
      <c r="D2744" s="252" t="s">
        <v>41301</v>
      </c>
    </row>
    <row r="2745" spans="1:4">
      <c r="A2745">
        <v>37981</v>
      </c>
      <c r="B2745" t="s">
        <v>36075</v>
      </c>
      <c r="C2745" t="s">
        <v>4977</v>
      </c>
      <c r="D2745" s="252" t="s">
        <v>41302</v>
      </c>
    </row>
    <row r="2746" spans="1:4">
      <c r="A2746">
        <v>37982</v>
      </c>
      <c r="B2746" t="s">
        <v>36076</v>
      </c>
      <c r="C2746" t="s">
        <v>4977</v>
      </c>
      <c r="D2746" s="252" t="s">
        <v>40156</v>
      </c>
    </row>
    <row r="2747" spans="1:4">
      <c r="A2747">
        <v>37983</v>
      </c>
      <c r="B2747" t="s">
        <v>36077</v>
      </c>
      <c r="C2747" t="s">
        <v>4977</v>
      </c>
      <c r="D2747" s="252" t="s">
        <v>41303</v>
      </c>
    </row>
    <row r="2748" spans="1:4">
      <c r="A2748">
        <v>37984</v>
      </c>
      <c r="B2748" t="s">
        <v>36078</v>
      </c>
      <c r="C2748" t="s">
        <v>4977</v>
      </c>
      <c r="D2748" s="252" t="s">
        <v>41304</v>
      </c>
    </row>
    <row r="2749" spans="1:4">
      <c r="A2749">
        <v>37985</v>
      </c>
      <c r="B2749" t="s">
        <v>36079</v>
      </c>
      <c r="C2749" t="s">
        <v>4977</v>
      </c>
      <c r="D2749" s="252" t="s">
        <v>41305</v>
      </c>
    </row>
    <row r="2750" spans="1:4">
      <c r="A2750">
        <v>3826</v>
      </c>
      <c r="B2750" t="s">
        <v>36080</v>
      </c>
      <c r="C2750" t="s">
        <v>4977</v>
      </c>
      <c r="D2750" s="252" t="s">
        <v>41306</v>
      </c>
    </row>
    <row r="2751" spans="1:4">
      <c r="A2751">
        <v>3825</v>
      </c>
      <c r="B2751" t="s">
        <v>36081</v>
      </c>
      <c r="C2751" t="s">
        <v>4977</v>
      </c>
      <c r="D2751" s="252" t="s">
        <v>39586</v>
      </c>
    </row>
    <row r="2752" spans="1:4">
      <c r="A2752">
        <v>3827</v>
      </c>
      <c r="B2752" t="s">
        <v>36082</v>
      </c>
      <c r="C2752" t="s">
        <v>4977</v>
      </c>
      <c r="D2752" s="252" t="s">
        <v>41307</v>
      </c>
    </row>
    <row r="2753" spans="1:4">
      <c r="A2753">
        <v>20165</v>
      </c>
      <c r="B2753" t="s">
        <v>38864</v>
      </c>
      <c r="C2753" t="s">
        <v>4977</v>
      </c>
      <c r="D2753" s="252" t="s">
        <v>41308</v>
      </c>
    </row>
    <row r="2754" spans="1:4">
      <c r="A2754">
        <v>20166</v>
      </c>
      <c r="B2754" t="s">
        <v>38865</v>
      </c>
      <c r="C2754" t="s">
        <v>4977</v>
      </c>
      <c r="D2754" s="252" t="s">
        <v>41309</v>
      </c>
    </row>
    <row r="2755" spans="1:4">
      <c r="A2755">
        <v>20164</v>
      </c>
      <c r="B2755" t="s">
        <v>38866</v>
      </c>
      <c r="C2755" t="s">
        <v>4977</v>
      </c>
      <c r="D2755" s="252" t="s">
        <v>40274</v>
      </c>
    </row>
    <row r="2756" spans="1:4">
      <c r="A2756">
        <v>3893</v>
      </c>
      <c r="B2756" t="s">
        <v>36083</v>
      </c>
      <c r="C2756" t="s">
        <v>4977</v>
      </c>
      <c r="D2756" s="252" t="s">
        <v>40272</v>
      </c>
    </row>
    <row r="2757" spans="1:4">
      <c r="A2757">
        <v>3848</v>
      </c>
      <c r="B2757" t="s">
        <v>36084</v>
      </c>
      <c r="C2757" t="s">
        <v>4977</v>
      </c>
      <c r="D2757" s="252" t="s">
        <v>40134</v>
      </c>
    </row>
    <row r="2758" spans="1:4">
      <c r="A2758">
        <v>3895</v>
      </c>
      <c r="B2758" t="s">
        <v>36085</v>
      </c>
      <c r="C2758" t="s">
        <v>4977</v>
      </c>
      <c r="D2758" s="252" t="s">
        <v>40106</v>
      </c>
    </row>
    <row r="2759" spans="1:4">
      <c r="A2759">
        <v>12404</v>
      </c>
      <c r="B2759" t="s">
        <v>36086</v>
      </c>
      <c r="C2759" t="s">
        <v>4977</v>
      </c>
      <c r="D2759" s="252" t="s">
        <v>41310</v>
      </c>
    </row>
    <row r="2760" spans="1:4">
      <c r="A2760">
        <v>3939</v>
      </c>
      <c r="B2760" t="s">
        <v>36087</v>
      </c>
      <c r="C2760" t="s">
        <v>4977</v>
      </c>
      <c r="D2760" s="252" t="s">
        <v>41311</v>
      </c>
    </row>
    <row r="2761" spans="1:4">
      <c r="A2761">
        <v>3911</v>
      </c>
      <c r="B2761" t="s">
        <v>36088</v>
      </c>
      <c r="C2761" t="s">
        <v>4977</v>
      </c>
      <c r="D2761" s="252" t="s">
        <v>40093</v>
      </c>
    </row>
    <row r="2762" spans="1:4">
      <c r="A2762">
        <v>3908</v>
      </c>
      <c r="B2762" t="s">
        <v>36089</v>
      </c>
      <c r="C2762" t="s">
        <v>4977</v>
      </c>
      <c r="D2762" s="252" t="s">
        <v>41312</v>
      </c>
    </row>
    <row r="2763" spans="1:4">
      <c r="A2763">
        <v>3910</v>
      </c>
      <c r="B2763" t="s">
        <v>36090</v>
      </c>
      <c r="C2763" t="s">
        <v>4977</v>
      </c>
      <c r="D2763" s="252" t="s">
        <v>41185</v>
      </c>
    </row>
    <row r="2764" spans="1:4">
      <c r="A2764">
        <v>3913</v>
      </c>
      <c r="B2764" t="s">
        <v>36091</v>
      </c>
      <c r="C2764" t="s">
        <v>4977</v>
      </c>
      <c r="D2764" s="252" t="s">
        <v>41313</v>
      </c>
    </row>
    <row r="2765" spans="1:4">
      <c r="A2765">
        <v>3912</v>
      </c>
      <c r="B2765" t="s">
        <v>36092</v>
      </c>
      <c r="C2765" t="s">
        <v>4977</v>
      </c>
      <c r="D2765" s="252" t="s">
        <v>41314</v>
      </c>
    </row>
    <row r="2766" spans="1:4">
      <c r="A2766">
        <v>3909</v>
      </c>
      <c r="B2766" t="s">
        <v>36093</v>
      </c>
      <c r="C2766" t="s">
        <v>4977</v>
      </c>
      <c r="D2766" s="252" t="s">
        <v>39542</v>
      </c>
    </row>
    <row r="2767" spans="1:4">
      <c r="A2767">
        <v>3914</v>
      </c>
      <c r="B2767" t="s">
        <v>36094</v>
      </c>
      <c r="C2767" t="s">
        <v>4977</v>
      </c>
      <c r="D2767" s="252" t="s">
        <v>41315</v>
      </c>
    </row>
    <row r="2768" spans="1:4">
      <c r="A2768">
        <v>3915</v>
      </c>
      <c r="B2768" t="s">
        <v>36095</v>
      </c>
      <c r="C2768" t="s">
        <v>4977</v>
      </c>
      <c r="D2768" s="252" t="s">
        <v>41316</v>
      </c>
    </row>
    <row r="2769" spans="1:4">
      <c r="A2769">
        <v>3916</v>
      </c>
      <c r="B2769" t="s">
        <v>36096</v>
      </c>
      <c r="C2769" t="s">
        <v>4977</v>
      </c>
      <c r="D2769" s="252" t="s">
        <v>41317</v>
      </c>
    </row>
    <row r="2770" spans="1:4">
      <c r="A2770">
        <v>3917</v>
      </c>
      <c r="B2770" t="s">
        <v>36097</v>
      </c>
      <c r="C2770" t="s">
        <v>4977</v>
      </c>
      <c r="D2770" s="252" t="s">
        <v>41318</v>
      </c>
    </row>
    <row r="2771" spans="1:4">
      <c r="A2771">
        <v>1904</v>
      </c>
      <c r="B2771" t="s">
        <v>36098</v>
      </c>
      <c r="C2771" t="s">
        <v>4977</v>
      </c>
      <c r="D2771" s="252" t="s">
        <v>38993</v>
      </c>
    </row>
    <row r="2772" spans="1:4">
      <c r="A2772">
        <v>1899</v>
      </c>
      <c r="B2772" t="s">
        <v>36099</v>
      </c>
      <c r="C2772" t="s">
        <v>4977</v>
      </c>
      <c r="D2772" s="252" t="s">
        <v>40647</v>
      </c>
    </row>
    <row r="2773" spans="1:4">
      <c r="A2773">
        <v>1900</v>
      </c>
      <c r="B2773" t="s">
        <v>36100</v>
      </c>
      <c r="C2773" t="s">
        <v>4977</v>
      </c>
      <c r="D2773" s="252" t="s">
        <v>39618</v>
      </c>
    </row>
    <row r="2774" spans="1:4">
      <c r="A2774">
        <v>12407</v>
      </c>
      <c r="B2774" t="s">
        <v>36101</v>
      </c>
      <c r="C2774" t="s">
        <v>4977</v>
      </c>
      <c r="D2774" s="252" t="s">
        <v>41319</v>
      </c>
    </row>
    <row r="2775" spans="1:4">
      <c r="A2775">
        <v>12408</v>
      </c>
      <c r="B2775" t="s">
        <v>36102</v>
      </c>
      <c r="C2775" t="s">
        <v>4977</v>
      </c>
      <c r="D2775" s="252" t="s">
        <v>41320</v>
      </c>
    </row>
    <row r="2776" spans="1:4">
      <c r="A2776">
        <v>12409</v>
      </c>
      <c r="B2776" t="s">
        <v>36103</v>
      </c>
      <c r="C2776" t="s">
        <v>4977</v>
      </c>
      <c r="D2776" s="252" t="s">
        <v>41320</v>
      </c>
    </row>
    <row r="2777" spans="1:4">
      <c r="A2777">
        <v>12410</v>
      </c>
      <c r="B2777" t="s">
        <v>36104</v>
      </c>
      <c r="C2777" t="s">
        <v>4977</v>
      </c>
      <c r="D2777" s="252" t="s">
        <v>41321</v>
      </c>
    </row>
    <row r="2778" spans="1:4">
      <c r="A2778">
        <v>3936</v>
      </c>
      <c r="B2778" t="s">
        <v>36105</v>
      </c>
      <c r="C2778" t="s">
        <v>4977</v>
      </c>
      <c r="D2778" s="252" t="s">
        <v>41322</v>
      </c>
    </row>
    <row r="2779" spans="1:4">
      <c r="A2779">
        <v>3922</v>
      </c>
      <c r="B2779" t="s">
        <v>36106</v>
      </c>
      <c r="C2779" t="s">
        <v>4977</v>
      </c>
      <c r="D2779" s="252" t="s">
        <v>41323</v>
      </c>
    </row>
    <row r="2780" spans="1:4">
      <c r="A2780">
        <v>3924</v>
      </c>
      <c r="B2780" t="s">
        <v>36107</v>
      </c>
      <c r="C2780" t="s">
        <v>4977</v>
      </c>
      <c r="D2780" s="252" t="s">
        <v>41322</v>
      </c>
    </row>
    <row r="2781" spans="1:4">
      <c r="A2781">
        <v>3923</v>
      </c>
      <c r="B2781" t="s">
        <v>36108</v>
      </c>
      <c r="C2781" t="s">
        <v>4977</v>
      </c>
      <c r="D2781" s="252" t="s">
        <v>41322</v>
      </c>
    </row>
    <row r="2782" spans="1:4">
      <c r="A2782">
        <v>3937</v>
      </c>
      <c r="B2782" t="s">
        <v>36109</v>
      </c>
      <c r="C2782" t="s">
        <v>4977</v>
      </c>
      <c r="D2782" s="252" t="s">
        <v>41072</v>
      </c>
    </row>
    <row r="2783" spans="1:4">
      <c r="A2783">
        <v>3921</v>
      </c>
      <c r="B2783" t="s">
        <v>36110</v>
      </c>
      <c r="C2783" t="s">
        <v>4977</v>
      </c>
      <c r="D2783" s="252" t="s">
        <v>39315</v>
      </c>
    </row>
    <row r="2784" spans="1:4">
      <c r="A2784">
        <v>3920</v>
      </c>
      <c r="B2784" t="s">
        <v>36111</v>
      </c>
      <c r="C2784" t="s">
        <v>4977</v>
      </c>
      <c r="D2784" s="252" t="s">
        <v>41072</v>
      </c>
    </row>
    <row r="2785" spans="1:4">
      <c r="A2785">
        <v>3938</v>
      </c>
      <c r="B2785" t="s">
        <v>36112</v>
      </c>
      <c r="C2785" t="s">
        <v>4977</v>
      </c>
      <c r="D2785" s="252" t="s">
        <v>40230</v>
      </c>
    </row>
    <row r="2786" spans="1:4">
      <c r="A2786">
        <v>3919</v>
      </c>
      <c r="B2786" t="s">
        <v>36113</v>
      </c>
      <c r="C2786" t="s">
        <v>4977</v>
      </c>
      <c r="D2786" s="252" t="s">
        <v>41324</v>
      </c>
    </row>
    <row r="2787" spans="1:4">
      <c r="A2787">
        <v>3927</v>
      </c>
      <c r="B2787" t="s">
        <v>36114</v>
      </c>
      <c r="C2787" t="s">
        <v>4977</v>
      </c>
      <c r="D2787" s="252" t="s">
        <v>41325</v>
      </c>
    </row>
    <row r="2788" spans="1:4">
      <c r="A2788">
        <v>3928</v>
      </c>
      <c r="B2788" t="s">
        <v>36115</v>
      </c>
      <c r="C2788" t="s">
        <v>4977</v>
      </c>
      <c r="D2788" s="252" t="s">
        <v>41325</v>
      </c>
    </row>
    <row r="2789" spans="1:4">
      <c r="A2789">
        <v>3926</v>
      </c>
      <c r="B2789" t="s">
        <v>36116</v>
      </c>
      <c r="C2789" t="s">
        <v>4977</v>
      </c>
      <c r="D2789" s="252" t="s">
        <v>41326</v>
      </c>
    </row>
    <row r="2790" spans="1:4">
      <c r="A2790">
        <v>3935</v>
      </c>
      <c r="B2790" t="s">
        <v>36117</v>
      </c>
      <c r="C2790" t="s">
        <v>4977</v>
      </c>
      <c r="D2790" s="252" t="s">
        <v>41326</v>
      </c>
    </row>
    <row r="2791" spans="1:4">
      <c r="A2791">
        <v>3925</v>
      </c>
      <c r="B2791" t="s">
        <v>36118</v>
      </c>
      <c r="C2791" t="s">
        <v>4977</v>
      </c>
      <c r="D2791" s="252" t="s">
        <v>41326</v>
      </c>
    </row>
    <row r="2792" spans="1:4">
      <c r="A2792">
        <v>12406</v>
      </c>
      <c r="B2792" t="s">
        <v>36119</v>
      </c>
      <c r="C2792" t="s">
        <v>4977</v>
      </c>
      <c r="D2792" s="252" t="s">
        <v>41327</v>
      </c>
    </row>
    <row r="2793" spans="1:4">
      <c r="A2793">
        <v>3929</v>
      </c>
      <c r="B2793" t="s">
        <v>36120</v>
      </c>
      <c r="C2793" t="s">
        <v>4977</v>
      </c>
      <c r="D2793" s="252" t="s">
        <v>41328</v>
      </c>
    </row>
    <row r="2794" spans="1:4">
      <c r="A2794">
        <v>3931</v>
      </c>
      <c r="B2794" t="s">
        <v>36121</v>
      </c>
      <c r="C2794" t="s">
        <v>4977</v>
      </c>
      <c r="D2794" s="252" t="s">
        <v>41328</v>
      </c>
    </row>
    <row r="2795" spans="1:4">
      <c r="A2795">
        <v>3930</v>
      </c>
      <c r="B2795" t="s">
        <v>36122</v>
      </c>
      <c r="C2795" t="s">
        <v>4977</v>
      </c>
      <c r="D2795" s="252" t="s">
        <v>41328</v>
      </c>
    </row>
    <row r="2796" spans="1:4">
      <c r="A2796">
        <v>3932</v>
      </c>
      <c r="B2796" t="s">
        <v>36123</v>
      </c>
      <c r="C2796" t="s">
        <v>4977</v>
      </c>
      <c r="D2796" s="252" t="s">
        <v>41329</v>
      </c>
    </row>
    <row r="2797" spans="1:4">
      <c r="A2797">
        <v>3933</v>
      </c>
      <c r="B2797" t="s">
        <v>36124</v>
      </c>
      <c r="C2797" t="s">
        <v>4977</v>
      </c>
      <c r="D2797" s="252" t="s">
        <v>41329</v>
      </c>
    </row>
    <row r="2798" spans="1:4">
      <c r="A2798">
        <v>3934</v>
      </c>
      <c r="B2798" t="s">
        <v>36125</v>
      </c>
      <c r="C2798" t="s">
        <v>4977</v>
      </c>
      <c r="D2798" s="252" t="s">
        <v>41329</v>
      </c>
    </row>
    <row r="2799" spans="1:4">
      <c r="A2799">
        <v>40355</v>
      </c>
      <c r="B2799" t="s">
        <v>36126</v>
      </c>
      <c r="C2799" t="s">
        <v>4977</v>
      </c>
      <c r="D2799" s="252" t="s">
        <v>41330</v>
      </c>
    </row>
    <row r="2800" spans="1:4">
      <c r="A2800">
        <v>40364</v>
      </c>
      <c r="B2800" t="s">
        <v>36127</v>
      </c>
      <c r="C2800" t="s">
        <v>4977</v>
      </c>
      <c r="D2800" s="252" t="s">
        <v>41331</v>
      </c>
    </row>
    <row r="2801" spans="1:4">
      <c r="A2801">
        <v>40361</v>
      </c>
      <c r="B2801" t="s">
        <v>36128</v>
      </c>
      <c r="C2801" t="s">
        <v>4977</v>
      </c>
      <c r="D2801" s="252" t="s">
        <v>41332</v>
      </c>
    </row>
    <row r="2802" spans="1:4">
      <c r="A2802">
        <v>40358</v>
      </c>
      <c r="B2802" t="s">
        <v>36129</v>
      </c>
      <c r="C2802" t="s">
        <v>4977</v>
      </c>
      <c r="D2802" s="252" t="s">
        <v>40957</v>
      </c>
    </row>
    <row r="2803" spans="1:4">
      <c r="A2803">
        <v>40370</v>
      </c>
      <c r="B2803" t="s">
        <v>36130</v>
      </c>
      <c r="C2803" t="s">
        <v>4977</v>
      </c>
      <c r="D2803" s="252" t="s">
        <v>41333</v>
      </c>
    </row>
    <row r="2804" spans="1:4">
      <c r="A2804">
        <v>40367</v>
      </c>
      <c r="B2804" t="s">
        <v>36131</v>
      </c>
      <c r="C2804" t="s">
        <v>4977</v>
      </c>
      <c r="D2804" s="252" t="s">
        <v>41334</v>
      </c>
    </row>
    <row r="2805" spans="1:4">
      <c r="A2805">
        <v>40373</v>
      </c>
      <c r="B2805" t="s">
        <v>36132</v>
      </c>
      <c r="C2805" t="s">
        <v>4977</v>
      </c>
      <c r="D2805" s="252" t="s">
        <v>41335</v>
      </c>
    </row>
    <row r="2806" spans="1:4">
      <c r="A2806">
        <v>38947</v>
      </c>
      <c r="B2806" t="s">
        <v>36133</v>
      </c>
      <c r="C2806" t="s">
        <v>4977</v>
      </c>
      <c r="D2806" s="252" t="s">
        <v>39421</v>
      </c>
    </row>
    <row r="2807" spans="1:4">
      <c r="A2807">
        <v>38948</v>
      </c>
      <c r="B2807" t="s">
        <v>36134</v>
      </c>
      <c r="C2807" t="s">
        <v>4977</v>
      </c>
      <c r="D2807" s="252" t="s">
        <v>40118</v>
      </c>
    </row>
    <row r="2808" spans="1:4">
      <c r="A2808">
        <v>38949</v>
      </c>
      <c r="B2808" t="s">
        <v>36135</v>
      </c>
      <c r="C2808" t="s">
        <v>4977</v>
      </c>
      <c r="D2808" s="252" t="s">
        <v>39308</v>
      </c>
    </row>
    <row r="2809" spans="1:4">
      <c r="A2809">
        <v>38951</v>
      </c>
      <c r="B2809" t="s">
        <v>36136</v>
      </c>
      <c r="C2809" t="s">
        <v>4977</v>
      </c>
      <c r="D2809" s="252" t="s">
        <v>41336</v>
      </c>
    </row>
    <row r="2810" spans="1:4">
      <c r="A2810">
        <v>39312</v>
      </c>
      <c r="B2810" t="s">
        <v>36137</v>
      </c>
      <c r="C2810" t="s">
        <v>4977</v>
      </c>
      <c r="D2810" s="252" t="s">
        <v>41337</v>
      </c>
    </row>
    <row r="2811" spans="1:4">
      <c r="A2811">
        <v>39313</v>
      </c>
      <c r="B2811" t="s">
        <v>36138</v>
      </c>
      <c r="C2811" t="s">
        <v>4977</v>
      </c>
      <c r="D2811" s="252" t="s">
        <v>41338</v>
      </c>
    </row>
    <row r="2812" spans="1:4">
      <c r="A2812">
        <v>38950</v>
      </c>
      <c r="B2812" t="s">
        <v>36139</v>
      </c>
      <c r="C2812" t="s">
        <v>4977</v>
      </c>
      <c r="D2812" s="252" t="s">
        <v>41339</v>
      </c>
    </row>
    <row r="2813" spans="1:4">
      <c r="A2813">
        <v>39314</v>
      </c>
      <c r="B2813" t="s">
        <v>36140</v>
      </c>
      <c r="C2813" t="s">
        <v>4977</v>
      </c>
      <c r="D2813" s="252" t="s">
        <v>41340</v>
      </c>
    </row>
    <row r="2814" spans="1:4">
      <c r="A2814">
        <v>3907</v>
      </c>
      <c r="B2814" t="s">
        <v>36141</v>
      </c>
      <c r="C2814" t="s">
        <v>4977</v>
      </c>
      <c r="D2814" s="252" t="s">
        <v>39418</v>
      </c>
    </row>
    <row r="2815" spans="1:4">
      <c r="A2815">
        <v>3889</v>
      </c>
      <c r="B2815" t="s">
        <v>36142</v>
      </c>
      <c r="C2815" t="s">
        <v>4977</v>
      </c>
      <c r="D2815" s="252" t="s">
        <v>41341</v>
      </c>
    </row>
    <row r="2816" spans="1:4">
      <c r="A2816">
        <v>3868</v>
      </c>
      <c r="B2816" t="s">
        <v>36143</v>
      </c>
      <c r="C2816" t="s">
        <v>4977</v>
      </c>
      <c r="D2816" s="252" t="s">
        <v>41342</v>
      </c>
    </row>
    <row r="2817" spans="1:4">
      <c r="A2817">
        <v>3869</v>
      </c>
      <c r="B2817" t="s">
        <v>36144</v>
      </c>
      <c r="C2817" t="s">
        <v>4977</v>
      </c>
      <c r="D2817" s="252" t="s">
        <v>41343</v>
      </c>
    </row>
    <row r="2818" spans="1:4">
      <c r="A2818">
        <v>3872</v>
      </c>
      <c r="B2818" t="s">
        <v>36145</v>
      </c>
      <c r="C2818" t="s">
        <v>4977</v>
      </c>
      <c r="D2818" s="252" t="s">
        <v>41344</v>
      </c>
    </row>
    <row r="2819" spans="1:4">
      <c r="A2819">
        <v>3850</v>
      </c>
      <c r="B2819" t="s">
        <v>36146</v>
      </c>
      <c r="C2819" t="s">
        <v>4977</v>
      </c>
      <c r="D2819" s="252" t="s">
        <v>39382</v>
      </c>
    </row>
    <row r="2820" spans="1:4">
      <c r="A2820">
        <v>38023</v>
      </c>
      <c r="B2820" t="s">
        <v>38867</v>
      </c>
      <c r="C2820" t="s">
        <v>4977</v>
      </c>
      <c r="D2820" s="252" t="s">
        <v>39046</v>
      </c>
    </row>
    <row r="2821" spans="1:4">
      <c r="A2821">
        <v>37986</v>
      </c>
      <c r="B2821" t="s">
        <v>36147</v>
      </c>
      <c r="C2821" t="s">
        <v>4977</v>
      </c>
      <c r="D2821" s="252" t="s">
        <v>41345</v>
      </c>
    </row>
    <row r="2822" spans="1:4">
      <c r="A2822">
        <v>37987</v>
      </c>
      <c r="B2822" t="s">
        <v>36148</v>
      </c>
      <c r="C2822" t="s">
        <v>4977</v>
      </c>
      <c r="D2822" s="252" t="s">
        <v>41346</v>
      </c>
    </row>
    <row r="2823" spans="1:4">
      <c r="A2823">
        <v>37988</v>
      </c>
      <c r="B2823" t="s">
        <v>36149</v>
      </c>
      <c r="C2823" t="s">
        <v>4977</v>
      </c>
      <c r="D2823" s="252" t="s">
        <v>41347</v>
      </c>
    </row>
    <row r="2824" spans="1:4">
      <c r="A2824">
        <v>21120</v>
      </c>
      <c r="B2824" t="s">
        <v>36150</v>
      </c>
      <c r="C2824" t="s">
        <v>4977</v>
      </c>
      <c r="D2824" s="252" t="s">
        <v>40399</v>
      </c>
    </row>
    <row r="2825" spans="1:4">
      <c r="A2825">
        <v>39318</v>
      </c>
      <c r="B2825" t="s">
        <v>36151</v>
      </c>
      <c r="C2825" t="s">
        <v>4977</v>
      </c>
      <c r="D2825" s="252" t="s">
        <v>39426</v>
      </c>
    </row>
    <row r="2826" spans="1:4">
      <c r="A2826">
        <v>40366</v>
      </c>
      <c r="B2826" t="s">
        <v>36152</v>
      </c>
      <c r="C2826" t="s">
        <v>4977</v>
      </c>
      <c r="D2826" s="252" t="s">
        <v>41348</v>
      </c>
    </row>
    <row r="2827" spans="1:4">
      <c r="A2827">
        <v>40363</v>
      </c>
      <c r="B2827" t="s">
        <v>36153</v>
      </c>
      <c r="C2827" t="s">
        <v>4977</v>
      </c>
      <c r="D2827" s="252" t="s">
        <v>41349</v>
      </c>
    </row>
    <row r="2828" spans="1:4">
      <c r="A2828">
        <v>40354</v>
      </c>
      <c r="B2828" t="s">
        <v>36154</v>
      </c>
      <c r="C2828" t="s">
        <v>4977</v>
      </c>
      <c r="D2828" s="252" t="s">
        <v>40185</v>
      </c>
    </row>
    <row r="2829" spans="1:4">
      <c r="A2829">
        <v>40360</v>
      </c>
      <c r="B2829" t="s">
        <v>36155</v>
      </c>
      <c r="C2829" t="s">
        <v>4977</v>
      </c>
      <c r="D2829" s="252" t="s">
        <v>41350</v>
      </c>
    </row>
    <row r="2830" spans="1:4">
      <c r="A2830">
        <v>40372</v>
      </c>
      <c r="B2830" t="s">
        <v>36156</v>
      </c>
      <c r="C2830" t="s">
        <v>4977</v>
      </c>
      <c r="D2830" s="252" t="s">
        <v>41351</v>
      </c>
    </row>
    <row r="2831" spans="1:4">
      <c r="A2831">
        <v>40369</v>
      </c>
      <c r="B2831" t="s">
        <v>36157</v>
      </c>
      <c r="C2831" t="s">
        <v>4977</v>
      </c>
      <c r="D2831" s="252" t="s">
        <v>41352</v>
      </c>
    </row>
    <row r="2832" spans="1:4">
      <c r="A2832">
        <v>40357</v>
      </c>
      <c r="B2832" t="s">
        <v>36158</v>
      </c>
      <c r="C2832" t="s">
        <v>4977</v>
      </c>
      <c r="D2832" s="252" t="s">
        <v>40957</v>
      </c>
    </row>
    <row r="2833" spans="1:4">
      <c r="A2833">
        <v>40375</v>
      </c>
      <c r="B2833" t="s">
        <v>36159</v>
      </c>
      <c r="C2833" t="s">
        <v>4977</v>
      </c>
      <c r="D2833" s="252" t="s">
        <v>41353</v>
      </c>
    </row>
    <row r="2834" spans="1:4">
      <c r="A2834">
        <v>1893</v>
      </c>
      <c r="B2834" t="s">
        <v>36160</v>
      </c>
      <c r="C2834" t="s">
        <v>4977</v>
      </c>
      <c r="D2834" s="252" t="s">
        <v>39588</v>
      </c>
    </row>
    <row r="2835" spans="1:4">
      <c r="A2835">
        <v>1902</v>
      </c>
      <c r="B2835" t="s">
        <v>36161</v>
      </c>
      <c r="C2835" t="s">
        <v>4977</v>
      </c>
      <c r="D2835" s="252" t="s">
        <v>41281</v>
      </c>
    </row>
    <row r="2836" spans="1:4">
      <c r="A2836">
        <v>1901</v>
      </c>
      <c r="B2836" t="s">
        <v>36162</v>
      </c>
      <c r="C2836" t="s">
        <v>4977</v>
      </c>
      <c r="D2836" s="252" t="s">
        <v>39637</v>
      </c>
    </row>
    <row r="2837" spans="1:4">
      <c r="A2837">
        <v>1892</v>
      </c>
      <c r="B2837" t="s">
        <v>36163</v>
      </c>
      <c r="C2837" t="s">
        <v>4977</v>
      </c>
      <c r="D2837" s="252" t="s">
        <v>40227</v>
      </c>
    </row>
    <row r="2838" spans="1:4">
      <c r="A2838">
        <v>1907</v>
      </c>
      <c r="B2838" t="s">
        <v>36164</v>
      </c>
      <c r="C2838" t="s">
        <v>4977</v>
      </c>
      <c r="D2838" s="252" t="s">
        <v>41354</v>
      </c>
    </row>
    <row r="2839" spans="1:4">
      <c r="A2839">
        <v>1894</v>
      </c>
      <c r="B2839" t="s">
        <v>36165</v>
      </c>
      <c r="C2839" t="s">
        <v>4977</v>
      </c>
      <c r="D2839" s="252" t="s">
        <v>41355</v>
      </c>
    </row>
    <row r="2840" spans="1:4">
      <c r="A2840">
        <v>1891</v>
      </c>
      <c r="B2840" t="s">
        <v>36166</v>
      </c>
      <c r="C2840" t="s">
        <v>4977</v>
      </c>
      <c r="D2840" s="252" t="s">
        <v>41122</v>
      </c>
    </row>
    <row r="2841" spans="1:4">
      <c r="A2841">
        <v>1896</v>
      </c>
      <c r="B2841" t="s">
        <v>36167</v>
      </c>
      <c r="C2841" t="s">
        <v>4977</v>
      </c>
      <c r="D2841" s="252" t="s">
        <v>41356</v>
      </c>
    </row>
    <row r="2842" spans="1:4">
      <c r="A2842">
        <v>1895</v>
      </c>
      <c r="B2842" t="s">
        <v>36168</v>
      </c>
      <c r="C2842" t="s">
        <v>4977</v>
      </c>
      <c r="D2842" s="252" t="s">
        <v>39801</v>
      </c>
    </row>
    <row r="2843" spans="1:4">
      <c r="A2843">
        <v>2641</v>
      </c>
      <c r="B2843" t="s">
        <v>36169</v>
      </c>
      <c r="C2843" t="s">
        <v>4977</v>
      </c>
      <c r="D2843" s="252" t="s">
        <v>39029</v>
      </c>
    </row>
    <row r="2844" spans="1:4">
      <c r="A2844">
        <v>2636</v>
      </c>
      <c r="B2844" t="s">
        <v>36170</v>
      </c>
      <c r="C2844" t="s">
        <v>4977</v>
      </c>
      <c r="D2844" s="252" t="s">
        <v>39618</v>
      </c>
    </row>
    <row r="2845" spans="1:4">
      <c r="A2845">
        <v>2637</v>
      </c>
      <c r="B2845" t="s">
        <v>36171</v>
      </c>
      <c r="C2845" t="s">
        <v>4977</v>
      </c>
      <c r="D2845" s="252" t="s">
        <v>41357</v>
      </c>
    </row>
    <row r="2846" spans="1:4">
      <c r="A2846">
        <v>2638</v>
      </c>
      <c r="B2846" t="s">
        <v>36172</v>
      </c>
      <c r="C2846" t="s">
        <v>4977</v>
      </c>
      <c r="D2846" s="252" t="s">
        <v>39177</v>
      </c>
    </row>
    <row r="2847" spans="1:4">
      <c r="A2847">
        <v>2639</v>
      </c>
      <c r="B2847" t="s">
        <v>36173</v>
      </c>
      <c r="C2847" t="s">
        <v>4977</v>
      </c>
      <c r="D2847" s="252" t="s">
        <v>39408</v>
      </c>
    </row>
    <row r="2848" spans="1:4">
      <c r="A2848">
        <v>2644</v>
      </c>
      <c r="B2848" t="s">
        <v>36174</v>
      </c>
      <c r="C2848" t="s">
        <v>4977</v>
      </c>
      <c r="D2848" s="252" t="s">
        <v>41358</v>
      </c>
    </row>
    <row r="2849" spans="1:4">
      <c r="A2849">
        <v>2643</v>
      </c>
      <c r="B2849" t="s">
        <v>36175</v>
      </c>
      <c r="C2849" t="s">
        <v>4977</v>
      </c>
      <c r="D2849" s="252" t="s">
        <v>40148</v>
      </c>
    </row>
    <row r="2850" spans="1:4">
      <c r="A2850">
        <v>2640</v>
      </c>
      <c r="B2850" t="s">
        <v>36176</v>
      </c>
      <c r="C2850" t="s">
        <v>4977</v>
      </c>
      <c r="D2850" s="252" t="s">
        <v>40623</v>
      </c>
    </row>
    <row r="2851" spans="1:4">
      <c r="A2851">
        <v>2642</v>
      </c>
      <c r="B2851" t="s">
        <v>36177</v>
      </c>
      <c r="C2851" t="s">
        <v>4977</v>
      </c>
      <c r="D2851" s="252" t="s">
        <v>41359</v>
      </c>
    </row>
    <row r="2852" spans="1:4">
      <c r="A2852">
        <v>38943</v>
      </c>
      <c r="B2852" t="s">
        <v>36178</v>
      </c>
      <c r="C2852" t="s">
        <v>4977</v>
      </c>
      <c r="D2852" s="252" t="s">
        <v>41360</v>
      </c>
    </row>
    <row r="2853" spans="1:4">
      <c r="A2853">
        <v>38944</v>
      </c>
      <c r="B2853" t="s">
        <v>36179</v>
      </c>
      <c r="C2853" t="s">
        <v>4977</v>
      </c>
      <c r="D2853" s="252" t="s">
        <v>39176</v>
      </c>
    </row>
    <row r="2854" spans="1:4">
      <c r="A2854">
        <v>38945</v>
      </c>
      <c r="B2854" t="s">
        <v>36180</v>
      </c>
      <c r="C2854" t="s">
        <v>4977</v>
      </c>
      <c r="D2854" s="252" t="s">
        <v>40314</v>
      </c>
    </row>
    <row r="2855" spans="1:4">
      <c r="A2855">
        <v>38946</v>
      </c>
      <c r="B2855" t="s">
        <v>36181</v>
      </c>
      <c r="C2855" t="s">
        <v>4977</v>
      </c>
      <c r="D2855" s="252" t="s">
        <v>39879</v>
      </c>
    </row>
    <row r="2856" spans="1:4">
      <c r="A2856">
        <v>39308</v>
      </c>
      <c r="B2856" t="s">
        <v>36182</v>
      </c>
      <c r="C2856" t="s">
        <v>4977</v>
      </c>
      <c r="D2856" s="252" t="s">
        <v>41361</v>
      </c>
    </row>
    <row r="2857" spans="1:4">
      <c r="A2857">
        <v>39309</v>
      </c>
      <c r="B2857" t="s">
        <v>36183</v>
      </c>
      <c r="C2857" t="s">
        <v>4977</v>
      </c>
      <c r="D2857" s="252" t="s">
        <v>41362</v>
      </c>
    </row>
    <row r="2858" spans="1:4">
      <c r="A2858">
        <v>39310</v>
      </c>
      <c r="B2858" t="s">
        <v>36184</v>
      </c>
      <c r="C2858" t="s">
        <v>4977</v>
      </c>
      <c r="D2858" s="252" t="s">
        <v>41363</v>
      </c>
    </row>
    <row r="2859" spans="1:4">
      <c r="A2859">
        <v>39311</v>
      </c>
      <c r="B2859" t="s">
        <v>36185</v>
      </c>
      <c r="C2859" t="s">
        <v>4977</v>
      </c>
      <c r="D2859" s="252" t="s">
        <v>41364</v>
      </c>
    </row>
    <row r="2860" spans="1:4">
      <c r="A2860">
        <v>39855</v>
      </c>
      <c r="B2860" t="s">
        <v>36186</v>
      </c>
      <c r="C2860" t="s">
        <v>4977</v>
      </c>
      <c r="D2860" s="252" t="s">
        <v>41365</v>
      </c>
    </row>
    <row r="2861" spans="1:4">
      <c r="A2861">
        <v>39856</v>
      </c>
      <c r="B2861" t="s">
        <v>36187</v>
      </c>
      <c r="C2861" t="s">
        <v>4977</v>
      </c>
      <c r="D2861" s="252" t="s">
        <v>40882</v>
      </c>
    </row>
    <row r="2862" spans="1:4">
      <c r="A2862">
        <v>39857</v>
      </c>
      <c r="B2862" t="s">
        <v>36188</v>
      </c>
      <c r="C2862" t="s">
        <v>4977</v>
      </c>
      <c r="D2862" s="252" t="s">
        <v>40103</v>
      </c>
    </row>
    <row r="2863" spans="1:4">
      <c r="A2863">
        <v>39858</v>
      </c>
      <c r="B2863" t="s">
        <v>36189</v>
      </c>
      <c r="C2863" t="s">
        <v>4977</v>
      </c>
      <c r="D2863" s="252" t="s">
        <v>41366</v>
      </c>
    </row>
    <row r="2864" spans="1:4">
      <c r="A2864">
        <v>39859</v>
      </c>
      <c r="B2864" t="s">
        <v>36190</v>
      </c>
      <c r="C2864" t="s">
        <v>4977</v>
      </c>
      <c r="D2864" s="252" t="s">
        <v>41367</v>
      </c>
    </row>
    <row r="2865" spans="1:4">
      <c r="A2865">
        <v>39860</v>
      </c>
      <c r="B2865" t="s">
        <v>36191</v>
      </c>
      <c r="C2865" t="s">
        <v>4977</v>
      </c>
      <c r="D2865" s="252" t="s">
        <v>41368</v>
      </c>
    </row>
    <row r="2866" spans="1:4">
      <c r="A2866">
        <v>39861</v>
      </c>
      <c r="B2866" t="s">
        <v>36192</v>
      </c>
      <c r="C2866" t="s">
        <v>4977</v>
      </c>
      <c r="D2866" s="252" t="s">
        <v>41286</v>
      </c>
    </row>
    <row r="2867" spans="1:4">
      <c r="A2867">
        <v>3867</v>
      </c>
      <c r="B2867" t="s">
        <v>36193</v>
      </c>
      <c r="C2867" t="s">
        <v>4977</v>
      </c>
      <c r="D2867" s="252" t="s">
        <v>41369</v>
      </c>
    </row>
    <row r="2868" spans="1:4">
      <c r="A2868">
        <v>3861</v>
      </c>
      <c r="B2868" t="s">
        <v>36194</v>
      </c>
      <c r="C2868" t="s">
        <v>4977</v>
      </c>
      <c r="D2868" s="252" t="s">
        <v>41370</v>
      </c>
    </row>
    <row r="2869" spans="1:4">
      <c r="A2869">
        <v>3904</v>
      </c>
      <c r="B2869" t="s">
        <v>36195</v>
      </c>
      <c r="C2869" t="s">
        <v>4977</v>
      </c>
      <c r="D2869" s="252" t="s">
        <v>39402</v>
      </c>
    </row>
    <row r="2870" spans="1:4">
      <c r="A2870">
        <v>3903</v>
      </c>
      <c r="B2870" t="s">
        <v>36196</v>
      </c>
      <c r="C2870" t="s">
        <v>4977</v>
      </c>
      <c r="D2870" s="252" t="s">
        <v>41371</v>
      </c>
    </row>
    <row r="2871" spans="1:4">
      <c r="A2871">
        <v>3862</v>
      </c>
      <c r="B2871" t="s">
        <v>36197</v>
      </c>
      <c r="C2871" t="s">
        <v>4977</v>
      </c>
      <c r="D2871" s="252" t="s">
        <v>40562</v>
      </c>
    </row>
    <row r="2872" spans="1:4">
      <c r="A2872">
        <v>3863</v>
      </c>
      <c r="B2872" t="s">
        <v>36198</v>
      </c>
      <c r="C2872" t="s">
        <v>4977</v>
      </c>
      <c r="D2872" s="252" t="s">
        <v>41372</v>
      </c>
    </row>
    <row r="2873" spans="1:4">
      <c r="A2873">
        <v>3864</v>
      </c>
      <c r="B2873" t="s">
        <v>36199</v>
      </c>
      <c r="C2873" t="s">
        <v>4977</v>
      </c>
      <c r="D2873" s="252" t="s">
        <v>41373</v>
      </c>
    </row>
    <row r="2874" spans="1:4">
      <c r="A2874">
        <v>3865</v>
      </c>
      <c r="B2874" t="s">
        <v>36200</v>
      </c>
      <c r="C2874" t="s">
        <v>4977</v>
      </c>
      <c r="D2874" s="252" t="s">
        <v>41374</v>
      </c>
    </row>
    <row r="2875" spans="1:4">
      <c r="A2875">
        <v>3866</v>
      </c>
      <c r="B2875" t="s">
        <v>36201</v>
      </c>
      <c r="C2875" t="s">
        <v>4977</v>
      </c>
      <c r="D2875" s="252" t="s">
        <v>41375</v>
      </c>
    </row>
    <row r="2876" spans="1:4">
      <c r="A2876">
        <v>3878</v>
      </c>
      <c r="B2876" t="s">
        <v>36202</v>
      </c>
      <c r="C2876" t="s">
        <v>4977</v>
      </c>
      <c r="D2876" s="252" t="s">
        <v>41376</v>
      </c>
    </row>
    <row r="2877" spans="1:4">
      <c r="A2877">
        <v>3883</v>
      </c>
      <c r="B2877" t="s">
        <v>38868</v>
      </c>
      <c r="C2877" t="s">
        <v>4977</v>
      </c>
      <c r="D2877" s="252" t="s">
        <v>39256</v>
      </c>
    </row>
    <row r="2878" spans="1:4">
      <c r="A2878">
        <v>3876</v>
      </c>
      <c r="B2878" t="s">
        <v>38869</v>
      </c>
      <c r="C2878" t="s">
        <v>4977</v>
      </c>
      <c r="D2878" s="252" t="s">
        <v>40760</v>
      </c>
    </row>
    <row r="2879" spans="1:4">
      <c r="A2879">
        <v>3884</v>
      </c>
      <c r="B2879" t="s">
        <v>38870</v>
      </c>
      <c r="C2879" t="s">
        <v>4977</v>
      </c>
      <c r="D2879" s="252" t="s">
        <v>39593</v>
      </c>
    </row>
    <row r="2880" spans="1:4">
      <c r="A2880">
        <v>12892</v>
      </c>
      <c r="B2880" t="s">
        <v>36203</v>
      </c>
      <c r="C2880" t="s">
        <v>4992</v>
      </c>
      <c r="D2880" s="252" t="s">
        <v>41377</v>
      </c>
    </row>
    <row r="2881" spans="1:4">
      <c r="A2881">
        <v>38447</v>
      </c>
      <c r="B2881" t="s">
        <v>38871</v>
      </c>
      <c r="C2881" t="s">
        <v>4977</v>
      </c>
      <c r="D2881" s="252" t="s">
        <v>41378</v>
      </c>
    </row>
    <row r="2882" spans="1:4">
      <c r="A2882">
        <v>36320</v>
      </c>
      <c r="B2882" t="s">
        <v>38872</v>
      </c>
      <c r="C2882" t="s">
        <v>4977</v>
      </c>
      <c r="D2882" s="252" t="s">
        <v>41379</v>
      </c>
    </row>
    <row r="2883" spans="1:4">
      <c r="A2883">
        <v>36324</v>
      </c>
      <c r="B2883" t="s">
        <v>38873</v>
      </c>
      <c r="C2883" t="s">
        <v>4977</v>
      </c>
      <c r="D2883" s="252" t="s">
        <v>39135</v>
      </c>
    </row>
    <row r="2884" spans="1:4">
      <c r="A2884">
        <v>38441</v>
      </c>
      <c r="B2884" t="s">
        <v>38874</v>
      </c>
      <c r="C2884" t="s">
        <v>4977</v>
      </c>
      <c r="D2884" s="252" t="s">
        <v>39858</v>
      </c>
    </row>
    <row r="2885" spans="1:4">
      <c r="A2885">
        <v>38442</v>
      </c>
      <c r="B2885" t="s">
        <v>38875</v>
      </c>
      <c r="C2885" t="s">
        <v>4977</v>
      </c>
      <c r="D2885" s="252" t="s">
        <v>40750</v>
      </c>
    </row>
    <row r="2886" spans="1:4">
      <c r="A2886">
        <v>38443</v>
      </c>
      <c r="B2886" t="s">
        <v>38876</v>
      </c>
      <c r="C2886" t="s">
        <v>4977</v>
      </c>
      <c r="D2886" s="252" t="s">
        <v>39145</v>
      </c>
    </row>
    <row r="2887" spans="1:4">
      <c r="A2887">
        <v>38444</v>
      </c>
      <c r="B2887" t="s">
        <v>38877</v>
      </c>
      <c r="C2887" t="s">
        <v>4977</v>
      </c>
      <c r="D2887" s="252" t="s">
        <v>41380</v>
      </c>
    </row>
    <row r="2888" spans="1:4">
      <c r="A2888">
        <v>38445</v>
      </c>
      <c r="B2888" t="s">
        <v>38878</v>
      </c>
      <c r="C2888" t="s">
        <v>4977</v>
      </c>
      <c r="D2888" s="252" t="s">
        <v>41381</v>
      </c>
    </row>
    <row r="2889" spans="1:4">
      <c r="A2889">
        <v>38446</v>
      </c>
      <c r="B2889" t="s">
        <v>38879</v>
      </c>
      <c r="C2889" t="s">
        <v>4977</v>
      </c>
      <c r="D2889" s="252" t="s">
        <v>41382</v>
      </c>
    </row>
    <row r="2890" spans="1:4">
      <c r="A2890">
        <v>3837</v>
      </c>
      <c r="B2890" t="s">
        <v>36204</v>
      </c>
      <c r="C2890" t="s">
        <v>4977</v>
      </c>
      <c r="D2890" s="252" t="s">
        <v>41383</v>
      </c>
    </row>
    <row r="2891" spans="1:4">
      <c r="A2891">
        <v>3845</v>
      </c>
      <c r="B2891" t="s">
        <v>36205</v>
      </c>
      <c r="C2891" t="s">
        <v>4977</v>
      </c>
      <c r="D2891" s="252" t="s">
        <v>41384</v>
      </c>
    </row>
    <row r="2892" spans="1:4">
      <c r="A2892">
        <v>11045</v>
      </c>
      <c r="B2892" t="s">
        <v>36206</v>
      </c>
      <c r="C2892" t="s">
        <v>4977</v>
      </c>
      <c r="D2892" s="252" t="s">
        <v>41385</v>
      </c>
    </row>
    <row r="2893" spans="1:4">
      <c r="A2893">
        <v>20170</v>
      </c>
      <c r="B2893" t="s">
        <v>38880</v>
      </c>
      <c r="C2893" t="s">
        <v>4977</v>
      </c>
      <c r="D2893" s="252" t="s">
        <v>39012</v>
      </c>
    </row>
    <row r="2894" spans="1:4">
      <c r="A2894">
        <v>20171</v>
      </c>
      <c r="B2894" t="s">
        <v>38881</v>
      </c>
      <c r="C2894" t="s">
        <v>4977</v>
      </c>
      <c r="D2894" s="252" t="s">
        <v>39968</v>
      </c>
    </row>
    <row r="2895" spans="1:4">
      <c r="A2895">
        <v>20167</v>
      </c>
      <c r="B2895" t="s">
        <v>38882</v>
      </c>
      <c r="C2895" t="s">
        <v>4977</v>
      </c>
      <c r="D2895" s="252" t="s">
        <v>39414</v>
      </c>
    </row>
    <row r="2896" spans="1:4">
      <c r="A2896">
        <v>20168</v>
      </c>
      <c r="B2896" t="s">
        <v>38883</v>
      </c>
      <c r="C2896" t="s">
        <v>4977</v>
      </c>
      <c r="D2896" s="252" t="s">
        <v>41386</v>
      </c>
    </row>
    <row r="2897" spans="1:4">
      <c r="A2897">
        <v>20169</v>
      </c>
      <c r="B2897" t="s">
        <v>38884</v>
      </c>
      <c r="C2897" t="s">
        <v>4977</v>
      </c>
      <c r="D2897" s="252" t="s">
        <v>41387</v>
      </c>
    </row>
    <row r="2898" spans="1:4">
      <c r="A2898">
        <v>3899</v>
      </c>
      <c r="B2898" t="s">
        <v>36207</v>
      </c>
      <c r="C2898" t="s">
        <v>4977</v>
      </c>
      <c r="D2898" s="252" t="s">
        <v>41388</v>
      </c>
    </row>
    <row r="2899" spans="1:4">
      <c r="A2899">
        <v>38676</v>
      </c>
      <c r="B2899" t="s">
        <v>36208</v>
      </c>
      <c r="C2899" t="s">
        <v>4977</v>
      </c>
      <c r="D2899" s="252" t="s">
        <v>41389</v>
      </c>
    </row>
    <row r="2900" spans="1:4">
      <c r="A2900">
        <v>3897</v>
      </c>
      <c r="B2900" t="s">
        <v>36209</v>
      </c>
      <c r="C2900" t="s">
        <v>4977</v>
      </c>
      <c r="D2900" s="252" t="s">
        <v>41092</v>
      </c>
    </row>
    <row r="2901" spans="1:4">
      <c r="A2901">
        <v>3875</v>
      </c>
      <c r="B2901" t="s">
        <v>36210</v>
      </c>
      <c r="C2901" t="s">
        <v>4977</v>
      </c>
      <c r="D2901" s="252" t="s">
        <v>41390</v>
      </c>
    </row>
    <row r="2902" spans="1:4">
      <c r="A2902">
        <v>3898</v>
      </c>
      <c r="B2902" t="s">
        <v>36211</v>
      </c>
      <c r="C2902" t="s">
        <v>4977</v>
      </c>
      <c r="D2902" s="252" t="s">
        <v>41088</v>
      </c>
    </row>
    <row r="2903" spans="1:4">
      <c r="A2903">
        <v>3855</v>
      </c>
      <c r="B2903" t="s">
        <v>36212</v>
      </c>
      <c r="C2903" t="s">
        <v>4977</v>
      </c>
      <c r="D2903" s="252" t="s">
        <v>39662</v>
      </c>
    </row>
    <row r="2904" spans="1:4">
      <c r="A2904">
        <v>3874</v>
      </c>
      <c r="B2904" t="s">
        <v>36213</v>
      </c>
      <c r="C2904" t="s">
        <v>4977</v>
      </c>
      <c r="D2904" s="252" t="s">
        <v>41391</v>
      </c>
    </row>
    <row r="2905" spans="1:4">
      <c r="A2905">
        <v>3870</v>
      </c>
      <c r="B2905" t="s">
        <v>36214</v>
      </c>
      <c r="C2905" t="s">
        <v>4977</v>
      </c>
      <c r="D2905" s="252" t="s">
        <v>39157</v>
      </c>
    </row>
    <row r="2906" spans="1:4">
      <c r="A2906">
        <v>38678</v>
      </c>
      <c r="B2906" t="s">
        <v>36215</v>
      </c>
      <c r="C2906" t="s">
        <v>4977</v>
      </c>
      <c r="D2906" s="252" t="s">
        <v>41392</v>
      </c>
    </row>
    <row r="2907" spans="1:4">
      <c r="A2907">
        <v>3859</v>
      </c>
      <c r="B2907" t="s">
        <v>36216</v>
      </c>
      <c r="C2907" t="s">
        <v>4977</v>
      </c>
      <c r="D2907" s="252" t="s">
        <v>41393</v>
      </c>
    </row>
    <row r="2908" spans="1:4">
      <c r="A2908">
        <v>3856</v>
      </c>
      <c r="B2908" t="s">
        <v>36217</v>
      </c>
      <c r="C2908" t="s">
        <v>4977</v>
      </c>
      <c r="D2908" s="252" t="s">
        <v>39618</v>
      </c>
    </row>
    <row r="2909" spans="1:4">
      <c r="A2909">
        <v>3906</v>
      </c>
      <c r="B2909" t="s">
        <v>36218</v>
      </c>
      <c r="C2909" t="s">
        <v>4977</v>
      </c>
      <c r="D2909" s="252" t="s">
        <v>39841</v>
      </c>
    </row>
    <row r="2910" spans="1:4">
      <c r="A2910">
        <v>3860</v>
      </c>
      <c r="B2910" t="s">
        <v>36219</v>
      </c>
      <c r="C2910" t="s">
        <v>4977</v>
      </c>
      <c r="D2910" s="252" t="s">
        <v>41394</v>
      </c>
    </row>
    <row r="2911" spans="1:4">
      <c r="A2911">
        <v>3905</v>
      </c>
      <c r="B2911" t="s">
        <v>36220</v>
      </c>
      <c r="C2911" t="s">
        <v>4977</v>
      </c>
      <c r="D2911" s="252" t="s">
        <v>41275</v>
      </c>
    </row>
    <row r="2912" spans="1:4">
      <c r="A2912">
        <v>3871</v>
      </c>
      <c r="B2912" t="s">
        <v>36221</v>
      </c>
      <c r="C2912" t="s">
        <v>4977</v>
      </c>
      <c r="D2912" s="252" t="s">
        <v>41395</v>
      </c>
    </row>
    <row r="2913" spans="1:4">
      <c r="A2913">
        <v>37429</v>
      </c>
      <c r="B2913" t="s">
        <v>36222</v>
      </c>
      <c r="C2913" t="s">
        <v>4977</v>
      </c>
      <c r="D2913" s="252" t="s">
        <v>41396</v>
      </c>
    </row>
    <row r="2914" spans="1:4">
      <c r="A2914">
        <v>37426</v>
      </c>
      <c r="B2914" t="s">
        <v>36223</v>
      </c>
      <c r="C2914" t="s">
        <v>4977</v>
      </c>
      <c r="D2914" s="252" t="s">
        <v>41397</v>
      </c>
    </row>
    <row r="2915" spans="1:4">
      <c r="A2915">
        <v>37427</v>
      </c>
      <c r="B2915" t="s">
        <v>36224</v>
      </c>
      <c r="C2915" t="s">
        <v>4977</v>
      </c>
      <c r="D2915" s="252" t="s">
        <v>41398</v>
      </c>
    </row>
    <row r="2916" spans="1:4">
      <c r="A2916">
        <v>37424</v>
      </c>
      <c r="B2916" t="s">
        <v>36225</v>
      </c>
      <c r="C2916" t="s">
        <v>4977</v>
      </c>
      <c r="D2916" s="252" t="s">
        <v>39053</v>
      </c>
    </row>
    <row r="2917" spans="1:4">
      <c r="A2917">
        <v>37428</v>
      </c>
      <c r="B2917" t="s">
        <v>36226</v>
      </c>
      <c r="C2917" t="s">
        <v>4977</v>
      </c>
      <c r="D2917" s="252" t="s">
        <v>41399</v>
      </c>
    </row>
    <row r="2918" spans="1:4">
      <c r="A2918">
        <v>37425</v>
      </c>
      <c r="B2918" t="s">
        <v>36227</v>
      </c>
      <c r="C2918" t="s">
        <v>4977</v>
      </c>
      <c r="D2918" s="252" t="s">
        <v>41400</v>
      </c>
    </row>
    <row r="2919" spans="1:4">
      <c r="A2919">
        <v>11519</v>
      </c>
      <c r="B2919" t="s">
        <v>36228</v>
      </c>
      <c r="C2919" t="s">
        <v>4992</v>
      </c>
      <c r="D2919" s="252" t="s">
        <v>40459</v>
      </c>
    </row>
    <row r="2920" spans="1:4">
      <c r="A2920">
        <v>11520</v>
      </c>
      <c r="B2920" t="s">
        <v>36229</v>
      </c>
      <c r="C2920" t="s">
        <v>4992</v>
      </c>
      <c r="D2920" s="252" t="s">
        <v>40593</v>
      </c>
    </row>
    <row r="2921" spans="1:4">
      <c r="A2921">
        <v>11518</v>
      </c>
      <c r="B2921" t="s">
        <v>36230</v>
      </c>
      <c r="C2921" t="s">
        <v>4992</v>
      </c>
      <c r="D2921" s="252" t="s">
        <v>41401</v>
      </c>
    </row>
    <row r="2922" spans="1:4">
      <c r="A2922">
        <v>38473</v>
      </c>
      <c r="B2922" t="s">
        <v>36231</v>
      </c>
      <c r="C2922" t="s">
        <v>4977</v>
      </c>
      <c r="D2922" s="252" t="s">
        <v>41402</v>
      </c>
    </row>
    <row r="2923" spans="1:4">
      <c r="A2923">
        <v>4244</v>
      </c>
      <c r="B2923" t="s">
        <v>36232</v>
      </c>
      <c r="C2923" t="s">
        <v>4978</v>
      </c>
      <c r="D2923" s="252" t="s">
        <v>39940</v>
      </c>
    </row>
    <row r="2924" spans="1:4">
      <c r="A2924">
        <v>40977</v>
      </c>
      <c r="B2924" t="s">
        <v>36233</v>
      </c>
      <c r="C2924" t="s">
        <v>4987</v>
      </c>
      <c r="D2924" s="252" t="s">
        <v>41403</v>
      </c>
    </row>
    <row r="2925" spans="1:4">
      <c r="A2925">
        <v>4115</v>
      </c>
      <c r="B2925" t="s">
        <v>36234</v>
      </c>
      <c r="C2925" t="s">
        <v>4980</v>
      </c>
      <c r="D2925" s="252" t="s">
        <v>41404</v>
      </c>
    </row>
    <row r="2926" spans="1:4">
      <c r="A2926">
        <v>4119</v>
      </c>
      <c r="B2926" t="s">
        <v>36235</v>
      </c>
      <c r="C2926" t="s">
        <v>4980</v>
      </c>
      <c r="D2926" s="252" t="s">
        <v>41405</v>
      </c>
    </row>
    <row r="2927" spans="1:4">
      <c r="A2927">
        <v>2794</v>
      </c>
      <c r="B2927" t="s">
        <v>36236</v>
      </c>
      <c r="C2927" t="s">
        <v>4980</v>
      </c>
      <c r="D2927" s="252" t="s">
        <v>41406</v>
      </c>
    </row>
    <row r="2928" spans="1:4">
      <c r="A2928">
        <v>2788</v>
      </c>
      <c r="B2928" t="s">
        <v>36237</v>
      </c>
      <c r="C2928" t="s">
        <v>4980</v>
      </c>
      <c r="D2928" s="252" t="s">
        <v>41407</v>
      </c>
    </row>
    <row r="2929" spans="1:4">
      <c r="A2929">
        <v>4006</v>
      </c>
      <c r="B2929" t="s">
        <v>36238</v>
      </c>
      <c r="C2929" t="s">
        <v>4986</v>
      </c>
      <c r="D2929" s="252" t="s">
        <v>41408</v>
      </c>
    </row>
    <row r="2930" spans="1:4">
      <c r="A2930">
        <v>36151</v>
      </c>
      <c r="B2930" t="s">
        <v>36239</v>
      </c>
      <c r="C2930" t="s">
        <v>4977</v>
      </c>
      <c r="D2930" s="252" t="s">
        <v>41409</v>
      </c>
    </row>
    <row r="2931" spans="1:4">
      <c r="A2931">
        <v>37457</v>
      </c>
      <c r="B2931" t="s">
        <v>36240</v>
      </c>
      <c r="C2931" t="s">
        <v>4980</v>
      </c>
      <c r="D2931" s="252" t="s">
        <v>41410</v>
      </c>
    </row>
    <row r="2932" spans="1:4">
      <c r="A2932">
        <v>37456</v>
      </c>
      <c r="B2932" t="s">
        <v>36241</v>
      </c>
      <c r="C2932" t="s">
        <v>4980</v>
      </c>
      <c r="D2932" s="252" t="s">
        <v>39430</v>
      </c>
    </row>
    <row r="2933" spans="1:4">
      <c r="A2933">
        <v>37461</v>
      </c>
      <c r="B2933" t="s">
        <v>36242</v>
      </c>
      <c r="C2933" t="s">
        <v>4980</v>
      </c>
      <c r="D2933" s="252" t="s">
        <v>39675</v>
      </c>
    </row>
    <row r="2934" spans="1:4">
      <c r="A2934">
        <v>37460</v>
      </c>
      <c r="B2934" t="s">
        <v>36243</v>
      </c>
      <c r="C2934" t="s">
        <v>4980</v>
      </c>
      <c r="D2934" s="252" t="s">
        <v>41411</v>
      </c>
    </row>
    <row r="2935" spans="1:4">
      <c r="A2935">
        <v>37458</v>
      </c>
      <c r="B2935" t="s">
        <v>36244</v>
      </c>
      <c r="C2935" t="s">
        <v>4980</v>
      </c>
      <c r="D2935" s="252" t="s">
        <v>39714</v>
      </c>
    </row>
    <row r="2936" spans="1:4">
      <c r="A2936">
        <v>37454</v>
      </c>
      <c r="B2936" t="s">
        <v>36245</v>
      </c>
      <c r="C2936" t="s">
        <v>4980</v>
      </c>
      <c r="D2936" s="252" t="s">
        <v>39618</v>
      </c>
    </row>
    <row r="2937" spans="1:4">
      <c r="A2937">
        <v>37455</v>
      </c>
      <c r="B2937" t="s">
        <v>36246</v>
      </c>
      <c r="C2937" t="s">
        <v>4980</v>
      </c>
      <c r="D2937" s="252" t="s">
        <v>41412</v>
      </c>
    </row>
    <row r="2938" spans="1:4">
      <c r="A2938">
        <v>37459</v>
      </c>
      <c r="B2938" t="s">
        <v>36247</v>
      </c>
      <c r="C2938" t="s">
        <v>4980</v>
      </c>
      <c r="D2938" s="252" t="s">
        <v>39639</v>
      </c>
    </row>
    <row r="2939" spans="1:4">
      <c r="A2939">
        <v>21029</v>
      </c>
      <c r="B2939" t="s">
        <v>36248</v>
      </c>
      <c r="C2939" t="s">
        <v>4977</v>
      </c>
      <c r="D2939" s="252" t="s">
        <v>41413</v>
      </c>
    </row>
    <row r="2940" spans="1:4">
      <c r="A2940">
        <v>21030</v>
      </c>
      <c r="B2940" t="s">
        <v>36249</v>
      </c>
      <c r="C2940" t="s">
        <v>4977</v>
      </c>
      <c r="D2940" s="252" t="s">
        <v>41414</v>
      </c>
    </row>
    <row r="2941" spans="1:4">
      <c r="A2941">
        <v>21031</v>
      </c>
      <c r="B2941" t="s">
        <v>36250</v>
      </c>
      <c r="C2941" t="s">
        <v>4977</v>
      </c>
      <c r="D2941" s="252" t="s">
        <v>41415</v>
      </c>
    </row>
    <row r="2942" spans="1:4">
      <c r="A2942">
        <v>21032</v>
      </c>
      <c r="B2942" t="s">
        <v>36251</v>
      </c>
      <c r="C2942" t="s">
        <v>4977</v>
      </c>
      <c r="D2942" s="252" t="s">
        <v>41416</v>
      </c>
    </row>
    <row r="2943" spans="1:4">
      <c r="A2943">
        <v>37527</v>
      </c>
      <c r="B2943" t="s">
        <v>36252</v>
      </c>
      <c r="C2943" t="s">
        <v>4977</v>
      </c>
      <c r="D2943" s="252" t="s">
        <v>41417</v>
      </c>
    </row>
    <row r="2944" spans="1:4">
      <c r="A2944">
        <v>37528</v>
      </c>
      <c r="B2944" t="s">
        <v>36253</v>
      </c>
      <c r="C2944" t="s">
        <v>4977</v>
      </c>
      <c r="D2944" s="252" t="s">
        <v>41418</v>
      </c>
    </row>
    <row r="2945" spans="1:4">
      <c r="A2945">
        <v>37529</v>
      </c>
      <c r="B2945" t="s">
        <v>36254</v>
      </c>
      <c r="C2945" t="s">
        <v>4977</v>
      </c>
      <c r="D2945" s="252" t="s">
        <v>41419</v>
      </c>
    </row>
    <row r="2946" spans="1:4">
      <c r="A2946">
        <v>37530</v>
      </c>
      <c r="B2946" t="s">
        <v>36255</v>
      </c>
      <c r="C2946" t="s">
        <v>4977</v>
      </c>
      <c r="D2946" s="252" t="s">
        <v>41420</v>
      </c>
    </row>
    <row r="2947" spans="1:4">
      <c r="A2947">
        <v>21034</v>
      </c>
      <c r="B2947" t="s">
        <v>36256</v>
      </c>
      <c r="C2947" t="s">
        <v>4977</v>
      </c>
      <c r="D2947" s="252" t="s">
        <v>41421</v>
      </c>
    </row>
    <row r="2948" spans="1:4">
      <c r="A2948">
        <v>37531</v>
      </c>
      <c r="B2948" t="s">
        <v>36257</v>
      </c>
      <c r="C2948" t="s">
        <v>4977</v>
      </c>
      <c r="D2948" s="252" t="s">
        <v>41422</v>
      </c>
    </row>
    <row r="2949" spans="1:4">
      <c r="A2949">
        <v>21036</v>
      </c>
      <c r="B2949" t="s">
        <v>36258</v>
      </c>
      <c r="C2949" t="s">
        <v>4977</v>
      </c>
      <c r="D2949" s="252" t="s">
        <v>41423</v>
      </c>
    </row>
    <row r="2950" spans="1:4">
      <c r="A2950">
        <v>21037</v>
      </c>
      <c r="B2950" t="s">
        <v>36259</v>
      </c>
      <c r="C2950" t="s">
        <v>4977</v>
      </c>
      <c r="D2950" s="252" t="s">
        <v>41424</v>
      </c>
    </row>
    <row r="2951" spans="1:4">
      <c r="A2951">
        <v>20185</v>
      </c>
      <c r="B2951" t="s">
        <v>36260</v>
      </c>
      <c r="C2951" t="s">
        <v>4980</v>
      </c>
      <c r="D2951" s="252" t="s">
        <v>41425</v>
      </c>
    </row>
    <row r="2952" spans="1:4">
      <c r="A2952">
        <v>20260</v>
      </c>
      <c r="B2952" t="s">
        <v>36261</v>
      </c>
      <c r="C2952" t="s">
        <v>4977</v>
      </c>
      <c r="D2952" s="252" t="s">
        <v>41426</v>
      </c>
    </row>
    <row r="2953" spans="1:4">
      <c r="A2953">
        <v>37523</v>
      </c>
      <c r="B2953" t="s">
        <v>36262</v>
      </c>
      <c r="C2953" t="s">
        <v>4977</v>
      </c>
      <c r="D2953" s="252" t="s">
        <v>41427</v>
      </c>
    </row>
    <row r="2954" spans="1:4">
      <c r="A2954">
        <v>37515</v>
      </c>
      <c r="B2954" t="s">
        <v>36263</v>
      </c>
      <c r="C2954" t="s">
        <v>4977</v>
      </c>
      <c r="D2954" s="252" t="s">
        <v>41428</v>
      </c>
    </row>
    <row r="2955" spans="1:4">
      <c r="A2955">
        <v>12899</v>
      </c>
      <c r="B2955" t="s">
        <v>36264</v>
      </c>
      <c r="C2955" t="s">
        <v>4977</v>
      </c>
      <c r="D2955" s="252" t="s">
        <v>41429</v>
      </c>
    </row>
    <row r="2956" spans="1:4">
      <c r="A2956">
        <v>12898</v>
      </c>
      <c r="B2956" t="s">
        <v>36265</v>
      </c>
      <c r="C2956" t="s">
        <v>4977</v>
      </c>
      <c r="D2956" s="252" t="s">
        <v>41430</v>
      </c>
    </row>
    <row r="2957" spans="1:4">
      <c r="A2957">
        <v>42528</v>
      </c>
      <c r="B2957" t="s">
        <v>36266</v>
      </c>
      <c r="C2957" t="s">
        <v>4976</v>
      </c>
      <c r="D2957" s="252" t="s">
        <v>41431</v>
      </c>
    </row>
    <row r="2958" spans="1:4">
      <c r="A2958">
        <v>39696</v>
      </c>
      <c r="B2958" t="s">
        <v>36267</v>
      </c>
      <c r="C2958" t="s">
        <v>4976</v>
      </c>
      <c r="D2958" s="252" t="s">
        <v>39666</v>
      </c>
    </row>
    <row r="2959" spans="1:4">
      <c r="A2959">
        <v>39700</v>
      </c>
      <c r="B2959" t="s">
        <v>36268</v>
      </c>
      <c r="C2959" t="s">
        <v>4976</v>
      </c>
      <c r="D2959" s="252" t="s">
        <v>41432</v>
      </c>
    </row>
    <row r="2960" spans="1:4">
      <c r="A2960">
        <v>11621</v>
      </c>
      <c r="B2960" t="s">
        <v>36269</v>
      </c>
      <c r="C2960" t="s">
        <v>4976</v>
      </c>
      <c r="D2960" s="252" t="s">
        <v>41433</v>
      </c>
    </row>
    <row r="2961" spans="1:4">
      <c r="A2961">
        <v>4014</v>
      </c>
      <c r="B2961" t="s">
        <v>36270</v>
      </c>
      <c r="C2961" t="s">
        <v>4976</v>
      </c>
      <c r="D2961" s="252" t="s">
        <v>41434</v>
      </c>
    </row>
    <row r="2962" spans="1:4">
      <c r="A2962">
        <v>4015</v>
      </c>
      <c r="B2962" t="s">
        <v>36271</v>
      </c>
      <c r="C2962" t="s">
        <v>4976</v>
      </c>
      <c r="D2962" s="252" t="s">
        <v>41435</v>
      </c>
    </row>
    <row r="2963" spans="1:4">
      <c r="A2963">
        <v>4017</v>
      </c>
      <c r="B2963" t="s">
        <v>36272</v>
      </c>
      <c r="C2963" t="s">
        <v>4976</v>
      </c>
      <c r="D2963" s="252" t="s">
        <v>41436</v>
      </c>
    </row>
    <row r="2964" spans="1:4">
      <c r="A2964">
        <v>4016</v>
      </c>
      <c r="B2964" t="s">
        <v>36273</v>
      </c>
      <c r="C2964" t="s">
        <v>4976</v>
      </c>
      <c r="D2964" s="252" t="s">
        <v>41437</v>
      </c>
    </row>
    <row r="2965" spans="1:4">
      <c r="A2965">
        <v>39699</v>
      </c>
      <c r="B2965" t="s">
        <v>36274</v>
      </c>
      <c r="C2965" t="s">
        <v>4976</v>
      </c>
      <c r="D2965" s="252" t="s">
        <v>41438</v>
      </c>
    </row>
    <row r="2966" spans="1:4">
      <c r="A2966">
        <v>38544</v>
      </c>
      <c r="B2966" t="s">
        <v>36275</v>
      </c>
      <c r="C2966" t="s">
        <v>4976</v>
      </c>
      <c r="D2966" s="252" t="s">
        <v>41439</v>
      </c>
    </row>
    <row r="2967" spans="1:4">
      <c r="A2967">
        <v>38545</v>
      </c>
      <c r="B2967" t="s">
        <v>36276</v>
      </c>
      <c r="C2967" t="s">
        <v>4976</v>
      </c>
      <c r="D2967" s="252" t="s">
        <v>41440</v>
      </c>
    </row>
    <row r="2968" spans="1:4">
      <c r="A2968">
        <v>42527</v>
      </c>
      <c r="B2968" t="s">
        <v>36277</v>
      </c>
      <c r="C2968" t="s">
        <v>4976</v>
      </c>
      <c r="D2968" s="252" t="s">
        <v>41441</v>
      </c>
    </row>
    <row r="2969" spans="1:4">
      <c r="A2969">
        <v>39323</v>
      </c>
      <c r="B2969" t="s">
        <v>36278</v>
      </c>
      <c r="C2969" t="s">
        <v>4976</v>
      </c>
      <c r="D2969" s="252" t="s">
        <v>41442</v>
      </c>
    </row>
    <row r="2970" spans="1:4">
      <c r="A2970">
        <v>626</v>
      </c>
      <c r="B2970" t="s">
        <v>36279</v>
      </c>
      <c r="C2970" t="s">
        <v>4979</v>
      </c>
      <c r="D2970" s="252" t="s">
        <v>41443</v>
      </c>
    </row>
    <row r="2971" spans="1:4">
      <c r="A2971">
        <v>44504</v>
      </c>
      <c r="B2971" t="s">
        <v>36280</v>
      </c>
      <c r="C2971" t="s">
        <v>4976</v>
      </c>
      <c r="D2971" s="252" t="s">
        <v>41444</v>
      </c>
    </row>
    <row r="2972" spans="1:4">
      <c r="A2972">
        <v>44505</v>
      </c>
      <c r="B2972" t="s">
        <v>36281</v>
      </c>
      <c r="C2972" t="s">
        <v>4976</v>
      </c>
      <c r="D2972" s="252" t="s">
        <v>41445</v>
      </c>
    </row>
    <row r="2973" spans="1:4">
      <c r="A2973">
        <v>44506</v>
      </c>
      <c r="B2973" t="s">
        <v>36282</v>
      </c>
      <c r="C2973" t="s">
        <v>4976</v>
      </c>
      <c r="D2973" s="252" t="s">
        <v>40455</v>
      </c>
    </row>
    <row r="2974" spans="1:4">
      <c r="A2974">
        <v>44507</v>
      </c>
      <c r="B2974" t="s">
        <v>36283</v>
      </c>
      <c r="C2974" t="s">
        <v>4976</v>
      </c>
      <c r="D2974" s="252" t="s">
        <v>41446</v>
      </c>
    </row>
    <row r="2975" spans="1:4">
      <c r="A2975">
        <v>44508</v>
      </c>
      <c r="B2975" t="s">
        <v>36284</v>
      </c>
      <c r="C2975" t="s">
        <v>4976</v>
      </c>
      <c r="D2975" s="252" t="s">
        <v>41447</v>
      </c>
    </row>
    <row r="2976" spans="1:4">
      <c r="A2976">
        <v>44509</v>
      </c>
      <c r="B2976" t="s">
        <v>36285</v>
      </c>
      <c r="C2976" t="s">
        <v>4976</v>
      </c>
      <c r="D2976" s="252" t="s">
        <v>41448</v>
      </c>
    </row>
    <row r="2977" spans="1:4">
      <c r="A2977">
        <v>44510</v>
      </c>
      <c r="B2977" t="s">
        <v>36286</v>
      </c>
      <c r="C2977" t="s">
        <v>4976</v>
      </c>
      <c r="D2977" s="252" t="s">
        <v>41163</v>
      </c>
    </row>
    <row r="2978" spans="1:4">
      <c r="A2978">
        <v>44512</v>
      </c>
      <c r="B2978" t="s">
        <v>36287</v>
      </c>
      <c r="C2978" t="s">
        <v>4976</v>
      </c>
      <c r="D2978" s="252" t="s">
        <v>41449</v>
      </c>
    </row>
    <row r="2979" spans="1:4">
      <c r="A2979">
        <v>44513</v>
      </c>
      <c r="B2979" t="s">
        <v>36288</v>
      </c>
      <c r="C2979" t="s">
        <v>4976</v>
      </c>
      <c r="D2979" s="252" t="s">
        <v>41450</v>
      </c>
    </row>
    <row r="2980" spans="1:4">
      <c r="A2980">
        <v>44514</v>
      </c>
      <c r="B2980" t="s">
        <v>36289</v>
      </c>
      <c r="C2980" t="s">
        <v>4976</v>
      </c>
      <c r="D2980" s="252" t="s">
        <v>41451</v>
      </c>
    </row>
    <row r="2981" spans="1:4">
      <c r="A2981">
        <v>44515</v>
      </c>
      <c r="B2981" t="s">
        <v>36290</v>
      </c>
      <c r="C2981" t="s">
        <v>4976</v>
      </c>
      <c r="D2981" s="252" t="s">
        <v>41452</v>
      </c>
    </row>
    <row r="2982" spans="1:4">
      <c r="A2982">
        <v>44511</v>
      </c>
      <c r="B2982" t="s">
        <v>36291</v>
      </c>
      <c r="C2982" t="s">
        <v>4976</v>
      </c>
      <c r="D2982" s="252" t="s">
        <v>39520</v>
      </c>
    </row>
    <row r="2983" spans="1:4">
      <c r="A2983">
        <v>44516</v>
      </c>
      <c r="B2983" t="s">
        <v>36292</v>
      </c>
      <c r="C2983" t="s">
        <v>4976</v>
      </c>
      <c r="D2983" s="252" t="s">
        <v>41453</v>
      </c>
    </row>
    <row r="2984" spans="1:4">
      <c r="A2984">
        <v>44517</v>
      </c>
      <c r="B2984" t="s">
        <v>36293</v>
      </c>
      <c r="C2984" t="s">
        <v>4976</v>
      </c>
      <c r="D2984" s="252" t="s">
        <v>41454</v>
      </c>
    </row>
    <row r="2985" spans="1:4">
      <c r="A2985">
        <v>11479</v>
      </c>
      <c r="B2985" t="s">
        <v>36294</v>
      </c>
      <c r="C2985" t="s">
        <v>4977</v>
      </c>
      <c r="D2985" s="252" t="s">
        <v>40081</v>
      </c>
    </row>
    <row r="2986" spans="1:4">
      <c r="A2986">
        <v>11481</v>
      </c>
      <c r="B2986" t="s">
        <v>36295</v>
      </c>
      <c r="C2986" t="s">
        <v>4977</v>
      </c>
      <c r="D2986" s="252" t="s">
        <v>39030</v>
      </c>
    </row>
    <row r="2987" spans="1:4">
      <c r="A2987">
        <v>43609</v>
      </c>
      <c r="B2987" t="s">
        <v>36296</v>
      </c>
      <c r="C2987" t="s">
        <v>4977</v>
      </c>
      <c r="D2987" s="252" t="s">
        <v>39030</v>
      </c>
    </row>
    <row r="2988" spans="1:4">
      <c r="A2988">
        <v>11478</v>
      </c>
      <c r="B2988" t="s">
        <v>36297</v>
      </c>
      <c r="C2988" t="s">
        <v>4977</v>
      </c>
      <c r="D2988" s="252" t="s">
        <v>40099</v>
      </c>
    </row>
    <row r="2989" spans="1:4">
      <c r="A2989">
        <v>43608</v>
      </c>
      <c r="B2989" t="s">
        <v>36298</v>
      </c>
      <c r="C2989" t="s">
        <v>4977</v>
      </c>
      <c r="D2989" s="252" t="s">
        <v>41455</v>
      </c>
    </row>
    <row r="2990" spans="1:4">
      <c r="A2990">
        <v>11476</v>
      </c>
      <c r="B2990" t="s">
        <v>36299</v>
      </c>
      <c r="C2990" t="s">
        <v>4977</v>
      </c>
      <c r="D2990" s="252" t="s">
        <v>41455</v>
      </c>
    </row>
    <row r="2991" spans="1:4">
      <c r="A2991">
        <v>40637</v>
      </c>
      <c r="B2991" t="s">
        <v>36300</v>
      </c>
      <c r="C2991" t="s">
        <v>4977</v>
      </c>
      <c r="D2991" s="252" t="s">
        <v>41456</v>
      </c>
    </row>
    <row r="2992" spans="1:4">
      <c r="A2992">
        <v>13836</v>
      </c>
      <c r="B2992" t="s">
        <v>36301</v>
      </c>
      <c r="C2992" t="s">
        <v>4977</v>
      </c>
      <c r="D2992" s="252" t="s">
        <v>41457</v>
      </c>
    </row>
    <row r="2993" spans="1:4">
      <c r="A2993">
        <v>14534</v>
      </c>
      <c r="B2993" t="s">
        <v>36302</v>
      </c>
      <c r="C2993" t="s">
        <v>4977</v>
      </c>
      <c r="D2993" s="252" t="s">
        <v>41458</v>
      </c>
    </row>
    <row r="2994" spans="1:4">
      <c r="A2994">
        <v>14619</v>
      </c>
      <c r="B2994" t="s">
        <v>36303</v>
      </c>
      <c r="C2994" t="s">
        <v>4977</v>
      </c>
      <c r="D2994" s="252" t="s">
        <v>41459</v>
      </c>
    </row>
    <row r="2995" spans="1:4">
      <c r="A2995">
        <v>14535</v>
      </c>
      <c r="B2995" t="s">
        <v>36304</v>
      </c>
      <c r="C2995" t="s">
        <v>4977</v>
      </c>
      <c r="D2995" s="252" t="s">
        <v>41460</v>
      </c>
    </row>
    <row r="2996" spans="1:4">
      <c r="A2996">
        <v>39813</v>
      </c>
      <c r="B2996" t="s">
        <v>36305</v>
      </c>
      <c r="C2996" t="s">
        <v>4977</v>
      </c>
      <c r="D2996" s="252" t="s">
        <v>41461</v>
      </c>
    </row>
    <row r="2997" spans="1:4">
      <c r="A2997">
        <v>40403</v>
      </c>
      <c r="B2997" t="s">
        <v>36306</v>
      </c>
      <c r="C2997" t="s">
        <v>4977</v>
      </c>
      <c r="D2997" s="252" t="s">
        <v>41462</v>
      </c>
    </row>
    <row r="2998" spans="1:4">
      <c r="A2998">
        <v>12868</v>
      </c>
      <c r="B2998" t="s">
        <v>36307</v>
      </c>
      <c r="C2998" t="s">
        <v>4978</v>
      </c>
      <c r="D2998" s="252" t="s">
        <v>41072</v>
      </c>
    </row>
    <row r="2999" spans="1:4">
      <c r="A2999">
        <v>40916</v>
      </c>
      <c r="B2999" t="s">
        <v>36308</v>
      </c>
      <c r="C2999" t="s">
        <v>4987</v>
      </c>
      <c r="D2999" s="252" t="s">
        <v>41463</v>
      </c>
    </row>
    <row r="3000" spans="1:4">
      <c r="A3000">
        <v>4755</v>
      </c>
      <c r="B3000" t="s">
        <v>36309</v>
      </c>
      <c r="C3000" t="s">
        <v>4978</v>
      </c>
      <c r="D3000" s="252" t="s">
        <v>40873</v>
      </c>
    </row>
    <row r="3001" spans="1:4">
      <c r="A3001">
        <v>41067</v>
      </c>
      <c r="B3001" t="s">
        <v>36310</v>
      </c>
      <c r="C3001" t="s">
        <v>4987</v>
      </c>
      <c r="D3001" s="252" t="s">
        <v>41464</v>
      </c>
    </row>
    <row r="3002" spans="1:4">
      <c r="A3002">
        <v>38463</v>
      </c>
      <c r="B3002" t="s">
        <v>36311</v>
      </c>
      <c r="C3002" t="s">
        <v>4977</v>
      </c>
      <c r="D3002" s="252" t="s">
        <v>41465</v>
      </c>
    </row>
    <row r="3003" spans="1:4">
      <c r="A3003">
        <v>40703</v>
      </c>
      <c r="B3003" t="s">
        <v>36312</v>
      </c>
      <c r="C3003" t="s">
        <v>4977</v>
      </c>
      <c r="D3003" s="252" t="s">
        <v>41466</v>
      </c>
    </row>
    <row r="3004" spans="1:4">
      <c r="A3004">
        <v>14531</v>
      </c>
      <c r="B3004" t="s">
        <v>36313</v>
      </c>
      <c r="C3004" t="s">
        <v>4977</v>
      </c>
      <c r="D3004" s="252" t="s">
        <v>41467</v>
      </c>
    </row>
    <row r="3005" spans="1:4">
      <c r="A3005">
        <v>36533</v>
      </c>
      <c r="B3005" t="s">
        <v>36314</v>
      </c>
      <c r="C3005" t="s">
        <v>4977</v>
      </c>
      <c r="D3005" s="252" t="s">
        <v>41468</v>
      </c>
    </row>
    <row r="3006" spans="1:4">
      <c r="A3006">
        <v>11616</v>
      </c>
      <c r="B3006" t="s">
        <v>36315</v>
      </c>
      <c r="C3006" t="s">
        <v>4977</v>
      </c>
      <c r="D3006" s="252" t="s">
        <v>41469</v>
      </c>
    </row>
    <row r="3007" spans="1:4">
      <c r="A3007">
        <v>41898</v>
      </c>
      <c r="B3007" t="s">
        <v>36316</v>
      </c>
      <c r="C3007" t="s">
        <v>4977</v>
      </c>
      <c r="D3007" s="252" t="s">
        <v>41470</v>
      </c>
    </row>
    <row r="3008" spans="1:4">
      <c r="A3008">
        <v>13447</v>
      </c>
      <c r="B3008" t="s">
        <v>36317</v>
      </c>
      <c r="C3008" t="s">
        <v>4977</v>
      </c>
      <c r="D3008" s="252" t="s">
        <v>41471</v>
      </c>
    </row>
    <row r="3009" spans="1:4">
      <c r="A3009">
        <v>14529</v>
      </c>
      <c r="B3009" t="s">
        <v>36318</v>
      </c>
      <c r="C3009" t="s">
        <v>4977</v>
      </c>
      <c r="D3009" s="252" t="s">
        <v>41472</v>
      </c>
    </row>
    <row r="3010" spans="1:4">
      <c r="A3010">
        <v>10747</v>
      </c>
      <c r="B3010" t="s">
        <v>36319</v>
      </c>
      <c r="C3010" t="s">
        <v>4977</v>
      </c>
      <c r="D3010" s="252" t="s">
        <v>41473</v>
      </c>
    </row>
    <row r="3011" spans="1:4">
      <c r="A3011">
        <v>36141</v>
      </c>
      <c r="B3011" t="s">
        <v>36320</v>
      </c>
      <c r="C3011" t="s">
        <v>4977</v>
      </c>
      <c r="D3011" s="252" t="s">
        <v>41474</v>
      </c>
    </row>
    <row r="3012" spans="1:4">
      <c r="A3012">
        <v>43651</v>
      </c>
      <c r="B3012" t="s">
        <v>36321</v>
      </c>
      <c r="C3012" t="s">
        <v>4979</v>
      </c>
      <c r="D3012" s="252" t="s">
        <v>41475</v>
      </c>
    </row>
    <row r="3013" spans="1:4">
      <c r="A3013">
        <v>43626</v>
      </c>
      <c r="B3013" t="s">
        <v>36322</v>
      </c>
      <c r="C3013" t="s">
        <v>4979</v>
      </c>
      <c r="D3013" s="252" t="s">
        <v>41476</v>
      </c>
    </row>
    <row r="3014" spans="1:4">
      <c r="A3014">
        <v>39434</v>
      </c>
      <c r="B3014" t="s">
        <v>36323</v>
      </c>
      <c r="C3014" t="s">
        <v>4979</v>
      </c>
      <c r="D3014" s="252" t="s">
        <v>39134</v>
      </c>
    </row>
    <row r="3015" spans="1:4">
      <c r="A3015">
        <v>39433</v>
      </c>
      <c r="B3015" t="s">
        <v>36324</v>
      </c>
      <c r="C3015" t="s">
        <v>4979</v>
      </c>
      <c r="D3015" s="252" t="s">
        <v>41477</v>
      </c>
    </row>
    <row r="3016" spans="1:4">
      <c r="A3016">
        <v>4049</v>
      </c>
      <c r="B3016" t="s">
        <v>36325</v>
      </c>
      <c r="C3016" t="s">
        <v>4975</v>
      </c>
      <c r="D3016" s="252" t="s">
        <v>41478</v>
      </c>
    </row>
    <row r="3017" spans="1:4">
      <c r="A3017">
        <v>38120</v>
      </c>
      <c r="B3017" t="s">
        <v>36326</v>
      </c>
      <c r="C3017" t="s">
        <v>4979</v>
      </c>
      <c r="D3017" s="252" t="s">
        <v>41479</v>
      </c>
    </row>
    <row r="3018" spans="1:4">
      <c r="A3018">
        <v>43652</v>
      </c>
      <c r="B3018" t="s">
        <v>36327</v>
      </c>
      <c r="C3018" t="s">
        <v>4979</v>
      </c>
      <c r="D3018" s="252" t="s">
        <v>41480</v>
      </c>
    </row>
    <row r="3019" spans="1:4">
      <c r="A3019">
        <v>10498</v>
      </c>
      <c r="B3019" t="s">
        <v>36328</v>
      </c>
      <c r="C3019" t="s">
        <v>4979</v>
      </c>
      <c r="D3019" s="252" t="s">
        <v>39038</v>
      </c>
    </row>
    <row r="3020" spans="1:4">
      <c r="A3020">
        <v>4823</v>
      </c>
      <c r="B3020" t="s">
        <v>36329</v>
      </c>
      <c r="C3020" t="s">
        <v>4979</v>
      </c>
      <c r="D3020" s="252" t="s">
        <v>41481</v>
      </c>
    </row>
    <row r="3021" spans="1:4">
      <c r="A3021">
        <v>38877</v>
      </c>
      <c r="B3021" t="s">
        <v>36330</v>
      </c>
      <c r="C3021" t="s">
        <v>4979</v>
      </c>
      <c r="D3021" s="252" t="s">
        <v>41482</v>
      </c>
    </row>
    <row r="3022" spans="1:4">
      <c r="A3022">
        <v>34546</v>
      </c>
      <c r="B3022" t="s">
        <v>36331</v>
      </c>
      <c r="C3022" t="s">
        <v>4979</v>
      </c>
      <c r="D3022" s="252" t="s">
        <v>40328</v>
      </c>
    </row>
    <row r="3023" spans="1:4">
      <c r="A3023">
        <v>41387</v>
      </c>
      <c r="B3023" t="s">
        <v>36332</v>
      </c>
      <c r="C3023" t="s">
        <v>4980</v>
      </c>
      <c r="D3023" s="252" t="s">
        <v>41483</v>
      </c>
    </row>
    <row r="3024" spans="1:4">
      <c r="A3024">
        <v>41388</v>
      </c>
      <c r="B3024" t="s">
        <v>36333</v>
      </c>
      <c r="C3024" t="s">
        <v>4980</v>
      </c>
      <c r="D3024" s="252" t="s">
        <v>41484</v>
      </c>
    </row>
    <row r="3025" spans="1:4">
      <c r="A3025">
        <v>41380</v>
      </c>
      <c r="B3025" t="s">
        <v>36334</v>
      </c>
      <c r="C3025" t="s">
        <v>4977</v>
      </c>
      <c r="D3025" s="252" t="s">
        <v>41485</v>
      </c>
    </row>
    <row r="3026" spans="1:4">
      <c r="A3026">
        <v>41381</v>
      </c>
      <c r="B3026" t="s">
        <v>36335</v>
      </c>
      <c r="C3026" t="s">
        <v>4977</v>
      </c>
      <c r="D3026" s="252" t="s">
        <v>41486</v>
      </c>
    </row>
    <row r="3027" spans="1:4">
      <c r="A3027">
        <v>41382</v>
      </c>
      <c r="B3027" t="s">
        <v>36336</v>
      </c>
      <c r="C3027" t="s">
        <v>4977</v>
      </c>
      <c r="D3027" s="252" t="s">
        <v>41487</v>
      </c>
    </row>
    <row r="3028" spans="1:4">
      <c r="A3028">
        <v>41383</v>
      </c>
      <c r="B3028" t="s">
        <v>36337</v>
      </c>
      <c r="C3028" t="s">
        <v>4977</v>
      </c>
      <c r="D3028" s="252" t="s">
        <v>41488</v>
      </c>
    </row>
    <row r="3029" spans="1:4">
      <c r="A3029">
        <v>41385</v>
      </c>
      <c r="B3029" t="s">
        <v>36338</v>
      </c>
      <c r="C3029" t="s">
        <v>4977</v>
      </c>
      <c r="D3029" s="252" t="s">
        <v>41489</v>
      </c>
    </row>
    <row r="3030" spans="1:4">
      <c r="A3030">
        <v>11079</v>
      </c>
      <c r="B3030" t="s">
        <v>36339</v>
      </c>
      <c r="C3030" t="s">
        <v>4986</v>
      </c>
      <c r="D3030" s="252" t="s">
        <v>41490</v>
      </c>
    </row>
    <row r="3031" spans="1:4">
      <c r="A3031">
        <v>11082</v>
      </c>
      <c r="B3031" t="s">
        <v>36340</v>
      </c>
      <c r="C3031" t="s">
        <v>4986</v>
      </c>
      <c r="D3031" s="252" t="s">
        <v>41490</v>
      </c>
    </row>
    <row r="3032" spans="1:4">
      <c r="A3032">
        <v>4058</v>
      </c>
      <c r="B3032" t="s">
        <v>36341</v>
      </c>
      <c r="C3032" t="s">
        <v>4978</v>
      </c>
      <c r="D3032" s="252" t="s">
        <v>41491</v>
      </c>
    </row>
    <row r="3033" spans="1:4">
      <c r="A3033">
        <v>40974</v>
      </c>
      <c r="B3033" t="s">
        <v>36342</v>
      </c>
      <c r="C3033" t="s">
        <v>4987</v>
      </c>
      <c r="D3033" s="252" t="s">
        <v>41492</v>
      </c>
    </row>
    <row r="3034" spans="1:4">
      <c r="A3034">
        <v>34794</v>
      </c>
      <c r="B3034" t="s">
        <v>36343</v>
      </c>
      <c r="C3034" t="s">
        <v>4978</v>
      </c>
      <c r="D3034" s="252" t="s">
        <v>41493</v>
      </c>
    </row>
    <row r="3035" spans="1:4">
      <c r="A3035">
        <v>40925</v>
      </c>
      <c r="B3035" t="s">
        <v>36344</v>
      </c>
      <c r="C3035" t="s">
        <v>4987</v>
      </c>
      <c r="D3035" s="252" t="s">
        <v>41494</v>
      </c>
    </row>
    <row r="3036" spans="1:4">
      <c r="A3036">
        <v>13741</v>
      </c>
      <c r="B3036" t="s">
        <v>36345</v>
      </c>
      <c r="C3036" t="s">
        <v>4977</v>
      </c>
      <c r="D3036" s="252" t="s">
        <v>41495</v>
      </c>
    </row>
    <row r="3037" spans="1:4">
      <c r="A3037">
        <v>3288</v>
      </c>
      <c r="B3037" t="s">
        <v>36346</v>
      </c>
      <c r="C3037" t="s">
        <v>4980</v>
      </c>
      <c r="D3037" s="252" t="s">
        <v>39420</v>
      </c>
    </row>
    <row r="3038" spans="1:4">
      <c r="A3038">
        <v>13587</v>
      </c>
      <c r="B3038" t="s">
        <v>36347</v>
      </c>
      <c r="C3038" t="s">
        <v>4980</v>
      </c>
      <c r="D3038" s="252" t="s">
        <v>41496</v>
      </c>
    </row>
    <row r="3039" spans="1:4">
      <c r="A3039">
        <v>38598</v>
      </c>
      <c r="B3039" t="s">
        <v>36348</v>
      </c>
      <c r="C3039" t="s">
        <v>4977</v>
      </c>
      <c r="D3039" s="252" t="s">
        <v>39431</v>
      </c>
    </row>
    <row r="3040" spans="1:4">
      <c r="A3040">
        <v>38595</v>
      </c>
      <c r="B3040" t="s">
        <v>36349</v>
      </c>
      <c r="C3040" t="s">
        <v>4977</v>
      </c>
      <c r="D3040" s="252" t="s">
        <v>40759</v>
      </c>
    </row>
    <row r="3041" spans="1:4">
      <c r="A3041">
        <v>38592</v>
      </c>
      <c r="B3041" t="s">
        <v>36350</v>
      </c>
      <c r="C3041" t="s">
        <v>4977</v>
      </c>
      <c r="D3041" s="252" t="s">
        <v>40931</v>
      </c>
    </row>
    <row r="3042" spans="1:4">
      <c r="A3042">
        <v>38588</v>
      </c>
      <c r="B3042" t="s">
        <v>36351</v>
      </c>
      <c r="C3042" t="s">
        <v>4977</v>
      </c>
      <c r="D3042" s="252" t="s">
        <v>39298</v>
      </c>
    </row>
    <row r="3043" spans="1:4">
      <c r="A3043">
        <v>38593</v>
      </c>
      <c r="B3043" t="s">
        <v>36352</v>
      </c>
      <c r="C3043" t="s">
        <v>4977</v>
      </c>
      <c r="D3043" s="252" t="s">
        <v>40692</v>
      </c>
    </row>
    <row r="3044" spans="1:4">
      <c r="A3044">
        <v>38589</v>
      </c>
      <c r="B3044" t="s">
        <v>36353</v>
      </c>
      <c r="C3044" t="s">
        <v>4977</v>
      </c>
      <c r="D3044" s="252" t="s">
        <v>39757</v>
      </c>
    </row>
    <row r="3045" spans="1:4">
      <c r="A3045">
        <v>38594</v>
      </c>
      <c r="B3045" t="s">
        <v>36354</v>
      </c>
      <c r="C3045" t="s">
        <v>4977</v>
      </c>
      <c r="D3045" s="252" t="s">
        <v>41497</v>
      </c>
    </row>
    <row r="3046" spans="1:4">
      <c r="A3046">
        <v>34773</v>
      </c>
      <c r="B3046" t="s">
        <v>36355</v>
      </c>
      <c r="C3046" t="s">
        <v>4977</v>
      </c>
      <c r="D3046" s="252" t="s">
        <v>41357</v>
      </c>
    </row>
    <row r="3047" spans="1:4">
      <c r="A3047">
        <v>34769</v>
      </c>
      <c r="B3047" t="s">
        <v>36356</v>
      </c>
      <c r="C3047" t="s">
        <v>4977</v>
      </c>
      <c r="D3047" s="252" t="s">
        <v>39424</v>
      </c>
    </row>
    <row r="3048" spans="1:4">
      <c r="A3048">
        <v>34763</v>
      </c>
      <c r="B3048" t="s">
        <v>36357</v>
      </c>
      <c r="C3048" t="s">
        <v>4977</v>
      </c>
      <c r="D3048" s="252" t="s">
        <v>39306</v>
      </c>
    </row>
    <row r="3049" spans="1:4">
      <c r="A3049">
        <v>34774</v>
      </c>
      <c r="B3049" t="s">
        <v>36358</v>
      </c>
      <c r="C3049" t="s">
        <v>4977</v>
      </c>
      <c r="D3049" s="252" t="s">
        <v>41498</v>
      </c>
    </row>
    <row r="3050" spans="1:4">
      <c r="A3050">
        <v>34771</v>
      </c>
      <c r="B3050" t="s">
        <v>36359</v>
      </c>
      <c r="C3050" t="s">
        <v>4977</v>
      </c>
      <c r="D3050" s="252" t="s">
        <v>40160</v>
      </c>
    </row>
    <row r="3051" spans="1:4">
      <c r="A3051">
        <v>34764</v>
      </c>
      <c r="B3051" t="s">
        <v>36360</v>
      </c>
      <c r="C3051" t="s">
        <v>4977</v>
      </c>
      <c r="D3051" s="252" t="s">
        <v>41499</v>
      </c>
    </row>
    <row r="3052" spans="1:4">
      <c r="A3052">
        <v>34788</v>
      </c>
      <c r="B3052" t="s">
        <v>36361</v>
      </c>
      <c r="C3052" t="s">
        <v>4977</v>
      </c>
      <c r="D3052" s="252" t="s">
        <v>41092</v>
      </c>
    </row>
    <row r="3053" spans="1:4">
      <c r="A3053">
        <v>34781</v>
      </c>
      <c r="B3053" t="s">
        <v>36362</v>
      </c>
      <c r="C3053" t="s">
        <v>4977</v>
      </c>
      <c r="D3053" s="252" t="s">
        <v>41500</v>
      </c>
    </row>
    <row r="3054" spans="1:4">
      <c r="A3054">
        <v>41682</v>
      </c>
      <c r="B3054" t="s">
        <v>36363</v>
      </c>
      <c r="C3054" t="s">
        <v>4977</v>
      </c>
      <c r="D3054" s="252" t="s">
        <v>41501</v>
      </c>
    </row>
    <row r="3055" spans="1:4">
      <c r="A3055">
        <v>41683</v>
      </c>
      <c r="B3055" t="s">
        <v>36364</v>
      </c>
      <c r="C3055" t="s">
        <v>4977</v>
      </c>
      <c r="D3055" s="252" t="s">
        <v>40076</v>
      </c>
    </row>
    <row r="3056" spans="1:4">
      <c r="A3056">
        <v>41680</v>
      </c>
      <c r="B3056" t="s">
        <v>36365</v>
      </c>
      <c r="C3056" t="s">
        <v>4977</v>
      </c>
      <c r="D3056" s="252" t="s">
        <v>41502</v>
      </c>
    </row>
    <row r="3057" spans="1:4">
      <c r="A3057">
        <v>41679</v>
      </c>
      <c r="B3057" t="s">
        <v>36366</v>
      </c>
      <c r="C3057" t="s">
        <v>4977</v>
      </c>
      <c r="D3057" s="252" t="s">
        <v>41503</v>
      </c>
    </row>
    <row r="3058" spans="1:4">
      <c r="A3058">
        <v>41681</v>
      </c>
      <c r="B3058" t="s">
        <v>36367</v>
      </c>
      <c r="C3058" t="s">
        <v>4977</v>
      </c>
      <c r="D3058" s="252" t="s">
        <v>41504</v>
      </c>
    </row>
    <row r="3059" spans="1:4">
      <c r="A3059">
        <v>43386</v>
      </c>
      <c r="B3059" t="s">
        <v>36368</v>
      </c>
      <c r="C3059" t="s">
        <v>4977</v>
      </c>
      <c r="D3059" s="252" t="s">
        <v>41505</v>
      </c>
    </row>
    <row r="3060" spans="1:4">
      <c r="A3060">
        <v>4059</v>
      </c>
      <c r="B3060" t="s">
        <v>36369</v>
      </c>
      <c r="C3060" t="s">
        <v>4980</v>
      </c>
      <c r="D3060" s="252" t="s">
        <v>41501</v>
      </c>
    </row>
    <row r="3061" spans="1:4">
      <c r="A3061">
        <v>4062</v>
      </c>
      <c r="B3061" t="s">
        <v>36370</v>
      </c>
      <c r="C3061" t="s">
        <v>4977</v>
      </c>
      <c r="D3061" s="252" t="s">
        <v>41501</v>
      </c>
    </row>
    <row r="3062" spans="1:4">
      <c r="A3062">
        <v>4061</v>
      </c>
      <c r="B3062" t="s">
        <v>36371</v>
      </c>
      <c r="C3062" t="s">
        <v>4977</v>
      </c>
      <c r="D3062" s="252" t="s">
        <v>39515</v>
      </c>
    </row>
    <row r="3063" spans="1:4">
      <c r="A3063">
        <v>41315</v>
      </c>
      <c r="B3063" t="s">
        <v>36372</v>
      </c>
      <c r="C3063" t="s">
        <v>4979</v>
      </c>
      <c r="D3063" s="252" t="s">
        <v>41506</v>
      </c>
    </row>
    <row r="3064" spans="1:4">
      <c r="A3064">
        <v>43148</v>
      </c>
      <c r="B3064" t="s">
        <v>36373</v>
      </c>
      <c r="C3064" t="s">
        <v>4979</v>
      </c>
      <c r="D3064" s="252" t="s">
        <v>41507</v>
      </c>
    </row>
    <row r="3065" spans="1:4">
      <c r="A3065">
        <v>43147</v>
      </c>
      <c r="B3065" t="s">
        <v>36374</v>
      </c>
      <c r="C3065" t="s">
        <v>4979</v>
      </c>
      <c r="D3065" s="252" t="s">
        <v>41508</v>
      </c>
    </row>
    <row r="3066" spans="1:4">
      <c r="A3066">
        <v>10608</v>
      </c>
      <c r="B3066" t="s">
        <v>36375</v>
      </c>
      <c r="C3066" t="s">
        <v>4977</v>
      </c>
      <c r="D3066" s="252" t="s">
        <v>41509</v>
      </c>
    </row>
    <row r="3067" spans="1:4">
      <c r="A3067">
        <v>4069</v>
      </c>
      <c r="B3067" t="s">
        <v>36376</v>
      </c>
      <c r="C3067" t="s">
        <v>4978</v>
      </c>
      <c r="D3067" s="252" t="s">
        <v>39698</v>
      </c>
    </row>
    <row r="3068" spans="1:4">
      <c r="A3068">
        <v>40819</v>
      </c>
      <c r="B3068" t="s">
        <v>36377</v>
      </c>
      <c r="C3068" t="s">
        <v>4987</v>
      </c>
      <c r="D3068" s="252" t="s">
        <v>41510</v>
      </c>
    </row>
    <row r="3069" spans="1:4">
      <c r="A3069">
        <v>34361</v>
      </c>
      <c r="B3069" t="s">
        <v>36378</v>
      </c>
      <c r="C3069" t="s">
        <v>4979</v>
      </c>
      <c r="D3069" s="252" t="s">
        <v>40455</v>
      </c>
    </row>
    <row r="3070" spans="1:4">
      <c r="A3070">
        <v>36512</v>
      </c>
      <c r="B3070" t="s">
        <v>36379</v>
      </c>
      <c r="C3070" t="s">
        <v>4977</v>
      </c>
      <c r="D3070" s="252" t="s">
        <v>41511</v>
      </c>
    </row>
    <row r="3071" spans="1:4">
      <c r="A3071">
        <v>44478</v>
      </c>
      <c r="B3071" t="s">
        <v>36380</v>
      </c>
      <c r="C3071" t="s">
        <v>4979</v>
      </c>
      <c r="D3071" s="252" t="s">
        <v>41512</v>
      </c>
    </row>
    <row r="3072" spans="1:4">
      <c r="A3072">
        <v>44477</v>
      </c>
      <c r="B3072" t="s">
        <v>36381</v>
      </c>
      <c r="C3072" t="s">
        <v>4979</v>
      </c>
      <c r="D3072" s="252" t="s">
        <v>41512</v>
      </c>
    </row>
    <row r="3073" spans="1:4">
      <c r="A3073">
        <v>11697</v>
      </c>
      <c r="B3073" t="s">
        <v>36382</v>
      </c>
      <c r="C3073" t="s">
        <v>4977</v>
      </c>
      <c r="D3073" s="252" t="s">
        <v>41513</v>
      </c>
    </row>
    <row r="3074" spans="1:4">
      <c r="A3074">
        <v>11698</v>
      </c>
      <c r="B3074" t="s">
        <v>36383</v>
      </c>
      <c r="C3074" t="s">
        <v>4977</v>
      </c>
      <c r="D3074" s="252" t="s">
        <v>41514</v>
      </c>
    </row>
    <row r="3075" spans="1:4">
      <c r="A3075">
        <v>10432</v>
      </c>
      <c r="B3075" t="s">
        <v>36384</v>
      </c>
      <c r="C3075" t="s">
        <v>4977</v>
      </c>
      <c r="D3075" s="252" t="s">
        <v>41515</v>
      </c>
    </row>
    <row r="3076" spans="1:4">
      <c r="A3076">
        <v>11699</v>
      </c>
      <c r="B3076" t="s">
        <v>36385</v>
      </c>
      <c r="C3076" t="s">
        <v>4977</v>
      </c>
      <c r="D3076" s="252" t="s">
        <v>41516</v>
      </c>
    </row>
    <row r="3077" spans="1:4">
      <c r="A3077">
        <v>44020</v>
      </c>
      <c r="B3077" t="s">
        <v>36386</v>
      </c>
      <c r="C3077" t="s">
        <v>4977</v>
      </c>
      <c r="D3077" s="252" t="s">
        <v>41517</v>
      </c>
    </row>
    <row r="3078" spans="1:4">
      <c r="A3078">
        <v>41420</v>
      </c>
      <c r="B3078" t="s">
        <v>36387</v>
      </c>
      <c r="C3078" t="s">
        <v>4977</v>
      </c>
      <c r="D3078" s="252" t="s">
        <v>41518</v>
      </c>
    </row>
    <row r="3079" spans="1:4">
      <c r="A3079">
        <v>41422</v>
      </c>
      <c r="B3079" t="s">
        <v>36388</v>
      </c>
      <c r="C3079" t="s">
        <v>4977</v>
      </c>
      <c r="D3079" s="252" t="s">
        <v>41519</v>
      </c>
    </row>
    <row r="3080" spans="1:4">
      <c r="A3080">
        <v>41425</v>
      </c>
      <c r="B3080" t="s">
        <v>36389</v>
      </c>
      <c r="C3080" t="s">
        <v>4977</v>
      </c>
      <c r="D3080" s="252" t="s">
        <v>41095</v>
      </c>
    </row>
    <row r="3081" spans="1:4">
      <c r="A3081">
        <v>41426</v>
      </c>
      <c r="B3081" t="s">
        <v>36390</v>
      </c>
      <c r="C3081" t="s">
        <v>4977</v>
      </c>
      <c r="D3081" s="252" t="s">
        <v>40784</v>
      </c>
    </row>
    <row r="3082" spans="1:4">
      <c r="A3082">
        <v>41419</v>
      </c>
      <c r="B3082" t="s">
        <v>36391</v>
      </c>
      <c r="C3082" t="s">
        <v>4977</v>
      </c>
      <c r="D3082" s="252" t="s">
        <v>41520</v>
      </c>
    </row>
    <row r="3083" spans="1:4">
      <c r="A3083">
        <v>41421</v>
      </c>
      <c r="B3083" t="s">
        <v>36392</v>
      </c>
      <c r="C3083" t="s">
        <v>4977</v>
      </c>
      <c r="D3083" s="252" t="s">
        <v>40151</v>
      </c>
    </row>
    <row r="3084" spans="1:4">
      <c r="A3084">
        <v>41414</v>
      </c>
      <c r="B3084" t="s">
        <v>36393</v>
      </c>
      <c r="C3084" t="s">
        <v>4977</v>
      </c>
      <c r="D3084" s="252" t="s">
        <v>39142</v>
      </c>
    </row>
    <row r="3085" spans="1:4">
      <c r="A3085">
        <v>41415</v>
      </c>
      <c r="B3085" t="s">
        <v>36394</v>
      </c>
      <c r="C3085" t="s">
        <v>4977</v>
      </c>
      <c r="D3085" s="252" t="s">
        <v>41521</v>
      </c>
    </row>
    <row r="3086" spans="1:4">
      <c r="A3086">
        <v>37514</v>
      </c>
      <c r="B3086" t="s">
        <v>36395</v>
      </c>
      <c r="C3086" t="s">
        <v>4977</v>
      </c>
      <c r="D3086" s="252" t="s">
        <v>41522</v>
      </c>
    </row>
    <row r="3087" spans="1:4">
      <c r="A3087">
        <v>37519</v>
      </c>
      <c r="B3087" t="s">
        <v>36396</v>
      </c>
      <c r="C3087" t="s">
        <v>4977</v>
      </c>
      <c r="D3087" s="252" t="s">
        <v>41523</v>
      </c>
    </row>
    <row r="3088" spans="1:4">
      <c r="A3088">
        <v>37520</v>
      </c>
      <c r="B3088" t="s">
        <v>36397</v>
      </c>
      <c r="C3088" t="s">
        <v>4977</v>
      </c>
      <c r="D3088" s="252" t="s">
        <v>41524</v>
      </c>
    </row>
    <row r="3089" spans="1:4">
      <c r="A3089">
        <v>37521</v>
      </c>
      <c r="B3089" t="s">
        <v>36398</v>
      </c>
      <c r="C3089" t="s">
        <v>4977</v>
      </c>
      <c r="D3089" s="252" t="s">
        <v>41525</v>
      </c>
    </row>
    <row r="3090" spans="1:4">
      <c r="A3090">
        <v>37522</v>
      </c>
      <c r="B3090" t="s">
        <v>36399</v>
      </c>
      <c r="C3090" t="s">
        <v>4977</v>
      </c>
      <c r="D3090" s="252" t="s">
        <v>41526</v>
      </c>
    </row>
    <row r="3091" spans="1:4">
      <c r="A3091">
        <v>21109</v>
      </c>
      <c r="B3091" t="s">
        <v>36400</v>
      </c>
      <c r="C3091" t="s">
        <v>4977</v>
      </c>
      <c r="D3091" s="252" t="s">
        <v>41527</v>
      </c>
    </row>
    <row r="3092" spans="1:4">
      <c r="A3092">
        <v>37546</v>
      </c>
      <c r="B3092" t="s">
        <v>36401</v>
      </c>
      <c r="C3092" t="s">
        <v>4977</v>
      </c>
      <c r="D3092" s="252" t="s">
        <v>41528</v>
      </c>
    </row>
    <row r="3093" spans="1:4">
      <c r="A3093">
        <v>37544</v>
      </c>
      <c r="B3093" t="s">
        <v>36402</v>
      </c>
      <c r="C3093" t="s">
        <v>4977</v>
      </c>
      <c r="D3093" s="252" t="s">
        <v>41529</v>
      </c>
    </row>
    <row r="3094" spans="1:4">
      <c r="A3094">
        <v>37545</v>
      </c>
      <c r="B3094" t="s">
        <v>36403</v>
      </c>
      <c r="C3094" t="s">
        <v>4977</v>
      </c>
      <c r="D3094" s="252" t="s">
        <v>41530</v>
      </c>
    </row>
    <row r="3095" spans="1:4">
      <c r="A3095">
        <v>36793</v>
      </c>
      <c r="B3095" t="s">
        <v>36404</v>
      </c>
      <c r="C3095" t="s">
        <v>4977</v>
      </c>
      <c r="D3095" s="252" t="s">
        <v>41531</v>
      </c>
    </row>
    <row r="3096" spans="1:4">
      <c r="A3096">
        <v>11769</v>
      </c>
      <c r="B3096" t="s">
        <v>36405</v>
      </c>
      <c r="C3096" t="s">
        <v>4977</v>
      </c>
      <c r="D3096" s="252" t="s">
        <v>41532</v>
      </c>
    </row>
    <row r="3097" spans="1:4">
      <c r="A3097">
        <v>11771</v>
      </c>
      <c r="B3097" t="s">
        <v>36406</v>
      </c>
      <c r="C3097" t="s">
        <v>4977</v>
      </c>
      <c r="D3097" s="252" t="s">
        <v>41533</v>
      </c>
    </row>
    <row r="3098" spans="1:4">
      <c r="A3098">
        <v>39919</v>
      </c>
      <c r="B3098" t="s">
        <v>36407</v>
      </c>
      <c r="C3098" t="s">
        <v>4977</v>
      </c>
      <c r="D3098" s="252" t="s">
        <v>41534</v>
      </c>
    </row>
    <row r="3099" spans="1:4">
      <c r="A3099">
        <v>38385</v>
      </c>
      <c r="B3099" t="s">
        <v>36408</v>
      </c>
      <c r="C3099" t="s">
        <v>4977</v>
      </c>
      <c r="D3099" s="252" t="s">
        <v>41535</v>
      </c>
    </row>
    <row r="3100" spans="1:4">
      <c r="A3100">
        <v>36800</v>
      </c>
      <c r="B3100" t="s">
        <v>36409</v>
      </c>
      <c r="C3100" t="s">
        <v>4977</v>
      </c>
      <c r="D3100" s="252" t="s">
        <v>41536</v>
      </c>
    </row>
    <row r="3101" spans="1:4">
      <c r="A3101">
        <v>37587</v>
      </c>
      <c r="B3101" t="s">
        <v>36410</v>
      </c>
      <c r="C3101" t="s">
        <v>4977</v>
      </c>
      <c r="D3101" s="252" t="s">
        <v>41537</v>
      </c>
    </row>
    <row r="3102" spans="1:4">
      <c r="A3102">
        <v>11561</v>
      </c>
      <c r="B3102" t="s">
        <v>36411</v>
      </c>
      <c r="C3102" t="s">
        <v>4977</v>
      </c>
      <c r="D3102" s="252" t="s">
        <v>41538</v>
      </c>
    </row>
    <row r="3103" spans="1:4">
      <c r="A3103">
        <v>43604</v>
      </c>
      <c r="B3103" t="s">
        <v>36412</v>
      </c>
      <c r="C3103" t="s">
        <v>4977</v>
      </c>
      <c r="D3103" s="252" t="s">
        <v>41539</v>
      </c>
    </row>
    <row r="3104" spans="1:4">
      <c r="A3104">
        <v>11560</v>
      </c>
      <c r="B3104" t="s">
        <v>36413</v>
      </c>
      <c r="C3104" t="s">
        <v>4977</v>
      </c>
      <c r="D3104" s="252" t="s">
        <v>41540</v>
      </c>
    </row>
    <row r="3105" spans="1:4">
      <c r="A3105">
        <v>11499</v>
      </c>
      <c r="B3105" t="s">
        <v>36414</v>
      </c>
      <c r="C3105" t="s">
        <v>4977</v>
      </c>
      <c r="D3105" s="252" t="s">
        <v>41541</v>
      </c>
    </row>
    <row r="3106" spans="1:4">
      <c r="A3106">
        <v>34761</v>
      </c>
      <c r="B3106" t="s">
        <v>36415</v>
      </c>
      <c r="C3106" t="s">
        <v>4978</v>
      </c>
      <c r="D3106" s="252" t="s">
        <v>41542</v>
      </c>
    </row>
    <row r="3107" spans="1:4">
      <c r="A3107">
        <v>40924</v>
      </c>
      <c r="B3107" t="s">
        <v>36416</v>
      </c>
      <c r="C3107" t="s">
        <v>4987</v>
      </c>
      <c r="D3107" s="252" t="s">
        <v>41543</v>
      </c>
    </row>
    <row r="3108" spans="1:4">
      <c r="A3108">
        <v>40983</v>
      </c>
      <c r="B3108" t="s">
        <v>36417</v>
      </c>
      <c r="C3108" t="s">
        <v>4987</v>
      </c>
      <c r="D3108" s="252" t="s">
        <v>41544</v>
      </c>
    </row>
    <row r="3109" spans="1:4">
      <c r="A3109">
        <v>44497</v>
      </c>
      <c r="B3109" t="s">
        <v>36418</v>
      </c>
      <c r="C3109" t="s">
        <v>4978</v>
      </c>
      <c r="D3109" s="252" t="s">
        <v>41545</v>
      </c>
    </row>
    <row r="3110" spans="1:4">
      <c r="A3110">
        <v>2437</v>
      </c>
      <c r="B3110" t="s">
        <v>36419</v>
      </c>
      <c r="C3110" t="s">
        <v>4978</v>
      </c>
      <c r="D3110" s="252" t="s">
        <v>39088</v>
      </c>
    </row>
    <row r="3111" spans="1:4">
      <c r="A3111">
        <v>40921</v>
      </c>
      <c r="B3111" t="s">
        <v>36420</v>
      </c>
      <c r="C3111" t="s">
        <v>4987</v>
      </c>
      <c r="D3111" s="252" t="s">
        <v>41546</v>
      </c>
    </row>
    <row r="3112" spans="1:4">
      <c r="A3112">
        <v>14252</v>
      </c>
      <c r="B3112" t="s">
        <v>36421</v>
      </c>
      <c r="C3112" t="s">
        <v>4977</v>
      </c>
      <c r="D3112" s="252" t="s">
        <v>41547</v>
      </c>
    </row>
    <row r="3113" spans="1:4">
      <c r="A3113">
        <v>730</v>
      </c>
      <c r="B3113" t="s">
        <v>36422</v>
      </c>
      <c r="C3113" t="s">
        <v>4977</v>
      </c>
      <c r="D3113" s="252" t="s">
        <v>41548</v>
      </c>
    </row>
    <row r="3114" spans="1:4">
      <c r="A3114">
        <v>723</v>
      </c>
      <c r="B3114" t="s">
        <v>36423</v>
      </c>
      <c r="C3114" t="s">
        <v>4977</v>
      </c>
      <c r="D3114" s="252" t="s">
        <v>41549</v>
      </c>
    </row>
    <row r="3115" spans="1:4">
      <c r="A3115">
        <v>36502</v>
      </c>
      <c r="B3115" t="s">
        <v>36424</v>
      </c>
      <c r="C3115" t="s">
        <v>4977</v>
      </c>
      <c r="D3115" s="252" t="s">
        <v>41550</v>
      </c>
    </row>
    <row r="3116" spans="1:4">
      <c r="A3116">
        <v>36503</v>
      </c>
      <c r="B3116" t="s">
        <v>36425</v>
      </c>
      <c r="C3116" t="s">
        <v>4977</v>
      </c>
      <c r="D3116" s="252" t="s">
        <v>41551</v>
      </c>
    </row>
    <row r="3117" spans="1:4">
      <c r="A3117">
        <v>4090</v>
      </c>
      <c r="B3117" t="s">
        <v>36426</v>
      </c>
      <c r="C3117" t="s">
        <v>4977</v>
      </c>
      <c r="D3117" s="252" t="s">
        <v>41552</v>
      </c>
    </row>
    <row r="3118" spans="1:4">
      <c r="A3118">
        <v>13227</v>
      </c>
      <c r="B3118" t="s">
        <v>36427</v>
      </c>
      <c r="C3118" t="s">
        <v>4977</v>
      </c>
      <c r="D3118" s="252" t="s">
        <v>41553</v>
      </c>
    </row>
    <row r="3119" spans="1:4">
      <c r="A3119">
        <v>10597</v>
      </c>
      <c r="B3119" t="s">
        <v>36428</v>
      </c>
      <c r="C3119" t="s">
        <v>4977</v>
      </c>
      <c r="D3119" s="252" t="s">
        <v>41554</v>
      </c>
    </row>
    <row r="3120" spans="1:4">
      <c r="A3120">
        <v>39628</v>
      </c>
      <c r="B3120" t="s">
        <v>36429</v>
      </c>
      <c r="C3120" t="s">
        <v>4977</v>
      </c>
      <c r="D3120" s="252" t="s">
        <v>41555</v>
      </c>
    </row>
    <row r="3121" spans="1:4">
      <c r="A3121">
        <v>39404</v>
      </c>
      <c r="B3121" t="s">
        <v>36430</v>
      </c>
      <c r="C3121" t="s">
        <v>4977</v>
      </c>
      <c r="D3121" s="252" t="s">
        <v>41556</v>
      </c>
    </row>
    <row r="3122" spans="1:4">
      <c r="A3122">
        <v>39402</v>
      </c>
      <c r="B3122" t="s">
        <v>36431</v>
      </c>
      <c r="C3122" t="s">
        <v>4977</v>
      </c>
      <c r="D3122" s="252" t="s">
        <v>41557</v>
      </c>
    </row>
    <row r="3123" spans="1:4">
      <c r="A3123">
        <v>39403</v>
      </c>
      <c r="B3123" t="s">
        <v>36432</v>
      </c>
      <c r="C3123" t="s">
        <v>4977</v>
      </c>
      <c r="D3123" s="252" t="s">
        <v>41558</v>
      </c>
    </row>
    <row r="3124" spans="1:4">
      <c r="A3124">
        <v>4093</v>
      </c>
      <c r="B3124" t="s">
        <v>36433</v>
      </c>
      <c r="C3124" t="s">
        <v>4978</v>
      </c>
      <c r="D3124" s="252" t="s">
        <v>41559</v>
      </c>
    </row>
    <row r="3125" spans="1:4">
      <c r="A3125">
        <v>10512</v>
      </c>
      <c r="B3125" t="s">
        <v>36434</v>
      </c>
      <c r="C3125" t="s">
        <v>4987</v>
      </c>
      <c r="D3125" s="252" t="s">
        <v>41560</v>
      </c>
    </row>
    <row r="3126" spans="1:4">
      <c r="A3126">
        <v>20020</v>
      </c>
      <c r="B3126" t="s">
        <v>36435</v>
      </c>
      <c r="C3126" t="s">
        <v>4978</v>
      </c>
      <c r="D3126" s="252" t="s">
        <v>39070</v>
      </c>
    </row>
    <row r="3127" spans="1:4">
      <c r="A3127">
        <v>41038</v>
      </c>
      <c r="B3127" t="s">
        <v>36436</v>
      </c>
      <c r="C3127" t="s">
        <v>4987</v>
      </c>
      <c r="D3127" s="252" t="s">
        <v>41561</v>
      </c>
    </row>
    <row r="3128" spans="1:4">
      <c r="A3128">
        <v>4094</v>
      </c>
      <c r="B3128" t="s">
        <v>36437</v>
      </c>
      <c r="C3128" t="s">
        <v>4978</v>
      </c>
      <c r="D3128" s="252" t="s">
        <v>41562</v>
      </c>
    </row>
    <row r="3129" spans="1:4">
      <c r="A3129">
        <v>40988</v>
      </c>
      <c r="B3129" t="s">
        <v>36438</v>
      </c>
      <c r="C3129" t="s">
        <v>4987</v>
      </c>
      <c r="D3129" s="252" t="s">
        <v>41563</v>
      </c>
    </row>
    <row r="3130" spans="1:4">
      <c r="A3130">
        <v>4095</v>
      </c>
      <c r="B3130" t="s">
        <v>36439</v>
      </c>
      <c r="C3130" t="s">
        <v>4978</v>
      </c>
      <c r="D3130" s="252" t="s">
        <v>41564</v>
      </c>
    </row>
    <row r="3131" spans="1:4">
      <c r="A3131">
        <v>40990</v>
      </c>
      <c r="B3131" t="s">
        <v>36440</v>
      </c>
      <c r="C3131" t="s">
        <v>4987</v>
      </c>
      <c r="D3131" s="252" t="s">
        <v>41565</v>
      </c>
    </row>
    <row r="3132" spans="1:4">
      <c r="A3132">
        <v>4097</v>
      </c>
      <c r="B3132" t="s">
        <v>36441</v>
      </c>
      <c r="C3132" t="s">
        <v>4978</v>
      </c>
      <c r="D3132" s="252" t="s">
        <v>41239</v>
      </c>
    </row>
    <row r="3133" spans="1:4">
      <c r="A3133">
        <v>40994</v>
      </c>
      <c r="B3133" t="s">
        <v>36442</v>
      </c>
      <c r="C3133" t="s">
        <v>4987</v>
      </c>
      <c r="D3133" s="252" t="s">
        <v>41566</v>
      </c>
    </row>
    <row r="3134" spans="1:4">
      <c r="A3134">
        <v>4096</v>
      </c>
      <c r="B3134" t="s">
        <v>36443</v>
      </c>
      <c r="C3134" t="s">
        <v>4978</v>
      </c>
      <c r="D3134" s="252" t="s">
        <v>41336</v>
      </c>
    </row>
    <row r="3135" spans="1:4">
      <c r="A3135">
        <v>40992</v>
      </c>
      <c r="B3135" t="s">
        <v>36444</v>
      </c>
      <c r="C3135" t="s">
        <v>4987</v>
      </c>
      <c r="D3135" s="252" t="s">
        <v>41567</v>
      </c>
    </row>
    <row r="3136" spans="1:4">
      <c r="A3136">
        <v>4114</v>
      </c>
      <c r="B3136" t="s">
        <v>36445</v>
      </c>
      <c r="C3136" t="s">
        <v>4977</v>
      </c>
      <c r="D3136" s="252" t="s">
        <v>41568</v>
      </c>
    </row>
    <row r="3137" spans="1:4">
      <c r="A3137">
        <v>36797</v>
      </c>
      <c r="B3137" t="s">
        <v>36446</v>
      </c>
      <c r="C3137" t="s">
        <v>4977</v>
      </c>
      <c r="D3137" s="252" t="s">
        <v>41569</v>
      </c>
    </row>
    <row r="3138" spans="1:4">
      <c r="A3138">
        <v>4107</v>
      </c>
      <c r="B3138" t="s">
        <v>36447</v>
      </c>
      <c r="C3138" t="s">
        <v>4977</v>
      </c>
      <c r="D3138" s="252" t="s">
        <v>41570</v>
      </c>
    </row>
    <row r="3139" spans="1:4">
      <c r="A3139">
        <v>4102</v>
      </c>
      <c r="B3139" t="s">
        <v>36448</v>
      </c>
      <c r="C3139" t="s">
        <v>4977</v>
      </c>
      <c r="D3139" s="252" t="s">
        <v>41571</v>
      </c>
    </row>
    <row r="3140" spans="1:4">
      <c r="A3140">
        <v>36799</v>
      </c>
      <c r="B3140" t="s">
        <v>36449</v>
      </c>
      <c r="C3140" t="s">
        <v>4977</v>
      </c>
      <c r="D3140" s="252" t="s">
        <v>41572</v>
      </c>
    </row>
    <row r="3141" spans="1:4">
      <c r="A3141">
        <v>2747</v>
      </c>
      <c r="B3141" t="s">
        <v>36450</v>
      </c>
      <c r="C3141" t="s">
        <v>4980</v>
      </c>
      <c r="D3141" s="252" t="s">
        <v>41573</v>
      </c>
    </row>
    <row r="3142" spans="1:4">
      <c r="A3142">
        <v>21138</v>
      </c>
      <c r="B3142" t="s">
        <v>36451</v>
      </c>
      <c r="C3142" t="s">
        <v>4980</v>
      </c>
      <c r="D3142" s="252" t="s">
        <v>41574</v>
      </c>
    </row>
    <row r="3143" spans="1:4">
      <c r="A3143">
        <v>10826</v>
      </c>
      <c r="B3143" t="s">
        <v>36452</v>
      </c>
      <c r="C3143" t="s">
        <v>4977</v>
      </c>
      <c r="D3143" s="252" t="s">
        <v>41575</v>
      </c>
    </row>
    <row r="3144" spans="1:4">
      <c r="A3144">
        <v>365</v>
      </c>
      <c r="B3144" t="s">
        <v>36453</v>
      </c>
      <c r="C3144" t="s">
        <v>4977</v>
      </c>
      <c r="D3144" s="252" t="s">
        <v>41576</v>
      </c>
    </row>
    <row r="3145" spans="1:4">
      <c r="A3145">
        <v>38639</v>
      </c>
      <c r="B3145" t="s">
        <v>38661</v>
      </c>
      <c r="C3145" t="s">
        <v>4977</v>
      </c>
      <c r="D3145" s="252" t="s">
        <v>41577</v>
      </c>
    </row>
    <row r="3146" spans="1:4">
      <c r="A3146">
        <v>38640</v>
      </c>
      <c r="B3146" t="s">
        <v>36454</v>
      </c>
      <c r="C3146" t="s">
        <v>4977</v>
      </c>
      <c r="D3146" s="252" t="s">
        <v>41004</v>
      </c>
    </row>
    <row r="3147" spans="1:4">
      <c r="A3147">
        <v>358</v>
      </c>
      <c r="B3147" t="s">
        <v>36455</v>
      </c>
      <c r="C3147" t="s">
        <v>4977</v>
      </c>
      <c r="D3147" s="252" t="s">
        <v>41578</v>
      </c>
    </row>
    <row r="3148" spans="1:4">
      <c r="A3148">
        <v>359</v>
      </c>
      <c r="B3148" t="s">
        <v>36456</v>
      </c>
      <c r="C3148" t="s">
        <v>4977</v>
      </c>
      <c r="D3148" s="252" t="s">
        <v>41579</v>
      </c>
    </row>
    <row r="3149" spans="1:4">
      <c r="A3149">
        <v>38641</v>
      </c>
      <c r="B3149" t="s">
        <v>38662</v>
      </c>
      <c r="C3149" t="s">
        <v>4977</v>
      </c>
      <c r="D3149" s="252" t="s">
        <v>41580</v>
      </c>
    </row>
    <row r="3150" spans="1:4">
      <c r="A3150">
        <v>360</v>
      </c>
      <c r="B3150" t="s">
        <v>36457</v>
      </c>
      <c r="C3150" t="s">
        <v>4977</v>
      </c>
      <c r="D3150" s="252" t="s">
        <v>40287</v>
      </c>
    </row>
    <row r="3151" spans="1:4">
      <c r="A3151">
        <v>42430</v>
      </c>
      <c r="B3151" t="s">
        <v>36458</v>
      </c>
      <c r="C3151" t="s">
        <v>4977</v>
      </c>
      <c r="D3151" s="252" t="s">
        <v>41581</v>
      </c>
    </row>
    <row r="3152" spans="1:4">
      <c r="A3152">
        <v>4209</v>
      </c>
      <c r="B3152" t="s">
        <v>36459</v>
      </c>
      <c r="C3152" t="s">
        <v>4977</v>
      </c>
      <c r="D3152" s="252" t="s">
        <v>41582</v>
      </c>
    </row>
    <row r="3153" spans="1:4">
      <c r="A3153">
        <v>4180</v>
      </c>
      <c r="B3153" t="s">
        <v>36460</v>
      </c>
      <c r="C3153" t="s">
        <v>4977</v>
      </c>
      <c r="D3153" s="252" t="s">
        <v>41189</v>
      </c>
    </row>
    <row r="3154" spans="1:4">
      <c r="A3154">
        <v>4177</v>
      </c>
      <c r="B3154" t="s">
        <v>36461</v>
      </c>
      <c r="C3154" t="s">
        <v>4977</v>
      </c>
      <c r="D3154" s="252" t="s">
        <v>39433</v>
      </c>
    </row>
    <row r="3155" spans="1:4">
      <c r="A3155">
        <v>4179</v>
      </c>
      <c r="B3155" t="s">
        <v>36462</v>
      </c>
      <c r="C3155" t="s">
        <v>4977</v>
      </c>
      <c r="D3155" s="252" t="s">
        <v>41583</v>
      </c>
    </row>
    <row r="3156" spans="1:4">
      <c r="A3156">
        <v>4208</v>
      </c>
      <c r="B3156" t="s">
        <v>36463</v>
      </c>
      <c r="C3156" t="s">
        <v>4977</v>
      </c>
      <c r="D3156" s="252" t="s">
        <v>41584</v>
      </c>
    </row>
    <row r="3157" spans="1:4">
      <c r="A3157">
        <v>4181</v>
      </c>
      <c r="B3157" t="s">
        <v>36464</v>
      </c>
      <c r="C3157" t="s">
        <v>4977</v>
      </c>
      <c r="D3157" s="252" t="s">
        <v>40429</v>
      </c>
    </row>
    <row r="3158" spans="1:4">
      <c r="A3158">
        <v>4178</v>
      </c>
      <c r="B3158" t="s">
        <v>36465</v>
      </c>
      <c r="C3158" t="s">
        <v>4977</v>
      </c>
      <c r="D3158" s="252" t="s">
        <v>41585</v>
      </c>
    </row>
    <row r="3159" spans="1:4">
      <c r="A3159">
        <v>4182</v>
      </c>
      <c r="B3159" t="s">
        <v>36466</v>
      </c>
      <c r="C3159" t="s">
        <v>4977</v>
      </c>
      <c r="D3159" s="252" t="s">
        <v>41586</v>
      </c>
    </row>
    <row r="3160" spans="1:4">
      <c r="A3160">
        <v>4183</v>
      </c>
      <c r="B3160" t="s">
        <v>36467</v>
      </c>
      <c r="C3160" t="s">
        <v>4977</v>
      </c>
      <c r="D3160" s="252" t="s">
        <v>41587</v>
      </c>
    </row>
    <row r="3161" spans="1:4">
      <c r="A3161">
        <v>4184</v>
      </c>
      <c r="B3161" t="s">
        <v>36468</v>
      </c>
      <c r="C3161" t="s">
        <v>4977</v>
      </c>
      <c r="D3161" s="252" t="s">
        <v>41588</v>
      </c>
    </row>
    <row r="3162" spans="1:4">
      <c r="A3162">
        <v>4185</v>
      </c>
      <c r="B3162" t="s">
        <v>36469</v>
      </c>
      <c r="C3162" t="s">
        <v>4977</v>
      </c>
      <c r="D3162" s="252" t="s">
        <v>41589</v>
      </c>
    </row>
    <row r="3163" spans="1:4">
      <c r="A3163">
        <v>4205</v>
      </c>
      <c r="B3163" t="s">
        <v>36470</v>
      </c>
      <c r="C3163" t="s">
        <v>4977</v>
      </c>
      <c r="D3163" s="252" t="s">
        <v>41590</v>
      </c>
    </row>
    <row r="3164" spans="1:4">
      <c r="A3164">
        <v>4192</v>
      </c>
      <c r="B3164" t="s">
        <v>36471</v>
      </c>
      <c r="C3164" t="s">
        <v>4977</v>
      </c>
      <c r="D3164" s="252" t="s">
        <v>41590</v>
      </c>
    </row>
    <row r="3165" spans="1:4">
      <c r="A3165">
        <v>4191</v>
      </c>
      <c r="B3165" t="s">
        <v>36472</v>
      </c>
      <c r="C3165" t="s">
        <v>4977</v>
      </c>
      <c r="D3165" s="252" t="s">
        <v>41590</v>
      </c>
    </row>
    <row r="3166" spans="1:4">
      <c r="A3166">
        <v>4207</v>
      </c>
      <c r="B3166" t="s">
        <v>36473</v>
      </c>
      <c r="C3166" t="s">
        <v>4977</v>
      </c>
      <c r="D3166" s="252" t="s">
        <v>41591</v>
      </c>
    </row>
    <row r="3167" spans="1:4">
      <c r="A3167">
        <v>4206</v>
      </c>
      <c r="B3167" t="s">
        <v>36474</v>
      </c>
      <c r="C3167" t="s">
        <v>4977</v>
      </c>
      <c r="D3167" s="252" t="s">
        <v>41592</v>
      </c>
    </row>
    <row r="3168" spans="1:4">
      <c r="A3168">
        <v>4190</v>
      </c>
      <c r="B3168" t="s">
        <v>36475</v>
      </c>
      <c r="C3168" t="s">
        <v>4977</v>
      </c>
      <c r="D3168" s="252" t="s">
        <v>41592</v>
      </c>
    </row>
    <row r="3169" spans="1:4">
      <c r="A3169">
        <v>4186</v>
      </c>
      <c r="B3169" t="s">
        <v>36476</v>
      </c>
      <c r="C3169" t="s">
        <v>4977</v>
      </c>
      <c r="D3169" s="252" t="s">
        <v>41593</v>
      </c>
    </row>
    <row r="3170" spans="1:4">
      <c r="A3170">
        <v>4188</v>
      </c>
      <c r="B3170" t="s">
        <v>36477</v>
      </c>
      <c r="C3170" t="s">
        <v>4977</v>
      </c>
      <c r="D3170" s="252" t="s">
        <v>41594</v>
      </c>
    </row>
    <row r="3171" spans="1:4">
      <c r="A3171">
        <v>4189</v>
      </c>
      <c r="B3171" t="s">
        <v>36478</v>
      </c>
      <c r="C3171" t="s">
        <v>4977</v>
      </c>
      <c r="D3171" s="252" t="s">
        <v>41594</v>
      </c>
    </row>
    <row r="3172" spans="1:4">
      <c r="A3172">
        <v>4197</v>
      </c>
      <c r="B3172" t="s">
        <v>36479</v>
      </c>
      <c r="C3172" t="s">
        <v>4977</v>
      </c>
      <c r="D3172" s="252" t="s">
        <v>41595</v>
      </c>
    </row>
    <row r="3173" spans="1:4">
      <c r="A3173">
        <v>4194</v>
      </c>
      <c r="B3173" t="s">
        <v>36480</v>
      </c>
      <c r="C3173" t="s">
        <v>4977</v>
      </c>
      <c r="D3173" s="252" t="s">
        <v>41596</v>
      </c>
    </row>
    <row r="3174" spans="1:4">
      <c r="A3174">
        <v>4193</v>
      </c>
      <c r="B3174" t="s">
        <v>36481</v>
      </c>
      <c r="C3174" t="s">
        <v>4977</v>
      </c>
      <c r="D3174" s="252" t="s">
        <v>41596</v>
      </c>
    </row>
    <row r="3175" spans="1:4">
      <c r="A3175">
        <v>4204</v>
      </c>
      <c r="B3175" t="s">
        <v>36482</v>
      </c>
      <c r="C3175" t="s">
        <v>4977</v>
      </c>
      <c r="D3175" s="252" t="s">
        <v>41596</v>
      </c>
    </row>
    <row r="3176" spans="1:4">
      <c r="A3176">
        <v>4187</v>
      </c>
      <c r="B3176" t="s">
        <v>36483</v>
      </c>
      <c r="C3176" t="s">
        <v>4977</v>
      </c>
      <c r="D3176" s="252" t="s">
        <v>41597</v>
      </c>
    </row>
    <row r="3177" spans="1:4">
      <c r="A3177">
        <v>4202</v>
      </c>
      <c r="B3177" t="s">
        <v>36484</v>
      </c>
      <c r="C3177" t="s">
        <v>4977</v>
      </c>
      <c r="D3177" s="252" t="s">
        <v>41598</v>
      </c>
    </row>
    <row r="3178" spans="1:4">
      <c r="A3178">
        <v>4203</v>
      </c>
      <c r="B3178" t="s">
        <v>36485</v>
      </c>
      <c r="C3178" t="s">
        <v>4977</v>
      </c>
      <c r="D3178" s="252" t="s">
        <v>41599</v>
      </c>
    </row>
    <row r="3179" spans="1:4">
      <c r="A3179">
        <v>40368</v>
      </c>
      <c r="B3179" t="s">
        <v>36486</v>
      </c>
      <c r="C3179" t="s">
        <v>4977</v>
      </c>
      <c r="D3179" s="252" t="s">
        <v>41600</v>
      </c>
    </row>
    <row r="3180" spans="1:4">
      <c r="A3180">
        <v>40365</v>
      </c>
      <c r="B3180" t="s">
        <v>36487</v>
      </c>
      <c r="C3180" t="s">
        <v>4977</v>
      </c>
      <c r="D3180" s="252" t="s">
        <v>41601</v>
      </c>
    </row>
    <row r="3181" spans="1:4">
      <c r="A3181">
        <v>40356</v>
      </c>
      <c r="B3181" t="s">
        <v>36488</v>
      </c>
      <c r="C3181" t="s">
        <v>4977</v>
      </c>
      <c r="D3181" s="252" t="s">
        <v>40314</v>
      </c>
    </row>
    <row r="3182" spans="1:4">
      <c r="A3182">
        <v>40362</v>
      </c>
      <c r="B3182" t="s">
        <v>36489</v>
      </c>
      <c r="C3182" t="s">
        <v>4977</v>
      </c>
      <c r="D3182" s="252" t="s">
        <v>41192</v>
      </c>
    </row>
    <row r="3183" spans="1:4">
      <c r="A3183">
        <v>40374</v>
      </c>
      <c r="B3183" t="s">
        <v>36490</v>
      </c>
      <c r="C3183" t="s">
        <v>4977</v>
      </c>
      <c r="D3183" s="252" t="s">
        <v>41602</v>
      </c>
    </row>
    <row r="3184" spans="1:4">
      <c r="A3184">
        <v>40371</v>
      </c>
      <c r="B3184" t="s">
        <v>36491</v>
      </c>
      <c r="C3184" t="s">
        <v>4977</v>
      </c>
      <c r="D3184" s="252" t="s">
        <v>41603</v>
      </c>
    </row>
    <row r="3185" spans="1:4">
      <c r="A3185">
        <v>40359</v>
      </c>
      <c r="B3185" t="s">
        <v>36492</v>
      </c>
      <c r="C3185" t="s">
        <v>4977</v>
      </c>
      <c r="D3185" s="252" t="s">
        <v>41604</v>
      </c>
    </row>
    <row r="3186" spans="1:4">
      <c r="A3186">
        <v>7595</v>
      </c>
      <c r="B3186" t="s">
        <v>36493</v>
      </c>
      <c r="C3186" t="s">
        <v>4978</v>
      </c>
      <c r="D3186" s="252" t="s">
        <v>41605</v>
      </c>
    </row>
    <row r="3187" spans="1:4">
      <c r="A3187">
        <v>41094</v>
      </c>
      <c r="B3187" t="s">
        <v>36494</v>
      </c>
      <c r="C3187" t="s">
        <v>4987</v>
      </c>
      <c r="D3187" s="252" t="s">
        <v>41606</v>
      </c>
    </row>
    <row r="3188" spans="1:4">
      <c r="A3188">
        <v>39609</v>
      </c>
      <c r="B3188" t="s">
        <v>36495</v>
      </c>
      <c r="C3188" t="s">
        <v>4977</v>
      </c>
      <c r="D3188" s="252" t="s">
        <v>41607</v>
      </c>
    </row>
    <row r="3189" spans="1:4">
      <c r="A3189">
        <v>39610</v>
      </c>
      <c r="B3189" t="s">
        <v>36496</v>
      </c>
      <c r="C3189" t="s">
        <v>4977</v>
      </c>
      <c r="D3189" s="252" t="s">
        <v>41608</v>
      </c>
    </row>
    <row r="3190" spans="1:4">
      <c r="A3190">
        <v>39611</v>
      </c>
      <c r="B3190" t="s">
        <v>36497</v>
      </c>
      <c r="C3190" t="s">
        <v>4977</v>
      </c>
      <c r="D3190" s="252" t="s">
        <v>41609</v>
      </c>
    </row>
    <row r="3191" spans="1:4">
      <c r="A3191">
        <v>39612</v>
      </c>
      <c r="B3191" t="s">
        <v>36498</v>
      </c>
      <c r="C3191" t="s">
        <v>4977</v>
      </c>
      <c r="D3191" s="252" t="s">
        <v>41610</v>
      </c>
    </row>
    <row r="3192" spans="1:4">
      <c r="A3192">
        <v>39608</v>
      </c>
      <c r="B3192" t="s">
        <v>36499</v>
      </c>
      <c r="C3192" t="s">
        <v>4977</v>
      </c>
      <c r="D3192" s="252" t="s">
        <v>41611</v>
      </c>
    </row>
    <row r="3193" spans="1:4">
      <c r="A3193">
        <v>38175</v>
      </c>
      <c r="B3193" t="s">
        <v>36500</v>
      </c>
      <c r="C3193" t="s">
        <v>4977</v>
      </c>
      <c r="D3193" s="252" t="s">
        <v>41612</v>
      </c>
    </row>
    <row r="3194" spans="1:4">
      <c r="A3194">
        <v>38176</v>
      </c>
      <c r="B3194" t="s">
        <v>36501</v>
      </c>
      <c r="C3194" t="s">
        <v>4977</v>
      </c>
      <c r="D3194" s="252" t="s">
        <v>41189</v>
      </c>
    </row>
    <row r="3195" spans="1:4">
      <c r="A3195">
        <v>36152</v>
      </c>
      <c r="B3195" t="s">
        <v>36502</v>
      </c>
      <c r="C3195" t="s">
        <v>4977</v>
      </c>
      <c r="D3195" s="252" t="s">
        <v>41613</v>
      </c>
    </row>
    <row r="3196" spans="1:4">
      <c r="A3196">
        <v>11138</v>
      </c>
      <c r="B3196" t="s">
        <v>36503</v>
      </c>
      <c r="C3196" t="s">
        <v>4975</v>
      </c>
      <c r="D3196" s="252" t="s">
        <v>39422</v>
      </c>
    </row>
    <row r="3197" spans="1:4">
      <c r="A3197">
        <v>4221</v>
      </c>
      <c r="B3197" t="s">
        <v>36504</v>
      </c>
      <c r="C3197" t="s">
        <v>4975</v>
      </c>
      <c r="D3197" s="252" t="s">
        <v>40695</v>
      </c>
    </row>
    <row r="3198" spans="1:4">
      <c r="A3198">
        <v>4227</v>
      </c>
      <c r="B3198" t="s">
        <v>36505</v>
      </c>
      <c r="C3198" t="s">
        <v>4975</v>
      </c>
      <c r="D3198" s="252" t="s">
        <v>41614</v>
      </c>
    </row>
    <row r="3199" spans="1:4">
      <c r="A3199">
        <v>38170</v>
      </c>
      <c r="B3199" t="s">
        <v>36506</v>
      </c>
      <c r="C3199" t="s">
        <v>4977</v>
      </c>
      <c r="D3199" s="252" t="s">
        <v>41615</v>
      </c>
    </row>
    <row r="3200" spans="1:4">
      <c r="A3200">
        <v>4252</v>
      </c>
      <c r="B3200" t="s">
        <v>36507</v>
      </c>
      <c r="C3200" t="s">
        <v>4978</v>
      </c>
      <c r="D3200" s="252" t="s">
        <v>39851</v>
      </c>
    </row>
    <row r="3201" spans="1:4">
      <c r="A3201">
        <v>40980</v>
      </c>
      <c r="B3201" t="s">
        <v>36508</v>
      </c>
      <c r="C3201" t="s">
        <v>4987</v>
      </c>
      <c r="D3201" s="252" t="s">
        <v>41616</v>
      </c>
    </row>
    <row r="3202" spans="1:4">
      <c r="A3202">
        <v>4243</v>
      </c>
      <c r="B3202" t="s">
        <v>36509</v>
      </c>
      <c r="C3202" t="s">
        <v>4978</v>
      </c>
      <c r="D3202" s="252" t="s">
        <v>41439</v>
      </c>
    </row>
    <row r="3203" spans="1:4">
      <c r="A3203">
        <v>41031</v>
      </c>
      <c r="B3203" t="s">
        <v>36510</v>
      </c>
      <c r="C3203" t="s">
        <v>4987</v>
      </c>
      <c r="D3203" s="252" t="s">
        <v>41617</v>
      </c>
    </row>
    <row r="3204" spans="1:4">
      <c r="A3204">
        <v>37666</v>
      </c>
      <c r="B3204" t="s">
        <v>36511</v>
      </c>
      <c r="C3204" t="s">
        <v>4978</v>
      </c>
      <c r="D3204" s="252" t="s">
        <v>41377</v>
      </c>
    </row>
    <row r="3205" spans="1:4">
      <c r="A3205">
        <v>40986</v>
      </c>
      <c r="B3205" t="s">
        <v>36512</v>
      </c>
      <c r="C3205" t="s">
        <v>4987</v>
      </c>
      <c r="D3205" s="252" t="s">
        <v>41618</v>
      </c>
    </row>
    <row r="3206" spans="1:4">
      <c r="A3206">
        <v>4250</v>
      </c>
      <c r="B3206" t="s">
        <v>36513</v>
      </c>
      <c r="C3206" t="s">
        <v>4978</v>
      </c>
      <c r="D3206" s="252" t="s">
        <v>41619</v>
      </c>
    </row>
    <row r="3207" spans="1:4">
      <c r="A3207">
        <v>40978</v>
      </c>
      <c r="B3207" t="s">
        <v>36514</v>
      </c>
      <c r="C3207" t="s">
        <v>4987</v>
      </c>
      <c r="D3207" s="252" t="s">
        <v>41620</v>
      </c>
    </row>
    <row r="3208" spans="1:4">
      <c r="A3208">
        <v>41043</v>
      </c>
      <c r="B3208" t="s">
        <v>36515</v>
      </c>
      <c r="C3208" t="s">
        <v>4987</v>
      </c>
      <c r="D3208" s="252" t="s">
        <v>41621</v>
      </c>
    </row>
    <row r="3209" spans="1:4">
      <c r="A3209">
        <v>44501</v>
      </c>
      <c r="B3209" t="s">
        <v>36516</v>
      </c>
      <c r="C3209" t="s">
        <v>4978</v>
      </c>
      <c r="D3209" s="252" t="s">
        <v>39675</v>
      </c>
    </row>
    <row r="3210" spans="1:4">
      <c r="A3210">
        <v>4234</v>
      </c>
      <c r="B3210" t="s">
        <v>36517</v>
      </c>
      <c r="C3210" t="s">
        <v>4978</v>
      </c>
      <c r="D3210" s="252" t="s">
        <v>41622</v>
      </c>
    </row>
    <row r="3211" spans="1:4">
      <c r="A3211">
        <v>40987</v>
      </c>
      <c r="B3211" t="s">
        <v>36518</v>
      </c>
      <c r="C3211" t="s">
        <v>4987</v>
      </c>
      <c r="D3211" s="252" t="s">
        <v>41623</v>
      </c>
    </row>
    <row r="3212" spans="1:4">
      <c r="A3212">
        <v>4253</v>
      </c>
      <c r="B3212" t="s">
        <v>36519</v>
      </c>
      <c r="C3212" t="s">
        <v>4978</v>
      </c>
      <c r="D3212" s="252" t="s">
        <v>41564</v>
      </c>
    </row>
    <row r="3213" spans="1:4">
      <c r="A3213">
        <v>40981</v>
      </c>
      <c r="B3213" t="s">
        <v>36520</v>
      </c>
      <c r="C3213" t="s">
        <v>4987</v>
      </c>
      <c r="D3213" s="252" t="s">
        <v>41565</v>
      </c>
    </row>
    <row r="3214" spans="1:4">
      <c r="A3214">
        <v>4254</v>
      </c>
      <c r="B3214" t="s">
        <v>36521</v>
      </c>
      <c r="C3214" t="s">
        <v>4978</v>
      </c>
      <c r="D3214" s="252" t="s">
        <v>39310</v>
      </c>
    </row>
    <row r="3215" spans="1:4">
      <c r="A3215">
        <v>41036</v>
      </c>
      <c r="B3215" t="s">
        <v>36522</v>
      </c>
      <c r="C3215" t="s">
        <v>4987</v>
      </c>
      <c r="D3215" s="252" t="s">
        <v>39311</v>
      </c>
    </row>
    <row r="3216" spans="1:4">
      <c r="A3216">
        <v>4251</v>
      </c>
      <c r="B3216" t="s">
        <v>36523</v>
      </c>
      <c r="C3216" t="s">
        <v>4978</v>
      </c>
      <c r="D3216" s="252" t="s">
        <v>41624</v>
      </c>
    </row>
    <row r="3217" spans="1:4">
      <c r="A3217">
        <v>40979</v>
      </c>
      <c r="B3217" t="s">
        <v>36524</v>
      </c>
      <c r="C3217" t="s">
        <v>4987</v>
      </c>
      <c r="D3217" s="252" t="s">
        <v>41625</v>
      </c>
    </row>
    <row r="3218" spans="1:4">
      <c r="A3218">
        <v>4230</v>
      </c>
      <c r="B3218" t="s">
        <v>36525</v>
      </c>
      <c r="C3218" t="s">
        <v>4978</v>
      </c>
      <c r="D3218" s="252" t="s">
        <v>40084</v>
      </c>
    </row>
    <row r="3219" spans="1:4">
      <c r="A3219">
        <v>40998</v>
      </c>
      <c r="B3219" t="s">
        <v>36526</v>
      </c>
      <c r="C3219" t="s">
        <v>4987</v>
      </c>
      <c r="D3219" s="252" t="s">
        <v>41626</v>
      </c>
    </row>
    <row r="3220" spans="1:4">
      <c r="A3220">
        <v>4257</v>
      </c>
      <c r="B3220" t="s">
        <v>36527</v>
      </c>
      <c r="C3220" t="s">
        <v>4978</v>
      </c>
      <c r="D3220" s="252" t="s">
        <v>41564</v>
      </c>
    </row>
    <row r="3221" spans="1:4">
      <c r="A3221">
        <v>40982</v>
      </c>
      <c r="B3221" t="s">
        <v>36528</v>
      </c>
      <c r="C3221" t="s">
        <v>4987</v>
      </c>
      <c r="D3221" s="252" t="s">
        <v>41565</v>
      </c>
    </row>
    <row r="3222" spans="1:4">
      <c r="A3222">
        <v>4240</v>
      </c>
      <c r="B3222" t="s">
        <v>36529</v>
      </c>
      <c r="C3222" t="s">
        <v>4978</v>
      </c>
      <c r="D3222" s="252" t="s">
        <v>41627</v>
      </c>
    </row>
    <row r="3223" spans="1:4">
      <c r="A3223">
        <v>41026</v>
      </c>
      <c r="B3223" t="s">
        <v>36530</v>
      </c>
      <c r="C3223" t="s">
        <v>4987</v>
      </c>
      <c r="D3223" s="252" t="s">
        <v>41628</v>
      </c>
    </row>
    <row r="3224" spans="1:4">
      <c r="A3224">
        <v>4239</v>
      </c>
      <c r="B3224" t="s">
        <v>36531</v>
      </c>
      <c r="C3224" t="s">
        <v>4978</v>
      </c>
      <c r="D3224" s="252" t="s">
        <v>41629</v>
      </c>
    </row>
    <row r="3225" spans="1:4">
      <c r="A3225">
        <v>41024</v>
      </c>
      <c r="B3225" t="s">
        <v>36532</v>
      </c>
      <c r="C3225" t="s">
        <v>4987</v>
      </c>
      <c r="D3225" s="252" t="s">
        <v>41630</v>
      </c>
    </row>
    <row r="3226" spans="1:4">
      <c r="A3226">
        <v>4248</v>
      </c>
      <c r="B3226" t="s">
        <v>36533</v>
      </c>
      <c r="C3226" t="s">
        <v>4978</v>
      </c>
      <c r="D3226" s="252" t="s">
        <v>41631</v>
      </c>
    </row>
    <row r="3227" spans="1:4">
      <c r="A3227">
        <v>41033</v>
      </c>
      <c r="B3227" t="s">
        <v>36534</v>
      </c>
      <c r="C3227" t="s">
        <v>4987</v>
      </c>
      <c r="D3227" s="252" t="s">
        <v>41632</v>
      </c>
    </row>
    <row r="3228" spans="1:4">
      <c r="A3228">
        <v>41040</v>
      </c>
      <c r="B3228" t="s">
        <v>36535</v>
      </c>
      <c r="C3228" t="s">
        <v>4987</v>
      </c>
      <c r="D3228" s="252" t="s">
        <v>41633</v>
      </c>
    </row>
    <row r="3229" spans="1:4">
      <c r="A3229">
        <v>44500</v>
      </c>
      <c r="B3229" t="s">
        <v>36536</v>
      </c>
      <c r="C3229" t="s">
        <v>4978</v>
      </c>
      <c r="D3229" s="252" t="s">
        <v>40955</v>
      </c>
    </row>
    <row r="3230" spans="1:4">
      <c r="A3230">
        <v>4238</v>
      </c>
      <c r="B3230" t="s">
        <v>36537</v>
      </c>
      <c r="C3230" t="s">
        <v>4978</v>
      </c>
      <c r="D3230" s="252" t="s">
        <v>41564</v>
      </c>
    </row>
    <row r="3231" spans="1:4">
      <c r="A3231">
        <v>41012</v>
      </c>
      <c r="B3231" t="s">
        <v>36538</v>
      </c>
      <c r="C3231" t="s">
        <v>4987</v>
      </c>
      <c r="D3231" s="252" t="s">
        <v>41634</v>
      </c>
    </row>
    <row r="3232" spans="1:4">
      <c r="A3232">
        <v>4237</v>
      </c>
      <c r="B3232" t="s">
        <v>36539</v>
      </c>
      <c r="C3232" t="s">
        <v>4978</v>
      </c>
      <c r="D3232" s="252" t="s">
        <v>41635</v>
      </c>
    </row>
    <row r="3233" spans="1:4">
      <c r="A3233">
        <v>41002</v>
      </c>
      <c r="B3233" t="s">
        <v>36540</v>
      </c>
      <c r="C3233" t="s">
        <v>4987</v>
      </c>
      <c r="D3233" s="252" t="s">
        <v>41636</v>
      </c>
    </row>
    <row r="3234" spans="1:4">
      <c r="A3234">
        <v>4233</v>
      </c>
      <c r="B3234" t="s">
        <v>36541</v>
      </c>
      <c r="C3234" t="s">
        <v>4978</v>
      </c>
      <c r="D3234" s="252" t="s">
        <v>39695</v>
      </c>
    </row>
    <row r="3235" spans="1:4">
      <c r="A3235">
        <v>41001</v>
      </c>
      <c r="B3235" t="s">
        <v>36542</v>
      </c>
      <c r="C3235" t="s">
        <v>4987</v>
      </c>
      <c r="D3235" s="252" t="s">
        <v>41637</v>
      </c>
    </row>
    <row r="3236" spans="1:4">
      <c r="A3236">
        <v>2</v>
      </c>
      <c r="B3236" t="s">
        <v>36543</v>
      </c>
      <c r="C3236" t="s">
        <v>4986</v>
      </c>
      <c r="D3236" s="252" t="s">
        <v>40191</v>
      </c>
    </row>
    <row r="3237" spans="1:4">
      <c r="A3237">
        <v>36517</v>
      </c>
      <c r="B3237" t="s">
        <v>36544</v>
      </c>
      <c r="C3237" t="s">
        <v>4977</v>
      </c>
      <c r="D3237" s="252" t="s">
        <v>41638</v>
      </c>
    </row>
    <row r="3238" spans="1:4">
      <c r="A3238">
        <v>4262</v>
      </c>
      <c r="B3238" t="s">
        <v>36545</v>
      </c>
      <c r="C3238" t="s">
        <v>4977</v>
      </c>
      <c r="D3238" s="252" t="s">
        <v>41639</v>
      </c>
    </row>
    <row r="3239" spans="1:4">
      <c r="A3239">
        <v>4263</v>
      </c>
      <c r="B3239" t="s">
        <v>36546</v>
      </c>
      <c r="C3239" t="s">
        <v>4977</v>
      </c>
      <c r="D3239" s="252" t="s">
        <v>41640</v>
      </c>
    </row>
    <row r="3240" spans="1:4">
      <c r="A3240">
        <v>36518</v>
      </c>
      <c r="B3240" t="s">
        <v>36547</v>
      </c>
      <c r="C3240" t="s">
        <v>4977</v>
      </c>
      <c r="D3240" s="252" t="s">
        <v>41641</v>
      </c>
    </row>
    <row r="3241" spans="1:4">
      <c r="A3241">
        <v>14221</v>
      </c>
      <c r="B3241" t="s">
        <v>36548</v>
      </c>
      <c r="C3241" t="s">
        <v>4977</v>
      </c>
      <c r="D3241" s="252" t="s">
        <v>41642</v>
      </c>
    </row>
    <row r="3242" spans="1:4">
      <c r="A3242">
        <v>38402</v>
      </c>
      <c r="B3242" t="s">
        <v>36549</v>
      </c>
      <c r="C3242" t="s">
        <v>4977</v>
      </c>
      <c r="D3242" s="252" t="s">
        <v>40327</v>
      </c>
    </row>
    <row r="3243" spans="1:4">
      <c r="A3243">
        <v>3412</v>
      </c>
      <c r="B3243" t="s">
        <v>36550</v>
      </c>
      <c r="C3243" t="s">
        <v>4976</v>
      </c>
      <c r="D3243" s="252" t="s">
        <v>40098</v>
      </c>
    </row>
    <row r="3244" spans="1:4">
      <c r="A3244">
        <v>3413</v>
      </c>
      <c r="B3244" t="s">
        <v>36551</v>
      </c>
      <c r="C3244" t="s">
        <v>4976</v>
      </c>
      <c r="D3244" s="252" t="s">
        <v>40138</v>
      </c>
    </row>
    <row r="3245" spans="1:4">
      <c r="A3245">
        <v>39744</v>
      </c>
      <c r="B3245" t="s">
        <v>36552</v>
      </c>
      <c r="C3245" t="s">
        <v>4976</v>
      </c>
      <c r="D3245" s="252" t="s">
        <v>41643</v>
      </c>
    </row>
    <row r="3246" spans="1:4">
      <c r="A3246">
        <v>39745</v>
      </c>
      <c r="B3246" t="s">
        <v>36553</v>
      </c>
      <c r="C3246" t="s">
        <v>4976</v>
      </c>
      <c r="D3246" s="252" t="s">
        <v>41644</v>
      </c>
    </row>
    <row r="3247" spans="1:4">
      <c r="A3247">
        <v>39637</v>
      </c>
      <c r="B3247" t="s">
        <v>36554</v>
      </c>
      <c r="C3247" t="s">
        <v>4976</v>
      </c>
      <c r="D3247" s="252" t="s">
        <v>41645</v>
      </c>
    </row>
    <row r="3248" spans="1:4">
      <c r="A3248">
        <v>39638</v>
      </c>
      <c r="B3248" t="s">
        <v>36555</v>
      </c>
      <c r="C3248" t="s">
        <v>4976</v>
      </c>
      <c r="D3248" s="252" t="s">
        <v>41646</v>
      </c>
    </row>
    <row r="3249" spans="1:4">
      <c r="A3249">
        <v>39639</v>
      </c>
      <c r="B3249" t="s">
        <v>36556</v>
      </c>
      <c r="C3249" t="s">
        <v>4976</v>
      </c>
      <c r="D3249" s="252" t="s">
        <v>41647</v>
      </c>
    </row>
    <row r="3250" spans="1:4">
      <c r="A3250">
        <v>39517</v>
      </c>
      <c r="B3250" t="s">
        <v>36557</v>
      </c>
      <c r="C3250" t="s">
        <v>4976</v>
      </c>
      <c r="D3250" s="252" t="s">
        <v>41648</v>
      </c>
    </row>
    <row r="3251" spans="1:4">
      <c r="A3251">
        <v>39518</v>
      </c>
      <c r="B3251" t="s">
        <v>36558</v>
      </c>
      <c r="C3251" t="s">
        <v>4976</v>
      </c>
      <c r="D3251" s="252" t="s">
        <v>41649</v>
      </c>
    </row>
    <row r="3252" spans="1:4">
      <c r="A3252">
        <v>38366</v>
      </c>
      <c r="B3252" t="s">
        <v>36559</v>
      </c>
      <c r="C3252" t="s">
        <v>4976</v>
      </c>
      <c r="D3252" s="252" t="s">
        <v>40967</v>
      </c>
    </row>
    <row r="3253" spans="1:4">
      <c r="A3253">
        <v>11703</v>
      </c>
      <c r="B3253" t="s">
        <v>36560</v>
      </c>
      <c r="C3253" t="s">
        <v>4977</v>
      </c>
      <c r="D3253" s="252" t="s">
        <v>41650</v>
      </c>
    </row>
    <row r="3254" spans="1:4">
      <c r="A3254">
        <v>37400</v>
      </c>
      <c r="B3254" t="s">
        <v>36561</v>
      </c>
      <c r="C3254" t="s">
        <v>4977</v>
      </c>
      <c r="D3254" s="252" t="s">
        <v>41651</v>
      </c>
    </row>
    <row r="3255" spans="1:4">
      <c r="A3255">
        <v>25400</v>
      </c>
      <c r="B3255" t="s">
        <v>36562</v>
      </c>
      <c r="C3255" t="s">
        <v>4977</v>
      </c>
      <c r="D3255" s="252" t="s">
        <v>41652</v>
      </c>
    </row>
    <row r="3256" spans="1:4">
      <c r="A3256">
        <v>4276</v>
      </c>
      <c r="B3256" t="s">
        <v>36563</v>
      </c>
      <c r="C3256" t="s">
        <v>4977</v>
      </c>
      <c r="D3256" s="252" t="s">
        <v>41653</v>
      </c>
    </row>
    <row r="3257" spans="1:4">
      <c r="A3257">
        <v>4273</v>
      </c>
      <c r="B3257" t="s">
        <v>36564</v>
      </c>
      <c r="C3257" t="s">
        <v>4977</v>
      </c>
      <c r="D3257" s="252" t="s">
        <v>41654</v>
      </c>
    </row>
    <row r="3258" spans="1:4">
      <c r="A3258">
        <v>4274</v>
      </c>
      <c r="B3258" t="s">
        <v>36565</v>
      </c>
      <c r="C3258" t="s">
        <v>4977</v>
      </c>
      <c r="D3258" s="252" t="s">
        <v>39888</v>
      </c>
    </row>
    <row r="3259" spans="1:4">
      <c r="A3259">
        <v>39438</v>
      </c>
      <c r="B3259" t="s">
        <v>36566</v>
      </c>
      <c r="C3259" t="s">
        <v>4977</v>
      </c>
      <c r="D3259" s="252" t="s">
        <v>41655</v>
      </c>
    </row>
    <row r="3260" spans="1:4">
      <c r="A3260">
        <v>11963</v>
      </c>
      <c r="B3260" t="s">
        <v>36567</v>
      </c>
      <c r="C3260" t="s">
        <v>4977</v>
      </c>
      <c r="D3260" s="252" t="s">
        <v>41656</v>
      </c>
    </row>
    <row r="3261" spans="1:4">
      <c r="A3261">
        <v>11964</v>
      </c>
      <c r="B3261" t="s">
        <v>36568</v>
      </c>
      <c r="C3261" t="s">
        <v>4977</v>
      </c>
      <c r="D3261" s="252" t="s">
        <v>40792</v>
      </c>
    </row>
    <row r="3262" spans="1:4">
      <c r="A3262">
        <v>4379</v>
      </c>
      <c r="B3262" t="s">
        <v>36569</v>
      </c>
      <c r="C3262" t="s">
        <v>4977</v>
      </c>
      <c r="D3262" s="252" t="s">
        <v>41657</v>
      </c>
    </row>
    <row r="3263" spans="1:4">
      <c r="A3263">
        <v>4377</v>
      </c>
      <c r="B3263" t="s">
        <v>36570</v>
      </c>
      <c r="C3263" t="s">
        <v>4977</v>
      </c>
      <c r="D3263" s="252" t="s">
        <v>41658</v>
      </c>
    </row>
    <row r="3264" spans="1:4">
      <c r="A3264">
        <v>4356</v>
      </c>
      <c r="B3264" t="s">
        <v>36571</v>
      </c>
      <c r="C3264" t="s">
        <v>4977</v>
      </c>
      <c r="D3264" s="252" t="s">
        <v>41655</v>
      </c>
    </row>
    <row r="3265" spans="1:4">
      <c r="A3265">
        <v>13246</v>
      </c>
      <c r="B3265" t="s">
        <v>36572</v>
      </c>
      <c r="C3265" t="s">
        <v>4977</v>
      </c>
      <c r="D3265" s="252" t="s">
        <v>41659</v>
      </c>
    </row>
    <row r="3266" spans="1:4">
      <c r="A3266">
        <v>4346</v>
      </c>
      <c r="B3266" t="s">
        <v>36573</v>
      </c>
      <c r="C3266" t="s">
        <v>4977</v>
      </c>
      <c r="D3266" s="252" t="s">
        <v>41660</v>
      </c>
    </row>
    <row r="3267" spans="1:4">
      <c r="A3267">
        <v>11955</v>
      </c>
      <c r="B3267" t="s">
        <v>36574</v>
      </c>
      <c r="C3267" t="s">
        <v>4977</v>
      </c>
      <c r="D3267" s="252" t="s">
        <v>40328</v>
      </c>
    </row>
    <row r="3268" spans="1:4">
      <c r="A3268">
        <v>11960</v>
      </c>
      <c r="B3268" t="s">
        <v>36575</v>
      </c>
      <c r="C3268" t="s">
        <v>4977</v>
      </c>
      <c r="D3268" s="252" t="s">
        <v>41661</v>
      </c>
    </row>
    <row r="3269" spans="1:4">
      <c r="A3269">
        <v>4333</v>
      </c>
      <c r="B3269" t="s">
        <v>36576</v>
      </c>
      <c r="C3269" t="s">
        <v>4977</v>
      </c>
      <c r="D3269" s="252" t="s">
        <v>41655</v>
      </c>
    </row>
    <row r="3270" spans="1:4">
      <c r="A3270">
        <v>4358</v>
      </c>
      <c r="B3270" t="s">
        <v>36577</v>
      </c>
      <c r="C3270" t="s">
        <v>4977</v>
      </c>
      <c r="D3270" s="252" t="s">
        <v>39127</v>
      </c>
    </row>
    <row r="3271" spans="1:4">
      <c r="A3271">
        <v>39435</v>
      </c>
      <c r="B3271" t="s">
        <v>36578</v>
      </c>
      <c r="C3271" t="s">
        <v>4977</v>
      </c>
      <c r="D3271" s="252" t="s">
        <v>39500</v>
      </c>
    </row>
    <row r="3272" spans="1:4">
      <c r="A3272">
        <v>39436</v>
      </c>
      <c r="B3272" t="s">
        <v>36579</v>
      </c>
      <c r="C3272" t="s">
        <v>4977</v>
      </c>
      <c r="D3272" s="252" t="s">
        <v>38967</v>
      </c>
    </row>
    <row r="3273" spans="1:4">
      <c r="A3273">
        <v>39437</v>
      </c>
      <c r="B3273" t="s">
        <v>36580</v>
      </c>
      <c r="C3273" t="s">
        <v>4977</v>
      </c>
      <c r="D3273" s="252" t="s">
        <v>38968</v>
      </c>
    </row>
    <row r="3274" spans="1:4">
      <c r="A3274">
        <v>39439</v>
      </c>
      <c r="B3274" t="s">
        <v>36581</v>
      </c>
      <c r="C3274" t="s">
        <v>4977</v>
      </c>
      <c r="D3274" s="252" t="s">
        <v>41662</v>
      </c>
    </row>
    <row r="3275" spans="1:4">
      <c r="A3275">
        <v>39440</v>
      </c>
      <c r="B3275" t="s">
        <v>36582</v>
      </c>
      <c r="C3275" t="s">
        <v>4977</v>
      </c>
      <c r="D3275" s="252" t="s">
        <v>39501</v>
      </c>
    </row>
    <row r="3276" spans="1:4">
      <c r="A3276">
        <v>39441</v>
      </c>
      <c r="B3276" t="s">
        <v>36583</v>
      </c>
      <c r="C3276" t="s">
        <v>4977</v>
      </c>
      <c r="D3276" s="252" t="s">
        <v>41663</v>
      </c>
    </row>
    <row r="3277" spans="1:4">
      <c r="A3277">
        <v>39442</v>
      </c>
      <c r="B3277" t="s">
        <v>36584</v>
      </c>
      <c r="C3277" t="s">
        <v>4977</v>
      </c>
      <c r="D3277" s="252" t="s">
        <v>41658</v>
      </c>
    </row>
    <row r="3278" spans="1:4">
      <c r="A3278">
        <v>39443</v>
      </c>
      <c r="B3278" t="s">
        <v>36585</v>
      </c>
      <c r="C3278" t="s">
        <v>4977</v>
      </c>
      <c r="D3278" s="252" t="s">
        <v>41664</v>
      </c>
    </row>
    <row r="3279" spans="1:4">
      <c r="A3279">
        <v>4329</v>
      </c>
      <c r="B3279" t="s">
        <v>36586</v>
      </c>
      <c r="C3279" t="s">
        <v>4977</v>
      </c>
      <c r="D3279" s="252" t="s">
        <v>39604</v>
      </c>
    </row>
    <row r="3280" spans="1:4">
      <c r="A3280">
        <v>4383</v>
      </c>
      <c r="B3280" t="s">
        <v>36587</v>
      </c>
      <c r="C3280" t="s">
        <v>4977</v>
      </c>
      <c r="D3280" s="252" t="s">
        <v>41665</v>
      </c>
    </row>
    <row r="3281" spans="1:4">
      <c r="A3281">
        <v>4344</v>
      </c>
      <c r="B3281" t="s">
        <v>36588</v>
      </c>
      <c r="C3281" t="s">
        <v>4977</v>
      </c>
      <c r="D3281" s="252" t="s">
        <v>41666</v>
      </c>
    </row>
    <row r="3282" spans="1:4">
      <c r="A3282">
        <v>436</v>
      </c>
      <c r="B3282" t="s">
        <v>36589</v>
      </c>
      <c r="C3282" t="s">
        <v>4977</v>
      </c>
      <c r="D3282" s="252" t="s">
        <v>41667</v>
      </c>
    </row>
    <row r="3283" spans="1:4">
      <c r="A3283">
        <v>442</v>
      </c>
      <c r="B3283" t="s">
        <v>36590</v>
      </c>
      <c r="C3283" t="s">
        <v>4977</v>
      </c>
      <c r="D3283" s="252" t="s">
        <v>40764</v>
      </c>
    </row>
    <row r="3284" spans="1:4">
      <c r="A3284">
        <v>11953</v>
      </c>
      <c r="B3284" t="s">
        <v>36591</v>
      </c>
      <c r="C3284" t="s">
        <v>4977</v>
      </c>
      <c r="D3284" s="252" t="s">
        <v>39155</v>
      </c>
    </row>
    <row r="3285" spans="1:4">
      <c r="A3285">
        <v>4335</v>
      </c>
      <c r="B3285" t="s">
        <v>36592</v>
      </c>
      <c r="C3285" t="s">
        <v>4977</v>
      </c>
      <c r="D3285" s="252" t="s">
        <v>41668</v>
      </c>
    </row>
    <row r="3286" spans="1:4">
      <c r="A3286">
        <v>4334</v>
      </c>
      <c r="B3286" t="s">
        <v>36593</v>
      </c>
      <c r="C3286" t="s">
        <v>4977</v>
      </c>
      <c r="D3286" s="252" t="s">
        <v>39834</v>
      </c>
    </row>
    <row r="3287" spans="1:4">
      <c r="A3287">
        <v>4343</v>
      </c>
      <c r="B3287" t="s">
        <v>36594</v>
      </c>
      <c r="C3287" t="s">
        <v>4977</v>
      </c>
      <c r="D3287" s="252" t="s">
        <v>41004</v>
      </c>
    </row>
    <row r="3288" spans="1:4">
      <c r="A3288">
        <v>430</v>
      </c>
      <c r="B3288" t="s">
        <v>36595</v>
      </c>
      <c r="C3288" t="s">
        <v>4977</v>
      </c>
      <c r="D3288" s="252" t="s">
        <v>41068</v>
      </c>
    </row>
    <row r="3289" spans="1:4">
      <c r="A3289">
        <v>441</v>
      </c>
      <c r="B3289" t="s">
        <v>36596</v>
      </c>
      <c r="C3289" t="s">
        <v>4977</v>
      </c>
      <c r="D3289" s="252" t="s">
        <v>41669</v>
      </c>
    </row>
    <row r="3290" spans="1:4">
      <c r="A3290">
        <v>431</v>
      </c>
      <c r="B3290" t="s">
        <v>36597</v>
      </c>
      <c r="C3290" t="s">
        <v>4977</v>
      </c>
      <c r="D3290" s="252" t="s">
        <v>40314</v>
      </c>
    </row>
    <row r="3291" spans="1:4">
      <c r="A3291">
        <v>432</v>
      </c>
      <c r="B3291" t="s">
        <v>36598</v>
      </c>
      <c r="C3291" t="s">
        <v>4977</v>
      </c>
      <c r="D3291" s="252" t="s">
        <v>41592</v>
      </c>
    </row>
    <row r="3292" spans="1:4">
      <c r="A3292">
        <v>429</v>
      </c>
      <c r="B3292" t="s">
        <v>36599</v>
      </c>
      <c r="C3292" t="s">
        <v>4977</v>
      </c>
      <c r="D3292" s="252" t="s">
        <v>41670</v>
      </c>
    </row>
    <row r="3293" spans="1:4">
      <c r="A3293">
        <v>439</v>
      </c>
      <c r="B3293" t="s">
        <v>36600</v>
      </c>
      <c r="C3293" t="s">
        <v>4977</v>
      </c>
      <c r="D3293" s="252" t="s">
        <v>41671</v>
      </c>
    </row>
    <row r="3294" spans="1:4">
      <c r="A3294">
        <v>433</v>
      </c>
      <c r="B3294" t="s">
        <v>36601</v>
      </c>
      <c r="C3294" t="s">
        <v>4977</v>
      </c>
      <c r="D3294" s="252" t="s">
        <v>41672</v>
      </c>
    </row>
    <row r="3295" spans="1:4">
      <c r="A3295">
        <v>437</v>
      </c>
      <c r="B3295" t="s">
        <v>36602</v>
      </c>
      <c r="C3295" t="s">
        <v>4977</v>
      </c>
      <c r="D3295" s="252" t="s">
        <v>41673</v>
      </c>
    </row>
    <row r="3296" spans="1:4">
      <c r="A3296">
        <v>11790</v>
      </c>
      <c r="B3296" t="s">
        <v>36603</v>
      </c>
      <c r="C3296" t="s">
        <v>4977</v>
      </c>
      <c r="D3296" s="252" t="s">
        <v>41674</v>
      </c>
    </row>
    <row r="3297" spans="1:4">
      <c r="A3297">
        <v>428</v>
      </c>
      <c r="B3297" t="s">
        <v>36604</v>
      </c>
      <c r="C3297" t="s">
        <v>4977</v>
      </c>
      <c r="D3297" s="252" t="s">
        <v>41675</v>
      </c>
    </row>
    <row r="3298" spans="1:4">
      <c r="A3298">
        <v>4384</v>
      </c>
      <c r="B3298" t="s">
        <v>36605</v>
      </c>
      <c r="C3298" t="s">
        <v>4977</v>
      </c>
      <c r="D3298" s="252" t="s">
        <v>41676</v>
      </c>
    </row>
    <row r="3299" spans="1:4">
      <c r="A3299">
        <v>4351</v>
      </c>
      <c r="B3299" t="s">
        <v>36606</v>
      </c>
      <c r="C3299" t="s">
        <v>4977</v>
      </c>
      <c r="D3299" s="252" t="s">
        <v>41677</v>
      </c>
    </row>
    <row r="3300" spans="1:4">
      <c r="A3300">
        <v>11054</v>
      </c>
      <c r="B3300" t="s">
        <v>36607</v>
      </c>
      <c r="C3300" t="s">
        <v>4977</v>
      </c>
      <c r="D3300" s="252" t="s">
        <v>39498</v>
      </c>
    </row>
    <row r="3301" spans="1:4">
      <c r="A3301">
        <v>11055</v>
      </c>
      <c r="B3301" t="s">
        <v>36608</v>
      </c>
      <c r="C3301" t="s">
        <v>4977</v>
      </c>
      <c r="D3301" s="252" t="s">
        <v>41678</v>
      </c>
    </row>
    <row r="3302" spans="1:4">
      <c r="A3302">
        <v>11056</v>
      </c>
      <c r="B3302" t="s">
        <v>36609</v>
      </c>
      <c r="C3302" t="s">
        <v>4977</v>
      </c>
      <c r="D3302" s="252" t="s">
        <v>41679</v>
      </c>
    </row>
    <row r="3303" spans="1:4">
      <c r="A3303">
        <v>11057</v>
      </c>
      <c r="B3303" t="s">
        <v>36610</v>
      </c>
      <c r="C3303" t="s">
        <v>4977</v>
      </c>
      <c r="D3303" s="252" t="s">
        <v>39502</v>
      </c>
    </row>
    <row r="3304" spans="1:4">
      <c r="A3304">
        <v>11059</v>
      </c>
      <c r="B3304" t="s">
        <v>36611</v>
      </c>
      <c r="C3304" t="s">
        <v>4977</v>
      </c>
      <c r="D3304" s="252" t="s">
        <v>41680</v>
      </c>
    </row>
    <row r="3305" spans="1:4">
      <c r="A3305">
        <v>11058</v>
      </c>
      <c r="B3305" t="s">
        <v>36612</v>
      </c>
      <c r="C3305" t="s">
        <v>4977</v>
      </c>
      <c r="D3305" s="252" t="s">
        <v>41681</v>
      </c>
    </row>
    <row r="3306" spans="1:4">
      <c r="A3306">
        <v>4380</v>
      </c>
      <c r="B3306" t="s">
        <v>36613</v>
      </c>
      <c r="C3306" t="s">
        <v>4977</v>
      </c>
      <c r="D3306" s="252" t="s">
        <v>40227</v>
      </c>
    </row>
    <row r="3307" spans="1:4">
      <c r="A3307">
        <v>4299</v>
      </c>
      <c r="B3307" t="s">
        <v>36614</v>
      </c>
      <c r="C3307" t="s">
        <v>4977</v>
      </c>
      <c r="D3307" s="252" t="s">
        <v>40656</v>
      </c>
    </row>
    <row r="3308" spans="1:4">
      <c r="A3308">
        <v>4304</v>
      </c>
      <c r="B3308" t="s">
        <v>36615</v>
      </c>
      <c r="C3308" t="s">
        <v>4977</v>
      </c>
      <c r="D3308" s="252" t="s">
        <v>40982</v>
      </c>
    </row>
    <row r="3309" spans="1:4">
      <c r="A3309">
        <v>4305</v>
      </c>
      <c r="B3309" t="s">
        <v>36616</v>
      </c>
      <c r="C3309" t="s">
        <v>4977</v>
      </c>
      <c r="D3309" s="252" t="s">
        <v>40792</v>
      </c>
    </row>
    <row r="3310" spans="1:4">
      <c r="A3310">
        <v>4306</v>
      </c>
      <c r="B3310" t="s">
        <v>36617</v>
      </c>
      <c r="C3310" t="s">
        <v>4977</v>
      </c>
      <c r="D3310" s="252" t="s">
        <v>41412</v>
      </c>
    </row>
    <row r="3311" spans="1:4">
      <c r="A3311">
        <v>4308</v>
      </c>
      <c r="B3311" t="s">
        <v>36618</v>
      </c>
      <c r="C3311" t="s">
        <v>4977</v>
      </c>
      <c r="D3311" s="252" t="s">
        <v>41682</v>
      </c>
    </row>
    <row r="3312" spans="1:4">
      <c r="A3312">
        <v>4302</v>
      </c>
      <c r="B3312" t="s">
        <v>36619</v>
      </c>
      <c r="C3312" t="s">
        <v>4977</v>
      </c>
      <c r="D3312" s="252" t="s">
        <v>41482</v>
      </c>
    </row>
    <row r="3313" spans="1:4">
      <c r="A3313">
        <v>4300</v>
      </c>
      <c r="B3313" t="s">
        <v>36620</v>
      </c>
      <c r="C3313" t="s">
        <v>4977</v>
      </c>
      <c r="D3313" s="252" t="s">
        <v>40647</v>
      </c>
    </row>
    <row r="3314" spans="1:4">
      <c r="A3314">
        <v>4301</v>
      </c>
      <c r="B3314" t="s">
        <v>36621</v>
      </c>
      <c r="C3314" t="s">
        <v>4977</v>
      </c>
      <c r="D3314" s="252" t="s">
        <v>41683</v>
      </c>
    </row>
    <row r="3315" spans="1:4">
      <c r="A3315">
        <v>4320</v>
      </c>
      <c r="B3315" t="s">
        <v>36622</v>
      </c>
      <c r="C3315" t="s">
        <v>4977</v>
      </c>
      <c r="D3315" s="252" t="s">
        <v>41684</v>
      </c>
    </row>
    <row r="3316" spans="1:4">
      <c r="A3316">
        <v>4318</v>
      </c>
      <c r="B3316" t="s">
        <v>36623</v>
      </c>
      <c r="C3316" t="s">
        <v>4977</v>
      </c>
      <c r="D3316" s="252" t="s">
        <v>41345</v>
      </c>
    </row>
    <row r="3317" spans="1:4">
      <c r="A3317">
        <v>40547</v>
      </c>
      <c r="B3317" t="s">
        <v>36624</v>
      </c>
      <c r="C3317" t="s">
        <v>5005</v>
      </c>
      <c r="D3317" s="252" t="s">
        <v>41685</v>
      </c>
    </row>
    <row r="3318" spans="1:4">
      <c r="A3318">
        <v>11962</v>
      </c>
      <c r="B3318" t="s">
        <v>36625</v>
      </c>
      <c r="C3318" t="s">
        <v>4977</v>
      </c>
      <c r="D3318" s="252" t="s">
        <v>38968</v>
      </c>
    </row>
    <row r="3319" spans="1:4">
      <c r="A3319">
        <v>4332</v>
      </c>
      <c r="B3319" t="s">
        <v>36626</v>
      </c>
      <c r="C3319" t="s">
        <v>4977</v>
      </c>
      <c r="D3319" s="252" t="s">
        <v>41686</v>
      </c>
    </row>
    <row r="3320" spans="1:4">
      <c r="A3320">
        <v>4331</v>
      </c>
      <c r="B3320" t="s">
        <v>36627</v>
      </c>
      <c r="C3320" t="s">
        <v>4977</v>
      </c>
      <c r="D3320" s="252" t="s">
        <v>41687</v>
      </c>
    </row>
    <row r="3321" spans="1:4">
      <c r="A3321">
        <v>4336</v>
      </c>
      <c r="B3321" t="s">
        <v>36628</v>
      </c>
      <c r="C3321" t="s">
        <v>4977</v>
      </c>
      <c r="D3321" s="252" t="s">
        <v>41358</v>
      </c>
    </row>
    <row r="3322" spans="1:4">
      <c r="A3322">
        <v>13294</v>
      </c>
      <c r="B3322" t="s">
        <v>36629</v>
      </c>
      <c r="C3322" t="s">
        <v>4977</v>
      </c>
      <c r="D3322" s="252" t="s">
        <v>38984</v>
      </c>
    </row>
    <row r="3323" spans="1:4">
      <c r="A3323">
        <v>11948</v>
      </c>
      <c r="B3323" t="s">
        <v>36630</v>
      </c>
      <c r="C3323" t="s">
        <v>4977</v>
      </c>
      <c r="D3323" s="252" t="s">
        <v>40645</v>
      </c>
    </row>
    <row r="3324" spans="1:4">
      <c r="A3324">
        <v>4382</v>
      </c>
      <c r="B3324" t="s">
        <v>36631</v>
      </c>
      <c r="C3324" t="s">
        <v>4977</v>
      </c>
      <c r="D3324" s="252" t="s">
        <v>39872</v>
      </c>
    </row>
    <row r="3325" spans="1:4">
      <c r="A3325">
        <v>4354</v>
      </c>
      <c r="B3325" t="s">
        <v>36632</v>
      </c>
      <c r="C3325" t="s">
        <v>4977</v>
      </c>
      <c r="D3325" s="252" t="s">
        <v>41688</v>
      </c>
    </row>
    <row r="3326" spans="1:4">
      <c r="A3326">
        <v>40839</v>
      </c>
      <c r="B3326" t="s">
        <v>36633</v>
      </c>
      <c r="C3326" t="s">
        <v>5005</v>
      </c>
      <c r="D3326" s="252" t="s">
        <v>41689</v>
      </c>
    </row>
    <row r="3327" spans="1:4">
      <c r="A3327">
        <v>40552</v>
      </c>
      <c r="B3327" t="s">
        <v>36634</v>
      </c>
      <c r="C3327" t="s">
        <v>5005</v>
      </c>
      <c r="D3327" s="252" t="s">
        <v>41690</v>
      </c>
    </row>
    <row r="3328" spans="1:4">
      <c r="A3328">
        <v>40549</v>
      </c>
      <c r="B3328" t="s">
        <v>36635</v>
      </c>
      <c r="C3328" t="s">
        <v>5005</v>
      </c>
      <c r="D3328" s="252" t="s">
        <v>41691</v>
      </c>
    </row>
    <row r="3329" spans="1:4">
      <c r="A3329">
        <v>4385</v>
      </c>
      <c r="B3329" t="s">
        <v>36636</v>
      </c>
      <c r="C3329" t="s">
        <v>4994</v>
      </c>
      <c r="D3329" s="252" t="s">
        <v>41692</v>
      </c>
    </row>
    <row r="3330" spans="1:4">
      <c r="A3330">
        <v>20078</v>
      </c>
      <c r="B3330" t="s">
        <v>36637</v>
      </c>
      <c r="C3330" t="s">
        <v>4977</v>
      </c>
      <c r="D3330" s="252" t="s">
        <v>41693</v>
      </c>
    </row>
    <row r="3331" spans="1:4">
      <c r="A3331">
        <v>39897</v>
      </c>
      <c r="B3331" t="s">
        <v>36638</v>
      </c>
      <c r="C3331" t="s">
        <v>4977</v>
      </c>
      <c r="D3331" s="252" t="s">
        <v>41694</v>
      </c>
    </row>
    <row r="3332" spans="1:4">
      <c r="A3332">
        <v>118</v>
      </c>
      <c r="B3332" t="s">
        <v>36639</v>
      </c>
      <c r="C3332" t="s">
        <v>4977</v>
      </c>
      <c r="D3332" s="252" t="s">
        <v>41695</v>
      </c>
    </row>
    <row r="3333" spans="1:4">
      <c r="A3333">
        <v>4396</v>
      </c>
      <c r="B3333" t="s">
        <v>36640</v>
      </c>
      <c r="C3333" t="s">
        <v>4976</v>
      </c>
      <c r="D3333" s="252" t="s">
        <v>41696</v>
      </c>
    </row>
    <row r="3334" spans="1:4">
      <c r="A3334">
        <v>36881</v>
      </c>
      <c r="B3334" t="s">
        <v>36641</v>
      </c>
      <c r="C3334" t="s">
        <v>4976</v>
      </c>
      <c r="D3334" s="252" t="s">
        <v>41697</v>
      </c>
    </row>
    <row r="3335" spans="1:4">
      <c r="A3335">
        <v>4397</v>
      </c>
      <c r="B3335" t="s">
        <v>36642</v>
      </c>
      <c r="C3335" t="s">
        <v>4976</v>
      </c>
      <c r="D3335" s="252" t="s">
        <v>41698</v>
      </c>
    </row>
    <row r="3336" spans="1:4">
      <c r="A3336">
        <v>36882</v>
      </c>
      <c r="B3336" t="s">
        <v>36643</v>
      </c>
      <c r="C3336" t="s">
        <v>4976</v>
      </c>
      <c r="D3336" s="252" t="s">
        <v>41699</v>
      </c>
    </row>
    <row r="3337" spans="1:4">
      <c r="A3337">
        <v>4751</v>
      </c>
      <c r="B3337" t="s">
        <v>36644</v>
      </c>
      <c r="C3337" t="s">
        <v>4978</v>
      </c>
      <c r="D3337" s="252" t="s">
        <v>39130</v>
      </c>
    </row>
    <row r="3338" spans="1:4">
      <c r="A3338">
        <v>41066</v>
      </c>
      <c r="B3338" t="s">
        <v>36645</v>
      </c>
      <c r="C3338" t="s">
        <v>4987</v>
      </c>
      <c r="D3338" s="252" t="s">
        <v>39131</v>
      </c>
    </row>
    <row r="3339" spans="1:4">
      <c r="A3339">
        <v>39604</v>
      </c>
      <c r="B3339" t="s">
        <v>36646</v>
      </c>
      <c r="C3339" t="s">
        <v>4977</v>
      </c>
      <c r="D3339" s="252" t="s">
        <v>40367</v>
      </c>
    </row>
    <row r="3340" spans="1:4">
      <c r="A3340">
        <v>39605</v>
      </c>
      <c r="B3340" t="s">
        <v>36647</v>
      </c>
      <c r="C3340" t="s">
        <v>4977</v>
      </c>
      <c r="D3340" s="252" t="s">
        <v>41671</v>
      </c>
    </row>
    <row r="3341" spans="1:4">
      <c r="A3341">
        <v>39606</v>
      </c>
      <c r="B3341" t="s">
        <v>36648</v>
      </c>
      <c r="C3341" t="s">
        <v>4977</v>
      </c>
      <c r="D3341" s="252" t="s">
        <v>40322</v>
      </c>
    </row>
    <row r="3342" spans="1:4">
      <c r="A3342">
        <v>39607</v>
      </c>
      <c r="B3342" t="s">
        <v>36649</v>
      </c>
      <c r="C3342" t="s">
        <v>4977</v>
      </c>
      <c r="D3342" s="252" t="s">
        <v>41700</v>
      </c>
    </row>
    <row r="3343" spans="1:4">
      <c r="A3343">
        <v>39594</v>
      </c>
      <c r="B3343" t="s">
        <v>36650</v>
      </c>
      <c r="C3343" t="s">
        <v>4977</v>
      </c>
      <c r="D3343" s="252" t="s">
        <v>41701</v>
      </c>
    </row>
    <row r="3344" spans="1:4">
      <c r="A3344">
        <v>39596</v>
      </c>
      <c r="B3344" t="s">
        <v>36651</v>
      </c>
      <c r="C3344" t="s">
        <v>4977</v>
      </c>
      <c r="D3344" s="252" t="s">
        <v>41702</v>
      </c>
    </row>
    <row r="3345" spans="1:4">
      <c r="A3345">
        <v>39595</v>
      </c>
      <c r="B3345" t="s">
        <v>36652</v>
      </c>
      <c r="C3345" t="s">
        <v>4977</v>
      </c>
      <c r="D3345" s="252" t="s">
        <v>41703</v>
      </c>
    </row>
    <row r="3346" spans="1:4">
      <c r="A3346">
        <v>39597</v>
      </c>
      <c r="B3346" t="s">
        <v>36653</v>
      </c>
      <c r="C3346" t="s">
        <v>4977</v>
      </c>
      <c r="D3346" s="252" t="s">
        <v>41704</v>
      </c>
    </row>
    <row r="3347" spans="1:4">
      <c r="A3347">
        <v>10731</v>
      </c>
      <c r="B3347" t="s">
        <v>36654</v>
      </c>
      <c r="C3347" t="s">
        <v>4976</v>
      </c>
      <c r="D3347" s="252" t="s">
        <v>41705</v>
      </c>
    </row>
    <row r="3348" spans="1:4">
      <c r="A3348">
        <v>4704</v>
      </c>
      <c r="B3348" t="s">
        <v>36655</v>
      </c>
      <c r="C3348" t="s">
        <v>4976</v>
      </c>
      <c r="D3348" s="252" t="s">
        <v>41706</v>
      </c>
    </row>
    <row r="3349" spans="1:4">
      <c r="A3349">
        <v>10730</v>
      </c>
      <c r="B3349" t="s">
        <v>36656</v>
      </c>
      <c r="C3349" t="s">
        <v>4976</v>
      </c>
      <c r="D3349" s="252" t="s">
        <v>41707</v>
      </c>
    </row>
    <row r="3350" spans="1:4">
      <c r="A3350">
        <v>4729</v>
      </c>
      <c r="B3350" t="s">
        <v>36657</v>
      </c>
      <c r="C3350" t="s">
        <v>4986</v>
      </c>
      <c r="D3350" s="252" t="s">
        <v>41708</v>
      </c>
    </row>
    <row r="3351" spans="1:4">
      <c r="A3351">
        <v>4720</v>
      </c>
      <c r="B3351" t="s">
        <v>36658</v>
      </c>
      <c r="C3351" t="s">
        <v>4986</v>
      </c>
      <c r="D3351" s="252" t="s">
        <v>41709</v>
      </c>
    </row>
    <row r="3352" spans="1:4">
      <c r="A3352">
        <v>4721</v>
      </c>
      <c r="B3352" t="s">
        <v>36659</v>
      </c>
      <c r="C3352" t="s">
        <v>4986</v>
      </c>
      <c r="D3352" s="252" t="s">
        <v>41710</v>
      </c>
    </row>
    <row r="3353" spans="1:4">
      <c r="A3353">
        <v>4718</v>
      </c>
      <c r="B3353" t="s">
        <v>36660</v>
      </c>
      <c r="C3353" t="s">
        <v>4986</v>
      </c>
      <c r="D3353" s="252" t="s">
        <v>41711</v>
      </c>
    </row>
    <row r="3354" spans="1:4">
      <c r="A3354">
        <v>4722</v>
      </c>
      <c r="B3354" t="s">
        <v>36661</v>
      </c>
      <c r="C3354" t="s">
        <v>4986</v>
      </c>
      <c r="D3354" s="252" t="s">
        <v>41712</v>
      </c>
    </row>
    <row r="3355" spans="1:4">
      <c r="A3355">
        <v>4723</v>
      </c>
      <c r="B3355" t="s">
        <v>36662</v>
      </c>
      <c r="C3355" t="s">
        <v>4986</v>
      </c>
      <c r="D3355" s="252" t="s">
        <v>41713</v>
      </c>
    </row>
    <row r="3356" spans="1:4">
      <c r="A3356">
        <v>4727</v>
      </c>
      <c r="B3356" t="s">
        <v>36663</v>
      </c>
      <c r="C3356" t="s">
        <v>4986</v>
      </c>
      <c r="D3356" s="252" t="s">
        <v>41714</v>
      </c>
    </row>
    <row r="3357" spans="1:4">
      <c r="A3357">
        <v>4748</v>
      </c>
      <c r="B3357" t="s">
        <v>36664</v>
      </c>
      <c r="C3357" t="s">
        <v>4986</v>
      </c>
      <c r="D3357" s="252" t="s">
        <v>41715</v>
      </c>
    </row>
    <row r="3358" spans="1:4">
      <c r="A3358">
        <v>4730</v>
      </c>
      <c r="B3358" t="s">
        <v>36665</v>
      </c>
      <c r="C3358" t="s">
        <v>4986</v>
      </c>
      <c r="D3358" s="252" t="s">
        <v>41716</v>
      </c>
    </row>
    <row r="3359" spans="1:4">
      <c r="A3359">
        <v>13186</v>
      </c>
      <c r="B3359" t="s">
        <v>36666</v>
      </c>
      <c r="C3359" t="s">
        <v>4986</v>
      </c>
      <c r="D3359" s="252" t="s">
        <v>41717</v>
      </c>
    </row>
    <row r="3360" spans="1:4">
      <c r="A3360">
        <v>10737</v>
      </c>
      <c r="B3360" t="s">
        <v>36667</v>
      </c>
      <c r="C3360" t="s">
        <v>4976</v>
      </c>
      <c r="D3360" s="252" t="s">
        <v>41718</v>
      </c>
    </row>
    <row r="3361" spans="1:4">
      <c r="A3361">
        <v>10734</v>
      </c>
      <c r="B3361" t="s">
        <v>36668</v>
      </c>
      <c r="C3361" t="s">
        <v>4976</v>
      </c>
      <c r="D3361" s="252" t="s">
        <v>41719</v>
      </c>
    </row>
    <row r="3362" spans="1:4">
      <c r="A3362">
        <v>4708</v>
      </c>
      <c r="B3362" t="s">
        <v>36669</v>
      </c>
      <c r="C3362" t="s">
        <v>4976</v>
      </c>
      <c r="D3362" s="252" t="s">
        <v>41720</v>
      </c>
    </row>
    <row r="3363" spans="1:4">
      <c r="A3363">
        <v>4712</v>
      </c>
      <c r="B3363" t="s">
        <v>36670</v>
      </c>
      <c r="C3363" t="s">
        <v>4976</v>
      </c>
      <c r="D3363" s="252" t="s">
        <v>41721</v>
      </c>
    </row>
    <row r="3364" spans="1:4">
      <c r="A3364">
        <v>4710</v>
      </c>
      <c r="B3364" t="s">
        <v>36671</v>
      </c>
      <c r="C3364" t="s">
        <v>4976</v>
      </c>
      <c r="D3364" s="252" t="s">
        <v>41722</v>
      </c>
    </row>
    <row r="3365" spans="1:4">
      <c r="A3365">
        <v>4746</v>
      </c>
      <c r="B3365" t="s">
        <v>36672</v>
      </c>
      <c r="C3365" t="s">
        <v>4986</v>
      </c>
      <c r="D3365" s="252" t="s">
        <v>41723</v>
      </c>
    </row>
    <row r="3366" spans="1:4">
      <c r="A3366">
        <v>4750</v>
      </c>
      <c r="B3366" t="s">
        <v>36673</v>
      </c>
      <c r="C3366" t="s">
        <v>4978</v>
      </c>
      <c r="D3366" s="252" t="s">
        <v>39130</v>
      </c>
    </row>
    <row r="3367" spans="1:4">
      <c r="A3367">
        <v>41065</v>
      </c>
      <c r="B3367" t="s">
        <v>36674</v>
      </c>
      <c r="C3367" t="s">
        <v>4987</v>
      </c>
      <c r="D3367" s="252" t="s">
        <v>39131</v>
      </c>
    </row>
    <row r="3368" spans="1:4">
      <c r="A3368">
        <v>34747</v>
      </c>
      <c r="B3368" t="s">
        <v>36675</v>
      </c>
      <c r="C3368" t="s">
        <v>4980</v>
      </c>
      <c r="D3368" s="252" t="s">
        <v>41724</v>
      </c>
    </row>
    <row r="3369" spans="1:4">
      <c r="A3369">
        <v>4826</v>
      </c>
      <c r="B3369" t="s">
        <v>36676</v>
      </c>
      <c r="C3369" t="s">
        <v>4980</v>
      </c>
      <c r="D3369" s="252" t="s">
        <v>41725</v>
      </c>
    </row>
    <row r="3370" spans="1:4">
      <c r="A3370">
        <v>41975</v>
      </c>
      <c r="B3370" t="s">
        <v>36677</v>
      </c>
      <c r="C3370" t="s">
        <v>4976</v>
      </c>
      <c r="D3370" s="252" t="s">
        <v>40022</v>
      </c>
    </row>
    <row r="3371" spans="1:4">
      <c r="A3371">
        <v>4825</v>
      </c>
      <c r="B3371" t="s">
        <v>36678</v>
      </c>
      <c r="C3371" t="s">
        <v>4980</v>
      </c>
      <c r="D3371" s="252" t="s">
        <v>40512</v>
      </c>
    </row>
    <row r="3372" spans="1:4">
      <c r="A3372">
        <v>34744</v>
      </c>
      <c r="B3372" t="s">
        <v>36679</v>
      </c>
      <c r="C3372" t="s">
        <v>4976</v>
      </c>
      <c r="D3372" s="252" t="s">
        <v>41726</v>
      </c>
    </row>
    <row r="3373" spans="1:4">
      <c r="A3373">
        <v>39430</v>
      </c>
      <c r="B3373" t="s">
        <v>36680</v>
      </c>
      <c r="C3373" t="s">
        <v>4977</v>
      </c>
      <c r="D3373" s="252" t="s">
        <v>40305</v>
      </c>
    </row>
    <row r="3374" spans="1:4">
      <c r="A3374">
        <v>39573</v>
      </c>
      <c r="B3374" t="s">
        <v>36681</v>
      </c>
      <c r="C3374" t="s">
        <v>4977</v>
      </c>
      <c r="D3374" s="252" t="s">
        <v>39275</v>
      </c>
    </row>
    <row r="3375" spans="1:4">
      <c r="A3375">
        <v>38410</v>
      </c>
      <c r="B3375" t="s">
        <v>36682</v>
      </c>
      <c r="C3375" t="s">
        <v>4977</v>
      </c>
      <c r="D3375" s="252" t="s">
        <v>41727</v>
      </c>
    </row>
    <row r="3376" spans="1:4">
      <c r="A3376">
        <v>41596</v>
      </c>
      <c r="B3376" t="s">
        <v>36683</v>
      </c>
      <c r="C3376" t="s">
        <v>4979</v>
      </c>
      <c r="D3376" s="252" t="s">
        <v>41728</v>
      </c>
    </row>
    <row r="3377" spans="1:4">
      <c r="A3377">
        <v>41598</v>
      </c>
      <c r="B3377" t="s">
        <v>36684</v>
      </c>
      <c r="C3377" t="s">
        <v>4979</v>
      </c>
      <c r="D3377" s="252" t="s">
        <v>41728</v>
      </c>
    </row>
    <row r="3378" spans="1:4">
      <c r="A3378">
        <v>41594</v>
      </c>
      <c r="B3378" t="s">
        <v>36685</v>
      </c>
      <c r="C3378" t="s">
        <v>4979</v>
      </c>
      <c r="D3378" s="252" t="s">
        <v>41729</v>
      </c>
    </row>
    <row r="3379" spans="1:4">
      <c r="A3379">
        <v>43663</v>
      </c>
      <c r="B3379" t="s">
        <v>36686</v>
      </c>
      <c r="C3379" t="s">
        <v>4979</v>
      </c>
      <c r="D3379" s="252" t="s">
        <v>41730</v>
      </c>
    </row>
    <row r="3380" spans="1:4">
      <c r="A3380">
        <v>4766</v>
      </c>
      <c r="B3380" t="s">
        <v>36687</v>
      </c>
      <c r="C3380" t="s">
        <v>4979</v>
      </c>
      <c r="D3380" s="252" t="s">
        <v>40980</v>
      </c>
    </row>
    <row r="3381" spans="1:4">
      <c r="A3381">
        <v>43664</v>
      </c>
      <c r="B3381" t="s">
        <v>36688</v>
      </c>
      <c r="C3381" t="s">
        <v>4979</v>
      </c>
      <c r="D3381" s="252" t="s">
        <v>41354</v>
      </c>
    </row>
    <row r="3382" spans="1:4">
      <c r="A3382">
        <v>43082</v>
      </c>
      <c r="B3382" t="s">
        <v>36689</v>
      </c>
      <c r="C3382" t="s">
        <v>4979</v>
      </c>
      <c r="D3382" s="252" t="s">
        <v>39950</v>
      </c>
    </row>
    <row r="3383" spans="1:4">
      <c r="A3383">
        <v>43665</v>
      </c>
      <c r="B3383" t="s">
        <v>36690</v>
      </c>
      <c r="C3383" t="s">
        <v>4979</v>
      </c>
      <c r="D3383" s="252" t="s">
        <v>40980</v>
      </c>
    </row>
    <row r="3384" spans="1:4">
      <c r="A3384">
        <v>10966</v>
      </c>
      <c r="B3384" t="s">
        <v>36691</v>
      </c>
      <c r="C3384" t="s">
        <v>4979</v>
      </c>
      <c r="D3384" s="252" t="s">
        <v>41730</v>
      </c>
    </row>
    <row r="3385" spans="1:4">
      <c r="A3385">
        <v>43692</v>
      </c>
      <c r="B3385" t="s">
        <v>36692</v>
      </c>
      <c r="C3385" t="s">
        <v>4979</v>
      </c>
      <c r="D3385" s="252" t="s">
        <v>41730</v>
      </c>
    </row>
    <row r="3386" spans="1:4">
      <c r="A3386">
        <v>43083</v>
      </c>
      <c r="B3386" t="s">
        <v>36693</v>
      </c>
      <c r="C3386" t="s">
        <v>4979</v>
      </c>
      <c r="D3386" s="252" t="s">
        <v>41080</v>
      </c>
    </row>
    <row r="3387" spans="1:4">
      <c r="A3387">
        <v>40535</v>
      </c>
      <c r="B3387" t="s">
        <v>36694</v>
      </c>
      <c r="C3387" t="s">
        <v>4979</v>
      </c>
      <c r="D3387" s="252" t="s">
        <v>41080</v>
      </c>
    </row>
    <row r="3388" spans="1:4">
      <c r="A3388">
        <v>39427</v>
      </c>
      <c r="B3388" t="s">
        <v>36695</v>
      </c>
      <c r="C3388" t="s">
        <v>4980</v>
      </c>
      <c r="D3388" s="252" t="s">
        <v>41731</v>
      </c>
    </row>
    <row r="3389" spans="1:4">
      <c r="A3389">
        <v>39424</v>
      </c>
      <c r="B3389" t="s">
        <v>36696</v>
      </c>
      <c r="C3389" t="s">
        <v>4980</v>
      </c>
      <c r="D3389" s="252" t="s">
        <v>39411</v>
      </c>
    </row>
    <row r="3390" spans="1:4">
      <c r="A3390">
        <v>39425</v>
      </c>
      <c r="B3390" t="s">
        <v>36697</v>
      </c>
      <c r="C3390" t="s">
        <v>4980</v>
      </c>
      <c r="D3390" s="252" t="s">
        <v>41732</v>
      </c>
    </row>
    <row r="3391" spans="1:4">
      <c r="A3391">
        <v>40664</v>
      </c>
      <c r="B3391" t="s">
        <v>36698</v>
      </c>
      <c r="C3391" t="s">
        <v>4979</v>
      </c>
      <c r="D3391" s="252" t="s">
        <v>41733</v>
      </c>
    </row>
    <row r="3392" spans="1:4">
      <c r="A3392">
        <v>34360</v>
      </c>
      <c r="B3392" t="s">
        <v>36699</v>
      </c>
      <c r="C3392" t="s">
        <v>4979</v>
      </c>
      <c r="D3392" s="252" t="s">
        <v>41734</v>
      </c>
    </row>
    <row r="3393" spans="1:4">
      <c r="A3393">
        <v>20259</v>
      </c>
      <c r="B3393" t="s">
        <v>36700</v>
      </c>
      <c r="C3393" t="s">
        <v>4980</v>
      </c>
      <c r="D3393" s="252" t="s">
        <v>41735</v>
      </c>
    </row>
    <row r="3394" spans="1:4">
      <c r="A3394">
        <v>14077</v>
      </c>
      <c r="B3394" t="s">
        <v>36701</v>
      </c>
      <c r="C3394" t="s">
        <v>4980</v>
      </c>
      <c r="D3394" s="252" t="s">
        <v>41736</v>
      </c>
    </row>
    <row r="3395" spans="1:4">
      <c r="A3395">
        <v>3678</v>
      </c>
      <c r="B3395" t="s">
        <v>36702</v>
      </c>
      <c r="C3395" t="s">
        <v>4980</v>
      </c>
      <c r="D3395" s="252" t="s">
        <v>41737</v>
      </c>
    </row>
    <row r="3396" spans="1:4">
      <c r="A3396">
        <v>39418</v>
      </c>
      <c r="B3396" t="s">
        <v>36703</v>
      </c>
      <c r="C3396" t="s">
        <v>4980</v>
      </c>
      <c r="D3396" s="252" t="s">
        <v>41738</v>
      </c>
    </row>
    <row r="3397" spans="1:4">
      <c r="A3397">
        <v>39419</v>
      </c>
      <c r="B3397" t="s">
        <v>36704</v>
      </c>
      <c r="C3397" t="s">
        <v>4980</v>
      </c>
      <c r="D3397" s="252" t="s">
        <v>41739</v>
      </c>
    </row>
    <row r="3398" spans="1:4">
      <c r="A3398">
        <v>39420</v>
      </c>
      <c r="B3398" t="s">
        <v>36705</v>
      </c>
      <c r="C3398" t="s">
        <v>4980</v>
      </c>
      <c r="D3398" s="252" t="s">
        <v>41740</v>
      </c>
    </row>
    <row r="3399" spans="1:4">
      <c r="A3399">
        <v>39571</v>
      </c>
      <c r="B3399" t="s">
        <v>36706</v>
      </c>
      <c r="C3399" t="s">
        <v>4980</v>
      </c>
      <c r="D3399" s="252" t="s">
        <v>41741</v>
      </c>
    </row>
    <row r="3400" spans="1:4">
      <c r="A3400">
        <v>39421</v>
      </c>
      <c r="B3400" t="s">
        <v>36707</v>
      </c>
      <c r="C3400" t="s">
        <v>4980</v>
      </c>
      <c r="D3400" s="252" t="s">
        <v>41742</v>
      </c>
    </row>
    <row r="3401" spans="1:4">
      <c r="A3401">
        <v>39422</v>
      </c>
      <c r="B3401" t="s">
        <v>36708</v>
      </c>
      <c r="C3401" t="s">
        <v>4980</v>
      </c>
      <c r="D3401" s="252" t="s">
        <v>41743</v>
      </c>
    </row>
    <row r="3402" spans="1:4">
      <c r="A3402">
        <v>39423</v>
      </c>
      <c r="B3402" t="s">
        <v>36709</v>
      </c>
      <c r="C3402" t="s">
        <v>4980</v>
      </c>
      <c r="D3402" s="252" t="s">
        <v>41744</v>
      </c>
    </row>
    <row r="3403" spans="1:4">
      <c r="A3403">
        <v>39426</v>
      </c>
      <c r="B3403" t="s">
        <v>36710</v>
      </c>
      <c r="C3403" t="s">
        <v>4980</v>
      </c>
      <c r="D3403" s="252" t="s">
        <v>41745</v>
      </c>
    </row>
    <row r="3404" spans="1:4">
      <c r="A3404">
        <v>39429</v>
      </c>
      <c r="B3404" t="s">
        <v>36711</v>
      </c>
      <c r="C3404" t="s">
        <v>4980</v>
      </c>
      <c r="D3404" s="252" t="s">
        <v>40222</v>
      </c>
    </row>
    <row r="3405" spans="1:4">
      <c r="A3405">
        <v>39428</v>
      </c>
      <c r="B3405" t="s">
        <v>36712</v>
      </c>
      <c r="C3405" t="s">
        <v>4980</v>
      </c>
      <c r="D3405" s="252" t="s">
        <v>40761</v>
      </c>
    </row>
    <row r="3406" spans="1:4">
      <c r="A3406">
        <v>39572</v>
      </c>
      <c r="B3406" t="s">
        <v>36713</v>
      </c>
      <c r="C3406" t="s">
        <v>4980</v>
      </c>
      <c r="D3406" s="252" t="s">
        <v>41746</v>
      </c>
    </row>
    <row r="3407" spans="1:4">
      <c r="A3407">
        <v>39570</v>
      </c>
      <c r="B3407" t="s">
        <v>36714</v>
      </c>
      <c r="C3407" t="s">
        <v>4980</v>
      </c>
      <c r="D3407" s="252" t="s">
        <v>39837</v>
      </c>
    </row>
    <row r="3408" spans="1:4">
      <c r="A3408">
        <v>39569</v>
      </c>
      <c r="B3408" t="s">
        <v>36715</v>
      </c>
      <c r="C3408" t="s">
        <v>4980</v>
      </c>
      <c r="D3408" s="252" t="s">
        <v>39517</v>
      </c>
    </row>
    <row r="3409" spans="1:4">
      <c r="A3409">
        <v>11552</v>
      </c>
      <c r="B3409" t="s">
        <v>36716</v>
      </c>
      <c r="C3409" t="s">
        <v>4980</v>
      </c>
      <c r="D3409" s="252" t="s">
        <v>41747</v>
      </c>
    </row>
    <row r="3410" spans="1:4">
      <c r="A3410">
        <v>40598</v>
      </c>
      <c r="B3410" t="s">
        <v>36717</v>
      </c>
      <c r="C3410" t="s">
        <v>4979</v>
      </c>
      <c r="D3410" s="252" t="s">
        <v>41748</v>
      </c>
    </row>
    <row r="3411" spans="1:4">
      <c r="A3411">
        <v>39029</v>
      </c>
      <c r="B3411" t="s">
        <v>36718</v>
      </c>
      <c r="C3411" t="s">
        <v>4980</v>
      </c>
      <c r="D3411" s="252" t="s">
        <v>41091</v>
      </c>
    </row>
    <row r="3412" spans="1:4">
      <c r="A3412">
        <v>39028</v>
      </c>
      <c r="B3412" t="s">
        <v>36719</v>
      </c>
      <c r="C3412" t="s">
        <v>4980</v>
      </c>
      <c r="D3412" s="252" t="s">
        <v>41749</v>
      </c>
    </row>
    <row r="3413" spans="1:4">
      <c r="A3413">
        <v>39328</v>
      </c>
      <c r="B3413" t="s">
        <v>36720</v>
      </c>
      <c r="C3413" t="s">
        <v>4980</v>
      </c>
      <c r="D3413" s="252" t="s">
        <v>41750</v>
      </c>
    </row>
    <row r="3414" spans="1:4">
      <c r="A3414">
        <v>38541</v>
      </c>
      <c r="B3414" t="s">
        <v>36721</v>
      </c>
      <c r="C3414" t="s">
        <v>4977</v>
      </c>
      <c r="D3414" s="252" t="s">
        <v>41751</v>
      </c>
    </row>
    <row r="3415" spans="1:4">
      <c r="A3415">
        <v>38542</v>
      </c>
      <c r="B3415" t="s">
        <v>36722</v>
      </c>
      <c r="C3415" t="s">
        <v>4977</v>
      </c>
      <c r="D3415" s="252" t="s">
        <v>41752</v>
      </c>
    </row>
    <row r="3416" spans="1:4">
      <c r="A3416">
        <v>38543</v>
      </c>
      <c r="B3416" t="s">
        <v>36723</v>
      </c>
      <c r="C3416" t="s">
        <v>4977</v>
      </c>
      <c r="D3416" s="252" t="s">
        <v>41753</v>
      </c>
    </row>
    <row r="3417" spans="1:4">
      <c r="A3417">
        <v>40406</v>
      </c>
      <c r="B3417" t="s">
        <v>36724</v>
      </c>
      <c r="C3417" t="s">
        <v>4977</v>
      </c>
      <c r="D3417" s="252" t="s">
        <v>41754</v>
      </c>
    </row>
    <row r="3418" spans="1:4">
      <c r="A3418">
        <v>40789</v>
      </c>
      <c r="B3418" t="s">
        <v>36725</v>
      </c>
      <c r="C3418" t="s">
        <v>4977</v>
      </c>
      <c r="D3418" s="252" t="s">
        <v>41755</v>
      </c>
    </row>
    <row r="3419" spans="1:4">
      <c r="A3419">
        <v>40791</v>
      </c>
      <c r="B3419" t="s">
        <v>36726</v>
      </c>
      <c r="C3419" t="s">
        <v>4977</v>
      </c>
      <c r="D3419" s="252" t="s">
        <v>41756</v>
      </c>
    </row>
    <row r="3420" spans="1:4">
      <c r="A3420">
        <v>11651</v>
      </c>
      <c r="B3420" t="s">
        <v>36727</v>
      </c>
      <c r="C3420" t="s">
        <v>4977</v>
      </c>
      <c r="D3420" s="252" t="s">
        <v>41757</v>
      </c>
    </row>
    <row r="3421" spans="1:4">
      <c r="A3421">
        <v>40435</v>
      </c>
      <c r="B3421" t="s">
        <v>36728</v>
      </c>
      <c r="C3421" t="s">
        <v>4977</v>
      </c>
      <c r="D3421" s="252" t="s">
        <v>41758</v>
      </c>
    </row>
    <row r="3422" spans="1:4">
      <c r="A3422">
        <v>39012</v>
      </c>
      <c r="B3422" t="s">
        <v>36729</v>
      </c>
      <c r="C3422" t="s">
        <v>4977</v>
      </c>
      <c r="D3422" s="252" t="s">
        <v>41759</v>
      </c>
    </row>
    <row r="3423" spans="1:4">
      <c r="A3423">
        <v>13617</v>
      </c>
      <c r="B3423" t="s">
        <v>36730</v>
      </c>
      <c r="C3423" t="s">
        <v>4977</v>
      </c>
      <c r="D3423" s="252" t="s">
        <v>41760</v>
      </c>
    </row>
    <row r="3424" spans="1:4">
      <c r="A3424">
        <v>35274</v>
      </c>
      <c r="B3424" t="s">
        <v>36731</v>
      </c>
      <c r="C3424" t="s">
        <v>4980</v>
      </c>
      <c r="D3424" s="252" t="s">
        <v>41761</v>
      </c>
    </row>
    <row r="3425" spans="1:4">
      <c r="A3425">
        <v>35275</v>
      </c>
      <c r="B3425" t="s">
        <v>36732</v>
      </c>
      <c r="C3425" t="s">
        <v>4980</v>
      </c>
      <c r="D3425" s="252" t="s">
        <v>40850</v>
      </c>
    </row>
    <row r="3426" spans="1:4">
      <c r="A3426">
        <v>35276</v>
      </c>
      <c r="B3426" t="s">
        <v>36733</v>
      </c>
      <c r="C3426" t="s">
        <v>4980</v>
      </c>
      <c r="D3426" s="252" t="s">
        <v>40636</v>
      </c>
    </row>
    <row r="3427" spans="1:4">
      <c r="A3427">
        <v>38386</v>
      </c>
      <c r="B3427" t="s">
        <v>36734</v>
      </c>
      <c r="C3427" t="s">
        <v>4977</v>
      </c>
      <c r="D3427" s="252" t="s">
        <v>41302</v>
      </c>
    </row>
    <row r="3428" spans="1:4">
      <c r="A3428">
        <v>11091</v>
      </c>
      <c r="B3428" t="s">
        <v>36735</v>
      </c>
      <c r="C3428" t="s">
        <v>4977</v>
      </c>
      <c r="D3428" s="252" t="s">
        <v>39873</v>
      </c>
    </row>
    <row r="3429" spans="1:4">
      <c r="A3429">
        <v>37586</v>
      </c>
      <c r="B3429" t="s">
        <v>36736</v>
      </c>
      <c r="C3429" t="s">
        <v>5005</v>
      </c>
      <c r="D3429" s="252" t="s">
        <v>41762</v>
      </c>
    </row>
    <row r="3430" spans="1:4">
      <c r="A3430">
        <v>37395</v>
      </c>
      <c r="B3430" t="s">
        <v>36737</v>
      </c>
      <c r="C3430" t="s">
        <v>5005</v>
      </c>
      <c r="D3430" s="252" t="s">
        <v>41763</v>
      </c>
    </row>
    <row r="3431" spans="1:4">
      <c r="A3431">
        <v>14147</v>
      </c>
      <c r="B3431" t="s">
        <v>36738</v>
      </c>
      <c r="C3431" t="s">
        <v>5005</v>
      </c>
      <c r="D3431" s="252" t="s">
        <v>41764</v>
      </c>
    </row>
    <row r="3432" spans="1:4">
      <c r="A3432">
        <v>37396</v>
      </c>
      <c r="B3432" t="s">
        <v>36739</v>
      </c>
      <c r="C3432" t="s">
        <v>5005</v>
      </c>
      <c r="D3432" s="252" t="s">
        <v>41765</v>
      </c>
    </row>
    <row r="3433" spans="1:4">
      <c r="A3433">
        <v>37397</v>
      </c>
      <c r="B3433" t="s">
        <v>36740</v>
      </c>
      <c r="C3433" t="s">
        <v>5005</v>
      </c>
      <c r="D3433" s="252" t="s">
        <v>41766</v>
      </c>
    </row>
    <row r="3434" spans="1:4">
      <c r="A3434">
        <v>43606</v>
      </c>
      <c r="B3434" t="s">
        <v>36741</v>
      </c>
      <c r="C3434" t="s">
        <v>4977</v>
      </c>
      <c r="D3434" s="252" t="s">
        <v>41767</v>
      </c>
    </row>
    <row r="3435" spans="1:4">
      <c r="A3435">
        <v>444</v>
      </c>
      <c r="B3435" t="s">
        <v>36742</v>
      </c>
      <c r="C3435" t="s">
        <v>4977</v>
      </c>
      <c r="D3435" s="252" t="s">
        <v>39645</v>
      </c>
    </row>
    <row r="3436" spans="1:4">
      <c r="A3436">
        <v>445</v>
      </c>
      <c r="B3436" t="s">
        <v>36743</v>
      </c>
      <c r="C3436" t="s">
        <v>4977</v>
      </c>
      <c r="D3436" s="252" t="s">
        <v>41768</v>
      </c>
    </row>
    <row r="3437" spans="1:4">
      <c r="A3437">
        <v>4783</v>
      </c>
      <c r="B3437" t="s">
        <v>36744</v>
      </c>
      <c r="C3437" t="s">
        <v>4978</v>
      </c>
      <c r="D3437" s="252" t="s">
        <v>39130</v>
      </c>
    </row>
    <row r="3438" spans="1:4">
      <c r="A3438">
        <v>41079</v>
      </c>
      <c r="B3438" t="s">
        <v>36745</v>
      </c>
      <c r="C3438" t="s">
        <v>4987</v>
      </c>
      <c r="D3438" s="252" t="s">
        <v>39131</v>
      </c>
    </row>
    <row r="3439" spans="1:4">
      <c r="A3439">
        <v>12874</v>
      </c>
      <c r="B3439" t="s">
        <v>36746</v>
      </c>
      <c r="C3439" t="s">
        <v>4978</v>
      </c>
      <c r="D3439" s="252" t="s">
        <v>40191</v>
      </c>
    </row>
    <row r="3440" spans="1:4">
      <c r="A3440">
        <v>41082</v>
      </c>
      <c r="B3440" t="s">
        <v>36747</v>
      </c>
      <c r="C3440" t="s">
        <v>4987</v>
      </c>
      <c r="D3440" s="252" t="s">
        <v>41769</v>
      </c>
    </row>
    <row r="3441" spans="1:4">
      <c r="A3441">
        <v>4785</v>
      </c>
      <c r="B3441" t="s">
        <v>36748</v>
      </c>
      <c r="C3441" t="s">
        <v>4978</v>
      </c>
      <c r="D3441" s="252" t="s">
        <v>39130</v>
      </c>
    </row>
    <row r="3442" spans="1:4">
      <c r="A3442">
        <v>41081</v>
      </c>
      <c r="B3442" t="s">
        <v>36749</v>
      </c>
      <c r="C3442" t="s">
        <v>4987</v>
      </c>
      <c r="D3442" s="252" t="s">
        <v>39131</v>
      </c>
    </row>
    <row r="3443" spans="1:4">
      <c r="A3443">
        <v>4801</v>
      </c>
      <c r="B3443" t="s">
        <v>36750</v>
      </c>
      <c r="C3443" t="s">
        <v>4976</v>
      </c>
      <c r="D3443" s="252" t="s">
        <v>41770</v>
      </c>
    </row>
    <row r="3444" spans="1:4">
      <c r="A3444">
        <v>4794</v>
      </c>
      <c r="B3444" t="s">
        <v>36751</v>
      </c>
      <c r="C3444" t="s">
        <v>4976</v>
      </c>
      <c r="D3444" s="252" t="s">
        <v>41771</v>
      </c>
    </row>
    <row r="3445" spans="1:4">
      <c r="A3445">
        <v>4796</v>
      </c>
      <c r="B3445" t="s">
        <v>36752</v>
      </c>
      <c r="C3445" t="s">
        <v>4976</v>
      </c>
      <c r="D3445" s="252" t="s">
        <v>41772</v>
      </c>
    </row>
    <row r="3446" spans="1:4">
      <c r="A3446">
        <v>4800</v>
      </c>
      <c r="B3446" t="s">
        <v>36753</v>
      </c>
      <c r="C3446" t="s">
        <v>4976</v>
      </c>
      <c r="D3446" s="252" t="s">
        <v>41773</v>
      </c>
    </row>
    <row r="3447" spans="1:4">
      <c r="A3447">
        <v>4795</v>
      </c>
      <c r="B3447" t="s">
        <v>36754</v>
      </c>
      <c r="C3447" t="s">
        <v>4976</v>
      </c>
      <c r="D3447" s="252" t="s">
        <v>41774</v>
      </c>
    </row>
    <row r="3448" spans="1:4">
      <c r="A3448">
        <v>39694</v>
      </c>
      <c r="B3448" t="s">
        <v>36755</v>
      </c>
      <c r="C3448" t="s">
        <v>4976</v>
      </c>
      <c r="D3448" s="252" t="s">
        <v>41775</v>
      </c>
    </row>
    <row r="3449" spans="1:4">
      <c r="A3449">
        <v>1292</v>
      </c>
      <c r="B3449" t="s">
        <v>36756</v>
      </c>
      <c r="C3449" t="s">
        <v>4976</v>
      </c>
      <c r="D3449" s="252" t="s">
        <v>41776</v>
      </c>
    </row>
    <row r="3450" spans="1:4">
      <c r="A3450">
        <v>1287</v>
      </c>
      <c r="B3450" t="s">
        <v>36757</v>
      </c>
      <c r="C3450" t="s">
        <v>4976</v>
      </c>
      <c r="D3450" s="252" t="s">
        <v>41777</v>
      </c>
    </row>
    <row r="3451" spans="1:4">
      <c r="A3451">
        <v>1297</v>
      </c>
      <c r="B3451" t="s">
        <v>36758</v>
      </c>
      <c r="C3451" t="s">
        <v>4976</v>
      </c>
      <c r="D3451" s="252" t="s">
        <v>41778</v>
      </c>
    </row>
    <row r="3452" spans="1:4">
      <c r="A3452">
        <v>4786</v>
      </c>
      <c r="B3452" t="s">
        <v>36759</v>
      </c>
      <c r="C3452" t="s">
        <v>4976</v>
      </c>
      <c r="D3452" s="252" t="s">
        <v>41779</v>
      </c>
    </row>
    <row r="3453" spans="1:4">
      <c r="A3453">
        <v>10840</v>
      </c>
      <c r="B3453" t="s">
        <v>36760</v>
      </c>
      <c r="C3453" t="s">
        <v>4976</v>
      </c>
      <c r="D3453" s="252" t="s">
        <v>41780</v>
      </c>
    </row>
    <row r="3454" spans="1:4">
      <c r="A3454">
        <v>10841</v>
      </c>
      <c r="B3454" t="s">
        <v>36761</v>
      </c>
      <c r="C3454" t="s">
        <v>4976</v>
      </c>
      <c r="D3454" s="252" t="s">
        <v>41781</v>
      </c>
    </row>
    <row r="3455" spans="1:4">
      <c r="A3455">
        <v>44540</v>
      </c>
      <c r="B3455" t="s">
        <v>36762</v>
      </c>
      <c r="C3455" t="s">
        <v>4976</v>
      </c>
      <c r="D3455" s="252" t="s">
        <v>41782</v>
      </c>
    </row>
    <row r="3456" spans="1:4">
      <c r="A3456">
        <v>10842</v>
      </c>
      <c r="B3456" t="s">
        <v>36763</v>
      </c>
      <c r="C3456" t="s">
        <v>4976</v>
      </c>
      <c r="D3456" s="252" t="s">
        <v>41783</v>
      </c>
    </row>
    <row r="3457" spans="1:4">
      <c r="A3457">
        <v>21108</v>
      </c>
      <c r="B3457" t="s">
        <v>36764</v>
      </c>
      <c r="C3457" t="s">
        <v>4976</v>
      </c>
      <c r="D3457" s="252" t="s">
        <v>41784</v>
      </c>
    </row>
    <row r="3458" spans="1:4">
      <c r="A3458">
        <v>38180</v>
      </c>
      <c r="B3458" t="s">
        <v>36765</v>
      </c>
      <c r="C3458" t="s">
        <v>4976</v>
      </c>
      <c r="D3458" s="252" t="s">
        <v>41785</v>
      </c>
    </row>
    <row r="3459" spans="1:4">
      <c r="A3459">
        <v>40648</v>
      </c>
      <c r="B3459" t="s">
        <v>36766</v>
      </c>
      <c r="C3459" t="s">
        <v>4976</v>
      </c>
      <c r="D3459" s="252" t="s">
        <v>41786</v>
      </c>
    </row>
    <row r="3460" spans="1:4">
      <c r="A3460">
        <v>40649</v>
      </c>
      <c r="B3460" t="s">
        <v>36767</v>
      </c>
      <c r="C3460" t="s">
        <v>4976</v>
      </c>
      <c r="D3460" s="252" t="s">
        <v>41787</v>
      </c>
    </row>
    <row r="3461" spans="1:4">
      <c r="A3461">
        <v>40650</v>
      </c>
      <c r="B3461" t="s">
        <v>36768</v>
      </c>
      <c r="C3461" t="s">
        <v>4976</v>
      </c>
      <c r="D3461" s="252" t="s">
        <v>41788</v>
      </c>
    </row>
    <row r="3462" spans="1:4">
      <c r="A3462">
        <v>40651</v>
      </c>
      <c r="B3462" t="s">
        <v>36769</v>
      </c>
      <c r="C3462" t="s">
        <v>4976</v>
      </c>
      <c r="D3462" s="252" t="s">
        <v>41789</v>
      </c>
    </row>
    <row r="3463" spans="1:4">
      <c r="A3463">
        <v>40652</v>
      </c>
      <c r="B3463" t="s">
        <v>36770</v>
      </c>
      <c r="C3463" t="s">
        <v>4976</v>
      </c>
      <c r="D3463" s="252" t="s">
        <v>41790</v>
      </c>
    </row>
    <row r="3464" spans="1:4">
      <c r="A3464">
        <v>40647</v>
      </c>
      <c r="B3464" t="s">
        <v>36771</v>
      </c>
      <c r="C3464" t="s">
        <v>4976</v>
      </c>
      <c r="D3464" s="252" t="s">
        <v>41791</v>
      </c>
    </row>
    <row r="3465" spans="1:4">
      <c r="A3465">
        <v>40653</v>
      </c>
      <c r="B3465" t="s">
        <v>36772</v>
      </c>
      <c r="C3465" t="s">
        <v>4976</v>
      </c>
      <c r="D3465" s="252" t="s">
        <v>41792</v>
      </c>
    </row>
    <row r="3466" spans="1:4">
      <c r="A3466">
        <v>36178</v>
      </c>
      <c r="B3466" t="s">
        <v>36773</v>
      </c>
      <c r="C3466" t="s">
        <v>4977</v>
      </c>
      <c r="D3466" s="252" t="s">
        <v>40563</v>
      </c>
    </row>
    <row r="3467" spans="1:4">
      <c r="A3467">
        <v>38195</v>
      </c>
      <c r="B3467" t="s">
        <v>36774</v>
      </c>
      <c r="C3467" t="s">
        <v>4976</v>
      </c>
      <c r="D3467" s="252" t="s">
        <v>41793</v>
      </c>
    </row>
    <row r="3468" spans="1:4">
      <c r="A3468">
        <v>38181</v>
      </c>
      <c r="B3468" t="s">
        <v>36775</v>
      </c>
      <c r="C3468" t="s">
        <v>4976</v>
      </c>
      <c r="D3468" s="252" t="s">
        <v>41794</v>
      </c>
    </row>
    <row r="3469" spans="1:4">
      <c r="A3469">
        <v>38182</v>
      </c>
      <c r="B3469" t="s">
        <v>36776</v>
      </c>
      <c r="C3469" t="s">
        <v>4976</v>
      </c>
      <c r="D3469" s="252" t="s">
        <v>41795</v>
      </c>
    </row>
    <row r="3470" spans="1:4">
      <c r="A3470">
        <v>38186</v>
      </c>
      <c r="B3470" t="s">
        <v>36777</v>
      </c>
      <c r="C3470" t="s">
        <v>4976</v>
      </c>
      <c r="D3470" s="252" t="s">
        <v>41796</v>
      </c>
    </row>
    <row r="3471" spans="1:4">
      <c r="A3471">
        <v>38185</v>
      </c>
      <c r="B3471" t="s">
        <v>36778</v>
      </c>
      <c r="C3471" t="s">
        <v>4976</v>
      </c>
      <c r="D3471" s="252" t="s">
        <v>41797</v>
      </c>
    </row>
    <row r="3472" spans="1:4">
      <c r="A3472">
        <v>40654</v>
      </c>
      <c r="B3472" t="s">
        <v>36779</v>
      </c>
      <c r="C3472" t="s">
        <v>4976</v>
      </c>
      <c r="D3472" s="252" t="s">
        <v>41798</v>
      </c>
    </row>
    <row r="3473" spans="1:4">
      <c r="A3473">
        <v>44541</v>
      </c>
      <c r="B3473" t="s">
        <v>36780</v>
      </c>
      <c r="C3473" t="s">
        <v>4976</v>
      </c>
      <c r="D3473" s="252" t="s">
        <v>41799</v>
      </c>
    </row>
    <row r="3474" spans="1:4">
      <c r="A3474">
        <v>4822</v>
      </c>
      <c r="B3474" t="s">
        <v>36781</v>
      </c>
      <c r="C3474" t="s">
        <v>4976</v>
      </c>
      <c r="D3474" s="252" t="s">
        <v>41800</v>
      </c>
    </row>
    <row r="3475" spans="1:4">
      <c r="A3475">
        <v>4818</v>
      </c>
      <c r="B3475" t="s">
        <v>36782</v>
      </c>
      <c r="C3475" t="s">
        <v>4976</v>
      </c>
      <c r="D3475" s="252" t="s">
        <v>41801</v>
      </c>
    </row>
    <row r="3476" spans="1:4">
      <c r="A3476">
        <v>39567</v>
      </c>
      <c r="B3476" t="s">
        <v>36783</v>
      </c>
      <c r="C3476" t="s">
        <v>4976</v>
      </c>
      <c r="D3476" s="252" t="s">
        <v>41802</v>
      </c>
    </row>
    <row r="3477" spans="1:4">
      <c r="A3477">
        <v>39566</v>
      </c>
      <c r="B3477" t="s">
        <v>36784</v>
      </c>
      <c r="C3477" t="s">
        <v>4976</v>
      </c>
      <c r="D3477" s="252" t="s">
        <v>41803</v>
      </c>
    </row>
    <row r="3478" spans="1:4">
      <c r="A3478">
        <v>39416</v>
      </c>
      <c r="B3478" t="s">
        <v>36785</v>
      </c>
      <c r="C3478" t="s">
        <v>4976</v>
      </c>
      <c r="D3478" s="252" t="s">
        <v>39801</v>
      </c>
    </row>
    <row r="3479" spans="1:4">
      <c r="A3479">
        <v>39417</v>
      </c>
      <c r="B3479" t="s">
        <v>36786</v>
      </c>
      <c r="C3479" t="s">
        <v>4976</v>
      </c>
      <c r="D3479" s="252" t="s">
        <v>41804</v>
      </c>
    </row>
    <row r="3480" spans="1:4">
      <c r="A3480">
        <v>43742</v>
      </c>
      <c r="B3480" t="s">
        <v>36787</v>
      </c>
      <c r="C3480" t="s">
        <v>4976</v>
      </c>
      <c r="D3480" s="252" t="s">
        <v>41805</v>
      </c>
    </row>
    <row r="3481" spans="1:4">
      <c r="A3481">
        <v>39414</v>
      </c>
      <c r="B3481" t="s">
        <v>36788</v>
      </c>
      <c r="C3481" t="s">
        <v>4976</v>
      </c>
      <c r="D3481" s="252" t="s">
        <v>41350</v>
      </c>
    </row>
    <row r="3482" spans="1:4">
      <c r="A3482">
        <v>39415</v>
      </c>
      <c r="B3482" t="s">
        <v>36789</v>
      </c>
      <c r="C3482" t="s">
        <v>4976</v>
      </c>
      <c r="D3482" s="252" t="s">
        <v>41806</v>
      </c>
    </row>
    <row r="3483" spans="1:4">
      <c r="A3483">
        <v>43740</v>
      </c>
      <c r="B3483" t="s">
        <v>36790</v>
      </c>
      <c r="C3483" t="s">
        <v>4976</v>
      </c>
      <c r="D3483" s="252" t="s">
        <v>41807</v>
      </c>
    </row>
    <row r="3484" spans="1:4">
      <c r="A3484">
        <v>39412</v>
      </c>
      <c r="B3484" t="s">
        <v>36791</v>
      </c>
      <c r="C3484" t="s">
        <v>4976</v>
      </c>
      <c r="D3484" s="252" t="s">
        <v>41808</v>
      </c>
    </row>
    <row r="3485" spans="1:4">
      <c r="A3485">
        <v>39413</v>
      </c>
      <c r="B3485" t="s">
        <v>36792</v>
      </c>
      <c r="C3485" t="s">
        <v>4976</v>
      </c>
      <c r="D3485" s="252" t="s">
        <v>40619</v>
      </c>
    </row>
    <row r="3486" spans="1:4">
      <c r="A3486">
        <v>43741</v>
      </c>
      <c r="B3486" t="s">
        <v>36793</v>
      </c>
      <c r="C3486" t="s">
        <v>4976</v>
      </c>
      <c r="D3486" s="252" t="s">
        <v>41809</v>
      </c>
    </row>
    <row r="3487" spans="1:4">
      <c r="A3487">
        <v>11062</v>
      </c>
      <c r="B3487" t="s">
        <v>36794</v>
      </c>
      <c r="C3487" t="s">
        <v>4976</v>
      </c>
      <c r="D3487" s="252" t="s">
        <v>41810</v>
      </c>
    </row>
    <row r="3488" spans="1:4">
      <c r="A3488">
        <v>11063</v>
      </c>
      <c r="B3488" t="s">
        <v>36795</v>
      </c>
      <c r="C3488" t="s">
        <v>4976</v>
      </c>
      <c r="D3488" s="252" t="s">
        <v>41811</v>
      </c>
    </row>
    <row r="3489" spans="1:4">
      <c r="A3489">
        <v>13521</v>
      </c>
      <c r="B3489" t="s">
        <v>36796</v>
      </c>
      <c r="C3489" t="s">
        <v>4977</v>
      </c>
      <c r="D3489" s="252" t="s">
        <v>41812</v>
      </c>
    </row>
    <row r="3490" spans="1:4">
      <c r="A3490">
        <v>10851</v>
      </c>
      <c r="B3490" t="s">
        <v>36797</v>
      </c>
      <c r="C3490" t="s">
        <v>4977</v>
      </c>
      <c r="D3490" s="252" t="s">
        <v>41813</v>
      </c>
    </row>
    <row r="3491" spans="1:4">
      <c r="A3491">
        <v>39515</v>
      </c>
      <c r="B3491" t="s">
        <v>36798</v>
      </c>
      <c r="C3491" t="s">
        <v>4977</v>
      </c>
      <c r="D3491" s="252" t="s">
        <v>41814</v>
      </c>
    </row>
    <row r="3492" spans="1:4">
      <c r="A3492">
        <v>39516</v>
      </c>
      <c r="B3492" t="s">
        <v>36799</v>
      </c>
      <c r="C3492" t="s">
        <v>4977</v>
      </c>
      <c r="D3492" s="252" t="s">
        <v>39766</v>
      </c>
    </row>
    <row r="3493" spans="1:4">
      <c r="A3493">
        <v>39514</v>
      </c>
      <c r="B3493" t="s">
        <v>36800</v>
      </c>
      <c r="C3493" t="s">
        <v>4977</v>
      </c>
      <c r="D3493" s="252" t="s">
        <v>41815</v>
      </c>
    </row>
    <row r="3494" spans="1:4">
      <c r="A3494">
        <v>4812</v>
      </c>
      <c r="B3494" t="s">
        <v>36801</v>
      </c>
      <c r="C3494" t="s">
        <v>4976</v>
      </c>
      <c r="D3494" s="252" t="s">
        <v>41816</v>
      </c>
    </row>
    <row r="3495" spans="1:4">
      <c r="A3495">
        <v>10849</v>
      </c>
      <c r="B3495" t="s">
        <v>36802</v>
      </c>
      <c r="C3495" t="s">
        <v>4977</v>
      </c>
      <c r="D3495" s="252" t="s">
        <v>41817</v>
      </c>
    </row>
    <row r="3496" spans="1:4">
      <c r="A3496">
        <v>10848</v>
      </c>
      <c r="B3496" t="s">
        <v>36803</v>
      </c>
      <c r="C3496" t="s">
        <v>4977</v>
      </c>
      <c r="D3496" s="252" t="s">
        <v>41818</v>
      </c>
    </row>
    <row r="3497" spans="1:4">
      <c r="A3497">
        <v>4813</v>
      </c>
      <c r="B3497" t="s">
        <v>36804</v>
      </c>
      <c r="C3497" t="s">
        <v>4976</v>
      </c>
      <c r="D3497" s="252" t="s">
        <v>41819</v>
      </c>
    </row>
    <row r="3498" spans="1:4">
      <c r="A3498">
        <v>37560</v>
      </c>
      <c r="B3498" t="s">
        <v>36805</v>
      </c>
      <c r="C3498" t="s">
        <v>4977</v>
      </c>
      <c r="D3498" s="252" t="s">
        <v>41820</v>
      </c>
    </row>
    <row r="3499" spans="1:4">
      <c r="A3499">
        <v>37557</v>
      </c>
      <c r="B3499" t="s">
        <v>36806</v>
      </c>
      <c r="C3499" t="s">
        <v>4977</v>
      </c>
      <c r="D3499" s="252" t="s">
        <v>41303</v>
      </c>
    </row>
    <row r="3500" spans="1:4">
      <c r="A3500">
        <v>37556</v>
      </c>
      <c r="B3500" t="s">
        <v>36807</v>
      </c>
      <c r="C3500" t="s">
        <v>4977</v>
      </c>
      <c r="D3500" s="252" t="s">
        <v>41821</v>
      </c>
    </row>
    <row r="3501" spans="1:4">
      <c r="A3501">
        <v>37559</v>
      </c>
      <c r="B3501" t="s">
        <v>36808</v>
      </c>
      <c r="C3501" t="s">
        <v>4977</v>
      </c>
      <c r="D3501" s="252" t="s">
        <v>41822</v>
      </c>
    </row>
    <row r="3502" spans="1:4">
      <c r="A3502">
        <v>37539</v>
      </c>
      <c r="B3502" t="s">
        <v>36809</v>
      </c>
      <c r="C3502" t="s">
        <v>4977</v>
      </c>
      <c r="D3502" s="252" t="s">
        <v>40865</v>
      </c>
    </row>
    <row r="3503" spans="1:4">
      <c r="A3503">
        <v>37558</v>
      </c>
      <c r="B3503" t="s">
        <v>36810</v>
      </c>
      <c r="C3503" t="s">
        <v>4977</v>
      </c>
      <c r="D3503" s="252" t="s">
        <v>41823</v>
      </c>
    </row>
    <row r="3504" spans="1:4">
      <c r="A3504">
        <v>34723</v>
      </c>
      <c r="B3504" t="s">
        <v>36811</v>
      </c>
      <c r="C3504" t="s">
        <v>4976</v>
      </c>
      <c r="D3504" s="252" t="s">
        <v>41824</v>
      </c>
    </row>
    <row r="3505" spans="1:4">
      <c r="A3505">
        <v>34721</v>
      </c>
      <c r="B3505" t="s">
        <v>36812</v>
      </c>
      <c r="C3505" t="s">
        <v>4976</v>
      </c>
      <c r="D3505" s="252" t="s">
        <v>41825</v>
      </c>
    </row>
    <row r="3506" spans="1:4">
      <c r="A3506">
        <v>4309</v>
      </c>
      <c r="B3506" t="s">
        <v>36813</v>
      </c>
      <c r="C3506" t="s">
        <v>4977</v>
      </c>
      <c r="D3506" s="252" t="s">
        <v>39334</v>
      </c>
    </row>
    <row r="3507" spans="1:4">
      <c r="A3507">
        <v>4307</v>
      </c>
      <c r="B3507" t="s">
        <v>36814</v>
      </c>
      <c r="C3507" t="s">
        <v>4977</v>
      </c>
      <c r="D3507" s="252" t="s">
        <v>41826</v>
      </c>
    </row>
    <row r="3508" spans="1:4">
      <c r="A3508">
        <v>10850</v>
      </c>
      <c r="B3508" t="s">
        <v>36815</v>
      </c>
      <c r="C3508" t="s">
        <v>4977</v>
      </c>
      <c r="D3508" s="252" t="s">
        <v>39265</v>
      </c>
    </row>
    <row r="3509" spans="1:4">
      <c r="A3509">
        <v>42438</v>
      </c>
      <c r="B3509" t="s">
        <v>36816</v>
      </c>
      <c r="C3509" t="s">
        <v>4977</v>
      </c>
      <c r="D3509" s="252" t="s">
        <v>41827</v>
      </c>
    </row>
    <row r="3510" spans="1:4">
      <c r="A3510">
        <v>4792</v>
      </c>
      <c r="B3510" t="s">
        <v>36817</v>
      </c>
      <c r="C3510" t="s">
        <v>4976</v>
      </c>
      <c r="D3510" s="252" t="s">
        <v>41828</v>
      </c>
    </row>
    <row r="3511" spans="1:4">
      <c r="A3511">
        <v>4790</v>
      </c>
      <c r="B3511" t="s">
        <v>36818</v>
      </c>
      <c r="C3511" t="s">
        <v>4976</v>
      </c>
      <c r="D3511" s="252" t="s">
        <v>41779</v>
      </c>
    </row>
    <row r="3512" spans="1:4">
      <c r="A3512">
        <v>40671</v>
      </c>
      <c r="B3512" t="s">
        <v>36819</v>
      </c>
      <c r="C3512" t="s">
        <v>4976</v>
      </c>
      <c r="D3512" s="252" t="s">
        <v>41829</v>
      </c>
    </row>
    <row r="3513" spans="1:4">
      <c r="A3513">
        <v>7552</v>
      </c>
      <c r="B3513" t="s">
        <v>36820</v>
      </c>
      <c r="C3513" t="s">
        <v>4977</v>
      </c>
      <c r="D3513" s="252" t="s">
        <v>41830</v>
      </c>
    </row>
    <row r="3514" spans="1:4">
      <c r="A3514">
        <v>4893</v>
      </c>
      <c r="B3514" t="s">
        <v>36821</v>
      </c>
      <c r="C3514" t="s">
        <v>4977</v>
      </c>
      <c r="D3514" s="252" t="s">
        <v>41831</v>
      </c>
    </row>
    <row r="3515" spans="1:4">
      <c r="A3515">
        <v>4894</v>
      </c>
      <c r="B3515" t="s">
        <v>36822</v>
      </c>
      <c r="C3515" t="s">
        <v>4977</v>
      </c>
      <c r="D3515" s="252" t="s">
        <v>41743</v>
      </c>
    </row>
    <row r="3516" spans="1:4">
      <c r="A3516">
        <v>4888</v>
      </c>
      <c r="B3516" t="s">
        <v>36823</v>
      </c>
      <c r="C3516" t="s">
        <v>4977</v>
      </c>
      <c r="D3516" s="252" t="s">
        <v>41477</v>
      </c>
    </row>
    <row r="3517" spans="1:4">
      <c r="A3517">
        <v>4890</v>
      </c>
      <c r="B3517" t="s">
        <v>36824</v>
      </c>
      <c r="C3517" t="s">
        <v>4977</v>
      </c>
      <c r="D3517" s="252" t="s">
        <v>41832</v>
      </c>
    </row>
    <row r="3518" spans="1:4">
      <c r="A3518">
        <v>12411</v>
      </c>
      <c r="B3518" t="s">
        <v>36825</v>
      </c>
      <c r="C3518" t="s">
        <v>4977</v>
      </c>
      <c r="D3518" s="252" t="s">
        <v>41833</v>
      </c>
    </row>
    <row r="3519" spans="1:4">
      <c r="A3519">
        <v>4891</v>
      </c>
      <c r="B3519" t="s">
        <v>36826</v>
      </c>
      <c r="C3519" t="s">
        <v>4977</v>
      </c>
      <c r="D3519" s="252" t="s">
        <v>41834</v>
      </c>
    </row>
    <row r="3520" spans="1:4">
      <c r="A3520">
        <v>4889</v>
      </c>
      <c r="B3520" t="s">
        <v>36827</v>
      </c>
      <c r="C3520" t="s">
        <v>4977</v>
      </c>
      <c r="D3520" s="252" t="s">
        <v>39663</v>
      </c>
    </row>
    <row r="3521" spans="1:4">
      <c r="A3521">
        <v>4892</v>
      </c>
      <c r="B3521" t="s">
        <v>36828</v>
      </c>
      <c r="C3521" t="s">
        <v>4977</v>
      </c>
      <c r="D3521" s="252" t="s">
        <v>41651</v>
      </c>
    </row>
    <row r="3522" spans="1:4">
      <c r="A3522">
        <v>12412</v>
      </c>
      <c r="B3522" t="s">
        <v>36829</v>
      </c>
      <c r="C3522" t="s">
        <v>4977</v>
      </c>
      <c r="D3522" s="252" t="s">
        <v>41454</v>
      </c>
    </row>
    <row r="3523" spans="1:4">
      <c r="A3523">
        <v>4907</v>
      </c>
      <c r="B3523" t="s">
        <v>38885</v>
      </c>
      <c r="C3523" t="s">
        <v>4977</v>
      </c>
      <c r="D3523" s="252" t="s">
        <v>41635</v>
      </c>
    </row>
    <row r="3524" spans="1:4">
      <c r="A3524">
        <v>4902</v>
      </c>
      <c r="B3524" t="s">
        <v>38886</v>
      </c>
      <c r="C3524" t="s">
        <v>4977</v>
      </c>
      <c r="D3524" s="252" t="s">
        <v>41835</v>
      </c>
    </row>
    <row r="3525" spans="1:4">
      <c r="A3525">
        <v>11096</v>
      </c>
      <c r="B3525" t="s">
        <v>36830</v>
      </c>
      <c r="C3525" t="s">
        <v>4979</v>
      </c>
      <c r="D3525" s="252" t="s">
        <v>39437</v>
      </c>
    </row>
    <row r="3526" spans="1:4">
      <c r="A3526">
        <v>4741</v>
      </c>
      <c r="B3526" t="s">
        <v>36831</v>
      </c>
      <c r="C3526" t="s">
        <v>4986</v>
      </c>
      <c r="D3526" s="252" t="s">
        <v>41712</v>
      </c>
    </row>
    <row r="3527" spans="1:4">
      <c r="A3527">
        <v>4752</v>
      </c>
      <c r="B3527" t="s">
        <v>36832</v>
      </c>
      <c r="C3527" t="s">
        <v>4978</v>
      </c>
      <c r="D3527" s="252" t="s">
        <v>41836</v>
      </c>
    </row>
    <row r="3528" spans="1:4">
      <c r="A3528">
        <v>41091</v>
      </c>
      <c r="B3528" t="s">
        <v>36833</v>
      </c>
      <c r="C3528" t="s">
        <v>4987</v>
      </c>
      <c r="D3528" s="252" t="s">
        <v>41837</v>
      </c>
    </row>
    <row r="3529" spans="1:4">
      <c r="A3529">
        <v>13954</v>
      </c>
      <c r="B3529" t="s">
        <v>36834</v>
      </c>
      <c r="C3529" t="s">
        <v>4977</v>
      </c>
      <c r="D3529" s="252" t="s">
        <v>41838</v>
      </c>
    </row>
    <row r="3530" spans="1:4">
      <c r="A3530">
        <v>3411</v>
      </c>
      <c r="B3530" t="s">
        <v>36835</v>
      </c>
      <c r="C3530" t="s">
        <v>4979</v>
      </c>
      <c r="D3530" s="252" t="s">
        <v>39087</v>
      </c>
    </row>
    <row r="3531" spans="1:4">
      <c r="A3531">
        <v>39995</v>
      </c>
      <c r="B3531" t="s">
        <v>36836</v>
      </c>
      <c r="C3531" t="s">
        <v>4986</v>
      </c>
      <c r="D3531" s="252" t="s">
        <v>41839</v>
      </c>
    </row>
    <row r="3532" spans="1:4">
      <c r="A3532">
        <v>11615</v>
      </c>
      <c r="B3532" t="s">
        <v>36837</v>
      </c>
      <c r="C3532" t="s">
        <v>4976</v>
      </c>
      <c r="D3532" s="252" t="s">
        <v>41840</v>
      </c>
    </row>
    <row r="3533" spans="1:4">
      <c r="A3533">
        <v>3408</v>
      </c>
      <c r="B3533" t="s">
        <v>36838</v>
      </c>
      <c r="C3533" t="s">
        <v>4976</v>
      </c>
      <c r="D3533" s="252" t="s">
        <v>39868</v>
      </c>
    </row>
    <row r="3534" spans="1:4">
      <c r="A3534">
        <v>3409</v>
      </c>
      <c r="B3534" t="s">
        <v>36839</v>
      </c>
      <c r="C3534" t="s">
        <v>4976</v>
      </c>
      <c r="D3534" s="252" t="s">
        <v>41841</v>
      </c>
    </row>
    <row r="3535" spans="1:4">
      <c r="A3535">
        <v>11427</v>
      </c>
      <c r="B3535" t="s">
        <v>36840</v>
      </c>
      <c r="C3535" t="s">
        <v>4979</v>
      </c>
      <c r="D3535" s="252" t="s">
        <v>41842</v>
      </c>
    </row>
    <row r="3536" spans="1:4">
      <c r="A3536">
        <v>4491</v>
      </c>
      <c r="B3536" t="s">
        <v>36841</v>
      </c>
      <c r="C3536" t="s">
        <v>4980</v>
      </c>
      <c r="D3536" s="252" t="s">
        <v>41843</v>
      </c>
    </row>
    <row r="3537" spans="1:4">
      <c r="A3537">
        <v>2745</v>
      </c>
      <c r="B3537" t="s">
        <v>36842</v>
      </c>
      <c r="C3537" t="s">
        <v>4980</v>
      </c>
      <c r="D3537" s="252" t="s">
        <v>41844</v>
      </c>
    </row>
    <row r="3538" spans="1:4">
      <c r="A3538">
        <v>14439</v>
      </c>
      <c r="B3538" t="s">
        <v>36843</v>
      </c>
      <c r="C3538" t="s">
        <v>4980</v>
      </c>
      <c r="D3538" s="252" t="s">
        <v>39663</v>
      </c>
    </row>
    <row r="3539" spans="1:4">
      <c r="A3539">
        <v>44496</v>
      </c>
      <c r="B3539" t="s">
        <v>36844</v>
      </c>
      <c r="C3539" t="s">
        <v>4977</v>
      </c>
      <c r="D3539" s="252" t="s">
        <v>41845</v>
      </c>
    </row>
    <row r="3540" spans="1:4">
      <c r="A3540">
        <v>12362</v>
      </c>
      <c r="B3540" t="s">
        <v>36845</v>
      </c>
      <c r="C3540" t="s">
        <v>4977</v>
      </c>
      <c r="D3540" s="252" t="s">
        <v>39712</v>
      </c>
    </row>
    <row r="3541" spans="1:4">
      <c r="A3541">
        <v>421</v>
      </c>
      <c r="B3541" t="s">
        <v>36846</v>
      </c>
      <c r="C3541" t="s">
        <v>4977</v>
      </c>
      <c r="D3541" s="252" t="s">
        <v>41846</v>
      </c>
    </row>
    <row r="3542" spans="1:4">
      <c r="A3542">
        <v>14148</v>
      </c>
      <c r="B3542" t="s">
        <v>36847</v>
      </c>
      <c r="C3542" t="s">
        <v>4977</v>
      </c>
      <c r="D3542" s="252" t="s">
        <v>41847</v>
      </c>
    </row>
    <row r="3543" spans="1:4">
      <c r="A3543">
        <v>4341</v>
      </c>
      <c r="B3543" t="s">
        <v>36848</v>
      </c>
      <c r="C3543" t="s">
        <v>4977</v>
      </c>
      <c r="D3543" s="252" t="s">
        <v>39403</v>
      </c>
    </row>
    <row r="3544" spans="1:4">
      <c r="A3544">
        <v>4337</v>
      </c>
      <c r="B3544" t="s">
        <v>36849</v>
      </c>
      <c r="C3544" t="s">
        <v>4977</v>
      </c>
      <c r="D3544" s="252" t="s">
        <v>41848</v>
      </c>
    </row>
    <row r="3545" spans="1:4">
      <c r="A3545">
        <v>4339</v>
      </c>
      <c r="B3545" t="s">
        <v>36850</v>
      </c>
      <c r="C3545" t="s">
        <v>4977</v>
      </c>
      <c r="D3545" s="252" t="s">
        <v>41849</v>
      </c>
    </row>
    <row r="3546" spans="1:4">
      <c r="A3546">
        <v>39997</v>
      </c>
      <c r="B3546" t="s">
        <v>36851</v>
      </c>
      <c r="C3546" t="s">
        <v>4977</v>
      </c>
      <c r="D3546" s="252" t="s">
        <v>39804</v>
      </c>
    </row>
    <row r="3547" spans="1:4">
      <c r="A3547">
        <v>11971</v>
      </c>
      <c r="B3547" t="s">
        <v>36852</v>
      </c>
      <c r="C3547" t="s">
        <v>4977</v>
      </c>
      <c r="D3547" s="252" t="s">
        <v>41410</v>
      </c>
    </row>
    <row r="3548" spans="1:4">
      <c r="A3548">
        <v>4342</v>
      </c>
      <c r="B3548" t="s">
        <v>36853</v>
      </c>
      <c r="C3548" t="s">
        <v>4977</v>
      </c>
      <c r="D3548" s="252" t="s">
        <v>38968</v>
      </c>
    </row>
    <row r="3549" spans="1:4">
      <c r="A3549">
        <v>4330</v>
      </c>
      <c r="B3549" t="s">
        <v>36854</v>
      </c>
      <c r="C3549" t="s">
        <v>4977</v>
      </c>
      <c r="D3549" s="252" t="s">
        <v>41661</v>
      </c>
    </row>
    <row r="3550" spans="1:4">
      <c r="A3550">
        <v>4340</v>
      </c>
      <c r="B3550" t="s">
        <v>36855</v>
      </c>
      <c r="C3550" t="s">
        <v>4977</v>
      </c>
      <c r="D3550" s="252" t="s">
        <v>38990</v>
      </c>
    </row>
    <row r="3551" spans="1:4">
      <c r="A3551">
        <v>5088</v>
      </c>
      <c r="B3551" t="s">
        <v>36856</v>
      </c>
      <c r="C3551" t="s">
        <v>4977</v>
      </c>
      <c r="D3551" s="252" t="s">
        <v>41613</v>
      </c>
    </row>
    <row r="3552" spans="1:4">
      <c r="A3552">
        <v>11154</v>
      </c>
      <c r="B3552" t="s">
        <v>36857</v>
      </c>
      <c r="C3552" t="s">
        <v>4977</v>
      </c>
      <c r="D3552" s="252" t="s">
        <v>41850</v>
      </c>
    </row>
    <row r="3553" spans="1:4">
      <c r="A3553">
        <v>4989</v>
      </c>
      <c r="B3553" t="s">
        <v>36858</v>
      </c>
      <c r="C3553" t="s">
        <v>4977</v>
      </c>
      <c r="D3553" s="252" t="s">
        <v>41851</v>
      </c>
    </row>
    <row r="3554" spans="1:4">
      <c r="A3554">
        <v>4982</v>
      </c>
      <c r="B3554" t="s">
        <v>36859</v>
      </c>
      <c r="C3554" t="s">
        <v>4977</v>
      </c>
      <c r="D3554" s="252" t="s">
        <v>41852</v>
      </c>
    </row>
    <row r="3555" spans="1:4">
      <c r="A3555">
        <v>4962</v>
      </c>
      <c r="B3555" t="s">
        <v>36860</v>
      </c>
      <c r="C3555" t="s">
        <v>4977</v>
      </c>
      <c r="D3555" s="252" t="s">
        <v>41853</v>
      </c>
    </row>
    <row r="3556" spans="1:4">
      <c r="A3556">
        <v>4981</v>
      </c>
      <c r="B3556" t="s">
        <v>36861</v>
      </c>
      <c r="C3556" t="s">
        <v>4977</v>
      </c>
      <c r="D3556" s="252" t="s">
        <v>41854</v>
      </c>
    </row>
    <row r="3557" spans="1:4">
      <c r="A3557">
        <v>4964</v>
      </c>
      <c r="B3557" t="s">
        <v>36862</v>
      </c>
      <c r="C3557" t="s">
        <v>4977</v>
      </c>
      <c r="D3557" s="252" t="s">
        <v>41855</v>
      </c>
    </row>
    <row r="3558" spans="1:4">
      <c r="A3558">
        <v>4992</v>
      </c>
      <c r="B3558" t="s">
        <v>36863</v>
      </c>
      <c r="C3558" t="s">
        <v>4977</v>
      </c>
      <c r="D3558" s="252" t="s">
        <v>41856</v>
      </c>
    </row>
    <row r="3559" spans="1:4">
      <c r="A3559">
        <v>4987</v>
      </c>
      <c r="B3559" t="s">
        <v>36864</v>
      </c>
      <c r="C3559" t="s">
        <v>4977</v>
      </c>
      <c r="D3559" s="252" t="s">
        <v>41857</v>
      </c>
    </row>
    <row r="3560" spans="1:4">
      <c r="A3560">
        <v>4930</v>
      </c>
      <c r="B3560" t="s">
        <v>36865</v>
      </c>
      <c r="C3560" t="s">
        <v>4976</v>
      </c>
      <c r="D3560" s="252" t="s">
        <v>41858</v>
      </c>
    </row>
    <row r="3561" spans="1:4">
      <c r="A3561">
        <v>39021</v>
      </c>
      <c r="B3561" t="s">
        <v>36866</v>
      </c>
      <c r="C3561" t="s">
        <v>4977</v>
      </c>
      <c r="D3561" s="252" t="s">
        <v>41859</v>
      </c>
    </row>
    <row r="3562" spans="1:4">
      <c r="A3562">
        <v>39022</v>
      </c>
      <c r="B3562" t="s">
        <v>36867</v>
      </c>
      <c r="C3562" t="s">
        <v>4977</v>
      </c>
      <c r="D3562" s="252" t="s">
        <v>41860</v>
      </c>
    </row>
    <row r="3563" spans="1:4">
      <c r="A3563">
        <v>39024</v>
      </c>
      <c r="B3563" t="s">
        <v>36868</v>
      </c>
      <c r="C3563" t="s">
        <v>4977</v>
      </c>
      <c r="D3563" s="252" t="s">
        <v>41861</v>
      </c>
    </row>
    <row r="3564" spans="1:4">
      <c r="A3564">
        <v>4914</v>
      </c>
      <c r="B3564" t="s">
        <v>36869</v>
      </c>
      <c r="C3564" t="s">
        <v>4976</v>
      </c>
      <c r="D3564" s="252" t="s">
        <v>41862</v>
      </c>
    </row>
    <row r="3565" spans="1:4">
      <c r="A3565">
        <v>4917</v>
      </c>
      <c r="B3565" t="s">
        <v>36870</v>
      </c>
      <c r="C3565" t="s">
        <v>4976</v>
      </c>
      <c r="D3565" s="252" t="s">
        <v>41863</v>
      </c>
    </row>
    <row r="3566" spans="1:4">
      <c r="A3566">
        <v>39025</v>
      </c>
      <c r="B3566" t="s">
        <v>36871</v>
      </c>
      <c r="C3566" t="s">
        <v>4977</v>
      </c>
      <c r="D3566" s="252" t="s">
        <v>41864</v>
      </c>
    </row>
    <row r="3567" spans="1:4">
      <c r="A3567">
        <v>4922</v>
      </c>
      <c r="B3567" t="s">
        <v>36872</v>
      </c>
      <c r="C3567" t="s">
        <v>4976</v>
      </c>
      <c r="D3567" s="252" t="s">
        <v>41865</v>
      </c>
    </row>
    <row r="3568" spans="1:4">
      <c r="A3568">
        <v>4911</v>
      </c>
      <c r="B3568" t="s">
        <v>36873</v>
      </c>
      <c r="C3568" t="s">
        <v>4976</v>
      </c>
      <c r="D3568" s="252" t="s">
        <v>41866</v>
      </c>
    </row>
    <row r="3569" spans="1:4">
      <c r="A3569">
        <v>37518</v>
      </c>
      <c r="B3569" t="s">
        <v>36874</v>
      </c>
      <c r="C3569" t="s">
        <v>4976</v>
      </c>
      <c r="D3569" s="252" t="s">
        <v>41867</v>
      </c>
    </row>
    <row r="3570" spans="1:4">
      <c r="A3570">
        <v>4910</v>
      </c>
      <c r="B3570" t="s">
        <v>36875</v>
      </c>
      <c r="C3570" t="s">
        <v>4976</v>
      </c>
      <c r="D3570" s="252" t="s">
        <v>41868</v>
      </c>
    </row>
    <row r="3571" spans="1:4">
      <c r="A3571">
        <v>4943</v>
      </c>
      <c r="B3571" t="s">
        <v>36876</v>
      </c>
      <c r="C3571" t="s">
        <v>4976</v>
      </c>
      <c r="D3571" s="252" t="s">
        <v>41869</v>
      </c>
    </row>
    <row r="3572" spans="1:4">
      <c r="A3572">
        <v>5002</v>
      </c>
      <c r="B3572" t="s">
        <v>36877</v>
      </c>
      <c r="C3572" t="s">
        <v>4976</v>
      </c>
      <c r="D3572" s="252" t="s">
        <v>41870</v>
      </c>
    </row>
    <row r="3573" spans="1:4">
      <c r="A3573">
        <v>4977</v>
      </c>
      <c r="B3573" t="s">
        <v>36878</v>
      </c>
      <c r="C3573" t="s">
        <v>4976</v>
      </c>
      <c r="D3573" s="252" t="s">
        <v>41871</v>
      </c>
    </row>
    <row r="3574" spans="1:4">
      <c r="A3574">
        <v>5028</v>
      </c>
      <c r="B3574" t="s">
        <v>36879</v>
      </c>
      <c r="C3574" t="s">
        <v>4976</v>
      </c>
      <c r="D3574" s="252" t="s">
        <v>41872</v>
      </c>
    </row>
    <row r="3575" spans="1:4">
      <c r="A3575">
        <v>4998</v>
      </c>
      <c r="B3575" t="s">
        <v>36880</v>
      </c>
      <c r="C3575" t="s">
        <v>4976</v>
      </c>
      <c r="D3575" s="252" t="s">
        <v>41873</v>
      </c>
    </row>
    <row r="3576" spans="1:4">
      <c r="A3576">
        <v>4969</v>
      </c>
      <c r="B3576" t="s">
        <v>36881</v>
      </c>
      <c r="C3576" t="s">
        <v>4976</v>
      </c>
      <c r="D3576" s="252" t="s">
        <v>41874</v>
      </c>
    </row>
    <row r="3577" spans="1:4">
      <c r="A3577">
        <v>11364</v>
      </c>
      <c r="B3577" t="s">
        <v>36882</v>
      </c>
      <c r="C3577" t="s">
        <v>4977</v>
      </c>
      <c r="D3577" s="252" t="s">
        <v>41875</v>
      </c>
    </row>
    <row r="3578" spans="1:4">
      <c r="A3578">
        <v>11365</v>
      </c>
      <c r="B3578" t="s">
        <v>36883</v>
      </c>
      <c r="C3578" t="s">
        <v>4977</v>
      </c>
      <c r="D3578" s="252" t="s">
        <v>41876</v>
      </c>
    </row>
    <row r="3579" spans="1:4">
      <c r="A3579">
        <v>11366</v>
      </c>
      <c r="B3579" t="s">
        <v>36884</v>
      </c>
      <c r="C3579" t="s">
        <v>4977</v>
      </c>
      <c r="D3579" s="252" t="s">
        <v>41877</v>
      </c>
    </row>
    <row r="3580" spans="1:4">
      <c r="A3580">
        <v>43777</v>
      </c>
      <c r="B3580" t="s">
        <v>36885</v>
      </c>
      <c r="C3580" t="s">
        <v>4977</v>
      </c>
      <c r="D3580" s="252" t="s">
        <v>41878</v>
      </c>
    </row>
    <row r="3581" spans="1:4">
      <c r="A3581">
        <v>20322</v>
      </c>
      <c r="B3581" t="s">
        <v>36886</v>
      </c>
      <c r="C3581" t="s">
        <v>4977</v>
      </c>
      <c r="D3581" s="252" t="s">
        <v>41879</v>
      </c>
    </row>
    <row r="3582" spans="1:4">
      <c r="A3582">
        <v>10553</v>
      </c>
      <c r="B3582" t="s">
        <v>36887</v>
      </c>
      <c r="C3582" t="s">
        <v>4977</v>
      </c>
      <c r="D3582" s="252" t="s">
        <v>41880</v>
      </c>
    </row>
    <row r="3583" spans="1:4">
      <c r="A3583">
        <v>5020</v>
      </c>
      <c r="B3583" t="s">
        <v>36888</v>
      </c>
      <c r="C3583" t="s">
        <v>4977</v>
      </c>
      <c r="D3583" s="252" t="s">
        <v>41881</v>
      </c>
    </row>
    <row r="3584" spans="1:4">
      <c r="A3584">
        <v>10554</v>
      </c>
      <c r="B3584" t="s">
        <v>36889</v>
      </c>
      <c r="C3584" t="s">
        <v>4977</v>
      </c>
      <c r="D3584" s="252" t="s">
        <v>41882</v>
      </c>
    </row>
    <row r="3585" spans="1:4">
      <c r="A3585">
        <v>10555</v>
      </c>
      <c r="B3585" t="s">
        <v>36890</v>
      </c>
      <c r="C3585" t="s">
        <v>4977</v>
      </c>
      <c r="D3585" s="252" t="s">
        <v>41883</v>
      </c>
    </row>
    <row r="3586" spans="1:4">
      <c r="A3586">
        <v>10556</v>
      </c>
      <c r="B3586" t="s">
        <v>36891</v>
      </c>
      <c r="C3586" t="s">
        <v>4977</v>
      </c>
      <c r="D3586" s="252" t="s">
        <v>41884</v>
      </c>
    </row>
    <row r="3587" spans="1:4">
      <c r="A3587">
        <v>39502</v>
      </c>
      <c r="B3587" t="s">
        <v>36892</v>
      </c>
      <c r="C3587" t="s">
        <v>4977</v>
      </c>
      <c r="D3587" s="252" t="s">
        <v>41885</v>
      </c>
    </row>
    <row r="3588" spans="1:4">
      <c r="A3588">
        <v>39504</v>
      </c>
      <c r="B3588" t="s">
        <v>36893</v>
      </c>
      <c r="C3588" t="s">
        <v>4977</v>
      </c>
      <c r="D3588" s="252" t="s">
        <v>41886</v>
      </c>
    </row>
    <row r="3589" spans="1:4">
      <c r="A3589">
        <v>39503</v>
      </c>
      <c r="B3589" t="s">
        <v>36894</v>
      </c>
      <c r="C3589" t="s">
        <v>4977</v>
      </c>
      <c r="D3589" s="252" t="s">
        <v>41887</v>
      </c>
    </row>
    <row r="3590" spans="1:4">
      <c r="A3590">
        <v>39505</v>
      </c>
      <c r="B3590" t="s">
        <v>36895</v>
      </c>
      <c r="C3590" t="s">
        <v>4977</v>
      </c>
      <c r="D3590" s="252" t="s">
        <v>41888</v>
      </c>
    </row>
    <row r="3591" spans="1:4">
      <c r="A3591">
        <v>44471</v>
      </c>
      <c r="B3591" t="s">
        <v>36896</v>
      </c>
      <c r="C3591" t="s">
        <v>4977</v>
      </c>
      <c r="D3591" s="252" t="s">
        <v>41889</v>
      </c>
    </row>
    <row r="3592" spans="1:4">
      <c r="A3592">
        <v>4944</v>
      </c>
      <c r="B3592" t="s">
        <v>36897</v>
      </c>
      <c r="C3592" t="s">
        <v>4976</v>
      </c>
      <c r="D3592" s="252" t="s">
        <v>41890</v>
      </c>
    </row>
    <row r="3593" spans="1:4">
      <c r="A3593">
        <v>21102</v>
      </c>
      <c r="B3593" t="s">
        <v>36898</v>
      </c>
      <c r="C3593" t="s">
        <v>4977</v>
      </c>
      <c r="D3593" s="252" t="s">
        <v>41891</v>
      </c>
    </row>
    <row r="3594" spans="1:4">
      <c r="A3594">
        <v>21101</v>
      </c>
      <c r="B3594" t="s">
        <v>36899</v>
      </c>
      <c r="C3594" t="s">
        <v>4977</v>
      </c>
      <c r="D3594" s="252" t="s">
        <v>41892</v>
      </c>
    </row>
    <row r="3595" spans="1:4">
      <c r="A3595">
        <v>34713</v>
      </c>
      <c r="B3595" t="s">
        <v>36900</v>
      </c>
      <c r="C3595" t="s">
        <v>4976</v>
      </c>
      <c r="D3595" s="252" t="s">
        <v>41893</v>
      </c>
    </row>
    <row r="3596" spans="1:4">
      <c r="A3596">
        <v>37563</v>
      </c>
      <c r="B3596" t="s">
        <v>36901</v>
      </c>
      <c r="C3596" t="s">
        <v>4976</v>
      </c>
      <c r="D3596" s="252" t="s">
        <v>41894</v>
      </c>
    </row>
    <row r="3597" spans="1:4">
      <c r="A3597">
        <v>4948</v>
      </c>
      <c r="B3597" t="s">
        <v>36902</v>
      </c>
      <c r="C3597" t="s">
        <v>4976</v>
      </c>
      <c r="D3597" s="252" t="s">
        <v>41895</v>
      </c>
    </row>
    <row r="3598" spans="1:4">
      <c r="A3598">
        <v>37561</v>
      </c>
      <c r="B3598" t="s">
        <v>36903</v>
      </c>
      <c r="C3598" t="s">
        <v>4976</v>
      </c>
      <c r="D3598" s="252" t="s">
        <v>41896</v>
      </c>
    </row>
    <row r="3599" spans="1:4">
      <c r="A3599">
        <v>37562</v>
      </c>
      <c r="B3599" t="s">
        <v>36904</v>
      </c>
      <c r="C3599" t="s">
        <v>4976</v>
      </c>
      <c r="D3599" s="252" t="s">
        <v>41897</v>
      </c>
    </row>
    <row r="3600" spans="1:4">
      <c r="A3600">
        <v>14164</v>
      </c>
      <c r="B3600" t="s">
        <v>36905</v>
      </c>
      <c r="C3600" t="s">
        <v>4977</v>
      </c>
      <c r="D3600" s="252" t="s">
        <v>41898</v>
      </c>
    </row>
    <row r="3601" spans="1:4">
      <c r="A3601">
        <v>14163</v>
      </c>
      <c r="B3601" t="s">
        <v>36906</v>
      </c>
      <c r="C3601" t="s">
        <v>4977</v>
      </c>
      <c r="D3601" s="252" t="s">
        <v>41899</v>
      </c>
    </row>
    <row r="3602" spans="1:4">
      <c r="A3602">
        <v>5051</v>
      </c>
      <c r="B3602" t="s">
        <v>36907</v>
      </c>
      <c r="C3602" t="s">
        <v>4977</v>
      </c>
      <c r="D3602" s="252" t="s">
        <v>41900</v>
      </c>
    </row>
    <row r="3603" spans="1:4">
      <c r="A3603">
        <v>14162</v>
      </c>
      <c r="B3603" t="s">
        <v>36908</v>
      </c>
      <c r="C3603" t="s">
        <v>4977</v>
      </c>
      <c r="D3603" s="252" t="s">
        <v>41901</v>
      </c>
    </row>
    <row r="3604" spans="1:4">
      <c r="A3604">
        <v>5052</v>
      </c>
      <c r="B3604" t="s">
        <v>36909</v>
      </c>
      <c r="C3604" t="s">
        <v>4977</v>
      </c>
      <c r="D3604" s="252" t="s">
        <v>41902</v>
      </c>
    </row>
    <row r="3605" spans="1:4">
      <c r="A3605">
        <v>14166</v>
      </c>
      <c r="B3605" t="s">
        <v>36910</v>
      </c>
      <c r="C3605" t="s">
        <v>4977</v>
      </c>
      <c r="D3605" s="252" t="s">
        <v>41903</v>
      </c>
    </row>
    <row r="3606" spans="1:4">
      <c r="A3606">
        <v>14165</v>
      </c>
      <c r="B3606" t="s">
        <v>36911</v>
      </c>
      <c r="C3606" t="s">
        <v>4977</v>
      </c>
      <c r="D3606" s="252" t="s">
        <v>41904</v>
      </c>
    </row>
    <row r="3607" spans="1:4">
      <c r="A3607">
        <v>5050</v>
      </c>
      <c r="B3607" t="s">
        <v>36912</v>
      </c>
      <c r="C3607" t="s">
        <v>4977</v>
      </c>
      <c r="D3607" s="252" t="s">
        <v>41905</v>
      </c>
    </row>
    <row r="3608" spans="1:4">
      <c r="A3608">
        <v>12366</v>
      </c>
      <c r="B3608" t="s">
        <v>36913</v>
      </c>
      <c r="C3608" t="s">
        <v>4977</v>
      </c>
      <c r="D3608" s="252" t="s">
        <v>41906</v>
      </c>
    </row>
    <row r="3609" spans="1:4">
      <c r="A3609">
        <v>5045</v>
      </c>
      <c r="B3609" t="s">
        <v>36914</v>
      </c>
      <c r="C3609" t="s">
        <v>4977</v>
      </c>
      <c r="D3609" s="252" t="s">
        <v>41907</v>
      </c>
    </row>
    <row r="3610" spans="1:4">
      <c r="A3610">
        <v>5035</v>
      </c>
      <c r="B3610" t="s">
        <v>36915</v>
      </c>
      <c r="C3610" t="s">
        <v>4977</v>
      </c>
      <c r="D3610" s="252" t="s">
        <v>41908</v>
      </c>
    </row>
    <row r="3611" spans="1:4">
      <c r="A3611">
        <v>41180</v>
      </c>
      <c r="B3611" t="s">
        <v>36916</v>
      </c>
      <c r="C3611" t="s">
        <v>4977</v>
      </c>
      <c r="D3611" s="252" t="s">
        <v>41909</v>
      </c>
    </row>
    <row r="3612" spans="1:4">
      <c r="A3612">
        <v>41181</v>
      </c>
      <c r="B3612" t="s">
        <v>36917</v>
      </c>
      <c r="C3612" t="s">
        <v>4977</v>
      </c>
      <c r="D3612" s="252" t="s">
        <v>41910</v>
      </c>
    </row>
    <row r="3613" spans="1:4">
      <c r="A3613">
        <v>41182</v>
      </c>
      <c r="B3613" t="s">
        <v>36918</v>
      </c>
      <c r="C3613" t="s">
        <v>4977</v>
      </c>
      <c r="D3613" s="252" t="s">
        <v>41911</v>
      </c>
    </row>
    <row r="3614" spans="1:4">
      <c r="A3614">
        <v>41183</v>
      </c>
      <c r="B3614" t="s">
        <v>36919</v>
      </c>
      <c r="C3614" t="s">
        <v>4977</v>
      </c>
      <c r="D3614" s="252" t="s">
        <v>41912</v>
      </c>
    </row>
    <row r="3615" spans="1:4">
      <c r="A3615">
        <v>41184</v>
      </c>
      <c r="B3615" t="s">
        <v>36920</v>
      </c>
      <c r="C3615" t="s">
        <v>4977</v>
      </c>
      <c r="D3615" s="252" t="s">
        <v>41913</v>
      </c>
    </row>
    <row r="3616" spans="1:4">
      <c r="A3616">
        <v>41185</v>
      </c>
      <c r="B3616" t="s">
        <v>36921</v>
      </c>
      <c r="C3616" t="s">
        <v>4977</v>
      </c>
      <c r="D3616" s="252" t="s">
        <v>41914</v>
      </c>
    </row>
    <row r="3617" spans="1:4">
      <c r="A3617">
        <v>41186</v>
      </c>
      <c r="B3617" t="s">
        <v>36922</v>
      </c>
      <c r="C3617" t="s">
        <v>4977</v>
      </c>
      <c r="D3617" s="252" t="s">
        <v>41915</v>
      </c>
    </row>
    <row r="3618" spans="1:4">
      <c r="A3618">
        <v>41187</v>
      </c>
      <c r="B3618" t="s">
        <v>36923</v>
      </c>
      <c r="C3618" t="s">
        <v>4977</v>
      </c>
      <c r="D3618" s="252" t="s">
        <v>41916</v>
      </c>
    </row>
    <row r="3619" spans="1:4">
      <c r="A3619">
        <v>41188</v>
      </c>
      <c r="B3619" t="s">
        <v>36924</v>
      </c>
      <c r="C3619" t="s">
        <v>4977</v>
      </c>
      <c r="D3619" s="252" t="s">
        <v>41917</v>
      </c>
    </row>
    <row r="3620" spans="1:4">
      <c r="A3620">
        <v>5036</v>
      </c>
      <c r="B3620" t="s">
        <v>36925</v>
      </c>
      <c r="C3620" t="s">
        <v>4977</v>
      </c>
      <c r="D3620" s="252" t="s">
        <v>41918</v>
      </c>
    </row>
    <row r="3621" spans="1:4">
      <c r="A3621">
        <v>41189</v>
      </c>
      <c r="B3621" t="s">
        <v>36926</v>
      </c>
      <c r="C3621" t="s">
        <v>4977</v>
      </c>
      <c r="D3621" s="252" t="s">
        <v>41919</v>
      </c>
    </row>
    <row r="3622" spans="1:4">
      <c r="A3622">
        <v>41190</v>
      </c>
      <c r="B3622" t="s">
        <v>36927</v>
      </c>
      <c r="C3622" t="s">
        <v>4977</v>
      </c>
      <c r="D3622" s="252" t="s">
        <v>41920</v>
      </c>
    </row>
    <row r="3623" spans="1:4">
      <c r="A3623">
        <v>41191</v>
      </c>
      <c r="B3623" t="s">
        <v>36928</v>
      </c>
      <c r="C3623" t="s">
        <v>4977</v>
      </c>
      <c r="D3623" s="252" t="s">
        <v>41921</v>
      </c>
    </row>
    <row r="3624" spans="1:4">
      <c r="A3624">
        <v>41192</v>
      </c>
      <c r="B3624" t="s">
        <v>36929</v>
      </c>
      <c r="C3624" t="s">
        <v>4977</v>
      </c>
      <c r="D3624" s="252" t="s">
        <v>41922</v>
      </c>
    </row>
    <row r="3625" spans="1:4">
      <c r="A3625">
        <v>41193</v>
      </c>
      <c r="B3625" t="s">
        <v>36930</v>
      </c>
      <c r="C3625" t="s">
        <v>4977</v>
      </c>
      <c r="D3625" s="252" t="s">
        <v>41923</v>
      </c>
    </row>
    <row r="3626" spans="1:4">
      <c r="A3626">
        <v>41194</v>
      </c>
      <c r="B3626" t="s">
        <v>36931</v>
      </c>
      <c r="C3626" t="s">
        <v>4977</v>
      </c>
      <c r="D3626" s="252" t="s">
        <v>41924</v>
      </c>
    </row>
    <row r="3627" spans="1:4">
      <c r="A3627">
        <v>5044</v>
      </c>
      <c r="B3627" t="s">
        <v>36932</v>
      </c>
      <c r="C3627" t="s">
        <v>4977</v>
      </c>
      <c r="D3627" s="252" t="s">
        <v>41925</v>
      </c>
    </row>
    <row r="3628" spans="1:4">
      <c r="A3628">
        <v>5059</v>
      </c>
      <c r="B3628" t="s">
        <v>36933</v>
      </c>
      <c r="C3628" t="s">
        <v>4977</v>
      </c>
      <c r="D3628" s="252" t="s">
        <v>41926</v>
      </c>
    </row>
    <row r="3629" spans="1:4">
      <c r="A3629">
        <v>41201</v>
      </c>
      <c r="B3629" t="s">
        <v>36934</v>
      </c>
      <c r="C3629" t="s">
        <v>4977</v>
      </c>
      <c r="D3629" s="252" t="s">
        <v>41927</v>
      </c>
    </row>
    <row r="3630" spans="1:4">
      <c r="A3630">
        <v>41199</v>
      </c>
      <c r="B3630" t="s">
        <v>36935</v>
      </c>
      <c r="C3630" t="s">
        <v>4977</v>
      </c>
      <c r="D3630" s="252" t="s">
        <v>41928</v>
      </c>
    </row>
    <row r="3631" spans="1:4">
      <c r="A3631">
        <v>5057</v>
      </c>
      <c r="B3631" t="s">
        <v>36936</v>
      </c>
      <c r="C3631" t="s">
        <v>4977</v>
      </c>
      <c r="D3631" s="252" t="s">
        <v>41929</v>
      </c>
    </row>
    <row r="3632" spans="1:4">
      <c r="A3632">
        <v>41200</v>
      </c>
      <c r="B3632" t="s">
        <v>36937</v>
      </c>
      <c r="C3632" t="s">
        <v>4977</v>
      </c>
      <c r="D3632" s="252" t="s">
        <v>41930</v>
      </c>
    </row>
    <row r="3633" spans="1:4">
      <c r="A3633">
        <v>41205</v>
      </c>
      <c r="B3633" t="s">
        <v>36938</v>
      </c>
      <c r="C3633" t="s">
        <v>4977</v>
      </c>
      <c r="D3633" s="252" t="s">
        <v>41931</v>
      </c>
    </row>
    <row r="3634" spans="1:4">
      <c r="A3634">
        <v>41202</v>
      </c>
      <c r="B3634" t="s">
        <v>36939</v>
      </c>
      <c r="C3634" t="s">
        <v>4977</v>
      </c>
      <c r="D3634" s="252" t="s">
        <v>41932</v>
      </c>
    </row>
    <row r="3635" spans="1:4">
      <c r="A3635">
        <v>41206</v>
      </c>
      <c r="B3635" t="s">
        <v>36940</v>
      </c>
      <c r="C3635" t="s">
        <v>4977</v>
      </c>
      <c r="D3635" s="252" t="s">
        <v>41933</v>
      </c>
    </row>
    <row r="3636" spans="1:4">
      <c r="A3636">
        <v>12372</v>
      </c>
      <c r="B3636" t="s">
        <v>36941</v>
      </c>
      <c r="C3636" t="s">
        <v>4977</v>
      </c>
      <c r="D3636" s="252" t="s">
        <v>41934</v>
      </c>
    </row>
    <row r="3637" spans="1:4">
      <c r="A3637">
        <v>41207</v>
      </c>
      <c r="B3637" t="s">
        <v>36942</v>
      </c>
      <c r="C3637" t="s">
        <v>4977</v>
      </c>
      <c r="D3637" s="252" t="s">
        <v>41935</v>
      </c>
    </row>
    <row r="3638" spans="1:4">
      <c r="A3638">
        <v>41203</v>
      </c>
      <c r="B3638" t="s">
        <v>36943</v>
      </c>
      <c r="C3638" t="s">
        <v>4977</v>
      </c>
      <c r="D3638" s="252" t="s">
        <v>41936</v>
      </c>
    </row>
    <row r="3639" spans="1:4">
      <c r="A3639">
        <v>41204</v>
      </c>
      <c r="B3639" t="s">
        <v>36944</v>
      </c>
      <c r="C3639" t="s">
        <v>4977</v>
      </c>
      <c r="D3639" s="252" t="s">
        <v>41937</v>
      </c>
    </row>
    <row r="3640" spans="1:4">
      <c r="A3640">
        <v>41210</v>
      </c>
      <c r="B3640" t="s">
        <v>36945</v>
      </c>
      <c r="C3640" t="s">
        <v>4977</v>
      </c>
      <c r="D3640" s="252" t="s">
        <v>41938</v>
      </c>
    </row>
    <row r="3641" spans="1:4">
      <c r="A3641">
        <v>41208</v>
      </c>
      <c r="B3641" t="s">
        <v>36946</v>
      </c>
      <c r="C3641" t="s">
        <v>4977</v>
      </c>
      <c r="D3641" s="252" t="s">
        <v>41939</v>
      </c>
    </row>
    <row r="3642" spans="1:4">
      <c r="A3642">
        <v>41211</v>
      </c>
      <c r="B3642" t="s">
        <v>36947</v>
      </c>
      <c r="C3642" t="s">
        <v>4977</v>
      </c>
      <c r="D3642" s="252" t="s">
        <v>41940</v>
      </c>
    </row>
    <row r="3643" spans="1:4">
      <c r="A3643">
        <v>13339</v>
      </c>
      <c r="B3643" t="s">
        <v>36948</v>
      </c>
      <c r="C3643" t="s">
        <v>4977</v>
      </c>
      <c r="D3643" s="252" t="s">
        <v>41941</v>
      </c>
    </row>
    <row r="3644" spans="1:4">
      <c r="A3644">
        <v>41213</v>
      </c>
      <c r="B3644" t="s">
        <v>36949</v>
      </c>
      <c r="C3644" t="s">
        <v>4977</v>
      </c>
      <c r="D3644" s="252" t="s">
        <v>41942</v>
      </c>
    </row>
    <row r="3645" spans="1:4">
      <c r="A3645">
        <v>41209</v>
      </c>
      <c r="B3645" t="s">
        <v>36950</v>
      </c>
      <c r="C3645" t="s">
        <v>4977</v>
      </c>
      <c r="D3645" s="252" t="s">
        <v>41943</v>
      </c>
    </row>
    <row r="3646" spans="1:4">
      <c r="A3646">
        <v>41216</v>
      </c>
      <c r="B3646" t="s">
        <v>36951</v>
      </c>
      <c r="C3646" t="s">
        <v>4977</v>
      </c>
      <c r="D3646" s="252" t="s">
        <v>41944</v>
      </c>
    </row>
    <row r="3647" spans="1:4">
      <c r="A3647">
        <v>41217</v>
      </c>
      <c r="B3647" t="s">
        <v>36952</v>
      </c>
      <c r="C3647" t="s">
        <v>4977</v>
      </c>
      <c r="D3647" s="252" t="s">
        <v>41945</v>
      </c>
    </row>
    <row r="3648" spans="1:4">
      <c r="A3648">
        <v>41218</v>
      </c>
      <c r="B3648" t="s">
        <v>36953</v>
      </c>
      <c r="C3648" t="s">
        <v>4977</v>
      </c>
      <c r="D3648" s="252" t="s">
        <v>41946</v>
      </c>
    </row>
    <row r="3649" spans="1:4">
      <c r="A3649">
        <v>41214</v>
      </c>
      <c r="B3649" t="s">
        <v>36954</v>
      </c>
      <c r="C3649" t="s">
        <v>4977</v>
      </c>
      <c r="D3649" s="252" t="s">
        <v>41947</v>
      </c>
    </row>
    <row r="3650" spans="1:4">
      <c r="A3650">
        <v>41215</v>
      </c>
      <c r="B3650" t="s">
        <v>36955</v>
      </c>
      <c r="C3650" t="s">
        <v>4977</v>
      </c>
      <c r="D3650" s="252" t="s">
        <v>41948</v>
      </c>
    </row>
    <row r="3651" spans="1:4">
      <c r="A3651">
        <v>41221</v>
      </c>
      <c r="B3651" t="s">
        <v>36956</v>
      </c>
      <c r="C3651" t="s">
        <v>4977</v>
      </c>
      <c r="D3651" s="252" t="s">
        <v>41949</v>
      </c>
    </row>
    <row r="3652" spans="1:4">
      <c r="A3652">
        <v>41222</v>
      </c>
      <c r="B3652" t="s">
        <v>36957</v>
      </c>
      <c r="C3652" t="s">
        <v>4977</v>
      </c>
      <c r="D3652" s="252" t="s">
        <v>41950</v>
      </c>
    </row>
    <row r="3653" spans="1:4">
      <c r="A3653">
        <v>41195</v>
      </c>
      <c r="B3653" t="s">
        <v>36958</v>
      </c>
      <c r="C3653" t="s">
        <v>4977</v>
      </c>
      <c r="D3653" s="252" t="s">
        <v>41951</v>
      </c>
    </row>
    <row r="3654" spans="1:4">
      <c r="A3654">
        <v>41198</v>
      </c>
      <c r="B3654" t="s">
        <v>36959</v>
      </c>
      <c r="C3654" t="s">
        <v>4977</v>
      </c>
      <c r="D3654" s="252" t="s">
        <v>41952</v>
      </c>
    </row>
    <row r="3655" spans="1:4">
      <c r="A3655">
        <v>41196</v>
      </c>
      <c r="B3655" t="s">
        <v>36960</v>
      </c>
      <c r="C3655" t="s">
        <v>4977</v>
      </c>
      <c r="D3655" s="252" t="s">
        <v>41953</v>
      </c>
    </row>
    <row r="3656" spans="1:4">
      <c r="A3656">
        <v>5033</v>
      </c>
      <c r="B3656" t="s">
        <v>36961</v>
      </c>
      <c r="C3656" t="s">
        <v>4977</v>
      </c>
      <c r="D3656" s="252" t="s">
        <v>41954</v>
      </c>
    </row>
    <row r="3657" spans="1:4">
      <c r="A3657">
        <v>41197</v>
      </c>
      <c r="B3657" t="s">
        <v>36962</v>
      </c>
      <c r="C3657" t="s">
        <v>4977</v>
      </c>
      <c r="D3657" s="252" t="s">
        <v>41955</v>
      </c>
    </row>
    <row r="3658" spans="1:4">
      <c r="A3658">
        <v>12388</v>
      </c>
      <c r="B3658" t="s">
        <v>36963</v>
      </c>
      <c r="C3658" t="s">
        <v>4977</v>
      </c>
      <c r="D3658" s="252" t="s">
        <v>41956</v>
      </c>
    </row>
    <row r="3659" spans="1:4">
      <c r="A3659">
        <v>2731</v>
      </c>
      <c r="B3659" t="s">
        <v>36964</v>
      </c>
      <c r="C3659" t="s">
        <v>4980</v>
      </c>
      <c r="D3659" s="252" t="s">
        <v>41957</v>
      </c>
    </row>
    <row r="3660" spans="1:4">
      <c r="A3660">
        <v>41457</v>
      </c>
      <c r="B3660" t="s">
        <v>36965</v>
      </c>
      <c r="C3660" t="s">
        <v>4977</v>
      </c>
      <c r="D3660" s="252" t="s">
        <v>41958</v>
      </c>
    </row>
    <row r="3661" spans="1:4">
      <c r="A3661">
        <v>41458</v>
      </c>
      <c r="B3661" t="s">
        <v>36966</v>
      </c>
      <c r="C3661" t="s">
        <v>4977</v>
      </c>
      <c r="D3661" s="252" t="s">
        <v>41959</v>
      </c>
    </row>
    <row r="3662" spans="1:4">
      <c r="A3662">
        <v>41459</v>
      </c>
      <c r="B3662" t="s">
        <v>36967</v>
      </c>
      <c r="C3662" t="s">
        <v>4977</v>
      </c>
      <c r="D3662" s="252" t="s">
        <v>41960</v>
      </c>
    </row>
    <row r="3663" spans="1:4">
      <c r="A3663">
        <v>41461</v>
      </c>
      <c r="B3663" t="s">
        <v>36968</v>
      </c>
      <c r="C3663" t="s">
        <v>4977</v>
      </c>
      <c r="D3663" s="252" t="s">
        <v>41961</v>
      </c>
    </row>
    <row r="3664" spans="1:4">
      <c r="A3664">
        <v>44537</v>
      </c>
      <c r="B3664" t="s">
        <v>36969</v>
      </c>
      <c r="C3664" t="s">
        <v>4996</v>
      </c>
      <c r="D3664" s="252" t="s">
        <v>41962</v>
      </c>
    </row>
    <row r="3665" spans="1:4">
      <c r="A3665">
        <v>11844</v>
      </c>
      <c r="B3665" t="s">
        <v>36970</v>
      </c>
      <c r="C3665" t="s">
        <v>4980</v>
      </c>
      <c r="D3665" s="252" t="s">
        <v>41726</v>
      </c>
    </row>
    <row r="3666" spans="1:4">
      <c r="A3666">
        <v>4465</v>
      </c>
      <c r="B3666" t="s">
        <v>36971</v>
      </c>
      <c r="C3666" t="s">
        <v>4980</v>
      </c>
      <c r="D3666" s="252" t="s">
        <v>41963</v>
      </c>
    </row>
    <row r="3667" spans="1:4">
      <c r="A3667">
        <v>35273</v>
      </c>
      <c r="B3667" t="s">
        <v>36972</v>
      </c>
      <c r="C3667" t="s">
        <v>4980</v>
      </c>
      <c r="D3667" s="252" t="s">
        <v>41964</v>
      </c>
    </row>
    <row r="3668" spans="1:4">
      <c r="A3668">
        <v>4470</v>
      </c>
      <c r="B3668" t="s">
        <v>36973</v>
      </c>
      <c r="C3668" t="s">
        <v>4980</v>
      </c>
      <c r="D3668" s="252" t="s">
        <v>41965</v>
      </c>
    </row>
    <row r="3669" spans="1:4">
      <c r="A3669">
        <v>20208</v>
      </c>
      <c r="B3669" t="s">
        <v>36974</v>
      </c>
      <c r="C3669" t="s">
        <v>4980</v>
      </c>
      <c r="D3669" s="252" t="s">
        <v>41966</v>
      </c>
    </row>
    <row r="3670" spans="1:4">
      <c r="A3670">
        <v>20204</v>
      </c>
      <c r="B3670" t="s">
        <v>36975</v>
      </c>
      <c r="C3670" t="s">
        <v>4980</v>
      </c>
      <c r="D3670" s="252" t="s">
        <v>39361</v>
      </c>
    </row>
    <row r="3671" spans="1:4">
      <c r="A3671">
        <v>4437</v>
      </c>
      <c r="B3671" t="s">
        <v>36976</v>
      </c>
      <c r="C3671" t="s">
        <v>4980</v>
      </c>
      <c r="D3671" s="252" t="s">
        <v>41967</v>
      </c>
    </row>
    <row r="3672" spans="1:4">
      <c r="A3672">
        <v>14580</v>
      </c>
      <c r="B3672" t="s">
        <v>36977</v>
      </c>
      <c r="C3672" t="s">
        <v>4980</v>
      </c>
      <c r="D3672" s="252" t="s">
        <v>41967</v>
      </c>
    </row>
    <row r="3673" spans="1:4">
      <c r="A3673">
        <v>40304</v>
      </c>
      <c r="B3673" t="s">
        <v>36978</v>
      </c>
      <c r="C3673" t="s">
        <v>4979</v>
      </c>
      <c r="D3673" s="252" t="s">
        <v>41968</v>
      </c>
    </row>
    <row r="3674" spans="1:4">
      <c r="A3674">
        <v>5065</v>
      </c>
      <c r="B3674" t="s">
        <v>36979</v>
      </c>
      <c r="C3674" t="s">
        <v>4979</v>
      </c>
      <c r="D3674" s="252" t="s">
        <v>41969</v>
      </c>
    </row>
    <row r="3675" spans="1:4">
      <c r="A3675">
        <v>5072</v>
      </c>
      <c r="B3675" t="s">
        <v>36980</v>
      </c>
      <c r="C3675" t="s">
        <v>4979</v>
      </c>
      <c r="D3675" s="252" t="s">
        <v>39121</v>
      </c>
    </row>
    <row r="3676" spans="1:4">
      <c r="A3676">
        <v>5066</v>
      </c>
      <c r="B3676" t="s">
        <v>36981</v>
      </c>
      <c r="C3676" t="s">
        <v>4979</v>
      </c>
      <c r="D3676" s="252" t="s">
        <v>41970</v>
      </c>
    </row>
    <row r="3677" spans="1:4">
      <c r="A3677">
        <v>5063</v>
      </c>
      <c r="B3677" t="s">
        <v>36982</v>
      </c>
      <c r="C3677" t="s">
        <v>4979</v>
      </c>
      <c r="D3677" s="252" t="s">
        <v>41971</v>
      </c>
    </row>
    <row r="3678" spans="1:4">
      <c r="A3678">
        <v>20247</v>
      </c>
      <c r="B3678" t="s">
        <v>36983</v>
      </c>
      <c r="C3678" t="s">
        <v>4979</v>
      </c>
      <c r="D3678" s="252" t="s">
        <v>41972</v>
      </c>
    </row>
    <row r="3679" spans="1:4">
      <c r="A3679">
        <v>5074</v>
      </c>
      <c r="B3679" t="s">
        <v>36984</v>
      </c>
      <c r="C3679" t="s">
        <v>4979</v>
      </c>
      <c r="D3679" s="252" t="s">
        <v>41973</v>
      </c>
    </row>
    <row r="3680" spans="1:4">
      <c r="A3680">
        <v>5067</v>
      </c>
      <c r="B3680" t="s">
        <v>36985</v>
      </c>
      <c r="C3680" t="s">
        <v>4979</v>
      </c>
      <c r="D3680" s="252" t="s">
        <v>41974</v>
      </c>
    </row>
    <row r="3681" spans="1:4">
      <c r="A3681">
        <v>5078</v>
      </c>
      <c r="B3681" t="s">
        <v>36986</v>
      </c>
      <c r="C3681" t="s">
        <v>4979</v>
      </c>
      <c r="D3681" s="252" t="s">
        <v>41975</v>
      </c>
    </row>
    <row r="3682" spans="1:4">
      <c r="A3682">
        <v>5068</v>
      </c>
      <c r="B3682" t="s">
        <v>36987</v>
      </c>
      <c r="C3682" t="s">
        <v>4979</v>
      </c>
      <c r="D3682" s="252" t="s">
        <v>41976</v>
      </c>
    </row>
    <row r="3683" spans="1:4">
      <c r="A3683">
        <v>5073</v>
      </c>
      <c r="B3683" t="s">
        <v>36988</v>
      </c>
      <c r="C3683" t="s">
        <v>4979</v>
      </c>
      <c r="D3683" s="252" t="s">
        <v>41977</v>
      </c>
    </row>
    <row r="3684" spans="1:4">
      <c r="A3684">
        <v>5069</v>
      </c>
      <c r="B3684" t="s">
        <v>36989</v>
      </c>
      <c r="C3684" t="s">
        <v>4979</v>
      </c>
      <c r="D3684" s="252" t="s">
        <v>41977</v>
      </c>
    </row>
    <row r="3685" spans="1:4">
      <c r="A3685">
        <v>5070</v>
      </c>
      <c r="B3685" t="s">
        <v>36990</v>
      </c>
      <c r="C3685" t="s">
        <v>4979</v>
      </c>
      <c r="D3685" s="252" t="s">
        <v>41978</v>
      </c>
    </row>
    <row r="3686" spans="1:4">
      <c r="A3686">
        <v>5071</v>
      </c>
      <c r="B3686" t="s">
        <v>36991</v>
      </c>
      <c r="C3686" t="s">
        <v>4979</v>
      </c>
      <c r="D3686" s="252" t="s">
        <v>41976</v>
      </c>
    </row>
    <row r="3687" spans="1:4">
      <c r="A3687">
        <v>5061</v>
      </c>
      <c r="B3687" t="s">
        <v>36992</v>
      </c>
      <c r="C3687" t="s">
        <v>4979</v>
      </c>
      <c r="D3687" s="252" t="s">
        <v>41979</v>
      </c>
    </row>
    <row r="3688" spans="1:4">
      <c r="A3688">
        <v>5075</v>
      </c>
      <c r="B3688" t="s">
        <v>36993</v>
      </c>
      <c r="C3688" t="s">
        <v>4979</v>
      </c>
      <c r="D3688" s="252" t="s">
        <v>41976</v>
      </c>
    </row>
    <row r="3689" spans="1:4">
      <c r="A3689">
        <v>39027</v>
      </c>
      <c r="B3689" t="s">
        <v>36994</v>
      </c>
      <c r="C3689" t="s">
        <v>4979</v>
      </c>
      <c r="D3689" s="252" t="s">
        <v>41980</v>
      </c>
    </row>
    <row r="3690" spans="1:4">
      <c r="A3690">
        <v>5062</v>
      </c>
      <c r="B3690" t="s">
        <v>36995</v>
      </c>
      <c r="C3690" t="s">
        <v>4979</v>
      </c>
      <c r="D3690" s="252" t="s">
        <v>41981</v>
      </c>
    </row>
    <row r="3691" spans="1:4">
      <c r="A3691">
        <v>40568</v>
      </c>
      <c r="B3691" t="s">
        <v>36996</v>
      </c>
      <c r="C3691" t="s">
        <v>4979</v>
      </c>
      <c r="D3691" s="252" t="s">
        <v>40163</v>
      </c>
    </row>
    <row r="3692" spans="1:4">
      <c r="A3692">
        <v>39026</v>
      </c>
      <c r="B3692" t="s">
        <v>36997</v>
      </c>
      <c r="C3692" t="s">
        <v>4979</v>
      </c>
      <c r="D3692" s="252" t="s">
        <v>41404</v>
      </c>
    </row>
    <row r="3693" spans="1:4">
      <c r="A3693">
        <v>42431</v>
      </c>
      <c r="B3693" t="s">
        <v>36998</v>
      </c>
      <c r="C3693" t="s">
        <v>4977</v>
      </c>
      <c r="D3693" s="252" t="s">
        <v>41982</v>
      </c>
    </row>
    <row r="3694" spans="1:4">
      <c r="A3694">
        <v>44074</v>
      </c>
      <c r="B3694" t="s">
        <v>36999</v>
      </c>
      <c r="C3694" t="s">
        <v>4975</v>
      </c>
      <c r="D3694" s="252" t="s">
        <v>41983</v>
      </c>
    </row>
    <row r="3695" spans="1:4">
      <c r="A3695">
        <v>44072</v>
      </c>
      <c r="B3695" t="s">
        <v>37000</v>
      </c>
      <c r="C3695" t="s">
        <v>4975</v>
      </c>
      <c r="D3695" s="252" t="s">
        <v>41984</v>
      </c>
    </row>
    <row r="3696" spans="1:4">
      <c r="A3696">
        <v>511</v>
      </c>
      <c r="B3696" t="s">
        <v>37001</v>
      </c>
      <c r="C3696" t="s">
        <v>4975</v>
      </c>
      <c r="D3696" s="252" t="s">
        <v>41985</v>
      </c>
    </row>
    <row r="3697" spans="1:4">
      <c r="A3697">
        <v>37540</v>
      </c>
      <c r="B3697" t="s">
        <v>37002</v>
      </c>
      <c r="C3697" t="s">
        <v>4977</v>
      </c>
      <c r="D3697" s="252" t="s">
        <v>41986</v>
      </c>
    </row>
    <row r="3698" spans="1:4">
      <c r="A3698">
        <v>37548</v>
      </c>
      <c r="B3698" t="s">
        <v>37003</v>
      </c>
      <c r="C3698" t="s">
        <v>4977</v>
      </c>
      <c r="D3698" s="252" t="s">
        <v>41987</v>
      </c>
    </row>
    <row r="3699" spans="1:4">
      <c r="A3699">
        <v>39828</v>
      </c>
      <c r="B3699" t="s">
        <v>37004</v>
      </c>
      <c r="C3699" t="s">
        <v>4977</v>
      </c>
      <c r="D3699" s="252" t="s">
        <v>41988</v>
      </c>
    </row>
    <row r="3700" spans="1:4">
      <c r="A3700">
        <v>12273</v>
      </c>
      <c r="B3700" t="s">
        <v>37005</v>
      </c>
      <c r="C3700" t="s">
        <v>4977</v>
      </c>
      <c r="D3700" s="252" t="s">
        <v>41989</v>
      </c>
    </row>
    <row r="3701" spans="1:4">
      <c r="A3701">
        <v>38392</v>
      </c>
      <c r="B3701" t="s">
        <v>37006</v>
      </c>
      <c r="C3701" t="s">
        <v>4977</v>
      </c>
      <c r="D3701" s="252" t="s">
        <v>41990</v>
      </c>
    </row>
    <row r="3702" spans="1:4">
      <c r="A3702">
        <v>11735</v>
      </c>
      <c r="B3702" t="s">
        <v>37007</v>
      </c>
      <c r="C3702" t="s">
        <v>4977</v>
      </c>
      <c r="D3702" s="252" t="s">
        <v>41991</v>
      </c>
    </row>
    <row r="3703" spans="1:4">
      <c r="A3703">
        <v>11737</v>
      </c>
      <c r="B3703" t="s">
        <v>37008</v>
      </c>
      <c r="C3703" t="s">
        <v>4977</v>
      </c>
      <c r="D3703" s="252" t="s">
        <v>40150</v>
      </c>
    </row>
    <row r="3704" spans="1:4">
      <c r="A3704">
        <v>11738</v>
      </c>
      <c r="B3704" t="s">
        <v>37009</v>
      </c>
      <c r="C3704" t="s">
        <v>4977</v>
      </c>
      <c r="D3704" s="252" t="s">
        <v>40083</v>
      </c>
    </row>
    <row r="3705" spans="1:4">
      <c r="A3705">
        <v>36143</v>
      </c>
      <c r="B3705" t="s">
        <v>37010</v>
      </c>
      <c r="C3705" t="s">
        <v>4977</v>
      </c>
      <c r="D3705" s="252" t="s">
        <v>41992</v>
      </c>
    </row>
    <row r="3706" spans="1:4">
      <c r="A3706">
        <v>36142</v>
      </c>
      <c r="B3706" t="s">
        <v>37011</v>
      </c>
      <c r="C3706" t="s">
        <v>4977</v>
      </c>
      <c r="D3706" s="252" t="s">
        <v>41379</v>
      </c>
    </row>
    <row r="3707" spans="1:4">
      <c r="A3707">
        <v>36146</v>
      </c>
      <c r="B3707" t="s">
        <v>37012</v>
      </c>
      <c r="C3707" t="s">
        <v>4977</v>
      </c>
      <c r="D3707" s="252" t="s">
        <v>41993</v>
      </c>
    </row>
    <row r="3708" spans="1:4">
      <c r="A3708">
        <v>39015</v>
      </c>
      <c r="B3708" t="s">
        <v>37013</v>
      </c>
      <c r="C3708" t="s">
        <v>4977</v>
      </c>
      <c r="D3708" s="252" t="s">
        <v>39999</v>
      </c>
    </row>
    <row r="3709" spans="1:4">
      <c r="A3709">
        <v>38377</v>
      </c>
      <c r="B3709" t="s">
        <v>37014</v>
      </c>
      <c r="C3709" t="s">
        <v>4977</v>
      </c>
      <c r="D3709" s="252" t="s">
        <v>41994</v>
      </c>
    </row>
    <row r="3710" spans="1:4">
      <c r="A3710">
        <v>38376</v>
      </c>
      <c r="B3710" t="s">
        <v>37015</v>
      </c>
      <c r="C3710" t="s">
        <v>4977</v>
      </c>
      <c r="D3710" s="252" t="s">
        <v>41995</v>
      </c>
    </row>
    <row r="3711" spans="1:4">
      <c r="A3711">
        <v>38116</v>
      </c>
      <c r="B3711" t="s">
        <v>37016</v>
      </c>
      <c r="C3711" t="s">
        <v>4977</v>
      </c>
      <c r="D3711" s="252" t="s">
        <v>40882</v>
      </c>
    </row>
    <row r="3712" spans="1:4">
      <c r="A3712">
        <v>38066</v>
      </c>
      <c r="B3712" t="s">
        <v>37017</v>
      </c>
      <c r="C3712" t="s">
        <v>4977</v>
      </c>
      <c r="D3712" s="252" t="s">
        <v>41250</v>
      </c>
    </row>
    <row r="3713" spans="1:4">
      <c r="A3713">
        <v>38117</v>
      </c>
      <c r="B3713" t="s">
        <v>37018</v>
      </c>
      <c r="C3713" t="s">
        <v>4977</v>
      </c>
      <c r="D3713" s="252" t="s">
        <v>41996</v>
      </c>
    </row>
    <row r="3714" spans="1:4">
      <c r="A3714">
        <v>38067</v>
      </c>
      <c r="B3714" t="s">
        <v>37019</v>
      </c>
      <c r="C3714" t="s">
        <v>4977</v>
      </c>
      <c r="D3714" s="252" t="s">
        <v>39002</v>
      </c>
    </row>
    <row r="3715" spans="1:4">
      <c r="A3715">
        <v>11522</v>
      </c>
      <c r="B3715" t="s">
        <v>37020</v>
      </c>
      <c r="C3715" t="s">
        <v>4977</v>
      </c>
      <c r="D3715" s="252" t="s">
        <v>41997</v>
      </c>
    </row>
    <row r="3716" spans="1:4">
      <c r="A3716">
        <v>43600</v>
      </c>
      <c r="B3716" t="s">
        <v>37021</v>
      </c>
      <c r="C3716" t="s">
        <v>4977</v>
      </c>
      <c r="D3716" s="252" t="s">
        <v>41998</v>
      </c>
    </row>
    <row r="3717" spans="1:4">
      <c r="A3717">
        <v>5080</v>
      </c>
      <c r="B3717" t="s">
        <v>37022</v>
      </c>
      <c r="C3717" t="s">
        <v>4977</v>
      </c>
      <c r="D3717" s="252" t="s">
        <v>41999</v>
      </c>
    </row>
    <row r="3718" spans="1:4">
      <c r="A3718">
        <v>38168</v>
      </c>
      <c r="B3718" t="s">
        <v>37023</v>
      </c>
      <c r="C3718" t="s">
        <v>4977</v>
      </c>
      <c r="D3718" s="252" t="s">
        <v>42000</v>
      </c>
    </row>
    <row r="3719" spans="1:4">
      <c r="A3719">
        <v>43601</v>
      </c>
      <c r="B3719" t="s">
        <v>37024</v>
      </c>
      <c r="C3719" t="s">
        <v>4977</v>
      </c>
      <c r="D3719" s="252" t="s">
        <v>42001</v>
      </c>
    </row>
    <row r="3720" spans="1:4">
      <c r="A3720">
        <v>13393</v>
      </c>
      <c r="B3720" t="s">
        <v>37025</v>
      </c>
      <c r="C3720" t="s">
        <v>4977</v>
      </c>
      <c r="D3720" s="252" t="s">
        <v>42002</v>
      </c>
    </row>
    <row r="3721" spans="1:4">
      <c r="A3721">
        <v>13395</v>
      </c>
      <c r="B3721" t="s">
        <v>37026</v>
      </c>
      <c r="C3721" t="s">
        <v>4977</v>
      </c>
      <c r="D3721" s="252" t="s">
        <v>42003</v>
      </c>
    </row>
    <row r="3722" spans="1:4">
      <c r="A3722">
        <v>12039</v>
      </c>
      <c r="B3722" t="s">
        <v>37027</v>
      </c>
      <c r="C3722" t="s">
        <v>4977</v>
      </c>
      <c r="D3722" s="252" t="s">
        <v>42004</v>
      </c>
    </row>
    <row r="3723" spans="1:4">
      <c r="A3723">
        <v>13396</v>
      </c>
      <c r="B3723" t="s">
        <v>37028</v>
      </c>
      <c r="C3723" t="s">
        <v>4977</v>
      </c>
      <c r="D3723" s="252" t="s">
        <v>42005</v>
      </c>
    </row>
    <row r="3724" spans="1:4">
      <c r="A3724">
        <v>12041</v>
      </c>
      <c r="B3724" t="s">
        <v>37029</v>
      </c>
      <c r="C3724" t="s">
        <v>4977</v>
      </c>
      <c r="D3724" s="252" t="s">
        <v>42006</v>
      </c>
    </row>
    <row r="3725" spans="1:4">
      <c r="A3725">
        <v>12043</v>
      </c>
      <c r="B3725" t="s">
        <v>37030</v>
      </c>
      <c r="C3725" t="s">
        <v>4977</v>
      </c>
      <c r="D3725" s="252" t="s">
        <v>42007</v>
      </c>
    </row>
    <row r="3726" spans="1:4">
      <c r="A3726">
        <v>39762</v>
      </c>
      <c r="B3726" t="s">
        <v>37031</v>
      </c>
      <c r="C3726" t="s">
        <v>4977</v>
      </c>
      <c r="D3726" s="252" t="s">
        <v>42008</v>
      </c>
    </row>
    <row r="3727" spans="1:4">
      <c r="A3727">
        <v>12042</v>
      </c>
      <c r="B3727" t="s">
        <v>37032</v>
      </c>
      <c r="C3727" t="s">
        <v>4977</v>
      </c>
      <c r="D3727" s="252" t="s">
        <v>42009</v>
      </c>
    </row>
    <row r="3728" spans="1:4">
      <c r="A3728">
        <v>39763</v>
      </c>
      <c r="B3728" t="s">
        <v>37033</v>
      </c>
      <c r="C3728" t="s">
        <v>4977</v>
      </c>
      <c r="D3728" s="252" t="s">
        <v>42010</v>
      </c>
    </row>
    <row r="3729" spans="1:4">
      <c r="A3729">
        <v>39760</v>
      </c>
      <c r="B3729" t="s">
        <v>37034</v>
      </c>
      <c r="C3729" t="s">
        <v>4977</v>
      </c>
      <c r="D3729" s="252" t="s">
        <v>42011</v>
      </c>
    </row>
    <row r="3730" spans="1:4">
      <c r="A3730">
        <v>39756</v>
      </c>
      <c r="B3730" t="s">
        <v>37035</v>
      </c>
      <c r="C3730" t="s">
        <v>4977</v>
      </c>
      <c r="D3730" s="252" t="s">
        <v>42012</v>
      </c>
    </row>
    <row r="3731" spans="1:4">
      <c r="A3731">
        <v>12038</v>
      </c>
      <c r="B3731" t="s">
        <v>37036</v>
      </c>
      <c r="C3731" t="s">
        <v>4977</v>
      </c>
      <c r="D3731" s="252" t="s">
        <v>42013</v>
      </c>
    </row>
    <row r="3732" spans="1:4">
      <c r="A3732">
        <v>39757</v>
      </c>
      <c r="B3732" t="s">
        <v>37037</v>
      </c>
      <c r="C3732" t="s">
        <v>4977</v>
      </c>
      <c r="D3732" s="252" t="s">
        <v>42014</v>
      </c>
    </row>
    <row r="3733" spans="1:4">
      <c r="A3733">
        <v>39758</v>
      </c>
      <c r="B3733" t="s">
        <v>37038</v>
      </c>
      <c r="C3733" t="s">
        <v>4977</v>
      </c>
      <c r="D3733" s="252" t="s">
        <v>42015</v>
      </c>
    </row>
    <row r="3734" spans="1:4">
      <c r="A3734">
        <v>39759</v>
      </c>
      <c r="B3734" t="s">
        <v>37039</v>
      </c>
      <c r="C3734" t="s">
        <v>4977</v>
      </c>
      <c r="D3734" s="252" t="s">
        <v>42016</v>
      </c>
    </row>
    <row r="3735" spans="1:4">
      <c r="A3735">
        <v>39761</v>
      </c>
      <c r="B3735" t="s">
        <v>37040</v>
      </c>
      <c r="C3735" t="s">
        <v>4977</v>
      </c>
      <c r="D3735" s="252" t="s">
        <v>42017</v>
      </c>
    </row>
    <row r="3736" spans="1:4">
      <c r="A3736">
        <v>39805</v>
      </c>
      <c r="B3736" t="s">
        <v>37041</v>
      </c>
      <c r="C3736" t="s">
        <v>4977</v>
      </c>
      <c r="D3736" s="252" t="s">
        <v>42018</v>
      </c>
    </row>
    <row r="3737" spans="1:4">
      <c r="A3737">
        <v>39806</v>
      </c>
      <c r="B3737" t="s">
        <v>37042</v>
      </c>
      <c r="C3737" t="s">
        <v>4977</v>
      </c>
      <c r="D3737" s="252" t="s">
        <v>42019</v>
      </c>
    </row>
    <row r="3738" spans="1:4">
      <c r="A3738">
        <v>39807</v>
      </c>
      <c r="B3738" t="s">
        <v>37043</v>
      </c>
      <c r="C3738" t="s">
        <v>4977</v>
      </c>
      <c r="D3738" s="252" t="s">
        <v>42020</v>
      </c>
    </row>
    <row r="3739" spans="1:4">
      <c r="A3739">
        <v>43100</v>
      </c>
      <c r="B3739" t="s">
        <v>37044</v>
      </c>
      <c r="C3739" t="s">
        <v>4977</v>
      </c>
      <c r="D3739" s="252" t="s">
        <v>42021</v>
      </c>
    </row>
    <row r="3740" spans="1:4">
      <c r="A3740">
        <v>39804</v>
      </c>
      <c r="B3740" t="s">
        <v>37045</v>
      </c>
      <c r="C3740" t="s">
        <v>4977</v>
      </c>
      <c r="D3740" s="252" t="s">
        <v>42022</v>
      </c>
    </row>
    <row r="3741" spans="1:4">
      <c r="A3741">
        <v>39796</v>
      </c>
      <c r="B3741" t="s">
        <v>37046</v>
      </c>
      <c r="C3741" t="s">
        <v>4977</v>
      </c>
      <c r="D3741" s="252" t="s">
        <v>42023</v>
      </c>
    </row>
    <row r="3742" spans="1:4">
      <c r="A3742">
        <v>39797</v>
      </c>
      <c r="B3742" t="s">
        <v>37047</v>
      </c>
      <c r="C3742" t="s">
        <v>4977</v>
      </c>
      <c r="D3742" s="252" t="s">
        <v>42024</v>
      </c>
    </row>
    <row r="3743" spans="1:4">
      <c r="A3743">
        <v>39798</v>
      </c>
      <c r="B3743" t="s">
        <v>37048</v>
      </c>
      <c r="C3743" t="s">
        <v>4977</v>
      </c>
      <c r="D3743" s="252" t="s">
        <v>42025</v>
      </c>
    </row>
    <row r="3744" spans="1:4">
      <c r="A3744">
        <v>39794</v>
      </c>
      <c r="B3744" t="s">
        <v>37049</v>
      </c>
      <c r="C3744" t="s">
        <v>4977</v>
      </c>
      <c r="D3744" s="252" t="s">
        <v>42026</v>
      </c>
    </row>
    <row r="3745" spans="1:4">
      <c r="A3745">
        <v>39795</v>
      </c>
      <c r="B3745" t="s">
        <v>37050</v>
      </c>
      <c r="C3745" t="s">
        <v>4977</v>
      </c>
      <c r="D3745" s="252" t="s">
        <v>42027</v>
      </c>
    </row>
    <row r="3746" spans="1:4">
      <c r="A3746">
        <v>39799</v>
      </c>
      <c r="B3746" t="s">
        <v>37051</v>
      </c>
      <c r="C3746" t="s">
        <v>4977</v>
      </c>
      <c r="D3746" s="252" t="s">
        <v>42028</v>
      </c>
    </row>
    <row r="3747" spans="1:4">
      <c r="A3747">
        <v>39801</v>
      </c>
      <c r="B3747" t="s">
        <v>37052</v>
      </c>
      <c r="C3747" t="s">
        <v>4977</v>
      </c>
      <c r="D3747" s="252" t="s">
        <v>42029</v>
      </c>
    </row>
    <row r="3748" spans="1:4">
      <c r="A3748">
        <v>39802</v>
      </c>
      <c r="B3748" t="s">
        <v>37053</v>
      </c>
      <c r="C3748" t="s">
        <v>4977</v>
      </c>
      <c r="D3748" s="252" t="s">
        <v>42030</v>
      </c>
    </row>
    <row r="3749" spans="1:4">
      <c r="A3749">
        <v>39803</v>
      </c>
      <c r="B3749" t="s">
        <v>37054</v>
      </c>
      <c r="C3749" t="s">
        <v>4977</v>
      </c>
      <c r="D3749" s="252" t="s">
        <v>42031</v>
      </c>
    </row>
    <row r="3750" spans="1:4">
      <c r="A3750">
        <v>39800</v>
      </c>
      <c r="B3750" t="s">
        <v>37055</v>
      </c>
      <c r="C3750" t="s">
        <v>4977</v>
      </c>
      <c r="D3750" s="252" t="s">
        <v>42032</v>
      </c>
    </row>
    <row r="3751" spans="1:4">
      <c r="A3751">
        <v>43837</v>
      </c>
      <c r="B3751" t="s">
        <v>37056</v>
      </c>
      <c r="C3751" t="s">
        <v>4977</v>
      </c>
      <c r="D3751" s="252" t="s">
        <v>42033</v>
      </c>
    </row>
    <row r="3752" spans="1:4">
      <c r="A3752">
        <v>43836</v>
      </c>
      <c r="B3752" t="s">
        <v>37057</v>
      </c>
      <c r="C3752" t="s">
        <v>4977</v>
      </c>
      <c r="D3752" s="252" t="s">
        <v>42034</v>
      </c>
    </row>
    <row r="3753" spans="1:4">
      <c r="A3753">
        <v>21059</v>
      </c>
      <c r="B3753" t="s">
        <v>37058</v>
      </c>
      <c r="C3753" t="s">
        <v>4977</v>
      </c>
      <c r="D3753" s="252" t="s">
        <v>42035</v>
      </c>
    </row>
    <row r="3754" spans="1:4">
      <c r="A3754">
        <v>11234</v>
      </c>
      <c r="B3754" t="s">
        <v>37059</v>
      </c>
      <c r="C3754" t="s">
        <v>4977</v>
      </c>
      <c r="D3754" s="252" t="s">
        <v>42036</v>
      </c>
    </row>
    <row r="3755" spans="1:4">
      <c r="A3755">
        <v>21060</v>
      </c>
      <c r="B3755" t="s">
        <v>37060</v>
      </c>
      <c r="C3755" t="s">
        <v>4977</v>
      </c>
      <c r="D3755" s="252" t="s">
        <v>42037</v>
      </c>
    </row>
    <row r="3756" spans="1:4">
      <c r="A3756">
        <v>21061</v>
      </c>
      <c r="B3756" t="s">
        <v>37061</v>
      </c>
      <c r="C3756" t="s">
        <v>4977</v>
      </c>
      <c r="D3756" s="252" t="s">
        <v>42038</v>
      </c>
    </row>
    <row r="3757" spans="1:4">
      <c r="A3757">
        <v>21062</v>
      </c>
      <c r="B3757" t="s">
        <v>37062</v>
      </c>
      <c r="C3757" t="s">
        <v>4977</v>
      </c>
      <c r="D3757" s="252" t="s">
        <v>42039</v>
      </c>
    </row>
    <row r="3758" spans="1:4">
      <c r="A3758">
        <v>11708</v>
      </c>
      <c r="B3758" t="s">
        <v>37063</v>
      </c>
      <c r="C3758" t="s">
        <v>4977</v>
      </c>
      <c r="D3758" s="252" t="s">
        <v>42040</v>
      </c>
    </row>
    <row r="3759" spans="1:4">
      <c r="A3759">
        <v>11709</v>
      </c>
      <c r="B3759" t="s">
        <v>37064</v>
      </c>
      <c r="C3759" t="s">
        <v>4977</v>
      </c>
      <c r="D3759" s="252" t="s">
        <v>42041</v>
      </c>
    </row>
    <row r="3760" spans="1:4">
      <c r="A3760">
        <v>11710</v>
      </c>
      <c r="B3760" t="s">
        <v>37065</v>
      </c>
      <c r="C3760" t="s">
        <v>4977</v>
      </c>
      <c r="D3760" s="252" t="s">
        <v>42042</v>
      </c>
    </row>
    <row r="3761" spans="1:4">
      <c r="A3761">
        <v>11707</v>
      </c>
      <c r="B3761" t="s">
        <v>37066</v>
      </c>
      <c r="C3761" t="s">
        <v>4977</v>
      </c>
      <c r="D3761" s="252" t="s">
        <v>42043</v>
      </c>
    </row>
    <row r="3762" spans="1:4">
      <c r="A3762">
        <v>5102</v>
      </c>
      <c r="B3762" t="s">
        <v>37067</v>
      </c>
      <c r="C3762" t="s">
        <v>4977</v>
      </c>
      <c r="D3762" s="252" t="s">
        <v>42044</v>
      </c>
    </row>
    <row r="3763" spans="1:4">
      <c r="A3763">
        <v>11739</v>
      </c>
      <c r="B3763" t="s">
        <v>37068</v>
      </c>
      <c r="C3763" t="s">
        <v>4977</v>
      </c>
      <c r="D3763" s="252" t="s">
        <v>42045</v>
      </c>
    </row>
    <row r="3764" spans="1:4">
      <c r="A3764">
        <v>11711</v>
      </c>
      <c r="B3764" t="s">
        <v>37069</v>
      </c>
      <c r="C3764" t="s">
        <v>4977</v>
      </c>
      <c r="D3764" s="252" t="s">
        <v>42046</v>
      </c>
    </row>
    <row r="3765" spans="1:4">
      <c r="A3765">
        <v>11741</v>
      </c>
      <c r="B3765" t="s">
        <v>37070</v>
      </c>
      <c r="C3765" t="s">
        <v>4977</v>
      </c>
      <c r="D3765" s="252" t="s">
        <v>42047</v>
      </c>
    </row>
    <row r="3766" spans="1:4">
      <c r="A3766">
        <v>11745</v>
      </c>
      <c r="B3766" t="s">
        <v>37071</v>
      </c>
      <c r="C3766" t="s">
        <v>4977</v>
      </c>
      <c r="D3766" s="252" t="s">
        <v>42048</v>
      </c>
    </row>
    <row r="3767" spans="1:4">
      <c r="A3767">
        <v>11743</v>
      </c>
      <c r="B3767" t="s">
        <v>37072</v>
      </c>
      <c r="C3767" t="s">
        <v>4977</v>
      </c>
      <c r="D3767" s="252" t="s">
        <v>42049</v>
      </c>
    </row>
    <row r="3768" spans="1:4">
      <c r="A3768">
        <v>40985</v>
      </c>
      <c r="B3768" t="s">
        <v>37073</v>
      </c>
      <c r="C3768" t="s">
        <v>4987</v>
      </c>
      <c r="D3768" s="252" t="s">
        <v>39320</v>
      </c>
    </row>
    <row r="3769" spans="1:4">
      <c r="A3769">
        <v>44502</v>
      </c>
      <c r="B3769" t="s">
        <v>37074</v>
      </c>
      <c r="C3769" t="s">
        <v>4978</v>
      </c>
      <c r="D3769" s="252" t="s">
        <v>39319</v>
      </c>
    </row>
    <row r="3770" spans="1:4">
      <c r="A3770">
        <v>1088</v>
      </c>
      <c r="B3770" t="s">
        <v>37075</v>
      </c>
      <c r="C3770" t="s">
        <v>4977</v>
      </c>
      <c r="D3770" s="252" t="s">
        <v>42050</v>
      </c>
    </row>
    <row r="3771" spans="1:4">
      <c r="A3771">
        <v>1087</v>
      </c>
      <c r="B3771" t="s">
        <v>37076</v>
      </c>
      <c r="C3771" t="s">
        <v>4977</v>
      </c>
      <c r="D3771" s="252" t="s">
        <v>42051</v>
      </c>
    </row>
    <row r="3772" spans="1:4">
      <c r="A3772">
        <v>38777</v>
      </c>
      <c r="B3772" t="s">
        <v>37077</v>
      </c>
      <c r="C3772" t="s">
        <v>4977</v>
      </c>
      <c r="D3772" s="252" t="s">
        <v>42052</v>
      </c>
    </row>
    <row r="3773" spans="1:4">
      <c r="A3773">
        <v>1086</v>
      </c>
      <c r="B3773" t="s">
        <v>37078</v>
      </c>
      <c r="C3773" t="s">
        <v>4977</v>
      </c>
      <c r="D3773" s="252" t="s">
        <v>42053</v>
      </c>
    </row>
    <row r="3774" spans="1:4">
      <c r="A3774">
        <v>1079</v>
      </c>
      <c r="B3774" t="s">
        <v>37079</v>
      </c>
      <c r="C3774" t="s">
        <v>4977</v>
      </c>
      <c r="D3774" s="252" t="s">
        <v>42054</v>
      </c>
    </row>
    <row r="3775" spans="1:4">
      <c r="A3775">
        <v>39374</v>
      </c>
      <c r="B3775" t="s">
        <v>37080</v>
      </c>
      <c r="C3775" t="s">
        <v>4977</v>
      </c>
      <c r="D3775" s="252" t="s">
        <v>42055</v>
      </c>
    </row>
    <row r="3776" spans="1:4">
      <c r="A3776">
        <v>1082</v>
      </c>
      <c r="B3776" t="s">
        <v>37081</v>
      </c>
      <c r="C3776" t="s">
        <v>4977</v>
      </c>
      <c r="D3776" s="252" t="s">
        <v>42056</v>
      </c>
    </row>
    <row r="3777" spans="1:4">
      <c r="A3777">
        <v>12316</v>
      </c>
      <c r="B3777" t="s">
        <v>37082</v>
      </c>
      <c r="C3777" t="s">
        <v>4977</v>
      </c>
      <c r="D3777" s="252" t="s">
        <v>42057</v>
      </c>
    </row>
    <row r="3778" spans="1:4">
      <c r="A3778">
        <v>12317</v>
      </c>
      <c r="B3778" t="s">
        <v>37083</v>
      </c>
      <c r="C3778" t="s">
        <v>4977</v>
      </c>
      <c r="D3778" s="252" t="s">
        <v>42058</v>
      </c>
    </row>
    <row r="3779" spans="1:4">
      <c r="A3779">
        <v>12318</v>
      </c>
      <c r="B3779" t="s">
        <v>37084</v>
      </c>
      <c r="C3779" t="s">
        <v>4977</v>
      </c>
      <c r="D3779" s="252" t="s">
        <v>42059</v>
      </c>
    </row>
    <row r="3780" spans="1:4">
      <c r="A3780">
        <v>5104</v>
      </c>
      <c r="B3780" t="s">
        <v>37085</v>
      </c>
      <c r="C3780" t="s">
        <v>4979</v>
      </c>
      <c r="D3780" s="252" t="s">
        <v>42060</v>
      </c>
    </row>
    <row r="3781" spans="1:4">
      <c r="A3781">
        <v>44530</v>
      </c>
      <c r="B3781" t="s">
        <v>37086</v>
      </c>
      <c r="C3781" t="s">
        <v>4977</v>
      </c>
      <c r="D3781" s="252" t="s">
        <v>42061</v>
      </c>
    </row>
    <row r="3782" spans="1:4">
      <c r="A3782">
        <v>2710</v>
      </c>
      <c r="B3782" t="s">
        <v>37087</v>
      </c>
      <c r="C3782" t="s">
        <v>4977</v>
      </c>
      <c r="D3782" s="252" t="s">
        <v>42062</v>
      </c>
    </row>
    <row r="3783" spans="1:4">
      <c r="A3783">
        <v>14575</v>
      </c>
      <c r="B3783" t="s">
        <v>37088</v>
      </c>
      <c r="C3783" t="s">
        <v>4977</v>
      </c>
      <c r="D3783" s="252" t="s">
        <v>42063</v>
      </c>
    </row>
    <row r="3784" spans="1:4">
      <c r="A3784">
        <v>20043</v>
      </c>
      <c r="B3784" t="s">
        <v>38887</v>
      </c>
      <c r="C3784" t="s">
        <v>4977</v>
      </c>
      <c r="D3784" s="252" t="s">
        <v>39018</v>
      </c>
    </row>
    <row r="3785" spans="1:4">
      <c r="A3785">
        <v>20044</v>
      </c>
      <c r="B3785" t="s">
        <v>38888</v>
      </c>
      <c r="C3785" t="s">
        <v>4977</v>
      </c>
      <c r="D3785" s="252" t="s">
        <v>39426</v>
      </c>
    </row>
    <row r="3786" spans="1:4">
      <c r="A3786">
        <v>20042</v>
      </c>
      <c r="B3786" t="s">
        <v>38889</v>
      </c>
      <c r="C3786" t="s">
        <v>4977</v>
      </c>
      <c r="D3786" s="252" t="s">
        <v>42064</v>
      </c>
    </row>
    <row r="3787" spans="1:4">
      <c r="A3787">
        <v>20046</v>
      </c>
      <c r="B3787" t="s">
        <v>38890</v>
      </c>
      <c r="C3787" t="s">
        <v>4977</v>
      </c>
      <c r="D3787" s="252" t="s">
        <v>42065</v>
      </c>
    </row>
    <row r="3788" spans="1:4">
      <c r="A3788">
        <v>20047</v>
      </c>
      <c r="B3788" t="s">
        <v>38891</v>
      </c>
      <c r="C3788" t="s">
        <v>4977</v>
      </c>
      <c r="D3788" s="252" t="s">
        <v>42066</v>
      </c>
    </row>
    <row r="3789" spans="1:4">
      <c r="A3789">
        <v>20045</v>
      </c>
      <c r="B3789" t="s">
        <v>38892</v>
      </c>
      <c r="C3789" t="s">
        <v>4977</v>
      </c>
      <c r="D3789" s="252" t="s">
        <v>40156</v>
      </c>
    </row>
    <row r="3790" spans="1:4">
      <c r="A3790">
        <v>20972</v>
      </c>
      <c r="B3790" t="s">
        <v>37089</v>
      </c>
      <c r="C3790" t="s">
        <v>4977</v>
      </c>
      <c r="D3790" s="252" t="s">
        <v>42067</v>
      </c>
    </row>
    <row r="3791" spans="1:4">
      <c r="A3791">
        <v>11321</v>
      </c>
      <c r="B3791" t="s">
        <v>37090</v>
      </c>
      <c r="C3791" t="s">
        <v>4977</v>
      </c>
      <c r="D3791" s="252" t="s">
        <v>42068</v>
      </c>
    </row>
    <row r="3792" spans="1:4">
      <c r="A3792">
        <v>11323</v>
      </c>
      <c r="B3792" t="s">
        <v>37091</v>
      </c>
      <c r="C3792" t="s">
        <v>4977</v>
      </c>
      <c r="D3792" s="252" t="s">
        <v>42069</v>
      </c>
    </row>
    <row r="3793" spans="1:4">
      <c r="A3793">
        <v>20327</v>
      </c>
      <c r="B3793" t="s">
        <v>37092</v>
      </c>
      <c r="C3793" t="s">
        <v>4977</v>
      </c>
      <c r="D3793" s="252" t="s">
        <v>42070</v>
      </c>
    </row>
    <row r="3794" spans="1:4">
      <c r="A3794">
        <v>13390</v>
      </c>
      <c r="B3794" t="s">
        <v>37093</v>
      </c>
      <c r="C3794" t="s">
        <v>4977</v>
      </c>
      <c r="D3794" s="252" t="s">
        <v>42071</v>
      </c>
    </row>
    <row r="3795" spans="1:4">
      <c r="A3795">
        <v>6034</v>
      </c>
      <c r="B3795" t="s">
        <v>37094</v>
      </c>
      <c r="C3795" t="s">
        <v>4977</v>
      </c>
      <c r="D3795" s="252" t="s">
        <v>42072</v>
      </c>
    </row>
    <row r="3796" spans="1:4">
      <c r="A3796">
        <v>6036</v>
      </c>
      <c r="B3796" t="s">
        <v>37095</v>
      </c>
      <c r="C3796" t="s">
        <v>4977</v>
      </c>
      <c r="D3796" s="252" t="s">
        <v>41591</v>
      </c>
    </row>
    <row r="3797" spans="1:4">
      <c r="A3797">
        <v>6031</v>
      </c>
      <c r="B3797" t="s">
        <v>37096</v>
      </c>
      <c r="C3797" t="s">
        <v>4977</v>
      </c>
      <c r="D3797" s="252" t="s">
        <v>42073</v>
      </c>
    </row>
    <row r="3798" spans="1:4">
      <c r="A3798">
        <v>6029</v>
      </c>
      <c r="B3798" t="s">
        <v>37097</v>
      </c>
      <c r="C3798" t="s">
        <v>4977</v>
      </c>
      <c r="D3798" s="252" t="s">
        <v>40235</v>
      </c>
    </row>
    <row r="3799" spans="1:4">
      <c r="A3799">
        <v>6033</v>
      </c>
      <c r="B3799" t="s">
        <v>37098</v>
      </c>
      <c r="C3799" t="s">
        <v>4977</v>
      </c>
      <c r="D3799" s="252" t="s">
        <v>42074</v>
      </c>
    </row>
    <row r="3800" spans="1:4">
      <c r="A3800">
        <v>11672</v>
      </c>
      <c r="B3800" t="s">
        <v>37099</v>
      </c>
      <c r="C3800" t="s">
        <v>4977</v>
      </c>
      <c r="D3800" s="252" t="s">
        <v>42075</v>
      </c>
    </row>
    <row r="3801" spans="1:4">
      <c r="A3801">
        <v>11669</v>
      </c>
      <c r="B3801" t="s">
        <v>37100</v>
      </c>
      <c r="C3801" t="s">
        <v>4977</v>
      </c>
      <c r="D3801" s="252" t="s">
        <v>41288</v>
      </c>
    </row>
    <row r="3802" spans="1:4">
      <c r="A3802">
        <v>11670</v>
      </c>
      <c r="B3802" t="s">
        <v>37101</v>
      </c>
      <c r="C3802" t="s">
        <v>4977</v>
      </c>
      <c r="D3802" s="252" t="s">
        <v>42076</v>
      </c>
    </row>
    <row r="3803" spans="1:4">
      <c r="A3803">
        <v>20055</v>
      </c>
      <c r="B3803" t="s">
        <v>37102</v>
      </c>
      <c r="C3803" t="s">
        <v>4977</v>
      </c>
      <c r="D3803" s="252" t="s">
        <v>42077</v>
      </c>
    </row>
    <row r="3804" spans="1:4">
      <c r="A3804">
        <v>11671</v>
      </c>
      <c r="B3804" t="s">
        <v>37103</v>
      </c>
      <c r="C3804" t="s">
        <v>4977</v>
      </c>
      <c r="D3804" s="252" t="s">
        <v>42078</v>
      </c>
    </row>
    <row r="3805" spans="1:4">
      <c r="A3805">
        <v>6032</v>
      </c>
      <c r="B3805" t="s">
        <v>37104</v>
      </c>
      <c r="C3805" t="s">
        <v>4977</v>
      </c>
      <c r="D3805" s="252" t="s">
        <v>42079</v>
      </c>
    </row>
    <row r="3806" spans="1:4">
      <c r="A3806">
        <v>11673</v>
      </c>
      <c r="B3806" t="s">
        <v>37105</v>
      </c>
      <c r="C3806" t="s">
        <v>4977</v>
      </c>
      <c r="D3806" s="252" t="s">
        <v>42080</v>
      </c>
    </row>
    <row r="3807" spans="1:4">
      <c r="A3807">
        <v>11674</v>
      </c>
      <c r="B3807" t="s">
        <v>37106</v>
      </c>
      <c r="C3807" t="s">
        <v>4977</v>
      </c>
      <c r="D3807" s="252" t="s">
        <v>42081</v>
      </c>
    </row>
    <row r="3808" spans="1:4">
      <c r="A3808">
        <v>11675</v>
      </c>
      <c r="B3808" t="s">
        <v>37107</v>
      </c>
      <c r="C3808" t="s">
        <v>4977</v>
      </c>
      <c r="D3808" s="252" t="s">
        <v>42082</v>
      </c>
    </row>
    <row r="3809" spans="1:4">
      <c r="A3809">
        <v>11676</v>
      </c>
      <c r="B3809" t="s">
        <v>37108</v>
      </c>
      <c r="C3809" t="s">
        <v>4977</v>
      </c>
      <c r="D3809" s="252" t="s">
        <v>42083</v>
      </c>
    </row>
    <row r="3810" spans="1:4">
      <c r="A3810">
        <v>11677</v>
      </c>
      <c r="B3810" t="s">
        <v>37109</v>
      </c>
      <c r="C3810" t="s">
        <v>4977</v>
      </c>
      <c r="D3810" s="252" t="s">
        <v>40850</v>
      </c>
    </row>
    <row r="3811" spans="1:4">
      <c r="A3811">
        <v>11678</v>
      </c>
      <c r="B3811" t="s">
        <v>37110</v>
      </c>
      <c r="C3811" t="s">
        <v>4977</v>
      </c>
      <c r="D3811" s="252" t="s">
        <v>42084</v>
      </c>
    </row>
    <row r="3812" spans="1:4">
      <c r="A3812">
        <v>6038</v>
      </c>
      <c r="B3812" t="s">
        <v>37111</v>
      </c>
      <c r="C3812" t="s">
        <v>4977</v>
      </c>
      <c r="D3812" s="252" t="s">
        <v>42085</v>
      </c>
    </row>
    <row r="3813" spans="1:4">
      <c r="A3813">
        <v>11718</v>
      </c>
      <c r="B3813" t="s">
        <v>37112</v>
      </c>
      <c r="C3813" t="s">
        <v>4977</v>
      </c>
      <c r="D3813" s="252" t="s">
        <v>42086</v>
      </c>
    </row>
    <row r="3814" spans="1:4">
      <c r="A3814">
        <v>6037</v>
      </c>
      <c r="B3814" t="s">
        <v>37113</v>
      </c>
      <c r="C3814" t="s">
        <v>4977</v>
      </c>
      <c r="D3814" s="252" t="s">
        <v>42087</v>
      </c>
    </row>
    <row r="3815" spans="1:4">
      <c r="A3815">
        <v>11719</v>
      </c>
      <c r="B3815" t="s">
        <v>37114</v>
      </c>
      <c r="C3815" t="s">
        <v>4977</v>
      </c>
      <c r="D3815" s="252" t="s">
        <v>42088</v>
      </c>
    </row>
    <row r="3816" spans="1:4">
      <c r="A3816">
        <v>6019</v>
      </c>
      <c r="B3816" t="s">
        <v>37115</v>
      </c>
      <c r="C3816" t="s">
        <v>4977</v>
      </c>
      <c r="D3816" s="252" t="s">
        <v>40459</v>
      </c>
    </row>
    <row r="3817" spans="1:4">
      <c r="A3817">
        <v>6010</v>
      </c>
      <c r="B3817" t="s">
        <v>37116</v>
      </c>
      <c r="C3817" t="s">
        <v>4977</v>
      </c>
      <c r="D3817" s="252" t="s">
        <v>42089</v>
      </c>
    </row>
    <row r="3818" spans="1:4">
      <c r="A3818">
        <v>6017</v>
      </c>
      <c r="B3818" t="s">
        <v>37117</v>
      </c>
      <c r="C3818" t="s">
        <v>4977</v>
      </c>
      <c r="D3818" s="252" t="s">
        <v>42090</v>
      </c>
    </row>
    <row r="3819" spans="1:4">
      <c r="A3819">
        <v>6020</v>
      </c>
      <c r="B3819" t="s">
        <v>37118</v>
      </c>
      <c r="C3819" t="s">
        <v>4977</v>
      </c>
      <c r="D3819" s="252" t="s">
        <v>42091</v>
      </c>
    </row>
    <row r="3820" spans="1:4">
      <c r="A3820">
        <v>6028</v>
      </c>
      <c r="B3820" t="s">
        <v>37119</v>
      </c>
      <c r="C3820" t="s">
        <v>4977</v>
      </c>
      <c r="D3820" s="252" t="s">
        <v>42092</v>
      </c>
    </row>
    <row r="3821" spans="1:4">
      <c r="A3821">
        <v>6011</v>
      </c>
      <c r="B3821" t="s">
        <v>37120</v>
      </c>
      <c r="C3821" t="s">
        <v>4977</v>
      </c>
      <c r="D3821" s="252" t="s">
        <v>42093</v>
      </c>
    </row>
    <row r="3822" spans="1:4">
      <c r="A3822">
        <v>6012</v>
      </c>
      <c r="B3822" t="s">
        <v>37121</v>
      </c>
      <c r="C3822" t="s">
        <v>4977</v>
      </c>
      <c r="D3822" s="252" t="s">
        <v>42094</v>
      </c>
    </row>
    <row r="3823" spans="1:4">
      <c r="A3823">
        <v>6016</v>
      </c>
      <c r="B3823" t="s">
        <v>37122</v>
      </c>
      <c r="C3823" t="s">
        <v>4977</v>
      </c>
      <c r="D3823" s="252" t="s">
        <v>42095</v>
      </c>
    </row>
    <row r="3824" spans="1:4">
      <c r="A3824">
        <v>6027</v>
      </c>
      <c r="B3824" t="s">
        <v>37123</v>
      </c>
      <c r="C3824" t="s">
        <v>4977</v>
      </c>
      <c r="D3824" s="252" t="s">
        <v>42096</v>
      </c>
    </row>
    <row r="3825" spans="1:4">
      <c r="A3825">
        <v>6013</v>
      </c>
      <c r="B3825" t="s">
        <v>37124</v>
      </c>
      <c r="C3825" t="s">
        <v>4977</v>
      </c>
      <c r="D3825" s="252" t="s">
        <v>42097</v>
      </c>
    </row>
    <row r="3826" spans="1:4">
      <c r="A3826">
        <v>6015</v>
      </c>
      <c r="B3826" t="s">
        <v>37125</v>
      </c>
      <c r="C3826" t="s">
        <v>4977</v>
      </c>
      <c r="D3826" s="252" t="s">
        <v>42098</v>
      </c>
    </row>
    <row r="3827" spans="1:4">
      <c r="A3827">
        <v>6014</v>
      </c>
      <c r="B3827" t="s">
        <v>37126</v>
      </c>
      <c r="C3827" t="s">
        <v>4977</v>
      </c>
      <c r="D3827" s="252" t="s">
        <v>42099</v>
      </c>
    </row>
    <row r="3828" spans="1:4">
      <c r="A3828">
        <v>6006</v>
      </c>
      <c r="B3828" t="s">
        <v>37127</v>
      </c>
      <c r="C3828" t="s">
        <v>4977</v>
      </c>
      <c r="D3828" s="252" t="s">
        <v>42100</v>
      </c>
    </row>
    <row r="3829" spans="1:4">
      <c r="A3829">
        <v>6005</v>
      </c>
      <c r="B3829" t="s">
        <v>37128</v>
      </c>
      <c r="C3829" t="s">
        <v>4977</v>
      </c>
      <c r="D3829" s="252" t="s">
        <v>42101</v>
      </c>
    </row>
    <row r="3830" spans="1:4">
      <c r="A3830">
        <v>11756</v>
      </c>
      <c r="B3830" t="s">
        <v>37129</v>
      </c>
      <c r="C3830" t="s">
        <v>4977</v>
      </c>
      <c r="D3830" s="252" t="s">
        <v>42102</v>
      </c>
    </row>
    <row r="3831" spans="1:4">
      <c r="A3831">
        <v>10904</v>
      </c>
      <c r="B3831" t="s">
        <v>37130</v>
      </c>
      <c r="C3831" t="s">
        <v>4977</v>
      </c>
      <c r="D3831" s="252" t="s">
        <v>42103</v>
      </c>
    </row>
    <row r="3832" spans="1:4">
      <c r="A3832">
        <v>11752</v>
      </c>
      <c r="B3832" t="s">
        <v>37131</v>
      </c>
      <c r="C3832" t="s">
        <v>4977</v>
      </c>
      <c r="D3832" s="252" t="s">
        <v>41980</v>
      </c>
    </row>
    <row r="3833" spans="1:4">
      <c r="A3833">
        <v>11753</v>
      </c>
      <c r="B3833" t="s">
        <v>37132</v>
      </c>
      <c r="C3833" t="s">
        <v>4977</v>
      </c>
      <c r="D3833" s="252" t="s">
        <v>41971</v>
      </c>
    </row>
    <row r="3834" spans="1:4">
      <c r="A3834">
        <v>6021</v>
      </c>
      <c r="B3834" t="s">
        <v>37133</v>
      </c>
      <c r="C3834" t="s">
        <v>4977</v>
      </c>
      <c r="D3834" s="252" t="s">
        <v>42104</v>
      </c>
    </row>
    <row r="3835" spans="1:4">
      <c r="A3835">
        <v>6024</v>
      </c>
      <c r="B3835" t="s">
        <v>37134</v>
      </c>
      <c r="C3835" t="s">
        <v>4977</v>
      </c>
      <c r="D3835" s="252" t="s">
        <v>42105</v>
      </c>
    </row>
    <row r="3836" spans="1:4">
      <c r="A3836">
        <v>38379</v>
      </c>
      <c r="B3836" t="s">
        <v>37135</v>
      </c>
      <c r="C3836" t="s">
        <v>4980</v>
      </c>
      <c r="D3836" s="252" t="s">
        <v>42106</v>
      </c>
    </row>
    <row r="3837" spans="1:4">
      <c r="A3837">
        <v>13897</v>
      </c>
      <c r="B3837" t="s">
        <v>37136</v>
      </c>
      <c r="C3837" t="s">
        <v>4977</v>
      </c>
      <c r="D3837" s="252" t="s">
        <v>42107</v>
      </c>
    </row>
    <row r="3838" spans="1:4">
      <c r="A3838">
        <v>10640</v>
      </c>
      <c r="B3838" t="s">
        <v>37137</v>
      </c>
      <c r="C3838" t="s">
        <v>4977</v>
      </c>
      <c r="D3838" s="252" t="s">
        <v>42108</v>
      </c>
    </row>
    <row r="3839" spans="1:4">
      <c r="A3839">
        <v>34357</v>
      </c>
      <c r="B3839" t="s">
        <v>37138</v>
      </c>
      <c r="C3839" t="s">
        <v>4979</v>
      </c>
      <c r="D3839" s="252" t="s">
        <v>40285</v>
      </c>
    </row>
    <row r="3840" spans="1:4">
      <c r="A3840">
        <v>37329</v>
      </c>
      <c r="B3840" t="s">
        <v>37139</v>
      </c>
      <c r="C3840" t="s">
        <v>4979</v>
      </c>
      <c r="D3840" s="252" t="s">
        <v>42078</v>
      </c>
    </row>
    <row r="3841" spans="1:4">
      <c r="A3841">
        <v>2510</v>
      </c>
      <c r="B3841" t="s">
        <v>37140</v>
      </c>
      <c r="C3841" t="s">
        <v>4977</v>
      </c>
      <c r="D3841" s="252" t="s">
        <v>41976</v>
      </c>
    </row>
    <row r="3842" spans="1:4">
      <c r="A3842">
        <v>12359</v>
      </c>
      <c r="B3842" t="s">
        <v>37141</v>
      </c>
      <c r="C3842" t="s">
        <v>4977</v>
      </c>
      <c r="D3842" s="252" t="s">
        <v>42109</v>
      </c>
    </row>
    <row r="3843" spans="1:4">
      <c r="A3843">
        <v>7353</v>
      </c>
      <c r="B3843" t="s">
        <v>37142</v>
      </c>
      <c r="C3843" t="s">
        <v>4975</v>
      </c>
      <c r="D3843" s="252" t="s">
        <v>42110</v>
      </c>
    </row>
    <row r="3844" spans="1:4">
      <c r="A3844">
        <v>36144</v>
      </c>
      <c r="B3844" t="s">
        <v>37143</v>
      </c>
      <c r="C3844" t="s">
        <v>4977</v>
      </c>
      <c r="D3844" s="252" t="s">
        <v>39297</v>
      </c>
    </row>
    <row r="3845" spans="1:4">
      <c r="A3845">
        <v>10518</v>
      </c>
      <c r="B3845" t="s">
        <v>37144</v>
      </c>
      <c r="C3845" t="s">
        <v>4977</v>
      </c>
      <c r="D3845" s="252" t="s">
        <v>42111</v>
      </c>
    </row>
    <row r="3846" spans="1:4">
      <c r="A3846">
        <v>36530</v>
      </c>
      <c r="B3846" t="s">
        <v>37145</v>
      </c>
      <c r="C3846" t="s">
        <v>4977</v>
      </c>
      <c r="D3846" s="252" t="s">
        <v>42112</v>
      </c>
    </row>
    <row r="3847" spans="1:4">
      <c r="A3847">
        <v>6046</v>
      </c>
      <c r="B3847" t="s">
        <v>37146</v>
      </c>
      <c r="C3847" t="s">
        <v>4977</v>
      </c>
      <c r="D3847" s="252" t="s">
        <v>42113</v>
      </c>
    </row>
    <row r="3848" spans="1:4">
      <c r="A3848">
        <v>36531</v>
      </c>
      <c r="B3848" t="s">
        <v>37147</v>
      </c>
      <c r="C3848" t="s">
        <v>4977</v>
      </c>
      <c r="D3848" s="252" t="s">
        <v>42114</v>
      </c>
    </row>
    <row r="3849" spans="1:4">
      <c r="A3849">
        <v>34684</v>
      </c>
      <c r="B3849" t="s">
        <v>37148</v>
      </c>
      <c r="C3849" t="s">
        <v>4976</v>
      </c>
      <c r="D3849" s="252" t="s">
        <v>42115</v>
      </c>
    </row>
    <row r="3850" spans="1:4">
      <c r="A3850">
        <v>34683</v>
      </c>
      <c r="B3850" t="s">
        <v>37149</v>
      </c>
      <c r="C3850" t="s">
        <v>4976</v>
      </c>
      <c r="D3850" s="252" t="s">
        <v>42116</v>
      </c>
    </row>
    <row r="3851" spans="1:4">
      <c r="A3851">
        <v>533</v>
      </c>
      <c r="B3851" t="s">
        <v>37150</v>
      </c>
      <c r="C3851" t="s">
        <v>4976</v>
      </c>
      <c r="D3851" s="252" t="s">
        <v>41197</v>
      </c>
    </row>
    <row r="3852" spans="1:4">
      <c r="A3852">
        <v>10515</v>
      </c>
      <c r="B3852" t="s">
        <v>37151</v>
      </c>
      <c r="C3852" t="s">
        <v>4976</v>
      </c>
      <c r="D3852" s="252" t="s">
        <v>42117</v>
      </c>
    </row>
    <row r="3853" spans="1:4">
      <c r="A3853">
        <v>536</v>
      </c>
      <c r="B3853" t="s">
        <v>37152</v>
      </c>
      <c r="C3853" t="s">
        <v>4976</v>
      </c>
      <c r="D3853" s="252" t="s">
        <v>42118</v>
      </c>
    </row>
    <row r="3854" spans="1:4">
      <c r="A3854">
        <v>153</v>
      </c>
      <c r="B3854" t="s">
        <v>37153</v>
      </c>
      <c r="C3854" t="s">
        <v>4975</v>
      </c>
      <c r="D3854" s="252" t="s">
        <v>42119</v>
      </c>
    </row>
    <row r="3855" spans="1:4">
      <c r="A3855">
        <v>34682</v>
      </c>
      <c r="B3855" t="s">
        <v>37154</v>
      </c>
      <c r="C3855" t="s">
        <v>4976</v>
      </c>
      <c r="D3855" s="252" t="s">
        <v>42120</v>
      </c>
    </row>
    <row r="3856" spans="1:4">
      <c r="A3856">
        <v>20205</v>
      </c>
      <c r="B3856" t="s">
        <v>37155</v>
      </c>
      <c r="C3856" t="s">
        <v>4980</v>
      </c>
      <c r="D3856" s="252" t="s">
        <v>40227</v>
      </c>
    </row>
    <row r="3857" spans="1:4">
      <c r="A3857">
        <v>4412</v>
      </c>
      <c r="B3857" t="s">
        <v>37156</v>
      </c>
      <c r="C3857" t="s">
        <v>4980</v>
      </c>
      <c r="D3857" s="252" t="s">
        <v>42121</v>
      </c>
    </row>
    <row r="3858" spans="1:4">
      <c r="A3858">
        <v>4408</v>
      </c>
      <c r="B3858" t="s">
        <v>37157</v>
      </c>
      <c r="C3858" t="s">
        <v>4980</v>
      </c>
      <c r="D3858" s="252" t="s">
        <v>41393</v>
      </c>
    </row>
    <row r="3859" spans="1:4">
      <c r="A3859">
        <v>36250</v>
      </c>
      <c r="B3859" t="s">
        <v>37158</v>
      </c>
      <c r="C3859" t="s">
        <v>4980</v>
      </c>
      <c r="D3859" s="252" t="s">
        <v>42122</v>
      </c>
    </row>
    <row r="3860" spans="1:4">
      <c r="A3860">
        <v>10857</v>
      </c>
      <c r="B3860" t="s">
        <v>37159</v>
      </c>
      <c r="C3860" t="s">
        <v>4980</v>
      </c>
      <c r="D3860" s="252" t="s">
        <v>42123</v>
      </c>
    </row>
    <row r="3861" spans="1:4">
      <c r="A3861">
        <v>4803</v>
      </c>
      <c r="B3861" t="s">
        <v>37160</v>
      </c>
      <c r="C3861" t="s">
        <v>4980</v>
      </c>
      <c r="D3861" s="252" t="s">
        <v>42124</v>
      </c>
    </row>
    <row r="3862" spans="1:4">
      <c r="A3862">
        <v>6186</v>
      </c>
      <c r="B3862" t="s">
        <v>37161</v>
      </c>
      <c r="C3862" t="s">
        <v>4980</v>
      </c>
      <c r="D3862" s="252" t="s">
        <v>39571</v>
      </c>
    </row>
    <row r="3863" spans="1:4">
      <c r="A3863">
        <v>4829</v>
      </c>
      <c r="B3863" t="s">
        <v>37162</v>
      </c>
      <c r="C3863" t="s">
        <v>4980</v>
      </c>
      <c r="D3863" s="252" t="s">
        <v>42125</v>
      </c>
    </row>
    <row r="3864" spans="1:4">
      <c r="A3864">
        <v>39829</v>
      </c>
      <c r="B3864" t="s">
        <v>37163</v>
      </c>
      <c r="C3864" t="s">
        <v>4980</v>
      </c>
      <c r="D3864" s="252" t="s">
        <v>42126</v>
      </c>
    </row>
    <row r="3865" spans="1:4">
      <c r="A3865">
        <v>20231</v>
      </c>
      <c r="B3865" t="s">
        <v>37164</v>
      </c>
      <c r="C3865" t="s">
        <v>4980</v>
      </c>
      <c r="D3865" s="252" t="s">
        <v>42127</v>
      </c>
    </row>
    <row r="3866" spans="1:4">
      <c r="A3866">
        <v>4804</v>
      </c>
      <c r="B3866" t="s">
        <v>37165</v>
      </c>
      <c r="C3866" t="s">
        <v>4980</v>
      </c>
      <c r="D3866" s="252" t="s">
        <v>42128</v>
      </c>
    </row>
    <row r="3867" spans="1:4">
      <c r="A3867">
        <v>34680</v>
      </c>
      <c r="B3867" t="s">
        <v>37166</v>
      </c>
      <c r="C3867" t="s">
        <v>4980</v>
      </c>
      <c r="D3867" s="252" t="s">
        <v>42129</v>
      </c>
    </row>
    <row r="3868" spans="1:4">
      <c r="A3868">
        <v>11573</v>
      </c>
      <c r="B3868" t="s">
        <v>37167</v>
      </c>
      <c r="C3868" t="s">
        <v>4977</v>
      </c>
      <c r="D3868" s="252" t="s">
        <v>42130</v>
      </c>
    </row>
    <row r="3869" spans="1:4">
      <c r="A3869">
        <v>38401</v>
      </c>
      <c r="B3869" t="s">
        <v>37168</v>
      </c>
      <c r="C3869" t="s">
        <v>4977</v>
      </c>
      <c r="D3869" s="252" t="s">
        <v>41275</v>
      </c>
    </row>
    <row r="3870" spans="1:4">
      <c r="A3870">
        <v>11575</v>
      </c>
      <c r="B3870" t="s">
        <v>37169</v>
      </c>
      <c r="C3870" t="s">
        <v>4977</v>
      </c>
      <c r="D3870" s="252" t="s">
        <v>41144</v>
      </c>
    </row>
    <row r="3871" spans="1:4">
      <c r="A3871">
        <v>38179</v>
      </c>
      <c r="B3871" t="s">
        <v>37170</v>
      </c>
      <c r="C3871" t="s">
        <v>4977</v>
      </c>
      <c r="D3871" s="252" t="s">
        <v>40198</v>
      </c>
    </row>
    <row r="3872" spans="1:4">
      <c r="A3872">
        <v>20256</v>
      </c>
      <c r="B3872" t="s">
        <v>37171</v>
      </c>
      <c r="C3872" t="s">
        <v>4977</v>
      </c>
      <c r="D3872" s="252" t="s">
        <v>42131</v>
      </c>
    </row>
    <row r="3873" spans="1:4">
      <c r="A3873">
        <v>14511</v>
      </c>
      <c r="B3873" t="s">
        <v>37172</v>
      </c>
      <c r="C3873" t="s">
        <v>4977</v>
      </c>
      <c r="D3873" s="252" t="s">
        <v>42132</v>
      </c>
    </row>
    <row r="3874" spans="1:4">
      <c r="A3874">
        <v>10642</v>
      </c>
      <c r="B3874" t="s">
        <v>37173</v>
      </c>
      <c r="C3874" t="s">
        <v>4977</v>
      </c>
      <c r="D3874" s="252" t="s">
        <v>42133</v>
      </c>
    </row>
    <row r="3875" spans="1:4">
      <c r="A3875">
        <v>14489</v>
      </c>
      <c r="B3875" t="s">
        <v>37174</v>
      </c>
      <c r="C3875" t="s">
        <v>4977</v>
      </c>
      <c r="D3875" s="252" t="s">
        <v>42134</v>
      </c>
    </row>
    <row r="3876" spans="1:4">
      <c r="A3876">
        <v>14513</v>
      </c>
      <c r="B3876" t="s">
        <v>37175</v>
      </c>
      <c r="C3876" t="s">
        <v>4977</v>
      </c>
      <c r="D3876" s="252" t="s">
        <v>42135</v>
      </c>
    </row>
    <row r="3877" spans="1:4">
      <c r="A3877">
        <v>13600</v>
      </c>
      <c r="B3877" t="s">
        <v>37176</v>
      </c>
      <c r="C3877" t="s">
        <v>4977</v>
      </c>
      <c r="D3877" s="252" t="s">
        <v>42136</v>
      </c>
    </row>
    <row r="3878" spans="1:4">
      <c r="A3878">
        <v>10646</v>
      </c>
      <c r="B3878" t="s">
        <v>37177</v>
      </c>
      <c r="C3878" t="s">
        <v>4977</v>
      </c>
      <c r="D3878" s="252" t="s">
        <v>42137</v>
      </c>
    </row>
    <row r="3879" spans="1:4">
      <c r="A3879">
        <v>6070</v>
      </c>
      <c r="B3879" t="s">
        <v>37178</v>
      </c>
      <c r="C3879" t="s">
        <v>4977</v>
      </c>
      <c r="D3879" s="252" t="s">
        <v>42138</v>
      </c>
    </row>
    <row r="3880" spans="1:4">
      <c r="A3880">
        <v>6069</v>
      </c>
      <c r="B3880" t="s">
        <v>37179</v>
      </c>
      <c r="C3880" t="s">
        <v>4977</v>
      </c>
      <c r="D3880" s="252" t="s">
        <v>42139</v>
      </c>
    </row>
    <row r="3881" spans="1:4">
      <c r="A3881">
        <v>14626</v>
      </c>
      <c r="B3881" t="s">
        <v>37180</v>
      </c>
      <c r="C3881" t="s">
        <v>4977</v>
      </c>
      <c r="D3881" s="252" t="s">
        <v>42140</v>
      </c>
    </row>
    <row r="3882" spans="1:4">
      <c r="A3882">
        <v>6067</v>
      </c>
      <c r="B3882" t="s">
        <v>37181</v>
      </c>
      <c r="C3882" t="s">
        <v>4977</v>
      </c>
      <c r="D3882" s="252" t="s">
        <v>42141</v>
      </c>
    </row>
    <row r="3883" spans="1:4">
      <c r="A3883">
        <v>38393</v>
      </c>
      <c r="B3883" t="s">
        <v>37182</v>
      </c>
      <c r="C3883" t="s">
        <v>4977</v>
      </c>
      <c r="D3883" s="252" t="s">
        <v>41295</v>
      </c>
    </row>
    <row r="3884" spans="1:4">
      <c r="A3884">
        <v>38390</v>
      </c>
      <c r="B3884" t="s">
        <v>37183</v>
      </c>
      <c r="C3884" t="s">
        <v>4977</v>
      </c>
      <c r="D3884" s="252" t="s">
        <v>41734</v>
      </c>
    </row>
    <row r="3885" spans="1:4">
      <c r="A3885">
        <v>36532</v>
      </c>
      <c r="B3885" t="s">
        <v>37184</v>
      </c>
      <c r="C3885" t="s">
        <v>4977</v>
      </c>
      <c r="D3885" s="252" t="s">
        <v>42142</v>
      </c>
    </row>
    <row r="3886" spans="1:4">
      <c r="A3886">
        <v>11578</v>
      </c>
      <c r="B3886" t="s">
        <v>37185</v>
      </c>
      <c r="C3886" t="s">
        <v>4977</v>
      </c>
      <c r="D3886" s="252" t="s">
        <v>42143</v>
      </c>
    </row>
    <row r="3887" spans="1:4">
      <c r="A3887">
        <v>11577</v>
      </c>
      <c r="B3887" t="s">
        <v>37186</v>
      </c>
      <c r="C3887" t="s">
        <v>4977</v>
      </c>
      <c r="D3887" s="252" t="s">
        <v>39026</v>
      </c>
    </row>
    <row r="3888" spans="1:4">
      <c r="A3888">
        <v>42432</v>
      </c>
      <c r="B3888" t="s">
        <v>37187</v>
      </c>
      <c r="C3888" t="s">
        <v>4977</v>
      </c>
      <c r="D3888" s="252" t="s">
        <v>42144</v>
      </c>
    </row>
    <row r="3889" spans="1:4">
      <c r="A3889">
        <v>42437</v>
      </c>
      <c r="B3889" t="s">
        <v>37188</v>
      </c>
      <c r="C3889" t="s">
        <v>4977</v>
      </c>
      <c r="D3889" s="252" t="s">
        <v>42145</v>
      </c>
    </row>
    <row r="3890" spans="1:4">
      <c r="A3890">
        <v>1116</v>
      </c>
      <c r="B3890" t="s">
        <v>37189</v>
      </c>
      <c r="C3890" t="s">
        <v>4980</v>
      </c>
      <c r="D3890" s="252" t="s">
        <v>42146</v>
      </c>
    </row>
    <row r="3891" spans="1:4">
      <c r="A3891">
        <v>1115</v>
      </c>
      <c r="B3891" t="s">
        <v>37190</v>
      </c>
      <c r="C3891" t="s">
        <v>4980</v>
      </c>
      <c r="D3891" s="252" t="s">
        <v>42068</v>
      </c>
    </row>
    <row r="3892" spans="1:4">
      <c r="A3892">
        <v>1113</v>
      </c>
      <c r="B3892" t="s">
        <v>37191</v>
      </c>
      <c r="C3892" t="s">
        <v>4980</v>
      </c>
      <c r="D3892" s="252" t="s">
        <v>39806</v>
      </c>
    </row>
    <row r="3893" spans="1:4">
      <c r="A3893">
        <v>1114</v>
      </c>
      <c r="B3893" t="s">
        <v>37192</v>
      </c>
      <c r="C3893" t="s">
        <v>4980</v>
      </c>
      <c r="D3893" s="252" t="s">
        <v>39808</v>
      </c>
    </row>
    <row r="3894" spans="1:4">
      <c r="A3894">
        <v>40873</v>
      </c>
      <c r="B3894" t="s">
        <v>37193</v>
      </c>
      <c r="C3894" t="s">
        <v>4980</v>
      </c>
      <c r="D3894" s="252" t="s">
        <v>42147</v>
      </c>
    </row>
    <row r="3895" spans="1:4">
      <c r="A3895">
        <v>20214</v>
      </c>
      <c r="B3895" t="s">
        <v>37194</v>
      </c>
      <c r="C3895" t="s">
        <v>4977</v>
      </c>
      <c r="D3895" s="252" t="s">
        <v>42148</v>
      </c>
    </row>
    <row r="3896" spans="1:4">
      <c r="A3896">
        <v>7237</v>
      </c>
      <c r="B3896" t="s">
        <v>37195</v>
      </c>
      <c r="C3896" t="s">
        <v>4977</v>
      </c>
      <c r="D3896" s="252" t="s">
        <v>40867</v>
      </c>
    </row>
    <row r="3897" spans="1:4">
      <c r="A3897">
        <v>11757</v>
      </c>
      <c r="B3897" t="s">
        <v>37196</v>
      </c>
      <c r="C3897" t="s">
        <v>4977</v>
      </c>
      <c r="D3897" s="252" t="s">
        <v>42149</v>
      </c>
    </row>
    <row r="3898" spans="1:4">
      <c r="A3898">
        <v>11758</v>
      </c>
      <c r="B3898" t="s">
        <v>37197</v>
      </c>
      <c r="C3898" t="s">
        <v>4977</v>
      </c>
      <c r="D3898" s="252" t="s">
        <v>42150</v>
      </c>
    </row>
    <row r="3899" spans="1:4">
      <c r="A3899">
        <v>37526</v>
      </c>
      <c r="B3899" t="s">
        <v>37198</v>
      </c>
      <c r="C3899" t="s">
        <v>4977</v>
      </c>
      <c r="D3899" s="252" t="s">
        <v>39140</v>
      </c>
    </row>
    <row r="3900" spans="1:4">
      <c r="A3900">
        <v>6076</v>
      </c>
      <c r="B3900" t="s">
        <v>37199</v>
      </c>
      <c r="C3900" t="s">
        <v>4986</v>
      </c>
      <c r="D3900" s="252" t="s">
        <v>42151</v>
      </c>
    </row>
    <row r="3901" spans="1:4">
      <c r="A3901">
        <v>13109</v>
      </c>
      <c r="B3901" t="s">
        <v>37200</v>
      </c>
      <c r="C3901" t="s">
        <v>4977</v>
      </c>
      <c r="D3901" s="252" t="s">
        <v>42152</v>
      </c>
    </row>
    <row r="3902" spans="1:4">
      <c r="A3902">
        <v>13110</v>
      </c>
      <c r="B3902" t="s">
        <v>37201</v>
      </c>
      <c r="C3902" t="s">
        <v>4977</v>
      </c>
      <c r="D3902" s="252" t="s">
        <v>42153</v>
      </c>
    </row>
    <row r="3903" spans="1:4">
      <c r="A3903">
        <v>7581</v>
      </c>
      <c r="B3903" t="s">
        <v>37202</v>
      </c>
      <c r="C3903" t="s">
        <v>4977</v>
      </c>
      <c r="D3903" s="252" t="s">
        <v>39410</v>
      </c>
    </row>
    <row r="3904" spans="1:4">
      <c r="A3904">
        <v>4509</v>
      </c>
      <c r="B3904" t="s">
        <v>37203</v>
      </c>
      <c r="C3904" t="s">
        <v>4980</v>
      </c>
      <c r="D3904" s="252" t="s">
        <v>41037</v>
      </c>
    </row>
    <row r="3905" spans="1:4">
      <c r="A3905">
        <v>4512</v>
      </c>
      <c r="B3905" t="s">
        <v>37204</v>
      </c>
      <c r="C3905" t="s">
        <v>4980</v>
      </c>
      <c r="D3905" s="252" t="s">
        <v>42154</v>
      </c>
    </row>
    <row r="3906" spans="1:4">
      <c r="A3906">
        <v>4517</v>
      </c>
      <c r="B3906" t="s">
        <v>37205</v>
      </c>
      <c r="C3906" t="s">
        <v>4980</v>
      </c>
      <c r="D3906" s="252" t="s">
        <v>41496</v>
      </c>
    </row>
    <row r="3907" spans="1:4">
      <c r="A3907">
        <v>20206</v>
      </c>
      <c r="B3907" t="s">
        <v>37206</v>
      </c>
      <c r="C3907" t="s">
        <v>4980</v>
      </c>
      <c r="D3907" s="252" t="s">
        <v>41038</v>
      </c>
    </row>
    <row r="3908" spans="1:4">
      <c r="A3908">
        <v>4460</v>
      </c>
      <c r="B3908" t="s">
        <v>37207</v>
      </c>
      <c r="C3908" t="s">
        <v>4980</v>
      </c>
      <c r="D3908" s="252" t="s">
        <v>40328</v>
      </c>
    </row>
    <row r="3909" spans="1:4">
      <c r="A3909">
        <v>4417</v>
      </c>
      <c r="B3909" t="s">
        <v>37208</v>
      </c>
      <c r="C3909" t="s">
        <v>4980</v>
      </c>
      <c r="D3909" s="252" t="s">
        <v>40776</v>
      </c>
    </row>
    <row r="3910" spans="1:4">
      <c r="A3910">
        <v>4415</v>
      </c>
      <c r="B3910" t="s">
        <v>37209</v>
      </c>
      <c r="C3910" t="s">
        <v>4980</v>
      </c>
      <c r="D3910" s="252" t="s">
        <v>42155</v>
      </c>
    </row>
    <row r="3911" spans="1:4">
      <c r="A3911">
        <v>37373</v>
      </c>
      <c r="B3911" t="s">
        <v>38893</v>
      </c>
      <c r="C3911" t="s">
        <v>4978</v>
      </c>
      <c r="D3911" s="252" t="s">
        <v>39498</v>
      </c>
    </row>
    <row r="3912" spans="1:4">
      <c r="A3912">
        <v>40864</v>
      </c>
      <c r="B3912" t="s">
        <v>38894</v>
      </c>
      <c r="C3912" t="s">
        <v>4987</v>
      </c>
      <c r="D3912" s="252" t="s">
        <v>42156</v>
      </c>
    </row>
    <row r="3913" spans="1:4">
      <c r="A3913">
        <v>4734</v>
      </c>
      <c r="B3913" t="s">
        <v>37210</v>
      </c>
      <c r="C3913" t="s">
        <v>4986</v>
      </c>
      <c r="D3913" s="252" t="s">
        <v>42157</v>
      </c>
    </row>
    <row r="3914" spans="1:4">
      <c r="A3914">
        <v>6085</v>
      </c>
      <c r="B3914" t="s">
        <v>37211</v>
      </c>
      <c r="C3914" t="s">
        <v>4975</v>
      </c>
      <c r="D3914" s="252" t="s">
        <v>42158</v>
      </c>
    </row>
    <row r="3915" spans="1:4">
      <c r="A3915">
        <v>38396</v>
      </c>
      <c r="B3915" t="s">
        <v>37212</v>
      </c>
      <c r="C3915" t="s">
        <v>4977</v>
      </c>
      <c r="D3915" s="252" t="s">
        <v>42159</v>
      </c>
    </row>
    <row r="3916" spans="1:4">
      <c r="A3916">
        <v>11622</v>
      </c>
      <c r="B3916" t="s">
        <v>37213</v>
      </c>
      <c r="C3916" t="s">
        <v>4979</v>
      </c>
      <c r="D3916" s="252" t="s">
        <v>42160</v>
      </c>
    </row>
    <row r="3917" spans="1:4">
      <c r="A3917">
        <v>43143</v>
      </c>
      <c r="B3917" t="s">
        <v>37214</v>
      </c>
      <c r="C3917" t="s">
        <v>4975</v>
      </c>
      <c r="D3917" s="252" t="s">
        <v>42161</v>
      </c>
    </row>
    <row r="3918" spans="1:4">
      <c r="A3918">
        <v>7317</v>
      </c>
      <c r="B3918" t="s">
        <v>37215</v>
      </c>
      <c r="C3918" t="s">
        <v>4979</v>
      </c>
      <c r="D3918" s="252" t="s">
        <v>42162</v>
      </c>
    </row>
    <row r="3919" spans="1:4">
      <c r="A3919">
        <v>142</v>
      </c>
      <c r="B3919" t="s">
        <v>37216</v>
      </c>
      <c r="C3919" t="s">
        <v>5022</v>
      </c>
      <c r="D3919" s="252" t="s">
        <v>40138</v>
      </c>
    </row>
    <row r="3920" spans="1:4">
      <c r="A3920">
        <v>43142</v>
      </c>
      <c r="B3920" t="s">
        <v>37217</v>
      </c>
      <c r="C3920" t="s">
        <v>4975</v>
      </c>
      <c r="D3920" s="252" t="s">
        <v>42163</v>
      </c>
    </row>
    <row r="3921" spans="1:4">
      <c r="A3921">
        <v>38123</v>
      </c>
      <c r="B3921" t="s">
        <v>37218</v>
      </c>
      <c r="C3921" t="s">
        <v>4979</v>
      </c>
      <c r="D3921" s="252" t="s">
        <v>42164</v>
      </c>
    </row>
    <row r="3922" spans="1:4">
      <c r="A3922">
        <v>42699</v>
      </c>
      <c r="B3922" t="s">
        <v>38895</v>
      </c>
      <c r="C3922" t="s">
        <v>4977</v>
      </c>
      <c r="D3922" s="252" t="s">
        <v>42165</v>
      </c>
    </row>
    <row r="3923" spans="1:4">
      <c r="A3923">
        <v>37743</v>
      </c>
      <c r="B3923" t="s">
        <v>37219</v>
      </c>
      <c r="C3923" t="s">
        <v>4977</v>
      </c>
      <c r="D3923" s="252" t="s">
        <v>42166</v>
      </c>
    </row>
    <row r="3924" spans="1:4">
      <c r="A3924">
        <v>37744</v>
      </c>
      <c r="B3924" t="s">
        <v>37220</v>
      </c>
      <c r="C3924" t="s">
        <v>4977</v>
      </c>
      <c r="D3924" s="252" t="s">
        <v>42167</v>
      </c>
    </row>
    <row r="3925" spans="1:4">
      <c r="A3925">
        <v>37741</v>
      </c>
      <c r="B3925" t="s">
        <v>37221</v>
      </c>
      <c r="C3925" t="s">
        <v>4977</v>
      </c>
      <c r="D3925" s="252" t="s">
        <v>42168</v>
      </c>
    </row>
    <row r="3926" spans="1:4">
      <c r="A3926">
        <v>39396</v>
      </c>
      <c r="B3926" t="s">
        <v>37222</v>
      </c>
      <c r="C3926" t="s">
        <v>4977</v>
      </c>
      <c r="D3926" s="252" t="s">
        <v>42169</v>
      </c>
    </row>
    <row r="3927" spans="1:4">
      <c r="A3927">
        <v>39392</v>
      </c>
      <c r="B3927" t="s">
        <v>37223</v>
      </c>
      <c r="C3927" t="s">
        <v>4977</v>
      </c>
      <c r="D3927" s="252" t="s">
        <v>42170</v>
      </c>
    </row>
    <row r="3928" spans="1:4">
      <c r="A3928">
        <v>39393</v>
      </c>
      <c r="B3928" t="s">
        <v>37224</v>
      </c>
      <c r="C3928" t="s">
        <v>4977</v>
      </c>
      <c r="D3928" s="252" t="s">
        <v>42171</v>
      </c>
    </row>
    <row r="3929" spans="1:4">
      <c r="A3929">
        <v>39394</v>
      </c>
      <c r="B3929" t="s">
        <v>37225</v>
      </c>
      <c r="C3929" t="s">
        <v>4977</v>
      </c>
      <c r="D3929" s="252" t="s">
        <v>42172</v>
      </c>
    </row>
    <row r="3930" spans="1:4">
      <c r="A3930">
        <v>39395</v>
      </c>
      <c r="B3930" t="s">
        <v>37226</v>
      </c>
      <c r="C3930" t="s">
        <v>4977</v>
      </c>
      <c r="D3930" s="252" t="s">
        <v>42173</v>
      </c>
    </row>
    <row r="3931" spans="1:4">
      <c r="A3931">
        <v>14618</v>
      </c>
      <c r="B3931" t="s">
        <v>37227</v>
      </c>
      <c r="C3931" t="s">
        <v>4977</v>
      </c>
      <c r="D3931" s="252" t="s">
        <v>42174</v>
      </c>
    </row>
    <row r="3932" spans="1:4">
      <c r="A3932">
        <v>40269</v>
      </c>
      <c r="B3932" t="s">
        <v>37228</v>
      </c>
      <c r="C3932" t="s">
        <v>4977</v>
      </c>
      <c r="D3932" s="252" t="s">
        <v>42175</v>
      </c>
    </row>
    <row r="3933" spans="1:4">
      <c r="A3933">
        <v>6110</v>
      </c>
      <c r="B3933" t="s">
        <v>37229</v>
      </c>
      <c r="C3933" t="s">
        <v>4978</v>
      </c>
      <c r="D3933" s="252" t="s">
        <v>39130</v>
      </c>
    </row>
    <row r="3934" spans="1:4">
      <c r="A3934">
        <v>40910</v>
      </c>
      <c r="B3934" t="s">
        <v>37230</v>
      </c>
      <c r="C3934" t="s">
        <v>4987</v>
      </c>
      <c r="D3934" s="252" t="s">
        <v>39131</v>
      </c>
    </row>
    <row r="3935" spans="1:4">
      <c r="A3935">
        <v>6111</v>
      </c>
      <c r="B3935" t="s">
        <v>37231</v>
      </c>
      <c r="C3935" t="s">
        <v>4978</v>
      </c>
      <c r="D3935" s="252" t="s">
        <v>39009</v>
      </c>
    </row>
    <row r="3936" spans="1:4">
      <c r="A3936">
        <v>41084</v>
      </c>
      <c r="B3936" t="s">
        <v>37232</v>
      </c>
      <c r="C3936" t="s">
        <v>4987</v>
      </c>
      <c r="D3936" s="252" t="s">
        <v>39321</v>
      </c>
    </row>
    <row r="3937" spans="1:4">
      <c r="A3937">
        <v>44535</v>
      </c>
      <c r="B3937" t="s">
        <v>37233</v>
      </c>
      <c r="C3937" t="s">
        <v>4986</v>
      </c>
      <c r="D3937" s="252" t="s">
        <v>42176</v>
      </c>
    </row>
    <row r="3938" spans="1:4">
      <c r="A3938">
        <v>44945</v>
      </c>
      <c r="B3938" t="s">
        <v>38663</v>
      </c>
      <c r="C3938" t="s">
        <v>4977</v>
      </c>
      <c r="D3938" s="252" t="s">
        <v>39094</v>
      </c>
    </row>
    <row r="3939" spans="1:4">
      <c r="A3939">
        <v>38637</v>
      </c>
      <c r="B3939" t="s">
        <v>37234</v>
      </c>
      <c r="C3939" t="s">
        <v>4977</v>
      </c>
      <c r="D3939" s="252" t="s">
        <v>42177</v>
      </c>
    </row>
    <row r="3940" spans="1:4">
      <c r="A3940">
        <v>6150</v>
      </c>
      <c r="B3940" t="s">
        <v>37235</v>
      </c>
      <c r="C3940" t="s">
        <v>4977</v>
      </c>
      <c r="D3940" s="252" t="s">
        <v>42178</v>
      </c>
    </row>
    <row r="3941" spans="1:4">
      <c r="A3941">
        <v>6136</v>
      </c>
      <c r="B3941" t="s">
        <v>37236</v>
      </c>
      <c r="C3941" t="s">
        <v>4977</v>
      </c>
      <c r="D3941" s="252" t="s">
        <v>42179</v>
      </c>
    </row>
    <row r="3942" spans="1:4">
      <c r="A3942">
        <v>38638</v>
      </c>
      <c r="B3942" t="s">
        <v>37237</v>
      </c>
      <c r="C3942" t="s">
        <v>4977</v>
      </c>
      <c r="D3942" s="252" t="s">
        <v>42180</v>
      </c>
    </row>
    <row r="3943" spans="1:4">
      <c r="A3943">
        <v>20262</v>
      </c>
      <c r="B3943" t="s">
        <v>37238</v>
      </c>
      <c r="C3943" t="s">
        <v>4977</v>
      </c>
      <c r="D3943" s="252" t="s">
        <v>42181</v>
      </c>
    </row>
    <row r="3944" spans="1:4">
      <c r="A3944">
        <v>6145</v>
      </c>
      <c r="B3944" t="s">
        <v>37239</v>
      </c>
      <c r="C3944" t="s">
        <v>4977</v>
      </c>
      <c r="D3944" s="252" t="s">
        <v>42182</v>
      </c>
    </row>
    <row r="3945" spans="1:4">
      <c r="A3945">
        <v>6149</v>
      </c>
      <c r="B3945" t="s">
        <v>37240</v>
      </c>
      <c r="C3945" t="s">
        <v>4977</v>
      </c>
      <c r="D3945" s="252" t="s">
        <v>40374</v>
      </c>
    </row>
    <row r="3946" spans="1:4">
      <c r="A3946">
        <v>6146</v>
      </c>
      <c r="B3946" t="s">
        <v>37241</v>
      </c>
      <c r="C3946" t="s">
        <v>4977</v>
      </c>
      <c r="D3946" s="252" t="s">
        <v>42183</v>
      </c>
    </row>
    <row r="3947" spans="1:4">
      <c r="A3947">
        <v>44536</v>
      </c>
      <c r="B3947" t="s">
        <v>37242</v>
      </c>
      <c r="C3947" t="s">
        <v>4979</v>
      </c>
      <c r="D3947" s="252" t="s">
        <v>42184</v>
      </c>
    </row>
    <row r="3948" spans="1:4">
      <c r="A3948">
        <v>39961</v>
      </c>
      <c r="B3948" t="s">
        <v>37243</v>
      </c>
      <c r="C3948" t="s">
        <v>4977</v>
      </c>
      <c r="D3948" s="252" t="s">
        <v>42185</v>
      </c>
    </row>
    <row r="3949" spans="1:4">
      <c r="A3949">
        <v>42433</v>
      </c>
      <c r="B3949" t="s">
        <v>37244</v>
      </c>
      <c r="C3949" t="s">
        <v>4977</v>
      </c>
      <c r="D3949" s="252" t="s">
        <v>42186</v>
      </c>
    </row>
    <row r="3950" spans="1:4">
      <c r="A3950">
        <v>42434</v>
      </c>
      <c r="B3950" t="s">
        <v>37245</v>
      </c>
      <c r="C3950" t="s">
        <v>4977</v>
      </c>
      <c r="D3950" s="252" t="s">
        <v>42187</v>
      </c>
    </row>
    <row r="3951" spans="1:4">
      <c r="A3951">
        <v>42435</v>
      </c>
      <c r="B3951" t="s">
        <v>37246</v>
      </c>
      <c r="C3951" t="s">
        <v>4977</v>
      </c>
      <c r="D3951" s="252" t="s">
        <v>42188</v>
      </c>
    </row>
    <row r="3952" spans="1:4">
      <c r="A3952">
        <v>38061</v>
      </c>
      <c r="B3952" t="s">
        <v>37247</v>
      </c>
      <c r="C3952" t="s">
        <v>4977</v>
      </c>
      <c r="D3952" s="252" t="s">
        <v>42189</v>
      </c>
    </row>
    <row r="3953" spans="1:4">
      <c r="A3953">
        <v>20250</v>
      </c>
      <c r="B3953" t="s">
        <v>37248</v>
      </c>
      <c r="C3953" t="s">
        <v>4979</v>
      </c>
      <c r="D3953" s="252" t="s">
        <v>42190</v>
      </c>
    </row>
    <row r="3954" spans="1:4">
      <c r="A3954">
        <v>13388</v>
      </c>
      <c r="B3954" t="s">
        <v>37249</v>
      </c>
      <c r="C3954" t="s">
        <v>4979</v>
      </c>
      <c r="D3954" s="252" t="s">
        <v>42191</v>
      </c>
    </row>
    <row r="3955" spans="1:4">
      <c r="A3955">
        <v>39914</v>
      </c>
      <c r="B3955" t="s">
        <v>37250</v>
      </c>
      <c r="C3955" t="s">
        <v>4979</v>
      </c>
      <c r="D3955" s="252" t="s">
        <v>42192</v>
      </c>
    </row>
    <row r="3956" spans="1:4">
      <c r="A3956">
        <v>12732</v>
      </c>
      <c r="B3956" t="s">
        <v>37251</v>
      </c>
      <c r="C3956" t="s">
        <v>4977</v>
      </c>
      <c r="D3956" s="252" t="s">
        <v>42193</v>
      </c>
    </row>
    <row r="3957" spans="1:4">
      <c r="A3957">
        <v>6160</v>
      </c>
      <c r="B3957" t="s">
        <v>37252</v>
      </c>
      <c r="C3957" t="s">
        <v>4978</v>
      </c>
      <c r="D3957" s="252" t="s">
        <v>39130</v>
      </c>
    </row>
    <row r="3958" spans="1:4">
      <c r="A3958">
        <v>41087</v>
      </c>
      <c r="B3958" t="s">
        <v>37253</v>
      </c>
      <c r="C3958" t="s">
        <v>4987</v>
      </c>
      <c r="D3958" s="252" t="s">
        <v>39131</v>
      </c>
    </row>
    <row r="3959" spans="1:4">
      <c r="A3959">
        <v>6166</v>
      </c>
      <c r="B3959" t="s">
        <v>37254</v>
      </c>
      <c r="C3959" t="s">
        <v>4978</v>
      </c>
      <c r="D3959" s="252" t="s">
        <v>42194</v>
      </c>
    </row>
    <row r="3960" spans="1:4">
      <c r="A3960">
        <v>41088</v>
      </c>
      <c r="B3960" t="s">
        <v>37255</v>
      </c>
      <c r="C3960" t="s">
        <v>4987</v>
      </c>
      <c r="D3960" s="252" t="s">
        <v>42195</v>
      </c>
    </row>
    <row r="3961" spans="1:4">
      <c r="A3961">
        <v>20232</v>
      </c>
      <c r="B3961" t="s">
        <v>37256</v>
      </c>
      <c r="C3961" t="s">
        <v>4980</v>
      </c>
      <c r="D3961" s="252" t="s">
        <v>42196</v>
      </c>
    </row>
    <row r="3962" spans="1:4">
      <c r="A3962">
        <v>10856</v>
      </c>
      <c r="B3962" t="s">
        <v>37257</v>
      </c>
      <c r="C3962" t="s">
        <v>4980</v>
      </c>
      <c r="D3962" s="252" t="s">
        <v>42197</v>
      </c>
    </row>
    <row r="3963" spans="1:4">
      <c r="A3963">
        <v>4828</v>
      </c>
      <c r="B3963" t="s">
        <v>37258</v>
      </c>
      <c r="C3963" t="s">
        <v>4980</v>
      </c>
      <c r="D3963" s="252" t="s">
        <v>42060</v>
      </c>
    </row>
    <row r="3964" spans="1:4">
      <c r="A3964">
        <v>20249</v>
      </c>
      <c r="B3964" t="s">
        <v>37259</v>
      </c>
      <c r="C3964" t="s">
        <v>4980</v>
      </c>
      <c r="D3964" s="252" t="s">
        <v>42198</v>
      </c>
    </row>
    <row r="3965" spans="1:4">
      <c r="A3965">
        <v>11609</v>
      </c>
      <c r="B3965" t="s">
        <v>37260</v>
      </c>
      <c r="C3965" t="s">
        <v>4975</v>
      </c>
      <c r="D3965" s="252" t="s">
        <v>42199</v>
      </c>
    </row>
    <row r="3966" spans="1:4">
      <c r="A3966">
        <v>20083</v>
      </c>
      <c r="B3966" t="s">
        <v>37261</v>
      </c>
      <c r="C3966" t="s">
        <v>4977</v>
      </c>
      <c r="D3966" s="252" t="s">
        <v>42200</v>
      </c>
    </row>
    <row r="3967" spans="1:4">
      <c r="A3967">
        <v>10691</v>
      </c>
      <c r="B3967" t="s">
        <v>37262</v>
      </c>
      <c r="C3967" t="s">
        <v>4975</v>
      </c>
      <c r="D3967" s="252" t="s">
        <v>42201</v>
      </c>
    </row>
    <row r="3968" spans="1:4">
      <c r="A3968">
        <v>12295</v>
      </c>
      <c r="B3968" t="s">
        <v>37263</v>
      </c>
      <c r="C3968" t="s">
        <v>4977</v>
      </c>
      <c r="D3968" s="252" t="s">
        <v>42202</v>
      </c>
    </row>
    <row r="3969" spans="1:4">
      <c r="A3969">
        <v>12296</v>
      </c>
      <c r="B3969" t="s">
        <v>37264</v>
      </c>
      <c r="C3969" t="s">
        <v>4977</v>
      </c>
      <c r="D3969" s="252" t="s">
        <v>42203</v>
      </c>
    </row>
    <row r="3970" spans="1:4">
      <c r="A3970">
        <v>12294</v>
      </c>
      <c r="B3970" t="s">
        <v>37265</v>
      </c>
      <c r="C3970" t="s">
        <v>4977</v>
      </c>
      <c r="D3970" s="252" t="s">
        <v>39037</v>
      </c>
    </row>
    <row r="3971" spans="1:4">
      <c r="A3971">
        <v>14543</v>
      </c>
      <c r="B3971" t="s">
        <v>37266</v>
      </c>
      <c r="C3971" t="s">
        <v>4977</v>
      </c>
      <c r="D3971" s="252" t="s">
        <v>39658</v>
      </c>
    </row>
    <row r="3972" spans="1:4">
      <c r="A3972">
        <v>13329</v>
      </c>
      <c r="B3972" t="s">
        <v>37267</v>
      </c>
      <c r="C3972" t="s">
        <v>4977</v>
      </c>
      <c r="D3972" s="252" t="s">
        <v>42204</v>
      </c>
    </row>
    <row r="3973" spans="1:4">
      <c r="A3973">
        <v>21047</v>
      </c>
      <c r="B3973" t="s">
        <v>38896</v>
      </c>
      <c r="C3973" t="s">
        <v>4977</v>
      </c>
      <c r="D3973" s="252" t="s">
        <v>39313</v>
      </c>
    </row>
    <row r="3974" spans="1:4">
      <c r="A3974">
        <v>21042</v>
      </c>
      <c r="B3974" t="s">
        <v>38897</v>
      </c>
      <c r="C3974" t="s">
        <v>4977</v>
      </c>
      <c r="D3974" s="252" t="s">
        <v>42205</v>
      </c>
    </row>
    <row r="3975" spans="1:4">
      <c r="A3975">
        <v>21043</v>
      </c>
      <c r="B3975" t="s">
        <v>38898</v>
      </c>
      <c r="C3975" t="s">
        <v>4977</v>
      </c>
      <c r="D3975" s="252" t="s">
        <v>42206</v>
      </c>
    </row>
    <row r="3976" spans="1:4">
      <c r="A3976">
        <v>21044</v>
      </c>
      <c r="B3976" t="s">
        <v>38899</v>
      </c>
      <c r="C3976" t="s">
        <v>4977</v>
      </c>
      <c r="D3976" s="252" t="s">
        <v>42207</v>
      </c>
    </row>
    <row r="3977" spans="1:4">
      <c r="A3977">
        <v>21045</v>
      </c>
      <c r="B3977" t="s">
        <v>38900</v>
      </c>
      <c r="C3977" t="s">
        <v>4977</v>
      </c>
      <c r="D3977" s="252" t="s">
        <v>42208</v>
      </c>
    </row>
    <row r="3978" spans="1:4">
      <c r="A3978">
        <v>21041</v>
      </c>
      <c r="B3978" t="s">
        <v>38901</v>
      </c>
      <c r="C3978" t="s">
        <v>4977</v>
      </c>
      <c r="D3978" s="252" t="s">
        <v>42209</v>
      </c>
    </row>
    <row r="3979" spans="1:4">
      <c r="A3979">
        <v>21040</v>
      </c>
      <c r="B3979" t="s">
        <v>38902</v>
      </c>
      <c r="C3979" t="s">
        <v>4977</v>
      </c>
      <c r="D3979" s="252" t="s">
        <v>40809</v>
      </c>
    </row>
    <row r="3980" spans="1:4">
      <c r="A3980">
        <v>14149</v>
      </c>
      <c r="B3980" t="s">
        <v>37268</v>
      </c>
      <c r="C3980" t="s">
        <v>5005</v>
      </c>
      <c r="D3980" s="252" t="s">
        <v>42210</v>
      </c>
    </row>
    <row r="3981" spans="1:4">
      <c r="A3981">
        <v>38099</v>
      </c>
      <c r="B3981" t="s">
        <v>37269</v>
      </c>
      <c r="C3981" t="s">
        <v>4977</v>
      </c>
      <c r="D3981" s="252" t="s">
        <v>42211</v>
      </c>
    </row>
    <row r="3982" spans="1:4">
      <c r="A3982">
        <v>38100</v>
      </c>
      <c r="B3982" t="s">
        <v>37270</v>
      </c>
      <c r="C3982" t="s">
        <v>4977</v>
      </c>
      <c r="D3982" s="252" t="s">
        <v>39529</v>
      </c>
    </row>
    <row r="3983" spans="1:4">
      <c r="A3983">
        <v>7576</v>
      </c>
      <c r="B3983" t="s">
        <v>37271</v>
      </c>
      <c r="C3983" t="s">
        <v>4977</v>
      </c>
      <c r="D3983" s="252" t="s">
        <v>42212</v>
      </c>
    </row>
    <row r="3984" spans="1:4">
      <c r="A3984">
        <v>3384</v>
      </c>
      <c r="B3984" t="s">
        <v>37272</v>
      </c>
      <c r="C3984" t="s">
        <v>4977</v>
      </c>
      <c r="D3984" s="252" t="s">
        <v>40461</v>
      </c>
    </row>
    <row r="3985" spans="1:4">
      <c r="A3985">
        <v>7572</v>
      </c>
      <c r="B3985" t="s">
        <v>37273</v>
      </c>
      <c r="C3985" t="s">
        <v>4977</v>
      </c>
      <c r="D3985" s="252" t="s">
        <v>42213</v>
      </c>
    </row>
    <row r="3986" spans="1:4">
      <c r="A3986">
        <v>3396</v>
      </c>
      <c r="B3986" t="s">
        <v>37274</v>
      </c>
      <c r="C3986" t="s">
        <v>4977</v>
      </c>
      <c r="D3986" s="252" t="s">
        <v>38998</v>
      </c>
    </row>
    <row r="3987" spans="1:4">
      <c r="A3987">
        <v>37590</v>
      </c>
      <c r="B3987" t="s">
        <v>37275</v>
      </c>
      <c r="C3987" t="s">
        <v>4977</v>
      </c>
      <c r="D3987" s="252" t="s">
        <v>42214</v>
      </c>
    </row>
    <row r="3988" spans="1:4">
      <c r="A3988">
        <v>37591</v>
      </c>
      <c r="B3988" t="s">
        <v>37276</v>
      </c>
      <c r="C3988" t="s">
        <v>4977</v>
      </c>
      <c r="D3988" s="252" t="s">
        <v>42215</v>
      </c>
    </row>
    <row r="3989" spans="1:4">
      <c r="A3989">
        <v>12626</v>
      </c>
      <c r="B3989" t="s">
        <v>38903</v>
      </c>
      <c r="C3989" t="s">
        <v>4977</v>
      </c>
      <c r="D3989" s="252" t="s">
        <v>42216</v>
      </c>
    </row>
    <row r="3990" spans="1:4">
      <c r="A3990">
        <v>11033</v>
      </c>
      <c r="B3990" t="s">
        <v>37277</v>
      </c>
      <c r="C3990" t="s">
        <v>4977</v>
      </c>
      <c r="D3990" s="252" t="s">
        <v>42217</v>
      </c>
    </row>
    <row r="3991" spans="1:4">
      <c r="A3991">
        <v>390</v>
      </c>
      <c r="B3991" t="s">
        <v>37278</v>
      </c>
      <c r="C3991" t="s">
        <v>4977</v>
      </c>
      <c r="D3991" s="252" t="s">
        <v>42218</v>
      </c>
    </row>
    <row r="3992" spans="1:4">
      <c r="A3992">
        <v>42436</v>
      </c>
      <c r="B3992" t="s">
        <v>37279</v>
      </c>
      <c r="C3992" t="s">
        <v>4977</v>
      </c>
      <c r="D3992" s="252" t="s">
        <v>42219</v>
      </c>
    </row>
    <row r="3993" spans="1:4">
      <c r="A3993">
        <v>6193</v>
      </c>
      <c r="B3993" t="s">
        <v>37280</v>
      </c>
      <c r="C3993" t="s">
        <v>4980</v>
      </c>
      <c r="D3993" s="252" t="s">
        <v>39001</v>
      </c>
    </row>
    <row r="3994" spans="1:4">
      <c r="A3994">
        <v>6194</v>
      </c>
      <c r="B3994" t="s">
        <v>37281</v>
      </c>
      <c r="C3994" t="s">
        <v>4980</v>
      </c>
      <c r="D3994" s="252" t="s">
        <v>39086</v>
      </c>
    </row>
    <row r="3995" spans="1:4">
      <c r="A3995">
        <v>10567</v>
      </c>
      <c r="B3995" t="s">
        <v>37282</v>
      </c>
      <c r="C3995" t="s">
        <v>4980</v>
      </c>
      <c r="D3995" s="252" t="s">
        <v>40623</v>
      </c>
    </row>
    <row r="3996" spans="1:4">
      <c r="A3996">
        <v>6212</v>
      </c>
      <c r="B3996" t="s">
        <v>37283</v>
      </c>
      <c r="C3996" t="s">
        <v>4980</v>
      </c>
      <c r="D3996" s="252" t="s">
        <v>41384</v>
      </c>
    </row>
    <row r="3997" spans="1:4">
      <c r="A3997">
        <v>3993</v>
      </c>
      <c r="B3997" t="s">
        <v>37284</v>
      </c>
      <c r="C3997" t="s">
        <v>4976</v>
      </c>
      <c r="D3997" s="252" t="s">
        <v>42220</v>
      </c>
    </row>
    <row r="3998" spans="1:4">
      <c r="A3998">
        <v>3990</v>
      </c>
      <c r="B3998" t="s">
        <v>37285</v>
      </c>
      <c r="C3998" t="s">
        <v>4980</v>
      </c>
      <c r="D3998" s="252" t="s">
        <v>42221</v>
      </c>
    </row>
    <row r="3999" spans="1:4">
      <c r="A3999">
        <v>3992</v>
      </c>
      <c r="B3999" t="s">
        <v>37286</v>
      </c>
      <c r="C3999" t="s">
        <v>4980</v>
      </c>
      <c r="D3999" s="252" t="s">
        <v>42222</v>
      </c>
    </row>
    <row r="4000" spans="1:4">
      <c r="A4000">
        <v>6178</v>
      </c>
      <c r="B4000" t="s">
        <v>37287</v>
      </c>
      <c r="C4000" t="s">
        <v>4976</v>
      </c>
      <c r="D4000" s="252" t="s">
        <v>42223</v>
      </c>
    </row>
    <row r="4001" spans="1:4">
      <c r="A4001">
        <v>6180</v>
      </c>
      <c r="B4001" t="s">
        <v>37288</v>
      </c>
      <c r="C4001" t="s">
        <v>4976</v>
      </c>
      <c r="D4001" s="252" t="s">
        <v>42224</v>
      </c>
    </row>
    <row r="4002" spans="1:4">
      <c r="A4002">
        <v>6182</v>
      </c>
      <c r="B4002" t="s">
        <v>37289</v>
      </c>
      <c r="C4002" t="s">
        <v>4976</v>
      </c>
      <c r="D4002" s="252" t="s">
        <v>42225</v>
      </c>
    </row>
    <row r="4003" spans="1:4">
      <c r="A4003">
        <v>43614</v>
      </c>
      <c r="B4003" t="s">
        <v>37290</v>
      </c>
      <c r="C4003" t="s">
        <v>4980</v>
      </c>
      <c r="D4003" s="252" t="s">
        <v>42226</v>
      </c>
    </row>
    <row r="4004" spans="1:4">
      <c r="A4004">
        <v>6189</v>
      </c>
      <c r="B4004" t="s">
        <v>37291</v>
      </c>
      <c r="C4004" t="s">
        <v>4980</v>
      </c>
      <c r="D4004" s="252" t="s">
        <v>42227</v>
      </c>
    </row>
    <row r="4005" spans="1:4">
      <c r="A4005">
        <v>6214</v>
      </c>
      <c r="B4005" t="s">
        <v>37292</v>
      </c>
      <c r="C4005" t="s">
        <v>4976</v>
      </c>
      <c r="D4005" s="252" t="s">
        <v>42228</v>
      </c>
    </row>
    <row r="4006" spans="1:4">
      <c r="A4006">
        <v>36153</v>
      </c>
      <c r="B4006" t="s">
        <v>37293</v>
      </c>
      <c r="C4006" t="s">
        <v>4977</v>
      </c>
      <c r="D4006" s="252" t="s">
        <v>42229</v>
      </c>
    </row>
    <row r="4007" spans="1:4">
      <c r="A4007">
        <v>10740</v>
      </c>
      <c r="B4007" t="s">
        <v>37294</v>
      </c>
      <c r="C4007" t="s">
        <v>4977</v>
      </c>
      <c r="D4007" s="252" t="s">
        <v>42230</v>
      </c>
    </row>
    <row r="4008" spans="1:4">
      <c r="A4008">
        <v>13914</v>
      </c>
      <c r="B4008" t="s">
        <v>37295</v>
      </c>
      <c r="C4008" t="s">
        <v>4977</v>
      </c>
      <c r="D4008" s="252" t="s">
        <v>42231</v>
      </c>
    </row>
    <row r="4009" spans="1:4">
      <c r="A4009">
        <v>10742</v>
      </c>
      <c r="B4009" t="s">
        <v>37296</v>
      </c>
      <c r="C4009" t="s">
        <v>4977</v>
      </c>
      <c r="D4009" s="252" t="s">
        <v>42232</v>
      </c>
    </row>
    <row r="4010" spans="1:4">
      <c r="A4010">
        <v>38465</v>
      </c>
      <c r="B4010" t="s">
        <v>37297</v>
      </c>
      <c r="C4010" t="s">
        <v>4977</v>
      </c>
      <c r="D4010" s="252" t="s">
        <v>40580</v>
      </c>
    </row>
    <row r="4011" spans="1:4">
      <c r="A4011">
        <v>7543</v>
      </c>
      <c r="B4011" t="s">
        <v>37298</v>
      </c>
      <c r="C4011" t="s">
        <v>4977</v>
      </c>
      <c r="D4011" s="252" t="s">
        <v>38985</v>
      </c>
    </row>
    <row r="4012" spans="1:4">
      <c r="A4012">
        <v>43427</v>
      </c>
      <c r="B4012" t="s">
        <v>37299</v>
      </c>
      <c r="C4012" t="s">
        <v>4977</v>
      </c>
      <c r="D4012" s="252" t="s">
        <v>42233</v>
      </c>
    </row>
    <row r="4013" spans="1:4">
      <c r="A4013">
        <v>41613</v>
      </c>
      <c r="B4013" t="s">
        <v>37300</v>
      </c>
      <c r="C4013" t="s">
        <v>4977</v>
      </c>
      <c r="D4013" s="252" t="s">
        <v>42234</v>
      </c>
    </row>
    <row r="4014" spans="1:4">
      <c r="A4014">
        <v>41614</v>
      </c>
      <c r="B4014" t="s">
        <v>37301</v>
      </c>
      <c r="C4014" t="s">
        <v>4977</v>
      </c>
      <c r="D4014" s="252" t="s">
        <v>42235</v>
      </c>
    </row>
    <row r="4015" spans="1:4">
      <c r="A4015">
        <v>41615</v>
      </c>
      <c r="B4015" t="s">
        <v>37302</v>
      </c>
      <c r="C4015" t="s">
        <v>4977</v>
      </c>
      <c r="D4015" s="252" t="s">
        <v>42236</v>
      </c>
    </row>
    <row r="4016" spans="1:4">
      <c r="A4016">
        <v>41616</v>
      </c>
      <c r="B4016" t="s">
        <v>37303</v>
      </c>
      <c r="C4016" t="s">
        <v>4977</v>
      </c>
      <c r="D4016" s="252" t="s">
        <v>42237</v>
      </c>
    </row>
    <row r="4017" spans="1:4">
      <c r="A4017">
        <v>41617</v>
      </c>
      <c r="B4017" t="s">
        <v>37304</v>
      </c>
      <c r="C4017" t="s">
        <v>4977</v>
      </c>
      <c r="D4017" s="252" t="s">
        <v>42238</v>
      </c>
    </row>
    <row r="4018" spans="1:4">
      <c r="A4018">
        <v>41618</v>
      </c>
      <c r="B4018" t="s">
        <v>37305</v>
      </c>
      <c r="C4018" t="s">
        <v>4977</v>
      </c>
      <c r="D4018" s="252" t="s">
        <v>42239</v>
      </c>
    </row>
    <row r="4019" spans="1:4">
      <c r="A4019">
        <v>43428</v>
      </c>
      <c r="B4019" t="s">
        <v>37306</v>
      </c>
      <c r="C4019" t="s">
        <v>4977</v>
      </c>
      <c r="D4019" s="252" t="s">
        <v>42240</v>
      </c>
    </row>
    <row r="4020" spans="1:4">
      <c r="A4020">
        <v>41619</v>
      </c>
      <c r="B4020" t="s">
        <v>37307</v>
      </c>
      <c r="C4020" t="s">
        <v>4977</v>
      </c>
      <c r="D4020" s="252" t="s">
        <v>39162</v>
      </c>
    </row>
    <row r="4021" spans="1:4">
      <c r="A4021">
        <v>41620</v>
      </c>
      <c r="B4021" t="s">
        <v>37308</v>
      </c>
      <c r="C4021" t="s">
        <v>4977</v>
      </c>
      <c r="D4021" s="252" t="s">
        <v>42241</v>
      </c>
    </row>
    <row r="4022" spans="1:4">
      <c r="A4022">
        <v>41622</v>
      </c>
      <c r="B4022" t="s">
        <v>37309</v>
      </c>
      <c r="C4022" t="s">
        <v>4977</v>
      </c>
      <c r="D4022" s="252" t="s">
        <v>42242</v>
      </c>
    </row>
    <row r="4023" spans="1:4">
      <c r="A4023">
        <v>41623</v>
      </c>
      <c r="B4023" t="s">
        <v>37310</v>
      </c>
      <c r="C4023" t="s">
        <v>4977</v>
      </c>
      <c r="D4023" s="252" t="s">
        <v>42243</v>
      </c>
    </row>
    <row r="4024" spans="1:4">
      <c r="A4024">
        <v>41624</v>
      </c>
      <c r="B4024" t="s">
        <v>37311</v>
      </c>
      <c r="C4024" t="s">
        <v>4977</v>
      </c>
      <c r="D4024" s="252" t="s">
        <v>42244</v>
      </c>
    </row>
    <row r="4025" spans="1:4">
      <c r="A4025">
        <v>41625</v>
      </c>
      <c r="B4025" t="s">
        <v>37312</v>
      </c>
      <c r="C4025" t="s">
        <v>4977</v>
      </c>
      <c r="D4025" s="252" t="s">
        <v>42245</v>
      </c>
    </row>
    <row r="4026" spans="1:4">
      <c r="A4026">
        <v>39352</v>
      </c>
      <c r="B4026" t="s">
        <v>37313</v>
      </c>
      <c r="C4026" t="s">
        <v>4977</v>
      </c>
      <c r="D4026" s="252" t="s">
        <v>39301</v>
      </c>
    </row>
    <row r="4027" spans="1:4">
      <c r="A4027">
        <v>39346</v>
      </c>
      <c r="B4027" t="s">
        <v>37314</v>
      </c>
      <c r="C4027" t="s">
        <v>4977</v>
      </c>
      <c r="D4027" s="252" t="s">
        <v>39301</v>
      </c>
    </row>
    <row r="4028" spans="1:4">
      <c r="A4028">
        <v>39350</v>
      </c>
      <c r="B4028" t="s">
        <v>37315</v>
      </c>
      <c r="C4028" t="s">
        <v>4977</v>
      </c>
      <c r="D4028" s="252" t="s">
        <v>39588</v>
      </c>
    </row>
    <row r="4029" spans="1:4">
      <c r="A4029">
        <v>39351</v>
      </c>
      <c r="B4029" t="s">
        <v>37316</v>
      </c>
      <c r="C4029" t="s">
        <v>4977</v>
      </c>
      <c r="D4029" s="252" t="s">
        <v>42246</v>
      </c>
    </row>
    <row r="4030" spans="1:4">
      <c r="A4030">
        <v>38952</v>
      </c>
      <c r="B4030" t="s">
        <v>37317</v>
      </c>
      <c r="C4030" t="s">
        <v>4977</v>
      </c>
      <c r="D4030" s="252" t="s">
        <v>39997</v>
      </c>
    </row>
    <row r="4031" spans="1:4">
      <c r="A4031">
        <v>38953</v>
      </c>
      <c r="B4031" t="s">
        <v>37318</v>
      </c>
      <c r="C4031" t="s">
        <v>4977</v>
      </c>
      <c r="D4031" s="252" t="s">
        <v>42247</v>
      </c>
    </row>
    <row r="4032" spans="1:4">
      <c r="A4032">
        <v>38835</v>
      </c>
      <c r="B4032" t="s">
        <v>37319</v>
      </c>
      <c r="C4032" t="s">
        <v>4977</v>
      </c>
      <c r="D4032" s="252" t="s">
        <v>40562</v>
      </c>
    </row>
    <row r="4033" spans="1:4">
      <c r="A4033">
        <v>38837</v>
      </c>
      <c r="B4033" t="s">
        <v>37320</v>
      </c>
      <c r="C4033" t="s">
        <v>4977</v>
      </c>
      <c r="D4033" s="252" t="s">
        <v>39358</v>
      </c>
    </row>
    <row r="4034" spans="1:4">
      <c r="A4034">
        <v>38836</v>
      </c>
      <c r="B4034" t="s">
        <v>37321</v>
      </c>
      <c r="C4034" t="s">
        <v>4977</v>
      </c>
      <c r="D4034" s="252" t="s">
        <v>42248</v>
      </c>
    </row>
    <row r="4035" spans="1:4">
      <c r="A4035">
        <v>2666</v>
      </c>
      <c r="B4035" t="s">
        <v>37322</v>
      </c>
      <c r="C4035" t="s">
        <v>4977</v>
      </c>
      <c r="D4035" s="252" t="s">
        <v>41044</v>
      </c>
    </row>
    <row r="4036" spans="1:4">
      <c r="A4036">
        <v>2668</v>
      </c>
      <c r="B4036" t="s">
        <v>37323</v>
      </c>
      <c r="C4036" t="s">
        <v>4977</v>
      </c>
      <c r="D4036" s="252" t="s">
        <v>42249</v>
      </c>
    </row>
    <row r="4037" spans="1:4">
      <c r="A4037">
        <v>2664</v>
      </c>
      <c r="B4037" t="s">
        <v>37324</v>
      </c>
      <c r="C4037" t="s">
        <v>4977</v>
      </c>
      <c r="D4037" s="252" t="s">
        <v>42250</v>
      </c>
    </row>
    <row r="4038" spans="1:4">
      <c r="A4038">
        <v>2662</v>
      </c>
      <c r="B4038" t="s">
        <v>37325</v>
      </c>
      <c r="C4038" t="s">
        <v>4977</v>
      </c>
      <c r="D4038" s="252" t="s">
        <v>40122</v>
      </c>
    </row>
    <row r="4039" spans="1:4">
      <c r="A4039">
        <v>20964</v>
      </c>
      <c r="B4039" t="s">
        <v>37326</v>
      </c>
      <c r="C4039" t="s">
        <v>4977</v>
      </c>
      <c r="D4039" s="252" t="s">
        <v>42251</v>
      </c>
    </row>
    <row r="4040" spans="1:4">
      <c r="A4040">
        <v>10905</v>
      </c>
      <c r="B4040" t="s">
        <v>37327</v>
      </c>
      <c r="C4040" t="s">
        <v>4977</v>
      </c>
      <c r="D4040" s="252" t="s">
        <v>42252</v>
      </c>
    </row>
    <row r="4041" spans="1:4">
      <c r="A4041">
        <v>11289</v>
      </c>
      <c r="B4041" t="s">
        <v>37328</v>
      </c>
      <c r="C4041" t="s">
        <v>4977</v>
      </c>
      <c r="D4041" s="252" t="s">
        <v>42253</v>
      </c>
    </row>
    <row r="4042" spans="1:4">
      <c r="A4042">
        <v>11241</v>
      </c>
      <c r="B4042" t="s">
        <v>37329</v>
      </c>
      <c r="C4042" t="s">
        <v>4977</v>
      </c>
      <c r="D4042" s="252" t="s">
        <v>42254</v>
      </c>
    </row>
    <row r="4043" spans="1:4">
      <c r="A4043">
        <v>11301</v>
      </c>
      <c r="B4043" t="s">
        <v>37330</v>
      </c>
      <c r="C4043" t="s">
        <v>4977</v>
      </c>
      <c r="D4043" s="252" t="s">
        <v>42255</v>
      </c>
    </row>
    <row r="4044" spans="1:4">
      <c r="A4044">
        <v>21090</v>
      </c>
      <c r="B4044" t="s">
        <v>37331</v>
      </c>
      <c r="C4044" t="s">
        <v>4977</v>
      </c>
      <c r="D4044" s="252" t="s">
        <v>42256</v>
      </c>
    </row>
    <row r="4045" spans="1:4">
      <c r="A4045">
        <v>11315</v>
      </c>
      <c r="B4045" t="s">
        <v>37332</v>
      </c>
      <c r="C4045" t="s">
        <v>4977</v>
      </c>
      <c r="D4045" s="252" t="s">
        <v>42257</v>
      </c>
    </row>
    <row r="4046" spans="1:4">
      <c r="A4046">
        <v>21071</v>
      </c>
      <c r="B4046" t="s">
        <v>37333</v>
      </c>
      <c r="C4046" t="s">
        <v>4977</v>
      </c>
      <c r="D4046" s="252" t="s">
        <v>42258</v>
      </c>
    </row>
    <row r="4047" spans="1:4">
      <c r="A4047">
        <v>14112</v>
      </c>
      <c r="B4047" t="s">
        <v>37334</v>
      </c>
      <c r="C4047" t="s">
        <v>4977</v>
      </c>
      <c r="D4047" s="252" t="s">
        <v>42259</v>
      </c>
    </row>
    <row r="4048" spans="1:4">
      <c r="A4048">
        <v>11316</v>
      </c>
      <c r="B4048" t="s">
        <v>37335</v>
      </c>
      <c r="C4048" t="s">
        <v>4977</v>
      </c>
      <c r="D4048" s="252" t="s">
        <v>42260</v>
      </c>
    </row>
    <row r="4049" spans="1:4">
      <c r="A4049">
        <v>6243</v>
      </c>
      <c r="B4049" t="s">
        <v>37336</v>
      </c>
      <c r="C4049" t="s">
        <v>4977</v>
      </c>
      <c r="D4049" s="252" t="s">
        <v>42261</v>
      </c>
    </row>
    <row r="4050" spans="1:4">
      <c r="A4050">
        <v>6240</v>
      </c>
      <c r="B4050" t="s">
        <v>37337</v>
      </c>
      <c r="C4050" t="s">
        <v>4977</v>
      </c>
      <c r="D4050" s="252" t="s">
        <v>42262</v>
      </c>
    </row>
    <row r="4051" spans="1:4">
      <c r="A4051">
        <v>11296</v>
      </c>
      <c r="B4051" t="s">
        <v>37338</v>
      </c>
      <c r="C4051" t="s">
        <v>4977</v>
      </c>
      <c r="D4051" s="252" t="s">
        <v>42263</v>
      </c>
    </row>
    <row r="4052" spans="1:4">
      <c r="A4052">
        <v>11299</v>
      </c>
      <c r="B4052" t="s">
        <v>37339</v>
      </c>
      <c r="C4052" t="s">
        <v>4977</v>
      </c>
      <c r="D4052" s="252" t="s">
        <v>42264</v>
      </c>
    </row>
    <row r="4053" spans="1:4">
      <c r="A4053">
        <v>11688</v>
      </c>
      <c r="B4053" t="s">
        <v>37340</v>
      </c>
      <c r="C4053" t="s">
        <v>4977</v>
      </c>
      <c r="D4053" s="252" t="s">
        <v>42265</v>
      </c>
    </row>
    <row r="4054" spans="1:4">
      <c r="A4054">
        <v>37736</v>
      </c>
      <c r="B4054" t="s">
        <v>37341</v>
      </c>
      <c r="C4054" t="s">
        <v>4977</v>
      </c>
      <c r="D4054" s="252" t="s">
        <v>42266</v>
      </c>
    </row>
    <row r="4055" spans="1:4">
      <c r="A4055">
        <v>37739</v>
      </c>
      <c r="B4055" t="s">
        <v>37342</v>
      </c>
      <c r="C4055" t="s">
        <v>4977</v>
      </c>
      <c r="D4055" s="252" t="s">
        <v>42267</v>
      </c>
    </row>
    <row r="4056" spans="1:4">
      <c r="A4056">
        <v>37740</v>
      </c>
      <c r="B4056" t="s">
        <v>37343</v>
      </c>
      <c r="C4056" t="s">
        <v>4977</v>
      </c>
      <c r="D4056" s="252" t="s">
        <v>42268</v>
      </c>
    </row>
    <row r="4057" spans="1:4">
      <c r="A4057">
        <v>37738</v>
      </c>
      <c r="B4057" t="s">
        <v>37344</v>
      </c>
      <c r="C4057" t="s">
        <v>4977</v>
      </c>
      <c r="D4057" s="252" t="s">
        <v>42269</v>
      </c>
    </row>
    <row r="4058" spans="1:4">
      <c r="A4058">
        <v>37737</v>
      </c>
      <c r="B4058" t="s">
        <v>37345</v>
      </c>
      <c r="C4058" t="s">
        <v>4977</v>
      </c>
      <c r="D4058" s="252" t="s">
        <v>42270</v>
      </c>
    </row>
    <row r="4059" spans="1:4">
      <c r="A4059">
        <v>25014</v>
      </c>
      <c r="B4059" t="s">
        <v>37346</v>
      </c>
      <c r="C4059" t="s">
        <v>4977</v>
      </c>
      <c r="D4059" s="252" t="s">
        <v>42271</v>
      </c>
    </row>
    <row r="4060" spans="1:4">
      <c r="A4060">
        <v>25013</v>
      </c>
      <c r="B4060" t="s">
        <v>37347</v>
      </c>
      <c r="C4060" t="s">
        <v>4977</v>
      </c>
      <c r="D4060" s="252" t="s">
        <v>42272</v>
      </c>
    </row>
    <row r="4061" spans="1:4">
      <c r="A4061">
        <v>14405</v>
      </c>
      <c r="B4061" t="s">
        <v>37348</v>
      </c>
      <c r="C4061" t="s">
        <v>4977</v>
      </c>
      <c r="D4061" s="252" t="s">
        <v>42273</v>
      </c>
    </row>
    <row r="4062" spans="1:4">
      <c r="A4062">
        <v>20271</v>
      </c>
      <c r="B4062" t="s">
        <v>37349</v>
      </c>
      <c r="C4062" t="s">
        <v>4977</v>
      </c>
      <c r="D4062" s="252" t="s">
        <v>42274</v>
      </c>
    </row>
    <row r="4063" spans="1:4">
      <c r="A4063">
        <v>10423</v>
      </c>
      <c r="B4063" t="s">
        <v>37350</v>
      </c>
      <c r="C4063" t="s">
        <v>4977</v>
      </c>
      <c r="D4063" s="252" t="s">
        <v>42275</v>
      </c>
    </row>
    <row r="4064" spans="1:4">
      <c r="A4064">
        <v>36790</v>
      </c>
      <c r="B4064" t="s">
        <v>37351</v>
      </c>
      <c r="C4064" t="s">
        <v>4977</v>
      </c>
      <c r="D4064" s="252" t="s">
        <v>42276</v>
      </c>
    </row>
    <row r="4065" spans="1:4">
      <c r="A4065">
        <v>37589</v>
      </c>
      <c r="B4065" t="s">
        <v>37352</v>
      </c>
      <c r="C4065" t="s">
        <v>4977</v>
      </c>
      <c r="D4065" s="252" t="s">
        <v>42277</v>
      </c>
    </row>
    <row r="4066" spans="1:4">
      <c r="A4066">
        <v>11690</v>
      </c>
      <c r="B4066" t="s">
        <v>37353</v>
      </c>
      <c r="C4066" t="s">
        <v>4977</v>
      </c>
      <c r="D4066" s="252" t="s">
        <v>42278</v>
      </c>
    </row>
    <row r="4067" spans="1:4">
      <c r="A4067">
        <v>20234</v>
      </c>
      <c r="B4067" t="s">
        <v>37354</v>
      </c>
      <c r="C4067" t="s">
        <v>4977</v>
      </c>
      <c r="D4067" s="252" t="s">
        <v>42279</v>
      </c>
    </row>
    <row r="4068" spans="1:4">
      <c r="A4068">
        <v>4763</v>
      </c>
      <c r="B4068" t="s">
        <v>37355</v>
      </c>
      <c r="C4068" t="s">
        <v>4978</v>
      </c>
      <c r="D4068" s="252" t="s">
        <v>39899</v>
      </c>
    </row>
    <row r="4069" spans="1:4">
      <c r="A4069">
        <v>41070</v>
      </c>
      <c r="B4069" t="s">
        <v>37356</v>
      </c>
      <c r="C4069" t="s">
        <v>4987</v>
      </c>
      <c r="D4069" s="252" t="s">
        <v>39900</v>
      </c>
    </row>
    <row r="4070" spans="1:4">
      <c r="A4070">
        <v>44480</v>
      </c>
      <c r="B4070" t="s">
        <v>37357</v>
      </c>
      <c r="C4070" t="s">
        <v>4986</v>
      </c>
      <c r="D4070" s="252" t="s">
        <v>42280</v>
      </c>
    </row>
    <row r="4071" spans="1:4">
      <c r="A4071">
        <v>11457</v>
      </c>
      <c r="B4071" t="s">
        <v>37358</v>
      </c>
      <c r="C4071" t="s">
        <v>4977</v>
      </c>
      <c r="D4071" s="252" t="s">
        <v>42281</v>
      </c>
    </row>
    <row r="4072" spans="1:4">
      <c r="A4072">
        <v>44073</v>
      </c>
      <c r="B4072" t="s">
        <v>37359</v>
      </c>
      <c r="C4072" t="s">
        <v>4980</v>
      </c>
      <c r="D4072" s="252" t="s">
        <v>39402</v>
      </c>
    </row>
    <row r="4073" spans="1:4">
      <c r="A4073">
        <v>44253</v>
      </c>
      <c r="B4073" t="s">
        <v>38904</v>
      </c>
      <c r="C4073" t="s">
        <v>4977</v>
      </c>
      <c r="D4073" s="252" t="s">
        <v>42282</v>
      </c>
    </row>
    <row r="4074" spans="1:4">
      <c r="A4074">
        <v>21121</v>
      </c>
      <c r="B4074" t="s">
        <v>37360</v>
      </c>
      <c r="C4074" t="s">
        <v>4977</v>
      </c>
      <c r="D4074" s="252" t="s">
        <v>42283</v>
      </c>
    </row>
    <row r="4075" spans="1:4">
      <c r="A4075">
        <v>38010</v>
      </c>
      <c r="B4075" t="s">
        <v>37361</v>
      </c>
      <c r="C4075" t="s">
        <v>4977</v>
      </c>
      <c r="D4075" s="252" t="s">
        <v>39409</v>
      </c>
    </row>
    <row r="4076" spans="1:4">
      <c r="A4076">
        <v>38011</v>
      </c>
      <c r="B4076" t="s">
        <v>37362</v>
      </c>
      <c r="C4076" t="s">
        <v>4977</v>
      </c>
      <c r="D4076" s="252" t="s">
        <v>42284</v>
      </c>
    </row>
    <row r="4077" spans="1:4">
      <c r="A4077">
        <v>38012</v>
      </c>
      <c r="B4077" t="s">
        <v>37363</v>
      </c>
      <c r="C4077" t="s">
        <v>4977</v>
      </c>
      <c r="D4077" s="252" t="s">
        <v>42285</v>
      </c>
    </row>
    <row r="4078" spans="1:4">
      <c r="A4078">
        <v>38013</v>
      </c>
      <c r="B4078" t="s">
        <v>37364</v>
      </c>
      <c r="C4078" t="s">
        <v>4977</v>
      </c>
      <c r="D4078" s="252" t="s">
        <v>42286</v>
      </c>
    </row>
    <row r="4079" spans="1:4">
      <c r="A4079">
        <v>38014</v>
      </c>
      <c r="B4079" t="s">
        <v>37365</v>
      </c>
      <c r="C4079" t="s">
        <v>4977</v>
      </c>
      <c r="D4079" s="252" t="s">
        <v>42287</v>
      </c>
    </row>
    <row r="4080" spans="1:4">
      <c r="A4080">
        <v>38015</v>
      </c>
      <c r="B4080" t="s">
        <v>37366</v>
      </c>
      <c r="C4080" t="s">
        <v>4977</v>
      </c>
      <c r="D4080" s="252" t="s">
        <v>42288</v>
      </c>
    </row>
    <row r="4081" spans="1:4">
      <c r="A4081">
        <v>38016</v>
      </c>
      <c r="B4081" t="s">
        <v>37367</v>
      </c>
      <c r="C4081" t="s">
        <v>4977</v>
      </c>
      <c r="D4081" s="252" t="s">
        <v>42289</v>
      </c>
    </row>
    <row r="4082" spans="1:4">
      <c r="A4082">
        <v>12741</v>
      </c>
      <c r="B4082" t="s">
        <v>37368</v>
      </c>
      <c r="C4082" t="s">
        <v>4977</v>
      </c>
      <c r="D4082" s="252" t="s">
        <v>42290</v>
      </c>
    </row>
    <row r="4083" spans="1:4">
      <c r="A4083">
        <v>12733</v>
      </c>
      <c r="B4083" t="s">
        <v>37369</v>
      </c>
      <c r="C4083" t="s">
        <v>4977</v>
      </c>
      <c r="D4083" s="252" t="s">
        <v>42291</v>
      </c>
    </row>
    <row r="4084" spans="1:4">
      <c r="A4084">
        <v>12734</v>
      </c>
      <c r="B4084" t="s">
        <v>37370</v>
      </c>
      <c r="C4084" t="s">
        <v>4977</v>
      </c>
      <c r="D4084" s="252" t="s">
        <v>42292</v>
      </c>
    </row>
    <row r="4085" spans="1:4">
      <c r="A4085">
        <v>12735</v>
      </c>
      <c r="B4085" t="s">
        <v>37371</v>
      </c>
      <c r="C4085" t="s">
        <v>4977</v>
      </c>
      <c r="D4085" s="252" t="s">
        <v>40128</v>
      </c>
    </row>
    <row r="4086" spans="1:4">
      <c r="A4086">
        <v>12736</v>
      </c>
      <c r="B4086" t="s">
        <v>37372</v>
      </c>
      <c r="C4086" t="s">
        <v>4977</v>
      </c>
      <c r="D4086" s="252" t="s">
        <v>42293</v>
      </c>
    </row>
    <row r="4087" spans="1:4">
      <c r="A4087">
        <v>12737</v>
      </c>
      <c r="B4087" t="s">
        <v>37373</v>
      </c>
      <c r="C4087" t="s">
        <v>4977</v>
      </c>
      <c r="D4087" s="252" t="s">
        <v>42294</v>
      </c>
    </row>
    <row r="4088" spans="1:4">
      <c r="A4088">
        <v>12738</v>
      </c>
      <c r="B4088" t="s">
        <v>37374</v>
      </c>
      <c r="C4088" t="s">
        <v>4977</v>
      </c>
      <c r="D4088" s="252" t="s">
        <v>42295</v>
      </c>
    </row>
    <row r="4089" spans="1:4">
      <c r="A4089">
        <v>12739</v>
      </c>
      <c r="B4089" t="s">
        <v>37375</v>
      </c>
      <c r="C4089" t="s">
        <v>4977</v>
      </c>
      <c r="D4089" s="252" t="s">
        <v>42296</v>
      </c>
    </row>
    <row r="4090" spans="1:4">
      <c r="A4090">
        <v>12740</v>
      </c>
      <c r="B4090" t="s">
        <v>37376</v>
      </c>
      <c r="C4090" t="s">
        <v>4977</v>
      </c>
      <c r="D4090" s="252" t="s">
        <v>42297</v>
      </c>
    </row>
    <row r="4091" spans="1:4">
      <c r="A4091">
        <v>6297</v>
      </c>
      <c r="B4091" t="s">
        <v>37377</v>
      </c>
      <c r="C4091" t="s">
        <v>4977</v>
      </c>
      <c r="D4091" s="252" t="s">
        <v>42298</v>
      </c>
    </row>
    <row r="4092" spans="1:4">
      <c r="A4092">
        <v>6296</v>
      </c>
      <c r="B4092" t="s">
        <v>37378</v>
      </c>
      <c r="C4092" t="s">
        <v>4977</v>
      </c>
      <c r="D4092" s="252" t="s">
        <v>41283</v>
      </c>
    </row>
    <row r="4093" spans="1:4">
      <c r="A4093">
        <v>6294</v>
      </c>
      <c r="B4093" t="s">
        <v>37379</v>
      </c>
      <c r="C4093" t="s">
        <v>4977</v>
      </c>
      <c r="D4093" s="252" t="s">
        <v>40180</v>
      </c>
    </row>
    <row r="4094" spans="1:4">
      <c r="A4094">
        <v>6323</v>
      </c>
      <c r="B4094" t="s">
        <v>37380</v>
      </c>
      <c r="C4094" t="s">
        <v>4977</v>
      </c>
      <c r="D4094" s="252" t="s">
        <v>42299</v>
      </c>
    </row>
    <row r="4095" spans="1:4">
      <c r="A4095">
        <v>6299</v>
      </c>
      <c r="B4095" t="s">
        <v>37381</v>
      </c>
      <c r="C4095" t="s">
        <v>4977</v>
      </c>
      <c r="D4095" s="252" t="s">
        <v>42300</v>
      </c>
    </row>
    <row r="4096" spans="1:4">
      <c r="A4096">
        <v>6298</v>
      </c>
      <c r="B4096" t="s">
        <v>37382</v>
      </c>
      <c r="C4096" t="s">
        <v>4977</v>
      </c>
      <c r="D4096" s="252" t="s">
        <v>42301</v>
      </c>
    </row>
    <row r="4097" spans="1:4">
      <c r="A4097">
        <v>6295</v>
      </c>
      <c r="B4097" t="s">
        <v>37383</v>
      </c>
      <c r="C4097" t="s">
        <v>4977</v>
      </c>
      <c r="D4097" s="252" t="s">
        <v>39038</v>
      </c>
    </row>
    <row r="4098" spans="1:4">
      <c r="A4098">
        <v>6322</v>
      </c>
      <c r="B4098" t="s">
        <v>37384</v>
      </c>
      <c r="C4098" t="s">
        <v>4977</v>
      </c>
      <c r="D4098" s="252" t="s">
        <v>42302</v>
      </c>
    </row>
    <row r="4099" spans="1:4">
      <c r="A4099">
        <v>6300</v>
      </c>
      <c r="B4099" t="s">
        <v>37385</v>
      </c>
      <c r="C4099" t="s">
        <v>4977</v>
      </c>
      <c r="D4099" s="252" t="s">
        <v>42303</v>
      </c>
    </row>
    <row r="4100" spans="1:4">
      <c r="A4100">
        <v>6321</v>
      </c>
      <c r="B4100" t="s">
        <v>37386</v>
      </c>
      <c r="C4100" t="s">
        <v>4977</v>
      </c>
      <c r="D4100" s="252" t="s">
        <v>42304</v>
      </c>
    </row>
    <row r="4101" spans="1:4">
      <c r="A4101">
        <v>6301</v>
      </c>
      <c r="B4101" t="s">
        <v>37387</v>
      </c>
      <c r="C4101" t="s">
        <v>4977</v>
      </c>
      <c r="D4101" s="252" t="s">
        <v>42305</v>
      </c>
    </row>
    <row r="4102" spans="1:4">
      <c r="A4102">
        <v>7105</v>
      </c>
      <c r="B4102" t="s">
        <v>37388</v>
      </c>
      <c r="C4102" t="s">
        <v>4977</v>
      </c>
      <c r="D4102" s="252" t="s">
        <v>39170</v>
      </c>
    </row>
    <row r="4103" spans="1:4">
      <c r="A4103">
        <v>20183</v>
      </c>
      <c r="B4103" t="s">
        <v>38905</v>
      </c>
      <c r="C4103" t="s">
        <v>4977</v>
      </c>
      <c r="D4103" s="252" t="s">
        <v>42306</v>
      </c>
    </row>
    <row r="4104" spans="1:4">
      <c r="A4104">
        <v>38448</v>
      </c>
      <c r="B4104" t="s">
        <v>38906</v>
      </c>
      <c r="C4104" t="s">
        <v>4977</v>
      </c>
      <c r="D4104" s="252" t="s">
        <v>42307</v>
      </c>
    </row>
    <row r="4105" spans="1:4">
      <c r="A4105">
        <v>20182</v>
      </c>
      <c r="B4105" t="s">
        <v>38907</v>
      </c>
      <c r="C4105" t="s">
        <v>4977</v>
      </c>
      <c r="D4105" s="252" t="s">
        <v>42308</v>
      </c>
    </row>
    <row r="4106" spans="1:4">
      <c r="A4106">
        <v>7119</v>
      </c>
      <c r="B4106" t="s">
        <v>37389</v>
      </c>
      <c r="C4106" t="s">
        <v>4977</v>
      </c>
      <c r="D4106" s="252" t="s">
        <v>39513</v>
      </c>
    </row>
    <row r="4107" spans="1:4">
      <c r="A4107">
        <v>7126</v>
      </c>
      <c r="B4107" t="s">
        <v>38908</v>
      </c>
      <c r="C4107" t="s">
        <v>4977</v>
      </c>
      <c r="D4107" s="252" t="s">
        <v>42309</v>
      </c>
    </row>
    <row r="4108" spans="1:4">
      <c r="A4108">
        <v>7120</v>
      </c>
      <c r="B4108" t="s">
        <v>37390</v>
      </c>
      <c r="C4108" t="s">
        <v>4977</v>
      </c>
      <c r="D4108" s="252" t="s">
        <v>41574</v>
      </c>
    </row>
    <row r="4109" spans="1:4">
      <c r="A4109">
        <v>6319</v>
      </c>
      <c r="B4109" t="s">
        <v>37391</v>
      </c>
      <c r="C4109" t="s">
        <v>4977</v>
      </c>
      <c r="D4109" s="252" t="s">
        <v>42310</v>
      </c>
    </row>
    <row r="4110" spans="1:4">
      <c r="A4110">
        <v>6304</v>
      </c>
      <c r="B4110" t="s">
        <v>37392</v>
      </c>
      <c r="C4110" t="s">
        <v>4977</v>
      </c>
      <c r="D4110" s="252" t="s">
        <v>42310</v>
      </c>
    </row>
    <row r="4111" spans="1:4">
      <c r="A4111">
        <v>21116</v>
      </c>
      <c r="B4111" t="s">
        <v>37393</v>
      </c>
      <c r="C4111" t="s">
        <v>4977</v>
      </c>
      <c r="D4111" s="252" t="s">
        <v>42311</v>
      </c>
    </row>
    <row r="4112" spans="1:4">
      <c r="A4112">
        <v>6320</v>
      </c>
      <c r="B4112" t="s">
        <v>37394</v>
      </c>
      <c r="C4112" t="s">
        <v>4977</v>
      </c>
      <c r="D4112" s="252" t="s">
        <v>42312</v>
      </c>
    </row>
    <row r="4113" spans="1:4">
      <c r="A4113">
        <v>6303</v>
      </c>
      <c r="B4113" t="s">
        <v>37395</v>
      </c>
      <c r="C4113" t="s">
        <v>4977</v>
      </c>
      <c r="D4113" s="252" t="s">
        <v>42312</v>
      </c>
    </row>
    <row r="4114" spans="1:4">
      <c r="A4114">
        <v>6308</v>
      </c>
      <c r="B4114" t="s">
        <v>37396</v>
      </c>
      <c r="C4114" t="s">
        <v>4977</v>
      </c>
      <c r="D4114" s="252" t="s">
        <v>42313</v>
      </c>
    </row>
    <row r="4115" spans="1:4">
      <c r="A4115">
        <v>6317</v>
      </c>
      <c r="B4115" t="s">
        <v>37397</v>
      </c>
      <c r="C4115" t="s">
        <v>4977</v>
      </c>
      <c r="D4115" s="252" t="s">
        <v>42313</v>
      </c>
    </row>
    <row r="4116" spans="1:4">
      <c r="A4116">
        <v>6307</v>
      </c>
      <c r="B4116" t="s">
        <v>37398</v>
      </c>
      <c r="C4116" t="s">
        <v>4977</v>
      </c>
      <c r="D4116" s="252" t="s">
        <v>42313</v>
      </c>
    </row>
    <row r="4117" spans="1:4">
      <c r="A4117">
        <v>6309</v>
      </c>
      <c r="B4117" t="s">
        <v>37399</v>
      </c>
      <c r="C4117" t="s">
        <v>4977</v>
      </c>
      <c r="D4117" s="252" t="s">
        <v>42314</v>
      </c>
    </row>
    <row r="4118" spans="1:4">
      <c r="A4118">
        <v>6318</v>
      </c>
      <c r="B4118" t="s">
        <v>37400</v>
      </c>
      <c r="C4118" t="s">
        <v>4977</v>
      </c>
      <c r="D4118" s="252" t="s">
        <v>39895</v>
      </c>
    </row>
    <row r="4119" spans="1:4">
      <c r="A4119">
        <v>6306</v>
      </c>
      <c r="B4119" t="s">
        <v>37401</v>
      </c>
      <c r="C4119" t="s">
        <v>4977</v>
      </c>
      <c r="D4119" s="252" t="s">
        <v>39895</v>
      </c>
    </row>
    <row r="4120" spans="1:4">
      <c r="A4120">
        <v>6305</v>
      </c>
      <c r="B4120" t="s">
        <v>37402</v>
      </c>
      <c r="C4120" t="s">
        <v>4977</v>
      </c>
      <c r="D4120" s="252" t="s">
        <v>39895</v>
      </c>
    </row>
    <row r="4121" spans="1:4">
      <c r="A4121">
        <v>6302</v>
      </c>
      <c r="B4121" t="s">
        <v>37403</v>
      </c>
      <c r="C4121" t="s">
        <v>4977</v>
      </c>
      <c r="D4121" s="252" t="s">
        <v>40274</v>
      </c>
    </row>
    <row r="4122" spans="1:4">
      <c r="A4122">
        <v>6312</v>
      </c>
      <c r="B4122" t="s">
        <v>37404</v>
      </c>
      <c r="C4122" t="s">
        <v>4977</v>
      </c>
      <c r="D4122" s="252" t="s">
        <v>42315</v>
      </c>
    </row>
    <row r="4123" spans="1:4">
      <c r="A4123">
        <v>6311</v>
      </c>
      <c r="B4123" t="s">
        <v>37405</v>
      </c>
      <c r="C4123" t="s">
        <v>4977</v>
      </c>
      <c r="D4123" s="252" t="s">
        <v>42315</v>
      </c>
    </row>
    <row r="4124" spans="1:4">
      <c r="A4124">
        <v>6310</v>
      </c>
      <c r="B4124" t="s">
        <v>37406</v>
      </c>
      <c r="C4124" t="s">
        <v>4977</v>
      </c>
      <c r="D4124" s="252" t="s">
        <v>42315</v>
      </c>
    </row>
    <row r="4125" spans="1:4">
      <c r="A4125">
        <v>6314</v>
      </c>
      <c r="B4125" t="s">
        <v>37407</v>
      </c>
      <c r="C4125" t="s">
        <v>4977</v>
      </c>
      <c r="D4125" s="252" t="s">
        <v>42315</v>
      </c>
    </row>
    <row r="4126" spans="1:4">
      <c r="A4126">
        <v>6313</v>
      </c>
      <c r="B4126" t="s">
        <v>37408</v>
      </c>
      <c r="C4126" t="s">
        <v>4977</v>
      </c>
      <c r="D4126" s="252" t="s">
        <v>42315</v>
      </c>
    </row>
    <row r="4127" spans="1:4">
      <c r="A4127">
        <v>6315</v>
      </c>
      <c r="B4127" t="s">
        <v>37409</v>
      </c>
      <c r="C4127" t="s">
        <v>4977</v>
      </c>
      <c r="D4127" s="252" t="s">
        <v>42316</v>
      </c>
    </row>
    <row r="4128" spans="1:4">
      <c r="A4128">
        <v>6316</v>
      </c>
      <c r="B4128" t="s">
        <v>37410</v>
      </c>
      <c r="C4128" t="s">
        <v>4977</v>
      </c>
      <c r="D4128" s="252" t="s">
        <v>42316</v>
      </c>
    </row>
    <row r="4129" spans="1:4">
      <c r="A4129">
        <v>38878</v>
      </c>
      <c r="B4129" t="s">
        <v>37411</v>
      </c>
      <c r="C4129" t="s">
        <v>4977</v>
      </c>
      <c r="D4129" s="252" t="s">
        <v>40414</v>
      </c>
    </row>
    <row r="4130" spans="1:4">
      <c r="A4130">
        <v>38879</v>
      </c>
      <c r="B4130" t="s">
        <v>37412</v>
      </c>
      <c r="C4130" t="s">
        <v>4977</v>
      </c>
      <c r="D4130" s="252" t="s">
        <v>42317</v>
      </c>
    </row>
    <row r="4131" spans="1:4">
      <c r="A4131">
        <v>38881</v>
      </c>
      <c r="B4131" t="s">
        <v>37413</v>
      </c>
      <c r="C4131" t="s">
        <v>4977</v>
      </c>
      <c r="D4131" s="252" t="s">
        <v>41668</v>
      </c>
    </row>
    <row r="4132" spans="1:4">
      <c r="A4132">
        <v>38880</v>
      </c>
      <c r="B4132" t="s">
        <v>37414</v>
      </c>
      <c r="C4132" t="s">
        <v>4977</v>
      </c>
      <c r="D4132" s="252" t="s">
        <v>41582</v>
      </c>
    </row>
    <row r="4133" spans="1:4">
      <c r="A4133">
        <v>38882</v>
      </c>
      <c r="B4133" t="s">
        <v>37415</v>
      </c>
      <c r="C4133" t="s">
        <v>4977</v>
      </c>
      <c r="D4133" s="252" t="s">
        <v>42318</v>
      </c>
    </row>
    <row r="4134" spans="1:4">
      <c r="A4134">
        <v>38883</v>
      </c>
      <c r="B4134" t="s">
        <v>37416</v>
      </c>
      <c r="C4134" t="s">
        <v>4977</v>
      </c>
      <c r="D4134" s="252" t="s">
        <v>42319</v>
      </c>
    </row>
    <row r="4135" spans="1:4">
      <c r="A4135">
        <v>38884</v>
      </c>
      <c r="B4135" t="s">
        <v>37417</v>
      </c>
      <c r="C4135" t="s">
        <v>4977</v>
      </c>
      <c r="D4135" s="252" t="s">
        <v>42074</v>
      </c>
    </row>
    <row r="4136" spans="1:4">
      <c r="A4136">
        <v>38885</v>
      </c>
      <c r="B4136" t="s">
        <v>37418</v>
      </c>
      <c r="C4136" t="s">
        <v>4977</v>
      </c>
      <c r="D4136" s="252" t="s">
        <v>40470</v>
      </c>
    </row>
    <row r="4137" spans="1:4">
      <c r="A4137">
        <v>38886</v>
      </c>
      <c r="B4137" t="s">
        <v>37419</v>
      </c>
      <c r="C4137" t="s">
        <v>4977</v>
      </c>
      <c r="D4137" s="252" t="s">
        <v>41061</v>
      </c>
    </row>
    <row r="4138" spans="1:4">
      <c r="A4138">
        <v>38887</v>
      </c>
      <c r="B4138" t="s">
        <v>37420</v>
      </c>
      <c r="C4138" t="s">
        <v>4977</v>
      </c>
      <c r="D4138" s="252" t="s">
        <v>42320</v>
      </c>
    </row>
    <row r="4139" spans="1:4">
      <c r="A4139">
        <v>38888</v>
      </c>
      <c r="B4139" t="s">
        <v>37421</v>
      </c>
      <c r="C4139" t="s">
        <v>4977</v>
      </c>
      <c r="D4139" s="252" t="s">
        <v>42321</v>
      </c>
    </row>
    <row r="4140" spans="1:4">
      <c r="A4140">
        <v>38890</v>
      </c>
      <c r="B4140" t="s">
        <v>37422</v>
      </c>
      <c r="C4140" t="s">
        <v>4977</v>
      </c>
      <c r="D4140" s="252" t="s">
        <v>42322</v>
      </c>
    </row>
    <row r="4141" spans="1:4">
      <c r="A4141">
        <v>38893</v>
      </c>
      <c r="B4141" t="s">
        <v>37423</v>
      </c>
      <c r="C4141" t="s">
        <v>4977</v>
      </c>
      <c r="D4141" s="252" t="s">
        <v>42323</v>
      </c>
    </row>
    <row r="4142" spans="1:4">
      <c r="A4142">
        <v>38894</v>
      </c>
      <c r="B4142" t="s">
        <v>37424</v>
      </c>
      <c r="C4142" t="s">
        <v>4977</v>
      </c>
      <c r="D4142" s="252" t="s">
        <v>42324</v>
      </c>
    </row>
    <row r="4143" spans="1:4">
      <c r="A4143">
        <v>38896</v>
      </c>
      <c r="B4143" t="s">
        <v>37425</v>
      </c>
      <c r="C4143" t="s">
        <v>4977</v>
      </c>
      <c r="D4143" s="252" t="s">
        <v>42325</v>
      </c>
    </row>
    <row r="4144" spans="1:4">
      <c r="A4144">
        <v>39324</v>
      </c>
      <c r="B4144" t="s">
        <v>37426</v>
      </c>
      <c r="C4144" t="s">
        <v>4977</v>
      </c>
      <c r="D4144" s="252" t="s">
        <v>40435</v>
      </c>
    </row>
    <row r="4145" spans="1:4">
      <c r="A4145">
        <v>39325</v>
      </c>
      <c r="B4145" t="s">
        <v>37427</v>
      </c>
      <c r="C4145" t="s">
        <v>4977</v>
      </c>
      <c r="D4145" s="252" t="s">
        <v>40180</v>
      </c>
    </row>
    <row r="4146" spans="1:4">
      <c r="A4146">
        <v>39326</v>
      </c>
      <c r="B4146" t="s">
        <v>37428</v>
      </c>
      <c r="C4146" t="s">
        <v>4977</v>
      </c>
      <c r="D4146" s="252" t="s">
        <v>41085</v>
      </c>
    </row>
    <row r="4147" spans="1:4">
      <c r="A4147">
        <v>39327</v>
      </c>
      <c r="B4147" t="s">
        <v>37429</v>
      </c>
      <c r="C4147" t="s">
        <v>4977</v>
      </c>
      <c r="D4147" s="252" t="s">
        <v>42326</v>
      </c>
    </row>
    <row r="4148" spans="1:4">
      <c r="A4148">
        <v>11378</v>
      </c>
      <c r="B4148" t="s">
        <v>37430</v>
      </c>
      <c r="C4148" t="s">
        <v>4977</v>
      </c>
      <c r="D4148" s="252" t="s">
        <v>42327</v>
      </c>
    </row>
    <row r="4149" spans="1:4">
      <c r="A4149">
        <v>11379</v>
      </c>
      <c r="B4149" t="s">
        <v>37431</v>
      </c>
      <c r="C4149" t="s">
        <v>4977</v>
      </c>
      <c r="D4149" s="252" t="s">
        <v>42328</v>
      </c>
    </row>
    <row r="4150" spans="1:4">
      <c r="A4150">
        <v>11493</v>
      </c>
      <c r="B4150" t="s">
        <v>37432</v>
      </c>
      <c r="C4150" t="s">
        <v>4977</v>
      </c>
      <c r="D4150" s="252" t="s">
        <v>42329</v>
      </c>
    </row>
    <row r="4151" spans="1:4">
      <c r="A4151">
        <v>7106</v>
      </c>
      <c r="B4151" t="s">
        <v>37433</v>
      </c>
      <c r="C4151" t="s">
        <v>4977</v>
      </c>
      <c r="D4151" s="252" t="s">
        <v>42330</v>
      </c>
    </row>
    <row r="4152" spans="1:4">
      <c r="A4152">
        <v>7104</v>
      </c>
      <c r="B4152" t="s">
        <v>37434</v>
      </c>
      <c r="C4152" t="s">
        <v>4977</v>
      </c>
      <c r="D4152" s="252" t="s">
        <v>39407</v>
      </c>
    </row>
    <row r="4153" spans="1:4">
      <c r="A4153">
        <v>7136</v>
      </c>
      <c r="B4153" t="s">
        <v>37435</v>
      </c>
      <c r="C4153" t="s">
        <v>4977</v>
      </c>
      <c r="D4153" s="252" t="s">
        <v>40329</v>
      </c>
    </row>
    <row r="4154" spans="1:4">
      <c r="A4154">
        <v>7128</v>
      </c>
      <c r="B4154" t="s">
        <v>37436</v>
      </c>
      <c r="C4154" t="s">
        <v>4977</v>
      </c>
      <c r="D4154" s="252" t="s">
        <v>40327</v>
      </c>
    </row>
    <row r="4155" spans="1:4">
      <c r="A4155">
        <v>7108</v>
      </c>
      <c r="B4155" t="s">
        <v>37437</v>
      </c>
      <c r="C4155" t="s">
        <v>4977</v>
      </c>
      <c r="D4155" s="252" t="s">
        <v>41574</v>
      </c>
    </row>
    <row r="4156" spans="1:4">
      <c r="A4156">
        <v>7129</v>
      </c>
      <c r="B4156" t="s">
        <v>37438</v>
      </c>
      <c r="C4156" t="s">
        <v>4977</v>
      </c>
      <c r="D4156" s="252" t="s">
        <v>39111</v>
      </c>
    </row>
    <row r="4157" spans="1:4">
      <c r="A4157">
        <v>7130</v>
      </c>
      <c r="B4157" t="s">
        <v>37439</v>
      </c>
      <c r="C4157" t="s">
        <v>4977</v>
      </c>
      <c r="D4157" s="252" t="s">
        <v>39921</v>
      </c>
    </row>
    <row r="4158" spans="1:4">
      <c r="A4158">
        <v>7131</v>
      </c>
      <c r="B4158" t="s">
        <v>37440</v>
      </c>
      <c r="C4158" t="s">
        <v>4977</v>
      </c>
      <c r="D4158" s="252" t="s">
        <v>42331</v>
      </c>
    </row>
    <row r="4159" spans="1:4">
      <c r="A4159">
        <v>7132</v>
      </c>
      <c r="B4159" t="s">
        <v>37441</v>
      </c>
      <c r="C4159" t="s">
        <v>4977</v>
      </c>
      <c r="D4159" s="252" t="s">
        <v>42332</v>
      </c>
    </row>
    <row r="4160" spans="1:4">
      <c r="A4160">
        <v>7133</v>
      </c>
      <c r="B4160" t="s">
        <v>37442</v>
      </c>
      <c r="C4160" t="s">
        <v>4977</v>
      </c>
      <c r="D4160" s="252" t="s">
        <v>42333</v>
      </c>
    </row>
    <row r="4161" spans="1:4">
      <c r="A4161">
        <v>37420</v>
      </c>
      <c r="B4161" t="s">
        <v>37443</v>
      </c>
      <c r="C4161" t="s">
        <v>4977</v>
      </c>
      <c r="D4161" s="252" t="s">
        <v>41778</v>
      </c>
    </row>
    <row r="4162" spans="1:4">
      <c r="A4162">
        <v>37421</v>
      </c>
      <c r="B4162" t="s">
        <v>37444</v>
      </c>
      <c r="C4162" t="s">
        <v>4977</v>
      </c>
      <c r="D4162" s="252" t="s">
        <v>42334</v>
      </c>
    </row>
    <row r="4163" spans="1:4">
      <c r="A4163">
        <v>37422</v>
      </c>
      <c r="B4163" t="s">
        <v>37445</v>
      </c>
      <c r="C4163" t="s">
        <v>4977</v>
      </c>
      <c r="D4163" s="252" t="s">
        <v>41481</v>
      </c>
    </row>
    <row r="4164" spans="1:4">
      <c r="A4164">
        <v>37443</v>
      </c>
      <c r="B4164" t="s">
        <v>37446</v>
      </c>
      <c r="C4164" t="s">
        <v>4977</v>
      </c>
      <c r="D4164" s="252" t="s">
        <v>42335</v>
      </c>
    </row>
    <row r="4165" spans="1:4">
      <c r="A4165">
        <v>37444</v>
      </c>
      <c r="B4165" t="s">
        <v>37447</v>
      </c>
      <c r="C4165" t="s">
        <v>4977</v>
      </c>
      <c r="D4165" s="252" t="s">
        <v>42336</v>
      </c>
    </row>
    <row r="4166" spans="1:4">
      <c r="A4166">
        <v>37445</v>
      </c>
      <c r="B4166" t="s">
        <v>37448</v>
      </c>
      <c r="C4166" t="s">
        <v>4977</v>
      </c>
      <c r="D4166" s="252" t="s">
        <v>42337</v>
      </c>
    </row>
    <row r="4167" spans="1:4">
      <c r="A4167">
        <v>37446</v>
      </c>
      <c r="B4167" t="s">
        <v>37449</v>
      </c>
      <c r="C4167" t="s">
        <v>4977</v>
      </c>
      <c r="D4167" s="252" t="s">
        <v>42338</v>
      </c>
    </row>
    <row r="4168" spans="1:4">
      <c r="A4168">
        <v>37447</v>
      </c>
      <c r="B4168" t="s">
        <v>37450</v>
      </c>
      <c r="C4168" t="s">
        <v>4977</v>
      </c>
      <c r="D4168" s="252" t="s">
        <v>42339</v>
      </c>
    </row>
    <row r="4169" spans="1:4">
      <c r="A4169">
        <v>37448</v>
      </c>
      <c r="B4169" t="s">
        <v>37451</v>
      </c>
      <c r="C4169" t="s">
        <v>4977</v>
      </c>
      <c r="D4169" s="252" t="s">
        <v>42340</v>
      </c>
    </row>
    <row r="4170" spans="1:4">
      <c r="A4170">
        <v>37440</v>
      </c>
      <c r="B4170" t="s">
        <v>37452</v>
      </c>
      <c r="C4170" t="s">
        <v>4977</v>
      </c>
      <c r="D4170" s="252" t="s">
        <v>42341</v>
      </c>
    </row>
    <row r="4171" spans="1:4">
      <c r="A4171">
        <v>37441</v>
      </c>
      <c r="B4171" t="s">
        <v>37453</v>
      </c>
      <c r="C4171" t="s">
        <v>4977</v>
      </c>
      <c r="D4171" s="252" t="s">
        <v>42341</v>
      </c>
    </row>
    <row r="4172" spans="1:4">
      <c r="A4172">
        <v>37442</v>
      </c>
      <c r="B4172" t="s">
        <v>37454</v>
      </c>
      <c r="C4172" t="s">
        <v>4977</v>
      </c>
      <c r="D4172" s="252" t="s">
        <v>42342</v>
      </c>
    </row>
    <row r="4173" spans="1:4">
      <c r="A4173">
        <v>38017</v>
      </c>
      <c r="B4173" t="s">
        <v>37455</v>
      </c>
      <c r="C4173" t="s">
        <v>4977</v>
      </c>
      <c r="D4173" s="252" t="s">
        <v>42343</v>
      </c>
    </row>
    <row r="4174" spans="1:4">
      <c r="A4174">
        <v>38018</v>
      </c>
      <c r="B4174" t="s">
        <v>37456</v>
      </c>
      <c r="C4174" t="s">
        <v>4977</v>
      </c>
      <c r="D4174" s="252" t="s">
        <v>39026</v>
      </c>
    </row>
    <row r="4175" spans="1:4">
      <c r="A4175">
        <v>39895</v>
      </c>
      <c r="B4175" t="s">
        <v>37457</v>
      </c>
      <c r="C4175" t="s">
        <v>4977</v>
      </c>
      <c r="D4175" s="252" t="s">
        <v>42344</v>
      </c>
    </row>
    <row r="4176" spans="1:4">
      <c r="A4176">
        <v>39896</v>
      </c>
      <c r="B4176" t="s">
        <v>37458</v>
      </c>
      <c r="C4176" t="s">
        <v>4977</v>
      </c>
      <c r="D4176" s="252" t="s">
        <v>42345</v>
      </c>
    </row>
    <row r="4177" spans="1:4">
      <c r="A4177">
        <v>38873</v>
      </c>
      <c r="B4177" t="s">
        <v>37459</v>
      </c>
      <c r="C4177" t="s">
        <v>4977</v>
      </c>
      <c r="D4177" s="252" t="s">
        <v>42346</v>
      </c>
    </row>
    <row r="4178" spans="1:4">
      <c r="A4178">
        <v>38874</v>
      </c>
      <c r="B4178" t="s">
        <v>37460</v>
      </c>
      <c r="C4178" t="s">
        <v>4977</v>
      </c>
      <c r="D4178" s="252" t="s">
        <v>42347</v>
      </c>
    </row>
    <row r="4179" spans="1:4">
      <c r="A4179">
        <v>38875</v>
      </c>
      <c r="B4179" t="s">
        <v>37461</v>
      </c>
      <c r="C4179" t="s">
        <v>4977</v>
      </c>
      <c r="D4179" s="252" t="s">
        <v>42348</v>
      </c>
    </row>
    <row r="4180" spans="1:4">
      <c r="A4180">
        <v>38876</v>
      </c>
      <c r="B4180" t="s">
        <v>37462</v>
      </c>
      <c r="C4180" t="s">
        <v>4977</v>
      </c>
      <c r="D4180" s="252" t="s">
        <v>42349</v>
      </c>
    </row>
    <row r="4181" spans="1:4">
      <c r="A4181">
        <v>39000</v>
      </c>
      <c r="B4181" t="s">
        <v>37463</v>
      </c>
      <c r="C4181" t="s">
        <v>4977</v>
      </c>
      <c r="D4181" s="252" t="s">
        <v>42350</v>
      </c>
    </row>
    <row r="4182" spans="1:4">
      <c r="A4182">
        <v>38674</v>
      </c>
      <c r="B4182" t="s">
        <v>37464</v>
      </c>
      <c r="C4182" t="s">
        <v>4977</v>
      </c>
      <c r="D4182" s="252" t="s">
        <v>42351</v>
      </c>
    </row>
    <row r="4183" spans="1:4">
      <c r="A4183">
        <v>38911</v>
      </c>
      <c r="B4183" t="s">
        <v>37465</v>
      </c>
      <c r="C4183" t="s">
        <v>4977</v>
      </c>
      <c r="D4183" s="252" t="s">
        <v>42352</v>
      </c>
    </row>
    <row r="4184" spans="1:4">
      <c r="A4184">
        <v>38912</v>
      </c>
      <c r="B4184" t="s">
        <v>37466</v>
      </c>
      <c r="C4184" t="s">
        <v>4977</v>
      </c>
      <c r="D4184" s="252" t="s">
        <v>42353</v>
      </c>
    </row>
    <row r="4185" spans="1:4">
      <c r="A4185">
        <v>38019</v>
      </c>
      <c r="B4185" t="s">
        <v>37467</v>
      </c>
      <c r="C4185" t="s">
        <v>4977</v>
      </c>
      <c r="D4185" s="252" t="s">
        <v>40318</v>
      </c>
    </row>
    <row r="4186" spans="1:4">
      <c r="A4186">
        <v>38020</v>
      </c>
      <c r="B4186" t="s">
        <v>37468</v>
      </c>
      <c r="C4186" t="s">
        <v>4977</v>
      </c>
      <c r="D4186" s="252" t="s">
        <v>42354</v>
      </c>
    </row>
    <row r="4187" spans="1:4">
      <c r="A4187">
        <v>38454</v>
      </c>
      <c r="B4187" t="s">
        <v>38909</v>
      </c>
      <c r="C4187" t="s">
        <v>4977</v>
      </c>
      <c r="D4187" s="252" t="s">
        <v>40572</v>
      </c>
    </row>
    <row r="4188" spans="1:4">
      <c r="A4188">
        <v>38455</v>
      </c>
      <c r="B4188" t="s">
        <v>38910</v>
      </c>
      <c r="C4188" t="s">
        <v>4977</v>
      </c>
      <c r="D4188" s="252" t="s">
        <v>39939</v>
      </c>
    </row>
    <row r="4189" spans="1:4">
      <c r="A4189">
        <v>38462</v>
      </c>
      <c r="B4189" t="s">
        <v>38911</v>
      </c>
      <c r="C4189" t="s">
        <v>4977</v>
      </c>
      <c r="D4189" s="252" t="s">
        <v>42355</v>
      </c>
    </row>
    <row r="4190" spans="1:4">
      <c r="A4190">
        <v>36362</v>
      </c>
      <c r="B4190" t="s">
        <v>38912</v>
      </c>
      <c r="C4190" t="s">
        <v>4977</v>
      </c>
      <c r="D4190" s="252" t="s">
        <v>40591</v>
      </c>
    </row>
    <row r="4191" spans="1:4">
      <c r="A4191">
        <v>36298</v>
      </c>
      <c r="B4191" t="s">
        <v>38913</v>
      </c>
      <c r="C4191" t="s">
        <v>4977</v>
      </c>
      <c r="D4191" s="252" t="s">
        <v>42356</v>
      </c>
    </row>
    <row r="4192" spans="1:4">
      <c r="A4192">
        <v>38456</v>
      </c>
      <c r="B4192" t="s">
        <v>38914</v>
      </c>
      <c r="C4192" t="s">
        <v>4977</v>
      </c>
      <c r="D4192" s="252" t="s">
        <v>39176</v>
      </c>
    </row>
    <row r="4193" spans="1:4">
      <c r="A4193">
        <v>38457</v>
      </c>
      <c r="B4193" t="s">
        <v>38915</v>
      </c>
      <c r="C4193" t="s">
        <v>4977</v>
      </c>
      <c r="D4193" s="252" t="s">
        <v>42357</v>
      </c>
    </row>
    <row r="4194" spans="1:4">
      <c r="A4194">
        <v>38458</v>
      </c>
      <c r="B4194" t="s">
        <v>38916</v>
      </c>
      <c r="C4194" t="s">
        <v>4977</v>
      </c>
      <c r="D4194" s="252" t="s">
        <v>40467</v>
      </c>
    </row>
    <row r="4195" spans="1:4">
      <c r="A4195">
        <v>38459</v>
      </c>
      <c r="B4195" t="s">
        <v>38917</v>
      </c>
      <c r="C4195" t="s">
        <v>4977</v>
      </c>
      <c r="D4195" s="252" t="s">
        <v>41707</v>
      </c>
    </row>
    <row r="4196" spans="1:4">
      <c r="A4196">
        <v>38460</v>
      </c>
      <c r="B4196" t="s">
        <v>38918</v>
      </c>
      <c r="C4196" t="s">
        <v>4977</v>
      </c>
      <c r="D4196" s="252" t="s">
        <v>42358</v>
      </c>
    </row>
    <row r="4197" spans="1:4">
      <c r="A4197">
        <v>38461</v>
      </c>
      <c r="B4197" t="s">
        <v>38919</v>
      </c>
      <c r="C4197" t="s">
        <v>4977</v>
      </c>
      <c r="D4197" s="252" t="s">
        <v>42359</v>
      </c>
    </row>
    <row r="4198" spans="1:4">
      <c r="A4198">
        <v>7094</v>
      </c>
      <c r="B4198" t="s">
        <v>37469</v>
      </c>
      <c r="C4198" t="s">
        <v>4977</v>
      </c>
      <c r="D4198" s="252" t="s">
        <v>42360</v>
      </c>
    </row>
    <row r="4199" spans="1:4">
      <c r="A4199">
        <v>7116</v>
      </c>
      <c r="B4199" t="s">
        <v>37470</v>
      </c>
      <c r="C4199" t="s">
        <v>4977</v>
      </c>
      <c r="D4199" s="252" t="s">
        <v>40591</v>
      </c>
    </row>
    <row r="4200" spans="1:4">
      <c r="A4200">
        <v>7118</v>
      </c>
      <c r="B4200" t="s">
        <v>37471</v>
      </c>
      <c r="C4200" t="s">
        <v>4977</v>
      </c>
      <c r="D4200" s="252" t="s">
        <v>40470</v>
      </c>
    </row>
    <row r="4201" spans="1:4">
      <c r="A4201">
        <v>7098</v>
      </c>
      <c r="B4201" t="s">
        <v>37472</v>
      </c>
      <c r="C4201" t="s">
        <v>4977</v>
      </c>
      <c r="D4201" s="252" t="s">
        <v>39857</v>
      </c>
    </row>
    <row r="4202" spans="1:4">
      <c r="A4202">
        <v>7110</v>
      </c>
      <c r="B4202" t="s">
        <v>37473</v>
      </c>
      <c r="C4202" t="s">
        <v>4977</v>
      </c>
      <c r="D4202" s="252" t="s">
        <v>40418</v>
      </c>
    </row>
    <row r="4203" spans="1:4">
      <c r="A4203">
        <v>7123</v>
      </c>
      <c r="B4203" t="s">
        <v>37474</v>
      </c>
      <c r="C4203" t="s">
        <v>4977</v>
      </c>
      <c r="D4203" s="252" t="s">
        <v>42361</v>
      </c>
    </row>
    <row r="4204" spans="1:4">
      <c r="A4204">
        <v>7121</v>
      </c>
      <c r="B4204" t="s">
        <v>37475</v>
      </c>
      <c r="C4204" t="s">
        <v>4977</v>
      </c>
      <c r="D4204" s="252" t="s">
        <v>39334</v>
      </c>
    </row>
    <row r="4205" spans="1:4">
      <c r="A4205">
        <v>7137</v>
      </c>
      <c r="B4205" t="s">
        <v>37476</v>
      </c>
      <c r="C4205" t="s">
        <v>4977</v>
      </c>
      <c r="D4205" s="252" t="s">
        <v>42362</v>
      </c>
    </row>
    <row r="4206" spans="1:4">
      <c r="A4206">
        <v>7122</v>
      </c>
      <c r="B4206" t="s">
        <v>37477</v>
      </c>
      <c r="C4206" t="s">
        <v>4977</v>
      </c>
      <c r="D4206" s="252" t="s">
        <v>42363</v>
      </c>
    </row>
    <row r="4207" spans="1:4">
      <c r="A4207">
        <v>7114</v>
      </c>
      <c r="B4207" t="s">
        <v>37478</v>
      </c>
      <c r="C4207" t="s">
        <v>4977</v>
      </c>
      <c r="D4207" s="252" t="s">
        <v>39145</v>
      </c>
    </row>
    <row r="4208" spans="1:4">
      <c r="A4208">
        <v>7109</v>
      </c>
      <c r="B4208" t="s">
        <v>37479</v>
      </c>
      <c r="C4208" t="s">
        <v>4977</v>
      </c>
      <c r="D4208" s="252" t="s">
        <v>42154</v>
      </c>
    </row>
    <row r="4209" spans="1:4">
      <c r="A4209">
        <v>7135</v>
      </c>
      <c r="B4209" t="s">
        <v>37480</v>
      </c>
      <c r="C4209" t="s">
        <v>4977</v>
      </c>
      <c r="D4209" s="252" t="s">
        <v>42364</v>
      </c>
    </row>
    <row r="4210" spans="1:4">
      <c r="A4210">
        <v>37947</v>
      </c>
      <c r="B4210" t="s">
        <v>37481</v>
      </c>
      <c r="C4210" t="s">
        <v>4977</v>
      </c>
      <c r="D4210" s="252" t="s">
        <v>42365</v>
      </c>
    </row>
    <row r="4211" spans="1:4">
      <c r="A4211">
        <v>7103</v>
      </c>
      <c r="B4211" t="s">
        <v>37482</v>
      </c>
      <c r="C4211" t="s">
        <v>4977</v>
      </c>
      <c r="D4211" s="252" t="s">
        <v>42366</v>
      </c>
    </row>
    <row r="4212" spans="1:4">
      <c r="A4212">
        <v>40419</v>
      </c>
      <c r="B4212" t="s">
        <v>37483</v>
      </c>
      <c r="C4212" t="s">
        <v>4977</v>
      </c>
      <c r="D4212" s="252" t="s">
        <v>42367</v>
      </c>
    </row>
    <row r="4213" spans="1:4">
      <c r="A4213">
        <v>40420</v>
      </c>
      <c r="B4213" t="s">
        <v>37484</v>
      </c>
      <c r="C4213" t="s">
        <v>4977</v>
      </c>
      <c r="D4213" s="252" t="s">
        <v>42368</v>
      </c>
    </row>
    <row r="4214" spans="1:4">
      <c r="A4214">
        <v>40421</v>
      </c>
      <c r="B4214" t="s">
        <v>37485</v>
      </c>
      <c r="C4214" t="s">
        <v>4977</v>
      </c>
      <c r="D4214" s="252" t="s">
        <v>42369</v>
      </c>
    </row>
    <row r="4215" spans="1:4">
      <c r="A4215">
        <v>38905</v>
      </c>
      <c r="B4215" t="s">
        <v>37486</v>
      </c>
      <c r="C4215" t="s">
        <v>4977</v>
      </c>
      <c r="D4215" s="252" t="s">
        <v>42370</v>
      </c>
    </row>
    <row r="4216" spans="1:4">
      <c r="A4216">
        <v>38907</v>
      </c>
      <c r="B4216" t="s">
        <v>37487</v>
      </c>
      <c r="C4216" t="s">
        <v>4977</v>
      </c>
      <c r="D4216" s="252" t="s">
        <v>41592</v>
      </c>
    </row>
    <row r="4217" spans="1:4">
      <c r="A4217">
        <v>38908</v>
      </c>
      <c r="B4217" t="s">
        <v>37488</v>
      </c>
      <c r="C4217" t="s">
        <v>4977</v>
      </c>
      <c r="D4217" s="252" t="s">
        <v>41295</v>
      </c>
    </row>
    <row r="4218" spans="1:4">
      <c r="A4218">
        <v>38909</v>
      </c>
      <c r="B4218" t="s">
        <v>37489</v>
      </c>
      <c r="C4218" t="s">
        <v>4977</v>
      </c>
      <c r="D4218" s="252" t="s">
        <v>42371</v>
      </c>
    </row>
    <row r="4219" spans="1:4">
      <c r="A4219">
        <v>38910</v>
      </c>
      <c r="B4219" t="s">
        <v>37490</v>
      </c>
      <c r="C4219" t="s">
        <v>4977</v>
      </c>
      <c r="D4219" s="252" t="s">
        <v>42372</v>
      </c>
    </row>
    <row r="4220" spans="1:4">
      <c r="A4220">
        <v>38897</v>
      </c>
      <c r="B4220" t="s">
        <v>37491</v>
      </c>
      <c r="C4220" t="s">
        <v>4977</v>
      </c>
      <c r="D4220" s="252" t="s">
        <v>42373</v>
      </c>
    </row>
    <row r="4221" spans="1:4">
      <c r="A4221">
        <v>38899</v>
      </c>
      <c r="B4221" t="s">
        <v>37492</v>
      </c>
      <c r="C4221" t="s">
        <v>4977</v>
      </c>
      <c r="D4221" s="252" t="s">
        <v>41110</v>
      </c>
    </row>
    <row r="4222" spans="1:4">
      <c r="A4222">
        <v>38900</v>
      </c>
      <c r="B4222" t="s">
        <v>37493</v>
      </c>
      <c r="C4222" t="s">
        <v>4977</v>
      </c>
      <c r="D4222" s="252" t="s">
        <v>42374</v>
      </c>
    </row>
    <row r="4223" spans="1:4">
      <c r="A4223">
        <v>38901</v>
      </c>
      <c r="B4223" t="s">
        <v>37494</v>
      </c>
      <c r="C4223" t="s">
        <v>4977</v>
      </c>
      <c r="D4223" s="252" t="s">
        <v>42375</v>
      </c>
    </row>
    <row r="4224" spans="1:4">
      <c r="A4224">
        <v>38904</v>
      </c>
      <c r="B4224" t="s">
        <v>37495</v>
      </c>
      <c r="C4224" t="s">
        <v>4977</v>
      </c>
      <c r="D4224" s="252" t="s">
        <v>42376</v>
      </c>
    </row>
    <row r="4225" spans="1:4">
      <c r="A4225">
        <v>38903</v>
      </c>
      <c r="B4225" t="s">
        <v>37496</v>
      </c>
      <c r="C4225" t="s">
        <v>4977</v>
      </c>
      <c r="D4225" s="252" t="s">
        <v>42377</v>
      </c>
    </row>
    <row r="4226" spans="1:4">
      <c r="A4226">
        <v>11655</v>
      </c>
      <c r="B4226" t="s">
        <v>38920</v>
      </c>
      <c r="C4226" t="s">
        <v>4977</v>
      </c>
      <c r="D4226" s="252" t="s">
        <v>42378</v>
      </c>
    </row>
    <row r="4227" spans="1:4">
      <c r="A4227">
        <v>11656</v>
      </c>
      <c r="B4227" t="s">
        <v>38921</v>
      </c>
      <c r="C4227" t="s">
        <v>4977</v>
      </c>
      <c r="D4227" s="252" t="s">
        <v>42379</v>
      </c>
    </row>
    <row r="4228" spans="1:4">
      <c r="A4228">
        <v>7091</v>
      </c>
      <c r="B4228" t="s">
        <v>37497</v>
      </c>
      <c r="C4228" t="s">
        <v>4977</v>
      </c>
      <c r="D4228" s="252" t="s">
        <v>40152</v>
      </c>
    </row>
    <row r="4229" spans="1:4">
      <c r="A4229">
        <v>37948</v>
      </c>
      <c r="B4229" t="s">
        <v>37498</v>
      </c>
      <c r="C4229" t="s">
        <v>4977</v>
      </c>
      <c r="D4229" s="252" t="s">
        <v>42380</v>
      </c>
    </row>
    <row r="4230" spans="1:4">
      <c r="A4230">
        <v>7097</v>
      </c>
      <c r="B4230" t="s">
        <v>37499</v>
      </c>
      <c r="C4230" t="s">
        <v>4977</v>
      </c>
      <c r="D4230" s="252" t="s">
        <v>42381</v>
      </c>
    </row>
    <row r="4231" spans="1:4">
      <c r="A4231">
        <v>11658</v>
      </c>
      <c r="B4231" t="s">
        <v>37500</v>
      </c>
      <c r="C4231" t="s">
        <v>4977</v>
      </c>
      <c r="D4231" s="252" t="s">
        <v>42382</v>
      </c>
    </row>
    <row r="4232" spans="1:4">
      <c r="A4232">
        <v>7146</v>
      </c>
      <c r="B4232" t="s">
        <v>37501</v>
      </c>
      <c r="C4232" t="s">
        <v>4977</v>
      </c>
      <c r="D4232" s="252" t="s">
        <v>42383</v>
      </c>
    </row>
    <row r="4233" spans="1:4">
      <c r="A4233">
        <v>7138</v>
      </c>
      <c r="B4233" t="s">
        <v>37502</v>
      </c>
      <c r="C4233" t="s">
        <v>4977</v>
      </c>
      <c r="D4233" s="252" t="s">
        <v>42121</v>
      </c>
    </row>
    <row r="4234" spans="1:4">
      <c r="A4234">
        <v>7139</v>
      </c>
      <c r="B4234" t="s">
        <v>37503</v>
      </c>
      <c r="C4234" t="s">
        <v>4977</v>
      </c>
      <c r="D4234" s="252" t="s">
        <v>41686</v>
      </c>
    </row>
    <row r="4235" spans="1:4">
      <c r="A4235">
        <v>7140</v>
      </c>
      <c r="B4235" t="s">
        <v>37504</v>
      </c>
      <c r="C4235" t="s">
        <v>4977</v>
      </c>
      <c r="D4235" s="252" t="s">
        <v>39588</v>
      </c>
    </row>
    <row r="4236" spans="1:4">
      <c r="A4236">
        <v>7141</v>
      </c>
      <c r="B4236" t="s">
        <v>37505</v>
      </c>
      <c r="C4236" t="s">
        <v>4977</v>
      </c>
      <c r="D4236" s="252" t="s">
        <v>40489</v>
      </c>
    </row>
    <row r="4237" spans="1:4">
      <c r="A4237">
        <v>7143</v>
      </c>
      <c r="B4237" t="s">
        <v>37506</v>
      </c>
      <c r="C4237" t="s">
        <v>4977</v>
      </c>
      <c r="D4237" s="252" t="s">
        <v>40315</v>
      </c>
    </row>
    <row r="4238" spans="1:4">
      <c r="A4238">
        <v>7144</v>
      </c>
      <c r="B4238" t="s">
        <v>37507</v>
      </c>
      <c r="C4238" t="s">
        <v>4977</v>
      </c>
      <c r="D4238" s="252" t="s">
        <v>42384</v>
      </c>
    </row>
    <row r="4239" spans="1:4">
      <c r="A4239">
        <v>7145</v>
      </c>
      <c r="B4239" t="s">
        <v>37508</v>
      </c>
      <c r="C4239" t="s">
        <v>4977</v>
      </c>
      <c r="D4239" s="252" t="s">
        <v>40140</v>
      </c>
    </row>
    <row r="4240" spans="1:4">
      <c r="A4240">
        <v>7142</v>
      </c>
      <c r="B4240" t="s">
        <v>37509</v>
      </c>
      <c r="C4240" t="s">
        <v>4977</v>
      </c>
      <c r="D4240" s="252" t="s">
        <v>42385</v>
      </c>
    </row>
    <row r="4241" spans="1:4">
      <c r="A4241">
        <v>3593</v>
      </c>
      <c r="B4241" t="s">
        <v>37510</v>
      </c>
      <c r="C4241" t="s">
        <v>4977</v>
      </c>
      <c r="D4241" s="252" t="s">
        <v>42386</v>
      </c>
    </row>
    <row r="4242" spans="1:4">
      <c r="A4242">
        <v>3588</v>
      </c>
      <c r="B4242" t="s">
        <v>37511</v>
      </c>
      <c r="C4242" t="s">
        <v>4977</v>
      </c>
      <c r="D4242" s="252" t="s">
        <v>42387</v>
      </c>
    </row>
    <row r="4243" spans="1:4">
      <c r="A4243">
        <v>3585</v>
      </c>
      <c r="B4243" t="s">
        <v>37512</v>
      </c>
      <c r="C4243" t="s">
        <v>4977</v>
      </c>
      <c r="D4243" s="252" t="s">
        <v>39581</v>
      </c>
    </row>
    <row r="4244" spans="1:4">
      <c r="A4244">
        <v>3587</v>
      </c>
      <c r="B4244" t="s">
        <v>37513</v>
      </c>
      <c r="C4244" t="s">
        <v>4977</v>
      </c>
      <c r="D4244" s="252" t="s">
        <v>42388</v>
      </c>
    </row>
    <row r="4245" spans="1:4">
      <c r="A4245">
        <v>3590</v>
      </c>
      <c r="B4245" t="s">
        <v>37514</v>
      </c>
      <c r="C4245" t="s">
        <v>4977</v>
      </c>
      <c r="D4245" s="252" t="s">
        <v>42389</v>
      </c>
    </row>
    <row r="4246" spans="1:4">
      <c r="A4246">
        <v>3589</v>
      </c>
      <c r="B4246" t="s">
        <v>37515</v>
      </c>
      <c r="C4246" t="s">
        <v>4977</v>
      </c>
      <c r="D4246" s="252" t="s">
        <v>42390</v>
      </c>
    </row>
    <row r="4247" spans="1:4">
      <c r="A4247">
        <v>3586</v>
      </c>
      <c r="B4247" t="s">
        <v>37516</v>
      </c>
      <c r="C4247" t="s">
        <v>4977</v>
      </c>
      <c r="D4247" s="252" t="s">
        <v>42391</v>
      </c>
    </row>
    <row r="4248" spans="1:4">
      <c r="A4248">
        <v>3592</v>
      </c>
      <c r="B4248" t="s">
        <v>37517</v>
      </c>
      <c r="C4248" t="s">
        <v>4977</v>
      </c>
      <c r="D4248" s="252" t="s">
        <v>42392</v>
      </c>
    </row>
    <row r="4249" spans="1:4">
      <c r="A4249">
        <v>3591</v>
      </c>
      <c r="B4249" t="s">
        <v>37518</v>
      </c>
      <c r="C4249" t="s">
        <v>4977</v>
      </c>
      <c r="D4249" s="252" t="s">
        <v>42393</v>
      </c>
    </row>
    <row r="4250" spans="1:4">
      <c r="A4250">
        <v>40396</v>
      </c>
      <c r="B4250" t="s">
        <v>37519</v>
      </c>
      <c r="C4250" t="s">
        <v>4977</v>
      </c>
      <c r="D4250" s="252" t="s">
        <v>42394</v>
      </c>
    </row>
    <row r="4251" spans="1:4">
      <c r="A4251">
        <v>40395</v>
      </c>
      <c r="B4251" t="s">
        <v>37520</v>
      </c>
      <c r="C4251" t="s">
        <v>4977</v>
      </c>
      <c r="D4251" s="252" t="s">
        <v>42395</v>
      </c>
    </row>
    <row r="4252" spans="1:4">
      <c r="A4252">
        <v>40392</v>
      </c>
      <c r="B4252" t="s">
        <v>37521</v>
      </c>
      <c r="C4252" t="s">
        <v>4977</v>
      </c>
      <c r="D4252" s="252" t="s">
        <v>42396</v>
      </c>
    </row>
    <row r="4253" spans="1:4">
      <c r="A4253">
        <v>40394</v>
      </c>
      <c r="B4253" t="s">
        <v>37522</v>
      </c>
      <c r="C4253" t="s">
        <v>4977</v>
      </c>
      <c r="D4253" s="252" t="s">
        <v>42397</v>
      </c>
    </row>
    <row r="4254" spans="1:4">
      <c r="A4254">
        <v>40398</v>
      </c>
      <c r="B4254" t="s">
        <v>37523</v>
      </c>
      <c r="C4254" t="s">
        <v>4977</v>
      </c>
      <c r="D4254" s="252" t="s">
        <v>42398</v>
      </c>
    </row>
    <row r="4255" spans="1:4">
      <c r="A4255">
        <v>40397</v>
      </c>
      <c r="B4255" t="s">
        <v>37524</v>
      </c>
      <c r="C4255" t="s">
        <v>4977</v>
      </c>
      <c r="D4255" s="252" t="s">
        <v>42399</v>
      </c>
    </row>
    <row r="4256" spans="1:4">
      <c r="A4256">
        <v>40393</v>
      </c>
      <c r="B4256" t="s">
        <v>37525</v>
      </c>
      <c r="C4256" t="s">
        <v>4977</v>
      </c>
      <c r="D4256" s="252" t="s">
        <v>42400</v>
      </c>
    </row>
    <row r="4257" spans="1:4">
      <c r="A4257">
        <v>40399</v>
      </c>
      <c r="B4257" t="s">
        <v>37526</v>
      </c>
      <c r="C4257" t="s">
        <v>4977</v>
      </c>
      <c r="D4257" s="252" t="s">
        <v>42401</v>
      </c>
    </row>
    <row r="4258" spans="1:4">
      <c r="A4258">
        <v>39322</v>
      </c>
      <c r="B4258" t="s">
        <v>37527</v>
      </c>
      <c r="C4258" t="s">
        <v>4977</v>
      </c>
      <c r="D4258" s="252" t="s">
        <v>42402</v>
      </c>
    </row>
    <row r="4259" spans="1:4">
      <c r="A4259">
        <v>39289</v>
      </c>
      <c r="B4259" t="s">
        <v>37528</v>
      </c>
      <c r="C4259" t="s">
        <v>4977</v>
      </c>
      <c r="D4259" s="252" t="s">
        <v>42403</v>
      </c>
    </row>
    <row r="4260" spans="1:4">
      <c r="A4260">
        <v>39290</v>
      </c>
      <c r="B4260" t="s">
        <v>37529</v>
      </c>
      <c r="C4260" t="s">
        <v>4977</v>
      </c>
      <c r="D4260" s="252" t="s">
        <v>42404</v>
      </c>
    </row>
    <row r="4261" spans="1:4">
      <c r="A4261">
        <v>39291</v>
      </c>
      <c r="B4261" t="s">
        <v>37530</v>
      </c>
      <c r="C4261" t="s">
        <v>4977</v>
      </c>
      <c r="D4261" s="252" t="s">
        <v>42405</v>
      </c>
    </row>
    <row r="4262" spans="1:4">
      <c r="A4262">
        <v>41892</v>
      </c>
      <c r="B4262" t="s">
        <v>37531</v>
      </c>
      <c r="C4262" t="s">
        <v>4977</v>
      </c>
      <c r="D4262" s="252" t="s">
        <v>42406</v>
      </c>
    </row>
    <row r="4263" spans="1:4">
      <c r="A4263">
        <v>7048</v>
      </c>
      <c r="B4263" t="s">
        <v>37532</v>
      </c>
      <c r="C4263" t="s">
        <v>4977</v>
      </c>
      <c r="D4263" s="252" t="s">
        <v>42407</v>
      </c>
    </row>
    <row r="4264" spans="1:4">
      <c r="A4264">
        <v>7088</v>
      </c>
      <c r="B4264" t="s">
        <v>37533</v>
      </c>
      <c r="C4264" t="s">
        <v>4977</v>
      </c>
      <c r="D4264" s="252" t="s">
        <v>42408</v>
      </c>
    </row>
    <row r="4265" spans="1:4">
      <c r="A4265">
        <v>20179</v>
      </c>
      <c r="B4265" t="s">
        <v>38922</v>
      </c>
      <c r="C4265" t="s">
        <v>4977</v>
      </c>
      <c r="D4265" s="252" t="s">
        <v>42409</v>
      </c>
    </row>
    <row r="4266" spans="1:4">
      <c r="A4266">
        <v>20178</v>
      </c>
      <c r="B4266" t="s">
        <v>38923</v>
      </c>
      <c r="C4266" t="s">
        <v>4977</v>
      </c>
      <c r="D4266" s="252" t="s">
        <v>39034</v>
      </c>
    </row>
    <row r="4267" spans="1:4">
      <c r="A4267">
        <v>20180</v>
      </c>
      <c r="B4267" t="s">
        <v>38924</v>
      </c>
      <c r="C4267" t="s">
        <v>4977</v>
      </c>
      <c r="D4267" s="252" t="s">
        <v>42410</v>
      </c>
    </row>
    <row r="4268" spans="1:4">
      <c r="A4268">
        <v>20181</v>
      </c>
      <c r="B4268" t="s">
        <v>38925</v>
      </c>
      <c r="C4268" t="s">
        <v>4977</v>
      </c>
      <c r="D4268" s="252" t="s">
        <v>42411</v>
      </c>
    </row>
    <row r="4269" spans="1:4">
      <c r="A4269">
        <v>20177</v>
      </c>
      <c r="B4269" t="s">
        <v>38926</v>
      </c>
      <c r="C4269" t="s">
        <v>4977</v>
      </c>
      <c r="D4269" s="252" t="s">
        <v>42215</v>
      </c>
    </row>
    <row r="4270" spans="1:4">
      <c r="A4270">
        <v>7070</v>
      </c>
      <c r="B4270" t="s">
        <v>38927</v>
      </c>
      <c r="C4270" t="s">
        <v>4977</v>
      </c>
      <c r="D4270" s="252" t="s">
        <v>42412</v>
      </c>
    </row>
    <row r="4271" spans="1:4">
      <c r="A4271">
        <v>40945</v>
      </c>
      <c r="B4271" t="s">
        <v>37534</v>
      </c>
      <c r="C4271" t="s">
        <v>4978</v>
      </c>
      <c r="D4271" s="252" t="s">
        <v>42413</v>
      </c>
    </row>
    <row r="4272" spans="1:4">
      <c r="A4272">
        <v>40946</v>
      </c>
      <c r="B4272" t="s">
        <v>37535</v>
      </c>
      <c r="C4272" t="s">
        <v>4987</v>
      </c>
      <c r="D4272" s="252" t="s">
        <v>42414</v>
      </c>
    </row>
    <row r="4273" spans="1:4">
      <c r="A4273">
        <v>7153</v>
      </c>
      <c r="B4273" t="s">
        <v>37536</v>
      </c>
      <c r="C4273" t="s">
        <v>4978</v>
      </c>
      <c r="D4273" s="252" t="s">
        <v>42415</v>
      </c>
    </row>
    <row r="4274" spans="1:4">
      <c r="A4274">
        <v>41089</v>
      </c>
      <c r="B4274" t="s">
        <v>37537</v>
      </c>
      <c r="C4274" t="s">
        <v>4987</v>
      </c>
      <c r="D4274" s="252" t="s">
        <v>42416</v>
      </c>
    </row>
    <row r="4275" spans="1:4">
      <c r="A4275">
        <v>40943</v>
      </c>
      <c r="B4275" t="s">
        <v>37538</v>
      </c>
      <c r="C4275" t="s">
        <v>4978</v>
      </c>
      <c r="D4275" s="252" t="s">
        <v>42417</v>
      </c>
    </row>
    <row r="4276" spans="1:4">
      <c r="A4276">
        <v>40944</v>
      </c>
      <c r="B4276" t="s">
        <v>37539</v>
      </c>
      <c r="C4276" t="s">
        <v>4987</v>
      </c>
      <c r="D4276" s="252" t="s">
        <v>42418</v>
      </c>
    </row>
    <row r="4277" spans="1:4">
      <c r="A4277">
        <v>6175</v>
      </c>
      <c r="B4277" t="s">
        <v>37540</v>
      </c>
      <c r="C4277" t="s">
        <v>4978</v>
      </c>
      <c r="D4277" s="252" t="s">
        <v>39324</v>
      </c>
    </row>
    <row r="4278" spans="1:4">
      <c r="A4278">
        <v>41092</v>
      </c>
      <c r="B4278" t="s">
        <v>37541</v>
      </c>
      <c r="C4278" t="s">
        <v>4987</v>
      </c>
      <c r="D4278" s="252" t="s">
        <v>42419</v>
      </c>
    </row>
    <row r="4279" spans="1:4">
      <c r="A4279">
        <v>37712</v>
      </c>
      <c r="B4279" t="s">
        <v>37542</v>
      </c>
      <c r="C4279" t="s">
        <v>4976</v>
      </c>
      <c r="D4279" s="252" t="s">
        <v>42420</v>
      </c>
    </row>
    <row r="4280" spans="1:4">
      <c r="A4280">
        <v>34547</v>
      </c>
      <c r="B4280" t="s">
        <v>37543</v>
      </c>
      <c r="C4280" t="s">
        <v>4980</v>
      </c>
      <c r="D4280" s="252" t="s">
        <v>38985</v>
      </c>
    </row>
    <row r="4281" spans="1:4">
      <c r="A4281">
        <v>34548</v>
      </c>
      <c r="B4281" t="s">
        <v>37544</v>
      </c>
      <c r="C4281" t="s">
        <v>4980</v>
      </c>
      <c r="D4281" s="252" t="s">
        <v>42421</v>
      </c>
    </row>
    <row r="4282" spans="1:4">
      <c r="A4282">
        <v>34558</v>
      </c>
      <c r="B4282" t="s">
        <v>37545</v>
      </c>
      <c r="C4282" t="s">
        <v>4980</v>
      </c>
      <c r="D4282" s="252" t="s">
        <v>42422</v>
      </c>
    </row>
    <row r="4283" spans="1:4">
      <c r="A4283">
        <v>34550</v>
      </c>
      <c r="B4283" t="s">
        <v>37546</v>
      </c>
      <c r="C4283" t="s">
        <v>4980</v>
      </c>
      <c r="D4283" s="252" t="s">
        <v>42423</v>
      </c>
    </row>
    <row r="4284" spans="1:4">
      <c r="A4284">
        <v>34557</v>
      </c>
      <c r="B4284" t="s">
        <v>37547</v>
      </c>
      <c r="C4284" t="s">
        <v>4980</v>
      </c>
      <c r="D4284" s="252" t="s">
        <v>42424</v>
      </c>
    </row>
    <row r="4285" spans="1:4">
      <c r="A4285">
        <v>37411</v>
      </c>
      <c r="B4285" t="s">
        <v>37548</v>
      </c>
      <c r="C4285" t="s">
        <v>4976</v>
      </c>
      <c r="D4285" s="252" t="s">
        <v>42425</v>
      </c>
    </row>
    <row r="4286" spans="1:4">
      <c r="A4286">
        <v>39508</v>
      </c>
      <c r="B4286" t="s">
        <v>37549</v>
      </c>
      <c r="C4286" t="s">
        <v>4976</v>
      </c>
      <c r="D4286" s="252" t="s">
        <v>39921</v>
      </c>
    </row>
    <row r="4287" spans="1:4">
      <c r="A4287">
        <v>39507</v>
      </c>
      <c r="B4287" t="s">
        <v>37550</v>
      </c>
      <c r="C4287" t="s">
        <v>4976</v>
      </c>
      <c r="D4287" s="252" t="s">
        <v>39538</v>
      </c>
    </row>
    <row r="4288" spans="1:4">
      <c r="A4288">
        <v>7155</v>
      </c>
      <c r="B4288" t="s">
        <v>37551</v>
      </c>
      <c r="C4288" t="s">
        <v>4976</v>
      </c>
      <c r="D4288" s="252" t="s">
        <v>41298</v>
      </c>
    </row>
    <row r="4289" spans="1:4">
      <c r="A4289">
        <v>42406</v>
      </c>
      <c r="B4289" t="s">
        <v>37552</v>
      </c>
      <c r="C4289" t="s">
        <v>4976</v>
      </c>
      <c r="D4289" s="252" t="s">
        <v>42426</v>
      </c>
    </row>
    <row r="4290" spans="1:4">
      <c r="A4290">
        <v>7156</v>
      </c>
      <c r="B4290" t="s">
        <v>37553</v>
      </c>
      <c r="C4290" t="s">
        <v>4976</v>
      </c>
      <c r="D4290" s="252" t="s">
        <v>42427</v>
      </c>
    </row>
    <row r="4291" spans="1:4">
      <c r="A4291">
        <v>43127</v>
      </c>
      <c r="B4291" t="s">
        <v>37554</v>
      </c>
      <c r="C4291" t="s">
        <v>4976</v>
      </c>
      <c r="D4291" s="252" t="s">
        <v>42428</v>
      </c>
    </row>
    <row r="4292" spans="1:4">
      <c r="A4292">
        <v>10917</v>
      </c>
      <c r="B4292" t="s">
        <v>37555</v>
      </c>
      <c r="C4292" t="s">
        <v>4976</v>
      </c>
      <c r="D4292" s="252" t="s">
        <v>42429</v>
      </c>
    </row>
    <row r="4293" spans="1:4">
      <c r="A4293">
        <v>21141</v>
      </c>
      <c r="B4293" t="s">
        <v>37556</v>
      </c>
      <c r="C4293" t="s">
        <v>4976</v>
      </c>
      <c r="D4293" s="252" t="s">
        <v>42430</v>
      </c>
    </row>
    <row r="4294" spans="1:4">
      <c r="A4294">
        <v>39509</v>
      </c>
      <c r="B4294" t="s">
        <v>37557</v>
      </c>
      <c r="C4294" t="s">
        <v>4976</v>
      </c>
      <c r="D4294" s="252" t="s">
        <v>42374</v>
      </c>
    </row>
    <row r="4295" spans="1:4">
      <c r="A4295">
        <v>44529</v>
      </c>
      <c r="B4295" t="s">
        <v>37558</v>
      </c>
      <c r="C4295" t="s">
        <v>4976</v>
      </c>
      <c r="D4295" s="252" t="s">
        <v>42431</v>
      </c>
    </row>
    <row r="4296" spans="1:4">
      <c r="A4296">
        <v>7167</v>
      </c>
      <c r="B4296" t="s">
        <v>37559</v>
      </c>
      <c r="C4296" t="s">
        <v>4976</v>
      </c>
      <c r="D4296" s="252" t="s">
        <v>40089</v>
      </c>
    </row>
    <row r="4297" spans="1:4">
      <c r="A4297">
        <v>10928</v>
      </c>
      <c r="B4297" t="s">
        <v>37560</v>
      </c>
      <c r="C4297" t="s">
        <v>4976</v>
      </c>
      <c r="D4297" s="252" t="s">
        <v>40606</v>
      </c>
    </row>
    <row r="4298" spans="1:4">
      <c r="A4298">
        <v>10933</v>
      </c>
      <c r="B4298" t="s">
        <v>37561</v>
      </c>
      <c r="C4298" t="s">
        <v>4976</v>
      </c>
      <c r="D4298" s="252" t="s">
        <v>39032</v>
      </c>
    </row>
    <row r="4299" spans="1:4">
      <c r="A4299">
        <v>7158</v>
      </c>
      <c r="B4299" t="s">
        <v>37562</v>
      </c>
      <c r="C4299" t="s">
        <v>4976</v>
      </c>
      <c r="D4299" s="252" t="s">
        <v>39518</v>
      </c>
    </row>
    <row r="4300" spans="1:4">
      <c r="A4300">
        <v>10927</v>
      </c>
      <c r="B4300" t="s">
        <v>37563</v>
      </c>
      <c r="C4300" t="s">
        <v>4976</v>
      </c>
      <c r="D4300" s="252" t="s">
        <v>40573</v>
      </c>
    </row>
    <row r="4301" spans="1:4">
      <c r="A4301">
        <v>7162</v>
      </c>
      <c r="B4301" t="s">
        <v>37564</v>
      </c>
      <c r="C4301" t="s">
        <v>4976</v>
      </c>
      <c r="D4301" s="252" t="s">
        <v>42432</v>
      </c>
    </row>
    <row r="4302" spans="1:4">
      <c r="A4302">
        <v>10932</v>
      </c>
      <c r="B4302" t="s">
        <v>37565</v>
      </c>
      <c r="C4302" t="s">
        <v>4976</v>
      </c>
      <c r="D4302" s="252" t="s">
        <v>42433</v>
      </c>
    </row>
    <row r="4303" spans="1:4">
      <c r="A4303">
        <v>10937</v>
      </c>
      <c r="B4303" t="s">
        <v>37566</v>
      </c>
      <c r="C4303" t="s">
        <v>4976</v>
      </c>
      <c r="D4303" s="252" t="s">
        <v>42434</v>
      </c>
    </row>
    <row r="4304" spans="1:4">
      <c r="A4304">
        <v>10935</v>
      </c>
      <c r="B4304" t="s">
        <v>37567</v>
      </c>
      <c r="C4304" t="s">
        <v>4976</v>
      </c>
      <c r="D4304" s="252" t="s">
        <v>42435</v>
      </c>
    </row>
    <row r="4305" spans="1:4">
      <c r="A4305">
        <v>10931</v>
      </c>
      <c r="B4305" t="s">
        <v>37568</v>
      </c>
      <c r="C4305" t="s">
        <v>4976</v>
      </c>
      <c r="D4305" s="252" t="s">
        <v>42436</v>
      </c>
    </row>
    <row r="4306" spans="1:4">
      <c r="A4306">
        <v>7164</v>
      </c>
      <c r="B4306" t="s">
        <v>37569</v>
      </c>
      <c r="C4306" t="s">
        <v>4976</v>
      </c>
      <c r="D4306" s="252" t="s">
        <v>42437</v>
      </c>
    </row>
    <row r="4307" spans="1:4">
      <c r="A4307">
        <v>36887</v>
      </c>
      <c r="B4307" t="s">
        <v>37570</v>
      </c>
      <c r="C4307" t="s">
        <v>4976</v>
      </c>
      <c r="D4307" s="252" t="s">
        <v>42438</v>
      </c>
    </row>
    <row r="4308" spans="1:4">
      <c r="A4308">
        <v>34630</v>
      </c>
      <c r="B4308" t="s">
        <v>37571</v>
      </c>
      <c r="C4308" t="s">
        <v>4977</v>
      </c>
      <c r="D4308" s="252" t="s">
        <v>42439</v>
      </c>
    </row>
    <row r="4309" spans="1:4">
      <c r="A4309">
        <v>7161</v>
      </c>
      <c r="B4309" t="s">
        <v>37572</v>
      </c>
      <c r="C4309" t="s">
        <v>4976</v>
      </c>
      <c r="D4309" s="252" t="s">
        <v>39157</v>
      </c>
    </row>
    <row r="4310" spans="1:4">
      <c r="A4310">
        <v>7170</v>
      </c>
      <c r="B4310" t="s">
        <v>37573</v>
      </c>
      <c r="C4310" t="s">
        <v>4976</v>
      </c>
      <c r="D4310" s="252" t="s">
        <v>42202</v>
      </c>
    </row>
    <row r="4311" spans="1:4">
      <c r="A4311">
        <v>37524</v>
      </c>
      <c r="B4311" t="s">
        <v>37574</v>
      </c>
      <c r="C4311" t="s">
        <v>4980</v>
      </c>
      <c r="D4311" s="252" t="s">
        <v>40932</v>
      </c>
    </row>
    <row r="4312" spans="1:4">
      <c r="A4312">
        <v>37525</v>
      </c>
      <c r="B4312" t="s">
        <v>37575</v>
      </c>
      <c r="C4312" t="s">
        <v>4980</v>
      </c>
      <c r="D4312" s="252" t="s">
        <v>41732</v>
      </c>
    </row>
    <row r="4313" spans="1:4">
      <c r="A4313">
        <v>36789</v>
      </c>
      <c r="B4313" t="s">
        <v>37576</v>
      </c>
      <c r="C4313" t="s">
        <v>4977</v>
      </c>
      <c r="D4313" s="252" t="s">
        <v>39872</v>
      </c>
    </row>
    <row r="4314" spans="1:4">
      <c r="A4314">
        <v>7173</v>
      </c>
      <c r="B4314" t="s">
        <v>37577</v>
      </c>
      <c r="C4314" t="s">
        <v>4994</v>
      </c>
      <c r="D4314" s="252" t="s">
        <v>42440</v>
      </c>
    </row>
    <row r="4315" spans="1:4">
      <c r="A4315">
        <v>7175</v>
      </c>
      <c r="B4315" t="s">
        <v>37578</v>
      </c>
      <c r="C4315" t="s">
        <v>4977</v>
      </c>
      <c r="D4315" s="252" t="s">
        <v>41847</v>
      </c>
    </row>
    <row r="4316" spans="1:4">
      <c r="A4316">
        <v>40741</v>
      </c>
      <c r="B4316" t="s">
        <v>37579</v>
      </c>
      <c r="C4316" t="s">
        <v>4977</v>
      </c>
      <c r="D4316" s="252" t="s">
        <v>39594</v>
      </c>
    </row>
    <row r="4317" spans="1:4">
      <c r="A4317">
        <v>7184</v>
      </c>
      <c r="B4317" t="s">
        <v>37580</v>
      </c>
      <c r="C4317" t="s">
        <v>4976</v>
      </c>
      <c r="D4317" s="252" t="s">
        <v>42441</v>
      </c>
    </row>
    <row r="4318" spans="1:4">
      <c r="A4318">
        <v>34458</v>
      </c>
      <c r="B4318" t="s">
        <v>37581</v>
      </c>
      <c r="C4318" t="s">
        <v>4977</v>
      </c>
      <c r="D4318" s="252" t="s">
        <v>42442</v>
      </c>
    </row>
    <row r="4319" spans="1:4">
      <c r="A4319">
        <v>34464</v>
      </c>
      <c r="B4319" t="s">
        <v>37582</v>
      </c>
      <c r="C4319" t="s">
        <v>4977</v>
      </c>
      <c r="D4319" s="252" t="s">
        <v>42443</v>
      </c>
    </row>
    <row r="4320" spans="1:4">
      <c r="A4320">
        <v>34468</v>
      </c>
      <c r="B4320" t="s">
        <v>37583</v>
      </c>
      <c r="C4320" t="s">
        <v>4977</v>
      </c>
      <c r="D4320" s="252" t="s">
        <v>42444</v>
      </c>
    </row>
    <row r="4321" spans="1:4">
      <c r="A4321">
        <v>34473</v>
      </c>
      <c r="B4321" t="s">
        <v>37584</v>
      </c>
      <c r="C4321" t="s">
        <v>4977</v>
      </c>
      <c r="D4321" s="252" t="s">
        <v>42445</v>
      </c>
    </row>
    <row r="4322" spans="1:4">
      <c r="A4322">
        <v>34480</v>
      </c>
      <c r="B4322" t="s">
        <v>37585</v>
      </c>
      <c r="C4322" t="s">
        <v>4977</v>
      </c>
      <c r="D4322" s="252" t="s">
        <v>42446</v>
      </c>
    </row>
    <row r="4323" spans="1:4">
      <c r="A4323">
        <v>34486</v>
      </c>
      <c r="B4323" t="s">
        <v>37586</v>
      </c>
      <c r="C4323" t="s">
        <v>4977</v>
      </c>
      <c r="D4323" s="252" t="s">
        <v>42447</v>
      </c>
    </row>
    <row r="4324" spans="1:4">
      <c r="A4324">
        <v>7190</v>
      </c>
      <c r="B4324" t="s">
        <v>37587</v>
      </c>
      <c r="C4324" t="s">
        <v>4977</v>
      </c>
      <c r="D4324" s="252" t="s">
        <v>42448</v>
      </c>
    </row>
    <row r="4325" spans="1:4">
      <c r="A4325">
        <v>34417</v>
      </c>
      <c r="B4325" t="s">
        <v>37588</v>
      </c>
      <c r="C4325" t="s">
        <v>4977</v>
      </c>
      <c r="D4325" s="252" t="s">
        <v>41673</v>
      </c>
    </row>
    <row r="4326" spans="1:4">
      <c r="A4326">
        <v>7213</v>
      </c>
      <c r="B4326" t="s">
        <v>37589</v>
      </c>
      <c r="C4326" t="s">
        <v>4976</v>
      </c>
      <c r="D4326" s="252" t="s">
        <v>42449</v>
      </c>
    </row>
    <row r="4327" spans="1:4">
      <c r="A4327">
        <v>7195</v>
      </c>
      <c r="B4327" t="s">
        <v>37590</v>
      </c>
      <c r="C4327" t="s">
        <v>4977</v>
      </c>
      <c r="D4327" s="252" t="s">
        <v>42450</v>
      </c>
    </row>
    <row r="4328" spans="1:4">
      <c r="A4328">
        <v>7186</v>
      </c>
      <c r="B4328" t="s">
        <v>37591</v>
      </c>
      <c r="C4328" t="s">
        <v>4977</v>
      </c>
      <c r="D4328" s="252" t="s">
        <v>42451</v>
      </c>
    </row>
    <row r="4329" spans="1:4">
      <c r="A4329">
        <v>7194</v>
      </c>
      <c r="B4329" t="s">
        <v>37592</v>
      </c>
      <c r="C4329" t="s">
        <v>4976</v>
      </c>
      <c r="D4329" s="252" t="s">
        <v>40595</v>
      </c>
    </row>
    <row r="4330" spans="1:4">
      <c r="A4330">
        <v>7197</v>
      </c>
      <c r="B4330" t="s">
        <v>37593</v>
      </c>
      <c r="C4330" t="s">
        <v>4977</v>
      </c>
      <c r="D4330" s="252" t="s">
        <v>42452</v>
      </c>
    </row>
    <row r="4331" spans="1:4">
      <c r="A4331">
        <v>7192</v>
      </c>
      <c r="B4331" t="s">
        <v>37594</v>
      </c>
      <c r="C4331" t="s">
        <v>4977</v>
      </c>
      <c r="D4331" s="252" t="s">
        <v>42453</v>
      </c>
    </row>
    <row r="4332" spans="1:4">
      <c r="A4332">
        <v>7193</v>
      </c>
      <c r="B4332" t="s">
        <v>37595</v>
      </c>
      <c r="C4332" t="s">
        <v>4977</v>
      </c>
      <c r="D4332" s="252" t="s">
        <v>42454</v>
      </c>
    </row>
    <row r="4333" spans="1:4">
      <c r="A4333">
        <v>7189</v>
      </c>
      <c r="B4333" t="s">
        <v>37596</v>
      </c>
      <c r="C4333" t="s">
        <v>4977</v>
      </c>
      <c r="D4333" s="252" t="s">
        <v>42455</v>
      </c>
    </row>
    <row r="4334" spans="1:4">
      <c r="A4334">
        <v>34402</v>
      </c>
      <c r="B4334" t="s">
        <v>37597</v>
      </c>
      <c r="C4334" t="s">
        <v>4977</v>
      </c>
      <c r="D4334" s="252" t="s">
        <v>42456</v>
      </c>
    </row>
    <row r="4335" spans="1:4">
      <c r="A4335">
        <v>7245</v>
      </c>
      <c r="B4335" t="s">
        <v>37598</v>
      </c>
      <c r="C4335" t="s">
        <v>4977</v>
      </c>
      <c r="D4335" s="252" t="s">
        <v>42457</v>
      </c>
    </row>
    <row r="4336" spans="1:4">
      <c r="A4336">
        <v>34425</v>
      </c>
      <c r="B4336" t="s">
        <v>37599</v>
      </c>
      <c r="C4336" t="s">
        <v>4977</v>
      </c>
      <c r="D4336" s="252" t="s">
        <v>42458</v>
      </c>
    </row>
    <row r="4337" spans="1:4">
      <c r="A4337">
        <v>7223</v>
      </c>
      <c r="B4337" t="s">
        <v>37600</v>
      </c>
      <c r="C4337" t="s">
        <v>4977</v>
      </c>
      <c r="D4337" s="252" t="s">
        <v>42459</v>
      </c>
    </row>
    <row r="4338" spans="1:4">
      <c r="A4338">
        <v>7234</v>
      </c>
      <c r="B4338" t="s">
        <v>37601</v>
      </c>
      <c r="C4338" t="s">
        <v>4977</v>
      </c>
      <c r="D4338" s="252" t="s">
        <v>42460</v>
      </c>
    </row>
    <row r="4339" spans="1:4">
      <c r="A4339">
        <v>7224</v>
      </c>
      <c r="B4339" t="s">
        <v>37602</v>
      </c>
      <c r="C4339" t="s">
        <v>4977</v>
      </c>
      <c r="D4339" s="252" t="s">
        <v>42461</v>
      </c>
    </row>
    <row r="4340" spans="1:4">
      <c r="A4340">
        <v>7225</v>
      </c>
      <c r="B4340" t="s">
        <v>37603</v>
      </c>
      <c r="C4340" t="s">
        <v>4977</v>
      </c>
      <c r="D4340" s="252" t="s">
        <v>42462</v>
      </c>
    </row>
    <row r="4341" spans="1:4">
      <c r="A4341">
        <v>7226</v>
      </c>
      <c r="B4341" t="s">
        <v>37604</v>
      </c>
      <c r="C4341" t="s">
        <v>4977</v>
      </c>
      <c r="D4341" s="252" t="s">
        <v>42463</v>
      </c>
    </row>
    <row r="4342" spans="1:4">
      <c r="A4342">
        <v>7227</v>
      </c>
      <c r="B4342" t="s">
        <v>37605</v>
      </c>
      <c r="C4342" t="s">
        <v>4977</v>
      </c>
      <c r="D4342" s="252" t="s">
        <v>42464</v>
      </c>
    </row>
    <row r="4343" spans="1:4">
      <c r="A4343">
        <v>7212</v>
      </c>
      <c r="B4343" t="s">
        <v>37606</v>
      </c>
      <c r="C4343" t="s">
        <v>4977</v>
      </c>
      <c r="D4343" s="252" t="s">
        <v>42465</v>
      </c>
    </row>
    <row r="4344" spans="1:4">
      <c r="A4344">
        <v>7229</v>
      </c>
      <c r="B4344" t="s">
        <v>37607</v>
      </c>
      <c r="C4344" t="s">
        <v>4977</v>
      </c>
      <c r="D4344" s="252" t="s">
        <v>42466</v>
      </c>
    </row>
    <row r="4345" spans="1:4">
      <c r="A4345">
        <v>7230</v>
      </c>
      <c r="B4345" t="s">
        <v>37608</v>
      </c>
      <c r="C4345" t="s">
        <v>4977</v>
      </c>
      <c r="D4345" s="252" t="s">
        <v>42467</v>
      </c>
    </row>
    <row r="4346" spans="1:4">
      <c r="A4346">
        <v>7231</v>
      </c>
      <c r="B4346" t="s">
        <v>37609</v>
      </c>
      <c r="C4346" t="s">
        <v>4977</v>
      </c>
      <c r="D4346" s="252" t="s">
        <v>42468</v>
      </c>
    </row>
    <row r="4347" spans="1:4">
      <c r="A4347">
        <v>7220</v>
      </c>
      <c r="B4347" t="s">
        <v>37610</v>
      </c>
      <c r="C4347" t="s">
        <v>4977</v>
      </c>
      <c r="D4347" s="252" t="s">
        <v>42469</v>
      </c>
    </row>
    <row r="4348" spans="1:4">
      <c r="A4348">
        <v>34447</v>
      </c>
      <c r="B4348" t="s">
        <v>37611</v>
      </c>
      <c r="C4348" t="s">
        <v>4977</v>
      </c>
      <c r="D4348" s="252" t="s">
        <v>42470</v>
      </c>
    </row>
    <row r="4349" spans="1:4">
      <c r="A4349">
        <v>7233</v>
      </c>
      <c r="B4349" t="s">
        <v>37612</v>
      </c>
      <c r="C4349" t="s">
        <v>4977</v>
      </c>
      <c r="D4349" s="252" t="s">
        <v>42471</v>
      </c>
    </row>
    <row r="4350" spans="1:4">
      <c r="A4350">
        <v>40740</v>
      </c>
      <c r="B4350" t="s">
        <v>37613</v>
      </c>
      <c r="C4350" t="s">
        <v>4976</v>
      </c>
      <c r="D4350" s="252" t="s">
        <v>42472</v>
      </c>
    </row>
    <row r="4351" spans="1:4">
      <c r="A4351">
        <v>25007</v>
      </c>
      <c r="B4351" t="s">
        <v>37614</v>
      </c>
      <c r="C4351" t="s">
        <v>4976</v>
      </c>
      <c r="D4351" s="252" t="s">
        <v>42473</v>
      </c>
    </row>
    <row r="4352" spans="1:4">
      <c r="A4352">
        <v>43071</v>
      </c>
      <c r="B4352" t="s">
        <v>37615</v>
      </c>
      <c r="C4352" t="s">
        <v>4976</v>
      </c>
      <c r="D4352" s="252" t="s">
        <v>42474</v>
      </c>
    </row>
    <row r="4353" spans="1:4">
      <c r="A4353">
        <v>39520</v>
      </c>
      <c r="B4353" t="s">
        <v>37616</v>
      </c>
      <c r="C4353" t="s">
        <v>4976</v>
      </c>
      <c r="D4353" s="252" t="s">
        <v>42475</v>
      </c>
    </row>
    <row r="4354" spans="1:4">
      <c r="A4354">
        <v>39521</v>
      </c>
      <c r="B4354" t="s">
        <v>37617</v>
      </c>
      <c r="C4354" t="s">
        <v>4976</v>
      </c>
      <c r="D4354" s="252" t="s">
        <v>42476</v>
      </c>
    </row>
    <row r="4355" spans="1:4">
      <c r="A4355">
        <v>39522</v>
      </c>
      <c r="B4355" t="s">
        <v>37618</v>
      </c>
      <c r="C4355" t="s">
        <v>4976</v>
      </c>
      <c r="D4355" s="252" t="s">
        <v>42477</v>
      </c>
    </row>
    <row r="4356" spans="1:4">
      <c r="A4356">
        <v>7243</v>
      </c>
      <c r="B4356" t="s">
        <v>37619</v>
      </c>
      <c r="C4356" t="s">
        <v>4976</v>
      </c>
      <c r="D4356" s="252" t="s">
        <v>42478</v>
      </c>
    </row>
    <row r="4357" spans="1:4">
      <c r="A4357">
        <v>11067</v>
      </c>
      <c r="B4357" t="s">
        <v>37620</v>
      </c>
      <c r="C4357" t="s">
        <v>4977</v>
      </c>
      <c r="D4357" s="252" t="s">
        <v>42479</v>
      </c>
    </row>
    <row r="4358" spans="1:4">
      <c r="A4358">
        <v>11068</v>
      </c>
      <c r="B4358" t="s">
        <v>37621</v>
      </c>
      <c r="C4358" t="s">
        <v>4977</v>
      </c>
      <c r="D4358" s="252" t="s">
        <v>42480</v>
      </c>
    </row>
    <row r="4359" spans="1:4">
      <c r="A4359">
        <v>7246</v>
      </c>
      <c r="B4359" t="s">
        <v>37622</v>
      </c>
      <c r="C4359" t="s">
        <v>4977</v>
      </c>
      <c r="D4359" s="252" t="s">
        <v>42481</v>
      </c>
    </row>
    <row r="4360" spans="1:4">
      <c r="A4360">
        <v>41097</v>
      </c>
      <c r="B4360" t="s">
        <v>37623</v>
      </c>
      <c r="C4360" t="s">
        <v>4987</v>
      </c>
      <c r="D4360" s="252" t="s">
        <v>42482</v>
      </c>
    </row>
    <row r="4361" spans="1:4">
      <c r="A4361">
        <v>12869</v>
      </c>
      <c r="B4361" t="s">
        <v>37624</v>
      </c>
      <c r="C4361" t="s">
        <v>4978</v>
      </c>
      <c r="D4361" s="252" t="s">
        <v>42483</v>
      </c>
    </row>
    <row r="4362" spans="1:4">
      <c r="A4362">
        <v>1574</v>
      </c>
      <c r="B4362" t="s">
        <v>37625</v>
      </c>
      <c r="C4362" t="s">
        <v>4977</v>
      </c>
      <c r="D4362" s="252" t="s">
        <v>41040</v>
      </c>
    </row>
    <row r="4363" spans="1:4">
      <c r="A4363">
        <v>1581</v>
      </c>
      <c r="B4363" t="s">
        <v>37626</v>
      </c>
      <c r="C4363" t="s">
        <v>4977</v>
      </c>
      <c r="D4363" s="252" t="s">
        <v>42484</v>
      </c>
    </row>
    <row r="4364" spans="1:4">
      <c r="A4364">
        <v>1575</v>
      </c>
      <c r="B4364" t="s">
        <v>37627</v>
      </c>
      <c r="C4364" t="s">
        <v>4977</v>
      </c>
      <c r="D4364" s="252" t="s">
        <v>40305</v>
      </c>
    </row>
    <row r="4365" spans="1:4">
      <c r="A4365">
        <v>1570</v>
      </c>
      <c r="B4365" t="s">
        <v>37628</v>
      </c>
      <c r="C4365" t="s">
        <v>4977</v>
      </c>
      <c r="D4365" s="252" t="s">
        <v>40000</v>
      </c>
    </row>
    <row r="4366" spans="1:4">
      <c r="A4366">
        <v>1576</v>
      </c>
      <c r="B4366" t="s">
        <v>37629</v>
      </c>
      <c r="C4366" t="s">
        <v>4977</v>
      </c>
      <c r="D4366" s="252" t="s">
        <v>39535</v>
      </c>
    </row>
    <row r="4367" spans="1:4">
      <c r="A4367">
        <v>1577</v>
      </c>
      <c r="B4367" t="s">
        <v>37630</v>
      </c>
      <c r="C4367" t="s">
        <v>4977</v>
      </c>
      <c r="D4367" s="252" t="s">
        <v>41732</v>
      </c>
    </row>
    <row r="4368" spans="1:4">
      <c r="A4368">
        <v>1571</v>
      </c>
      <c r="B4368" t="s">
        <v>37631</v>
      </c>
      <c r="C4368" t="s">
        <v>4977</v>
      </c>
      <c r="D4368" s="252" t="s">
        <v>42485</v>
      </c>
    </row>
    <row r="4369" spans="1:4">
      <c r="A4369">
        <v>1578</v>
      </c>
      <c r="B4369" t="s">
        <v>37632</v>
      </c>
      <c r="C4369" t="s">
        <v>4977</v>
      </c>
      <c r="D4369" s="252" t="s">
        <v>42486</v>
      </c>
    </row>
    <row r="4370" spans="1:4">
      <c r="A4370">
        <v>1573</v>
      </c>
      <c r="B4370" t="s">
        <v>37633</v>
      </c>
      <c r="C4370" t="s">
        <v>4977</v>
      </c>
      <c r="D4370" s="252" t="s">
        <v>42487</v>
      </c>
    </row>
    <row r="4371" spans="1:4">
      <c r="A4371">
        <v>1579</v>
      </c>
      <c r="B4371" t="s">
        <v>37634</v>
      </c>
      <c r="C4371" t="s">
        <v>4977</v>
      </c>
      <c r="D4371" s="252" t="s">
        <v>40222</v>
      </c>
    </row>
    <row r="4372" spans="1:4">
      <c r="A4372">
        <v>1580</v>
      </c>
      <c r="B4372" t="s">
        <v>37635</v>
      </c>
      <c r="C4372" t="s">
        <v>4977</v>
      </c>
      <c r="D4372" s="252" t="s">
        <v>42488</v>
      </c>
    </row>
    <row r="4373" spans="1:4">
      <c r="A4373">
        <v>39321</v>
      </c>
      <c r="B4373" t="s">
        <v>37636</v>
      </c>
      <c r="C4373" t="s">
        <v>4977</v>
      </c>
      <c r="D4373" s="252" t="s">
        <v>40553</v>
      </c>
    </row>
    <row r="4374" spans="1:4">
      <c r="A4374">
        <v>39319</v>
      </c>
      <c r="B4374" t="s">
        <v>37637</v>
      </c>
      <c r="C4374" t="s">
        <v>4977</v>
      </c>
      <c r="D4374" s="252" t="s">
        <v>40150</v>
      </c>
    </row>
    <row r="4375" spans="1:4">
      <c r="A4375">
        <v>39320</v>
      </c>
      <c r="B4375" t="s">
        <v>37638</v>
      </c>
      <c r="C4375" t="s">
        <v>4977</v>
      </c>
      <c r="D4375" s="252" t="s">
        <v>40171</v>
      </c>
    </row>
    <row r="4376" spans="1:4">
      <c r="A4376">
        <v>1591</v>
      </c>
      <c r="B4376" t="s">
        <v>37639</v>
      </c>
      <c r="C4376" t="s">
        <v>4977</v>
      </c>
      <c r="D4376" s="252" t="s">
        <v>42489</v>
      </c>
    </row>
    <row r="4377" spans="1:4">
      <c r="A4377">
        <v>1547</v>
      </c>
      <c r="B4377" t="s">
        <v>37640</v>
      </c>
      <c r="C4377" t="s">
        <v>4977</v>
      </c>
      <c r="D4377" s="252" t="s">
        <v>42490</v>
      </c>
    </row>
    <row r="4378" spans="1:4">
      <c r="A4378">
        <v>38196</v>
      </c>
      <c r="B4378" t="s">
        <v>37641</v>
      </c>
      <c r="C4378" t="s">
        <v>4977</v>
      </c>
      <c r="D4378" s="252" t="s">
        <v>42491</v>
      </c>
    </row>
    <row r="4379" spans="1:4">
      <c r="A4379">
        <v>1543</v>
      </c>
      <c r="B4379" t="s">
        <v>37642</v>
      </c>
      <c r="C4379" t="s">
        <v>4977</v>
      </c>
      <c r="D4379" s="252" t="s">
        <v>42171</v>
      </c>
    </row>
    <row r="4380" spans="1:4">
      <c r="A4380">
        <v>1585</v>
      </c>
      <c r="B4380" t="s">
        <v>37643</v>
      </c>
      <c r="C4380" t="s">
        <v>4977</v>
      </c>
      <c r="D4380" s="252" t="s">
        <v>42486</v>
      </c>
    </row>
    <row r="4381" spans="1:4">
      <c r="A4381">
        <v>1593</v>
      </c>
      <c r="B4381" t="s">
        <v>37644</v>
      </c>
      <c r="C4381" t="s">
        <v>4977</v>
      </c>
      <c r="D4381" s="252" t="s">
        <v>42492</v>
      </c>
    </row>
    <row r="4382" spans="1:4">
      <c r="A4382">
        <v>11838</v>
      </c>
      <c r="B4382" t="s">
        <v>37645</v>
      </c>
      <c r="C4382" t="s">
        <v>4977</v>
      </c>
      <c r="D4382" s="252" t="s">
        <v>39444</v>
      </c>
    </row>
    <row r="4383" spans="1:4">
      <c r="A4383">
        <v>1594</v>
      </c>
      <c r="B4383" t="s">
        <v>37646</v>
      </c>
      <c r="C4383" t="s">
        <v>4977</v>
      </c>
      <c r="D4383" s="252" t="s">
        <v>42493</v>
      </c>
    </row>
    <row r="4384" spans="1:4">
      <c r="A4384">
        <v>1586</v>
      </c>
      <c r="B4384" t="s">
        <v>37647</v>
      </c>
      <c r="C4384" t="s">
        <v>4977</v>
      </c>
      <c r="D4384" s="252" t="s">
        <v>42494</v>
      </c>
    </row>
    <row r="4385" spans="1:4">
      <c r="A4385">
        <v>11839</v>
      </c>
      <c r="B4385" t="s">
        <v>37648</v>
      </c>
      <c r="C4385" t="s">
        <v>4977</v>
      </c>
      <c r="D4385" s="252" t="s">
        <v>42495</v>
      </c>
    </row>
    <row r="4386" spans="1:4">
      <c r="A4386">
        <v>1587</v>
      </c>
      <c r="B4386" t="s">
        <v>37649</v>
      </c>
      <c r="C4386" t="s">
        <v>4977</v>
      </c>
      <c r="D4386" s="252" t="s">
        <v>42496</v>
      </c>
    </row>
    <row r="4387" spans="1:4">
      <c r="A4387">
        <v>1545</v>
      </c>
      <c r="B4387" t="s">
        <v>37650</v>
      </c>
      <c r="C4387" t="s">
        <v>4977</v>
      </c>
      <c r="D4387" s="252" t="s">
        <v>42497</v>
      </c>
    </row>
    <row r="4388" spans="1:4">
      <c r="A4388">
        <v>1588</v>
      </c>
      <c r="B4388" t="s">
        <v>37651</v>
      </c>
      <c r="C4388" t="s">
        <v>4977</v>
      </c>
      <c r="D4388" s="252" t="s">
        <v>42362</v>
      </c>
    </row>
    <row r="4389" spans="1:4">
      <c r="A4389">
        <v>1535</v>
      </c>
      <c r="B4389" t="s">
        <v>37652</v>
      </c>
      <c r="C4389" t="s">
        <v>4977</v>
      </c>
      <c r="D4389" s="252" t="s">
        <v>39658</v>
      </c>
    </row>
    <row r="4390" spans="1:4">
      <c r="A4390">
        <v>1589</v>
      </c>
      <c r="B4390" t="s">
        <v>37653</v>
      </c>
      <c r="C4390" t="s">
        <v>4977</v>
      </c>
      <c r="D4390" s="252" t="s">
        <v>40118</v>
      </c>
    </row>
    <row r="4391" spans="1:4">
      <c r="A4391">
        <v>1546</v>
      </c>
      <c r="B4391" t="s">
        <v>37654</v>
      </c>
      <c r="C4391" t="s">
        <v>4977</v>
      </c>
      <c r="D4391" s="252" t="s">
        <v>42498</v>
      </c>
    </row>
    <row r="4392" spans="1:4">
      <c r="A4392">
        <v>1590</v>
      </c>
      <c r="B4392" t="s">
        <v>37655</v>
      </c>
      <c r="C4392" t="s">
        <v>4977</v>
      </c>
      <c r="D4392" s="252" t="s">
        <v>42043</v>
      </c>
    </row>
    <row r="4393" spans="1:4">
      <c r="A4393">
        <v>1542</v>
      </c>
      <c r="B4393" t="s">
        <v>37656</v>
      </c>
      <c r="C4393" t="s">
        <v>4977</v>
      </c>
      <c r="D4393" s="252" t="s">
        <v>42499</v>
      </c>
    </row>
    <row r="4394" spans="1:4">
      <c r="A4394">
        <v>38415</v>
      </c>
      <c r="B4394" t="s">
        <v>37657</v>
      </c>
      <c r="C4394" t="s">
        <v>4977</v>
      </c>
      <c r="D4394" s="252" t="s">
        <v>42500</v>
      </c>
    </row>
    <row r="4395" spans="1:4">
      <c r="A4395">
        <v>38414</v>
      </c>
      <c r="B4395" t="s">
        <v>37658</v>
      </c>
      <c r="C4395" t="s">
        <v>4977</v>
      </c>
      <c r="D4395" s="252" t="s">
        <v>42501</v>
      </c>
    </row>
    <row r="4396" spans="1:4">
      <c r="A4396">
        <v>38128</v>
      </c>
      <c r="B4396" t="s">
        <v>37659</v>
      </c>
      <c r="C4396" t="s">
        <v>4979</v>
      </c>
      <c r="D4396" s="252" t="s">
        <v>39496</v>
      </c>
    </row>
    <row r="4397" spans="1:4">
      <c r="A4397">
        <v>7253</v>
      </c>
      <c r="B4397" t="s">
        <v>37660</v>
      </c>
      <c r="C4397" t="s">
        <v>4986</v>
      </c>
      <c r="D4397" s="252" t="s">
        <v>42502</v>
      </c>
    </row>
    <row r="4398" spans="1:4">
      <c r="A4398">
        <v>4806</v>
      </c>
      <c r="B4398" t="s">
        <v>37661</v>
      </c>
      <c r="C4398" t="s">
        <v>4980</v>
      </c>
      <c r="D4398" s="252" t="s">
        <v>42503</v>
      </c>
    </row>
    <row r="4399" spans="1:4">
      <c r="A4399">
        <v>34401</v>
      </c>
      <c r="B4399" t="s">
        <v>37662</v>
      </c>
      <c r="C4399" t="s">
        <v>4977</v>
      </c>
      <c r="D4399" s="252" t="s">
        <v>41357</v>
      </c>
    </row>
    <row r="4400" spans="1:4">
      <c r="A4400">
        <v>7260</v>
      </c>
      <c r="B4400" t="s">
        <v>37663</v>
      </c>
      <c r="C4400" t="s">
        <v>4977</v>
      </c>
      <c r="D4400" s="252" t="s">
        <v>42211</v>
      </c>
    </row>
    <row r="4401" spans="1:4">
      <c r="A4401">
        <v>7256</v>
      </c>
      <c r="B4401" t="s">
        <v>37664</v>
      </c>
      <c r="C4401" t="s">
        <v>4977</v>
      </c>
      <c r="D4401" s="252" t="s">
        <v>41500</v>
      </c>
    </row>
    <row r="4402" spans="1:4">
      <c r="A4402">
        <v>7258</v>
      </c>
      <c r="B4402" t="s">
        <v>37665</v>
      </c>
      <c r="C4402" t="s">
        <v>4977</v>
      </c>
      <c r="D4402" s="252" t="s">
        <v>42504</v>
      </c>
    </row>
    <row r="4403" spans="1:4">
      <c r="A4403">
        <v>34400</v>
      </c>
      <c r="B4403" t="s">
        <v>37666</v>
      </c>
      <c r="C4403" t="s">
        <v>4977</v>
      </c>
      <c r="D4403" s="252" t="s">
        <v>42505</v>
      </c>
    </row>
    <row r="4404" spans="1:4">
      <c r="A4404">
        <v>10617</v>
      </c>
      <c r="B4404" t="s">
        <v>37667</v>
      </c>
      <c r="C4404" t="s">
        <v>4977</v>
      </c>
      <c r="D4404" s="252" t="s">
        <v>42506</v>
      </c>
    </row>
    <row r="4405" spans="1:4">
      <c r="A4405">
        <v>44261</v>
      </c>
      <c r="B4405" t="s">
        <v>38928</v>
      </c>
      <c r="C4405" t="s">
        <v>4977</v>
      </c>
      <c r="D4405" s="252" t="s">
        <v>42507</v>
      </c>
    </row>
    <row r="4406" spans="1:4">
      <c r="A4406">
        <v>7274</v>
      </c>
      <c r="B4406" t="s">
        <v>38929</v>
      </c>
      <c r="C4406" t="s">
        <v>4977</v>
      </c>
      <c r="D4406" s="252" t="s">
        <v>42508</v>
      </c>
    </row>
    <row r="4407" spans="1:4">
      <c r="A4407">
        <v>44326</v>
      </c>
      <c r="B4407" t="s">
        <v>38930</v>
      </c>
      <c r="C4407" t="s">
        <v>4977</v>
      </c>
      <c r="D4407" s="252" t="s">
        <v>42509</v>
      </c>
    </row>
    <row r="4408" spans="1:4">
      <c r="A4408">
        <v>154</v>
      </c>
      <c r="B4408" t="s">
        <v>37668</v>
      </c>
      <c r="C4408" t="s">
        <v>4975</v>
      </c>
      <c r="D4408" s="252" t="s">
        <v>40630</v>
      </c>
    </row>
    <row r="4409" spans="1:4">
      <c r="A4409">
        <v>38121</v>
      </c>
      <c r="B4409" t="s">
        <v>37669</v>
      </c>
      <c r="C4409" t="s">
        <v>4975</v>
      </c>
      <c r="D4409" s="252" t="s">
        <v>42510</v>
      </c>
    </row>
    <row r="4410" spans="1:4">
      <c r="A4410">
        <v>43776</v>
      </c>
      <c r="B4410" t="s">
        <v>37670</v>
      </c>
      <c r="C4410" t="s">
        <v>4975</v>
      </c>
      <c r="D4410" s="252" t="s">
        <v>42511</v>
      </c>
    </row>
    <row r="4411" spans="1:4">
      <c r="A4411">
        <v>7343</v>
      </c>
      <c r="B4411" t="s">
        <v>37671</v>
      </c>
      <c r="C4411" t="s">
        <v>4975</v>
      </c>
      <c r="D4411" s="252" t="s">
        <v>42512</v>
      </c>
    </row>
    <row r="4412" spans="1:4">
      <c r="A4412">
        <v>7348</v>
      </c>
      <c r="B4412" t="s">
        <v>37672</v>
      </c>
      <c r="C4412" t="s">
        <v>4975</v>
      </c>
      <c r="D4412" s="252" t="s">
        <v>39948</v>
      </c>
    </row>
    <row r="4413" spans="1:4">
      <c r="A4413">
        <v>7313</v>
      </c>
      <c r="B4413" t="s">
        <v>37673</v>
      </c>
      <c r="C4413" t="s">
        <v>4975</v>
      </c>
      <c r="D4413" s="252" t="s">
        <v>42513</v>
      </c>
    </row>
    <row r="4414" spans="1:4">
      <c r="A4414">
        <v>7319</v>
      </c>
      <c r="B4414" t="s">
        <v>37674</v>
      </c>
      <c r="C4414" t="s">
        <v>4975</v>
      </c>
      <c r="D4414" s="252" t="s">
        <v>42514</v>
      </c>
    </row>
    <row r="4415" spans="1:4">
      <c r="A4415">
        <v>7314</v>
      </c>
      <c r="B4415" t="s">
        <v>37675</v>
      </c>
      <c r="C4415" t="s">
        <v>4975</v>
      </c>
      <c r="D4415" s="252" t="s">
        <v>42515</v>
      </c>
    </row>
    <row r="4416" spans="1:4">
      <c r="A4416">
        <v>7304</v>
      </c>
      <c r="B4416" t="s">
        <v>37676</v>
      </c>
      <c r="C4416" t="s">
        <v>4975</v>
      </c>
      <c r="D4416" s="252" t="s">
        <v>42516</v>
      </c>
    </row>
    <row r="4417" spans="1:4">
      <c r="A4417">
        <v>43649</v>
      </c>
      <c r="B4417" t="s">
        <v>37677</v>
      </c>
      <c r="C4417" t="s">
        <v>4975</v>
      </c>
      <c r="D4417" s="252" t="s">
        <v>42517</v>
      </c>
    </row>
    <row r="4418" spans="1:4">
      <c r="A4418">
        <v>43650</v>
      </c>
      <c r="B4418" t="s">
        <v>37678</v>
      </c>
      <c r="C4418" t="s">
        <v>4975</v>
      </c>
      <c r="D4418" s="252" t="s">
        <v>42518</v>
      </c>
    </row>
    <row r="4419" spans="1:4">
      <c r="A4419">
        <v>7311</v>
      </c>
      <c r="B4419" t="s">
        <v>37679</v>
      </c>
      <c r="C4419" t="s">
        <v>4975</v>
      </c>
      <c r="D4419" s="252" t="s">
        <v>39285</v>
      </c>
    </row>
    <row r="4420" spans="1:4">
      <c r="A4420">
        <v>7292</v>
      </c>
      <c r="B4420" t="s">
        <v>37680</v>
      </c>
      <c r="C4420" t="s">
        <v>4975</v>
      </c>
      <c r="D4420" s="252" t="s">
        <v>40537</v>
      </c>
    </row>
    <row r="4421" spans="1:4">
      <c r="A4421">
        <v>7293</v>
      </c>
      <c r="B4421" t="s">
        <v>37681</v>
      </c>
      <c r="C4421" t="s">
        <v>4975</v>
      </c>
      <c r="D4421" s="252" t="s">
        <v>42519</v>
      </c>
    </row>
    <row r="4422" spans="1:4">
      <c r="A4422">
        <v>7306</v>
      </c>
      <c r="B4422" t="s">
        <v>37682</v>
      </c>
      <c r="C4422" t="s">
        <v>4975</v>
      </c>
      <c r="D4422" s="252" t="s">
        <v>42520</v>
      </c>
    </row>
    <row r="4423" spans="1:4">
      <c r="A4423">
        <v>7288</v>
      </c>
      <c r="B4423" t="s">
        <v>37683</v>
      </c>
      <c r="C4423" t="s">
        <v>4975</v>
      </c>
      <c r="D4423" s="252" t="s">
        <v>40700</v>
      </c>
    </row>
    <row r="4424" spans="1:4">
      <c r="A4424">
        <v>43625</v>
      </c>
      <c r="B4424" t="s">
        <v>37684</v>
      </c>
      <c r="C4424" t="s">
        <v>4975</v>
      </c>
      <c r="D4424" s="252" t="s">
        <v>42521</v>
      </c>
    </row>
    <row r="4425" spans="1:4">
      <c r="A4425">
        <v>43647</v>
      </c>
      <c r="B4425" t="s">
        <v>37685</v>
      </c>
      <c r="C4425" t="s">
        <v>4975</v>
      </c>
      <c r="D4425" s="252" t="s">
        <v>42522</v>
      </c>
    </row>
    <row r="4426" spans="1:4">
      <c r="A4426">
        <v>43648</v>
      </c>
      <c r="B4426" t="s">
        <v>37686</v>
      </c>
      <c r="C4426" t="s">
        <v>4975</v>
      </c>
      <c r="D4426" s="252" t="s">
        <v>42523</v>
      </c>
    </row>
    <row r="4427" spans="1:4">
      <c r="A4427">
        <v>35693</v>
      </c>
      <c r="B4427" t="s">
        <v>37687</v>
      </c>
      <c r="C4427" t="s">
        <v>4975</v>
      </c>
      <c r="D4427" s="252" t="s">
        <v>42524</v>
      </c>
    </row>
    <row r="4428" spans="1:4">
      <c r="A4428">
        <v>7356</v>
      </c>
      <c r="B4428" t="s">
        <v>37688</v>
      </c>
      <c r="C4428" t="s">
        <v>4975</v>
      </c>
      <c r="D4428" s="252" t="s">
        <v>42525</v>
      </c>
    </row>
    <row r="4429" spans="1:4">
      <c r="A4429">
        <v>35692</v>
      </c>
      <c r="B4429" t="s">
        <v>37689</v>
      </c>
      <c r="C4429" t="s">
        <v>4975</v>
      </c>
      <c r="D4429" s="252" t="s">
        <v>42526</v>
      </c>
    </row>
    <row r="4430" spans="1:4">
      <c r="A4430">
        <v>43624</v>
      </c>
      <c r="B4430" t="s">
        <v>37690</v>
      </c>
      <c r="C4430" t="s">
        <v>4975</v>
      </c>
      <c r="D4430" s="252" t="s">
        <v>42527</v>
      </c>
    </row>
    <row r="4431" spans="1:4">
      <c r="A4431">
        <v>7342</v>
      </c>
      <c r="B4431" t="s">
        <v>37691</v>
      </c>
      <c r="C4431" t="s">
        <v>4979</v>
      </c>
      <c r="D4431" s="252" t="s">
        <v>41732</v>
      </c>
    </row>
    <row r="4432" spans="1:4">
      <c r="A4432">
        <v>7350</v>
      </c>
      <c r="B4432" t="s">
        <v>37692</v>
      </c>
      <c r="C4432" t="s">
        <v>4975</v>
      </c>
      <c r="D4432" s="252" t="s">
        <v>42528</v>
      </c>
    </row>
    <row r="4433" spans="1:4">
      <c r="A4433">
        <v>39574</v>
      </c>
      <c r="B4433" t="s">
        <v>37693</v>
      </c>
      <c r="C4433" t="s">
        <v>4977</v>
      </c>
      <c r="D4433" s="252" t="s">
        <v>42529</v>
      </c>
    </row>
    <row r="4434" spans="1:4">
      <c r="A4434">
        <v>11060</v>
      </c>
      <c r="B4434" t="s">
        <v>37694</v>
      </c>
      <c r="C4434" t="s">
        <v>4977</v>
      </c>
      <c r="D4434" s="252" t="s">
        <v>41569</v>
      </c>
    </row>
    <row r="4435" spans="1:4">
      <c r="A4435">
        <v>37401</v>
      </c>
      <c r="B4435" t="s">
        <v>37695</v>
      </c>
      <c r="C4435" t="s">
        <v>4977</v>
      </c>
      <c r="D4435" s="252" t="s">
        <v>41651</v>
      </c>
    </row>
    <row r="4436" spans="1:4">
      <c r="A4436">
        <v>7525</v>
      </c>
      <c r="B4436" t="s">
        <v>37696</v>
      </c>
      <c r="C4436" t="s">
        <v>4977</v>
      </c>
      <c r="D4436" s="252" t="s">
        <v>42530</v>
      </c>
    </row>
    <row r="4437" spans="1:4">
      <c r="A4437">
        <v>7524</v>
      </c>
      <c r="B4437" t="s">
        <v>37697</v>
      </c>
      <c r="C4437" t="s">
        <v>4977</v>
      </c>
      <c r="D4437" s="252" t="s">
        <v>41285</v>
      </c>
    </row>
    <row r="4438" spans="1:4">
      <c r="A4438">
        <v>38105</v>
      </c>
      <c r="B4438" t="s">
        <v>37698</v>
      </c>
      <c r="C4438" t="s">
        <v>4977</v>
      </c>
      <c r="D4438" s="252" t="s">
        <v>42531</v>
      </c>
    </row>
    <row r="4439" spans="1:4">
      <c r="A4439">
        <v>38084</v>
      </c>
      <c r="B4439" t="s">
        <v>37699</v>
      </c>
      <c r="C4439" t="s">
        <v>4977</v>
      </c>
      <c r="D4439" s="252" t="s">
        <v>42532</v>
      </c>
    </row>
    <row r="4440" spans="1:4">
      <c r="A4440">
        <v>38103</v>
      </c>
      <c r="B4440" t="s">
        <v>37700</v>
      </c>
      <c r="C4440" t="s">
        <v>4977</v>
      </c>
      <c r="D4440" s="252" t="s">
        <v>40076</v>
      </c>
    </row>
    <row r="4441" spans="1:4">
      <c r="A4441">
        <v>38082</v>
      </c>
      <c r="B4441" t="s">
        <v>37701</v>
      </c>
      <c r="C4441" t="s">
        <v>4977</v>
      </c>
      <c r="D4441" s="252" t="s">
        <v>40271</v>
      </c>
    </row>
    <row r="4442" spans="1:4">
      <c r="A4442">
        <v>38104</v>
      </c>
      <c r="B4442" t="s">
        <v>37702</v>
      </c>
      <c r="C4442" t="s">
        <v>4977</v>
      </c>
      <c r="D4442" s="252" t="s">
        <v>42533</v>
      </c>
    </row>
    <row r="4443" spans="1:4">
      <c r="A4443">
        <v>38083</v>
      </c>
      <c r="B4443" t="s">
        <v>37703</v>
      </c>
      <c r="C4443" t="s">
        <v>4977</v>
      </c>
      <c r="D4443" s="252" t="s">
        <v>42534</v>
      </c>
    </row>
    <row r="4444" spans="1:4">
      <c r="A4444">
        <v>38101</v>
      </c>
      <c r="B4444" t="s">
        <v>37704</v>
      </c>
      <c r="C4444" t="s">
        <v>4977</v>
      </c>
      <c r="D4444" s="252" t="s">
        <v>42535</v>
      </c>
    </row>
    <row r="4445" spans="1:4">
      <c r="A4445">
        <v>7528</v>
      </c>
      <c r="B4445" t="s">
        <v>37705</v>
      </c>
      <c r="C4445" t="s">
        <v>4977</v>
      </c>
      <c r="D4445" s="252" t="s">
        <v>42536</v>
      </c>
    </row>
    <row r="4446" spans="1:4">
      <c r="A4446">
        <v>12147</v>
      </c>
      <c r="B4446" t="s">
        <v>37706</v>
      </c>
      <c r="C4446" t="s">
        <v>4977</v>
      </c>
      <c r="D4446" s="252" t="s">
        <v>42378</v>
      </c>
    </row>
    <row r="4447" spans="1:4">
      <c r="A4447">
        <v>38075</v>
      </c>
      <c r="B4447" t="s">
        <v>37707</v>
      </c>
      <c r="C4447" t="s">
        <v>4977</v>
      </c>
      <c r="D4447" s="252" t="s">
        <v>41336</v>
      </c>
    </row>
    <row r="4448" spans="1:4">
      <c r="A4448">
        <v>38102</v>
      </c>
      <c r="B4448" t="s">
        <v>37708</v>
      </c>
      <c r="C4448" t="s">
        <v>4977</v>
      </c>
      <c r="D4448" s="252" t="s">
        <v>42537</v>
      </c>
    </row>
    <row r="4449" spans="1:4">
      <c r="A4449">
        <v>38076</v>
      </c>
      <c r="B4449" t="s">
        <v>37709</v>
      </c>
      <c r="C4449" t="s">
        <v>4977</v>
      </c>
      <c r="D4449" s="252" t="s">
        <v>42538</v>
      </c>
    </row>
    <row r="4450" spans="1:4">
      <c r="A4450">
        <v>7592</v>
      </c>
      <c r="B4450" t="s">
        <v>37710</v>
      </c>
      <c r="C4450" t="s">
        <v>4978</v>
      </c>
      <c r="D4450" s="252" t="s">
        <v>42539</v>
      </c>
    </row>
    <row r="4451" spans="1:4">
      <c r="A4451">
        <v>40820</v>
      </c>
      <c r="B4451" t="s">
        <v>37711</v>
      </c>
      <c r="C4451" t="s">
        <v>4987</v>
      </c>
      <c r="D4451" s="252" t="s">
        <v>42540</v>
      </c>
    </row>
    <row r="4452" spans="1:4">
      <c r="A4452">
        <v>11826</v>
      </c>
      <c r="B4452" t="s">
        <v>37712</v>
      </c>
      <c r="C4452" t="s">
        <v>4977</v>
      </c>
      <c r="D4452" s="252" t="s">
        <v>42541</v>
      </c>
    </row>
    <row r="4453" spans="1:4">
      <c r="A4453">
        <v>7606</v>
      </c>
      <c r="B4453" t="s">
        <v>37713</v>
      </c>
      <c r="C4453" t="s">
        <v>4977</v>
      </c>
      <c r="D4453" s="252" t="s">
        <v>42542</v>
      </c>
    </row>
    <row r="4454" spans="1:4">
      <c r="A4454">
        <v>11763</v>
      </c>
      <c r="B4454" t="s">
        <v>37714</v>
      </c>
      <c r="C4454" t="s">
        <v>4977</v>
      </c>
      <c r="D4454" s="252" t="s">
        <v>42543</v>
      </c>
    </row>
    <row r="4455" spans="1:4">
      <c r="A4455">
        <v>11764</v>
      </c>
      <c r="B4455" t="s">
        <v>37715</v>
      </c>
      <c r="C4455" t="s">
        <v>4977</v>
      </c>
      <c r="D4455" s="252" t="s">
        <v>42544</v>
      </c>
    </row>
    <row r="4456" spans="1:4">
      <c r="A4456">
        <v>11829</v>
      </c>
      <c r="B4456" t="s">
        <v>37716</v>
      </c>
      <c r="C4456" t="s">
        <v>4977</v>
      </c>
      <c r="D4456" s="252" t="s">
        <v>42545</v>
      </c>
    </row>
    <row r="4457" spans="1:4">
      <c r="A4457">
        <v>11830</v>
      </c>
      <c r="B4457" t="s">
        <v>37717</v>
      </c>
      <c r="C4457" t="s">
        <v>4977</v>
      </c>
      <c r="D4457" s="252" t="s">
        <v>42546</v>
      </c>
    </row>
    <row r="4458" spans="1:4">
      <c r="A4458">
        <v>11825</v>
      </c>
      <c r="B4458" t="s">
        <v>37718</v>
      </c>
      <c r="C4458" t="s">
        <v>4977</v>
      </c>
      <c r="D4458" s="252" t="s">
        <v>42547</v>
      </c>
    </row>
    <row r="4459" spans="1:4">
      <c r="A4459">
        <v>11767</v>
      </c>
      <c r="B4459" t="s">
        <v>37719</v>
      </c>
      <c r="C4459" t="s">
        <v>4977</v>
      </c>
      <c r="D4459" s="252" t="s">
        <v>42548</v>
      </c>
    </row>
    <row r="4460" spans="1:4">
      <c r="A4460">
        <v>11766</v>
      </c>
      <c r="B4460" t="s">
        <v>37720</v>
      </c>
      <c r="C4460" t="s">
        <v>4977</v>
      </c>
      <c r="D4460" s="252" t="s">
        <v>42549</v>
      </c>
    </row>
    <row r="4461" spans="1:4">
      <c r="A4461">
        <v>11765</v>
      </c>
      <c r="B4461" t="s">
        <v>37721</v>
      </c>
      <c r="C4461" t="s">
        <v>4977</v>
      </c>
      <c r="D4461" s="252" t="s">
        <v>42550</v>
      </c>
    </row>
    <row r="4462" spans="1:4">
      <c r="A4462">
        <v>11824</v>
      </c>
      <c r="B4462" t="s">
        <v>37722</v>
      </c>
      <c r="C4462" t="s">
        <v>4977</v>
      </c>
      <c r="D4462" s="252" t="s">
        <v>42551</v>
      </c>
    </row>
    <row r="4463" spans="1:4">
      <c r="A4463">
        <v>44045</v>
      </c>
      <c r="B4463" t="s">
        <v>37723</v>
      </c>
      <c r="C4463" t="s">
        <v>4977</v>
      </c>
      <c r="D4463" s="252" t="s">
        <v>42552</v>
      </c>
    </row>
    <row r="4464" spans="1:4">
      <c r="A4464">
        <v>39702</v>
      </c>
      <c r="B4464" t="s">
        <v>37724</v>
      </c>
      <c r="C4464" t="s">
        <v>4977</v>
      </c>
      <c r="D4464" s="252" t="s">
        <v>42553</v>
      </c>
    </row>
    <row r="4465" spans="1:4">
      <c r="A4465">
        <v>13415</v>
      </c>
      <c r="B4465" t="s">
        <v>37725</v>
      </c>
      <c r="C4465" t="s">
        <v>4977</v>
      </c>
      <c r="D4465" s="252" t="s">
        <v>42554</v>
      </c>
    </row>
    <row r="4466" spans="1:4">
      <c r="A4466">
        <v>7602</v>
      </c>
      <c r="B4466" t="s">
        <v>37726</v>
      </c>
      <c r="C4466" t="s">
        <v>4977</v>
      </c>
      <c r="D4466" s="252" t="s">
        <v>42555</v>
      </c>
    </row>
    <row r="4467" spans="1:4">
      <c r="A4467">
        <v>7603</v>
      </c>
      <c r="B4467" t="s">
        <v>37727</v>
      </c>
      <c r="C4467" t="s">
        <v>4977</v>
      </c>
      <c r="D4467" s="252" t="s">
        <v>42556</v>
      </c>
    </row>
    <row r="4468" spans="1:4">
      <c r="A4468">
        <v>11777</v>
      </c>
      <c r="B4468" t="s">
        <v>37728</v>
      </c>
      <c r="C4468" t="s">
        <v>4977</v>
      </c>
      <c r="D4468" s="252" t="s">
        <v>42557</v>
      </c>
    </row>
    <row r="4469" spans="1:4">
      <c r="A4469">
        <v>13417</v>
      </c>
      <c r="B4469" t="s">
        <v>37729</v>
      </c>
      <c r="C4469" t="s">
        <v>4977</v>
      </c>
      <c r="D4469" s="252" t="s">
        <v>42558</v>
      </c>
    </row>
    <row r="4470" spans="1:4">
      <c r="A4470">
        <v>36791</v>
      </c>
      <c r="B4470" t="s">
        <v>37730</v>
      </c>
      <c r="C4470" t="s">
        <v>4977</v>
      </c>
      <c r="D4470" s="252" t="s">
        <v>42559</v>
      </c>
    </row>
    <row r="4471" spans="1:4">
      <c r="A4471">
        <v>36795</v>
      </c>
      <c r="B4471" t="s">
        <v>37731</v>
      </c>
      <c r="C4471" t="s">
        <v>4977</v>
      </c>
      <c r="D4471" s="252" t="s">
        <v>42560</v>
      </c>
    </row>
    <row r="4472" spans="1:4">
      <c r="A4472">
        <v>36796</v>
      </c>
      <c r="B4472" t="s">
        <v>37732</v>
      </c>
      <c r="C4472" t="s">
        <v>4977</v>
      </c>
      <c r="D4472" s="252" t="s">
        <v>42561</v>
      </c>
    </row>
    <row r="4473" spans="1:4">
      <c r="A4473">
        <v>36792</v>
      </c>
      <c r="B4473" t="s">
        <v>37733</v>
      </c>
      <c r="C4473" t="s">
        <v>4977</v>
      </c>
      <c r="D4473" s="252" t="s">
        <v>42562</v>
      </c>
    </row>
    <row r="4474" spans="1:4">
      <c r="A4474">
        <v>11773</v>
      </c>
      <c r="B4474" t="s">
        <v>37734</v>
      </c>
      <c r="C4474" t="s">
        <v>4977</v>
      </c>
      <c r="D4474" s="252" t="s">
        <v>42563</v>
      </c>
    </row>
    <row r="4475" spans="1:4">
      <c r="A4475">
        <v>11762</v>
      </c>
      <c r="B4475" t="s">
        <v>37735</v>
      </c>
      <c r="C4475" t="s">
        <v>4977</v>
      </c>
      <c r="D4475" s="252" t="s">
        <v>42564</v>
      </c>
    </row>
    <row r="4476" spans="1:4">
      <c r="A4476">
        <v>7604</v>
      </c>
      <c r="B4476" t="s">
        <v>37736</v>
      </c>
      <c r="C4476" t="s">
        <v>4977</v>
      </c>
      <c r="D4476" s="252" t="s">
        <v>42565</v>
      </c>
    </row>
    <row r="4477" spans="1:4">
      <c r="A4477">
        <v>13984</v>
      </c>
      <c r="B4477" t="s">
        <v>37737</v>
      </c>
      <c r="C4477" t="s">
        <v>4977</v>
      </c>
      <c r="D4477" s="252" t="s">
        <v>42566</v>
      </c>
    </row>
    <row r="4478" spans="1:4">
      <c r="A4478">
        <v>11772</v>
      </c>
      <c r="B4478" t="s">
        <v>37738</v>
      </c>
      <c r="C4478" t="s">
        <v>4977</v>
      </c>
      <c r="D4478" s="252" t="s">
        <v>42567</v>
      </c>
    </row>
    <row r="4479" spans="1:4">
      <c r="A4479">
        <v>13983</v>
      </c>
      <c r="B4479" t="s">
        <v>37739</v>
      </c>
      <c r="C4479" t="s">
        <v>4977</v>
      </c>
      <c r="D4479" s="252" t="s">
        <v>42568</v>
      </c>
    </row>
    <row r="4480" spans="1:4">
      <c r="A4480">
        <v>13416</v>
      </c>
      <c r="B4480" t="s">
        <v>37740</v>
      </c>
      <c r="C4480" t="s">
        <v>4977</v>
      </c>
      <c r="D4480" s="252" t="s">
        <v>42569</v>
      </c>
    </row>
    <row r="4481" spans="1:4">
      <c r="A4481">
        <v>40329</v>
      </c>
      <c r="B4481" t="s">
        <v>37741</v>
      </c>
      <c r="C4481" t="s">
        <v>4977</v>
      </c>
      <c r="D4481" s="252" t="s">
        <v>42570</v>
      </c>
    </row>
    <row r="4482" spans="1:4">
      <c r="A4482">
        <v>11823</v>
      </c>
      <c r="B4482" t="s">
        <v>37742</v>
      </c>
      <c r="C4482" t="s">
        <v>4977</v>
      </c>
      <c r="D4482" s="252" t="s">
        <v>42571</v>
      </c>
    </row>
    <row r="4483" spans="1:4">
      <c r="A4483">
        <v>11822</v>
      </c>
      <c r="B4483" t="s">
        <v>37743</v>
      </c>
      <c r="C4483" t="s">
        <v>4977</v>
      </c>
      <c r="D4483" s="252" t="s">
        <v>41685</v>
      </c>
    </row>
    <row r="4484" spans="1:4">
      <c r="A4484">
        <v>11831</v>
      </c>
      <c r="B4484" t="s">
        <v>37744</v>
      </c>
      <c r="C4484" t="s">
        <v>4977</v>
      </c>
      <c r="D4484" s="252" t="s">
        <v>42572</v>
      </c>
    </row>
    <row r="4485" spans="1:4">
      <c r="A4485">
        <v>7613</v>
      </c>
      <c r="B4485" t="s">
        <v>37745</v>
      </c>
      <c r="C4485" t="s">
        <v>4977</v>
      </c>
      <c r="D4485" s="252" t="s">
        <v>42573</v>
      </c>
    </row>
    <row r="4486" spans="1:4">
      <c r="A4486">
        <v>7619</v>
      </c>
      <c r="B4486" t="s">
        <v>37746</v>
      </c>
      <c r="C4486" t="s">
        <v>4977</v>
      </c>
      <c r="D4486" s="252" t="s">
        <v>42574</v>
      </c>
    </row>
    <row r="4487" spans="1:4">
      <c r="A4487">
        <v>12076</v>
      </c>
      <c r="B4487" t="s">
        <v>37747</v>
      </c>
      <c r="C4487" t="s">
        <v>4977</v>
      </c>
      <c r="D4487" s="252" t="s">
        <v>42575</v>
      </c>
    </row>
    <row r="4488" spans="1:4">
      <c r="A4488">
        <v>7614</v>
      </c>
      <c r="B4488" t="s">
        <v>37748</v>
      </c>
      <c r="C4488" t="s">
        <v>4977</v>
      </c>
      <c r="D4488" s="252" t="s">
        <v>42576</v>
      </c>
    </row>
    <row r="4489" spans="1:4">
      <c r="A4489">
        <v>7618</v>
      </c>
      <c r="B4489" t="s">
        <v>37749</v>
      </c>
      <c r="C4489" t="s">
        <v>4977</v>
      </c>
      <c r="D4489" s="252" t="s">
        <v>42577</v>
      </c>
    </row>
    <row r="4490" spans="1:4">
      <c r="A4490">
        <v>7620</v>
      </c>
      <c r="B4490" t="s">
        <v>37750</v>
      </c>
      <c r="C4490" t="s">
        <v>4977</v>
      </c>
      <c r="D4490" s="252" t="s">
        <v>42578</v>
      </c>
    </row>
    <row r="4491" spans="1:4">
      <c r="A4491">
        <v>7610</v>
      </c>
      <c r="B4491" t="s">
        <v>37751</v>
      </c>
      <c r="C4491" t="s">
        <v>4977</v>
      </c>
      <c r="D4491" s="252" t="s">
        <v>42579</v>
      </c>
    </row>
    <row r="4492" spans="1:4">
      <c r="A4492">
        <v>7615</v>
      </c>
      <c r="B4492" t="s">
        <v>37752</v>
      </c>
      <c r="C4492" t="s">
        <v>4977</v>
      </c>
      <c r="D4492" s="252" t="s">
        <v>42580</v>
      </c>
    </row>
    <row r="4493" spans="1:4">
      <c r="A4493">
        <v>7617</v>
      </c>
      <c r="B4493" t="s">
        <v>37753</v>
      </c>
      <c r="C4493" t="s">
        <v>4977</v>
      </c>
      <c r="D4493" s="252" t="s">
        <v>42581</v>
      </c>
    </row>
    <row r="4494" spans="1:4">
      <c r="A4494">
        <v>7616</v>
      </c>
      <c r="B4494" t="s">
        <v>37754</v>
      </c>
      <c r="C4494" t="s">
        <v>4977</v>
      </c>
      <c r="D4494" s="252" t="s">
        <v>42582</v>
      </c>
    </row>
    <row r="4495" spans="1:4">
      <c r="A4495">
        <v>7611</v>
      </c>
      <c r="B4495" t="s">
        <v>37755</v>
      </c>
      <c r="C4495" t="s">
        <v>4977</v>
      </c>
      <c r="D4495" s="252" t="s">
        <v>42583</v>
      </c>
    </row>
    <row r="4496" spans="1:4">
      <c r="A4496">
        <v>7612</v>
      </c>
      <c r="B4496" t="s">
        <v>37756</v>
      </c>
      <c r="C4496" t="s">
        <v>4977</v>
      </c>
      <c r="D4496" s="252" t="s">
        <v>42584</v>
      </c>
    </row>
    <row r="4497" spans="1:4">
      <c r="A4497">
        <v>37371</v>
      </c>
      <c r="B4497" t="s">
        <v>38931</v>
      </c>
      <c r="C4497" t="s">
        <v>4978</v>
      </c>
      <c r="D4497" s="252" t="s">
        <v>40859</v>
      </c>
    </row>
    <row r="4498" spans="1:4">
      <c r="A4498">
        <v>40862</v>
      </c>
      <c r="B4498" t="s">
        <v>38932</v>
      </c>
      <c r="C4498" t="s">
        <v>4987</v>
      </c>
      <c r="D4498" s="252" t="s">
        <v>42585</v>
      </c>
    </row>
    <row r="4499" spans="1:4">
      <c r="A4499">
        <v>36510</v>
      </c>
      <c r="B4499" t="s">
        <v>37757</v>
      </c>
      <c r="C4499" t="s">
        <v>4977</v>
      </c>
      <c r="D4499" s="252" t="s">
        <v>42586</v>
      </c>
    </row>
    <row r="4500" spans="1:4">
      <c r="A4500">
        <v>25020</v>
      </c>
      <c r="B4500" t="s">
        <v>37758</v>
      </c>
      <c r="C4500" t="s">
        <v>4977</v>
      </c>
      <c r="D4500" s="252" t="s">
        <v>42587</v>
      </c>
    </row>
    <row r="4501" spans="1:4">
      <c r="A4501">
        <v>7622</v>
      </c>
      <c r="B4501" t="s">
        <v>37759</v>
      </c>
      <c r="C4501" t="s">
        <v>4977</v>
      </c>
      <c r="D4501" s="252" t="s">
        <v>42588</v>
      </c>
    </row>
    <row r="4502" spans="1:4">
      <c r="A4502">
        <v>7624</v>
      </c>
      <c r="B4502" t="s">
        <v>37760</v>
      </c>
      <c r="C4502" t="s">
        <v>4977</v>
      </c>
      <c r="D4502" s="252" t="s">
        <v>42589</v>
      </c>
    </row>
    <row r="4503" spans="1:4">
      <c r="A4503">
        <v>7625</v>
      </c>
      <c r="B4503" t="s">
        <v>37761</v>
      </c>
      <c r="C4503" t="s">
        <v>4977</v>
      </c>
      <c r="D4503" s="252" t="s">
        <v>42590</v>
      </c>
    </row>
    <row r="4504" spans="1:4">
      <c r="A4504">
        <v>7623</v>
      </c>
      <c r="B4504" t="s">
        <v>37762</v>
      </c>
      <c r="C4504" t="s">
        <v>4977</v>
      </c>
      <c r="D4504" s="252" t="s">
        <v>42587</v>
      </c>
    </row>
    <row r="4505" spans="1:4">
      <c r="A4505">
        <v>36508</v>
      </c>
      <c r="B4505" t="s">
        <v>37763</v>
      </c>
      <c r="C4505" t="s">
        <v>4977</v>
      </c>
      <c r="D4505" s="252" t="s">
        <v>42591</v>
      </c>
    </row>
    <row r="4506" spans="1:4">
      <c r="A4506">
        <v>36509</v>
      </c>
      <c r="B4506" t="s">
        <v>37764</v>
      </c>
      <c r="C4506" t="s">
        <v>4977</v>
      </c>
      <c r="D4506" s="252" t="s">
        <v>42592</v>
      </c>
    </row>
    <row r="4507" spans="1:4">
      <c r="A4507">
        <v>13238</v>
      </c>
      <c r="B4507" t="s">
        <v>37765</v>
      </c>
      <c r="C4507" t="s">
        <v>4977</v>
      </c>
      <c r="D4507" s="252" t="s">
        <v>42593</v>
      </c>
    </row>
    <row r="4508" spans="1:4">
      <c r="A4508">
        <v>36511</v>
      </c>
      <c r="B4508" t="s">
        <v>37766</v>
      </c>
      <c r="C4508" t="s">
        <v>4977</v>
      </c>
      <c r="D4508" s="252" t="s">
        <v>42594</v>
      </c>
    </row>
    <row r="4509" spans="1:4">
      <c r="A4509">
        <v>36515</v>
      </c>
      <c r="B4509" t="s">
        <v>37767</v>
      </c>
      <c r="C4509" t="s">
        <v>4977</v>
      </c>
      <c r="D4509" s="252" t="s">
        <v>42595</v>
      </c>
    </row>
    <row r="4510" spans="1:4">
      <c r="A4510">
        <v>10598</v>
      </c>
      <c r="B4510" t="s">
        <v>37768</v>
      </c>
      <c r="C4510" t="s">
        <v>4977</v>
      </c>
      <c r="D4510" s="252" t="s">
        <v>42596</v>
      </c>
    </row>
    <row r="4511" spans="1:4">
      <c r="A4511">
        <v>7640</v>
      </c>
      <c r="B4511" t="s">
        <v>37769</v>
      </c>
      <c r="C4511" t="s">
        <v>4977</v>
      </c>
      <c r="D4511" s="252" t="s">
        <v>42597</v>
      </c>
    </row>
    <row r="4512" spans="1:4">
      <c r="A4512">
        <v>36513</v>
      </c>
      <c r="B4512" t="s">
        <v>37770</v>
      </c>
      <c r="C4512" t="s">
        <v>4977</v>
      </c>
      <c r="D4512" s="252" t="s">
        <v>42598</v>
      </c>
    </row>
    <row r="4513" spans="1:4">
      <c r="A4513">
        <v>36514</v>
      </c>
      <c r="B4513" t="s">
        <v>37771</v>
      </c>
      <c r="C4513" t="s">
        <v>4977</v>
      </c>
      <c r="D4513" s="252" t="s">
        <v>42599</v>
      </c>
    </row>
    <row r="4514" spans="1:4">
      <c r="A4514">
        <v>11572</v>
      </c>
      <c r="B4514" t="s">
        <v>37772</v>
      </c>
      <c r="C4514" t="s">
        <v>4977</v>
      </c>
      <c r="D4514" s="252" t="s">
        <v>42600</v>
      </c>
    </row>
    <row r="4515" spans="1:4">
      <c r="A4515">
        <v>36149</v>
      </c>
      <c r="B4515" t="s">
        <v>37773</v>
      </c>
      <c r="C4515" t="s">
        <v>4977</v>
      </c>
      <c r="D4515" s="252" t="s">
        <v>42601</v>
      </c>
    </row>
    <row r="4516" spans="1:4">
      <c r="A4516">
        <v>42407</v>
      </c>
      <c r="B4516" t="s">
        <v>37774</v>
      </c>
      <c r="C4516" t="s">
        <v>4980</v>
      </c>
      <c r="D4516" s="252" t="s">
        <v>40313</v>
      </c>
    </row>
    <row r="4517" spans="1:4">
      <c r="A4517">
        <v>11581</v>
      </c>
      <c r="B4517" t="s">
        <v>37775</v>
      </c>
      <c r="C4517" t="s">
        <v>4980</v>
      </c>
      <c r="D4517" s="252" t="s">
        <v>41304</v>
      </c>
    </row>
    <row r="4518" spans="1:4">
      <c r="A4518">
        <v>43605</v>
      </c>
      <c r="B4518" t="s">
        <v>37776</v>
      </c>
      <c r="C4518" t="s">
        <v>4980</v>
      </c>
      <c r="D4518" s="252" t="s">
        <v>42602</v>
      </c>
    </row>
    <row r="4519" spans="1:4">
      <c r="A4519">
        <v>11580</v>
      </c>
      <c r="B4519" t="s">
        <v>37777</v>
      </c>
      <c r="C4519" t="s">
        <v>4980</v>
      </c>
      <c r="D4519" s="252" t="s">
        <v>40363</v>
      </c>
    </row>
    <row r="4520" spans="1:4">
      <c r="A4520">
        <v>10743</v>
      </c>
      <c r="B4520" t="s">
        <v>37778</v>
      </c>
      <c r="C4520" t="s">
        <v>4977</v>
      </c>
      <c r="D4520" s="252" t="s">
        <v>42603</v>
      </c>
    </row>
    <row r="4521" spans="1:4">
      <c r="A4521">
        <v>39848</v>
      </c>
      <c r="B4521" t="s">
        <v>37779</v>
      </c>
      <c r="C4521" t="s">
        <v>4980</v>
      </c>
      <c r="D4521" s="252" t="s">
        <v>42604</v>
      </c>
    </row>
    <row r="4522" spans="1:4">
      <c r="A4522">
        <v>20999</v>
      </c>
      <c r="B4522" t="s">
        <v>37780</v>
      </c>
      <c r="C4522" t="s">
        <v>4980</v>
      </c>
      <c r="D4522" s="252" t="s">
        <v>39670</v>
      </c>
    </row>
    <row r="4523" spans="1:4">
      <c r="A4523">
        <v>21001</v>
      </c>
      <c r="B4523" t="s">
        <v>37781</v>
      </c>
      <c r="C4523" t="s">
        <v>4980</v>
      </c>
      <c r="D4523" s="252" t="s">
        <v>42605</v>
      </c>
    </row>
    <row r="4524" spans="1:4">
      <c r="A4524">
        <v>21003</v>
      </c>
      <c r="B4524" t="s">
        <v>37782</v>
      </c>
      <c r="C4524" t="s">
        <v>4980</v>
      </c>
      <c r="D4524" s="252" t="s">
        <v>42606</v>
      </c>
    </row>
    <row r="4525" spans="1:4">
      <c r="A4525">
        <v>21006</v>
      </c>
      <c r="B4525" t="s">
        <v>37783</v>
      </c>
      <c r="C4525" t="s">
        <v>4980</v>
      </c>
      <c r="D4525" s="252" t="s">
        <v>42607</v>
      </c>
    </row>
    <row r="4526" spans="1:4">
      <c r="A4526">
        <v>21019</v>
      </c>
      <c r="B4526" t="s">
        <v>37784</v>
      </c>
      <c r="C4526" t="s">
        <v>4980</v>
      </c>
      <c r="D4526" s="252" t="s">
        <v>42608</v>
      </c>
    </row>
    <row r="4527" spans="1:4">
      <c r="A4527">
        <v>21021</v>
      </c>
      <c r="B4527" t="s">
        <v>37785</v>
      </c>
      <c r="C4527" t="s">
        <v>4980</v>
      </c>
      <c r="D4527" s="252" t="s">
        <v>42609</v>
      </c>
    </row>
    <row r="4528" spans="1:4">
      <c r="A4528">
        <v>21024</v>
      </c>
      <c r="B4528" t="s">
        <v>37786</v>
      </c>
      <c r="C4528" t="s">
        <v>4980</v>
      </c>
      <c r="D4528" s="252" t="s">
        <v>42610</v>
      </c>
    </row>
    <row r="4529" spans="1:4">
      <c r="A4529">
        <v>40624</v>
      </c>
      <c r="B4529" t="s">
        <v>37787</v>
      </c>
      <c r="C4529" t="s">
        <v>4980</v>
      </c>
      <c r="D4529" s="252" t="s">
        <v>42611</v>
      </c>
    </row>
    <row r="4530" spans="1:4">
      <c r="A4530">
        <v>42575</v>
      </c>
      <c r="B4530" t="s">
        <v>37788</v>
      </c>
      <c r="C4530" t="s">
        <v>4980</v>
      </c>
      <c r="D4530" s="252" t="s">
        <v>42612</v>
      </c>
    </row>
    <row r="4531" spans="1:4">
      <c r="A4531">
        <v>13127</v>
      </c>
      <c r="B4531" t="s">
        <v>37789</v>
      </c>
      <c r="C4531" t="s">
        <v>4980</v>
      </c>
      <c r="D4531" s="252" t="s">
        <v>42286</v>
      </c>
    </row>
    <row r="4532" spans="1:4">
      <c r="A4532">
        <v>13137</v>
      </c>
      <c r="B4532" t="s">
        <v>37790</v>
      </c>
      <c r="C4532" t="s">
        <v>4980</v>
      </c>
      <c r="D4532" s="252" t="s">
        <v>42613</v>
      </c>
    </row>
    <row r="4533" spans="1:4">
      <c r="A4533">
        <v>42574</v>
      </c>
      <c r="B4533" t="s">
        <v>37791</v>
      </c>
      <c r="C4533" t="s">
        <v>4980</v>
      </c>
      <c r="D4533" s="252" t="s">
        <v>42614</v>
      </c>
    </row>
    <row r="4534" spans="1:4">
      <c r="A4534">
        <v>20989</v>
      </c>
      <c r="B4534" t="s">
        <v>37792</v>
      </c>
      <c r="C4534" t="s">
        <v>4980</v>
      </c>
      <c r="D4534" s="252" t="s">
        <v>42615</v>
      </c>
    </row>
    <row r="4535" spans="1:4">
      <c r="A4535">
        <v>21147</v>
      </c>
      <c r="B4535" t="s">
        <v>37793</v>
      </c>
      <c r="C4535" t="s">
        <v>4980</v>
      </c>
      <c r="D4535" s="252" t="s">
        <v>42616</v>
      </c>
    </row>
    <row r="4536" spans="1:4">
      <c r="A4536">
        <v>21148</v>
      </c>
      <c r="B4536" t="s">
        <v>37794</v>
      </c>
      <c r="C4536" t="s">
        <v>4980</v>
      </c>
      <c r="D4536" s="252" t="s">
        <v>42617</v>
      </c>
    </row>
    <row r="4537" spans="1:4">
      <c r="A4537">
        <v>20984</v>
      </c>
      <c r="B4537" t="s">
        <v>37795</v>
      </c>
      <c r="C4537" t="s">
        <v>4980</v>
      </c>
      <c r="D4537" s="252" t="s">
        <v>42618</v>
      </c>
    </row>
    <row r="4538" spans="1:4">
      <c r="A4538">
        <v>13042</v>
      </c>
      <c r="B4538" t="s">
        <v>37796</v>
      </c>
      <c r="C4538" t="s">
        <v>4980</v>
      </c>
      <c r="D4538" s="252" t="s">
        <v>42619</v>
      </c>
    </row>
    <row r="4539" spans="1:4">
      <c r="A4539">
        <v>21150</v>
      </c>
      <c r="B4539" t="s">
        <v>37797</v>
      </c>
      <c r="C4539" t="s">
        <v>4980</v>
      </c>
      <c r="D4539" s="252" t="s">
        <v>42620</v>
      </c>
    </row>
    <row r="4540" spans="1:4">
      <c r="A4540">
        <v>13141</v>
      </c>
      <c r="B4540" t="s">
        <v>37798</v>
      </c>
      <c r="C4540" t="s">
        <v>4980</v>
      </c>
      <c r="D4540" s="252" t="s">
        <v>42621</v>
      </c>
    </row>
    <row r="4541" spans="1:4">
      <c r="A4541">
        <v>42576</v>
      </c>
      <c r="B4541" t="s">
        <v>37799</v>
      </c>
      <c r="C4541" t="s">
        <v>4980</v>
      </c>
      <c r="D4541" s="252" t="s">
        <v>42622</v>
      </c>
    </row>
    <row r="4542" spans="1:4">
      <c r="A4542">
        <v>21151</v>
      </c>
      <c r="B4542" t="s">
        <v>37800</v>
      </c>
      <c r="C4542" t="s">
        <v>4980</v>
      </c>
      <c r="D4542" s="252" t="s">
        <v>42623</v>
      </c>
    </row>
    <row r="4543" spans="1:4">
      <c r="A4543">
        <v>13142</v>
      </c>
      <c r="B4543" t="s">
        <v>37801</v>
      </c>
      <c r="C4543" t="s">
        <v>4980</v>
      </c>
      <c r="D4543" s="252" t="s">
        <v>42624</v>
      </c>
    </row>
    <row r="4544" spans="1:4">
      <c r="A4544">
        <v>42577</v>
      </c>
      <c r="B4544" t="s">
        <v>37802</v>
      </c>
      <c r="C4544" t="s">
        <v>4980</v>
      </c>
      <c r="D4544" s="252" t="s">
        <v>42625</v>
      </c>
    </row>
    <row r="4545" spans="1:4">
      <c r="A4545">
        <v>20994</v>
      </c>
      <c r="B4545" t="s">
        <v>37803</v>
      </c>
      <c r="C4545" t="s">
        <v>4980</v>
      </c>
      <c r="D4545" s="252" t="s">
        <v>42626</v>
      </c>
    </row>
    <row r="4546" spans="1:4">
      <c r="A4546">
        <v>7672</v>
      </c>
      <c r="B4546" t="s">
        <v>37804</v>
      </c>
      <c r="C4546" t="s">
        <v>4980</v>
      </c>
      <c r="D4546" s="252" t="s">
        <v>42627</v>
      </c>
    </row>
    <row r="4547" spans="1:4">
      <c r="A4547">
        <v>20995</v>
      </c>
      <c r="B4547" t="s">
        <v>37805</v>
      </c>
      <c r="C4547" t="s">
        <v>4980</v>
      </c>
      <c r="D4547" s="252" t="s">
        <v>42628</v>
      </c>
    </row>
    <row r="4548" spans="1:4">
      <c r="A4548">
        <v>7690</v>
      </c>
      <c r="B4548" t="s">
        <v>37806</v>
      </c>
      <c r="C4548" t="s">
        <v>4980</v>
      </c>
      <c r="D4548" s="252" t="s">
        <v>42629</v>
      </c>
    </row>
    <row r="4549" spans="1:4">
      <c r="A4549">
        <v>20980</v>
      </c>
      <c r="B4549" t="s">
        <v>37807</v>
      </c>
      <c r="C4549" t="s">
        <v>4980</v>
      </c>
      <c r="D4549" s="252" t="s">
        <v>42630</v>
      </c>
    </row>
    <row r="4550" spans="1:4">
      <c r="A4550">
        <v>7661</v>
      </c>
      <c r="B4550" t="s">
        <v>37808</v>
      </c>
      <c r="C4550" t="s">
        <v>4980</v>
      </c>
      <c r="D4550" s="252" t="s">
        <v>42631</v>
      </c>
    </row>
    <row r="4551" spans="1:4">
      <c r="A4551">
        <v>21016</v>
      </c>
      <c r="B4551" t="s">
        <v>37809</v>
      </c>
      <c r="C4551" t="s">
        <v>4980</v>
      </c>
      <c r="D4551" s="252" t="s">
        <v>42632</v>
      </c>
    </row>
    <row r="4552" spans="1:4">
      <c r="A4552">
        <v>21008</v>
      </c>
      <c r="B4552" t="s">
        <v>37810</v>
      </c>
      <c r="C4552" t="s">
        <v>4980</v>
      </c>
      <c r="D4552" s="252" t="s">
        <v>42633</v>
      </c>
    </row>
    <row r="4553" spans="1:4">
      <c r="A4553">
        <v>21009</v>
      </c>
      <c r="B4553" t="s">
        <v>37811</v>
      </c>
      <c r="C4553" t="s">
        <v>4980</v>
      </c>
      <c r="D4553" s="252" t="s">
        <v>41761</v>
      </c>
    </row>
    <row r="4554" spans="1:4">
      <c r="A4554">
        <v>21010</v>
      </c>
      <c r="B4554" t="s">
        <v>37812</v>
      </c>
      <c r="C4554" t="s">
        <v>4980</v>
      </c>
      <c r="D4554" s="252" t="s">
        <v>42634</v>
      </c>
    </row>
    <row r="4555" spans="1:4">
      <c r="A4555">
        <v>21011</v>
      </c>
      <c r="B4555" t="s">
        <v>37813</v>
      </c>
      <c r="C4555" t="s">
        <v>4980</v>
      </c>
      <c r="D4555" s="252" t="s">
        <v>41569</v>
      </c>
    </row>
    <row r="4556" spans="1:4">
      <c r="A4556">
        <v>21012</v>
      </c>
      <c r="B4556" t="s">
        <v>37814</v>
      </c>
      <c r="C4556" t="s">
        <v>4980</v>
      </c>
      <c r="D4556" s="252" t="s">
        <v>42635</v>
      </c>
    </row>
    <row r="4557" spans="1:4">
      <c r="A4557">
        <v>21013</v>
      </c>
      <c r="B4557" t="s">
        <v>37815</v>
      </c>
      <c r="C4557" t="s">
        <v>4980</v>
      </c>
      <c r="D4557" s="252" t="s">
        <v>39554</v>
      </c>
    </row>
    <row r="4558" spans="1:4">
      <c r="A4558">
        <v>21014</v>
      </c>
      <c r="B4558" t="s">
        <v>37816</v>
      </c>
      <c r="C4558" t="s">
        <v>4980</v>
      </c>
      <c r="D4558" s="252" t="s">
        <v>42636</v>
      </c>
    </row>
    <row r="4559" spans="1:4">
      <c r="A4559">
        <v>21015</v>
      </c>
      <c r="B4559" t="s">
        <v>37817</v>
      </c>
      <c r="C4559" t="s">
        <v>4980</v>
      </c>
      <c r="D4559" s="252" t="s">
        <v>42637</v>
      </c>
    </row>
    <row r="4560" spans="1:4">
      <c r="A4560">
        <v>7697</v>
      </c>
      <c r="B4560" t="s">
        <v>37818</v>
      </c>
      <c r="C4560" t="s">
        <v>4980</v>
      </c>
      <c r="D4560" s="252" t="s">
        <v>42638</v>
      </c>
    </row>
    <row r="4561" spans="1:4">
      <c r="A4561">
        <v>7698</v>
      </c>
      <c r="B4561" t="s">
        <v>37819</v>
      </c>
      <c r="C4561" t="s">
        <v>4980</v>
      </c>
      <c r="D4561" s="252" t="s">
        <v>42639</v>
      </c>
    </row>
    <row r="4562" spans="1:4">
      <c r="A4562">
        <v>7691</v>
      </c>
      <c r="B4562" t="s">
        <v>37820</v>
      </c>
      <c r="C4562" t="s">
        <v>4980</v>
      </c>
      <c r="D4562" s="252" t="s">
        <v>39876</v>
      </c>
    </row>
    <row r="4563" spans="1:4">
      <c r="A4563">
        <v>40626</v>
      </c>
      <c r="B4563" t="s">
        <v>37821</v>
      </c>
      <c r="C4563" t="s">
        <v>4980</v>
      </c>
      <c r="D4563" s="252" t="s">
        <v>42640</v>
      </c>
    </row>
    <row r="4564" spans="1:4">
      <c r="A4564">
        <v>7701</v>
      </c>
      <c r="B4564" t="s">
        <v>37822</v>
      </c>
      <c r="C4564" t="s">
        <v>4980</v>
      </c>
      <c r="D4564" s="252" t="s">
        <v>42641</v>
      </c>
    </row>
    <row r="4565" spans="1:4">
      <c r="A4565">
        <v>7696</v>
      </c>
      <c r="B4565" t="s">
        <v>37823</v>
      </c>
      <c r="C4565" t="s">
        <v>4980</v>
      </c>
      <c r="D4565" s="252" t="s">
        <v>42642</v>
      </c>
    </row>
    <row r="4566" spans="1:4">
      <c r="A4566">
        <v>7700</v>
      </c>
      <c r="B4566" t="s">
        <v>37824</v>
      </c>
      <c r="C4566" t="s">
        <v>4980</v>
      </c>
      <c r="D4566" s="252" t="s">
        <v>42643</v>
      </c>
    </row>
    <row r="4567" spans="1:4">
      <c r="A4567">
        <v>7694</v>
      </c>
      <c r="B4567" t="s">
        <v>37825</v>
      </c>
      <c r="C4567" t="s">
        <v>4980</v>
      </c>
      <c r="D4567" s="252" t="s">
        <v>42644</v>
      </c>
    </row>
    <row r="4568" spans="1:4">
      <c r="A4568">
        <v>7693</v>
      </c>
      <c r="B4568" t="s">
        <v>37826</v>
      </c>
      <c r="C4568" t="s">
        <v>4980</v>
      </c>
      <c r="D4568" s="252" t="s">
        <v>42645</v>
      </c>
    </row>
    <row r="4569" spans="1:4">
      <c r="A4569">
        <v>7692</v>
      </c>
      <c r="B4569" t="s">
        <v>37827</v>
      </c>
      <c r="C4569" t="s">
        <v>4980</v>
      </c>
      <c r="D4569" s="252" t="s">
        <v>42646</v>
      </c>
    </row>
    <row r="4570" spans="1:4">
      <c r="A4570">
        <v>7695</v>
      </c>
      <c r="B4570" t="s">
        <v>37828</v>
      </c>
      <c r="C4570" t="s">
        <v>4980</v>
      </c>
      <c r="D4570" s="252" t="s">
        <v>42647</v>
      </c>
    </row>
    <row r="4571" spans="1:4">
      <c r="A4571">
        <v>13356</v>
      </c>
      <c r="B4571" t="s">
        <v>37829</v>
      </c>
      <c r="C4571" t="s">
        <v>4980</v>
      </c>
      <c r="D4571" s="252" t="s">
        <v>42648</v>
      </c>
    </row>
    <row r="4572" spans="1:4">
      <c r="A4572">
        <v>36365</v>
      </c>
      <c r="B4572" t="s">
        <v>37830</v>
      </c>
      <c r="C4572" t="s">
        <v>4980</v>
      </c>
      <c r="D4572" s="252" t="s">
        <v>42649</v>
      </c>
    </row>
    <row r="4573" spans="1:4">
      <c r="A4573">
        <v>41930</v>
      </c>
      <c r="B4573" t="s">
        <v>37831</v>
      </c>
      <c r="C4573" t="s">
        <v>4980</v>
      </c>
      <c r="D4573" s="252" t="s">
        <v>42650</v>
      </c>
    </row>
    <row r="4574" spans="1:4">
      <c r="A4574">
        <v>41931</v>
      </c>
      <c r="B4574" t="s">
        <v>37832</v>
      </c>
      <c r="C4574" t="s">
        <v>4980</v>
      </c>
      <c r="D4574" s="252" t="s">
        <v>42651</v>
      </c>
    </row>
    <row r="4575" spans="1:4">
      <c r="A4575">
        <v>41932</v>
      </c>
      <c r="B4575" t="s">
        <v>37833</v>
      </c>
      <c r="C4575" t="s">
        <v>4980</v>
      </c>
      <c r="D4575" s="252" t="s">
        <v>42652</v>
      </c>
    </row>
    <row r="4576" spans="1:4">
      <c r="A4576">
        <v>41933</v>
      </c>
      <c r="B4576" t="s">
        <v>37834</v>
      </c>
      <c r="C4576" t="s">
        <v>4980</v>
      </c>
      <c r="D4576" s="252" t="s">
        <v>42653</v>
      </c>
    </row>
    <row r="4577" spans="1:4">
      <c r="A4577">
        <v>41934</v>
      </c>
      <c r="B4577" t="s">
        <v>37835</v>
      </c>
      <c r="C4577" t="s">
        <v>4980</v>
      </c>
      <c r="D4577" s="252" t="s">
        <v>42654</v>
      </c>
    </row>
    <row r="4578" spans="1:4">
      <c r="A4578">
        <v>41936</v>
      </c>
      <c r="B4578" t="s">
        <v>37836</v>
      </c>
      <c r="C4578" t="s">
        <v>4980</v>
      </c>
      <c r="D4578" s="252" t="s">
        <v>42655</v>
      </c>
    </row>
    <row r="4579" spans="1:4">
      <c r="A4579">
        <v>44812</v>
      </c>
      <c r="B4579" t="s">
        <v>37837</v>
      </c>
      <c r="C4579" t="s">
        <v>4980</v>
      </c>
      <c r="D4579" s="252" t="s">
        <v>42656</v>
      </c>
    </row>
    <row r="4580" spans="1:4">
      <c r="A4580">
        <v>41785</v>
      </c>
      <c r="B4580" t="s">
        <v>37838</v>
      </c>
      <c r="C4580" t="s">
        <v>4980</v>
      </c>
      <c r="D4580" s="252" t="s">
        <v>42657</v>
      </c>
    </row>
    <row r="4581" spans="1:4">
      <c r="A4581">
        <v>41781</v>
      </c>
      <c r="B4581" t="s">
        <v>37839</v>
      </c>
      <c r="C4581" t="s">
        <v>4980</v>
      </c>
      <c r="D4581" s="252" t="s">
        <v>42658</v>
      </c>
    </row>
    <row r="4582" spans="1:4">
      <c r="A4582">
        <v>41783</v>
      </c>
      <c r="B4582" t="s">
        <v>37840</v>
      </c>
      <c r="C4582" t="s">
        <v>4980</v>
      </c>
      <c r="D4582" s="252" t="s">
        <v>42659</v>
      </c>
    </row>
    <row r="4583" spans="1:4">
      <c r="A4583">
        <v>41786</v>
      </c>
      <c r="B4583" t="s">
        <v>37841</v>
      </c>
      <c r="C4583" t="s">
        <v>4980</v>
      </c>
      <c r="D4583" s="252" t="s">
        <v>42660</v>
      </c>
    </row>
    <row r="4584" spans="1:4">
      <c r="A4584">
        <v>41779</v>
      </c>
      <c r="B4584" t="s">
        <v>37842</v>
      </c>
      <c r="C4584" t="s">
        <v>4980</v>
      </c>
      <c r="D4584" s="252" t="s">
        <v>42661</v>
      </c>
    </row>
    <row r="4585" spans="1:4">
      <c r="A4585">
        <v>41780</v>
      </c>
      <c r="B4585" t="s">
        <v>37843</v>
      </c>
      <c r="C4585" t="s">
        <v>4980</v>
      </c>
      <c r="D4585" s="252" t="s">
        <v>42662</v>
      </c>
    </row>
    <row r="4586" spans="1:4">
      <c r="A4586">
        <v>41782</v>
      </c>
      <c r="B4586" t="s">
        <v>37844</v>
      </c>
      <c r="C4586" t="s">
        <v>4980</v>
      </c>
      <c r="D4586" s="252" t="s">
        <v>42663</v>
      </c>
    </row>
    <row r="4587" spans="1:4">
      <c r="A4587">
        <v>38130</v>
      </c>
      <c r="B4587" t="s">
        <v>37845</v>
      </c>
      <c r="C4587" t="s">
        <v>4980</v>
      </c>
      <c r="D4587" s="252" t="s">
        <v>42664</v>
      </c>
    </row>
    <row r="4588" spans="1:4">
      <c r="A4588">
        <v>44260</v>
      </c>
      <c r="B4588" t="s">
        <v>38933</v>
      </c>
      <c r="C4588" t="s">
        <v>4980</v>
      </c>
      <c r="D4588" s="252" t="s">
        <v>42665</v>
      </c>
    </row>
    <row r="4589" spans="1:4">
      <c r="A4589">
        <v>21123</v>
      </c>
      <c r="B4589" t="s">
        <v>37846</v>
      </c>
      <c r="C4589" t="s">
        <v>4980</v>
      </c>
      <c r="D4589" s="252" t="s">
        <v>42666</v>
      </c>
    </row>
    <row r="4590" spans="1:4">
      <c r="A4590">
        <v>21124</v>
      </c>
      <c r="B4590" t="s">
        <v>37847</v>
      </c>
      <c r="C4590" t="s">
        <v>4980</v>
      </c>
      <c r="D4590" s="252" t="s">
        <v>42667</v>
      </c>
    </row>
    <row r="4591" spans="1:4">
      <c r="A4591">
        <v>21125</v>
      </c>
      <c r="B4591" t="s">
        <v>37848</v>
      </c>
      <c r="C4591" t="s">
        <v>4980</v>
      </c>
      <c r="D4591" s="252" t="s">
        <v>42668</v>
      </c>
    </row>
    <row r="4592" spans="1:4">
      <c r="A4592">
        <v>38028</v>
      </c>
      <c r="B4592" t="s">
        <v>37849</v>
      </c>
      <c r="C4592" t="s">
        <v>4980</v>
      </c>
      <c r="D4592" s="252" t="s">
        <v>42639</v>
      </c>
    </row>
    <row r="4593" spans="1:4">
      <c r="A4593">
        <v>38029</v>
      </c>
      <c r="B4593" t="s">
        <v>37850</v>
      </c>
      <c r="C4593" t="s">
        <v>4980</v>
      </c>
      <c r="D4593" s="252" t="s">
        <v>42669</v>
      </c>
    </row>
    <row r="4594" spans="1:4">
      <c r="A4594">
        <v>38030</v>
      </c>
      <c r="B4594" t="s">
        <v>37851</v>
      </c>
      <c r="C4594" t="s">
        <v>4980</v>
      </c>
      <c r="D4594" s="252" t="s">
        <v>42670</v>
      </c>
    </row>
    <row r="4595" spans="1:4">
      <c r="A4595">
        <v>38031</v>
      </c>
      <c r="B4595" t="s">
        <v>37852</v>
      </c>
      <c r="C4595" t="s">
        <v>4980</v>
      </c>
      <c r="D4595" s="252" t="s">
        <v>42671</v>
      </c>
    </row>
    <row r="4596" spans="1:4">
      <c r="A4596">
        <v>39735</v>
      </c>
      <c r="B4596" t="s">
        <v>37853</v>
      </c>
      <c r="C4596" t="s">
        <v>4980</v>
      </c>
      <c r="D4596" s="252" t="s">
        <v>42672</v>
      </c>
    </row>
    <row r="4597" spans="1:4">
      <c r="A4597">
        <v>39734</v>
      </c>
      <c r="B4597" t="s">
        <v>37854</v>
      </c>
      <c r="C4597" t="s">
        <v>4980</v>
      </c>
      <c r="D4597" s="252" t="s">
        <v>42673</v>
      </c>
    </row>
    <row r="4598" spans="1:4">
      <c r="A4598">
        <v>39736</v>
      </c>
      <c r="B4598" t="s">
        <v>37855</v>
      </c>
      <c r="C4598" t="s">
        <v>4980</v>
      </c>
      <c r="D4598" s="252" t="s">
        <v>42674</v>
      </c>
    </row>
    <row r="4599" spans="1:4">
      <c r="A4599">
        <v>39737</v>
      </c>
      <c r="B4599" t="s">
        <v>37856</v>
      </c>
      <c r="C4599" t="s">
        <v>4980</v>
      </c>
      <c r="D4599" s="252" t="s">
        <v>42675</v>
      </c>
    </row>
    <row r="4600" spans="1:4">
      <c r="A4600">
        <v>39738</v>
      </c>
      <c r="B4600" t="s">
        <v>37857</v>
      </c>
      <c r="C4600" t="s">
        <v>4980</v>
      </c>
      <c r="D4600" s="252" t="s">
        <v>42676</v>
      </c>
    </row>
    <row r="4601" spans="1:4">
      <c r="A4601">
        <v>39739</v>
      </c>
      <c r="B4601" t="s">
        <v>37858</v>
      </c>
      <c r="C4601" t="s">
        <v>4980</v>
      </c>
      <c r="D4601" s="252" t="s">
        <v>42677</v>
      </c>
    </row>
    <row r="4602" spans="1:4">
      <c r="A4602">
        <v>39733</v>
      </c>
      <c r="B4602" t="s">
        <v>37859</v>
      </c>
      <c r="C4602" t="s">
        <v>4980</v>
      </c>
      <c r="D4602" s="252" t="s">
        <v>42678</v>
      </c>
    </row>
    <row r="4603" spans="1:4">
      <c r="A4603">
        <v>39854</v>
      </c>
      <c r="B4603" t="s">
        <v>37860</v>
      </c>
      <c r="C4603" t="s">
        <v>4980</v>
      </c>
      <c r="D4603" s="252" t="s">
        <v>42679</v>
      </c>
    </row>
    <row r="4604" spans="1:4">
      <c r="A4604">
        <v>39740</v>
      </c>
      <c r="B4604" t="s">
        <v>37861</v>
      </c>
      <c r="C4604" t="s">
        <v>4980</v>
      </c>
      <c r="D4604" s="252" t="s">
        <v>41208</v>
      </c>
    </row>
    <row r="4605" spans="1:4">
      <c r="A4605">
        <v>39741</v>
      </c>
      <c r="B4605" t="s">
        <v>37862</v>
      </c>
      <c r="C4605" t="s">
        <v>4980</v>
      </c>
      <c r="D4605" s="252" t="s">
        <v>40964</v>
      </c>
    </row>
    <row r="4606" spans="1:4">
      <c r="A4606">
        <v>39853</v>
      </c>
      <c r="B4606" t="s">
        <v>37863</v>
      </c>
      <c r="C4606" t="s">
        <v>4980</v>
      </c>
      <c r="D4606" s="252" t="s">
        <v>42680</v>
      </c>
    </row>
    <row r="4607" spans="1:4">
      <c r="A4607">
        <v>39742</v>
      </c>
      <c r="B4607" t="s">
        <v>37864</v>
      </c>
      <c r="C4607" t="s">
        <v>4980</v>
      </c>
      <c r="D4607" s="252" t="s">
        <v>42681</v>
      </c>
    </row>
    <row r="4608" spans="1:4">
      <c r="A4608">
        <v>39749</v>
      </c>
      <c r="B4608" t="s">
        <v>37865</v>
      </c>
      <c r="C4608" t="s">
        <v>4980</v>
      </c>
      <c r="D4608" s="252" t="s">
        <v>42682</v>
      </c>
    </row>
    <row r="4609" spans="1:4">
      <c r="A4609">
        <v>39751</v>
      </c>
      <c r="B4609" t="s">
        <v>37866</v>
      </c>
      <c r="C4609" t="s">
        <v>4980</v>
      </c>
      <c r="D4609" s="252" t="s">
        <v>42683</v>
      </c>
    </row>
    <row r="4610" spans="1:4">
      <c r="A4610">
        <v>39750</v>
      </c>
      <c r="B4610" t="s">
        <v>37867</v>
      </c>
      <c r="C4610" t="s">
        <v>4980</v>
      </c>
      <c r="D4610" s="252" t="s">
        <v>42684</v>
      </c>
    </row>
    <row r="4611" spans="1:4">
      <c r="A4611">
        <v>39747</v>
      </c>
      <c r="B4611" t="s">
        <v>37868</v>
      </c>
      <c r="C4611" t="s">
        <v>4980</v>
      </c>
      <c r="D4611" s="252" t="s">
        <v>39520</v>
      </c>
    </row>
    <row r="4612" spans="1:4">
      <c r="A4612">
        <v>39753</v>
      </c>
      <c r="B4612" t="s">
        <v>37869</v>
      </c>
      <c r="C4612" t="s">
        <v>4980</v>
      </c>
      <c r="D4612" s="252" t="s">
        <v>42685</v>
      </c>
    </row>
    <row r="4613" spans="1:4">
      <c r="A4613">
        <v>39754</v>
      </c>
      <c r="B4613" t="s">
        <v>37870</v>
      </c>
      <c r="C4613" t="s">
        <v>4980</v>
      </c>
      <c r="D4613" s="252" t="s">
        <v>42686</v>
      </c>
    </row>
    <row r="4614" spans="1:4">
      <c r="A4614">
        <v>39748</v>
      </c>
      <c r="B4614" t="s">
        <v>37871</v>
      </c>
      <c r="C4614" t="s">
        <v>4980</v>
      </c>
      <c r="D4614" s="252" t="s">
        <v>42655</v>
      </c>
    </row>
    <row r="4615" spans="1:4">
      <c r="A4615">
        <v>39755</v>
      </c>
      <c r="B4615" t="s">
        <v>37872</v>
      </c>
      <c r="C4615" t="s">
        <v>4980</v>
      </c>
      <c r="D4615" s="252" t="s">
        <v>42687</v>
      </c>
    </row>
    <row r="4616" spans="1:4">
      <c r="A4616">
        <v>12742</v>
      </c>
      <c r="B4616" t="s">
        <v>37873</v>
      </c>
      <c r="C4616" t="s">
        <v>4980</v>
      </c>
      <c r="D4616" s="252" t="s">
        <v>42688</v>
      </c>
    </row>
    <row r="4617" spans="1:4">
      <c r="A4617">
        <v>12713</v>
      </c>
      <c r="B4617" t="s">
        <v>37874</v>
      </c>
      <c r="C4617" t="s">
        <v>4980</v>
      </c>
      <c r="D4617" s="252" t="s">
        <v>42689</v>
      </c>
    </row>
    <row r="4618" spans="1:4">
      <c r="A4618">
        <v>12743</v>
      </c>
      <c r="B4618" t="s">
        <v>37875</v>
      </c>
      <c r="C4618" t="s">
        <v>4980</v>
      </c>
      <c r="D4618" s="252" t="s">
        <v>42690</v>
      </c>
    </row>
    <row r="4619" spans="1:4">
      <c r="A4619">
        <v>12744</v>
      </c>
      <c r="B4619" t="s">
        <v>37876</v>
      </c>
      <c r="C4619" t="s">
        <v>4980</v>
      </c>
      <c r="D4619" s="252" t="s">
        <v>40493</v>
      </c>
    </row>
    <row r="4620" spans="1:4">
      <c r="A4620">
        <v>12745</v>
      </c>
      <c r="B4620" t="s">
        <v>37877</v>
      </c>
      <c r="C4620" t="s">
        <v>4980</v>
      </c>
      <c r="D4620" s="252" t="s">
        <v>42691</v>
      </c>
    </row>
    <row r="4621" spans="1:4">
      <c r="A4621">
        <v>12746</v>
      </c>
      <c r="B4621" t="s">
        <v>37878</v>
      </c>
      <c r="C4621" t="s">
        <v>4980</v>
      </c>
      <c r="D4621" s="252" t="s">
        <v>42692</v>
      </c>
    </row>
    <row r="4622" spans="1:4">
      <c r="A4622">
        <v>12747</v>
      </c>
      <c r="B4622" t="s">
        <v>37879</v>
      </c>
      <c r="C4622" t="s">
        <v>4980</v>
      </c>
      <c r="D4622" s="252" t="s">
        <v>42693</v>
      </c>
    </row>
    <row r="4623" spans="1:4">
      <c r="A4623">
        <v>12748</v>
      </c>
      <c r="B4623" t="s">
        <v>37880</v>
      </c>
      <c r="C4623" t="s">
        <v>4980</v>
      </c>
      <c r="D4623" s="252" t="s">
        <v>42694</v>
      </c>
    </row>
    <row r="4624" spans="1:4">
      <c r="A4624">
        <v>12749</v>
      </c>
      <c r="B4624" t="s">
        <v>37881</v>
      </c>
      <c r="C4624" t="s">
        <v>4980</v>
      </c>
      <c r="D4624" s="252" t="s">
        <v>42695</v>
      </c>
    </row>
    <row r="4625" spans="1:4">
      <c r="A4625">
        <v>39726</v>
      </c>
      <c r="B4625" t="s">
        <v>37882</v>
      </c>
      <c r="C4625" t="s">
        <v>4980</v>
      </c>
      <c r="D4625" s="252" t="s">
        <v>42696</v>
      </c>
    </row>
    <row r="4626" spans="1:4">
      <c r="A4626">
        <v>39728</v>
      </c>
      <c r="B4626" t="s">
        <v>37883</v>
      </c>
      <c r="C4626" t="s">
        <v>4980</v>
      </c>
      <c r="D4626" s="252" t="s">
        <v>42697</v>
      </c>
    </row>
    <row r="4627" spans="1:4">
      <c r="A4627">
        <v>39727</v>
      </c>
      <c r="B4627" t="s">
        <v>37884</v>
      </c>
      <c r="C4627" t="s">
        <v>4980</v>
      </c>
      <c r="D4627" s="252" t="s">
        <v>42698</v>
      </c>
    </row>
    <row r="4628" spans="1:4">
      <c r="A4628">
        <v>39724</v>
      </c>
      <c r="B4628" t="s">
        <v>37885</v>
      </c>
      <c r="C4628" t="s">
        <v>4980</v>
      </c>
      <c r="D4628" s="252" t="s">
        <v>42699</v>
      </c>
    </row>
    <row r="4629" spans="1:4">
      <c r="A4629">
        <v>39729</v>
      </c>
      <c r="B4629" t="s">
        <v>37886</v>
      </c>
      <c r="C4629" t="s">
        <v>4980</v>
      </c>
      <c r="D4629" s="252" t="s">
        <v>42700</v>
      </c>
    </row>
    <row r="4630" spans="1:4">
      <c r="A4630">
        <v>39730</v>
      </c>
      <c r="B4630" t="s">
        <v>37887</v>
      </c>
      <c r="C4630" t="s">
        <v>4980</v>
      </c>
      <c r="D4630" s="252" t="s">
        <v>42701</v>
      </c>
    </row>
    <row r="4631" spans="1:4">
      <c r="A4631">
        <v>39731</v>
      </c>
      <c r="B4631" t="s">
        <v>37888</v>
      </c>
      <c r="C4631" t="s">
        <v>4980</v>
      </c>
      <c r="D4631" s="252" t="s">
        <v>42702</v>
      </c>
    </row>
    <row r="4632" spans="1:4">
      <c r="A4632">
        <v>39725</v>
      </c>
      <c r="B4632" t="s">
        <v>37889</v>
      </c>
      <c r="C4632" t="s">
        <v>4980</v>
      </c>
      <c r="D4632" s="252" t="s">
        <v>42703</v>
      </c>
    </row>
    <row r="4633" spans="1:4">
      <c r="A4633">
        <v>39732</v>
      </c>
      <c r="B4633" t="s">
        <v>37890</v>
      </c>
      <c r="C4633" t="s">
        <v>4980</v>
      </c>
      <c r="D4633" s="252" t="s">
        <v>42704</v>
      </c>
    </row>
    <row r="4634" spans="1:4">
      <c r="A4634">
        <v>39660</v>
      </c>
      <c r="B4634" t="s">
        <v>37891</v>
      </c>
      <c r="C4634" t="s">
        <v>4980</v>
      </c>
      <c r="D4634" s="252" t="s">
        <v>42705</v>
      </c>
    </row>
    <row r="4635" spans="1:4">
      <c r="A4635">
        <v>39662</v>
      </c>
      <c r="B4635" t="s">
        <v>37892</v>
      </c>
      <c r="C4635" t="s">
        <v>4980</v>
      </c>
      <c r="D4635" s="252" t="s">
        <v>40451</v>
      </c>
    </row>
    <row r="4636" spans="1:4">
      <c r="A4636">
        <v>39661</v>
      </c>
      <c r="B4636" t="s">
        <v>37893</v>
      </c>
      <c r="C4636" t="s">
        <v>4980</v>
      </c>
      <c r="D4636" s="252" t="s">
        <v>42706</v>
      </c>
    </row>
    <row r="4637" spans="1:4">
      <c r="A4637">
        <v>39666</v>
      </c>
      <c r="B4637" t="s">
        <v>37894</v>
      </c>
      <c r="C4637" t="s">
        <v>4980</v>
      </c>
      <c r="D4637" s="252" t="s">
        <v>42707</v>
      </c>
    </row>
    <row r="4638" spans="1:4">
      <c r="A4638">
        <v>39664</v>
      </c>
      <c r="B4638" t="s">
        <v>37895</v>
      </c>
      <c r="C4638" t="s">
        <v>4980</v>
      </c>
      <c r="D4638" s="252" t="s">
        <v>42708</v>
      </c>
    </row>
    <row r="4639" spans="1:4">
      <c r="A4639">
        <v>39663</v>
      </c>
      <c r="B4639" t="s">
        <v>37896</v>
      </c>
      <c r="C4639" t="s">
        <v>4980</v>
      </c>
      <c r="D4639" s="252" t="s">
        <v>42709</v>
      </c>
    </row>
    <row r="4640" spans="1:4">
      <c r="A4640">
        <v>39665</v>
      </c>
      <c r="B4640" t="s">
        <v>37897</v>
      </c>
      <c r="C4640" t="s">
        <v>4980</v>
      </c>
      <c r="D4640" s="252" t="s">
        <v>42710</v>
      </c>
    </row>
    <row r="4641" spans="1:4">
      <c r="A4641">
        <v>39752</v>
      </c>
      <c r="B4641" t="s">
        <v>37898</v>
      </c>
      <c r="C4641" t="s">
        <v>4980</v>
      </c>
      <c r="D4641" s="252" t="s">
        <v>42711</v>
      </c>
    </row>
    <row r="4642" spans="1:4">
      <c r="A4642">
        <v>7725</v>
      </c>
      <c r="B4642" t="s">
        <v>37899</v>
      </c>
      <c r="C4642" t="s">
        <v>4980</v>
      </c>
      <c r="D4642" s="252" t="s">
        <v>42712</v>
      </c>
    </row>
    <row r="4643" spans="1:4">
      <c r="A4643">
        <v>7753</v>
      </c>
      <c r="B4643" t="s">
        <v>37900</v>
      </c>
      <c r="C4643" t="s">
        <v>4980</v>
      </c>
      <c r="D4643" s="252" t="s">
        <v>42713</v>
      </c>
    </row>
    <row r="4644" spans="1:4">
      <c r="A4644">
        <v>13256</v>
      </c>
      <c r="B4644" t="s">
        <v>37901</v>
      </c>
      <c r="C4644" t="s">
        <v>4980</v>
      </c>
      <c r="D4644" s="252" t="s">
        <v>42714</v>
      </c>
    </row>
    <row r="4645" spans="1:4">
      <c r="A4645">
        <v>7757</v>
      </c>
      <c r="B4645" t="s">
        <v>37902</v>
      </c>
      <c r="C4645" t="s">
        <v>4980</v>
      </c>
      <c r="D4645" s="252" t="s">
        <v>42715</v>
      </c>
    </row>
    <row r="4646" spans="1:4">
      <c r="A4646">
        <v>7758</v>
      </c>
      <c r="B4646" t="s">
        <v>37903</v>
      </c>
      <c r="C4646" t="s">
        <v>4980</v>
      </c>
      <c r="D4646" s="252" t="s">
        <v>42716</v>
      </c>
    </row>
    <row r="4647" spans="1:4">
      <c r="A4647">
        <v>7759</v>
      </c>
      <c r="B4647" t="s">
        <v>37904</v>
      </c>
      <c r="C4647" t="s">
        <v>4980</v>
      </c>
      <c r="D4647" s="252" t="s">
        <v>42717</v>
      </c>
    </row>
    <row r="4648" spans="1:4">
      <c r="A4648">
        <v>40334</v>
      </c>
      <c r="B4648" t="s">
        <v>37905</v>
      </c>
      <c r="C4648" t="s">
        <v>4980</v>
      </c>
      <c r="D4648" s="252" t="s">
        <v>42718</v>
      </c>
    </row>
    <row r="4649" spans="1:4">
      <c r="A4649">
        <v>7745</v>
      </c>
      <c r="B4649" t="s">
        <v>37906</v>
      </c>
      <c r="C4649" t="s">
        <v>4980</v>
      </c>
      <c r="D4649" s="252" t="s">
        <v>42719</v>
      </c>
    </row>
    <row r="4650" spans="1:4">
      <c r="A4650">
        <v>7714</v>
      </c>
      <c r="B4650" t="s">
        <v>37907</v>
      </c>
      <c r="C4650" t="s">
        <v>4980</v>
      </c>
      <c r="D4650" s="252" t="s">
        <v>42720</v>
      </c>
    </row>
    <row r="4651" spans="1:4">
      <c r="A4651">
        <v>7742</v>
      </c>
      <c r="B4651" t="s">
        <v>37908</v>
      </c>
      <c r="C4651" t="s">
        <v>4980</v>
      </c>
      <c r="D4651" s="252" t="s">
        <v>42721</v>
      </c>
    </row>
    <row r="4652" spans="1:4">
      <c r="A4652">
        <v>7750</v>
      </c>
      <c r="B4652" t="s">
        <v>37909</v>
      </c>
      <c r="C4652" t="s">
        <v>4980</v>
      </c>
      <c r="D4652" s="252" t="s">
        <v>42722</v>
      </c>
    </row>
    <row r="4653" spans="1:4">
      <c r="A4653">
        <v>7756</v>
      </c>
      <c r="B4653" t="s">
        <v>37910</v>
      </c>
      <c r="C4653" t="s">
        <v>4980</v>
      </c>
      <c r="D4653" s="252" t="s">
        <v>42723</v>
      </c>
    </row>
    <row r="4654" spans="1:4">
      <c r="A4654">
        <v>7765</v>
      </c>
      <c r="B4654" t="s">
        <v>37911</v>
      </c>
      <c r="C4654" t="s">
        <v>4980</v>
      </c>
      <c r="D4654" s="252" t="s">
        <v>42724</v>
      </c>
    </row>
    <row r="4655" spans="1:4">
      <c r="A4655">
        <v>12569</v>
      </c>
      <c r="B4655" t="s">
        <v>37912</v>
      </c>
      <c r="C4655" t="s">
        <v>4980</v>
      </c>
      <c r="D4655" s="252" t="s">
        <v>42725</v>
      </c>
    </row>
    <row r="4656" spans="1:4">
      <c r="A4656">
        <v>7766</v>
      </c>
      <c r="B4656" t="s">
        <v>37913</v>
      </c>
      <c r="C4656" t="s">
        <v>4980</v>
      </c>
      <c r="D4656" s="252" t="s">
        <v>42726</v>
      </c>
    </row>
    <row r="4657" spans="1:4">
      <c r="A4657">
        <v>7767</v>
      </c>
      <c r="B4657" t="s">
        <v>37914</v>
      </c>
      <c r="C4657" t="s">
        <v>4980</v>
      </c>
      <c r="D4657" s="252" t="s">
        <v>42727</v>
      </c>
    </row>
    <row r="4658" spans="1:4">
      <c r="A4658">
        <v>7727</v>
      </c>
      <c r="B4658" t="s">
        <v>37915</v>
      </c>
      <c r="C4658" t="s">
        <v>4980</v>
      </c>
      <c r="D4658" s="252" t="s">
        <v>42728</v>
      </c>
    </row>
    <row r="4659" spans="1:4">
      <c r="A4659">
        <v>7760</v>
      </c>
      <c r="B4659" t="s">
        <v>37916</v>
      </c>
      <c r="C4659" t="s">
        <v>4980</v>
      </c>
      <c r="D4659" s="252" t="s">
        <v>42234</v>
      </c>
    </row>
    <row r="4660" spans="1:4">
      <c r="A4660">
        <v>7761</v>
      </c>
      <c r="B4660" t="s">
        <v>37917</v>
      </c>
      <c r="C4660" t="s">
        <v>4980</v>
      </c>
      <c r="D4660" s="252" t="s">
        <v>42729</v>
      </c>
    </row>
    <row r="4661" spans="1:4">
      <c r="A4661">
        <v>7752</v>
      </c>
      <c r="B4661" t="s">
        <v>37918</v>
      </c>
      <c r="C4661" t="s">
        <v>4980</v>
      </c>
      <c r="D4661" s="252" t="s">
        <v>42235</v>
      </c>
    </row>
    <row r="4662" spans="1:4">
      <c r="A4662">
        <v>7762</v>
      </c>
      <c r="B4662" t="s">
        <v>37919</v>
      </c>
      <c r="C4662" t="s">
        <v>4980</v>
      </c>
      <c r="D4662" s="252" t="s">
        <v>42730</v>
      </c>
    </row>
    <row r="4663" spans="1:4">
      <c r="A4663">
        <v>7722</v>
      </c>
      <c r="B4663" t="s">
        <v>37920</v>
      </c>
      <c r="C4663" t="s">
        <v>4980</v>
      </c>
      <c r="D4663" s="252" t="s">
        <v>42731</v>
      </c>
    </row>
    <row r="4664" spans="1:4">
      <c r="A4664">
        <v>7763</v>
      </c>
      <c r="B4664" t="s">
        <v>37921</v>
      </c>
      <c r="C4664" t="s">
        <v>4980</v>
      </c>
      <c r="D4664" s="252" t="s">
        <v>39732</v>
      </c>
    </row>
    <row r="4665" spans="1:4">
      <c r="A4665">
        <v>7764</v>
      </c>
      <c r="B4665" t="s">
        <v>37922</v>
      </c>
      <c r="C4665" t="s">
        <v>4980</v>
      </c>
      <c r="D4665" s="252" t="s">
        <v>42732</v>
      </c>
    </row>
    <row r="4666" spans="1:4">
      <c r="A4666">
        <v>12572</v>
      </c>
      <c r="B4666" t="s">
        <v>37923</v>
      </c>
      <c r="C4666" t="s">
        <v>4980</v>
      </c>
      <c r="D4666" s="252" t="s">
        <v>42714</v>
      </c>
    </row>
    <row r="4667" spans="1:4">
      <c r="A4667">
        <v>12573</v>
      </c>
      <c r="B4667" t="s">
        <v>37924</v>
      </c>
      <c r="C4667" t="s">
        <v>4980</v>
      </c>
      <c r="D4667" s="252" t="s">
        <v>42733</v>
      </c>
    </row>
    <row r="4668" spans="1:4">
      <c r="A4668">
        <v>12574</v>
      </c>
      <c r="B4668" t="s">
        <v>37925</v>
      </c>
      <c r="C4668" t="s">
        <v>4980</v>
      </c>
      <c r="D4668" s="252" t="s">
        <v>42734</v>
      </c>
    </row>
    <row r="4669" spans="1:4">
      <c r="A4669">
        <v>12575</v>
      </c>
      <c r="B4669" t="s">
        <v>37926</v>
      </c>
      <c r="C4669" t="s">
        <v>4980</v>
      </c>
      <c r="D4669" s="252" t="s">
        <v>42735</v>
      </c>
    </row>
    <row r="4670" spans="1:4">
      <c r="A4670">
        <v>12576</v>
      </c>
      <c r="B4670" t="s">
        <v>37927</v>
      </c>
      <c r="C4670" t="s">
        <v>4980</v>
      </c>
      <c r="D4670" s="252" t="s">
        <v>42736</v>
      </c>
    </row>
    <row r="4671" spans="1:4">
      <c r="A4671">
        <v>12577</v>
      </c>
      <c r="B4671" t="s">
        <v>37928</v>
      </c>
      <c r="C4671" t="s">
        <v>4980</v>
      </c>
      <c r="D4671" s="252" t="s">
        <v>42737</v>
      </c>
    </row>
    <row r="4672" spans="1:4">
      <c r="A4672">
        <v>12578</v>
      </c>
      <c r="B4672" t="s">
        <v>37929</v>
      </c>
      <c r="C4672" t="s">
        <v>4980</v>
      </c>
      <c r="D4672" s="252" t="s">
        <v>42738</v>
      </c>
    </row>
    <row r="4673" spans="1:4">
      <c r="A4673">
        <v>12579</v>
      </c>
      <c r="B4673" t="s">
        <v>37930</v>
      </c>
      <c r="C4673" t="s">
        <v>4980</v>
      </c>
      <c r="D4673" s="252" t="s">
        <v>42739</v>
      </c>
    </row>
    <row r="4674" spans="1:4">
      <c r="A4674">
        <v>12580</v>
      </c>
      <c r="B4674" t="s">
        <v>37931</v>
      </c>
      <c r="C4674" t="s">
        <v>4980</v>
      </c>
      <c r="D4674" s="252" t="s">
        <v>42740</v>
      </c>
    </row>
    <row r="4675" spans="1:4">
      <c r="A4675">
        <v>12581</v>
      </c>
      <c r="B4675" t="s">
        <v>37932</v>
      </c>
      <c r="C4675" t="s">
        <v>4980</v>
      </c>
      <c r="D4675" s="252" t="s">
        <v>42741</v>
      </c>
    </row>
    <row r="4676" spans="1:4">
      <c r="A4676">
        <v>7720</v>
      </c>
      <c r="B4676" t="s">
        <v>37933</v>
      </c>
      <c r="C4676" t="s">
        <v>4980</v>
      </c>
      <c r="D4676" s="252" t="s">
        <v>42742</v>
      </c>
    </row>
    <row r="4677" spans="1:4">
      <c r="A4677">
        <v>40335</v>
      </c>
      <c r="B4677" t="s">
        <v>37934</v>
      </c>
      <c r="C4677" t="s">
        <v>4980</v>
      </c>
      <c r="D4677" s="252" t="s">
        <v>41115</v>
      </c>
    </row>
    <row r="4678" spans="1:4">
      <c r="A4678">
        <v>7740</v>
      </c>
      <c r="B4678" t="s">
        <v>37935</v>
      </c>
      <c r="C4678" t="s">
        <v>4980</v>
      </c>
      <c r="D4678" s="252" t="s">
        <v>42743</v>
      </c>
    </row>
    <row r="4679" spans="1:4">
      <c r="A4679">
        <v>7741</v>
      </c>
      <c r="B4679" t="s">
        <v>37936</v>
      </c>
      <c r="C4679" t="s">
        <v>4980</v>
      </c>
      <c r="D4679" s="252" t="s">
        <v>42744</v>
      </c>
    </row>
    <row r="4680" spans="1:4">
      <c r="A4680">
        <v>7774</v>
      </c>
      <c r="B4680" t="s">
        <v>37937</v>
      </c>
      <c r="C4680" t="s">
        <v>4980</v>
      </c>
      <c r="D4680" s="252" t="s">
        <v>42745</v>
      </c>
    </row>
    <row r="4681" spans="1:4">
      <c r="A4681">
        <v>7744</v>
      </c>
      <c r="B4681" t="s">
        <v>37938</v>
      </c>
      <c r="C4681" t="s">
        <v>4980</v>
      </c>
      <c r="D4681" s="252" t="s">
        <v>42746</v>
      </c>
    </row>
    <row r="4682" spans="1:4">
      <c r="A4682">
        <v>7773</v>
      </c>
      <c r="B4682" t="s">
        <v>37939</v>
      </c>
      <c r="C4682" t="s">
        <v>4980</v>
      </c>
      <c r="D4682" s="252" t="s">
        <v>42747</v>
      </c>
    </row>
    <row r="4683" spans="1:4">
      <c r="A4683">
        <v>7754</v>
      </c>
      <c r="B4683" t="s">
        <v>37940</v>
      </c>
      <c r="C4683" t="s">
        <v>4980</v>
      </c>
      <c r="D4683" s="252" t="s">
        <v>42748</v>
      </c>
    </row>
    <row r="4684" spans="1:4">
      <c r="A4684">
        <v>7735</v>
      </c>
      <c r="B4684" t="s">
        <v>37941</v>
      </c>
      <c r="C4684" t="s">
        <v>4980</v>
      </c>
      <c r="D4684" s="252" t="s">
        <v>41230</v>
      </c>
    </row>
    <row r="4685" spans="1:4">
      <c r="A4685">
        <v>7755</v>
      </c>
      <c r="B4685" t="s">
        <v>37942</v>
      </c>
      <c r="C4685" t="s">
        <v>4980</v>
      </c>
      <c r="D4685" s="252" t="s">
        <v>42749</v>
      </c>
    </row>
    <row r="4686" spans="1:4">
      <c r="A4686">
        <v>7776</v>
      </c>
      <c r="B4686" t="s">
        <v>37943</v>
      </c>
      <c r="C4686" t="s">
        <v>4980</v>
      </c>
      <c r="D4686" s="252" t="s">
        <v>42750</v>
      </c>
    </row>
    <row r="4687" spans="1:4">
      <c r="A4687">
        <v>7743</v>
      </c>
      <c r="B4687" t="s">
        <v>37944</v>
      </c>
      <c r="C4687" t="s">
        <v>4980</v>
      </c>
      <c r="D4687" s="252" t="s">
        <v>42751</v>
      </c>
    </row>
    <row r="4688" spans="1:4">
      <c r="A4688">
        <v>7733</v>
      </c>
      <c r="B4688" t="s">
        <v>37945</v>
      </c>
      <c r="C4688" t="s">
        <v>4980</v>
      </c>
      <c r="D4688" s="252" t="s">
        <v>40716</v>
      </c>
    </row>
    <row r="4689" spans="1:4">
      <c r="A4689">
        <v>7775</v>
      </c>
      <c r="B4689" t="s">
        <v>37946</v>
      </c>
      <c r="C4689" t="s">
        <v>4980</v>
      </c>
      <c r="D4689" s="252" t="s">
        <v>42752</v>
      </c>
    </row>
    <row r="4690" spans="1:4">
      <c r="A4690">
        <v>7734</v>
      </c>
      <c r="B4690" t="s">
        <v>37947</v>
      </c>
      <c r="C4690" t="s">
        <v>4980</v>
      </c>
      <c r="D4690" s="252" t="s">
        <v>42753</v>
      </c>
    </row>
    <row r="4691" spans="1:4">
      <c r="A4691">
        <v>37449</v>
      </c>
      <c r="B4691" t="s">
        <v>37948</v>
      </c>
      <c r="C4691" t="s">
        <v>4980</v>
      </c>
      <c r="D4691" s="252" t="s">
        <v>42754</v>
      </c>
    </row>
    <row r="4692" spans="1:4">
      <c r="A4692">
        <v>37450</v>
      </c>
      <c r="B4692" t="s">
        <v>37949</v>
      </c>
      <c r="C4692" t="s">
        <v>4980</v>
      </c>
      <c r="D4692" s="252" t="s">
        <v>42755</v>
      </c>
    </row>
    <row r="4693" spans="1:4">
      <c r="A4693">
        <v>37451</v>
      </c>
      <c r="B4693" t="s">
        <v>37950</v>
      </c>
      <c r="C4693" t="s">
        <v>4980</v>
      </c>
      <c r="D4693" s="252" t="s">
        <v>42756</v>
      </c>
    </row>
    <row r="4694" spans="1:4">
      <c r="A4694">
        <v>37452</v>
      </c>
      <c r="B4694" t="s">
        <v>37951</v>
      </c>
      <c r="C4694" t="s">
        <v>4980</v>
      </c>
      <c r="D4694" s="252" t="s">
        <v>42757</v>
      </c>
    </row>
    <row r="4695" spans="1:4">
      <c r="A4695">
        <v>37453</v>
      </c>
      <c r="B4695" t="s">
        <v>37952</v>
      </c>
      <c r="C4695" t="s">
        <v>4980</v>
      </c>
      <c r="D4695" s="252" t="s">
        <v>42758</v>
      </c>
    </row>
    <row r="4696" spans="1:4">
      <c r="A4696">
        <v>7778</v>
      </c>
      <c r="B4696" t="s">
        <v>37953</v>
      </c>
      <c r="C4696" t="s">
        <v>4980</v>
      </c>
      <c r="D4696" s="252" t="s">
        <v>42759</v>
      </c>
    </row>
    <row r="4697" spans="1:4">
      <c r="A4697">
        <v>7796</v>
      </c>
      <c r="B4697" t="s">
        <v>37954</v>
      </c>
      <c r="C4697" t="s">
        <v>4980</v>
      </c>
      <c r="D4697" s="252" t="s">
        <v>41571</v>
      </c>
    </row>
    <row r="4698" spans="1:4">
      <c r="A4698">
        <v>7781</v>
      </c>
      <c r="B4698" t="s">
        <v>37955</v>
      </c>
      <c r="C4698" t="s">
        <v>4980</v>
      </c>
      <c r="D4698" s="252" t="s">
        <v>42547</v>
      </c>
    </row>
    <row r="4699" spans="1:4">
      <c r="A4699">
        <v>7795</v>
      </c>
      <c r="B4699" t="s">
        <v>37956</v>
      </c>
      <c r="C4699" t="s">
        <v>4980</v>
      </c>
      <c r="D4699" s="252" t="s">
        <v>42760</v>
      </c>
    </row>
    <row r="4700" spans="1:4">
      <c r="A4700">
        <v>7791</v>
      </c>
      <c r="B4700" t="s">
        <v>37957</v>
      </c>
      <c r="C4700" t="s">
        <v>4980</v>
      </c>
      <c r="D4700" s="252" t="s">
        <v>42761</v>
      </c>
    </row>
    <row r="4701" spans="1:4">
      <c r="A4701">
        <v>7783</v>
      </c>
      <c r="B4701" t="s">
        <v>37958</v>
      </c>
      <c r="C4701" t="s">
        <v>4980</v>
      </c>
      <c r="D4701" s="252" t="s">
        <v>42762</v>
      </c>
    </row>
    <row r="4702" spans="1:4">
      <c r="A4702">
        <v>7790</v>
      </c>
      <c r="B4702" t="s">
        <v>37959</v>
      </c>
      <c r="C4702" t="s">
        <v>4980</v>
      </c>
      <c r="D4702" s="252" t="s">
        <v>42763</v>
      </c>
    </row>
    <row r="4703" spans="1:4">
      <c r="A4703">
        <v>7785</v>
      </c>
      <c r="B4703" t="s">
        <v>37960</v>
      </c>
      <c r="C4703" t="s">
        <v>4980</v>
      </c>
      <c r="D4703" s="252" t="s">
        <v>42569</v>
      </c>
    </row>
    <row r="4704" spans="1:4">
      <c r="A4704">
        <v>7792</v>
      </c>
      <c r="B4704" t="s">
        <v>37961</v>
      </c>
      <c r="C4704" t="s">
        <v>4980</v>
      </c>
      <c r="D4704" s="252" t="s">
        <v>42764</v>
      </c>
    </row>
    <row r="4705" spans="1:4">
      <c r="A4705">
        <v>7793</v>
      </c>
      <c r="B4705" t="s">
        <v>37962</v>
      </c>
      <c r="C4705" t="s">
        <v>4980</v>
      </c>
      <c r="D4705" s="252" t="s">
        <v>42765</v>
      </c>
    </row>
    <row r="4706" spans="1:4">
      <c r="A4706">
        <v>13159</v>
      </c>
      <c r="B4706" t="s">
        <v>37963</v>
      </c>
      <c r="C4706" t="s">
        <v>4980</v>
      </c>
      <c r="D4706" s="252" t="s">
        <v>42766</v>
      </c>
    </row>
    <row r="4707" spans="1:4">
      <c r="A4707">
        <v>13168</v>
      </c>
      <c r="B4707" t="s">
        <v>37964</v>
      </c>
      <c r="C4707" t="s">
        <v>4980</v>
      </c>
      <c r="D4707" s="252" t="s">
        <v>42767</v>
      </c>
    </row>
    <row r="4708" spans="1:4">
      <c r="A4708">
        <v>13173</v>
      </c>
      <c r="B4708" t="s">
        <v>37965</v>
      </c>
      <c r="C4708" t="s">
        <v>4980</v>
      </c>
      <c r="D4708" s="252" t="s">
        <v>42768</v>
      </c>
    </row>
    <row r="4709" spans="1:4">
      <c r="A4709">
        <v>12583</v>
      </c>
      <c r="B4709" t="s">
        <v>37966</v>
      </c>
      <c r="C4709" t="s">
        <v>4980</v>
      </c>
      <c r="D4709" s="252" t="s">
        <v>42769</v>
      </c>
    </row>
    <row r="4710" spans="1:4">
      <c r="A4710">
        <v>12584</v>
      </c>
      <c r="B4710" t="s">
        <v>37967</v>
      </c>
      <c r="C4710" t="s">
        <v>4980</v>
      </c>
      <c r="D4710" s="252" t="s">
        <v>42770</v>
      </c>
    </row>
    <row r="4711" spans="1:4">
      <c r="A4711">
        <v>12613</v>
      </c>
      <c r="B4711" t="s">
        <v>37968</v>
      </c>
      <c r="C4711" t="s">
        <v>4977</v>
      </c>
      <c r="D4711" s="252" t="s">
        <v>40112</v>
      </c>
    </row>
    <row r="4712" spans="1:4">
      <c r="A4712">
        <v>1031</v>
      </c>
      <c r="B4712" t="s">
        <v>37969</v>
      </c>
      <c r="C4712" t="s">
        <v>4977</v>
      </c>
      <c r="D4712" s="252" t="s">
        <v>40496</v>
      </c>
    </row>
    <row r="4713" spans="1:4">
      <c r="A4713">
        <v>39707</v>
      </c>
      <c r="B4713" t="s">
        <v>37970</v>
      </c>
      <c r="C4713" t="s">
        <v>4980</v>
      </c>
      <c r="D4713" s="252" t="s">
        <v>39870</v>
      </c>
    </row>
    <row r="4714" spans="1:4">
      <c r="A4714">
        <v>39708</v>
      </c>
      <c r="B4714" t="s">
        <v>37971</v>
      </c>
      <c r="C4714" t="s">
        <v>4980</v>
      </c>
      <c r="D4714" s="252" t="s">
        <v>39039</v>
      </c>
    </row>
    <row r="4715" spans="1:4">
      <c r="A4715">
        <v>39710</v>
      </c>
      <c r="B4715" t="s">
        <v>37972</v>
      </c>
      <c r="C4715" t="s">
        <v>4980</v>
      </c>
      <c r="D4715" s="252" t="s">
        <v>42771</v>
      </c>
    </row>
    <row r="4716" spans="1:4">
      <c r="A4716">
        <v>39709</v>
      </c>
      <c r="B4716" t="s">
        <v>37973</v>
      </c>
      <c r="C4716" t="s">
        <v>4980</v>
      </c>
      <c r="D4716" s="252" t="s">
        <v>40789</v>
      </c>
    </row>
    <row r="4717" spans="1:4">
      <c r="A4717">
        <v>39711</v>
      </c>
      <c r="B4717" t="s">
        <v>37974</v>
      </c>
      <c r="C4717" t="s">
        <v>4980</v>
      </c>
      <c r="D4717" s="252" t="s">
        <v>39048</v>
      </c>
    </row>
    <row r="4718" spans="1:4">
      <c r="A4718">
        <v>39712</v>
      </c>
      <c r="B4718" t="s">
        <v>37975</v>
      </c>
      <c r="C4718" t="s">
        <v>4980</v>
      </c>
      <c r="D4718" s="252" t="s">
        <v>38974</v>
      </c>
    </row>
    <row r="4719" spans="1:4">
      <c r="A4719">
        <v>39713</v>
      </c>
      <c r="B4719" t="s">
        <v>37976</v>
      </c>
      <c r="C4719" t="s">
        <v>4980</v>
      </c>
      <c r="D4719" s="252" t="s">
        <v>38969</v>
      </c>
    </row>
    <row r="4720" spans="1:4">
      <c r="A4720">
        <v>39714</v>
      </c>
      <c r="B4720" t="s">
        <v>37977</v>
      </c>
      <c r="C4720" t="s">
        <v>4980</v>
      </c>
      <c r="D4720" s="252" t="s">
        <v>42772</v>
      </c>
    </row>
    <row r="4721" spans="1:4">
      <c r="A4721">
        <v>39715</v>
      </c>
      <c r="B4721" t="s">
        <v>37978</v>
      </c>
      <c r="C4721" t="s">
        <v>4980</v>
      </c>
      <c r="D4721" s="252" t="s">
        <v>42773</v>
      </c>
    </row>
    <row r="4722" spans="1:4">
      <c r="A4722">
        <v>39716</v>
      </c>
      <c r="B4722" t="s">
        <v>37979</v>
      </c>
      <c r="C4722" t="s">
        <v>4980</v>
      </c>
      <c r="D4722" s="252" t="s">
        <v>39256</v>
      </c>
    </row>
    <row r="4723" spans="1:4">
      <c r="A4723">
        <v>39718</v>
      </c>
      <c r="B4723" t="s">
        <v>37980</v>
      </c>
      <c r="C4723" t="s">
        <v>4980</v>
      </c>
      <c r="D4723" s="252" t="s">
        <v>42202</v>
      </c>
    </row>
    <row r="4724" spans="1:4">
      <c r="A4724">
        <v>9813</v>
      </c>
      <c r="B4724" t="s">
        <v>37981</v>
      </c>
      <c r="C4724" t="s">
        <v>4980</v>
      </c>
      <c r="D4724" s="252" t="s">
        <v>41041</v>
      </c>
    </row>
    <row r="4725" spans="1:4">
      <c r="A4725">
        <v>9815</v>
      </c>
      <c r="B4725" t="s">
        <v>37982</v>
      </c>
      <c r="C4725" t="s">
        <v>4980</v>
      </c>
      <c r="D4725" s="252" t="s">
        <v>42774</v>
      </c>
    </row>
    <row r="4726" spans="1:4">
      <c r="A4726">
        <v>44543</v>
      </c>
      <c r="B4726" t="s">
        <v>37983</v>
      </c>
      <c r="C4726" t="s">
        <v>4980</v>
      </c>
      <c r="D4726" s="252" t="s">
        <v>42775</v>
      </c>
    </row>
    <row r="4727" spans="1:4">
      <c r="A4727">
        <v>44526</v>
      </c>
      <c r="B4727" t="s">
        <v>37984</v>
      </c>
      <c r="C4727" t="s">
        <v>4980</v>
      </c>
      <c r="D4727" s="252" t="s">
        <v>42776</v>
      </c>
    </row>
    <row r="4728" spans="1:4">
      <c r="A4728">
        <v>44518</v>
      </c>
      <c r="B4728" t="s">
        <v>37985</v>
      </c>
      <c r="C4728" t="s">
        <v>4980</v>
      </c>
      <c r="D4728" s="252" t="s">
        <v>42777</v>
      </c>
    </row>
    <row r="4729" spans="1:4">
      <c r="A4729">
        <v>44544</v>
      </c>
      <c r="B4729" t="s">
        <v>37986</v>
      </c>
      <c r="C4729" t="s">
        <v>4980</v>
      </c>
      <c r="D4729" s="252" t="s">
        <v>42778</v>
      </c>
    </row>
    <row r="4730" spans="1:4">
      <c r="A4730">
        <v>44545</v>
      </c>
      <c r="B4730" t="s">
        <v>37987</v>
      </c>
      <c r="C4730" t="s">
        <v>4980</v>
      </c>
      <c r="D4730" s="252" t="s">
        <v>42779</v>
      </c>
    </row>
    <row r="4731" spans="1:4">
      <c r="A4731">
        <v>44546</v>
      </c>
      <c r="B4731" t="s">
        <v>37988</v>
      </c>
      <c r="C4731" t="s">
        <v>4980</v>
      </c>
      <c r="D4731" s="252" t="s">
        <v>42780</v>
      </c>
    </row>
    <row r="4732" spans="1:4">
      <c r="A4732">
        <v>44525</v>
      </c>
      <c r="B4732" t="s">
        <v>37989</v>
      </c>
      <c r="C4732" t="s">
        <v>4980</v>
      </c>
      <c r="D4732" s="252" t="s">
        <v>42781</v>
      </c>
    </row>
    <row r="4733" spans="1:4">
      <c r="A4733">
        <v>44547</v>
      </c>
      <c r="B4733" t="s">
        <v>37990</v>
      </c>
      <c r="C4733" t="s">
        <v>4980</v>
      </c>
      <c r="D4733" s="252" t="s">
        <v>42782</v>
      </c>
    </row>
    <row r="4734" spans="1:4">
      <c r="A4734">
        <v>44519</v>
      </c>
      <c r="B4734" t="s">
        <v>37991</v>
      </c>
      <c r="C4734" t="s">
        <v>4980</v>
      </c>
      <c r="D4734" s="252" t="s">
        <v>42783</v>
      </c>
    </row>
    <row r="4735" spans="1:4">
      <c r="A4735">
        <v>44520</v>
      </c>
      <c r="B4735" t="s">
        <v>37992</v>
      </c>
      <c r="C4735" t="s">
        <v>4980</v>
      </c>
      <c r="D4735" s="252" t="s">
        <v>42784</v>
      </c>
    </row>
    <row r="4736" spans="1:4">
      <c r="A4736">
        <v>44521</v>
      </c>
      <c r="B4736" t="s">
        <v>37993</v>
      </c>
      <c r="C4736" t="s">
        <v>4980</v>
      </c>
      <c r="D4736" s="252" t="s">
        <v>42785</v>
      </c>
    </row>
    <row r="4737" spans="1:4">
      <c r="A4737">
        <v>44522</v>
      </c>
      <c r="B4737" t="s">
        <v>37994</v>
      </c>
      <c r="C4737" t="s">
        <v>4980</v>
      </c>
      <c r="D4737" s="252" t="s">
        <v>42786</v>
      </c>
    </row>
    <row r="4738" spans="1:4">
      <c r="A4738">
        <v>44523</v>
      </c>
      <c r="B4738" t="s">
        <v>37995</v>
      </c>
      <c r="C4738" t="s">
        <v>4980</v>
      </c>
      <c r="D4738" s="252" t="s">
        <v>42787</v>
      </c>
    </row>
    <row r="4739" spans="1:4">
      <c r="A4739">
        <v>44527</v>
      </c>
      <c r="B4739" t="s">
        <v>37996</v>
      </c>
      <c r="C4739" t="s">
        <v>4980</v>
      </c>
      <c r="D4739" s="252" t="s">
        <v>42788</v>
      </c>
    </row>
    <row r="4740" spans="1:4">
      <c r="A4740">
        <v>44524</v>
      </c>
      <c r="B4740" t="s">
        <v>37997</v>
      </c>
      <c r="C4740" t="s">
        <v>4980</v>
      </c>
      <c r="D4740" s="252" t="s">
        <v>42789</v>
      </c>
    </row>
    <row r="4741" spans="1:4">
      <c r="A4741">
        <v>44542</v>
      </c>
      <c r="B4741" t="s">
        <v>37998</v>
      </c>
      <c r="C4741" t="s">
        <v>4980</v>
      </c>
      <c r="D4741" s="252" t="s">
        <v>42790</v>
      </c>
    </row>
    <row r="4742" spans="1:4">
      <c r="A4742">
        <v>9877</v>
      </c>
      <c r="B4742" t="s">
        <v>37999</v>
      </c>
      <c r="C4742" t="s">
        <v>4980</v>
      </c>
      <c r="D4742" s="252" t="s">
        <v>42791</v>
      </c>
    </row>
    <row r="4743" spans="1:4">
      <c r="A4743">
        <v>9878</v>
      </c>
      <c r="B4743" t="s">
        <v>38000</v>
      </c>
      <c r="C4743" t="s">
        <v>4980</v>
      </c>
      <c r="D4743" s="252" t="s">
        <v>42792</v>
      </c>
    </row>
    <row r="4744" spans="1:4">
      <c r="A4744">
        <v>41986</v>
      </c>
      <c r="B4744" t="s">
        <v>38001</v>
      </c>
      <c r="C4744" t="s">
        <v>4980</v>
      </c>
      <c r="D4744" s="252" t="s">
        <v>42793</v>
      </c>
    </row>
    <row r="4745" spans="1:4">
      <c r="A4745">
        <v>43422</v>
      </c>
      <c r="B4745" t="s">
        <v>38002</v>
      </c>
      <c r="C4745" t="s">
        <v>4980</v>
      </c>
      <c r="D4745" s="252" t="s">
        <v>42794</v>
      </c>
    </row>
    <row r="4746" spans="1:4">
      <c r="A4746">
        <v>41987</v>
      </c>
      <c r="B4746" t="s">
        <v>38003</v>
      </c>
      <c r="C4746" t="s">
        <v>4980</v>
      </c>
      <c r="D4746" s="252" t="s">
        <v>42795</v>
      </c>
    </row>
    <row r="4747" spans="1:4">
      <c r="A4747">
        <v>41988</v>
      </c>
      <c r="B4747" t="s">
        <v>38004</v>
      </c>
      <c r="C4747" t="s">
        <v>4980</v>
      </c>
      <c r="D4747" s="252" t="s">
        <v>42796</v>
      </c>
    </row>
    <row r="4748" spans="1:4">
      <c r="A4748">
        <v>41697</v>
      </c>
      <c r="B4748" t="s">
        <v>38005</v>
      </c>
      <c r="C4748" t="s">
        <v>4980</v>
      </c>
      <c r="D4748" s="252" t="s">
        <v>42797</v>
      </c>
    </row>
    <row r="4749" spans="1:4">
      <c r="A4749">
        <v>41985</v>
      </c>
      <c r="B4749" t="s">
        <v>38006</v>
      </c>
      <c r="C4749" t="s">
        <v>4980</v>
      </c>
      <c r="D4749" s="252" t="s">
        <v>42798</v>
      </c>
    </row>
    <row r="4750" spans="1:4">
      <c r="A4750">
        <v>41699</v>
      </c>
      <c r="B4750" t="s">
        <v>38007</v>
      </c>
      <c r="C4750" t="s">
        <v>4980</v>
      </c>
      <c r="D4750" s="252" t="s">
        <v>42799</v>
      </c>
    </row>
    <row r="4751" spans="1:4">
      <c r="A4751">
        <v>38053</v>
      </c>
      <c r="B4751" t="s">
        <v>38008</v>
      </c>
      <c r="C4751" t="s">
        <v>4980</v>
      </c>
      <c r="D4751" s="252" t="s">
        <v>39812</v>
      </c>
    </row>
    <row r="4752" spans="1:4">
      <c r="A4752">
        <v>38054</v>
      </c>
      <c r="B4752" t="s">
        <v>38009</v>
      </c>
      <c r="C4752" t="s">
        <v>4980</v>
      </c>
      <c r="D4752" s="252" t="s">
        <v>42800</v>
      </c>
    </row>
    <row r="4753" spans="1:4">
      <c r="A4753">
        <v>38052</v>
      </c>
      <c r="B4753" t="s">
        <v>38010</v>
      </c>
      <c r="C4753" t="s">
        <v>4980</v>
      </c>
      <c r="D4753" s="252" t="s">
        <v>39513</v>
      </c>
    </row>
    <row r="4754" spans="1:4">
      <c r="A4754">
        <v>38051</v>
      </c>
      <c r="B4754" t="s">
        <v>38011</v>
      </c>
      <c r="C4754" t="s">
        <v>4980</v>
      </c>
      <c r="D4754" s="252" t="s">
        <v>42801</v>
      </c>
    </row>
    <row r="4755" spans="1:4">
      <c r="A4755">
        <v>38787</v>
      </c>
      <c r="B4755" t="s">
        <v>38934</v>
      </c>
      <c r="C4755" t="s">
        <v>4980</v>
      </c>
      <c r="D4755" s="252" t="s">
        <v>42802</v>
      </c>
    </row>
    <row r="4756" spans="1:4">
      <c r="A4756">
        <v>38825</v>
      </c>
      <c r="B4756" t="s">
        <v>38935</v>
      </c>
      <c r="C4756" t="s">
        <v>4980</v>
      </c>
      <c r="D4756" s="252" t="s">
        <v>42803</v>
      </c>
    </row>
    <row r="4757" spans="1:4">
      <c r="A4757">
        <v>38826</v>
      </c>
      <c r="B4757" t="s">
        <v>38936</v>
      </c>
      <c r="C4757" t="s">
        <v>4980</v>
      </c>
      <c r="D4757" s="252" t="s">
        <v>42804</v>
      </c>
    </row>
    <row r="4758" spans="1:4">
      <c r="A4758">
        <v>38827</v>
      </c>
      <c r="B4758" t="s">
        <v>38937</v>
      </c>
      <c r="C4758" t="s">
        <v>4980</v>
      </c>
      <c r="D4758" s="252" t="s">
        <v>42805</v>
      </c>
    </row>
    <row r="4759" spans="1:4">
      <c r="A4759">
        <v>38830</v>
      </c>
      <c r="B4759" t="s">
        <v>38012</v>
      </c>
      <c r="C4759" t="s">
        <v>4980</v>
      </c>
      <c r="D4759" s="252" t="s">
        <v>39835</v>
      </c>
    </row>
    <row r="4760" spans="1:4">
      <c r="A4760">
        <v>38828</v>
      </c>
      <c r="B4760" t="s">
        <v>38013</v>
      </c>
      <c r="C4760" t="s">
        <v>4980</v>
      </c>
      <c r="D4760" s="252" t="s">
        <v>42806</v>
      </c>
    </row>
    <row r="4761" spans="1:4">
      <c r="A4761">
        <v>38829</v>
      </c>
      <c r="B4761" t="s">
        <v>38014</v>
      </c>
      <c r="C4761" t="s">
        <v>4980</v>
      </c>
      <c r="D4761" s="252" t="s">
        <v>40550</v>
      </c>
    </row>
    <row r="4762" spans="1:4">
      <c r="A4762">
        <v>38831</v>
      </c>
      <c r="B4762" t="s">
        <v>38015</v>
      </c>
      <c r="C4762" t="s">
        <v>4980</v>
      </c>
      <c r="D4762" s="252" t="s">
        <v>42807</v>
      </c>
    </row>
    <row r="4763" spans="1:4">
      <c r="A4763">
        <v>36274</v>
      </c>
      <c r="B4763" t="s">
        <v>38016</v>
      </c>
      <c r="C4763" t="s">
        <v>4980</v>
      </c>
      <c r="D4763" s="252" t="s">
        <v>39582</v>
      </c>
    </row>
    <row r="4764" spans="1:4">
      <c r="A4764">
        <v>36278</v>
      </c>
      <c r="B4764" t="s">
        <v>38017</v>
      </c>
      <c r="C4764" t="s">
        <v>4980</v>
      </c>
      <c r="D4764" s="252" t="s">
        <v>42808</v>
      </c>
    </row>
    <row r="4765" spans="1:4">
      <c r="A4765">
        <v>38977</v>
      </c>
      <c r="B4765" t="s">
        <v>38018</v>
      </c>
      <c r="C4765" t="s">
        <v>4980</v>
      </c>
      <c r="D4765" s="252" t="s">
        <v>42809</v>
      </c>
    </row>
    <row r="4766" spans="1:4">
      <c r="A4766">
        <v>38971</v>
      </c>
      <c r="B4766" t="s">
        <v>38019</v>
      </c>
      <c r="C4766" t="s">
        <v>4980</v>
      </c>
      <c r="D4766" s="252" t="s">
        <v>42810</v>
      </c>
    </row>
    <row r="4767" spans="1:4">
      <c r="A4767">
        <v>38972</v>
      </c>
      <c r="B4767" t="s">
        <v>38020</v>
      </c>
      <c r="C4767" t="s">
        <v>4980</v>
      </c>
      <c r="D4767" s="252" t="s">
        <v>40115</v>
      </c>
    </row>
    <row r="4768" spans="1:4">
      <c r="A4768">
        <v>38973</v>
      </c>
      <c r="B4768" t="s">
        <v>38021</v>
      </c>
      <c r="C4768" t="s">
        <v>4980</v>
      </c>
      <c r="D4768" s="252" t="s">
        <v>39092</v>
      </c>
    </row>
    <row r="4769" spans="1:4">
      <c r="A4769">
        <v>38974</v>
      </c>
      <c r="B4769" t="s">
        <v>38022</v>
      </c>
      <c r="C4769" t="s">
        <v>4980</v>
      </c>
      <c r="D4769" s="252" t="s">
        <v>42811</v>
      </c>
    </row>
    <row r="4770" spans="1:4">
      <c r="A4770">
        <v>38975</v>
      </c>
      <c r="B4770" t="s">
        <v>38023</v>
      </c>
      <c r="C4770" t="s">
        <v>4980</v>
      </c>
      <c r="D4770" s="252" t="s">
        <v>42812</v>
      </c>
    </row>
    <row r="4771" spans="1:4">
      <c r="A4771">
        <v>38976</v>
      </c>
      <c r="B4771" t="s">
        <v>38024</v>
      </c>
      <c r="C4771" t="s">
        <v>4980</v>
      </c>
      <c r="D4771" s="252" t="s">
        <v>42813</v>
      </c>
    </row>
    <row r="4772" spans="1:4">
      <c r="A4772">
        <v>44176</v>
      </c>
      <c r="B4772" t="s">
        <v>38938</v>
      </c>
      <c r="C4772" t="s">
        <v>4980</v>
      </c>
      <c r="D4772" s="252" t="s">
        <v>42814</v>
      </c>
    </row>
    <row r="4773" spans="1:4">
      <c r="A4773">
        <v>38986</v>
      </c>
      <c r="B4773" t="s">
        <v>38025</v>
      </c>
      <c r="C4773" t="s">
        <v>4980</v>
      </c>
      <c r="D4773" s="252" t="s">
        <v>42815</v>
      </c>
    </row>
    <row r="4774" spans="1:4">
      <c r="A4774">
        <v>38978</v>
      </c>
      <c r="B4774" t="s">
        <v>38026</v>
      </c>
      <c r="C4774" t="s">
        <v>4980</v>
      </c>
      <c r="D4774" s="252" t="s">
        <v>42816</v>
      </c>
    </row>
    <row r="4775" spans="1:4">
      <c r="A4775">
        <v>38979</v>
      </c>
      <c r="B4775" t="s">
        <v>38027</v>
      </c>
      <c r="C4775" t="s">
        <v>4980</v>
      </c>
      <c r="D4775" s="252" t="s">
        <v>42817</v>
      </c>
    </row>
    <row r="4776" spans="1:4">
      <c r="A4776">
        <v>38980</v>
      </c>
      <c r="B4776" t="s">
        <v>38028</v>
      </c>
      <c r="C4776" t="s">
        <v>4980</v>
      </c>
      <c r="D4776" s="252" t="s">
        <v>42818</v>
      </c>
    </row>
    <row r="4777" spans="1:4">
      <c r="A4777">
        <v>38981</v>
      </c>
      <c r="B4777" t="s">
        <v>38029</v>
      </c>
      <c r="C4777" t="s">
        <v>4980</v>
      </c>
      <c r="D4777" s="252" t="s">
        <v>42819</v>
      </c>
    </row>
    <row r="4778" spans="1:4">
      <c r="A4778">
        <v>38982</v>
      </c>
      <c r="B4778" t="s">
        <v>38030</v>
      </c>
      <c r="C4778" t="s">
        <v>4980</v>
      </c>
      <c r="D4778" s="252" t="s">
        <v>42820</v>
      </c>
    </row>
    <row r="4779" spans="1:4">
      <c r="A4779">
        <v>38983</v>
      </c>
      <c r="B4779" t="s">
        <v>38031</v>
      </c>
      <c r="C4779" t="s">
        <v>4980</v>
      </c>
      <c r="D4779" s="252" t="s">
        <v>42821</v>
      </c>
    </row>
    <row r="4780" spans="1:4">
      <c r="A4780">
        <v>38984</v>
      </c>
      <c r="B4780" t="s">
        <v>38032</v>
      </c>
      <c r="C4780" t="s">
        <v>4980</v>
      </c>
      <c r="D4780" s="252" t="s">
        <v>42822</v>
      </c>
    </row>
    <row r="4781" spans="1:4">
      <c r="A4781">
        <v>38985</v>
      </c>
      <c r="B4781" t="s">
        <v>38033</v>
      </c>
      <c r="C4781" t="s">
        <v>4980</v>
      </c>
      <c r="D4781" s="252" t="s">
        <v>42823</v>
      </c>
    </row>
    <row r="4782" spans="1:4">
      <c r="A4782">
        <v>9836</v>
      </c>
      <c r="B4782" t="s">
        <v>38034</v>
      </c>
      <c r="C4782" t="s">
        <v>4980</v>
      </c>
      <c r="D4782" s="252" t="s">
        <v>42824</v>
      </c>
    </row>
    <row r="4783" spans="1:4">
      <c r="A4783">
        <v>20065</v>
      </c>
      <c r="B4783" t="s">
        <v>38035</v>
      </c>
      <c r="C4783" t="s">
        <v>4980</v>
      </c>
      <c r="D4783" s="252" t="s">
        <v>42825</v>
      </c>
    </row>
    <row r="4784" spans="1:4">
      <c r="A4784">
        <v>9835</v>
      </c>
      <c r="B4784" t="s">
        <v>38036</v>
      </c>
      <c r="C4784" t="s">
        <v>4980</v>
      </c>
      <c r="D4784" s="252" t="s">
        <v>42826</v>
      </c>
    </row>
    <row r="4785" spans="1:4">
      <c r="A4785">
        <v>38032</v>
      </c>
      <c r="B4785" t="s">
        <v>38939</v>
      </c>
      <c r="C4785" t="s">
        <v>4980</v>
      </c>
      <c r="D4785" s="252" t="s">
        <v>41437</v>
      </c>
    </row>
    <row r="4786" spans="1:4">
      <c r="A4786">
        <v>38033</v>
      </c>
      <c r="B4786" t="s">
        <v>38940</v>
      </c>
      <c r="C4786" t="s">
        <v>4980</v>
      </c>
      <c r="D4786" s="252" t="s">
        <v>42827</v>
      </c>
    </row>
    <row r="4787" spans="1:4">
      <c r="A4787">
        <v>38034</v>
      </c>
      <c r="B4787" t="s">
        <v>38941</v>
      </c>
      <c r="C4787" t="s">
        <v>4980</v>
      </c>
      <c r="D4787" s="252" t="s">
        <v>42828</v>
      </c>
    </row>
    <row r="4788" spans="1:4">
      <c r="A4788">
        <v>38035</v>
      </c>
      <c r="B4788" t="s">
        <v>38942</v>
      </c>
      <c r="C4788" t="s">
        <v>4980</v>
      </c>
      <c r="D4788" s="252" t="s">
        <v>42829</v>
      </c>
    </row>
    <row r="4789" spans="1:4">
      <c r="A4789">
        <v>38036</v>
      </c>
      <c r="B4789" t="s">
        <v>38943</v>
      </c>
      <c r="C4789" t="s">
        <v>4980</v>
      </c>
      <c r="D4789" s="252" t="s">
        <v>42830</v>
      </c>
    </row>
    <row r="4790" spans="1:4">
      <c r="A4790">
        <v>38037</v>
      </c>
      <c r="B4790" t="s">
        <v>38944</v>
      </c>
      <c r="C4790" t="s">
        <v>4980</v>
      </c>
      <c r="D4790" s="252" t="s">
        <v>42831</v>
      </c>
    </row>
    <row r="4791" spans="1:4">
      <c r="A4791">
        <v>9850</v>
      </c>
      <c r="B4791" t="s">
        <v>38037</v>
      </c>
      <c r="C4791" t="s">
        <v>4980</v>
      </c>
      <c r="D4791" s="252" t="s">
        <v>42832</v>
      </c>
    </row>
    <row r="4792" spans="1:4">
      <c r="A4792">
        <v>9853</v>
      </c>
      <c r="B4792" t="s">
        <v>38038</v>
      </c>
      <c r="C4792" t="s">
        <v>4980</v>
      </c>
      <c r="D4792" s="252" t="s">
        <v>42833</v>
      </c>
    </row>
    <row r="4793" spans="1:4">
      <c r="A4793">
        <v>9854</v>
      </c>
      <c r="B4793" t="s">
        <v>38039</v>
      </c>
      <c r="C4793" t="s">
        <v>4980</v>
      </c>
      <c r="D4793" s="252" t="s">
        <v>42834</v>
      </c>
    </row>
    <row r="4794" spans="1:4">
      <c r="A4794">
        <v>9851</v>
      </c>
      <c r="B4794" t="s">
        <v>38040</v>
      </c>
      <c r="C4794" t="s">
        <v>4980</v>
      </c>
      <c r="D4794" s="252" t="s">
        <v>42835</v>
      </c>
    </row>
    <row r="4795" spans="1:4">
      <c r="A4795">
        <v>9855</v>
      </c>
      <c r="B4795" t="s">
        <v>38041</v>
      </c>
      <c r="C4795" t="s">
        <v>4980</v>
      </c>
      <c r="D4795" s="252" t="s">
        <v>42836</v>
      </c>
    </row>
    <row r="4796" spans="1:4">
      <c r="A4796">
        <v>9825</v>
      </c>
      <c r="B4796" t="s">
        <v>38042</v>
      </c>
      <c r="C4796" t="s">
        <v>4980</v>
      </c>
      <c r="D4796" s="252" t="s">
        <v>42837</v>
      </c>
    </row>
    <row r="4797" spans="1:4">
      <c r="A4797">
        <v>9828</v>
      </c>
      <c r="B4797" t="s">
        <v>38043</v>
      </c>
      <c r="C4797" t="s">
        <v>4980</v>
      </c>
      <c r="D4797" s="252" t="s">
        <v>42838</v>
      </c>
    </row>
    <row r="4798" spans="1:4">
      <c r="A4798">
        <v>9829</v>
      </c>
      <c r="B4798" t="s">
        <v>38044</v>
      </c>
      <c r="C4798" t="s">
        <v>4980</v>
      </c>
      <c r="D4798" s="252" t="s">
        <v>42839</v>
      </c>
    </row>
    <row r="4799" spans="1:4">
      <c r="A4799">
        <v>9826</v>
      </c>
      <c r="B4799" t="s">
        <v>38045</v>
      </c>
      <c r="C4799" t="s">
        <v>4980</v>
      </c>
      <c r="D4799" s="252" t="s">
        <v>42840</v>
      </c>
    </row>
    <row r="4800" spans="1:4">
      <c r="A4800">
        <v>9827</v>
      </c>
      <c r="B4800" t="s">
        <v>38046</v>
      </c>
      <c r="C4800" t="s">
        <v>4980</v>
      </c>
      <c r="D4800" s="252" t="s">
        <v>42841</v>
      </c>
    </row>
    <row r="4801" spans="1:4">
      <c r="A4801">
        <v>36374</v>
      </c>
      <c r="B4801" t="s">
        <v>38047</v>
      </c>
      <c r="C4801" t="s">
        <v>4980</v>
      </c>
      <c r="D4801" s="252" t="s">
        <v>42842</v>
      </c>
    </row>
    <row r="4802" spans="1:4">
      <c r="A4802">
        <v>36084</v>
      </c>
      <c r="B4802" t="s">
        <v>38048</v>
      </c>
      <c r="C4802" t="s">
        <v>4980</v>
      </c>
      <c r="D4802" s="252" t="s">
        <v>40323</v>
      </c>
    </row>
    <row r="4803" spans="1:4">
      <c r="A4803">
        <v>36373</v>
      </c>
      <c r="B4803" t="s">
        <v>38049</v>
      </c>
      <c r="C4803" t="s">
        <v>4980</v>
      </c>
      <c r="D4803" s="252" t="s">
        <v>41077</v>
      </c>
    </row>
    <row r="4804" spans="1:4">
      <c r="A4804">
        <v>36377</v>
      </c>
      <c r="B4804" t="s">
        <v>38050</v>
      </c>
      <c r="C4804" t="s">
        <v>4980</v>
      </c>
      <c r="D4804" s="252" t="s">
        <v>42843</v>
      </c>
    </row>
    <row r="4805" spans="1:4">
      <c r="A4805">
        <v>36375</v>
      </c>
      <c r="B4805" t="s">
        <v>38051</v>
      </c>
      <c r="C4805" t="s">
        <v>4980</v>
      </c>
      <c r="D4805" s="252" t="s">
        <v>39090</v>
      </c>
    </row>
    <row r="4806" spans="1:4">
      <c r="A4806">
        <v>36376</v>
      </c>
      <c r="B4806" t="s">
        <v>38052</v>
      </c>
      <c r="C4806" t="s">
        <v>4980</v>
      </c>
      <c r="D4806" s="252" t="s">
        <v>42844</v>
      </c>
    </row>
    <row r="4807" spans="1:4">
      <c r="A4807">
        <v>36380</v>
      </c>
      <c r="B4807" t="s">
        <v>38053</v>
      </c>
      <c r="C4807" t="s">
        <v>4980</v>
      </c>
      <c r="D4807" s="252" t="s">
        <v>42845</v>
      </c>
    </row>
    <row r="4808" spans="1:4">
      <c r="A4808">
        <v>36378</v>
      </c>
      <c r="B4808" t="s">
        <v>38054</v>
      </c>
      <c r="C4808" t="s">
        <v>4980</v>
      </c>
      <c r="D4808" s="252" t="s">
        <v>42846</v>
      </c>
    </row>
    <row r="4809" spans="1:4">
      <c r="A4809">
        <v>36379</v>
      </c>
      <c r="B4809" t="s">
        <v>38055</v>
      </c>
      <c r="C4809" t="s">
        <v>4980</v>
      </c>
      <c r="D4809" s="252" t="s">
        <v>42847</v>
      </c>
    </row>
    <row r="4810" spans="1:4">
      <c r="A4810">
        <v>9859</v>
      </c>
      <c r="B4810" t="s">
        <v>38056</v>
      </c>
      <c r="C4810" t="s">
        <v>4980</v>
      </c>
      <c r="D4810" s="252" t="s">
        <v>42816</v>
      </c>
    </row>
    <row r="4811" spans="1:4">
      <c r="A4811">
        <v>9838</v>
      </c>
      <c r="B4811" t="s">
        <v>38057</v>
      </c>
      <c r="C4811" t="s">
        <v>4980</v>
      </c>
      <c r="D4811" s="252" t="s">
        <v>41502</v>
      </c>
    </row>
    <row r="4812" spans="1:4">
      <c r="A4812">
        <v>9837</v>
      </c>
      <c r="B4812" t="s">
        <v>38058</v>
      </c>
      <c r="C4812" t="s">
        <v>4980</v>
      </c>
      <c r="D4812" s="252" t="s">
        <v>42848</v>
      </c>
    </row>
    <row r="4813" spans="1:4">
      <c r="A4813">
        <v>44315</v>
      </c>
      <c r="B4813" t="s">
        <v>38945</v>
      </c>
      <c r="C4813" t="s">
        <v>4980</v>
      </c>
      <c r="D4813" s="252" t="s">
        <v>42849</v>
      </c>
    </row>
    <row r="4814" spans="1:4">
      <c r="A4814">
        <v>9863</v>
      </c>
      <c r="B4814" t="s">
        <v>38059</v>
      </c>
      <c r="C4814" t="s">
        <v>4980</v>
      </c>
      <c r="D4814" s="252" t="s">
        <v>41049</v>
      </c>
    </row>
    <row r="4815" spans="1:4">
      <c r="A4815">
        <v>9860</v>
      </c>
      <c r="B4815" t="s">
        <v>38060</v>
      </c>
      <c r="C4815" t="s">
        <v>4980</v>
      </c>
      <c r="D4815" s="252" t="s">
        <v>42850</v>
      </c>
    </row>
    <row r="4816" spans="1:4">
      <c r="A4816">
        <v>9862</v>
      </c>
      <c r="B4816" t="s">
        <v>38061</v>
      </c>
      <c r="C4816" t="s">
        <v>4980</v>
      </c>
      <c r="D4816" s="252" t="s">
        <v>42851</v>
      </c>
    </row>
    <row r="4817" spans="1:4">
      <c r="A4817">
        <v>9861</v>
      </c>
      <c r="B4817" t="s">
        <v>38062</v>
      </c>
      <c r="C4817" t="s">
        <v>4980</v>
      </c>
      <c r="D4817" s="252" t="s">
        <v>42852</v>
      </c>
    </row>
    <row r="4818" spans="1:4">
      <c r="A4818">
        <v>9856</v>
      </c>
      <c r="B4818" t="s">
        <v>38063</v>
      </c>
      <c r="C4818" t="s">
        <v>4980</v>
      </c>
      <c r="D4818" s="252" t="s">
        <v>42853</v>
      </c>
    </row>
    <row r="4819" spans="1:4">
      <c r="A4819">
        <v>9866</v>
      </c>
      <c r="B4819" t="s">
        <v>38064</v>
      </c>
      <c r="C4819" t="s">
        <v>4980</v>
      </c>
      <c r="D4819" s="252" t="s">
        <v>41445</v>
      </c>
    </row>
    <row r="4820" spans="1:4">
      <c r="A4820">
        <v>9841</v>
      </c>
      <c r="B4820" t="s">
        <v>38946</v>
      </c>
      <c r="C4820" t="s">
        <v>4980</v>
      </c>
      <c r="D4820" s="252" t="s">
        <v>42854</v>
      </c>
    </row>
    <row r="4821" spans="1:4">
      <c r="A4821">
        <v>9840</v>
      </c>
      <c r="B4821" t="s">
        <v>38947</v>
      </c>
      <c r="C4821" t="s">
        <v>4980</v>
      </c>
      <c r="D4821" s="252" t="s">
        <v>42855</v>
      </c>
    </row>
    <row r="4822" spans="1:4">
      <c r="A4822">
        <v>20067</v>
      </c>
      <c r="B4822" t="s">
        <v>38948</v>
      </c>
      <c r="C4822" t="s">
        <v>4980</v>
      </c>
      <c r="D4822" s="252" t="s">
        <v>39506</v>
      </c>
    </row>
    <row r="4823" spans="1:4">
      <c r="A4823">
        <v>20068</v>
      </c>
      <c r="B4823" t="s">
        <v>38949</v>
      </c>
      <c r="C4823" t="s">
        <v>4980</v>
      </c>
      <c r="D4823" s="252" t="s">
        <v>40319</v>
      </c>
    </row>
    <row r="4824" spans="1:4">
      <c r="A4824">
        <v>9839</v>
      </c>
      <c r="B4824" t="s">
        <v>38950</v>
      </c>
      <c r="C4824" t="s">
        <v>4980</v>
      </c>
      <c r="D4824" s="252" t="s">
        <v>42856</v>
      </c>
    </row>
    <row r="4825" spans="1:4">
      <c r="A4825">
        <v>9870</v>
      </c>
      <c r="B4825" t="s">
        <v>38951</v>
      </c>
      <c r="C4825" t="s">
        <v>4980</v>
      </c>
      <c r="D4825" s="252" t="s">
        <v>42857</v>
      </c>
    </row>
    <row r="4826" spans="1:4">
      <c r="A4826">
        <v>9867</v>
      </c>
      <c r="B4826" t="s">
        <v>38952</v>
      </c>
      <c r="C4826" t="s">
        <v>4980</v>
      </c>
      <c r="D4826" s="252" t="s">
        <v>39134</v>
      </c>
    </row>
    <row r="4827" spans="1:4">
      <c r="A4827">
        <v>9868</v>
      </c>
      <c r="B4827" t="s">
        <v>38953</v>
      </c>
      <c r="C4827" t="s">
        <v>4980</v>
      </c>
      <c r="D4827" s="252" t="s">
        <v>42858</v>
      </c>
    </row>
    <row r="4828" spans="1:4">
      <c r="A4828">
        <v>9869</v>
      </c>
      <c r="B4828" t="s">
        <v>38954</v>
      </c>
      <c r="C4828" t="s">
        <v>4980</v>
      </c>
      <c r="D4828" s="252" t="s">
        <v>40676</v>
      </c>
    </row>
    <row r="4829" spans="1:4">
      <c r="A4829">
        <v>9874</v>
      </c>
      <c r="B4829" t="s">
        <v>38955</v>
      </c>
      <c r="C4829" t="s">
        <v>4980</v>
      </c>
      <c r="D4829" s="252" t="s">
        <v>41444</v>
      </c>
    </row>
    <row r="4830" spans="1:4">
      <c r="A4830">
        <v>9875</v>
      </c>
      <c r="B4830" t="s">
        <v>38956</v>
      </c>
      <c r="C4830" t="s">
        <v>4980</v>
      </c>
      <c r="D4830" s="252" t="s">
        <v>42859</v>
      </c>
    </row>
    <row r="4831" spans="1:4">
      <c r="A4831">
        <v>9873</v>
      </c>
      <c r="B4831" t="s">
        <v>38957</v>
      </c>
      <c r="C4831" t="s">
        <v>4980</v>
      </c>
      <c r="D4831" s="252" t="s">
        <v>42860</v>
      </c>
    </row>
    <row r="4832" spans="1:4">
      <c r="A4832">
        <v>9871</v>
      </c>
      <c r="B4832" t="s">
        <v>38958</v>
      </c>
      <c r="C4832" t="s">
        <v>4980</v>
      </c>
      <c r="D4832" s="252" t="s">
        <v>40824</v>
      </c>
    </row>
    <row r="4833" spans="1:4">
      <c r="A4833">
        <v>9872</v>
      </c>
      <c r="B4833" t="s">
        <v>38959</v>
      </c>
      <c r="C4833" t="s">
        <v>4980</v>
      </c>
      <c r="D4833" s="252" t="s">
        <v>42861</v>
      </c>
    </row>
    <row r="4834" spans="1:4">
      <c r="A4834">
        <v>7667</v>
      </c>
      <c r="B4834" t="s">
        <v>38065</v>
      </c>
      <c r="C4834" t="s">
        <v>4980</v>
      </c>
      <c r="D4834" s="252" t="s">
        <v>42862</v>
      </c>
    </row>
    <row r="4835" spans="1:4">
      <c r="A4835">
        <v>7660</v>
      </c>
      <c r="B4835" t="s">
        <v>38066</v>
      </c>
      <c r="C4835" t="s">
        <v>4980</v>
      </c>
      <c r="D4835" s="252" t="s">
        <v>42863</v>
      </c>
    </row>
    <row r="4836" spans="1:4">
      <c r="A4836">
        <v>7676</v>
      </c>
      <c r="B4836" t="s">
        <v>38067</v>
      </c>
      <c r="C4836" t="s">
        <v>4980</v>
      </c>
      <c r="D4836" s="252" t="s">
        <v>42864</v>
      </c>
    </row>
    <row r="4837" spans="1:4">
      <c r="A4837">
        <v>12426</v>
      </c>
      <c r="B4837" t="s">
        <v>38068</v>
      </c>
      <c r="C4837" t="s">
        <v>4977</v>
      </c>
      <c r="D4837" s="252" t="s">
        <v>42865</v>
      </c>
    </row>
    <row r="4838" spans="1:4">
      <c r="A4838">
        <v>12425</v>
      </c>
      <c r="B4838" t="s">
        <v>38069</v>
      </c>
      <c r="C4838" t="s">
        <v>4977</v>
      </c>
      <c r="D4838" s="252" t="s">
        <v>42866</v>
      </c>
    </row>
    <row r="4839" spans="1:4">
      <c r="A4839">
        <v>12427</v>
      </c>
      <c r="B4839" t="s">
        <v>38070</v>
      </c>
      <c r="C4839" t="s">
        <v>4977</v>
      </c>
      <c r="D4839" s="252" t="s">
        <v>42867</v>
      </c>
    </row>
    <row r="4840" spans="1:4">
      <c r="A4840">
        <v>12428</v>
      </c>
      <c r="B4840" t="s">
        <v>38071</v>
      </c>
      <c r="C4840" t="s">
        <v>4977</v>
      </c>
      <c r="D4840" s="252" t="s">
        <v>42868</v>
      </c>
    </row>
    <row r="4841" spans="1:4">
      <c r="A4841">
        <v>12430</v>
      </c>
      <c r="B4841" t="s">
        <v>38072</v>
      </c>
      <c r="C4841" t="s">
        <v>4977</v>
      </c>
      <c r="D4841" s="252" t="s">
        <v>42869</v>
      </c>
    </row>
    <row r="4842" spans="1:4">
      <c r="A4842">
        <v>12429</v>
      </c>
      <c r="B4842" t="s">
        <v>38073</v>
      </c>
      <c r="C4842" t="s">
        <v>4977</v>
      </c>
      <c r="D4842" s="252" t="s">
        <v>42870</v>
      </c>
    </row>
    <row r="4843" spans="1:4">
      <c r="A4843">
        <v>12431</v>
      </c>
      <c r="B4843" t="s">
        <v>38074</v>
      </c>
      <c r="C4843" t="s">
        <v>4977</v>
      </c>
      <c r="D4843" s="252" t="s">
        <v>42871</v>
      </c>
    </row>
    <row r="4844" spans="1:4">
      <c r="A4844">
        <v>12432</v>
      </c>
      <c r="B4844" t="s">
        <v>38075</v>
      </c>
      <c r="C4844" t="s">
        <v>4977</v>
      </c>
      <c r="D4844" s="252" t="s">
        <v>42872</v>
      </c>
    </row>
    <row r="4845" spans="1:4">
      <c r="A4845">
        <v>12434</v>
      </c>
      <c r="B4845" t="s">
        <v>38076</v>
      </c>
      <c r="C4845" t="s">
        <v>4977</v>
      </c>
      <c r="D4845" s="252" t="s">
        <v>42873</v>
      </c>
    </row>
    <row r="4846" spans="1:4">
      <c r="A4846">
        <v>12433</v>
      </c>
      <c r="B4846" t="s">
        <v>38077</v>
      </c>
      <c r="C4846" t="s">
        <v>4977</v>
      </c>
      <c r="D4846" s="252" t="s">
        <v>42508</v>
      </c>
    </row>
    <row r="4847" spans="1:4">
      <c r="A4847">
        <v>12435</v>
      </c>
      <c r="B4847" t="s">
        <v>38078</v>
      </c>
      <c r="C4847" t="s">
        <v>4977</v>
      </c>
      <c r="D4847" s="252" t="s">
        <v>42874</v>
      </c>
    </row>
    <row r="4848" spans="1:4">
      <c r="A4848">
        <v>12437</v>
      </c>
      <c r="B4848" t="s">
        <v>38079</v>
      </c>
      <c r="C4848" t="s">
        <v>4977</v>
      </c>
      <c r="D4848" s="252" t="s">
        <v>42875</v>
      </c>
    </row>
    <row r="4849" spans="1:4">
      <c r="A4849">
        <v>12439</v>
      </c>
      <c r="B4849" t="s">
        <v>38080</v>
      </c>
      <c r="C4849" t="s">
        <v>4977</v>
      </c>
      <c r="D4849" s="252" t="s">
        <v>42876</v>
      </c>
    </row>
    <row r="4850" spans="1:4">
      <c r="A4850">
        <v>12438</v>
      </c>
      <c r="B4850" t="s">
        <v>38081</v>
      </c>
      <c r="C4850" t="s">
        <v>4977</v>
      </c>
      <c r="D4850" s="252" t="s">
        <v>42877</v>
      </c>
    </row>
    <row r="4851" spans="1:4">
      <c r="A4851">
        <v>12436</v>
      </c>
      <c r="B4851" t="s">
        <v>38082</v>
      </c>
      <c r="C4851" t="s">
        <v>4977</v>
      </c>
      <c r="D4851" s="252" t="s">
        <v>42878</v>
      </c>
    </row>
    <row r="4852" spans="1:4">
      <c r="A4852">
        <v>36357</v>
      </c>
      <c r="B4852" t="s">
        <v>38083</v>
      </c>
      <c r="C4852" t="s">
        <v>4977</v>
      </c>
      <c r="D4852" s="252" t="s">
        <v>42879</v>
      </c>
    </row>
    <row r="4853" spans="1:4">
      <c r="A4853">
        <v>12424</v>
      </c>
      <c r="B4853" t="s">
        <v>38084</v>
      </c>
      <c r="C4853" t="s">
        <v>4977</v>
      </c>
      <c r="D4853" s="252" t="s">
        <v>42880</v>
      </c>
    </row>
    <row r="4854" spans="1:4">
      <c r="A4854">
        <v>12440</v>
      </c>
      <c r="B4854" t="s">
        <v>38085</v>
      </c>
      <c r="C4854" t="s">
        <v>4977</v>
      </c>
      <c r="D4854" s="252" t="s">
        <v>42881</v>
      </c>
    </row>
    <row r="4855" spans="1:4">
      <c r="A4855">
        <v>9884</v>
      </c>
      <c r="B4855" t="s">
        <v>38086</v>
      </c>
      <c r="C4855" t="s">
        <v>4977</v>
      </c>
      <c r="D4855" s="252" t="s">
        <v>39984</v>
      </c>
    </row>
    <row r="4856" spans="1:4">
      <c r="A4856">
        <v>9888</v>
      </c>
      <c r="B4856" t="s">
        <v>38087</v>
      </c>
      <c r="C4856" t="s">
        <v>4977</v>
      </c>
      <c r="D4856" s="252" t="s">
        <v>39745</v>
      </c>
    </row>
    <row r="4857" spans="1:4">
      <c r="A4857">
        <v>9883</v>
      </c>
      <c r="B4857" t="s">
        <v>38088</v>
      </c>
      <c r="C4857" t="s">
        <v>4977</v>
      </c>
      <c r="D4857" s="252" t="s">
        <v>41109</v>
      </c>
    </row>
    <row r="4858" spans="1:4">
      <c r="A4858">
        <v>9886</v>
      </c>
      <c r="B4858" t="s">
        <v>38089</v>
      </c>
      <c r="C4858" t="s">
        <v>4977</v>
      </c>
      <c r="D4858" s="252" t="s">
        <v>41733</v>
      </c>
    </row>
    <row r="4859" spans="1:4">
      <c r="A4859">
        <v>9889</v>
      </c>
      <c r="B4859" t="s">
        <v>38090</v>
      </c>
      <c r="C4859" t="s">
        <v>4977</v>
      </c>
      <c r="D4859" s="252" t="s">
        <v>42882</v>
      </c>
    </row>
    <row r="4860" spans="1:4">
      <c r="A4860">
        <v>9887</v>
      </c>
      <c r="B4860" t="s">
        <v>38091</v>
      </c>
      <c r="C4860" t="s">
        <v>4977</v>
      </c>
      <c r="D4860" s="252" t="s">
        <v>42883</v>
      </c>
    </row>
    <row r="4861" spans="1:4">
      <c r="A4861">
        <v>9885</v>
      </c>
      <c r="B4861" t="s">
        <v>38092</v>
      </c>
      <c r="C4861" t="s">
        <v>4977</v>
      </c>
      <c r="D4861" s="252" t="s">
        <v>42884</v>
      </c>
    </row>
    <row r="4862" spans="1:4">
      <c r="A4862">
        <v>9890</v>
      </c>
      <c r="B4862" t="s">
        <v>38093</v>
      </c>
      <c r="C4862" t="s">
        <v>4977</v>
      </c>
      <c r="D4862" s="252" t="s">
        <v>42885</v>
      </c>
    </row>
    <row r="4863" spans="1:4">
      <c r="A4863">
        <v>9891</v>
      </c>
      <c r="B4863" t="s">
        <v>38094</v>
      </c>
      <c r="C4863" t="s">
        <v>4977</v>
      </c>
      <c r="D4863" s="252" t="s">
        <v>42886</v>
      </c>
    </row>
    <row r="4864" spans="1:4">
      <c r="A4864">
        <v>39292</v>
      </c>
      <c r="B4864" t="s">
        <v>38095</v>
      </c>
      <c r="C4864" t="s">
        <v>4977</v>
      </c>
      <c r="D4864" s="252" t="s">
        <v>42887</v>
      </c>
    </row>
    <row r="4865" spans="1:4">
      <c r="A4865">
        <v>39293</v>
      </c>
      <c r="B4865" t="s">
        <v>38096</v>
      </c>
      <c r="C4865" t="s">
        <v>4977</v>
      </c>
      <c r="D4865" s="252" t="s">
        <v>41362</v>
      </c>
    </row>
    <row r="4866" spans="1:4">
      <c r="A4866">
        <v>39294</v>
      </c>
      <c r="B4866" t="s">
        <v>38097</v>
      </c>
      <c r="C4866" t="s">
        <v>4977</v>
      </c>
      <c r="D4866" s="252" t="s">
        <v>41362</v>
      </c>
    </row>
    <row r="4867" spans="1:4">
      <c r="A4867">
        <v>39295</v>
      </c>
      <c r="B4867" t="s">
        <v>38098</v>
      </c>
      <c r="C4867" t="s">
        <v>4977</v>
      </c>
      <c r="D4867" s="252" t="s">
        <v>42888</v>
      </c>
    </row>
    <row r="4868" spans="1:4">
      <c r="A4868">
        <v>36313</v>
      </c>
      <c r="B4868" t="s">
        <v>38960</v>
      </c>
      <c r="C4868" t="s">
        <v>4977</v>
      </c>
      <c r="D4868" s="252" t="s">
        <v>40462</v>
      </c>
    </row>
    <row r="4869" spans="1:4">
      <c r="A4869">
        <v>36316</v>
      </c>
      <c r="B4869" t="s">
        <v>38961</v>
      </c>
      <c r="C4869" t="s">
        <v>4977</v>
      </c>
      <c r="D4869" s="252" t="s">
        <v>41034</v>
      </c>
    </row>
    <row r="4870" spans="1:4">
      <c r="A4870">
        <v>64</v>
      </c>
      <c r="B4870" t="s">
        <v>38099</v>
      </c>
      <c r="C4870" t="s">
        <v>4977</v>
      </c>
      <c r="D4870" s="252" t="s">
        <v>41274</v>
      </c>
    </row>
    <row r="4871" spans="1:4">
      <c r="A4871">
        <v>37423</v>
      </c>
      <c r="B4871" t="s">
        <v>38100</v>
      </c>
      <c r="C4871" t="s">
        <v>4977</v>
      </c>
      <c r="D4871" s="252" t="s">
        <v>41997</v>
      </c>
    </row>
    <row r="4872" spans="1:4">
      <c r="A4872">
        <v>39296</v>
      </c>
      <c r="B4872" t="s">
        <v>38101</v>
      </c>
      <c r="C4872" t="s">
        <v>4977</v>
      </c>
      <c r="D4872" s="252" t="s">
        <v>42889</v>
      </c>
    </row>
    <row r="4873" spans="1:4">
      <c r="A4873">
        <v>39297</v>
      </c>
      <c r="B4873" t="s">
        <v>38102</v>
      </c>
      <c r="C4873" t="s">
        <v>4977</v>
      </c>
      <c r="D4873" s="252" t="s">
        <v>42385</v>
      </c>
    </row>
    <row r="4874" spans="1:4">
      <c r="A4874">
        <v>39298</v>
      </c>
      <c r="B4874" t="s">
        <v>38103</v>
      </c>
      <c r="C4874" t="s">
        <v>4977</v>
      </c>
      <c r="D4874" s="252" t="s">
        <v>42514</v>
      </c>
    </row>
    <row r="4875" spans="1:4">
      <c r="A4875">
        <v>39299</v>
      </c>
      <c r="B4875" t="s">
        <v>38104</v>
      </c>
      <c r="C4875" t="s">
        <v>4977</v>
      </c>
      <c r="D4875" s="252" t="s">
        <v>42890</v>
      </c>
    </row>
    <row r="4876" spans="1:4">
      <c r="A4876">
        <v>9892</v>
      </c>
      <c r="B4876" t="s">
        <v>38105</v>
      </c>
      <c r="C4876" t="s">
        <v>4977</v>
      </c>
      <c r="D4876" s="252" t="s">
        <v>42889</v>
      </c>
    </row>
    <row r="4877" spans="1:4">
      <c r="A4877">
        <v>9901</v>
      </c>
      <c r="B4877" t="s">
        <v>38106</v>
      </c>
      <c r="C4877" t="s">
        <v>4977</v>
      </c>
      <c r="D4877" s="252" t="s">
        <v>41196</v>
      </c>
    </row>
    <row r="4878" spans="1:4">
      <c r="A4878">
        <v>9900</v>
      </c>
      <c r="B4878" t="s">
        <v>38107</v>
      </c>
      <c r="C4878" t="s">
        <v>4977</v>
      </c>
      <c r="D4878" s="252" t="s">
        <v>42891</v>
      </c>
    </row>
    <row r="4879" spans="1:4">
      <c r="A4879">
        <v>9899</v>
      </c>
      <c r="B4879" t="s">
        <v>38108</v>
      </c>
      <c r="C4879" t="s">
        <v>4977</v>
      </c>
      <c r="D4879" s="252" t="s">
        <v>42892</v>
      </c>
    </row>
    <row r="4880" spans="1:4">
      <c r="A4880">
        <v>9908</v>
      </c>
      <c r="B4880" t="s">
        <v>38109</v>
      </c>
      <c r="C4880" t="s">
        <v>4977</v>
      </c>
      <c r="D4880" s="252" t="s">
        <v>42893</v>
      </c>
    </row>
    <row r="4881" spans="1:4">
      <c r="A4881">
        <v>9905</v>
      </c>
      <c r="B4881" t="s">
        <v>38110</v>
      </c>
      <c r="C4881" t="s">
        <v>4977</v>
      </c>
      <c r="D4881" s="252" t="s">
        <v>42894</v>
      </c>
    </row>
    <row r="4882" spans="1:4">
      <c r="A4882">
        <v>9906</v>
      </c>
      <c r="B4882" t="s">
        <v>38111</v>
      </c>
      <c r="C4882" t="s">
        <v>4977</v>
      </c>
      <c r="D4882" s="252" t="s">
        <v>42895</v>
      </c>
    </row>
    <row r="4883" spans="1:4">
      <c r="A4883">
        <v>9895</v>
      </c>
      <c r="B4883" t="s">
        <v>38112</v>
      </c>
      <c r="C4883" t="s">
        <v>4977</v>
      </c>
      <c r="D4883" s="252" t="s">
        <v>39948</v>
      </c>
    </row>
    <row r="4884" spans="1:4">
      <c r="A4884">
        <v>9894</v>
      </c>
      <c r="B4884" t="s">
        <v>38113</v>
      </c>
      <c r="C4884" t="s">
        <v>4977</v>
      </c>
      <c r="D4884" s="252" t="s">
        <v>42896</v>
      </c>
    </row>
    <row r="4885" spans="1:4">
      <c r="A4885">
        <v>9897</v>
      </c>
      <c r="B4885" t="s">
        <v>38114</v>
      </c>
      <c r="C4885" t="s">
        <v>4977</v>
      </c>
      <c r="D4885" s="252" t="s">
        <v>41326</v>
      </c>
    </row>
    <row r="4886" spans="1:4">
      <c r="A4886">
        <v>9910</v>
      </c>
      <c r="B4886" t="s">
        <v>38115</v>
      </c>
      <c r="C4886" t="s">
        <v>4977</v>
      </c>
      <c r="D4886" s="252" t="s">
        <v>42897</v>
      </c>
    </row>
    <row r="4887" spans="1:4">
      <c r="A4887">
        <v>9909</v>
      </c>
      <c r="B4887" t="s">
        <v>38116</v>
      </c>
      <c r="C4887" t="s">
        <v>4977</v>
      </c>
      <c r="D4887" s="252" t="s">
        <v>42898</v>
      </c>
    </row>
    <row r="4888" spans="1:4">
      <c r="A4888">
        <v>9907</v>
      </c>
      <c r="B4888" t="s">
        <v>38117</v>
      </c>
      <c r="C4888" t="s">
        <v>4977</v>
      </c>
      <c r="D4888" s="252" t="s">
        <v>42899</v>
      </c>
    </row>
    <row r="4889" spans="1:4">
      <c r="A4889">
        <v>20973</v>
      </c>
      <c r="B4889" t="s">
        <v>38118</v>
      </c>
      <c r="C4889" t="s">
        <v>4977</v>
      </c>
      <c r="D4889" s="252" t="s">
        <v>42900</v>
      </c>
    </row>
    <row r="4890" spans="1:4">
      <c r="A4890">
        <v>20974</v>
      </c>
      <c r="B4890" t="s">
        <v>38119</v>
      </c>
      <c r="C4890" t="s">
        <v>4977</v>
      </c>
      <c r="D4890" s="252" t="s">
        <v>42901</v>
      </c>
    </row>
    <row r="4891" spans="1:4">
      <c r="A4891">
        <v>37989</v>
      </c>
      <c r="B4891" t="s">
        <v>38120</v>
      </c>
      <c r="C4891" t="s">
        <v>4977</v>
      </c>
      <c r="D4891" s="252" t="s">
        <v>41542</v>
      </c>
    </row>
    <row r="4892" spans="1:4">
      <c r="A4892">
        <v>37990</v>
      </c>
      <c r="B4892" t="s">
        <v>38121</v>
      </c>
      <c r="C4892" t="s">
        <v>4977</v>
      </c>
      <c r="D4892" s="252" t="s">
        <v>42902</v>
      </c>
    </row>
    <row r="4893" spans="1:4">
      <c r="A4893">
        <v>37991</v>
      </c>
      <c r="B4893" t="s">
        <v>38122</v>
      </c>
      <c r="C4893" t="s">
        <v>4977</v>
      </c>
      <c r="D4893" s="252" t="s">
        <v>42891</v>
      </c>
    </row>
    <row r="4894" spans="1:4">
      <c r="A4894">
        <v>37992</v>
      </c>
      <c r="B4894" t="s">
        <v>38123</v>
      </c>
      <c r="C4894" t="s">
        <v>4977</v>
      </c>
      <c r="D4894" s="252" t="s">
        <v>42903</v>
      </c>
    </row>
    <row r="4895" spans="1:4">
      <c r="A4895">
        <v>37993</v>
      </c>
      <c r="B4895" t="s">
        <v>38124</v>
      </c>
      <c r="C4895" t="s">
        <v>4977</v>
      </c>
      <c r="D4895" s="252" t="s">
        <v>42904</v>
      </c>
    </row>
    <row r="4896" spans="1:4">
      <c r="A4896">
        <v>37994</v>
      </c>
      <c r="B4896" t="s">
        <v>38125</v>
      </c>
      <c r="C4896" t="s">
        <v>4977</v>
      </c>
      <c r="D4896" s="252" t="s">
        <v>42905</v>
      </c>
    </row>
    <row r="4897" spans="1:4">
      <c r="A4897">
        <v>37995</v>
      </c>
      <c r="B4897" t="s">
        <v>38126</v>
      </c>
      <c r="C4897" t="s">
        <v>4977</v>
      </c>
      <c r="D4897" s="252" t="s">
        <v>42906</v>
      </c>
    </row>
    <row r="4898" spans="1:4">
      <c r="A4898">
        <v>37996</v>
      </c>
      <c r="B4898" t="s">
        <v>38127</v>
      </c>
      <c r="C4898" t="s">
        <v>4977</v>
      </c>
      <c r="D4898" s="252" t="s">
        <v>42907</v>
      </c>
    </row>
    <row r="4899" spans="1:4">
      <c r="A4899">
        <v>13883</v>
      </c>
      <c r="B4899" t="s">
        <v>38128</v>
      </c>
      <c r="C4899" t="s">
        <v>4977</v>
      </c>
      <c r="D4899" s="252" t="s">
        <v>42908</v>
      </c>
    </row>
    <row r="4900" spans="1:4">
      <c r="A4900">
        <v>38604</v>
      </c>
      <c r="B4900" t="s">
        <v>38129</v>
      </c>
      <c r="C4900" t="s">
        <v>4977</v>
      </c>
      <c r="D4900" s="252" t="s">
        <v>42909</v>
      </c>
    </row>
    <row r="4901" spans="1:4">
      <c r="A4901">
        <v>10601</v>
      </c>
      <c r="B4901" t="s">
        <v>38130</v>
      </c>
      <c r="C4901" t="s">
        <v>4977</v>
      </c>
      <c r="D4901" s="252" t="s">
        <v>42910</v>
      </c>
    </row>
    <row r="4902" spans="1:4">
      <c r="A4902">
        <v>44469</v>
      </c>
      <c r="B4902" t="s">
        <v>38131</v>
      </c>
      <c r="C4902" t="s">
        <v>4977</v>
      </c>
      <c r="D4902" s="252" t="s">
        <v>42911</v>
      </c>
    </row>
    <row r="4903" spans="1:4">
      <c r="A4903">
        <v>13894</v>
      </c>
      <c r="B4903" t="s">
        <v>38132</v>
      </c>
      <c r="C4903" t="s">
        <v>4977</v>
      </c>
      <c r="D4903" s="252" t="s">
        <v>42912</v>
      </c>
    </row>
    <row r="4904" spans="1:4">
      <c r="A4904">
        <v>13895</v>
      </c>
      <c r="B4904" t="s">
        <v>38133</v>
      </c>
      <c r="C4904" t="s">
        <v>4977</v>
      </c>
      <c r="D4904" s="252" t="s">
        <v>42913</v>
      </c>
    </row>
    <row r="4905" spans="1:4">
      <c r="A4905">
        <v>13892</v>
      </c>
      <c r="B4905" t="s">
        <v>38134</v>
      </c>
      <c r="C4905" t="s">
        <v>4977</v>
      </c>
      <c r="D4905" s="252" t="s">
        <v>42914</v>
      </c>
    </row>
    <row r="4906" spans="1:4">
      <c r="A4906">
        <v>9914</v>
      </c>
      <c r="B4906" t="s">
        <v>38135</v>
      </c>
      <c r="C4906" t="s">
        <v>4977</v>
      </c>
      <c r="D4906" s="252" t="s">
        <v>42915</v>
      </c>
    </row>
    <row r="4907" spans="1:4">
      <c r="A4907">
        <v>36485</v>
      </c>
      <c r="B4907" t="s">
        <v>38136</v>
      </c>
      <c r="C4907" t="s">
        <v>4977</v>
      </c>
      <c r="D4907" s="252" t="s">
        <v>42916</v>
      </c>
    </row>
    <row r="4908" spans="1:4">
      <c r="A4908">
        <v>9912</v>
      </c>
      <c r="B4908" t="s">
        <v>38137</v>
      </c>
      <c r="C4908" t="s">
        <v>4977</v>
      </c>
      <c r="D4908" s="252" t="s">
        <v>42917</v>
      </c>
    </row>
    <row r="4909" spans="1:4">
      <c r="A4909">
        <v>9921</v>
      </c>
      <c r="B4909" t="s">
        <v>38138</v>
      </c>
      <c r="C4909" t="s">
        <v>4977</v>
      </c>
      <c r="D4909" s="252" t="s">
        <v>42918</v>
      </c>
    </row>
    <row r="4910" spans="1:4">
      <c r="A4910">
        <v>21112</v>
      </c>
      <c r="B4910" t="s">
        <v>38139</v>
      </c>
      <c r="C4910" t="s">
        <v>4977</v>
      </c>
      <c r="D4910" s="252" t="s">
        <v>42919</v>
      </c>
    </row>
    <row r="4911" spans="1:4">
      <c r="A4911">
        <v>10228</v>
      </c>
      <c r="B4911" t="s">
        <v>38140</v>
      </c>
      <c r="C4911" t="s">
        <v>4977</v>
      </c>
      <c r="D4911" s="252" t="s">
        <v>42920</v>
      </c>
    </row>
    <row r="4912" spans="1:4">
      <c r="A4912">
        <v>11781</v>
      </c>
      <c r="B4912" t="s">
        <v>38141</v>
      </c>
      <c r="C4912" t="s">
        <v>4977</v>
      </c>
      <c r="D4912" s="252" t="s">
        <v>42921</v>
      </c>
    </row>
    <row r="4913" spans="1:4">
      <c r="A4913">
        <v>37588</v>
      </c>
      <c r="B4913" t="s">
        <v>38142</v>
      </c>
      <c r="C4913" t="s">
        <v>4977</v>
      </c>
      <c r="D4913" s="252" t="s">
        <v>42922</v>
      </c>
    </row>
    <row r="4914" spans="1:4">
      <c r="A4914">
        <v>11746</v>
      </c>
      <c r="B4914" t="s">
        <v>38143</v>
      </c>
      <c r="C4914" t="s">
        <v>4977</v>
      </c>
      <c r="D4914" s="252" t="s">
        <v>42923</v>
      </c>
    </row>
    <row r="4915" spans="1:4">
      <c r="A4915">
        <v>11751</v>
      </c>
      <c r="B4915" t="s">
        <v>38144</v>
      </c>
      <c r="C4915" t="s">
        <v>4977</v>
      </c>
      <c r="D4915" s="252" t="s">
        <v>42924</v>
      </c>
    </row>
    <row r="4916" spans="1:4">
      <c r="A4916">
        <v>11750</v>
      </c>
      <c r="B4916" t="s">
        <v>38145</v>
      </c>
      <c r="C4916" t="s">
        <v>4977</v>
      </c>
      <c r="D4916" s="252" t="s">
        <v>42925</v>
      </c>
    </row>
    <row r="4917" spans="1:4">
      <c r="A4917">
        <v>11748</v>
      </c>
      <c r="B4917" t="s">
        <v>38146</v>
      </c>
      <c r="C4917" t="s">
        <v>4977</v>
      </c>
      <c r="D4917" s="252" t="s">
        <v>42926</v>
      </c>
    </row>
    <row r="4918" spans="1:4">
      <c r="A4918">
        <v>11747</v>
      </c>
      <c r="B4918" t="s">
        <v>38147</v>
      </c>
      <c r="C4918" t="s">
        <v>4977</v>
      </c>
      <c r="D4918" s="252" t="s">
        <v>42927</v>
      </c>
    </row>
    <row r="4919" spans="1:4">
      <c r="A4919">
        <v>11749</v>
      </c>
      <c r="B4919" t="s">
        <v>38148</v>
      </c>
      <c r="C4919" t="s">
        <v>4977</v>
      </c>
      <c r="D4919" s="252" t="s">
        <v>42928</v>
      </c>
    </row>
    <row r="4920" spans="1:4">
      <c r="A4920">
        <v>10236</v>
      </c>
      <c r="B4920" t="s">
        <v>38149</v>
      </c>
      <c r="C4920" t="s">
        <v>4977</v>
      </c>
      <c r="D4920" s="252" t="s">
        <v>42929</v>
      </c>
    </row>
    <row r="4921" spans="1:4">
      <c r="A4921">
        <v>10233</v>
      </c>
      <c r="B4921" t="s">
        <v>38150</v>
      </c>
      <c r="C4921" t="s">
        <v>4977</v>
      </c>
      <c r="D4921" s="252" t="s">
        <v>42930</v>
      </c>
    </row>
    <row r="4922" spans="1:4">
      <c r="A4922">
        <v>10234</v>
      </c>
      <c r="B4922" t="s">
        <v>38151</v>
      </c>
      <c r="C4922" t="s">
        <v>4977</v>
      </c>
      <c r="D4922" s="252" t="s">
        <v>42931</v>
      </c>
    </row>
    <row r="4923" spans="1:4">
      <c r="A4923">
        <v>10231</v>
      </c>
      <c r="B4923" t="s">
        <v>38152</v>
      </c>
      <c r="C4923" t="s">
        <v>4977</v>
      </c>
      <c r="D4923" s="252" t="s">
        <v>42932</v>
      </c>
    </row>
    <row r="4924" spans="1:4">
      <c r="A4924">
        <v>10232</v>
      </c>
      <c r="B4924" t="s">
        <v>38153</v>
      </c>
      <c r="C4924" t="s">
        <v>4977</v>
      </c>
      <c r="D4924" s="252" t="s">
        <v>42933</v>
      </c>
    </row>
    <row r="4925" spans="1:4">
      <c r="A4925">
        <v>10229</v>
      </c>
      <c r="B4925" t="s">
        <v>38154</v>
      </c>
      <c r="C4925" t="s">
        <v>4977</v>
      </c>
      <c r="D4925" s="252" t="s">
        <v>42847</v>
      </c>
    </row>
    <row r="4926" spans="1:4">
      <c r="A4926">
        <v>10235</v>
      </c>
      <c r="B4926" t="s">
        <v>38155</v>
      </c>
      <c r="C4926" t="s">
        <v>4977</v>
      </c>
      <c r="D4926" s="252" t="s">
        <v>42934</v>
      </c>
    </row>
    <row r="4927" spans="1:4">
      <c r="A4927">
        <v>10230</v>
      </c>
      <c r="B4927" t="s">
        <v>38156</v>
      </c>
      <c r="C4927" t="s">
        <v>4977</v>
      </c>
      <c r="D4927" s="252" t="s">
        <v>42935</v>
      </c>
    </row>
    <row r="4928" spans="1:4">
      <c r="A4928">
        <v>10409</v>
      </c>
      <c r="B4928" t="s">
        <v>38157</v>
      </c>
      <c r="C4928" t="s">
        <v>4977</v>
      </c>
      <c r="D4928" s="252" t="s">
        <v>42936</v>
      </c>
    </row>
    <row r="4929" spans="1:4">
      <c r="A4929">
        <v>10411</v>
      </c>
      <c r="B4929" t="s">
        <v>38158</v>
      </c>
      <c r="C4929" t="s">
        <v>4977</v>
      </c>
      <c r="D4929" s="252" t="s">
        <v>42937</v>
      </c>
    </row>
    <row r="4930" spans="1:4">
      <c r="A4930">
        <v>10404</v>
      </c>
      <c r="B4930" t="s">
        <v>38159</v>
      </c>
      <c r="C4930" t="s">
        <v>4977</v>
      </c>
      <c r="D4930" s="252" t="s">
        <v>42938</v>
      </c>
    </row>
    <row r="4931" spans="1:4">
      <c r="A4931">
        <v>10410</v>
      </c>
      <c r="B4931" t="s">
        <v>38160</v>
      </c>
      <c r="C4931" t="s">
        <v>4977</v>
      </c>
      <c r="D4931" s="252" t="s">
        <v>42939</v>
      </c>
    </row>
    <row r="4932" spans="1:4">
      <c r="A4932">
        <v>10405</v>
      </c>
      <c r="B4932" t="s">
        <v>38161</v>
      </c>
      <c r="C4932" t="s">
        <v>4977</v>
      </c>
      <c r="D4932" s="252" t="s">
        <v>42940</v>
      </c>
    </row>
    <row r="4933" spans="1:4">
      <c r="A4933">
        <v>10408</v>
      </c>
      <c r="B4933" t="s">
        <v>38162</v>
      </c>
      <c r="C4933" t="s">
        <v>4977</v>
      </c>
      <c r="D4933" s="252" t="s">
        <v>42941</v>
      </c>
    </row>
    <row r="4934" spans="1:4">
      <c r="A4934">
        <v>10412</v>
      </c>
      <c r="B4934" t="s">
        <v>38163</v>
      </c>
      <c r="C4934" t="s">
        <v>4977</v>
      </c>
      <c r="D4934" s="252" t="s">
        <v>42942</v>
      </c>
    </row>
    <row r="4935" spans="1:4">
      <c r="A4935">
        <v>10406</v>
      </c>
      <c r="B4935" t="s">
        <v>38164</v>
      </c>
      <c r="C4935" t="s">
        <v>4977</v>
      </c>
      <c r="D4935" s="252" t="s">
        <v>42943</v>
      </c>
    </row>
    <row r="4936" spans="1:4">
      <c r="A4936">
        <v>10407</v>
      </c>
      <c r="B4936" t="s">
        <v>38165</v>
      </c>
      <c r="C4936" t="s">
        <v>4977</v>
      </c>
      <c r="D4936" s="252" t="s">
        <v>42944</v>
      </c>
    </row>
    <row r="4937" spans="1:4">
      <c r="A4937">
        <v>10416</v>
      </c>
      <c r="B4937" t="s">
        <v>38166</v>
      </c>
      <c r="C4937" t="s">
        <v>4977</v>
      </c>
      <c r="D4937" s="252" t="s">
        <v>42945</v>
      </c>
    </row>
    <row r="4938" spans="1:4">
      <c r="A4938">
        <v>10419</v>
      </c>
      <c r="B4938" t="s">
        <v>38167</v>
      </c>
      <c r="C4938" t="s">
        <v>4977</v>
      </c>
      <c r="D4938" s="252" t="s">
        <v>42946</v>
      </c>
    </row>
    <row r="4939" spans="1:4">
      <c r="A4939">
        <v>21092</v>
      </c>
      <c r="B4939" t="s">
        <v>38168</v>
      </c>
      <c r="C4939" t="s">
        <v>4977</v>
      </c>
      <c r="D4939" s="252" t="s">
        <v>42947</v>
      </c>
    </row>
    <row r="4940" spans="1:4">
      <c r="A4940">
        <v>10418</v>
      </c>
      <c r="B4940" t="s">
        <v>38169</v>
      </c>
      <c r="C4940" t="s">
        <v>4977</v>
      </c>
      <c r="D4940" s="252" t="s">
        <v>40737</v>
      </c>
    </row>
    <row r="4941" spans="1:4">
      <c r="A4941">
        <v>12657</v>
      </c>
      <c r="B4941" t="s">
        <v>38170</v>
      </c>
      <c r="C4941" t="s">
        <v>4977</v>
      </c>
      <c r="D4941" s="252" t="s">
        <v>41876</v>
      </c>
    </row>
    <row r="4942" spans="1:4">
      <c r="A4942">
        <v>10417</v>
      </c>
      <c r="B4942" t="s">
        <v>38171</v>
      </c>
      <c r="C4942" t="s">
        <v>4977</v>
      </c>
      <c r="D4942" s="252" t="s">
        <v>42948</v>
      </c>
    </row>
    <row r="4943" spans="1:4">
      <c r="A4943">
        <v>10413</v>
      </c>
      <c r="B4943" t="s">
        <v>38172</v>
      </c>
      <c r="C4943" t="s">
        <v>4977</v>
      </c>
      <c r="D4943" s="252" t="s">
        <v>40333</v>
      </c>
    </row>
    <row r="4944" spans="1:4">
      <c r="A4944">
        <v>10414</v>
      </c>
      <c r="B4944" t="s">
        <v>38173</v>
      </c>
      <c r="C4944" t="s">
        <v>4977</v>
      </c>
      <c r="D4944" s="252" t="s">
        <v>42949</v>
      </c>
    </row>
    <row r="4945" spans="1:4">
      <c r="A4945">
        <v>10415</v>
      </c>
      <c r="B4945" t="s">
        <v>38174</v>
      </c>
      <c r="C4945" t="s">
        <v>4977</v>
      </c>
      <c r="D4945" s="252" t="s">
        <v>42950</v>
      </c>
    </row>
    <row r="4946" spans="1:4">
      <c r="A4946">
        <v>38643</v>
      </c>
      <c r="B4946" t="s">
        <v>38175</v>
      </c>
      <c r="C4946" t="s">
        <v>4977</v>
      </c>
      <c r="D4946" s="252" t="s">
        <v>42951</v>
      </c>
    </row>
    <row r="4947" spans="1:4">
      <c r="A4947">
        <v>6157</v>
      </c>
      <c r="B4947" t="s">
        <v>38176</v>
      </c>
      <c r="C4947" t="s">
        <v>4977</v>
      </c>
      <c r="D4947" s="252" t="s">
        <v>42952</v>
      </c>
    </row>
    <row r="4948" spans="1:4">
      <c r="A4948">
        <v>6158</v>
      </c>
      <c r="B4948" t="s">
        <v>38177</v>
      </c>
      <c r="C4948" t="s">
        <v>4977</v>
      </c>
      <c r="D4948" s="252" t="s">
        <v>42953</v>
      </c>
    </row>
    <row r="4949" spans="1:4">
      <c r="A4949">
        <v>6153</v>
      </c>
      <c r="B4949" t="s">
        <v>38178</v>
      </c>
      <c r="C4949" t="s">
        <v>4977</v>
      </c>
      <c r="D4949" s="252" t="s">
        <v>42954</v>
      </c>
    </row>
    <row r="4950" spans="1:4">
      <c r="A4950">
        <v>6156</v>
      </c>
      <c r="B4950" t="s">
        <v>38179</v>
      </c>
      <c r="C4950" t="s">
        <v>4977</v>
      </c>
      <c r="D4950" s="252" t="s">
        <v>40584</v>
      </c>
    </row>
    <row r="4951" spans="1:4">
      <c r="A4951">
        <v>6154</v>
      </c>
      <c r="B4951" t="s">
        <v>38180</v>
      </c>
      <c r="C4951" t="s">
        <v>4977</v>
      </c>
      <c r="D4951" s="252" t="s">
        <v>39868</v>
      </c>
    </row>
    <row r="4952" spans="1:4">
      <c r="A4952">
        <v>6155</v>
      </c>
      <c r="B4952" t="s">
        <v>38181</v>
      </c>
      <c r="C4952" t="s">
        <v>4977</v>
      </c>
      <c r="D4952" s="252" t="s">
        <v>40394</v>
      </c>
    </row>
    <row r="4953" spans="1:4">
      <c r="A4953">
        <v>43595</v>
      </c>
      <c r="B4953" t="s">
        <v>38182</v>
      </c>
      <c r="C4953" t="s">
        <v>4977</v>
      </c>
      <c r="D4953" s="252" t="s">
        <v>40864</v>
      </c>
    </row>
    <row r="4954" spans="1:4">
      <c r="A4954">
        <v>43596</v>
      </c>
      <c r="B4954" t="s">
        <v>38183</v>
      </c>
      <c r="C4954" t="s">
        <v>4977</v>
      </c>
      <c r="D4954" s="252" t="s">
        <v>42955</v>
      </c>
    </row>
    <row r="4955" spans="1:4">
      <c r="A4955">
        <v>38108</v>
      </c>
      <c r="B4955" t="s">
        <v>38184</v>
      </c>
      <c r="C4955" t="s">
        <v>4977</v>
      </c>
      <c r="D4955" s="252" t="s">
        <v>42956</v>
      </c>
    </row>
    <row r="4956" spans="1:4">
      <c r="A4956">
        <v>38087</v>
      </c>
      <c r="B4956" t="s">
        <v>38185</v>
      </c>
      <c r="C4956" t="s">
        <v>4977</v>
      </c>
      <c r="D4956" s="252" t="s">
        <v>42957</v>
      </c>
    </row>
    <row r="4957" spans="1:4">
      <c r="A4957">
        <v>38109</v>
      </c>
      <c r="B4957" t="s">
        <v>38186</v>
      </c>
      <c r="C4957" t="s">
        <v>4977</v>
      </c>
      <c r="D4957" s="252" t="s">
        <v>42958</v>
      </c>
    </row>
    <row r="4958" spans="1:4">
      <c r="A4958">
        <v>38088</v>
      </c>
      <c r="B4958" t="s">
        <v>38187</v>
      </c>
      <c r="C4958" t="s">
        <v>4977</v>
      </c>
      <c r="D4958" s="252" t="s">
        <v>42959</v>
      </c>
    </row>
    <row r="4959" spans="1:4">
      <c r="A4959">
        <v>38110</v>
      </c>
      <c r="B4959" t="s">
        <v>38188</v>
      </c>
      <c r="C4959" t="s">
        <v>4977</v>
      </c>
      <c r="D4959" s="252" t="s">
        <v>42960</v>
      </c>
    </row>
    <row r="4960" spans="1:4">
      <c r="A4960">
        <v>38089</v>
      </c>
      <c r="B4960" t="s">
        <v>38189</v>
      </c>
      <c r="C4960" t="s">
        <v>4977</v>
      </c>
      <c r="D4960" s="252" t="s">
        <v>42961</v>
      </c>
    </row>
    <row r="4961" spans="1:4">
      <c r="A4961">
        <v>38111</v>
      </c>
      <c r="B4961" t="s">
        <v>38190</v>
      </c>
      <c r="C4961" t="s">
        <v>4977</v>
      </c>
      <c r="D4961" s="252" t="s">
        <v>39450</v>
      </c>
    </row>
    <row r="4962" spans="1:4">
      <c r="A4962">
        <v>38090</v>
      </c>
      <c r="B4962" t="s">
        <v>38191</v>
      </c>
      <c r="C4962" t="s">
        <v>4977</v>
      </c>
      <c r="D4962" s="252" t="s">
        <v>42962</v>
      </c>
    </row>
    <row r="4963" spans="1:4">
      <c r="A4963">
        <v>13726</v>
      </c>
      <c r="B4963" t="s">
        <v>38192</v>
      </c>
      <c r="C4963" t="s">
        <v>4977</v>
      </c>
      <c r="D4963" s="252" t="s">
        <v>42963</v>
      </c>
    </row>
    <row r="4964" spans="1:4">
      <c r="A4964">
        <v>38400</v>
      </c>
      <c r="B4964" t="s">
        <v>38193</v>
      </c>
      <c r="C4964" t="s">
        <v>4977</v>
      </c>
      <c r="D4964" s="252" t="s">
        <v>41015</v>
      </c>
    </row>
    <row r="4965" spans="1:4">
      <c r="A4965">
        <v>12627</v>
      </c>
      <c r="B4965" t="s">
        <v>38194</v>
      </c>
      <c r="C4965" t="s">
        <v>4977</v>
      </c>
      <c r="D4965" s="252" t="s">
        <v>41686</v>
      </c>
    </row>
    <row r="4966" spans="1:4">
      <c r="A4966">
        <v>39996</v>
      </c>
      <c r="B4966" t="s">
        <v>38195</v>
      </c>
      <c r="C4966" t="s">
        <v>4980</v>
      </c>
      <c r="D4966" s="252" t="s">
        <v>42964</v>
      </c>
    </row>
    <row r="4967" spans="1:4">
      <c r="A4967">
        <v>10478</v>
      </c>
      <c r="B4967" t="s">
        <v>38196</v>
      </c>
      <c r="C4967" t="s">
        <v>4975</v>
      </c>
      <c r="D4967" s="252" t="s">
        <v>42124</v>
      </c>
    </row>
    <row r="4968" spans="1:4">
      <c r="A4968">
        <v>10481</v>
      </c>
      <c r="B4968" t="s">
        <v>38197</v>
      </c>
      <c r="C4968" t="s">
        <v>4975</v>
      </c>
      <c r="D4968" s="252" t="s">
        <v>42965</v>
      </c>
    </row>
    <row r="4969" spans="1:4">
      <c r="A4969">
        <v>10475</v>
      </c>
      <c r="B4969" t="s">
        <v>38198</v>
      </c>
      <c r="C4969" t="s">
        <v>4975</v>
      </c>
      <c r="D4969" s="252" t="s">
        <v>42966</v>
      </c>
    </row>
    <row r="4970" spans="1:4">
      <c r="A4970">
        <v>4031</v>
      </c>
      <c r="B4970" t="s">
        <v>38199</v>
      </c>
      <c r="C4970" t="s">
        <v>4976</v>
      </c>
      <c r="D4970" s="252" t="s">
        <v>39631</v>
      </c>
    </row>
    <row r="4971" spans="1:4">
      <c r="A4971">
        <v>4030</v>
      </c>
      <c r="B4971" t="s">
        <v>38200</v>
      </c>
      <c r="C4971" t="s">
        <v>4976</v>
      </c>
      <c r="D4971" s="252" t="s">
        <v>39022</v>
      </c>
    </row>
    <row r="4972" spans="1:4">
      <c r="A4972">
        <v>39399</v>
      </c>
      <c r="B4972" t="s">
        <v>38201</v>
      </c>
      <c r="C4972" t="s">
        <v>4977</v>
      </c>
      <c r="D4972" s="252" t="s">
        <v>42967</v>
      </c>
    </row>
    <row r="4973" spans="1:4">
      <c r="A4973">
        <v>39400</v>
      </c>
      <c r="B4973" t="s">
        <v>38202</v>
      </c>
      <c r="C4973" t="s">
        <v>4977</v>
      </c>
      <c r="D4973" s="252" t="s">
        <v>42968</v>
      </c>
    </row>
    <row r="4974" spans="1:4">
      <c r="A4974">
        <v>39401</v>
      </c>
      <c r="B4974" t="s">
        <v>38203</v>
      </c>
      <c r="C4974" t="s">
        <v>4977</v>
      </c>
      <c r="D4974" s="252" t="s">
        <v>42969</v>
      </c>
    </row>
    <row r="4975" spans="1:4">
      <c r="A4975">
        <v>11652</v>
      </c>
      <c r="B4975" t="s">
        <v>38204</v>
      </c>
      <c r="C4975" t="s">
        <v>4977</v>
      </c>
      <c r="D4975" s="252" t="s">
        <v>42970</v>
      </c>
    </row>
    <row r="4976" spans="1:4">
      <c r="A4976">
        <v>13896</v>
      </c>
      <c r="B4976" t="s">
        <v>38205</v>
      </c>
      <c r="C4976" t="s">
        <v>4977</v>
      </c>
      <c r="D4976" s="252" t="s">
        <v>42971</v>
      </c>
    </row>
    <row r="4977" spans="1:4">
      <c r="A4977">
        <v>13475</v>
      </c>
      <c r="B4977" t="s">
        <v>38206</v>
      </c>
      <c r="C4977" t="s">
        <v>4977</v>
      </c>
      <c r="D4977" s="252" t="s">
        <v>42972</v>
      </c>
    </row>
    <row r="4978" spans="1:4">
      <c r="A4978">
        <v>44491</v>
      </c>
      <c r="B4978" t="s">
        <v>38207</v>
      </c>
      <c r="C4978" t="s">
        <v>4977</v>
      </c>
      <c r="D4978" s="252" t="s">
        <v>42973</v>
      </c>
    </row>
    <row r="4979" spans="1:4">
      <c r="A4979">
        <v>44470</v>
      </c>
      <c r="B4979" t="s">
        <v>38208</v>
      </c>
      <c r="C4979" t="s">
        <v>4977</v>
      </c>
      <c r="D4979" s="252" t="s">
        <v>42974</v>
      </c>
    </row>
    <row r="4980" spans="1:4">
      <c r="A4980">
        <v>13476</v>
      </c>
      <c r="B4980" t="s">
        <v>38209</v>
      </c>
      <c r="C4980" t="s">
        <v>4977</v>
      </c>
      <c r="D4980" s="252" t="s">
        <v>42975</v>
      </c>
    </row>
    <row r="4981" spans="1:4">
      <c r="A4981">
        <v>10488</v>
      </c>
      <c r="B4981" t="s">
        <v>38210</v>
      </c>
      <c r="C4981" t="s">
        <v>4977</v>
      </c>
      <c r="D4981" s="252" t="s">
        <v>42976</v>
      </c>
    </row>
    <row r="4982" spans="1:4">
      <c r="A4982">
        <v>13606</v>
      </c>
      <c r="B4982" t="s">
        <v>38211</v>
      </c>
      <c r="C4982" t="s">
        <v>4977</v>
      </c>
      <c r="D4982" s="252" t="s">
        <v>42977</v>
      </c>
    </row>
    <row r="4983" spans="1:4">
      <c r="A4983">
        <v>10489</v>
      </c>
      <c r="B4983" t="s">
        <v>38212</v>
      </c>
      <c r="C4983" t="s">
        <v>4978</v>
      </c>
      <c r="D4983" s="252" t="s">
        <v>42978</v>
      </c>
    </row>
    <row r="4984" spans="1:4">
      <c r="A4984">
        <v>41073</v>
      </c>
      <c r="B4984" t="s">
        <v>38213</v>
      </c>
      <c r="C4984" t="s">
        <v>4987</v>
      </c>
      <c r="D4984" s="252" t="s">
        <v>42979</v>
      </c>
    </row>
    <row r="4985" spans="1:4">
      <c r="A4985">
        <v>34391</v>
      </c>
      <c r="B4985" t="s">
        <v>38214</v>
      </c>
      <c r="C4985" t="s">
        <v>4976</v>
      </c>
      <c r="D4985" s="252" t="s">
        <v>42980</v>
      </c>
    </row>
    <row r="4986" spans="1:4">
      <c r="A4986">
        <v>10496</v>
      </c>
      <c r="B4986" t="s">
        <v>38215</v>
      </c>
      <c r="C4986" t="s">
        <v>4976</v>
      </c>
      <c r="D4986" s="252" t="s">
        <v>42981</v>
      </c>
    </row>
    <row r="4987" spans="1:4">
      <c r="A4987">
        <v>10497</v>
      </c>
      <c r="B4987" t="s">
        <v>38216</v>
      </c>
      <c r="C4987" t="s">
        <v>4976</v>
      </c>
      <c r="D4987" s="252" t="s">
        <v>42982</v>
      </c>
    </row>
    <row r="4988" spans="1:4">
      <c r="A4988">
        <v>10504</v>
      </c>
      <c r="B4988" t="s">
        <v>38217</v>
      </c>
      <c r="C4988" t="s">
        <v>4976</v>
      </c>
      <c r="D4988" s="252" t="s">
        <v>42983</v>
      </c>
    </row>
    <row r="4989" spans="1:4">
      <c r="A4989">
        <v>34390</v>
      </c>
      <c r="B4989" t="s">
        <v>38218</v>
      </c>
      <c r="C4989" t="s">
        <v>4976</v>
      </c>
      <c r="D4989" s="252" t="s">
        <v>42984</v>
      </c>
    </row>
    <row r="4990" spans="1:4">
      <c r="A4990">
        <v>34389</v>
      </c>
      <c r="B4990" t="s">
        <v>38219</v>
      </c>
      <c r="C4990" t="s">
        <v>4976</v>
      </c>
      <c r="D4990" s="252" t="s">
        <v>40714</v>
      </c>
    </row>
    <row r="4991" spans="1:4">
      <c r="A4991">
        <v>34388</v>
      </c>
      <c r="B4991" t="s">
        <v>38220</v>
      </c>
      <c r="C4991" t="s">
        <v>4976</v>
      </c>
      <c r="D4991" s="252" t="s">
        <v>42985</v>
      </c>
    </row>
    <row r="4992" spans="1:4">
      <c r="A4992">
        <v>34387</v>
      </c>
      <c r="B4992" t="s">
        <v>38221</v>
      </c>
      <c r="C4992" t="s">
        <v>4976</v>
      </c>
      <c r="D4992" s="252" t="s">
        <v>42986</v>
      </c>
    </row>
    <row r="4993" spans="1:4">
      <c r="A4993">
        <v>11188</v>
      </c>
      <c r="B4993" t="s">
        <v>38222</v>
      </c>
      <c r="C4993" t="s">
        <v>4976</v>
      </c>
      <c r="D4993" s="252" t="s">
        <v>42987</v>
      </c>
    </row>
    <row r="4994" spans="1:4">
      <c r="A4994">
        <v>11189</v>
      </c>
      <c r="B4994" t="s">
        <v>38223</v>
      </c>
      <c r="C4994" t="s">
        <v>4976</v>
      </c>
      <c r="D4994" s="252" t="s">
        <v>41819</v>
      </c>
    </row>
    <row r="4995" spans="1:4">
      <c r="A4995">
        <v>21107</v>
      </c>
      <c r="B4995" t="s">
        <v>38224</v>
      </c>
      <c r="C4995" t="s">
        <v>4976</v>
      </c>
      <c r="D4995" s="252" t="s">
        <v>42988</v>
      </c>
    </row>
    <row r="4996" spans="1:4">
      <c r="A4996">
        <v>34386</v>
      </c>
      <c r="B4996" t="s">
        <v>38225</v>
      </c>
      <c r="C4996" t="s">
        <v>4976</v>
      </c>
      <c r="D4996" s="252" t="s">
        <v>42989</v>
      </c>
    </row>
    <row r="4997" spans="1:4">
      <c r="A4997">
        <v>10490</v>
      </c>
      <c r="B4997" t="s">
        <v>38226</v>
      </c>
      <c r="C4997" t="s">
        <v>4976</v>
      </c>
      <c r="D4997" s="252" t="s">
        <v>42990</v>
      </c>
    </row>
    <row r="4998" spans="1:4">
      <c r="A4998">
        <v>10492</v>
      </c>
      <c r="B4998" t="s">
        <v>38227</v>
      </c>
      <c r="C4998" t="s">
        <v>4976</v>
      </c>
      <c r="D4998" s="252" t="s">
        <v>42991</v>
      </c>
    </row>
    <row r="4999" spans="1:4">
      <c r="A4999">
        <v>10493</v>
      </c>
      <c r="B4999" t="s">
        <v>38228</v>
      </c>
      <c r="C4999" t="s">
        <v>4976</v>
      </c>
      <c r="D4999" s="252" t="s">
        <v>40714</v>
      </c>
    </row>
    <row r="5000" spans="1:4">
      <c r="A5000">
        <v>10491</v>
      </c>
      <c r="B5000" t="s">
        <v>38229</v>
      </c>
      <c r="C5000" t="s">
        <v>4976</v>
      </c>
      <c r="D5000" s="252" t="s">
        <v>42992</v>
      </c>
    </row>
    <row r="5001" spans="1:4">
      <c r="A5001">
        <v>34385</v>
      </c>
      <c r="B5001" t="s">
        <v>38230</v>
      </c>
      <c r="C5001" t="s">
        <v>4976</v>
      </c>
      <c r="D5001" s="252" t="s">
        <v>42993</v>
      </c>
    </row>
    <row r="5002" spans="1:4">
      <c r="A5002">
        <v>10499</v>
      </c>
      <c r="B5002" t="s">
        <v>38231</v>
      </c>
      <c r="C5002" t="s">
        <v>4976</v>
      </c>
      <c r="D5002" s="252" t="s">
        <v>42994</v>
      </c>
    </row>
    <row r="5003" spans="1:4">
      <c r="A5003">
        <v>34384</v>
      </c>
      <c r="B5003" t="s">
        <v>38232</v>
      </c>
      <c r="C5003" t="s">
        <v>4976</v>
      </c>
      <c r="D5003" s="252" t="s">
        <v>42989</v>
      </c>
    </row>
    <row r="5004" spans="1:4">
      <c r="A5004">
        <v>11185</v>
      </c>
      <c r="B5004" t="s">
        <v>38233</v>
      </c>
      <c r="C5004" t="s">
        <v>4976</v>
      </c>
      <c r="D5004" s="252" t="s">
        <v>42995</v>
      </c>
    </row>
    <row r="5005" spans="1:4">
      <c r="A5005">
        <v>10507</v>
      </c>
      <c r="B5005" t="s">
        <v>38234</v>
      </c>
      <c r="C5005" t="s">
        <v>4976</v>
      </c>
      <c r="D5005" s="252" t="s">
        <v>42996</v>
      </c>
    </row>
    <row r="5006" spans="1:4">
      <c r="A5006">
        <v>10505</v>
      </c>
      <c r="B5006" t="s">
        <v>38235</v>
      </c>
      <c r="C5006" t="s">
        <v>4976</v>
      </c>
      <c r="D5006" s="252" t="s">
        <v>42997</v>
      </c>
    </row>
    <row r="5007" spans="1:4">
      <c r="A5007">
        <v>10506</v>
      </c>
      <c r="B5007" t="s">
        <v>38236</v>
      </c>
      <c r="C5007" t="s">
        <v>4976</v>
      </c>
      <c r="D5007" s="252" t="s">
        <v>42998</v>
      </c>
    </row>
    <row r="5008" spans="1:4">
      <c r="A5008">
        <v>5031</v>
      </c>
      <c r="B5008" t="s">
        <v>38237</v>
      </c>
      <c r="C5008" t="s">
        <v>4976</v>
      </c>
      <c r="D5008" s="252" t="s">
        <v>42999</v>
      </c>
    </row>
    <row r="5009" spans="1:4">
      <c r="A5009">
        <v>10502</v>
      </c>
      <c r="B5009" t="s">
        <v>38238</v>
      </c>
      <c r="C5009" t="s">
        <v>4976</v>
      </c>
      <c r="D5009" s="252" t="s">
        <v>43000</v>
      </c>
    </row>
    <row r="5010" spans="1:4">
      <c r="A5010">
        <v>10501</v>
      </c>
      <c r="B5010" t="s">
        <v>38239</v>
      </c>
      <c r="C5010" t="s">
        <v>4976</v>
      </c>
      <c r="D5010" s="252" t="s">
        <v>43001</v>
      </c>
    </row>
    <row r="5011" spans="1:4">
      <c r="A5011">
        <v>10503</v>
      </c>
      <c r="B5011" t="s">
        <v>38240</v>
      </c>
      <c r="C5011" t="s">
        <v>4976</v>
      </c>
      <c r="D5011" s="252" t="s">
        <v>43002</v>
      </c>
    </row>
    <row r="5012" spans="1:4">
      <c r="A5012">
        <v>4500</v>
      </c>
      <c r="B5012" t="s">
        <v>38241</v>
      </c>
      <c r="C5012" t="s">
        <v>4980</v>
      </c>
      <c r="D5012" s="252" t="s">
        <v>43003</v>
      </c>
    </row>
    <row r="5013" spans="1:4">
      <c r="A5013">
        <v>4448</v>
      </c>
      <c r="B5013" t="s">
        <v>38242</v>
      </c>
      <c r="C5013" t="s">
        <v>4980</v>
      </c>
      <c r="D5013" s="252" t="s">
        <v>43004</v>
      </c>
    </row>
    <row r="5014" spans="1:4">
      <c r="A5014">
        <v>20213</v>
      </c>
      <c r="B5014" t="s">
        <v>38243</v>
      </c>
      <c r="C5014" t="s">
        <v>4980</v>
      </c>
      <c r="D5014" s="252" t="s">
        <v>43005</v>
      </c>
    </row>
    <row r="5015" spans="1:4">
      <c r="A5015">
        <v>20211</v>
      </c>
      <c r="B5015" t="s">
        <v>38244</v>
      </c>
      <c r="C5015" t="s">
        <v>4980</v>
      </c>
      <c r="D5015" s="252" t="s">
        <v>41605</v>
      </c>
    </row>
    <row r="5016" spans="1:4">
      <c r="A5016">
        <v>40270</v>
      </c>
      <c r="B5016" t="s">
        <v>38245</v>
      </c>
      <c r="C5016" t="s">
        <v>4980</v>
      </c>
      <c r="D5016" s="252" t="s">
        <v>43006</v>
      </c>
    </row>
    <row r="5017" spans="1:4">
      <c r="A5017">
        <v>4425</v>
      </c>
      <c r="B5017" t="s">
        <v>38246</v>
      </c>
      <c r="C5017" t="s">
        <v>4980</v>
      </c>
      <c r="D5017" s="252" t="s">
        <v>40172</v>
      </c>
    </row>
    <row r="5018" spans="1:4">
      <c r="A5018">
        <v>4472</v>
      </c>
      <c r="B5018" t="s">
        <v>38247</v>
      </c>
      <c r="C5018" t="s">
        <v>4980</v>
      </c>
      <c r="D5018" s="252" t="s">
        <v>40378</v>
      </c>
    </row>
    <row r="5019" spans="1:4">
      <c r="A5019">
        <v>35272</v>
      </c>
      <c r="B5019" t="s">
        <v>38248</v>
      </c>
      <c r="C5019" t="s">
        <v>4980</v>
      </c>
      <c r="D5019" s="252" t="s">
        <v>43007</v>
      </c>
    </row>
    <row r="5020" spans="1:4">
      <c r="A5020">
        <v>4481</v>
      </c>
      <c r="B5020" t="s">
        <v>38249</v>
      </c>
      <c r="C5020" t="s">
        <v>4980</v>
      </c>
      <c r="D5020" s="252" t="s">
        <v>43008</v>
      </c>
    </row>
    <row r="5021" spans="1:4">
      <c r="A5021">
        <v>34345</v>
      </c>
      <c r="B5021" t="s">
        <v>38250</v>
      </c>
      <c r="C5021" t="s">
        <v>4978</v>
      </c>
      <c r="D5021" s="252" t="s">
        <v>39009</v>
      </c>
    </row>
    <row r="5022" spans="1:4">
      <c r="A5022">
        <v>41096</v>
      </c>
      <c r="B5022" t="s">
        <v>38251</v>
      </c>
      <c r="C5022" t="s">
        <v>4987</v>
      </c>
      <c r="D5022" s="252" t="s">
        <v>39321</v>
      </c>
    </row>
    <row r="5023" spans="1:4">
      <c r="A5023">
        <v>41776</v>
      </c>
      <c r="B5023" t="s">
        <v>38252</v>
      </c>
      <c r="C5023" t="s">
        <v>4978</v>
      </c>
      <c r="D5023" s="252" t="s">
        <v>43009</v>
      </c>
    </row>
    <row r="5024" spans="1:4">
      <c r="A5024" t="s">
        <v>26553</v>
      </c>
    </row>
    <row r="5025" spans="1:1">
      <c r="A5025" t="s">
        <v>38962</v>
      </c>
    </row>
  </sheetData>
  <autoFilter ref="A1:D5209" xr:uid="{00000000-0009-0000-0000-000003000000}"/>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sqref="A1:XFD1048576"/>
    </sheetView>
  </sheetViews>
  <sheetFormatPr defaultRowHeight="12.75"/>
  <cols>
    <col min="1" max="1" width="9.7109375" customWidth="1"/>
    <col min="2" max="2" width="61.28515625" customWidth="1"/>
    <col min="3" max="3" width="8.42578125" customWidth="1"/>
    <col min="4" max="4" width="12.42578125" customWidth="1"/>
    <col min="257" max="257" width="9.7109375" customWidth="1"/>
    <col min="258" max="258" width="61.28515625" customWidth="1"/>
    <col min="259" max="259" width="8.42578125" customWidth="1"/>
    <col min="260" max="260" width="12.42578125" customWidth="1"/>
    <col min="513" max="513" width="9.7109375" customWidth="1"/>
    <col min="514" max="514" width="61.28515625" customWidth="1"/>
    <col min="515" max="515" width="8.42578125" customWidth="1"/>
    <col min="516" max="516" width="12.42578125" customWidth="1"/>
    <col min="769" max="769" width="9.7109375" customWidth="1"/>
    <col min="770" max="770" width="61.28515625" customWidth="1"/>
    <col min="771" max="771" width="8.42578125" customWidth="1"/>
    <col min="772" max="772" width="12.42578125" customWidth="1"/>
    <col min="1025" max="1025" width="9.7109375" customWidth="1"/>
    <col min="1026" max="1026" width="61.28515625" customWidth="1"/>
    <col min="1027" max="1027" width="8.42578125" customWidth="1"/>
    <col min="1028" max="1028" width="12.42578125" customWidth="1"/>
    <col min="1281" max="1281" width="9.7109375" customWidth="1"/>
    <col min="1282" max="1282" width="61.28515625" customWidth="1"/>
    <col min="1283" max="1283" width="8.42578125" customWidth="1"/>
    <col min="1284" max="1284" width="12.42578125" customWidth="1"/>
    <col min="1537" max="1537" width="9.7109375" customWidth="1"/>
    <col min="1538" max="1538" width="61.28515625" customWidth="1"/>
    <col min="1539" max="1539" width="8.42578125" customWidth="1"/>
    <col min="1540" max="1540" width="12.42578125" customWidth="1"/>
    <col min="1793" max="1793" width="9.7109375" customWidth="1"/>
    <col min="1794" max="1794" width="61.28515625" customWidth="1"/>
    <col min="1795" max="1795" width="8.42578125" customWidth="1"/>
    <col min="1796" max="1796" width="12.42578125" customWidth="1"/>
    <col min="2049" max="2049" width="9.7109375" customWidth="1"/>
    <col min="2050" max="2050" width="61.28515625" customWidth="1"/>
    <col min="2051" max="2051" width="8.42578125" customWidth="1"/>
    <col min="2052" max="2052" width="12.42578125" customWidth="1"/>
    <col min="2305" max="2305" width="9.7109375" customWidth="1"/>
    <col min="2306" max="2306" width="61.28515625" customWidth="1"/>
    <col min="2307" max="2307" width="8.42578125" customWidth="1"/>
    <col min="2308" max="2308" width="12.42578125" customWidth="1"/>
    <col min="2561" max="2561" width="9.7109375" customWidth="1"/>
    <col min="2562" max="2562" width="61.28515625" customWidth="1"/>
    <col min="2563" max="2563" width="8.42578125" customWidth="1"/>
    <col min="2564" max="2564" width="12.42578125" customWidth="1"/>
    <col min="2817" max="2817" width="9.7109375" customWidth="1"/>
    <col min="2818" max="2818" width="61.28515625" customWidth="1"/>
    <col min="2819" max="2819" width="8.42578125" customWidth="1"/>
    <col min="2820" max="2820" width="12.42578125" customWidth="1"/>
    <col min="3073" max="3073" width="9.7109375" customWidth="1"/>
    <col min="3074" max="3074" width="61.28515625" customWidth="1"/>
    <col min="3075" max="3075" width="8.42578125" customWidth="1"/>
    <col min="3076" max="3076" width="12.42578125" customWidth="1"/>
    <col min="3329" max="3329" width="9.7109375" customWidth="1"/>
    <col min="3330" max="3330" width="61.28515625" customWidth="1"/>
    <col min="3331" max="3331" width="8.42578125" customWidth="1"/>
    <col min="3332" max="3332" width="12.42578125" customWidth="1"/>
    <col min="3585" max="3585" width="9.7109375" customWidth="1"/>
    <col min="3586" max="3586" width="61.28515625" customWidth="1"/>
    <col min="3587" max="3587" width="8.42578125" customWidth="1"/>
    <col min="3588" max="3588" width="12.42578125" customWidth="1"/>
    <col min="3841" max="3841" width="9.7109375" customWidth="1"/>
    <col min="3842" max="3842" width="61.28515625" customWidth="1"/>
    <col min="3843" max="3843" width="8.42578125" customWidth="1"/>
    <col min="3844" max="3844" width="12.42578125" customWidth="1"/>
    <col min="4097" max="4097" width="9.7109375" customWidth="1"/>
    <col min="4098" max="4098" width="61.28515625" customWidth="1"/>
    <col min="4099" max="4099" width="8.42578125" customWidth="1"/>
    <col min="4100" max="4100" width="12.42578125" customWidth="1"/>
    <col min="4353" max="4353" width="9.7109375" customWidth="1"/>
    <col min="4354" max="4354" width="61.28515625" customWidth="1"/>
    <col min="4355" max="4355" width="8.42578125" customWidth="1"/>
    <col min="4356" max="4356" width="12.42578125" customWidth="1"/>
    <col min="4609" max="4609" width="9.7109375" customWidth="1"/>
    <col min="4610" max="4610" width="61.28515625" customWidth="1"/>
    <col min="4611" max="4611" width="8.42578125" customWidth="1"/>
    <col min="4612" max="4612" width="12.42578125" customWidth="1"/>
    <col min="4865" max="4865" width="9.7109375" customWidth="1"/>
    <col min="4866" max="4866" width="61.28515625" customWidth="1"/>
    <col min="4867" max="4867" width="8.42578125" customWidth="1"/>
    <col min="4868" max="4868" width="12.42578125" customWidth="1"/>
    <col min="5121" max="5121" width="9.7109375" customWidth="1"/>
    <col min="5122" max="5122" width="61.28515625" customWidth="1"/>
    <col min="5123" max="5123" width="8.42578125" customWidth="1"/>
    <col min="5124" max="5124" width="12.42578125" customWidth="1"/>
    <col min="5377" max="5377" width="9.7109375" customWidth="1"/>
    <col min="5378" max="5378" width="61.28515625" customWidth="1"/>
    <col min="5379" max="5379" width="8.42578125" customWidth="1"/>
    <col min="5380" max="5380" width="12.42578125" customWidth="1"/>
    <col min="5633" max="5633" width="9.7109375" customWidth="1"/>
    <col min="5634" max="5634" width="61.28515625" customWidth="1"/>
    <col min="5635" max="5635" width="8.42578125" customWidth="1"/>
    <col min="5636" max="5636" width="12.42578125" customWidth="1"/>
    <col min="5889" max="5889" width="9.7109375" customWidth="1"/>
    <col min="5890" max="5890" width="61.28515625" customWidth="1"/>
    <col min="5891" max="5891" width="8.42578125" customWidth="1"/>
    <col min="5892" max="5892" width="12.42578125" customWidth="1"/>
    <col min="6145" max="6145" width="9.7109375" customWidth="1"/>
    <col min="6146" max="6146" width="61.28515625" customWidth="1"/>
    <col min="6147" max="6147" width="8.42578125" customWidth="1"/>
    <col min="6148" max="6148" width="12.42578125" customWidth="1"/>
    <col min="6401" max="6401" width="9.7109375" customWidth="1"/>
    <col min="6402" max="6402" width="61.28515625" customWidth="1"/>
    <col min="6403" max="6403" width="8.42578125" customWidth="1"/>
    <col min="6404" max="6404" width="12.42578125" customWidth="1"/>
    <col min="6657" max="6657" width="9.7109375" customWidth="1"/>
    <col min="6658" max="6658" width="61.28515625" customWidth="1"/>
    <col min="6659" max="6659" width="8.42578125" customWidth="1"/>
    <col min="6660" max="6660" width="12.42578125" customWidth="1"/>
    <col min="6913" max="6913" width="9.7109375" customWidth="1"/>
    <col min="6914" max="6914" width="61.28515625" customWidth="1"/>
    <col min="6915" max="6915" width="8.42578125" customWidth="1"/>
    <col min="6916" max="6916" width="12.42578125" customWidth="1"/>
    <col min="7169" max="7169" width="9.7109375" customWidth="1"/>
    <col min="7170" max="7170" width="61.28515625" customWidth="1"/>
    <col min="7171" max="7171" width="8.42578125" customWidth="1"/>
    <col min="7172" max="7172" width="12.42578125" customWidth="1"/>
    <col min="7425" max="7425" width="9.7109375" customWidth="1"/>
    <col min="7426" max="7426" width="61.28515625" customWidth="1"/>
    <col min="7427" max="7427" width="8.42578125" customWidth="1"/>
    <col min="7428" max="7428" width="12.42578125" customWidth="1"/>
    <col min="7681" max="7681" width="9.7109375" customWidth="1"/>
    <col min="7682" max="7682" width="61.28515625" customWidth="1"/>
    <col min="7683" max="7683" width="8.42578125" customWidth="1"/>
    <col min="7684" max="7684" width="12.42578125" customWidth="1"/>
    <col min="7937" max="7937" width="9.7109375" customWidth="1"/>
    <col min="7938" max="7938" width="61.28515625" customWidth="1"/>
    <col min="7939" max="7939" width="8.42578125" customWidth="1"/>
    <col min="7940" max="7940" width="12.42578125" customWidth="1"/>
    <col min="8193" max="8193" width="9.7109375" customWidth="1"/>
    <col min="8194" max="8194" width="61.28515625" customWidth="1"/>
    <col min="8195" max="8195" width="8.42578125" customWidth="1"/>
    <col min="8196" max="8196" width="12.42578125" customWidth="1"/>
    <col min="8449" max="8449" width="9.7109375" customWidth="1"/>
    <col min="8450" max="8450" width="61.28515625" customWidth="1"/>
    <col min="8451" max="8451" width="8.42578125" customWidth="1"/>
    <col min="8452" max="8452" width="12.42578125" customWidth="1"/>
    <col min="8705" max="8705" width="9.7109375" customWidth="1"/>
    <col min="8706" max="8706" width="61.28515625" customWidth="1"/>
    <col min="8707" max="8707" width="8.42578125" customWidth="1"/>
    <col min="8708" max="8708" width="12.42578125" customWidth="1"/>
    <col min="8961" max="8961" width="9.7109375" customWidth="1"/>
    <col min="8962" max="8962" width="61.28515625" customWidth="1"/>
    <col min="8963" max="8963" width="8.42578125" customWidth="1"/>
    <col min="8964" max="8964" width="12.42578125" customWidth="1"/>
    <col min="9217" max="9217" width="9.7109375" customWidth="1"/>
    <col min="9218" max="9218" width="61.28515625" customWidth="1"/>
    <col min="9219" max="9219" width="8.42578125" customWidth="1"/>
    <col min="9220" max="9220" width="12.42578125" customWidth="1"/>
    <col min="9473" max="9473" width="9.7109375" customWidth="1"/>
    <col min="9474" max="9474" width="61.28515625" customWidth="1"/>
    <col min="9475" max="9475" width="8.42578125" customWidth="1"/>
    <col min="9476" max="9476" width="12.42578125" customWidth="1"/>
    <col min="9729" max="9729" width="9.7109375" customWidth="1"/>
    <col min="9730" max="9730" width="61.28515625" customWidth="1"/>
    <col min="9731" max="9731" width="8.42578125" customWidth="1"/>
    <col min="9732" max="9732" width="12.42578125" customWidth="1"/>
    <col min="9985" max="9985" width="9.7109375" customWidth="1"/>
    <col min="9986" max="9986" width="61.28515625" customWidth="1"/>
    <col min="9987" max="9987" width="8.42578125" customWidth="1"/>
    <col min="9988" max="9988" width="12.42578125" customWidth="1"/>
    <col min="10241" max="10241" width="9.7109375" customWidth="1"/>
    <col min="10242" max="10242" width="61.28515625" customWidth="1"/>
    <col min="10243" max="10243" width="8.42578125" customWidth="1"/>
    <col min="10244" max="10244" width="12.42578125" customWidth="1"/>
    <col min="10497" max="10497" width="9.7109375" customWidth="1"/>
    <col min="10498" max="10498" width="61.28515625" customWidth="1"/>
    <col min="10499" max="10499" width="8.42578125" customWidth="1"/>
    <col min="10500" max="10500" width="12.42578125" customWidth="1"/>
    <col min="10753" max="10753" width="9.7109375" customWidth="1"/>
    <col min="10754" max="10754" width="61.28515625" customWidth="1"/>
    <col min="10755" max="10755" width="8.42578125" customWidth="1"/>
    <col min="10756" max="10756" width="12.42578125" customWidth="1"/>
    <col min="11009" max="11009" width="9.7109375" customWidth="1"/>
    <col min="11010" max="11010" width="61.28515625" customWidth="1"/>
    <col min="11011" max="11011" width="8.42578125" customWidth="1"/>
    <col min="11012" max="11012" width="12.42578125" customWidth="1"/>
    <col min="11265" max="11265" width="9.7109375" customWidth="1"/>
    <col min="11266" max="11266" width="61.28515625" customWidth="1"/>
    <col min="11267" max="11267" width="8.42578125" customWidth="1"/>
    <col min="11268" max="11268" width="12.42578125" customWidth="1"/>
    <col min="11521" max="11521" width="9.7109375" customWidth="1"/>
    <col min="11522" max="11522" width="61.28515625" customWidth="1"/>
    <col min="11523" max="11523" width="8.42578125" customWidth="1"/>
    <col min="11524" max="11524" width="12.42578125" customWidth="1"/>
    <col min="11777" max="11777" width="9.7109375" customWidth="1"/>
    <col min="11778" max="11778" width="61.28515625" customWidth="1"/>
    <col min="11779" max="11779" width="8.42578125" customWidth="1"/>
    <col min="11780" max="11780" width="12.42578125" customWidth="1"/>
    <col min="12033" max="12033" width="9.7109375" customWidth="1"/>
    <col min="12034" max="12034" width="61.28515625" customWidth="1"/>
    <col min="12035" max="12035" width="8.42578125" customWidth="1"/>
    <col min="12036" max="12036" width="12.42578125" customWidth="1"/>
    <col min="12289" max="12289" width="9.7109375" customWidth="1"/>
    <col min="12290" max="12290" width="61.28515625" customWidth="1"/>
    <col min="12291" max="12291" width="8.42578125" customWidth="1"/>
    <col min="12292" max="12292" width="12.42578125" customWidth="1"/>
    <col min="12545" max="12545" width="9.7109375" customWidth="1"/>
    <col min="12546" max="12546" width="61.28515625" customWidth="1"/>
    <col min="12547" max="12547" width="8.42578125" customWidth="1"/>
    <col min="12548" max="12548" width="12.42578125" customWidth="1"/>
    <col min="12801" max="12801" width="9.7109375" customWidth="1"/>
    <col min="12802" max="12802" width="61.28515625" customWidth="1"/>
    <col min="12803" max="12803" width="8.42578125" customWidth="1"/>
    <col min="12804" max="12804" width="12.42578125" customWidth="1"/>
    <col min="13057" max="13057" width="9.7109375" customWidth="1"/>
    <col min="13058" max="13058" width="61.28515625" customWidth="1"/>
    <col min="13059" max="13059" width="8.42578125" customWidth="1"/>
    <col min="13060" max="13060" width="12.42578125" customWidth="1"/>
    <col min="13313" max="13313" width="9.7109375" customWidth="1"/>
    <col min="13314" max="13314" width="61.28515625" customWidth="1"/>
    <col min="13315" max="13315" width="8.42578125" customWidth="1"/>
    <col min="13316" max="13316" width="12.42578125" customWidth="1"/>
    <col min="13569" max="13569" width="9.7109375" customWidth="1"/>
    <col min="13570" max="13570" width="61.28515625" customWidth="1"/>
    <col min="13571" max="13571" width="8.42578125" customWidth="1"/>
    <col min="13572" max="13572" width="12.42578125" customWidth="1"/>
    <col min="13825" max="13825" width="9.7109375" customWidth="1"/>
    <col min="13826" max="13826" width="61.28515625" customWidth="1"/>
    <col min="13827" max="13827" width="8.42578125" customWidth="1"/>
    <col min="13828" max="13828" width="12.42578125" customWidth="1"/>
    <col min="14081" max="14081" width="9.7109375" customWidth="1"/>
    <col min="14082" max="14082" width="61.28515625" customWidth="1"/>
    <col min="14083" max="14083" width="8.42578125" customWidth="1"/>
    <col min="14084" max="14084" width="12.42578125" customWidth="1"/>
    <col min="14337" max="14337" width="9.7109375" customWidth="1"/>
    <col min="14338" max="14338" width="61.28515625" customWidth="1"/>
    <col min="14339" max="14339" width="8.42578125" customWidth="1"/>
    <col min="14340" max="14340" width="12.42578125" customWidth="1"/>
    <col min="14593" max="14593" width="9.7109375" customWidth="1"/>
    <col min="14594" max="14594" width="61.28515625" customWidth="1"/>
    <col min="14595" max="14595" width="8.42578125" customWidth="1"/>
    <col min="14596" max="14596" width="12.42578125" customWidth="1"/>
    <col min="14849" max="14849" width="9.7109375" customWidth="1"/>
    <col min="14850" max="14850" width="61.28515625" customWidth="1"/>
    <col min="14851" max="14851" width="8.42578125" customWidth="1"/>
    <col min="14852" max="14852" width="12.42578125" customWidth="1"/>
    <col min="15105" max="15105" width="9.7109375" customWidth="1"/>
    <col min="15106" max="15106" width="61.28515625" customWidth="1"/>
    <col min="15107" max="15107" width="8.42578125" customWidth="1"/>
    <col min="15108" max="15108" width="12.42578125" customWidth="1"/>
    <col min="15361" max="15361" width="9.7109375" customWidth="1"/>
    <col min="15362" max="15362" width="61.28515625" customWidth="1"/>
    <col min="15363" max="15363" width="8.42578125" customWidth="1"/>
    <col min="15364" max="15364" width="12.42578125" customWidth="1"/>
    <col min="15617" max="15617" width="9.7109375" customWidth="1"/>
    <col min="15618" max="15618" width="61.28515625" customWidth="1"/>
    <col min="15619" max="15619" width="8.42578125" customWidth="1"/>
    <col min="15620" max="15620" width="12.42578125" customWidth="1"/>
    <col min="15873" max="15873" width="9.7109375" customWidth="1"/>
    <col min="15874" max="15874" width="61.28515625" customWidth="1"/>
    <col min="15875" max="15875" width="8.42578125" customWidth="1"/>
    <col min="15876" max="15876" width="12.42578125" customWidth="1"/>
    <col min="16129" max="16129" width="9.7109375" customWidth="1"/>
    <col min="16130" max="16130" width="61.28515625" customWidth="1"/>
    <col min="16131" max="16131" width="8.42578125" customWidth="1"/>
    <col min="16132" max="16132" width="12.42578125" customWidth="1"/>
  </cols>
  <sheetData>
    <row r="1" spans="1:4" ht="31.5">
      <c r="A1" s="263"/>
      <c r="B1" s="264" t="s">
        <v>32565</v>
      </c>
      <c r="C1" s="265"/>
      <c r="D1" s="266" t="s">
        <v>32566</v>
      </c>
    </row>
    <row r="2" spans="1:4" ht="15.75">
      <c r="A2" s="263"/>
      <c r="B2" s="263"/>
      <c r="C2" s="265"/>
      <c r="D2" s="266"/>
    </row>
    <row r="3" spans="1:4" ht="15.75">
      <c r="A3" s="263"/>
      <c r="B3" s="263"/>
      <c r="C3" s="265"/>
      <c r="D3" s="267"/>
    </row>
    <row r="4" spans="1:4" ht="15.75">
      <c r="A4" s="268" t="s">
        <v>32567</v>
      </c>
      <c r="B4" s="269"/>
      <c r="C4" s="269"/>
      <c r="D4" s="269"/>
    </row>
    <row r="5" spans="1:4">
      <c r="A5" s="343" t="s">
        <v>5226</v>
      </c>
      <c r="B5" s="270" t="s">
        <v>4971</v>
      </c>
      <c r="C5" s="270" t="s">
        <v>4972</v>
      </c>
      <c r="D5" s="271" t="s">
        <v>26554</v>
      </c>
    </row>
    <row r="6" spans="1:4">
      <c r="A6" s="256" t="s">
        <v>5470</v>
      </c>
      <c r="B6" s="332" t="s">
        <v>4991</v>
      </c>
      <c r="C6" s="332" t="s">
        <v>5471</v>
      </c>
      <c r="D6" s="333">
        <v>3566.72</v>
      </c>
    </row>
    <row r="7" spans="1:4">
      <c r="A7" s="256" t="s">
        <v>5737</v>
      </c>
      <c r="B7" s="332" t="s">
        <v>26555</v>
      </c>
      <c r="C7" s="332" t="s">
        <v>5471</v>
      </c>
      <c r="D7" s="333">
        <v>3558.82</v>
      </c>
    </row>
    <row r="8" spans="1:4">
      <c r="A8" s="256" t="s">
        <v>5965</v>
      </c>
      <c r="B8" s="332" t="s">
        <v>5964</v>
      </c>
      <c r="C8" s="332" t="s">
        <v>5471</v>
      </c>
      <c r="D8" s="333">
        <v>2806.47</v>
      </c>
    </row>
    <row r="9" spans="1:4">
      <c r="A9" s="256" t="s">
        <v>5966</v>
      </c>
      <c r="B9" s="332" t="s">
        <v>26556</v>
      </c>
      <c r="C9" s="332" t="s">
        <v>5471</v>
      </c>
      <c r="D9" s="333">
        <v>2806.47</v>
      </c>
    </row>
    <row r="10" spans="1:4">
      <c r="A10" s="256" t="s">
        <v>5969</v>
      </c>
      <c r="B10" s="332" t="s">
        <v>5968</v>
      </c>
      <c r="C10" s="332" t="s">
        <v>5471</v>
      </c>
      <c r="D10" s="333">
        <v>2806.46</v>
      </c>
    </row>
    <row r="11" spans="1:4">
      <c r="A11" s="256" t="s">
        <v>6874</v>
      </c>
      <c r="B11" s="332" t="s">
        <v>26557</v>
      </c>
      <c r="C11" s="332" t="s">
        <v>5471</v>
      </c>
      <c r="D11" s="333">
        <v>4914.58</v>
      </c>
    </row>
    <row r="12" spans="1:4" ht="22.5">
      <c r="A12" s="256" t="s">
        <v>26558</v>
      </c>
      <c r="B12" s="332" t="s">
        <v>26559</v>
      </c>
      <c r="C12" s="332" t="s">
        <v>7896</v>
      </c>
      <c r="D12" s="333">
        <v>8270</v>
      </c>
    </row>
    <row r="13" spans="1:4">
      <c r="A13" s="256" t="s">
        <v>7894</v>
      </c>
      <c r="B13" s="332" t="s">
        <v>7895</v>
      </c>
      <c r="C13" s="332" t="s">
        <v>7896</v>
      </c>
      <c r="D13" s="333">
        <v>170</v>
      </c>
    </row>
    <row r="14" spans="1:4">
      <c r="A14" s="256" t="s">
        <v>9696</v>
      </c>
      <c r="B14" s="332" t="s">
        <v>9695</v>
      </c>
      <c r="C14" s="332" t="s">
        <v>5471</v>
      </c>
      <c r="D14" s="333">
        <v>4715.08</v>
      </c>
    </row>
    <row r="15" spans="1:4">
      <c r="A15" s="256" t="s">
        <v>9697</v>
      </c>
      <c r="B15" s="332" t="s">
        <v>26560</v>
      </c>
      <c r="C15" s="332" t="s">
        <v>5471</v>
      </c>
      <c r="D15" s="333">
        <v>5868.92</v>
      </c>
    </row>
    <row r="16" spans="1:4">
      <c r="A16" s="256" t="s">
        <v>9701</v>
      </c>
      <c r="B16" s="332" t="s">
        <v>26561</v>
      </c>
      <c r="C16" s="332" t="s">
        <v>5471</v>
      </c>
      <c r="D16" s="333">
        <v>4823</v>
      </c>
    </row>
    <row r="17" spans="1:4">
      <c r="A17" s="256" t="s">
        <v>9708</v>
      </c>
      <c r="B17" s="332" t="s">
        <v>26562</v>
      </c>
      <c r="C17" s="332" t="s">
        <v>9709</v>
      </c>
      <c r="D17" s="333">
        <v>26475.01</v>
      </c>
    </row>
    <row r="18" spans="1:4">
      <c r="A18" s="256" t="s">
        <v>9710</v>
      </c>
      <c r="B18" s="332" t="s">
        <v>26563</v>
      </c>
      <c r="C18" s="332" t="s">
        <v>5471</v>
      </c>
      <c r="D18" s="333">
        <v>18382.82</v>
      </c>
    </row>
    <row r="19" spans="1:4">
      <c r="A19" s="256" t="s">
        <v>9711</v>
      </c>
      <c r="B19" s="332" t="s">
        <v>26564</v>
      </c>
      <c r="C19" s="332" t="s">
        <v>5471</v>
      </c>
      <c r="D19" s="333">
        <v>14514.46</v>
      </c>
    </row>
    <row r="20" spans="1:4">
      <c r="A20" s="256" t="s">
        <v>9712</v>
      </c>
      <c r="B20" s="332" t="s">
        <v>26565</v>
      </c>
      <c r="C20" s="332" t="s">
        <v>5471</v>
      </c>
      <c r="D20" s="333">
        <v>18382.82</v>
      </c>
    </row>
    <row r="21" spans="1:4">
      <c r="A21" s="256" t="s">
        <v>9713</v>
      </c>
      <c r="B21" s="332" t="s">
        <v>26566</v>
      </c>
      <c r="C21" s="332" t="s">
        <v>5471</v>
      </c>
      <c r="D21" s="333">
        <v>23218.26</v>
      </c>
    </row>
    <row r="22" spans="1:4">
      <c r="A22" s="256" t="s">
        <v>9725</v>
      </c>
      <c r="B22" s="332" t="s">
        <v>9726</v>
      </c>
      <c r="C22" s="332" t="s">
        <v>7896</v>
      </c>
      <c r="D22" s="333">
        <v>2850</v>
      </c>
    </row>
    <row r="23" spans="1:4">
      <c r="A23" s="256" t="s">
        <v>9727</v>
      </c>
      <c r="B23" s="332" t="s">
        <v>9728</v>
      </c>
      <c r="C23" s="332" t="s">
        <v>7896</v>
      </c>
      <c r="D23" s="333">
        <v>2800</v>
      </c>
    </row>
    <row r="24" spans="1:4">
      <c r="A24" s="256" t="s">
        <v>10593</v>
      </c>
      <c r="B24" s="332" t="s">
        <v>26567</v>
      </c>
      <c r="C24" s="332" t="s">
        <v>5471</v>
      </c>
      <c r="D24" s="333">
        <v>6129.39</v>
      </c>
    </row>
    <row r="25" spans="1:4">
      <c r="A25" s="256" t="s">
        <v>10889</v>
      </c>
      <c r="B25" s="332" t="s">
        <v>10888</v>
      </c>
      <c r="C25" s="332" t="s">
        <v>7896</v>
      </c>
      <c r="D25" s="333">
        <v>15</v>
      </c>
    </row>
    <row r="26" spans="1:4" ht="45">
      <c r="A26" s="256" t="s">
        <v>26568</v>
      </c>
      <c r="B26" s="332" t="s">
        <v>26569</v>
      </c>
      <c r="C26" s="332" t="s">
        <v>5036</v>
      </c>
      <c r="D26" s="333">
        <v>200</v>
      </c>
    </row>
    <row r="27" spans="1:4">
      <c r="A27" s="256" t="s">
        <v>26570</v>
      </c>
      <c r="B27" s="332" t="s">
        <v>26571</v>
      </c>
      <c r="C27" s="332" t="s">
        <v>5036</v>
      </c>
      <c r="D27" s="333">
        <v>6345.04</v>
      </c>
    </row>
    <row r="28" spans="1:4">
      <c r="A28" s="256" t="s">
        <v>26572</v>
      </c>
      <c r="B28" s="332" t="s">
        <v>26573</v>
      </c>
      <c r="C28" s="332" t="s">
        <v>5036</v>
      </c>
      <c r="D28" s="333">
        <v>6345.04</v>
      </c>
    </row>
    <row r="29" spans="1:4">
      <c r="A29" s="256" t="s">
        <v>11327</v>
      </c>
      <c r="B29" s="332" t="s">
        <v>26574</v>
      </c>
      <c r="C29" s="332" t="s">
        <v>5471</v>
      </c>
      <c r="D29" s="333">
        <v>4397.45</v>
      </c>
    </row>
    <row r="30" spans="1:4">
      <c r="A30" s="256" t="s">
        <v>12339</v>
      </c>
      <c r="B30" s="332" t="s">
        <v>12338</v>
      </c>
      <c r="C30" s="332" t="s">
        <v>5471</v>
      </c>
      <c r="D30" s="333">
        <v>3098.1</v>
      </c>
    </row>
    <row r="31" spans="1:4">
      <c r="A31" s="256" t="s">
        <v>12180</v>
      </c>
      <c r="B31" s="332" t="s">
        <v>26575</v>
      </c>
      <c r="C31" s="332" t="s">
        <v>5471</v>
      </c>
      <c r="D31" s="333">
        <v>11251.25</v>
      </c>
    </row>
    <row r="32" spans="1:4">
      <c r="A32" s="256" t="s">
        <v>12397</v>
      </c>
      <c r="B32" s="332" t="s">
        <v>5012</v>
      </c>
      <c r="C32" s="332" t="s">
        <v>5471</v>
      </c>
      <c r="D32" s="333">
        <v>4368.18</v>
      </c>
    </row>
    <row r="33" spans="1:4">
      <c r="A33" s="256" t="s">
        <v>26576</v>
      </c>
      <c r="B33" s="332" t="s">
        <v>26577</v>
      </c>
      <c r="C33" s="332" t="s">
        <v>5036</v>
      </c>
      <c r="D33" s="333">
        <v>100</v>
      </c>
    </row>
    <row r="34" spans="1:4">
      <c r="A34" s="256" t="s">
        <v>13227</v>
      </c>
      <c r="B34" s="332" t="s">
        <v>13228</v>
      </c>
      <c r="C34" s="332" t="s">
        <v>7896</v>
      </c>
      <c r="D34" s="333">
        <v>320</v>
      </c>
    </row>
    <row r="35" spans="1:4">
      <c r="A35" s="256" t="s">
        <v>15038</v>
      </c>
      <c r="B35" s="332" t="s">
        <v>15037</v>
      </c>
      <c r="C35" s="332" t="s">
        <v>5471</v>
      </c>
      <c r="D35" s="333">
        <v>2814.24</v>
      </c>
    </row>
    <row r="36" spans="1:4">
      <c r="A36" s="256" t="s">
        <v>16522</v>
      </c>
      <c r="B36" s="332" t="s">
        <v>16523</v>
      </c>
      <c r="C36" s="332" t="s">
        <v>7896</v>
      </c>
      <c r="D36" s="333">
        <v>230</v>
      </c>
    </row>
    <row r="37" spans="1:4">
      <c r="A37" s="256" t="s">
        <v>16862</v>
      </c>
      <c r="B37" s="332" t="s">
        <v>26578</v>
      </c>
      <c r="C37" s="332" t="s">
        <v>5471</v>
      </c>
      <c r="D37" s="333">
        <v>5347.69</v>
      </c>
    </row>
    <row r="38" spans="1:4">
      <c r="A38" s="256" t="s">
        <v>16436</v>
      </c>
      <c r="B38" s="332" t="s">
        <v>26579</v>
      </c>
      <c r="C38" s="332" t="s">
        <v>5471</v>
      </c>
      <c r="D38" s="333">
        <v>6042.02</v>
      </c>
    </row>
    <row r="39" spans="1:4">
      <c r="A39" s="256" t="s">
        <v>16437</v>
      </c>
      <c r="B39" s="332" t="s">
        <v>26580</v>
      </c>
      <c r="C39" s="332" t="s">
        <v>5471</v>
      </c>
      <c r="D39" s="333">
        <v>4523.09</v>
      </c>
    </row>
    <row r="40" spans="1:4">
      <c r="A40" s="256" t="s">
        <v>19923</v>
      </c>
      <c r="B40" s="332" t="s">
        <v>19924</v>
      </c>
      <c r="C40" s="332" t="s">
        <v>7896</v>
      </c>
      <c r="D40" s="333">
        <v>6440</v>
      </c>
    </row>
    <row r="41" spans="1:4">
      <c r="A41" s="256" t="s">
        <v>20038</v>
      </c>
      <c r="B41" s="332" t="s">
        <v>20037</v>
      </c>
      <c r="C41" s="332" t="s">
        <v>5471</v>
      </c>
      <c r="D41" s="333">
        <v>2946.84</v>
      </c>
    </row>
    <row r="42" spans="1:4" ht="15.75">
      <c r="A42" s="268" t="s">
        <v>32568</v>
      </c>
      <c r="B42" s="269"/>
      <c r="C42" s="269"/>
      <c r="D42" s="269"/>
    </row>
    <row r="43" spans="1:4">
      <c r="A43" s="343" t="s">
        <v>5226</v>
      </c>
      <c r="B43" s="270" t="s">
        <v>4971</v>
      </c>
      <c r="C43" s="270" t="s">
        <v>4972</v>
      </c>
      <c r="D43" s="271" t="s">
        <v>26554</v>
      </c>
    </row>
    <row r="44" spans="1:4">
      <c r="A44" s="256" t="s">
        <v>5365</v>
      </c>
      <c r="B44" s="332" t="s">
        <v>5366</v>
      </c>
      <c r="C44" s="332" t="s">
        <v>4276</v>
      </c>
      <c r="D44" s="333">
        <v>6.84</v>
      </c>
    </row>
    <row r="45" spans="1:4">
      <c r="A45" s="256" t="s">
        <v>5387</v>
      </c>
      <c r="B45" s="332" t="s">
        <v>5388</v>
      </c>
      <c r="C45" s="332" t="s">
        <v>1426</v>
      </c>
      <c r="D45" s="333">
        <v>0.48</v>
      </c>
    </row>
    <row r="46" spans="1:4">
      <c r="A46" s="256" t="s">
        <v>5776</v>
      </c>
      <c r="B46" s="332" t="s">
        <v>5777</v>
      </c>
      <c r="C46" s="332" t="s">
        <v>1465</v>
      </c>
      <c r="D46" s="333">
        <v>60.88</v>
      </c>
    </row>
    <row r="47" spans="1:4">
      <c r="A47" s="256" t="s">
        <v>5778</v>
      </c>
      <c r="B47" s="332" t="s">
        <v>5779</v>
      </c>
      <c r="C47" s="332" t="s">
        <v>1465</v>
      </c>
      <c r="D47" s="333">
        <v>74.72</v>
      </c>
    </row>
    <row r="48" spans="1:4">
      <c r="A48" s="256" t="s">
        <v>5780</v>
      </c>
      <c r="B48" s="332" t="s">
        <v>5781</v>
      </c>
      <c r="C48" s="332" t="s">
        <v>1465</v>
      </c>
      <c r="D48" s="333">
        <v>67.5</v>
      </c>
    </row>
    <row r="49" spans="1:4">
      <c r="A49" s="256" t="s">
        <v>5782</v>
      </c>
      <c r="B49" s="332" t="s">
        <v>5783</v>
      </c>
      <c r="C49" s="332" t="s">
        <v>1426</v>
      </c>
      <c r="D49" s="333">
        <v>3.66</v>
      </c>
    </row>
    <row r="50" spans="1:4">
      <c r="A50" s="256" t="s">
        <v>5785</v>
      </c>
      <c r="B50" s="332" t="s">
        <v>5786</v>
      </c>
      <c r="C50" s="332" t="s">
        <v>1465</v>
      </c>
      <c r="D50" s="333">
        <v>60.88</v>
      </c>
    </row>
    <row r="51" spans="1:4">
      <c r="A51" s="256" t="s">
        <v>5787</v>
      </c>
      <c r="B51" s="332" t="s">
        <v>5788</v>
      </c>
      <c r="C51" s="332" t="s">
        <v>1465</v>
      </c>
      <c r="D51" s="333">
        <v>68.819999999999993</v>
      </c>
    </row>
    <row r="52" spans="1:4">
      <c r="A52" s="256" t="s">
        <v>6022</v>
      </c>
      <c r="B52" s="332" t="s">
        <v>6023</v>
      </c>
      <c r="C52" s="332" t="s">
        <v>1426</v>
      </c>
      <c r="D52" s="333">
        <v>1.76</v>
      </c>
    </row>
    <row r="53" spans="1:4">
      <c r="A53" s="256" t="s">
        <v>6306</v>
      </c>
      <c r="B53" s="332" t="s">
        <v>6307</v>
      </c>
      <c r="C53" s="332" t="s">
        <v>1465</v>
      </c>
      <c r="D53" s="333">
        <v>76.19</v>
      </c>
    </row>
    <row r="54" spans="1:4">
      <c r="A54" s="256" t="s">
        <v>6996</v>
      </c>
      <c r="B54" s="332" t="s">
        <v>6997</v>
      </c>
      <c r="C54" s="332" t="s">
        <v>1426</v>
      </c>
      <c r="D54" s="333">
        <v>1.1000000000000001</v>
      </c>
    </row>
    <row r="55" spans="1:4">
      <c r="A55" s="256" t="s">
        <v>6998</v>
      </c>
      <c r="B55" s="332" t="s">
        <v>6999</v>
      </c>
      <c r="C55" s="332" t="s">
        <v>1426</v>
      </c>
      <c r="D55" s="333">
        <v>0.69</v>
      </c>
    </row>
    <row r="56" spans="1:4">
      <c r="A56" s="256" t="s">
        <v>7602</v>
      </c>
      <c r="B56" s="332" t="s">
        <v>4997</v>
      </c>
      <c r="C56" s="332" t="s">
        <v>1426</v>
      </c>
      <c r="D56" s="333">
        <v>3.28</v>
      </c>
    </row>
    <row r="57" spans="1:4">
      <c r="A57" s="256" t="s">
        <v>7613</v>
      </c>
      <c r="B57" s="332" t="s">
        <v>7614</v>
      </c>
      <c r="C57" s="332" t="s">
        <v>1426</v>
      </c>
      <c r="D57" s="333">
        <v>0.56000000000000005</v>
      </c>
    </row>
    <row r="58" spans="1:4">
      <c r="A58" s="256" t="s">
        <v>7615</v>
      </c>
      <c r="B58" s="332" t="s">
        <v>7616</v>
      </c>
      <c r="C58" s="332" t="s">
        <v>1426</v>
      </c>
      <c r="D58" s="333">
        <v>0.5</v>
      </c>
    </row>
    <row r="59" spans="1:4">
      <c r="A59" s="256" t="s">
        <v>10141</v>
      </c>
      <c r="B59" s="332" t="s">
        <v>10142</v>
      </c>
      <c r="C59" s="332" t="s">
        <v>1426</v>
      </c>
      <c r="D59" s="333">
        <v>0.18</v>
      </c>
    </row>
    <row r="60" spans="1:4">
      <c r="A60" s="256" t="s">
        <v>10595</v>
      </c>
      <c r="B60" s="332" t="s">
        <v>10596</v>
      </c>
      <c r="C60" s="332" t="s">
        <v>1426</v>
      </c>
      <c r="D60" s="333">
        <v>0.44</v>
      </c>
    </row>
    <row r="61" spans="1:4">
      <c r="A61" s="256" t="s">
        <v>12908</v>
      </c>
      <c r="B61" s="332" t="s">
        <v>12909</v>
      </c>
      <c r="C61" s="332" t="s">
        <v>1465</v>
      </c>
      <c r="D61" s="333">
        <v>66.06</v>
      </c>
    </row>
    <row r="62" spans="1:4">
      <c r="A62" s="256" t="s">
        <v>12932</v>
      </c>
      <c r="B62" s="332" t="s">
        <v>12933</v>
      </c>
      <c r="C62" s="332" t="s">
        <v>1465</v>
      </c>
      <c r="D62" s="333">
        <v>73.900000000000006</v>
      </c>
    </row>
    <row r="63" spans="1:4">
      <c r="A63" s="256" t="s">
        <v>13268</v>
      </c>
      <c r="B63" s="332" t="s">
        <v>13269</v>
      </c>
      <c r="C63" s="332" t="s">
        <v>1426</v>
      </c>
      <c r="D63" s="333">
        <v>0.33</v>
      </c>
    </row>
    <row r="64" spans="1:4">
      <c r="A64" s="256" t="s">
        <v>13270</v>
      </c>
      <c r="B64" s="332" t="s">
        <v>13271</v>
      </c>
      <c r="C64" s="332" t="s">
        <v>1465</v>
      </c>
      <c r="D64" s="333">
        <v>60.46</v>
      </c>
    </row>
    <row r="65" spans="1:4">
      <c r="A65" s="256" t="s">
        <v>14979</v>
      </c>
      <c r="B65" s="332" t="s">
        <v>14980</v>
      </c>
      <c r="C65" s="332" t="s">
        <v>1465</v>
      </c>
      <c r="D65" s="333">
        <v>82.33</v>
      </c>
    </row>
    <row r="66" spans="1:4" ht="15.75">
      <c r="A66" s="268" t="s">
        <v>32569</v>
      </c>
      <c r="B66" s="269"/>
      <c r="C66" s="269"/>
      <c r="D66" s="269"/>
    </row>
    <row r="67" spans="1:4">
      <c r="A67" s="343" t="s">
        <v>5226</v>
      </c>
      <c r="B67" s="270" t="s">
        <v>4971</v>
      </c>
      <c r="C67" s="270" t="s">
        <v>4972</v>
      </c>
      <c r="D67" s="271" t="s">
        <v>26554</v>
      </c>
    </row>
    <row r="68" spans="1:4">
      <c r="A68" s="256" t="s">
        <v>5511</v>
      </c>
      <c r="B68" s="332" t="s">
        <v>5512</v>
      </c>
      <c r="C68" s="332" t="s">
        <v>429</v>
      </c>
      <c r="D68" s="333">
        <v>1.81</v>
      </c>
    </row>
    <row r="69" spans="1:4">
      <c r="A69" s="256" t="s">
        <v>5509</v>
      </c>
      <c r="B69" s="332" t="s">
        <v>32570</v>
      </c>
      <c r="C69" s="332" t="s">
        <v>5510</v>
      </c>
      <c r="D69" s="333">
        <v>2.29</v>
      </c>
    </row>
    <row r="70" spans="1:4">
      <c r="A70" s="256" t="s">
        <v>6219</v>
      </c>
      <c r="B70" s="332" t="s">
        <v>6220</v>
      </c>
      <c r="C70" s="332" t="s">
        <v>227</v>
      </c>
      <c r="D70" s="333">
        <v>130.82</v>
      </c>
    </row>
    <row r="71" spans="1:4">
      <c r="A71" s="256" t="s">
        <v>7089</v>
      </c>
      <c r="B71" s="332" t="s">
        <v>7090</v>
      </c>
      <c r="C71" s="332" t="s">
        <v>227</v>
      </c>
      <c r="D71" s="333">
        <v>105.57</v>
      </c>
    </row>
    <row r="72" spans="1:4">
      <c r="A72" s="256" t="s">
        <v>7347</v>
      </c>
      <c r="B72" s="332" t="s">
        <v>7348</v>
      </c>
      <c r="C72" s="332" t="s">
        <v>227</v>
      </c>
      <c r="D72" s="333">
        <v>47.05</v>
      </c>
    </row>
    <row r="73" spans="1:4">
      <c r="A73" s="256" t="s">
        <v>6863</v>
      </c>
      <c r="B73" s="332" t="s">
        <v>6864</v>
      </c>
      <c r="C73" s="332" t="s">
        <v>227</v>
      </c>
      <c r="D73" s="333">
        <v>25.25</v>
      </c>
    </row>
    <row r="74" spans="1:4">
      <c r="A74" s="256" t="s">
        <v>7478</v>
      </c>
      <c r="B74" s="332" t="s">
        <v>7479</v>
      </c>
      <c r="C74" s="332" t="s">
        <v>227</v>
      </c>
      <c r="D74" s="333">
        <v>106.72</v>
      </c>
    </row>
    <row r="75" spans="1:4">
      <c r="A75" s="256" t="s">
        <v>7886</v>
      </c>
      <c r="B75" s="332" t="s">
        <v>7887</v>
      </c>
      <c r="C75" s="332" t="s">
        <v>227</v>
      </c>
      <c r="D75" s="333">
        <v>1.1499999999999999</v>
      </c>
    </row>
    <row r="76" spans="1:4">
      <c r="A76" s="256" t="s">
        <v>7888</v>
      </c>
      <c r="B76" s="332" t="s">
        <v>7889</v>
      </c>
      <c r="C76" s="332" t="s">
        <v>227</v>
      </c>
      <c r="D76" s="333">
        <v>1.1499999999999999</v>
      </c>
    </row>
    <row r="77" spans="1:4">
      <c r="A77" s="256" t="s">
        <v>7897</v>
      </c>
      <c r="B77" s="332" t="s">
        <v>7898</v>
      </c>
      <c r="C77" s="332" t="s">
        <v>7899</v>
      </c>
      <c r="D77" s="333">
        <v>17.21</v>
      </c>
    </row>
    <row r="78" spans="1:4">
      <c r="A78" s="256" t="s">
        <v>7900</v>
      </c>
      <c r="B78" s="332" t="s">
        <v>7901</v>
      </c>
      <c r="C78" s="332" t="s">
        <v>7899</v>
      </c>
      <c r="D78" s="333">
        <v>4.22</v>
      </c>
    </row>
    <row r="79" spans="1:4">
      <c r="A79" s="256" t="s">
        <v>7976</v>
      </c>
      <c r="B79" s="332" t="s">
        <v>7977</v>
      </c>
      <c r="C79" s="332" t="s">
        <v>227</v>
      </c>
      <c r="D79" s="333">
        <v>39.020000000000003</v>
      </c>
    </row>
    <row r="80" spans="1:4">
      <c r="A80" s="256" t="s">
        <v>9720</v>
      </c>
      <c r="B80" s="332" t="s">
        <v>26581</v>
      </c>
      <c r="C80" s="332" t="s">
        <v>7899</v>
      </c>
      <c r="D80" s="333">
        <v>229.5</v>
      </c>
    </row>
    <row r="81" spans="1:4">
      <c r="A81" s="256" t="s">
        <v>9751</v>
      </c>
      <c r="B81" s="332" t="s">
        <v>26582</v>
      </c>
      <c r="C81" s="332" t="s">
        <v>6</v>
      </c>
      <c r="D81" s="333">
        <v>2.4900000000000002</v>
      </c>
    </row>
    <row r="82" spans="1:4" ht="22.5">
      <c r="A82" s="256" t="s">
        <v>9752</v>
      </c>
      <c r="B82" s="332" t="s">
        <v>26583</v>
      </c>
      <c r="C82" s="332" t="s">
        <v>5510</v>
      </c>
      <c r="D82" s="333">
        <v>8.0299999999999994</v>
      </c>
    </row>
    <row r="83" spans="1:4">
      <c r="A83" s="256" t="s">
        <v>9753</v>
      </c>
      <c r="B83" s="332" t="s">
        <v>26584</v>
      </c>
      <c r="C83" s="332" t="s">
        <v>1465</v>
      </c>
      <c r="D83" s="333">
        <v>33.85</v>
      </c>
    </row>
    <row r="84" spans="1:4" ht="22.5">
      <c r="A84" s="256" t="s">
        <v>10068</v>
      </c>
      <c r="B84" s="332" t="s">
        <v>10069</v>
      </c>
      <c r="C84" s="332" t="s">
        <v>227</v>
      </c>
      <c r="D84" s="333">
        <v>47.05</v>
      </c>
    </row>
    <row r="85" spans="1:4">
      <c r="A85" s="256" t="s">
        <v>10453</v>
      </c>
      <c r="B85" s="332" t="s">
        <v>10454</v>
      </c>
      <c r="C85" s="332" t="s">
        <v>41</v>
      </c>
      <c r="D85" s="333">
        <v>3.44</v>
      </c>
    </row>
    <row r="86" spans="1:4">
      <c r="A86" s="256" t="s">
        <v>10672</v>
      </c>
      <c r="B86" s="332" t="s">
        <v>10673</v>
      </c>
      <c r="C86" s="332" t="s">
        <v>227</v>
      </c>
      <c r="D86" s="333">
        <v>371.79</v>
      </c>
    </row>
    <row r="87" spans="1:4">
      <c r="A87" s="256" t="s">
        <v>10785</v>
      </c>
      <c r="B87" s="332" t="s">
        <v>10786</v>
      </c>
      <c r="C87" s="332" t="s">
        <v>227</v>
      </c>
      <c r="D87" s="333">
        <v>610.47</v>
      </c>
    </row>
    <row r="88" spans="1:4">
      <c r="A88" s="256" t="s">
        <v>11479</v>
      </c>
      <c r="B88" s="332" t="s">
        <v>11480</v>
      </c>
      <c r="C88" s="332" t="s">
        <v>227</v>
      </c>
      <c r="D88" s="333">
        <v>0.16</v>
      </c>
    </row>
    <row r="89" spans="1:4">
      <c r="A89" s="256" t="s">
        <v>11483</v>
      </c>
      <c r="B89" s="332" t="s">
        <v>26585</v>
      </c>
      <c r="C89" s="332" t="s">
        <v>5036</v>
      </c>
      <c r="D89" s="333">
        <v>627.53</v>
      </c>
    </row>
    <row r="90" spans="1:4" ht="33.75">
      <c r="A90" s="256" t="s">
        <v>11484</v>
      </c>
      <c r="B90" s="332" t="s">
        <v>11485</v>
      </c>
      <c r="C90" s="332" t="s">
        <v>5036</v>
      </c>
      <c r="D90" s="333">
        <v>912.26</v>
      </c>
    </row>
    <row r="91" spans="1:4" ht="33.75">
      <c r="A91" s="256" t="s">
        <v>11486</v>
      </c>
      <c r="B91" s="332" t="s">
        <v>11487</v>
      </c>
      <c r="C91" s="332" t="s">
        <v>5036</v>
      </c>
      <c r="D91" s="333">
        <v>1004.06</v>
      </c>
    </row>
    <row r="92" spans="1:4" ht="56.25">
      <c r="A92" s="256" t="s">
        <v>11488</v>
      </c>
      <c r="B92" s="332" t="s">
        <v>11489</v>
      </c>
      <c r="C92" s="332" t="s">
        <v>5036</v>
      </c>
      <c r="D92" s="333">
        <v>860.63</v>
      </c>
    </row>
    <row r="93" spans="1:4" ht="22.5">
      <c r="A93" s="256" t="s">
        <v>11490</v>
      </c>
      <c r="B93" s="332" t="s">
        <v>11491</v>
      </c>
      <c r="C93" s="332" t="s">
        <v>5040</v>
      </c>
      <c r="D93" s="333">
        <v>7.86</v>
      </c>
    </row>
    <row r="94" spans="1:4">
      <c r="A94" s="256" t="s">
        <v>11494</v>
      </c>
      <c r="B94" s="332" t="s">
        <v>11495</v>
      </c>
      <c r="C94" s="332" t="s">
        <v>5040</v>
      </c>
      <c r="D94" s="333">
        <v>9.18</v>
      </c>
    </row>
    <row r="95" spans="1:4">
      <c r="A95" s="256" t="s">
        <v>11982</v>
      </c>
      <c r="B95" s="332" t="s">
        <v>11983</v>
      </c>
      <c r="C95" s="332" t="s">
        <v>227</v>
      </c>
      <c r="D95" s="333">
        <v>106.72</v>
      </c>
    </row>
    <row r="96" spans="1:4">
      <c r="A96" s="256" t="s">
        <v>12146</v>
      </c>
      <c r="B96" s="332" t="s">
        <v>12147</v>
      </c>
      <c r="C96" s="332" t="s">
        <v>227</v>
      </c>
      <c r="D96" s="333">
        <v>209.99</v>
      </c>
    </row>
    <row r="97" spans="1:4">
      <c r="A97" s="256" t="s">
        <v>12323</v>
      </c>
      <c r="B97" s="332" t="s">
        <v>12324</v>
      </c>
      <c r="C97" s="332" t="s">
        <v>227</v>
      </c>
      <c r="D97" s="333">
        <v>2.98</v>
      </c>
    </row>
    <row r="98" spans="1:4">
      <c r="A98" s="256" t="s">
        <v>12119</v>
      </c>
      <c r="B98" s="332" t="s">
        <v>12120</v>
      </c>
      <c r="C98" s="332" t="s">
        <v>227</v>
      </c>
      <c r="D98" s="333">
        <v>368.35</v>
      </c>
    </row>
    <row r="99" spans="1:4">
      <c r="A99" s="256" t="s">
        <v>12123</v>
      </c>
      <c r="B99" s="332" t="s">
        <v>12124</v>
      </c>
      <c r="C99" s="332" t="s">
        <v>227</v>
      </c>
      <c r="D99" s="333">
        <v>245.57</v>
      </c>
    </row>
    <row r="100" spans="1:4">
      <c r="A100" s="256" t="s">
        <v>13003</v>
      </c>
      <c r="B100" s="332" t="s">
        <v>13004</v>
      </c>
      <c r="C100" s="332" t="s">
        <v>227</v>
      </c>
      <c r="D100" s="333">
        <v>183.6</v>
      </c>
    </row>
    <row r="101" spans="1:4">
      <c r="A101" s="256" t="s">
        <v>13007</v>
      </c>
      <c r="B101" s="332" t="s">
        <v>13008</v>
      </c>
      <c r="C101" s="332" t="s">
        <v>227</v>
      </c>
      <c r="D101" s="333">
        <v>176.35</v>
      </c>
    </row>
    <row r="102" spans="1:4">
      <c r="A102" s="256" t="s">
        <v>13009</v>
      </c>
      <c r="B102" s="332" t="s">
        <v>13010</v>
      </c>
      <c r="C102" s="332" t="s">
        <v>227</v>
      </c>
      <c r="D102" s="333">
        <v>1040.78</v>
      </c>
    </row>
    <row r="103" spans="1:4">
      <c r="A103" s="256" t="s">
        <v>13225</v>
      </c>
      <c r="B103" s="332" t="s">
        <v>13226</v>
      </c>
      <c r="C103" s="332" t="s">
        <v>227</v>
      </c>
      <c r="D103" s="333">
        <v>725.22</v>
      </c>
    </row>
    <row r="104" spans="1:4">
      <c r="A104" s="256" t="s">
        <v>13409</v>
      </c>
      <c r="B104" s="332" t="s">
        <v>13410</v>
      </c>
      <c r="C104" s="332" t="s">
        <v>227</v>
      </c>
      <c r="D104" s="333">
        <v>72.290000000000006</v>
      </c>
    </row>
    <row r="105" spans="1:4">
      <c r="A105" s="256" t="s">
        <v>13687</v>
      </c>
      <c r="B105" s="332" t="s">
        <v>13688</v>
      </c>
      <c r="C105" s="332" t="s">
        <v>227</v>
      </c>
      <c r="D105" s="333">
        <v>392.45</v>
      </c>
    </row>
    <row r="106" spans="1:4">
      <c r="A106" s="256" t="s">
        <v>15103</v>
      </c>
      <c r="B106" s="332" t="s">
        <v>15104</v>
      </c>
      <c r="C106" s="332" t="s">
        <v>429</v>
      </c>
      <c r="D106" s="333">
        <v>29.84</v>
      </c>
    </row>
    <row r="107" spans="1:4">
      <c r="A107" s="256" t="s">
        <v>16626</v>
      </c>
      <c r="B107" s="332" t="s">
        <v>16627</v>
      </c>
      <c r="C107" s="332" t="s">
        <v>227</v>
      </c>
      <c r="D107" s="333">
        <v>0.62</v>
      </c>
    </row>
    <row r="108" spans="1:4" ht="15.75">
      <c r="A108" s="268" t="s">
        <v>32571</v>
      </c>
      <c r="B108" s="269"/>
      <c r="C108" s="269"/>
      <c r="D108" s="269"/>
    </row>
    <row r="109" spans="1:4">
      <c r="A109" s="343" t="s">
        <v>5226</v>
      </c>
      <c r="B109" s="270" t="s">
        <v>4971</v>
      </c>
      <c r="C109" s="270" t="s">
        <v>4972</v>
      </c>
      <c r="D109" s="271" t="s">
        <v>26554</v>
      </c>
    </row>
    <row r="110" spans="1:4">
      <c r="A110" s="256" t="s">
        <v>5698</v>
      </c>
      <c r="B110" s="332" t="s">
        <v>5699</v>
      </c>
      <c r="C110" s="332" t="s">
        <v>6</v>
      </c>
      <c r="D110" s="333">
        <v>1374.14</v>
      </c>
    </row>
    <row r="111" spans="1:4">
      <c r="A111" s="256" t="s">
        <v>5700</v>
      </c>
      <c r="B111" s="332" t="s">
        <v>5701</v>
      </c>
      <c r="C111" s="332" t="s">
        <v>6</v>
      </c>
      <c r="D111" s="333">
        <v>1599</v>
      </c>
    </row>
    <row r="112" spans="1:4">
      <c r="A112" s="256" t="s">
        <v>5702</v>
      </c>
      <c r="B112" s="332" t="s">
        <v>5703</v>
      </c>
      <c r="C112" s="332" t="s">
        <v>6</v>
      </c>
      <c r="D112" s="333">
        <v>2478.11</v>
      </c>
    </row>
    <row r="113" spans="1:4">
      <c r="A113" s="256" t="s">
        <v>5704</v>
      </c>
      <c r="B113" s="332" t="s">
        <v>5705</v>
      </c>
      <c r="C113" s="332" t="s">
        <v>6</v>
      </c>
      <c r="D113" s="333">
        <v>2855.69</v>
      </c>
    </row>
    <row r="114" spans="1:4">
      <c r="A114" s="256" t="s">
        <v>5706</v>
      </c>
      <c r="B114" s="332" t="s">
        <v>5707</v>
      </c>
      <c r="C114" s="332" t="s">
        <v>6</v>
      </c>
      <c r="D114" s="333">
        <v>3636.75</v>
      </c>
    </row>
    <row r="115" spans="1:4">
      <c r="A115" s="256" t="s">
        <v>5708</v>
      </c>
      <c r="B115" s="332" t="s">
        <v>5709</v>
      </c>
      <c r="C115" s="332" t="s">
        <v>6</v>
      </c>
      <c r="D115" s="333">
        <v>1148</v>
      </c>
    </row>
    <row r="116" spans="1:4">
      <c r="A116" s="256" t="s">
        <v>5728</v>
      </c>
      <c r="B116" s="332" t="s">
        <v>5729</v>
      </c>
      <c r="C116" s="332" t="s">
        <v>6</v>
      </c>
      <c r="D116" s="333">
        <v>161.41999999999999</v>
      </c>
    </row>
    <row r="117" spans="1:4">
      <c r="A117" s="256" t="s">
        <v>5738</v>
      </c>
      <c r="B117" s="332" t="s">
        <v>5739</v>
      </c>
      <c r="C117" s="332" t="s">
        <v>6</v>
      </c>
      <c r="D117" s="333">
        <v>2848</v>
      </c>
    </row>
    <row r="118" spans="1:4">
      <c r="A118" s="256" t="s">
        <v>5740</v>
      </c>
      <c r="B118" s="332" t="s">
        <v>5741</v>
      </c>
      <c r="C118" s="332" t="s">
        <v>6</v>
      </c>
      <c r="D118" s="333">
        <v>862.9</v>
      </c>
    </row>
    <row r="119" spans="1:4">
      <c r="A119" s="256" t="s">
        <v>5744</v>
      </c>
      <c r="B119" s="332" t="s">
        <v>5745</v>
      </c>
      <c r="C119" s="332" t="s">
        <v>6</v>
      </c>
      <c r="D119" s="333">
        <v>3519.82</v>
      </c>
    </row>
    <row r="120" spans="1:4">
      <c r="A120" s="256" t="s">
        <v>6090</v>
      </c>
      <c r="B120" s="332" t="s">
        <v>6091</v>
      </c>
      <c r="C120" s="332" t="s">
        <v>6</v>
      </c>
      <c r="D120" s="333">
        <v>18.059999999999999</v>
      </c>
    </row>
    <row r="121" spans="1:4">
      <c r="A121" s="256" t="s">
        <v>6092</v>
      </c>
      <c r="B121" s="332" t="s">
        <v>6093</v>
      </c>
      <c r="C121" s="332" t="s">
        <v>6</v>
      </c>
      <c r="D121" s="333">
        <v>269.33</v>
      </c>
    </row>
    <row r="122" spans="1:4">
      <c r="A122" s="256" t="s">
        <v>6096</v>
      </c>
      <c r="B122" s="332" t="s">
        <v>6097</v>
      </c>
      <c r="C122" s="332" t="s">
        <v>6</v>
      </c>
      <c r="D122" s="333">
        <v>1819</v>
      </c>
    </row>
    <row r="123" spans="1:4">
      <c r="A123" s="256" t="s">
        <v>6189</v>
      </c>
      <c r="B123" s="332" t="s">
        <v>6190</v>
      </c>
      <c r="C123" s="332" t="s">
        <v>6</v>
      </c>
      <c r="D123" s="333">
        <v>906.78</v>
      </c>
    </row>
    <row r="124" spans="1:4">
      <c r="A124" s="256" t="s">
        <v>6191</v>
      </c>
      <c r="B124" s="332" t="s">
        <v>6192</v>
      </c>
      <c r="C124" s="332" t="s">
        <v>6</v>
      </c>
      <c r="D124" s="333">
        <v>408.7</v>
      </c>
    </row>
    <row r="125" spans="1:4">
      <c r="A125" s="256" t="s">
        <v>6193</v>
      </c>
      <c r="B125" s="332" t="s">
        <v>6194</v>
      </c>
      <c r="C125" s="332" t="s">
        <v>6</v>
      </c>
      <c r="D125" s="333">
        <v>395.8</v>
      </c>
    </row>
    <row r="126" spans="1:4">
      <c r="A126" s="256" t="s">
        <v>6195</v>
      </c>
      <c r="B126" s="332" t="s">
        <v>6196</v>
      </c>
      <c r="C126" s="332" t="s">
        <v>6</v>
      </c>
      <c r="D126" s="333">
        <v>358.84</v>
      </c>
    </row>
    <row r="127" spans="1:4">
      <c r="A127" s="256" t="s">
        <v>6197</v>
      </c>
      <c r="B127" s="332" t="s">
        <v>6198</v>
      </c>
      <c r="C127" s="332" t="s">
        <v>6</v>
      </c>
      <c r="D127" s="333">
        <v>687.53</v>
      </c>
    </row>
    <row r="128" spans="1:4">
      <c r="A128" s="256" t="s">
        <v>6199</v>
      </c>
      <c r="B128" s="332" t="s">
        <v>6200</v>
      </c>
      <c r="C128" s="332" t="s">
        <v>6</v>
      </c>
      <c r="D128" s="333">
        <v>1126.04</v>
      </c>
    </row>
    <row r="129" spans="1:4">
      <c r="A129" s="256" t="s">
        <v>6201</v>
      </c>
      <c r="B129" s="332" t="s">
        <v>6202</v>
      </c>
      <c r="C129" s="332" t="s">
        <v>6</v>
      </c>
      <c r="D129" s="333">
        <v>1188.5</v>
      </c>
    </row>
    <row r="130" spans="1:4">
      <c r="A130" s="256" t="s">
        <v>6203</v>
      </c>
      <c r="B130" s="332" t="s">
        <v>6204</v>
      </c>
      <c r="C130" s="332" t="s">
        <v>6</v>
      </c>
      <c r="D130" s="333">
        <v>1787.76</v>
      </c>
    </row>
    <row r="131" spans="1:4">
      <c r="A131" s="256" t="s">
        <v>6205</v>
      </c>
      <c r="B131" s="332" t="s">
        <v>6206</v>
      </c>
      <c r="C131" s="332" t="s">
        <v>6</v>
      </c>
      <c r="D131" s="333">
        <v>2449.7600000000002</v>
      </c>
    </row>
    <row r="132" spans="1:4">
      <c r="A132" s="256" t="s">
        <v>6207</v>
      </c>
      <c r="B132" s="332" t="s">
        <v>6208</v>
      </c>
      <c r="C132" s="332" t="s">
        <v>6</v>
      </c>
      <c r="D132" s="333">
        <v>2756.25</v>
      </c>
    </row>
    <row r="133" spans="1:4">
      <c r="A133" s="256" t="s">
        <v>6209</v>
      </c>
      <c r="B133" s="332" t="s">
        <v>6210</v>
      </c>
      <c r="C133" s="332" t="s">
        <v>6</v>
      </c>
      <c r="D133" s="333">
        <v>4307.25</v>
      </c>
    </row>
    <row r="134" spans="1:4">
      <c r="A134" s="256" t="s">
        <v>6211</v>
      </c>
      <c r="B134" s="332" t="s">
        <v>6212</v>
      </c>
      <c r="C134" s="332" t="s">
        <v>6</v>
      </c>
      <c r="D134" s="333">
        <v>5245.18</v>
      </c>
    </row>
    <row r="135" spans="1:4">
      <c r="A135" s="256" t="s">
        <v>6233</v>
      </c>
      <c r="B135" s="332" t="s">
        <v>6234</v>
      </c>
      <c r="C135" s="332" t="s">
        <v>6</v>
      </c>
      <c r="D135" s="333">
        <v>2372.58</v>
      </c>
    </row>
    <row r="136" spans="1:4">
      <c r="A136" s="256" t="s">
        <v>6235</v>
      </c>
      <c r="B136" s="332" t="s">
        <v>6236</v>
      </c>
      <c r="C136" s="332" t="s">
        <v>6</v>
      </c>
      <c r="D136" s="333">
        <v>683.44</v>
      </c>
    </row>
    <row r="137" spans="1:4">
      <c r="A137" s="256" t="s">
        <v>6237</v>
      </c>
      <c r="B137" s="332" t="s">
        <v>6238</v>
      </c>
      <c r="C137" s="332" t="s">
        <v>6</v>
      </c>
      <c r="D137" s="333">
        <v>653.01</v>
      </c>
    </row>
    <row r="138" spans="1:4">
      <c r="A138" s="256" t="s">
        <v>6239</v>
      </c>
      <c r="B138" s="332" t="s">
        <v>6240</v>
      </c>
      <c r="C138" s="332" t="s">
        <v>6</v>
      </c>
      <c r="D138" s="333">
        <v>745.73</v>
      </c>
    </row>
    <row r="139" spans="1:4">
      <c r="A139" s="256" t="s">
        <v>6241</v>
      </c>
      <c r="B139" s="332" t="s">
        <v>6242</v>
      </c>
      <c r="C139" s="332" t="s">
        <v>6</v>
      </c>
      <c r="D139" s="333">
        <v>894.87</v>
      </c>
    </row>
    <row r="140" spans="1:4">
      <c r="A140" s="256" t="s">
        <v>6243</v>
      </c>
      <c r="B140" s="332" t="s">
        <v>6244</v>
      </c>
      <c r="C140" s="332" t="s">
        <v>6</v>
      </c>
      <c r="D140" s="333">
        <v>771.78</v>
      </c>
    </row>
    <row r="141" spans="1:4">
      <c r="A141" s="256" t="s">
        <v>6245</v>
      </c>
      <c r="B141" s="332" t="s">
        <v>6246</v>
      </c>
      <c r="C141" s="332" t="s">
        <v>6</v>
      </c>
      <c r="D141" s="333">
        <v>1082.05</v>
      </c>
    </row>
    <row r="142" spans="1:4">
      <c r="A142" s="256" t="s">
        <v>6247</v>
      </c>
      <c r="B142" s="332" t="s">
        <v>6248</v>
      </c>
      <c r="C142" s="332" t="s">
        <v>6</v>
      </c>
      <c r="D142" s="333">
        <v>1026.1300000000001</v>
      </c>
    </row>
    <row r="143" spans="1:4">
      <c r="A143" s="256" t="s">
        <v>6249</v>
      </c>
      <c r="B143" s="332" t="s">
        <v>6250</v>
      </c>
      <c r="C143" s="332" t="s">
        <v>6</v>
      </c>
      <c r="D143" s="333">
        <v>1171.3</v>
      </c>
    </row>
    <row r="144" spans="1:4">
      <c r="A144" s="256" t="s">
        <v>7596</v>
      </c>
      <c r="B144" s="332" t="s">
        <v>7597</v>
      </c>
      <c r="C144" s="332" t="s">
        <v>6</v>
      </c>
      <c r="D144" s="333">
        <v>308.7</v>
      </c>
    </row>
    <row r="145" spans="1:4">
      <c r="A145" s="256" t="s">
        <v>9768</v>
      </c>
      <c r="B145" s="332" t="s">
        <v>9769</v>
      </c>
      <c r="C145" s="332" t="s">
        <v>6</v>
      </c>
      <c r="D145" s="333">
        <v>116.57</v>
      </c>
    </row>
    <row r="146" spans="1:4">
      <c r="A146" s="256" t="s">
        <v>9852</v>
      </c>
      <c r="B146" s="332" t="s">
        <v>9853</v>
      </c>
      <c r="C146" s="332" t="s">
        <v>6</v>
      </c>
      <c r="D146" s="333">
        <v>222.46</v>
      </c>
    </row>
    <row r="147" spans="1:4">
      <c r="A147" s="256" t="s">
        <v>9854</v>
      </c>
      <c r="B147" s="332" t="s">
        <v>9855</v>
      </c>
      <c r="C147" s="332" t="s">
        <v>6</v>
      </c>
      <c r="D147" s="333">
        <v>1606.7</v>
      </c>
    </row>
    <row r="148" spans="1:4">
      <c r="A148" s="256" t="s">
        <v>9857</v>
      </c>
      <c r="B148" s="332" t="s">
        <v>9858</v>
      </c>
      <c r="C148" s="332" t="s">
        <v>6</v>
      </c>
      <c r="D148" s="333">
        <v>641.66</v>
      </c>
    </row>
    <row r="149" spans="1:4">
      <c r="A149" s="256" t="s">
        <v>9859</v>
      </c>
      <c r="B149" s="332" t="s">
        <v>9860</v>
      </c>
      <c r="C149" s="332" t="s">
        <v>6</v>
      </c>
      <c r="D149" s="333">
        <v>214.37</v>
      </c>
    </row>
    <row r="150" spans="1:4">
      <c r="A150" s="256" t="s">
        <v>9865</v>
      </c>
      <c r="B150" s="332" t="s">
        <v>5099</v>
      </c>
      <c r="C150" s="332" t="s">
        <v>6</v>
      </c>
      <c r="D150" s="333">
        <v>2635</v>
      </c>
    </row>
    <row r="151" spans="1:4">
      <c r="A151" s="256" t="s">
        <v>9866</v>
      </c>
      <c r="B151" s="332" t="s">
        <v>9867</v>
      </c>
      <c r="C151" s="332" t="s">
        <v>6</v>
      </c>
      <c r="D151" s="333">
        <v>782.5</v>
      </c>
    </row>
    <row r="152" spans="1:4">
      <c r="A152" s="256" t="s">
        <v>10170</v>
      </c>
      <c r="B152" s="332" t="s">
        <v>10171</v>
      </c>
      <c r="C152" s="332" t="s">
        <v>6</v>
      </c>
      <c r="D152" s="333">
        <v>190.36</v>
      </c>
    </row>
    <row r="153" spans="1:4" ht="22.5">
      <c r="A153" s="256" t="s">
        <v>10662</v>
      </c>
      <c r="B153" s="332" t="s">
        <v>10663</v>
      </c>
      <c r="C153" s="332" t="s">
        <v>6</v>
      </c>
      <c r="D153" s="333">
        <v>137.44999999999999</v>
      </c>
    </row>
    <row r="154" spans="1:4" ht="22.5">
      <c r="A154" s="256" t="s">
        <v>10664</v>
      </c>
      <c r="B154" s="332" t="s">
        <v>10665</v>
      </c>
      <c r="C154" s="332" t="s">
        <v>6</v>
      </c>
      <c r="D154" s="333">
        <v>204.15</v>
      </c>
    </row>
    <row r="155" spans="1:4" ht="22.5">
      <c r="A155" s="256" t="s">
        <v>10666</v>
      </c>
      <c r="B155" s="332" t="s">
        <v>10667</v>
      </c>
      <c r="C155" s="332" t="s">
        <v>6</v>
      </c>
      <c r="D155" s="333">
        <v>242.55</v>
      </c>
    </row>
    <row r="156" spans="1:4" ht="22.5">
      <c r="A156" s="256" t="s">
        <v>10668</v>
      </c>
      <c r="B156" s="332" t="s">
        <v>10669</v>
      </c>
      <c r="C156" s="332" t="s">
        <v>6</v>
      </c>
      <c r="D156" s="333">
        <v>302.56</v>
      </c>
    </row>
    <row r="157" spans="1:4" ht="22.5">
      <c r="A157" s="256" t="s">
        <v>10670</v>
      </c>
      <c r="B157" s="332" t="s">
        <v>10671</v>
      </c>
      <c r="C157" s="332" t="s">
        <v>6</v>
      </c>
      <c r="D157" s="333">
        <v>366.88</v>
      </c>
    </row>
    <row r="158" spans="1:4">
      <c r="A158" s="256" t="s">
        <v>10890</v>
      </c>
      <c r="B158" s="332" t="s">
        <v>10891</v>
      </c>
      <c r="C158" s="332" t="s">
        <v>6</v>
      </c>
      <c r="D158" s="333">
        <v>1483.11</v>
      </c>
    </row>
    <row r="159" spans="1:4">
      <c r="A159" s="256" t="s">
        <v>12402</v>
      </c>
      <c r="B159" s="332" t="s">
        <v>12403</v>
      </c>
      <c r="C159" s="332" t="s">
        <v>6</v>
      </c>
      <c r="D159" s="333">
        <v>2583.64</v>
      </c>
    </row>
    <row r="160" spans="1:4">
      <c r="A160" s="256" t="s">
        <v>13107</v>
      </c>
      <c r="B160" s="332" t="s">
        <v>13108</v>
      </c>
      <c r="C160" s="332" t="s">
        <v>6</v>
      </c>
      <c r="D160" s="333">
        <v>1170.83</v>
      </c>
    </row>
    <row r="161" spans="1:4">
      <c r="A161" s="256" t="s">
        <v>13620</v>
      </c>
      <c r="B161" s="332" t="s">
        <v>13621</v>
      </c>
      <c r="C161" s="332" t="s">
        <v>6</v>
      </c>
      <c r="D161" s="333">
        <v>3559.44</v>
      </c>
    </row>
    <row r="162" spans="1:4" ht="22.5">
      <c r="A162" s="256" t="s">
        <v>15172</v>
      </c>
      <c r="B162" s="332" t="s">
        <v>15173</v>
      </c>
      <c r="C162" s="332" t="s">
        <v>6</v>
      </c>
      <c r="D162" s="333">
        <v>2743.75</v>
      </c>
    </row>
    <row r="163" spans="1:4" ht="22.5">
      <c r="A163" s="256" t="s">
        <v>15174</v>
      </c>
      <c r="B163" s="332" t="s">
        <v>15175</v>
      </c>
      <c r="C163" s="332" t="s">
        <v>6</v>
      </c>
      <c r="D163" s="333">
        <v>3607.66</v>
      </c>
    </row>
    <row r="164" spans="1:4" ht="22.5">
      <c r="A164" s="256" t="s">
        <v>15176</v>
      </c>
      <c r="B164" s="332" t="s">
        <v>15177</v>
      </c>
      <c r="C164" s="332" t="s">
        <v>6</v>
      </c>
      <c r="D164" s="333">
        <v>4010.56</v>
      </c>
    </row>
    <row r="165" spans="1:4" ht="22.5">
      <c r="A165" s="256" t="s">
        <v>15178</v>
      </c>
      <c r="B165" s="332" t="s">
        <v>15179</v>
      </c>
      <c r="C165" s="332" t="s">
        <v>6</v>
      </c>
      <c r="D165" s="333">
        <v>5729.74</v>
      </c>
    </row>
    <row r="166" spans="1:4" ht="22.5">
      <c r="A166" s="256" t="s">
        <v>15180</v>
      </c>
      <c r="B166" s="332" t="s">
        <v>15181</v>
      </c>
      <c r="C166" s="332" t="s">
        <v>6</v>
      </c>
      <c r="D166" s="333">
        <v>6118.88</v>
      </c>
    </row>
    <row r="167" spans="1:4" ht="22.5">
      <c r="A167" s="256" t="s">
        <v>15182</v>
      </c>
      <c r="B167" s="332" t="s">
        <v>15183</v>
      </c>
      <c r="C167" s="332" t="s">
        <v>6</v>
      </c>
      <c r="D167" s="333">
        <v>7331.63</v>
      </c>
    </row>
    <row r="168" spans="1:4">
      <c r="A168" s="256" t="s">
        <v>19935</v>
      </c>
      <c r="B168" s="332" t="s">
        <v>5175</v>
      </c>
      <c r="C168" s="332" t="s">
        <v>6</v>
      </c>
      <c r="D168" s="333">
        <v>203.96</v>
      </c>
    </row>
    <row r="169" spans="1:4">
      <c r="A169" s="256" t="s">
        <v>19936</v>
      </c>
      <c r="B169" s="332" t="s">
        <v>5176</v>
      </c>
      <c r="C169" s="332" t="s">
        <v>6</v>
      </c>
      <c r="D169" s="333">
        <v>192.94</v>
      </c>
    </row>
    <row r="170" spans="1:4" ht="15.75">
      <c r="A170" s="268" t="s">
        <v>32572</v>
      </c>
      <c r="B170" s="269"/>
      <c r="C170" s="269"/>
      <c r="D170" s="269"/>
    </row>
    <row r="171" spans="1:4">
      <c r="A171" s="343" t="s">
        <v>5226</v>
      </c>
      <c r="B171" s="270" t="s">
        <v>4971</v>
      </c>
      <c r="C171" s="270" t="s">
        <v>4972</v>
      </c>
      <c r="D171" s="271" t="s">
        <v>26554</v>
      </c>
    </row>
    <row r="172" spans="1:4">
      <c r="A172" s="256" t="s">
        <v>5239</v>
      </c>
      <c r="B172" s="332" t="s">
        <v>5240</v>
      </c>
      <c r="C172" s="332" t="s">
        <v>6</v>
      </c>
      <c r="D172" s="333">
        <v>5165.21</v>
      </c>
    </row>
    <row r="173" spans="1:4">
      <c r="A173" s="256" t="s">
        <v>5666</v>
      </c>
      <c r="B173" s="332" t="s">
        <v>5667</v>
      </c>
      <c r="C173" s="332" t="s">
        <v>6</v>
      </c>
      <c r="D173" s="333">
        <v>79.62</v>
      </c>
    </row>
    <row r="174" spans="1:4">
      <c r="A174" s="256" t="s">
        <v>5668</v>
      </c>
      <c r="B174" s="332" t="s">
        <v>5669</v>
      </c>
      <c r="C174" s="332" t="s">
        <v>6</v>
      </c>
      <c r="D174" s="333">
        <v>152.08000000000001</v>
      </c>
    </row>
    <row r="175" spans="1:4">
      <c r="A175" s="256" t="s">
        <v>5691</v>
      </c>
      <c r="B175" s="332" t="s">
        <v>5692</v>
      </c>
      <c r="C175" s="332" t="s">
        <v>6</v>
      </c>
      <c r="D175" s="333">
        <v>116.02</v>
      </c>
    </row>
    <row r="176" spans="1:4">
      <c r="A176" s="256" t="s">
        <v>5693</v>
      </c>
      <c r="B176" s="332" t="s">
        <v>5694</v>
      </c>
      <c r="C176" s="332" t="s">
        <v>6</v>
      </c>
      <c r="D176" s="333">
        <v>127.65</v>
      </c>
    </row>
    <row r="177" spans="1:4">
      <c r="A177" s="256" t="s">
        <v>5951</v>
      </c>
      <c r="B177" s="332" t="s">
        <v>5952</v>
      </c>
      <c r="C177" s="332" t="s">
        <v>6</v>
      </c>
      <c r="D177" s="333">
        <v>130.83000000000001</v>
      </c>
    </row>
    <row r="178" spans="1:4" ht="33.75">
      <c r="A178" s="256" t="s">
        <v>6171</v>
      </c>
      <c r="B178" s="332" t="s">
        <v>6172</v>
      </c>
      <c r="C178" s="332" t="s">
        <v>429</v>
      </c>
      <c r="D178" s="333">
        <v>46.21</v>
      </c>
    </row>
    <row r="179" spans="1:4" ht="33.75">
      <c r="A179" s="256" t="s">
        <v>6173</v>
      </c>
      <c r="B179" s="332" t="s">
        <v>6174</v>
      </c>
      <c r="C179" s="332" t="s">
        <v>429</v>
      </c>
      <c r="D179" s="333">
        <v>40.049999999999997</v>
      </c>
    </row>
    <row r="180" spans="1:4" ht="33.75">
      <c r="A180" s="256" t="s">
        <v>6175</v>
      </c>
      <c r="B180" s="332" t="s">
        <v>6176</v>
      </c>
      <c r="C180" s="332" t="s">
        <v>429</v>
      </c>
      <c r="D180" s="333">
        <v>35.479999999999997</v>
      </c>
    </row>
    <row r="181" spans="1:4" ht="45">
      <c r="A181" s="256" t="s">
        <v>6177</v>
      </c>
      <c r="B181" s="332" t="s">
        <v>6178</v>
      </c>
      <c r="C181" s="332" t="s">
        <v>429</v>
      </c>
      <c r="D181" s="333">
        <v>42.69</v>
      </c>
    </row>
    <row r="182" spans="1:4">
      <c r="A182" s="256" t="s">
        <v>6969</v>
      </c>
      <c r="B182" s="332" t="s">
        <v>6970</v>
      </c>
      <c r="C182" s="332" t="s">
        <v>6</v>
      </c>
      <c r="D182" s="333">
        <v>116.32</v>
      </c>
    </row>
    <row r="183" spans="1:4">
      <c r="A183" s="256" t="s">
        <v>6971</v>
      </c>
      <c r="B183" s="332" t="s">
        <v>6972</v>
      </c>
      <c r="C183" s="332" t="s">
        <v>6</v>
      </c>
      <c r="D183" s="333">
        <v>74.709999999999994</v>
      </c>
    </row>
    <row r="184" spans="1:4">
      <c r="A184" s="256" t="s">
        <v>7013</v>
      </c>
      <c r="B184" s="332" t="s">
        <v>7014</v>
      </c>
      <c r="C184" s="332" t="s">
        <v>41</v>
      </c>
      <c r="D184" s="333">
        <v>33.6</v>
      </c>
    </row>
    <row r="185" spans="1:4">
      <c r="A185" s="256" t="s">
        <v>7015</v>
      </c>
      <c r="B185" s="332" t="s">
        <v>7016</v>
      </c>
      <c r="C185" s="332" t="s">
        <v>41</v>
      </c>
      <c r="D185" s="333">
        <v>44</v>
      </c>
    </row>
    <row r="186" spans="1:4">
      <c r="A186" s="256" t="s">
        <v>9731</v>
      </c>
      <c r="B186" s="332" t="s">
        <v>9732</v>
      </c>
      <c r="C186" s="332" t="s">
        <v>41</v>
      </c>
      <c r="D186" s="333">
        <v>538.46</v>
      </c>
    </row>
    <row r="187" spans="1:4">
      <c r="A187" s="256" t="s">
        <v>9764</v>
      </c>
      <c r="B187" s="332" t="s">
        <v>9765</v>
      </c>
      <c r="C187" s="332" t="s">
        <v>6</v>
      </c>
      <c r="D187" s="333">
        <v>22.93</v>
      </c>
    </row>
    <row r="188" spans="1:4">
      <c r="A188" s="256" t="s">
        <v>9766</v>
      </c>
      <c r="B188" s="332" t="s">
        <v>9767</v>
      </c>
      <c r="C188" s="332" t="s">
        <v>6</v>
      </c>
      <c r="D188" s="333">
        <v>38.840000000000003</v>
      </c>
    </row>
    <row r="189" spans="1:4">
      <c r="A189" s="256" t="s">
        <v>9819</v>
      </c>
      <c r="B189" s="332" t="s">
        <v>9820</v>
      </c>
      <c r="C189" s="332" t="s">
        <v>6</v>
      </c>
      <c r="D189" s="333">
        <v>34.06</v>
      </c>
    </row>
    <row r="190" spans="1:4">
      <c r="A190" s="256" t="s">
        <v>11335</v>
      </c>
      <c r="B190" s="332" t="s">
        <v>11336</v>
      </c>
      <c r="C190" s="332" t="s">
        <v>6</v>
      </c>
      <c r="D190" s="333">
        <v>185.47</v>
      </c>
    </row>
    <row r="191" spans="1:4">
      <c r="A191" s="256" t="s">
        <v>11353</v>
      </c>
      <c r="B191" s="332" t="s">
        <v>11354</v>
      </c>
      <c r="C191" s="332" t="s">
        <v>429</v>
      </c>
      <c r="D191" s="333">
        <v>33.53</v>
      </c>
    </row>
    <row r="192" spans="1:4">
      <c r="A192" s="256" t="s">
        <v>11337</v>
      </c>
      <c r="B192" s="332" t="s">
        <v>11338</v>
      </c>
      <c r="C192" s="332" t="s">
        <v>429</v>
      </c>
      <c r="D192" s="333">
        <v>43.33</v>
      </c>
    </row>
    <row r="193" spans="1:4">
      <c r="A193" s="256" t="s">
        <v>11339</v>
      </c>
      <c r="B193" s="332" t="s">
        <v>11340</v>
      </c>
      <c r="C193" s="332" t="s">
        <v>429</v>
      </c>
      <c r="D193" s="333">
        <v>33.53</v>
      </c>
    </row>
    <row r="194" spans="1:4">
      <c r="A194" s="256" t="s">
        <v>11341</v>
      </c>
      <c r="B194" s="332" t="s">
        <v>11342</v>
      </c>
      <c r="C194" s="332" t="s">
        <v>429</v>
      </c>
      <c r="D194" s="333">
        <v>36.770000000000003</v>
      </c>
    </row>
    <row r="195" spans="1:4">
      <c r="A195" s="256" t="s">
        <v>11343</v>
      </c>
      <c r="B195" s="332" t="s">
        <v>11344</v>
      </c>
      <c r="C195" s="332" t="s">
        <v>429</v>
      </c>
      <c r="D195" s="333">
        <v>40.01</v>
      </c>
    </row>
    <row r="196" spans="1:4">
      <c r="A196" s="256" t="s">
        <v>11345</v>
      </c>
      <c r="B196" s="332" t="s">
        <v>11346</v>
      </c>
      <c r="C196" s="332" t="s">
        <v>429</v>
      </c>
      <c r="D196" s="333">
        <v>46.9</v>
      </c>
    </row>
    <row r="197" spans="1:4">
      <c r="A197" s="256" t="s">
        <v>11347</v>
      </c>
      <c r="B197" s="332" t="s">
        <v>11348</v>
      </c>
      <c r="C197" s="332" t="s">
        <v>429</v>
      </c>
      <c r="D197" s="333">
        <v>36.03</v>
      </c>
    </row>
    <row r="198" spans="1:4">
      <c r="A198" s="256" t="s">
        <v>11349</v>
      </c>
      <c r="B198" s="332" t="s">
        <v>11350</v>
      </c>
      <c r="C198" s="332" t="s">
        <v>429</v>
      </c>
      <c r="D198" s="333">
        <v>41.55</v>
      </c>
    </row>
    <row r="199" spans="1:4">
      <c r="A199" s="256" t="s">
        <v>11351</v>
      </c>
      <c r="B199" s="332" t="s">
        <v>11352</v>
      </c>
      <c r="C199" s="332" t="s">
        <v>429</v>
      </c>
      <c r="D199" s="333">
        <v>45.73</v>
      </c>
    </row>
    <row r="200" spans="1:4" ht="22.5">
      <c r="A200" s="256" t="s">
        <v>11355</v>
      </c>
      <c r="B200" s="332" t="s">
        <v>11356</v>
      </c>
      <c r="C200" s="332" t="s">
        <v>429</v>
      </c>
      <c r="D200" s="333">
        <v>60.31</v>
      </c>
    </row>
    <row r="201" spans="1:4" ht="22.5">
      <c r="A201" s="256" t="s">
        <v>11357</v>
      </c>
      <c r="B201" s="332" t="s">
        <v>11358</v>
      </c>
      <c r="C201" s="332" t="s">
        <v>429</v>
      </c>
      <c r="D201" s="333">
        <v>45.73</v>
      </c>
    </row>
    <row r="202" spans="1:4" ht="22.5">
      <c r="A202" s="256" t="s">
        <v>11359</v>
      </c>
      <c r="B202" s="332" t="s">
        <v>11360</v>
      </c>
      <c r="C202" s="332" t="s">
        <v>429</v>
      </c>
      <c r="D202" s="333">
        <v>48.77</v>
      </c>
    </row>
    <row r="203" spans="1:4" ht="22.5">
      <c r="A203" s="256" t="s">
        <v>11361</v>
      </c>
      <c r="B203" s="332" t="s">
        <v>11362</v>
      </c>
      <c r="C203" s="332" t="s">
        <v>429</v>
      </c>
      <c r="D203" s="333">
        <v>54.76</v>
      </c>
    </row>
    <row r="204" spans="1:4" ht="22.5">
      <c r="A204" s="256" t="s">
        <v>11363</v>
      </c>
      <c r="B204" s="332" t="s">
        <v>11364</v>
      </c>
      <c r="C204" s="332" t="s">
        <v>429</v>
      </c>
      <c r="D204" s="333">
        <v>70.41</v>
      </c>
    </row>
    <row r="205" spans="1:4" ht="22.5">
      <c r="A205" s="256" t="s">
        <v>11365</v>
      </c>
      <c r="B205" s="332" t="s">
        <v>11366</v>
      </c>
      <c r="C205" s="332" t="s">
        <v>429</v>
      </c>
      <c r="D205" s="333">
        <v>48.77</v>
      </c>
    </row>
    <row r="206" spans="1:4" ht="22.5">
      <c r="A206" s="256" t="s">
        <v>11367</v>
      </c>
      <c r="B206" s="332" t="s">
        <v>11368</v>
      </c>
      <c r="C206" s="332" t="s">
        <v>429</v>
      </c>
      <c r="D206" s="333">
        <v>54.41</v>
      </c>
    </row>
    <row r="207" spans="1:4" ht="22.5">
      <c r="A207" s="256" t="s">
        <v>11369</v>
      </c>
      <c r="B207" s="332" t="s">
        <v>11370</v>
      </c>
      <c r="C207" s="332" t="s">
        <v>429</v>
      </c>
      <c r="D207" s="333">
        <v>60.82</v>
      </c>
    </row>
    <row r="208" spans="1:4" ht="22.5">
      <c r="A208" s="256" t="s">
        <v>11371</v>
      </c>
      <c r="B208" s="332" t="s">
        <v>11372</v>
      </c>
      <c r="C208" s="332" t="s">
        <v>429</v>
      </c>
      <c r="D208" s="333">
        <v>63</v>
      </c>
    </row>
    <row r="209" spans="1:4">
      <c r="A209" s="256" t="s">
        <v>11373</v>
      </c>
      <c r="B209" s="332" t="s">
        <v>11374</v>
      </c>
      <c r="C209" s="332" t="s">
        <v>429</v>
      </c>
      <c r="D209" s="333">
        <v>29.72</v>
      </c>
    </row>
    <row r="210" spans="1:4">
      <c r="A210" s="256" t="s">
        <v>12014</v>
      </c>
      <c r="B210" s="332" t="s">
        <v>12015</v>
      </c>
      <c r="C210" s="332" t="s">
        <v>6</v>
      </c>
      <c r="D210" s="333">
        <v>153.04</v>
      </c>
    </row>
    <row r="211" spans="1:4">
      <c r="A211" s="256" t="s">
        <v>12219</v>
      </c>
      <c r="B211" s="332" t="s">
        <v>12220</v>
      </c>
      <c r="C211" s="332" t="s">
        <v>41</v>
      </c>
      <c r="D211" s="333">
        <v>12.43</v>
      </c>
    </row>
    <row r="212" spans="1:4">
      <c r="A212" s="256" t="s">
        <v>12342</v>
      </c>
      <c r="B212" s="332" t="s">
        <v>12343</v>
      </c>
      <c r="C212" s="332" t="s">
        <v>6</v>
      </c>
      <c r="D212" s="333">
        <v>40.17</v>
      </c>
    </row>
    <row r="213" spans="1:4">
      <c r="A213" s="256" t="s">
        <v>12344</v>
      </c>
      <c r="B213" s="332" t="s">
        <v>12345</v>
      </c>
      <c r="C213" s="332" t="s">
        <v>6</v>
      </c>
      <c r="D213" s="333">
        <v>37.01</v>
      </c>
    </row>
    <row r="214" spans="1:4">
      <c r="A214" s="256" t="s">
        <v>12346</v>
      </c>
      <c r="B214" s="332" t="s">
        <v>12347</v>
      </c>
      <c r="C214" s="332" t="s">
        <v>6</v>
      </c>
      <c r="D214" s="333">
        <v>42.88</v>
      </c>
    </row>
    <row r="215" spans="1:4">
      <c r="A215" s="256" t="s">
        <v>12489</v>
      </c>
      <c r="B215" s="332" t="s">
        <v>12490</v>
      </c>
      <c r="C215" s="332" t="s">
        <v>429</v>
      </c>
      <c r="D215" s="333">
        <v>160.97</v>
      </c>
    </row>
    <row r="216" spans="1:4">
      <c r="A216" s="256" t="s">
        <v>12491</v>
      </c>
      <c r="B216" s="332" t="s">
        <v>12492</v>
      </c>
      <c r="C216" s="332" t="s">
        <v>429</v>
      </c>
      <c r="D216" s="333">
        <v>199.55</v>
      </c>
    </row>
    <row r="217" spans="1:4">
      <c r="A217" s="256" t="s">
        <v>12493</v>
      </c>
      <c r="B217" s="332" t="s">
        <v>12494</v>
      </c>
      <c r="C217" s="332" t="s">
        <v>429</v>
      </c>
      <c r="D217" s="333">
        <v>243.65</v>
      </c>
    </row>
    <row r="218" spans="1:4">
      <c r="A218" s="256" t="s">
        <v>12585</v>
      </c>
      <c r="B218" s="332" t="s">
        <v>12586</v>
      </c>
      <c r="C218" s="332" t="s">
        <v>429</v>
      </c>
      <c r="D218" s="333">
        <v>68.69</v>
      </c>
    </row>
    <row r="219" spans="1:4">
      <c r="A219" s="256" t="s">
        <v>12587</v>
      </c>
      <c r="B219" s="332" t="s">
        <v>12588</v>
      </c>
      <c r="C219" s="332" t="s">
        <v>429</v>
      </c>
      <c r="D219" s="333">
        <v>79.05</v>
      </c>
    </row>
    <row r="220" spans="1:4">
      <c r="A220" s="256" t="s">
        <v>12768</v>
      </c>
      <c r="B220" s="332" t="s">
        <v>12769</v>
      </c>
      <c r="C220" s="332" t="s">
        <v>429</v>
      </c>
      <c r="D220" s="333">
        <v>29.92</v>
      </c>
    </row>
    <row r="221" spans="1:4">
      <c r="A221" s="256" t="s">
        <v>12770</v>
      </c>
      <c r="B221" s="332" t="s">
        <v>12771</v>
      </c>
      <c r="C221" s="332" t="s">
        <v>429</v>
      </c>
      <c r="D221" s="333">
        <v>32.31</v>
      </c>
    </row>
    <row r="222" spans="1:4" ht="22.5">
      <c r="A222" s="256" t="s">
        <v>13093</v>
      </c>
      <c r="B222" s="332" t="s">
        <v>5083</v>
      </c>
      <c r="C222" s="332" t="s">
        <v>429</v>
      </c>
      <c r="D222" s="333">
        <v>28.48</v>
      </c>
    </row>
    <row r="223" spans="1:4" ht="22.5">
      <c r="A223" s="256" t="s">
        <v>13094</v>
      </c>
      <c r="B223" s="332" t="s">
        <v>5084</v>
      </c>
      <c r="C223" s="332" t="s">
        <v>429</v>
      </c>
      <c r="D223" s="333">
        <v>42.8</v>
      </c>
    </row>
    <row r="224" spans="1:4" ht="22.5">
      <c r="A224" s="256" t="s">
        <v>13095</v>
      </c>
      <c r="B224" s="332" t="s">
        <v>5085</v>
      </c>
      <c r="C224" s="332" t="s">
        <v>429</v>
      </c>
      <c r="D224" s="333">
        <v>38.799999999999997</v>
      </c>
    </row>
    <row r="225" spans="1:4" ht="33.75">
      <c r="A225" s="256" t="s">
        <v>13096</v>
      </c>
      <c r="B225" s="332" t="s">
        <v>5086</v>
      </c>
      <c r="C225" s="332" t="s">
        <v>429</v>
      </c>
      <c r="D225" s="333">
        <v>40.43</v>
      </c>
    </row>
    <row r="226" spans="1:4">
      <c r="A226" s="256" t="s">
        <v>13155</v>
      </c>
      <c r="B226" s="332" t="s">
        <v>13156</v>
      </c>
      <c r="C226" s="332" t="s">
        <v>429</v>
      </c>
      <c r="D226" s="333">
        <v>18.190000000000001</v>
      </c>
    </row>
    <row r="227" spans="1:4">
      <c r="A227" s="256" t="s">
        <v>13185</v>
      </c>
      <c r="B227" s="332" t="s">
        <v>13186</v>
      </c>
      <c r="C227" s="332" t="s">
        <v>6</v>
      </c>
      <c r="D227" s="333">
        <v>79.05</v>
      </c>
    </row>
    <row r="228" spans="1:4" ht="22.5">
      <c r="A228" s="256" t="s">
        <v>14855</v>
      </c>
      <c r="B228" s="332" t="s">
        <v>14856</v>
      </c>
      <c r="C228" s="332" t="s">
        <v>6</v>
      </c>
      <c r="D228" s="333">
        <v>23615.55</v>
      </c>
    </row>
    <row r="229" spans="1:4">
      <c r="A229" s="256" t="s">
        <v>15297</v>
      </c>
      <c r="B229" s="332" t="s">
        <v>15298</v>
      </c>
      <c r="C229" s="332" t="s">
        <v>6</v>
      </c>
      <c r="D229" s="333">
        <v>57.33</v>
      </c>
    </row>
    <row r="230" spans="1:4" ht="22.5">
      <c r="A230" s="256" t="s">
        <v>15345</v>
      </c>
      <c r="B230" s="332" t="s">
        <v>15346</v>
      </c>
      <c r="C230" s="332" t="s">
        <v>6</v>
      </c>
      <c r="D230" s="333">
        <v>206.17</v>
      </c>
    </row>
    <row r="231" spans="1:4" ht="15.75">
      <c r="A231" s="268" t="s">
        <v>32573</v>
      </c>
      <c r="B231" s="269"/>
      <c r="C231" s="269"/>
      <c r="D231" s="269"/>
    </row>
    <row r="232" spans="1:4">
      <c r="A232" s="343" t="s">
        <v>5226</v>
      </c>
      <c r="B232" s="270" t="s">
        <v>4971</v>
      </c>
      <c r="C232" s="270" t="s">
        <v>4972</v>
      </c>
      <c r="D232" s="271" t="s">
        <v>26554</v>
      </c>
    </row>
    <row r="233" spans="1:4">
      <c r="A233" s="256" t="s">
        <v>6134</v>
      </c>
      <c r="B233" s="332" t="s">
        <v>6135</v>
      </c>
      <c r="C233" s="332" t="s">
        <v>6</v>
      </c>
      <c r="D233" s="333">
        <v>1.91</v>
      </c>
    </row>
    <row r="234" spans="1:4">
      <c r="A234" s="256" t="s">
        <v>6136</v>
      </c>
      <c r="B234" s="332" t="s">
        <v>6137</v>
      </c>
      <c r="C234" s="332" t="s">
        <v>6</v>
      </c>
      <c r="D234" s="333">
        <v>2.42</v>
      </c>
    </row>
    <row r="235" spans="1:4">
      <c r="A235" s="256" t="s">
        <v>6138</v>
      </c>
      <c r="B235" s="332" t="s">
        <v>6139</v>
      </c>
      <c r="C235" s="332" t="s">
        <v>6</v>
      </c>
      <c r="D235" s="333">
        <v>1.59</v>
      </c>
    </row>
    <row r="236" spans="1:4">
      <c r="A236" s="256" t="s">
        <v>6140</v>
      </c>
      <c r="B236" s="332" t="s">
        <v>6141</v>
      </c>
      <c r="C236" s="332" t="s">
        <v>6</v>
      </c>
      <c r="D236" s="333">
        <v>2.0299999999999998</v>
      </c>
    </row>
    <row r="237" spans="1:4">
      <c r="A237" s="256" t="s">
        <v>6142</v>
      </c>
      <c r="B237" s="332" t="s">
        <v>6143</v>
      </c>
      <c r="C237" s="332" t="s">
        <v>6</v>
      </c>
      <c r="D237" s="333">
        <v>1.57</v>
      </c>
    </row>
    <row r="238" spans="1:4">
      <c r="A238" s="256" t="s">
        <v>6132</v>
      </c>
      <c r="B238" s="332" t="s">
        <v>6133</v>
      </c>
      <c r="C238" s="332" t="s">
        <v>6</v>
      </c>
      <c r="D238" s="333">
        <v>1.91</v>
      </c>
    </row>
    <row r="239" spans="1:4">
      <c r="A239" s="256" t="s">
        <v>6144</v>
      </c>
      <c r="B239" s="332" t="s">
        <v>6145</v>
      </c>
      <c r="C239" s="332" t="s">
        <v>6</v>
      </c>
      <c r="D239" s="333">
        <v>2.95</v>
      </c>
    </row>
    <row r="240" spans="1:4">
      <c r="A240" s="256" t="s">
        <v>6146</v>
      </c>
      <c r="B240" s="332" t="s">
        <v>6147</v>
      </c>
      <c r="C240" s="332" t="s">
        <v>6</v>
      </c>
      <c r="D240" s="333">
        <v>2.5299999999999998</v>
      </c>
    </row>
    <row r="241" spans="1:4">
      <c r="A241" s="256" t="s">
        <v>6148</v>
      </c>
      <c r="B241" s="332" t="s">
        <v>6149</v>
      </c>
      <c r="C241" s="332" t="s">
        <v>6</v>
      </c>
      <c r="D241" s="333">
        <v>3.88</v>
      </c>
    </row>
    <row r="242" spans="1:4">
      <c r="A242" s="256" t="s">
        <v>6150</v>
      </c>
      <c r="B242" s="332" t="s">
        <v>6151</v>
      </c>
      <c r="C242" s="332" t="s">
        <v>6</v>
      </c>
      <c r="D242" s="333">
        <v>3.02</v>
      </c>
    </row>
    <row r="243" spans="1:4">
      <c r="A243" s="256" t="s">
        <v>6152</v>
      </c>
      <c r="B243" s="332" t="s">
        <v>6153</v>
      </c>
      <c r="C243" s="332" t="s">
        <v>6</v>
      </c>
      <c r="D243" s="333">
        <v>1.98</v>
      </c>
    </row>
    <row r="244" spans="1:4">
      <c r="A244" s="256" t="s">
        <v>6154</v>
      </c>
      <c r="B244" s="332" t="s">
        <v>6155</v>
      </c>
      <c r="C244" s="332" t="s">
        <v>6</v>
      </c>
      <c r="D244" s="333">
        <v>4.33</v>
      </c>
    </row>
    <row r="245" spans="1:4">
      <c r="A245" s="256" t="s">
        <v>6156</v>
      </c>
      <c r="B245" s="332" t="s">
        <v>6157</v>
      </c>
      <c r="C245" s="332" t="s">
        <v>6</v>
      </c>
      <c r="D245" s="333">
        <v>16.79</v>
      </c>
    </row>
    <row r="246" spans="1:4">
      <c r="A246" s="256" t="s">
        <v>6158</v>
      </c>
      <c r="B246" s="332" t="s">
        <v>6159</v>
      </c>
      <c r="C246" s="332" t="s">
        <v>6</v>
      </c>
      <c r="D246" s="333">
        <v>4.2</v>
      </c>
    </row>
    <row r="247" spans="1:4">
      <c r="A247" s="256" t="s">
        <v>6160</v>
      </c>
      <c r="B247" s="332" t="s">
        <v>6161</v>
      </c>
      <c r="C247" s="332" t="s">
        <v>6</v>
      </c>
      <c r="D247" s="333">
        <v>6.11</v>
      </c>
    </row>
    <row r="248" spans="1:4">
      <c r="A248" s="256" t="s">
        <v>6166</v>
      </c>
      <c r="B248" s="332" t="s">
        <v>6167</v>
      </c>
      <c r="C248" s="332" t="s">
        <v>6</v>
      </c>
      <c r="D248" s="333">
        <v>12.7</v>
      </c>
    </row>
    <row r="249" spans="1:4">
      <c r="A249" s="256" t="s">
        <v>7634</v>
      </c>
      <c r="B249" s="332" t="s">
        <v>7635</v>
      </c>
      <c r="C249" s="332" t="s">
        <v>429</v>
      </c>
      <c r="D249" s="333">
        <v>54.87</v>
      </c>
    </row>
    <row r="250" spans="1:4">
      <c r="A250" s="256" t="s">
        <v>7636</v>
      </c>
      <c r="B250" s="332" t="s">
        <v>7637</v>
      </c>
      <c r="C250" s="332" t="s">
        <v>6</v>
      </c>
      <c r="D250" s="333">
        <v>2.0699999999999998</v>
      </c>
    </row>
    <row r="251" spans="1:4">
      <c r="A251" s="256" t="s">
        <v>7638</v>
      </c>
      <c r="B251" s="332" t="s">
        <v>7639</v>
      </c>
      <c r="C251" s="332" t="s">
        <v>6</v>
      </c>
      <c r="D251" s="333">
        <v>4.49</v>
      </c>
    </row>
    <row r="252" spans="1:4">
      <c r="A252" s="256" t="s">
        <v>7632</v>
      </c>
      <c r="B252" s="332" t="s">
        <v>7633</v>
      </c>
      <c r="C252" s="332" t="s">
        <v>6</v>
      </c>
      <c r="D252" s="333">
        <v>4.6399999999999997</v>
      </c>
    </row>
    <row r="253" spans="1:4">
      <c r="A253" s="256" t="s">
        <v>7640</v>
      </c>
      <c r="B253" s="332" t="s">
        <v>7641</v>
      </c>
      <c r="C253" s="332" t="s">
        <v>6</v>
      </c>
      <c r="D253" s="333">
        <v>16.8</v>
      </c>
    </row>
    <row r="254" spans="1:4">
      <c r="A254" s="256" t="s">
        <v>9607</v>
      </c>
      <c r="B254" s="332" t="s">
        <v>9608</v>
      </c>
      <c r="C254" s="332" t="s">
        <v>6</v>
      </c>
      <c r="D254" s="333">
        <v>3.12</v>
      </c>
    </row>
    <row r="255" spans="1:4">
      <c r="A255" s="256" t="s">
        <v>9609</v>
      </c>
      <c r="B255" s="332" t="s">
        <v>9610</v>
      </c>
      <c r="C255" s="332" t="s">
        <v>6</v>
      </c>
      <c r="D255" s="333">
        <v>3.42</v>
      </c>
    </row>
    <row r="256" spans="1:4">
      <c r="A256" s="256" t="s">
        <v>9611</v>
      </c>
      <c r="B256" s="332" t="s">
        <v>9612</v>
      </c>
      <c r="C256" s="332" t="s">
        <v>6</v>
      </c>
      <c r="D256" s="333">
        <v>4.63</v>
      </c>
    </row>
    <row r="257" spans="1:4">
      <c r="A257" s="256" t="s">
        <v>16651</v>
      </c>
      <c r="B257" s="332" t="s">
        <v>16652</v>
      </c>
      <c r="C257" s="332" t="s">
        <v>6</v>
      </c>
      <c r="D257" s="333">
        <v>0.68</v>
      </c>
    </row>
    <row r="258" spans="1:4">
      <c r="A258" s="256" t="s">
        <v>16653</v>
      </c>
      <c r="B258" s="332" t="s">
        <v>16654</v>
      </c>
      <c r="C258" s="332" t="s">
        <v>6</v>
      </c>
      <c r="D258" s="333">
        <v>0.56000000000000005</v>
      </c>
    </row>
    <row r="259" spans="1:4">
      <c r="A259" s="256" t="s">
        <v>16655</v>
      </c>
      <c r="B259" s="332" t="s">
        <v>16656</v>
      </c>
      <c r="C259" s="332" t="s">
        <v>429</v>
      </c>
      <c r="D259" s="333">
        <v>21.8</v>
      </c>
    </row>
    <row r="260" spans="1:4">
      <c r="A260" s="256" t="s">
        <v>16657</v>
      </c>
      <c r="B260" s="332" t="s">
        <v>16658</v>
      </c>
      <c r="C260" s="332" t="s">
        <v>6</v>
      </c>
      <c r="D260" s="333">
        <v>0.68</v>
      </c>
    </row>
    <row r="261" spans="1:4">
      <c r="A261" s="256" t="s">
        <v>16659</v>
      </c>
      <c r="B261" s="332" t="s">
        <v>16660</v>
      </c>
      <c r="C261" s="332" t="s">
        <v>6</v>
      </c>
      <c r="D261" s="333">
        <v>0.94</v>
      </c>
    </row>
    <row r="262" spans="1:4">
      <c r="A262" s="256" t="s">
        <v>16661</v>
      </c>
      <c r="B262" s="332" t="s">
        <v>16662</v>
      </c>
      <c r="C262" s="332" t="s">
        <v>6</v>
      </c>
      <c r="D262" s="333">
        <v>0.76</v>
      </c>
    </row>
    <row r="263" spans="1:4">
      <c r="A263" s="256" t="s">
        <v>16663</v>
      </c>
      <c r="B263" s="332" t="s">
        <v>16664</v>
      </c>
      <c r="C263" s="332" t="s">
        <v>6</v>
      </c>
      <c r="D263" s="333">
        <v>1.62</v>
      </c>
    </row>
    <row r="264" spans="1:4">
      <c r="A264" s="256" t="s">
        <v>16665</v>
      </c>
      <c r="B264" s="332" t="s">
        <v>16666</v>
      </c>
      <c r="C264" s="332" t="s">
        <v>6</v>
      </c>
      <c r="D264" s="333">
        <v>0.57999999999999996</v>
      </c>
    </row>
    <row r="265" spans="1:4">
      <c r="A265" s="256" t="s">
        <v>16667</v>
      </c>
      <c r="B265" s="332" t="s">
        <v>16668</v>
      </c>
      <c r="C265" s="332" t="s">
        <v>6</v>
      </c>
      <c r="D265" s="333">
        <v>2.4900000000000002</v>
      </c>
    </row>
    <row r="266" spans="1:4" ht="15.75">
      <c r="A266" s="268" t="s">
        <v>32574</v>
      </c>
      <c r="B266" s="269"/>
      <c r="C266" s="269"/>
      <c r="D266" s="269"/>
    </row>
    <row r="267" spans="1:4">
      <c r="A267" s="343" t="s">
        <v>5226</v>
      </c>
      <c r="B267" s="270" t="s">
        <v>4971</v>
      </c>
      <c r="C267" s="270" t="s">
        <v>4972</v>
      </c>
      <c r="D267" s="271" t="s">
        <v>26554</v>
      </c>
    </row>
    <row r="268" spans="1:4">
      <c r="A268" s="256" t="s">
        <v>10508</v>
      </c>
      <c r="B268" s="332" t="s">
        <v>10509</v>
      </c>
      <c r="C268" s="332" t="s">
        <v>4276</v>
      </c>
      <c r="D268" s="333">
        <v>2.63</v>
      </c>
    </row>
    <row r="269" spans="1:4">
      <c r="A269" s="256" t="s">
        <v>10581</v>
      </c>
      <c r="B269" s="332" t="s">
        <v>10582</v>
      </c>
      <c r="C269" s="332" t="s">
        <v>4276</v>
      </c>
      <c r="D269" s="333">
        <v>5.09</v>
      </c>
    </row>
    <row r="270" spans="1:4">
      <c r="A270" s="256" t="s">
        <v>12418</v>
      </c>
      <c r="B270" s="332" t="s">
        <v>12419</v>
      </c>
      <c r="C270" s="332" t="s">
        <v>4276</v>
      </c>
      <c r="D270" s="333">
        <v>4.09</v>
      </c>
    </row>
    <row r="271" spans="1:4" ht="15.75">
      <c r="A271" s="268" t="s">
        <v>32575</v>
      </c>
      <c r="B271" s="269"/>
      <c r="C271" s="269"/>
      <c r="D271" s="269"/>
    </row>
    <row r="272" spans="1:4">
      <c r="A272" s="343" t="s">
        <v>5226</v>
      </c>
      <c r="B272" s="270" t="s">
        <v>4971</v>
      </c>
      <c r="C272" s="270" t="s">
        <v>4972</v>
      </c>
      <c r="D272" s="271" t="s">
        <v>26554</v>
      </c>
    </row>
    <row r="273" spans="1:4">
      <c r="A273" s="256" t="s">
        <v>5243</v>
      </c>
      <c r="B273" s="332" t="s">
        <v>5244</v>
      </c>
      <c r="C273" s="332" t="s">
        <v>4276</v>
      </c>
      <c r="D273" s="333">
        <v>63.5</v>
      </c>
    </row>
    <row r="274" spans="1:4">
      <c r="A274" s="256" t="s">
        <v>5246</v>
      </c>
      <c r="B274" s="332" t="s">
        <v>5247</v>
      </c>
      <c r="C274" s="332" t="s">
        <v>1426</v>
      </c>
      <c r="D274" s="333">
        <v>50</v>
      </c>
    </row>
    <row r="275" spans="1:4">
      <c r="A275" s="256" t="s">
        <v>5359</v>
      </c>
      <c r="B275" s="332" t="s">
        <v>5360</v>
      </c>
      <c r="C275" s="332" t="s">
        <v>1426</v>
      </c>
      <c r="D275" s="333">
        <v>5.74</v>
      </c>
    </row>
    <row r="276" spans="1:4">
      <c r="A276" s="256" t="s">
        <v>5385</v>
      </c>
      <c r="B276" s="332" t="s">
        <v>5386</v>
      </c>
      <c r="C276" s="332" t="s">
        <v>4276</v>
      </c>
      <c r="D276" s="333">
        <v>10.119999999999999</v>
      </c>
    </row>
    <row r="277" spans="1:4">
      <c r="A277" s="256" t="s">
        <v>5393</v>
      </c>
      <c r="B277" s="332" t="s">
        <v>5394</v>
      </c>
      <c r="C277" s="332" t="s">
        <v>6</v>
      </c>
      <c r="D277" s="333">
        <v>0.94</v>
      </c>
    </row>
    <row r="278" spans="1:4">
      <c r="A278" s="256" t="s">
        <v>5696</v>
      </c>
      <c r="B278" s="332" t="s">
        <v>5059</v>
      </c>
      <c r="C278" s="332" t="s">
        <v>5697</v>
      </c>
      <c r="D278" s="333">
        <v>96.72</v>
      </c>
    </row>
    <row r="279" spans="1:4">
      <c r="A279" s="256" t="s">
        <v>5735</v>
      </c>
      <c r="B279" s="332" t="s">
        <v>5736</v>
      </c>
      <c r="C279" s="332" t="s">
        <v>6</v>
      </c>
      <c r="D279" s="333">
        <v>687.71</v>
      </c>
    </row>
    <row r="280" spans="1:4">
      <c r="A280" s="256" t="s">
        <v>6000</v>
      </c>
      <c r="B280" s="332" t="s">
        <v>6001</v>
      </c>
      <c r="C280" s="332" t="s">
        <v>6</v>
      </c>
      <c r="D280" s="333">
        <v>11.14</v>
      </c>
    </row>
    <row r="281" spans="1:4">
      <c r="A281" s="256" t="s">
        <v>6024</v>
      </c>
      <c r="B281" s="332" t="s">
        <v>26586</v>
      </c>
      <c r="C281" s="332" t="s">
        <v>5063</v>
      </c>
      <c r="D281" s="333">
        <v>1288.26</v>
      </c>
    </row>
    <row r="282" spans="1:4">
      <c r="A282" s="256" t="s">
        <v>6122</v>
      </c>
      <c r="B282" s="332" t="s">
        <v>6123</v>
      </c>
      <c r="C282" s="332" t="s">
        <v>6</v>
      </c>
      <c r="D282" s="333">
        <v>553</v>
      </c>
    </row>
    <row r="283" spans="1:4">
      <c r="A283" s="256" t="s">
        <v>6126</v>
      </c>
      <c r="B283" s="332" t="s">
        <v>6127</v>
      </c>
      <c r="C283" s="332" t="s">
        <v>6</v>
      </c>
      <c r="D283" s="333">
        <v>1003</v>
      </c>
    </row>
    <row r="284" spans="1:4">
      <c r="A284" s="256" t="s">
        <v>6162</v>
      </c>
      <c r="B284" s="332" t="s">
        <v>6163</v>
      </c>
      <c r="C284" s="332" t="s">
        <v>6</v>
      </c>
      <c r="D284" s="333">
        <v>1901.12</v>
      </c>
    </row>
    <row r="285" spans="1:4">
      <c r="A285" s="256" t="s">
        <v>6269</v>
      </c>
      <c r="B285" s="332" t="s">
        <v>5050</v>
      </c>
      <c r="C285" s="332" t="s">
        <v>1465</v>
      </c>
      <c r="D285" s="333">
        <v>35</v>
      </c>
    </row>
    <row r="286" spans="1:4">
      <c r="A286" s="256" t="s">
        <v>6310</v>
      </c>
      <c r="B286" s="332" t="s">
        <v>6311</v>
      </c>
      <c r="C286" s="332" t="s">
        <v>6</v>
      </c>
      <c r="D286" s="333">
        <v>14.33</v>
      </c>
    </row>
    <row r="287" spans="1:4">
      <c r="A287" s="256" t="s">
        <v>6312</v>
      </c>
      <c r="B287" s="332" t="s">
        <v>6313</v>
      </c>
      <c r="C287" s="332" t="s">
        <v>6</v>
      </c>
      <c r="D287" s="333">
        <v>74.97</v>
      </c>
    </row>
    <row r="288" spans="1:4">
      <c r="A288" s="256" t="s">
        <v>7007</v>
      </c>
      <c r="B288" s="332" t="s">
        <v>7008</v>
      </c>
      <c r="C288" s="332" t="s">
        <v>6</v>
      </c>
      <c r="D288" s="333">
        <v>3.3</v>
      </c>
    </row>
    <row r="289" spans="1:4">
      <c r="A289" s="256" t="s">
        <v>7329</v>
      </c>
      <c r="B289" s="332" t="s">
        <v>7330</v>
      </c>
      <c r="C289" s="332" t="s">
        <v>6</v>
      </c>
      <c r="D289" s="333">
        <v>12.61</v>
      </c>
    </row>
    <row r="290" spans="1:4">
      <c r="A290" s="256" t="s">
        <v>7439</v>
      </c>
      <c r="B290" s="332" t="s">
        <v>7440</v>
      </c>
      <c r="C290" s="332" t="s">
        <v>6</v>
      </c>
      <c r="D290" s="333">
        <v>26.29</v>
      </c>
    </row>
    <row r="291" spans="1:4">
      <c r="A291" s="256" t="s">
        <v>7441</v>
      </c>
      <c r="B291" s="332" t="s">
        <v>7442</v>
      </c>
      <c r="C291" s="332" t="s">
        <v>4276</v>
      </c>
      <c r="D291" s="333">
        <v>137.19999999999999</v>
      </c>
    </row>
    <row r="292" spans="1:4">
      <c r="A292" s="256" t="s">
        <v>7486</v>
      </c>
      <c r="B292" s="332" t="s">
        <v>7487</v>
      </c>
      <c r="C292" s="332" t="s">
        <v>1426</v>
      </c>
      <c r="D292" s="333">
        <v>16.16</v>
      </c>
    </row>
    <row r="293" spans="1:4">
      <c r="A293" s="256" t="s">
        <v>7585</v>
      </c>
      <c r="B293" s="332" t="s">
        <v>7586</v>
      </c>
      <c r="C293" s="332" t="s">
        <v>6</v>
      </c>
      <c r="D293" s="333">
        <v>1.83</v>
      </c>
    </row>
    <row r="294" spans="1:4">
      <c r="A294" s="256" t="s">
        <v>7652</v>
      </c>
      <c r="B294" s="332" t="s">
        <v>7653</v>
      </c>
      <c r="C294" s="332" t="s">
        <v>1426</v>
      </c>
      <c r="D294" s="333">
        <v>20.48</v>
      </c>
    </row>
    <row r="295" spans="1:4">
      <c r="A295" s="256" t="s">
        <v>7959</v>
      </c>
      <c r="B295" s="332" t="s">
        <v>7960</v>
      </c>
      <c r="C295" s="332" t="s">
        <v>5063</v>
      </c>
      <c r="D295" s="333">
        <v>389.08</v>
      </c>
    </row>
    <row r="296" spans="1:4">
      <c r="A296" s="256" t="s">
        <v>7999</v>
      </c>
      <c r="B296" s="332" t="s">
        <v>8000</v>
      </c>
      <c r="C296" s="332" t="s">
        <v>429</v>
      </c>
      <c r="D296" s="333">
        <v>16.54</v>
      </c>
    </row>
    <row r="297" spans="1:4">
      <c r="A297" s="256" t="s">
        <v>8004</v>
      </c>
      <c r="B297" s="332" t="s">
        <v>8005</v>
      </c>
      <c r="C297" s="332" t="s">
        <v>41</v>
      </c>
      <c r="D297" s="333">
        <v>0.23</v>
      </c>
    </row>
    <row r="298" spans="1:4">
      <c r="A298" s="256" t="s">
        <v>8006</v>
      </c>
      <c r="B298" s="332" t="s">
        <v>8007</v>
      </c>
      <c r="C298" s="332" t="s">
        <v>1426</v>
      </c>
      <c r="D298" s="333">
        <v>14</v>
      </c>
    </row>
    <row r="299" spans="1:4">
      <c r="A299" s="256" t="s">
        <v>8008</v>
      </c>
      <c r="B299" s="332" t="s">
        <v>8009</v>
      </c>
      <c r="C299" s="332" t="s">
        <v>1426</v>
      </c>
      <c r="D299" s="333">
        <v>14</v>
      </c>
    </row>
    <row r="300" spans="1:4">
      <c r="A300" s="256" t="s">
        <v>8010</v>
      </c>
      <c r="B300" s="332" t="s">
        <v>8011</v>
      </c>
      <c r="C300" s="332" t="s">
        <v>1426</v>
      </c>
      <c r="D300" s="333">
        <v>14</v>
      </c>
    </row>
    <row r="301" spans="1:4">
      <c r="A301" s="256" t="s">
        <v>8001</v>
      </c>
      <c r="B301" s="332" t="s">
        <v>8002</v>
      </c>
      <c r="C301" s="332" t="s">
        <v>8003</v>
      </c>
      <c r="D301" s="333">
        <v>7.97</v>
      </c>
    </row>
    <row r="302" spans="1:4">
      <c r="A302" s="256" t="s">
        <v>9324</v>
      </c>
      <c r="B302" s="332" t="s">
        <v>9325</v>
      </c>
      <c r="C302" s="332" t="s">
        <v>6</v>
      </c>
      <c r="D302" s="333">
        <v>34.479999999999997</v>
      </c>
    </row>
    <row r="303" spans="1:4">
      <c r="A303" s="256" t="s">
        <v>9326</v>
      </c>
      <c r="B303" s="332" t="s">
        <v>9327</v>
      </c>
      <c r="C303" s="332" t="s">
        <v>6</v>
      </c>
      <c r="D303" s="333">
        <v>27.84</v>
      </c>
    </row>
    <row r="304" spans="1:4">
      <c r="A304" s="256" t="s">
        <v>9339</v>
      </c>
      <c r="B304" s="332" t="s">
        <v>9340</v>
      </c>
      <c r="C304" s="332" t="s">
        <v>4276</v>
      </c>
      <c r="D304" s="333">
        <v>7.35</v>
      </c>
    </row>
    <row r="305" spans="1:4">
      <c r="A305" s="256" t="s">
        <v>9345</v>
      </c>
      <c r="B305" s="332" t="s">
        <v>9346</v>
      </c>
      <c r="C305" s="332" t="s">
        <v>4276</v>
      </c>
      <c r="D305" s="333">
        <v>3.12</v>
      </c>
    </row>
    <row r="306" spans="1:4">
      <c r="A306" s="256" t="s">
        <v>9354</v>
      </c>
      <c r="B306" s="332" t="s">
        <v>9355</v>
      </c>
      <c r="C306" s="332" t="s">
        <v>6</v>
      </c>
      <c r="D306" s="333">
        <v>320</v>
      </c>
    </row>
    <row r="307" spans="1:4">
      <c r="A307" s="256" t="s">
        <v>9366</v>
      </c>
      <c r="B307" s="332" t="s">
        <v>9367</v>
      </c>
      <c r="C307" s="332" t="s">
        <v>6</v>
      </c>
      <c r="D307" s="333">
        <v>6.8</v>
      </c>
    </row>
    <row r="308" spans="1:4">
      <c r="A308" s="256" t="s">
        <v>9368</v>
      </c>
      <c r="B308" s="332" t="s">
        <v>9369</v>
      </c>
      <c r="C308" s="332" t="s">
        <v>6</v>
      </c>
      <c r="D308" s="333">
        <v>18.21</v>
      </c>
    </row>
    <row r="309" spans="1:4">
      <c r="A309" s="256" t="s">
        <v>9370</v>
      </c>
      <c r="B309" s="332" t="s">
        <v>9371</v>
      </c>
      <c r="C309" s="332" t="s">
        <v>6</v>
      </c>
      <c r="D309" s="333">
        <v>18.21</v>
      </c>
    </row>
    <row r="310" spans="1:4">
      <c r="A310" s="256" t="s">
        <v>9372</v>
      </c>
      <c r="B310" s="332" t="s">
        <v>9373</v>
      </c>
      <c r="C310" s="332" t="s">
        <v>6</v>
      </c>
      <c r="D310" s="333">
        <v>66.150000000000006</v>
      </c>
    </row>
    <row r="311" spans="1:4">
      <c r="A311" s="256" t="s">
        <v>9349</v>
      </c>
      <c r="B311" s="332" t="s">
        <v>9350</v>
      </c>
      <c r="C311" s="332" t="s">
        <v>7899</v>
      </c>
      <c r="D311" s="333">
        <v>110.25</v>
      </c>
    </row>
    <row r="312" spans="1:4">
      <c r="A312" s="256" t="s">
        <v>9618</v>
      </c>
      <c r="B312" s="332" t="s">
        <v>9619</v>
      </c>
      <c r="C312" s="332" t="s">
        <v>1426</v>
      </c>
      <c r="D312" s="333">
        <v>18.190000000000001</v>
      </c>
    </row>
    <row r="313" spans="1:4">
      <c r="A313" s="256" t="s">
        <v>9736</v>
      </c>
      <c r="B313" s="332" t="s">
        <v>9737</v>
      </c>
      <c r="C313" s="332" t="s">
        <v>41</v>
      </c>
      <c r="D313" s="333">
        <v>1.4</v>
      </c>
    </row>
    <row r="314" spans="1:4">
      <c r="A314" s="256" t="s">
        <v>9775</v>
      </c>
      <c r="B314" s="332" t="s">
        <v>9776</v>
      </c>
      <c r="C314" s="332" t="s">
        <v>6</v>
      </c>
      <c r="D314" s="333">
        <v>36.81</v>
      </c>
    </row>
    <row r="315" spans="1:4">
      <c r="A315" s="256" t="s">
        <v>9777</v>
      </c>
      <c r="B315" s="332" t="s">
        <v>9778</v>
      </c>
      <c r="C315" s="332" t="s">
        <v>6</v>
      </c>
      <c r="D315" s="333">
        <v>35.17</v>
      </c>
    </row>
    <row r="316" spans="1:4">
      <c r="A316" s="256" t="s">
        <v>10242</v>
      </c>
      <c r="B316" s="332" t="s">
        <v>10243</v>
      </c>
      <c r="C316" s="332" t="s">
        <v>41</v>
      </c>
      <c r="D316" s="333">
        <v>0.11</v>
      </c>
    </row>
    <row r="317" spans="1:4">
      <c r="A317" s="256" t="s">
        <v>10254</v>
      </c>
      <c r="B317" s="332" t="s">
        <v>10255</v>
      </c>
      <c r="C317" s="332" t="s">
        <v>10253</v>
      </c>
      <c r="D317" s="333">
        <v>38.5</v>
      </c>
    </row>
    <row r="318" spans="1:4">
      <c r="A318" s="256" t="s">
        <v>10268</v>
      </c>
      <c r="B318" s="332" t="s">
        <v>10269</v>
      </c>
      <c r="C318" s="332" t="s">
        <v>41</v>
      </c>
      <c r="D318" s="333">
        <v>1.82</v>
      </c>
    </row>
    <row r="319" spans="1:4">
      <c r="A319" s="256" t="s">
        <v>10446</v>
      </c>
      <c r="B319" s="332" t="s">
        <v>10447</v>
      </c>
      <c r="C319" s="332" t="s">
        <v>429</v>
      </c>
      <c r="D319" s="333">
        <v>48.95</v>
      </c>
    </row>
    <row r="320" spans="1:4">
      <c r="A320" s="256" t="s">
        <v>10579</v>
      </c>
      <c r="B320" s="332" t="s">
        <v>10580</v>
      </c>
      <c r="C320" s="332" t="s">
        <v>1426</v>
      </c>
      <c r="D320" s="333">
        <v>6.38</v>
      </c>
    </row>
    <row r="321" spans="1:4">
      <c r="A321" s="256" t="s">
        <v>10799</v>
      </c>
      <c r="B321" s="332" t="s">
        <v>10800</v>
      </c>
      <c r="C321" s="332" t="s">
        <v>6</v>
      </c>
      <c r="D321" s="333">
        <v>992.27</v>
      </c>
    </row>
    <row r="322" spans="1:4">
      <c r="A322" s="256" t="s">
        <v>10875</v>
      </c>
      <c r="B322" s="332" t="s">
        <v>10876</v>
      </c>
      <c r="C322" s="332" t="s">
        <v>6</v>
      </c>
      <c r="D322" s="333">
        <v>3.76</v>
      </c>
    </row>
    <row r="323" spans="1:4">
      <c r="A323" s="256" t="s">
        <v>10885</v>
      </c>
      <c r="B323" s="332" t="s">
        <v>10886</v>
      </c>
      <c r="C323" s="332" t="s">
        <v>41</v>
      </c>
      <c r="D323" s="333">
        <v>22.05</v>
      </c>
    </row>
    <row r="324" spans="1:4">
      <c r="A324" s="256" t="s">
        <v>10898</v>
      </c>
      <c r="B324" s="332" t="s">
        <v>5225</v>
      </c>
      <c r="C324" s="332" t="s">
        <v>1465</v>
      </c>
      <c r="D324" s="333">
        <v>1.23</v>
      </c>
    </row>
    <row r="325" spans="1:4">
      <c r="A325" s="256" t="s">
        <v>10905</v>
      </c>
      <c r="B325" s="332" t="s">
        <v>10906</v>
      </c>
      <c r="C325" s="332" t="s">
        <v>6</v>
      </c>
      <c r="D325" s="333">
        <v>10.93</v>
      </c>
    </row>
    <row r="326" spans="1:4">
      <c r="A326" s="256" t="s">
        <v>10963</v>
      </c>
      <c r="B326" s="332" t="s">
        <v>10964</v>
      </c>
      <c r="C326" s="332" t="s">
        <v>6</v>
      </c>
      <c r="D326" s="333">
        <v>7.65</v>
      </c>
    </row>
    <row r="327" spans="1:4">
      <c r="A327" s="256" t="s">
        <v>11457</v>
      </c>
      <c r="B327" s="332" t="s">
        <v>11458</v>
      </c>
      <c r="C327" s="332" t="s">
        <v>1426</v>
      </c>
      <c r="D327" s="333">
        <v>63.06</v>
      </c>
    </row>
    <row r="328" spans="1:4">
      <c r="A328" s="256" t="s">
        <v>11471</v>
      </c>
      <c r="B328" s="332" t="s">
        <v>11472</v>
      </c>
      <c r="C328" s="332" t="s">
        <v>6</v>
      </c>
      <c r="D328" s="333">
        <v>0.71</v>
      </c>
    </row>
    <row r="329" spans="1:4" ht="22.5">
      <c r="A329" s="256" t="s">
        <v>11496</v>
      </c>
      <c r="B329" s="332" t="s">
        <v>11497</v>
      </c>
      <c r="C329" s="332" t="s">
        <v>429</v>
      </c>
      <c r="D329" s="333">
        <v>87.53</v>
      </c>
    </row>
    <row r="330" spans="1:4">
      <c r="A330" s="256" t="s">
        <v>11498</v>
      </c>
      <c r="B330" s="332" t="s">
        <v>11499</v>
      </c>
      <c r="C330" s="332" t="s">
        <v>429</v>
      </c>
      <c r="D330" s="333">
        <v>1.2</v>
      </c>
    </row>
    <row r="331" spans="1:4">
      <c r="A331" s="256" t="s">
        <v>11798</v>
      </c>
      <c r="B331" s="332" t="s">
        <v>11799</v>
      </c>
      <c r="C331" s="332" t="s">
        <v>6</v>
      </c>
      <c r="D331" s="333">
        <v>233.98</v>
      </c>
    </row>
    <row r="332" spans="1:4">
      <c r="A332" s="256" t="s">
        <v>12045</v>
      </c>
      <c r="B332" s="332" t="s">
        <v>12046</v>
      </c>
      <c r="C332" s="332" t="s">
        <v>1426</v>
      </c>
      <c r="D332" s="333">
        <v>14.22</v>
      </c>
    </row>
    <row r="333" spans="1:4">
      <c r="A333" s="256" t="s">
        <v>12166</v>
      </c>
      <c r="B333" s="332" t="s">
        <v>12167</v>
      </c>
      <c r="C333" s="332" t="s">
        <v>6</v>
      </c>
      <c r="D333" s="333">
        <v>138.18</v>
      </c>
    </row>
    <row r="334" spans="1:4">
      <c r="A334" s="256" t="s">
        <v>12295</v>
      </c>
      <c r="B334" s="332" t="s">
        <v>12296</v>
      </c>
      <c r="C334" s="332" t="s">
        <v>6</v>
      </c>
      <c r="D334" s="333">
        <v>194.68</v>
      </c>
    </row>
    <row r="335" spans="1:4">
      <c r="A335" s="256" t="s">
        <v>12481</v>
      </c>
      <c r="B335" s="332" t="s">
        <v>12482</v>
      </c>
      <c r="C335" s="332" t="s">
        <v>4276</v>
      </c>
      <c r="D335" s="333">
        <v>12.13</v>
      </c>
    </row>
    <row r="336" spans="1:4">
      <c r="A336" s="256" t="s">
        <v>12483</v>
      </c>
      <c r="B336" s="332" t="s">
        <v>12484</v>
      </c>
      <c r="C336" s="332" t="s">
        <v>1465</v>
      </c>
      <c r="D336" s="333">
        <v>10.95</v>
      </c>
    </row>
    <row r="337" spans="1:4">
      <c r="A337" s="256" t="s">
        <v>12589</v>
      </c>
      <c r="B337" s="332" t="s">
        <v>12590</v>
      </c>
      <c r="C337" s="332" t="s">
        <v>6</v>
      </c>
      <c r="D337" s="333">
        <v>0.17</v>
      </c>
    </row>
    <row r="338" spans="1:4">
      <c r="A338" s="256" t="s">
        <v>12595</v>
      </c>
      <c r="B338" s="332" t="s">
        <v>12596</v>
      </c>
      <c r="C338" s="332" t="s">
        <v>6</v>
      </c>
      <c r="D338" s="333">
        <v>7.0000000000000007E-2</v>
      </c>
    </row>
    <row r="339" spans="1:4">
      <c r="A339" s="256" t="s">
        <v>12597</v>
      </c>
      <c r="B339" s="332" t="s">
        <v>12598</v>
      </c>
      <c r="C339" s="332" t="s">
        <v>429</v>
      </c>
      <c r="D339" s="333">
        <v>7.5</v>
      </c>
    </row>
    <row r="340" spans="1:4">
      <c r="A340" s="256" t="s">
        <v>12751</v>
      </c>
      <c r="B340" s="332" t="s">
        <v>12752</v>
      </c>
      <c r="C340" s="332" t="s">
        <v>6</v>
      </c>
      <c r="D340" s="333">
        <v>47.08</v>
      </c>
    </row>
    <row r="341" spans="1:4">
      <c r="A341" s="256" t="s">
        <v>12780</v>
      </c>
      <c r="B341" s="332" t="s">
        <v>12781</v>
      </c>
      <c r="C341" s="332" t="s">
        <v>5063</v>
      </c>
      <c r="D341" s="333">
        <v>26583</v>
      </c>
    </row>
    <row r="342" spans="1:4">
      <c r="A342" s="256" t="s">
        <v>13151</v>
      </c>
      <c r="B342" s="332" t="s">
        <v>13152</v>
      </c>
      <c r="C342" s="332" t="s">
        <v>429</v>
      </c>
      <c r="D342" s="333">
        <v>220.5</v>
      </c>
    </row>
    <row r="343" spans="1:4" ht="33.75">
      <c r="A343" s="256" t="s">
        <v>13153</v>
      </c>
      <c r="B343" s="332" t="s">
        <v>5019</v>
      </c>
      <c r="C343" s="332" t="s">
        <v>6</v>
      </c>
      <c r="D343" s="333">
        <v>45.3</v>
      </c>
    </row>
    <row r="344" spans="1:4" ht="22.5">
      <c r="A344" s="256" t="s">
        <v>13157</v>
      </c>
      <c r="B344" s="332" t="s">
        <v>13158</v>
      </c>
      <c r="C344" s="332" t="s">
        <v>6</v>
      </c>
      <c r="D344" s="333">
        <v>603</v>
      </c>
    </row>
    <row r="345" spans="1:4">
      <c r="A345" s="256" t="s">
        <v>13177</v>
      </c>
      <c r="B345" s="332" t="s">
        <v>13178</v>
      </c>
      <c r="C345" s="332" t="s">
        <v>6</v>
      </c>
      <c r="D345" s="333">
        <v>771.73</v>
      </c>
    </row>
    <row r="346" spans="1:4">
      <c r="A346" s="256" t="s">
        <v>13218</v>
      </c>
      <c r="B346" s="332" t="s">
        <v>5224</v>
      </c>
      <c r="C346" s="332" t="s">
        <v>6</v>
      </c>
      <c r="D346" s="333">
        <v>64.14</v>
      </c>
    </row>
    <row r="347" spans="1:4">
      <c r="A347" s="256" t="s">
        <v>13282</v>
      </c>
      <c r="B347" s="332" t="s">
        <v>13283</v>
      </c>
      <c r="C347" s="332" t="s">
        <v>1465</v>
      </c>
      <c r="D347" s="333">
        <v>232.53</v>
      </c>
    </row>
    <row r="348" spans="1:4">
      <c r="A348" s="256" t="s">
        <v>13284</v>
      </c>
      <c r="B348" s="332" t="s">
        <v>13285</v>
      </c>
      <c r="C348" s="332" t="s">
        <v>429</v>
      </c>
      <c r="D348" s="333">
        <v>19.899999999999999</v>
      </c>
    </row>
    <row r="349" spans="1:4">
      <c r="A349" s="256" t="s">
        <v>13339</v>
      </c>
      <c r="B349" s="332" t="s">
        <v>13340</v>
      </c>
      <c r="C349" s="332" t="s">
        <v>6</v>
      </c>
      <c r="D349" s="333">
        <v>397.56</v>
      </c>
    </row>
    <row r="350" spans="1:4">
      <c r="A350" s="256" t="s">
        <v>13341</v>
      </c>
      <c r="B350" s="332" t="s">
        <v>13342</v>
      </c>
      <c r="C350" s="332" t="s">
        <v>6</v>
      </c>
      <c r="D350" s="333">
        <v>285.63</v>
      </c>
    </row>
    <row r="351" spans="1:4">
      <c r="A351" s="256" t="s">
        <v>13546</v>
      </c>
      <c r="B351" s="332" t="s">
        <v>13547</v>
      </c>
      <c r="C351" s="332" t="s">
        <v>6</v>
      </c>
      <c r="D351" s="333">
        <v>906.99</v>
      </c>
    </row>
    <row r="352" spans="1:4">
      <c r="A352" s="256" t="s">
        <v>13552</v>
      </c>
      <c r="B352" s="332" t="s">
        <v>5222</v>
      </c>
      <c r="C352" s="332" t="s">
        <v>41</v>
      </c>
      <c r="D352" s="333">
        <v>220.51</v>
      </c>
    </row>
    <row r="353" spans="1:4">
      <c r="A353" s="256" t="s">
        <v>14861</v>
      </c>
      <c r="B353" s="332" t="s">
        <v>14862</v>
      </c>
      <c r="C353" s="332" t="s">
        <v>1426</v>
      </c>
      <c r="D353" s="333">
        <v>13.29</v>
      </c>
    </row>
    <row r="354" spans="1:4">
      <c r="A354" s="256" t="s">
        <v>14863</v>
      </c>
      <c r="B354" s="332" t="s">
        <v>14864</v>
      </c>
      <c r="C354" s="332" t="s">
        <v>1426</v>
      </c>
      <c r="D354" s="333">
        <v>24.51</v>
      </c>
    </row>
    <row r="355" spans="1:4" ht="22.5">
      <c r="A355" s="256" t="s">
        <v>14867</v>
      </c>
      <c r="B355" s="332" t="s">
        <v>14868</v>
      </c>
      <c r="C355" s="332" t="s">
        <v>6</v>
      </c>
      <c r="D355" s="333">
        <v>30.87</v>
      </c>
    </row>
    <row r="356" spans="1:4">
      <c r="A356" s="256" t="s">
        <v>14945</v>
      </c>
      <c r="B356" s="332" t="s">
        <v>14946</v>
      </c>
      <c r="C356" s="332" t="s">
        <v>6</v>
      </c>
      <c r="D356" s="333">
        <v>0.77</v>
      </c>
    </row>
    <row r="357" spans="1:4">
      <c r="A357" s="256" t="s">
        <v>14947</v>
      </c>
      <c r="B357" s="332" t="s">
        <v>14948</v>
      </c>
      <c r="C357" s="332" t="s">
        <v>6</v>
      </c>
      <c r="D357" s="333">
        <v>0.14000000000000001</v>
      </c>
    </row>
    <row r="358" spans="1:4">
      <c r="A358" s="256" t="s">
        <v>15025</v>
      </c>
      <c r="B358" s="332" t="s">
        <v>15026</v>
      </c>
      <c r="C358" s="332" t="s">
        <v>4276</v>
      </c>
      <c r="D358" s="333">
        <v>15.86</v>
      </c>
    </row>
    <row r="359" spans="1:4">
      <c r="A359" s="256" t="s">
        <v>15099</v>
      </c>
      <c r="B359" s="332" t="s">
        <v>15100</v>
      </c>
      <c r="C359" s="332" t="s">
        <v>5063</v>
      </c>
      <c r="D359" s="333">
        <v>667.73</v>
      </c>
    </row>
    <row r="360" spans="1:4">
      <c r="A360" s="256" t="s">
        <v>15120</v>
      </c>
      <c r="B360" s="332" t="s">
        <v>15121</v>
      </c>
      <c r="C360" s="332" t="s">
        <v>1426</v>
      </c>
      <c r="D360" s="333">
        <v>82.73</v>
      </c>
    </row>
    <row r="361" spans="1:4">
      <c r="A361" s="256" t="s">
        <v>15122</v>
      </c>
      <c r="B361" s="332" t="s">
        <v>15123</v>
      </c>
      <c r="C361" s="332" t="s">
        <v>1426</v>
      </c>
      <c r="D361" s="333">
        <v>72.040000000000006</v>
      </c>
    </row>
    <row r="362" spans="1:4">
      <c r="A362" s="256" t="s">
        <v>15217</v>
      </c>
      <c r="B362" s="332" t="s">
        <v>5062</v>
      </c>
      <c r="C362" s="332" t="s">
        <v>6</v>
      </c>
      <c r="D362" s="333">
        <v>101.98</v>
      </c>
    </row>
    <row r="363" spans="1:4">
      <c r="A363" s="256" t="s">
        <v>15027</v>
      </c>
      <c r="B363" s="332" t="s">
        <v>15028</v>
      </c>
      <c r="C363" s="332" t="s">
        <v>11061</v>
      </c>
      <c r="D363" s="333">
        <v>613</v>
      </c>
    </row>
    <row r="364" spans="1:4">
      <c r="A364" s="256" t="s">
        <v>15081</v>
      </c>
      <c r="B364" s="332" t="s">
        <v>15082</v>
      </c>
      <c r="C364" s="332" t="s">
        <v>429</v>
      </c>
      <c r="D364" s="333">
        <v>480.18</v>
      </c>
    </row>
    <row r="365" spans="1:4">
      <c r="A365" s="256" t="s">
        <v>16500</v>
      </c>
      <c r="B365" s="332" t="s">
        <v>16501</v>
      </c>
      <c r="C365" s="332" t="s">
        <v>41</v>
      </c>
      <c r="D365" s="333">
        <v>5.51</v>
      </c>
    </row>
    <row r="366" spans="1:4">
      <c r="A366" s="256" t="s">
        <v>16649</v>
      </c>
      <c r="B366" s="332" t="s">
        <v>16650</v>
      </c>
      <c r="C366" s="332" t="s">
        <v>4276</v>
      </c>
      <c r="D366" s="333">
        <v>23.21</v>
      </c>
    </row>
    <row r="367" spans="1:4">
      <c r="A367" s="256" t="s">
        <v>16779</v>
      </c>
      <c r="B367" s="332" t="s">
        <v>16780</v>
      </c>
      <c r="C367" s="332" t="s">
        <v>6</v>
      </c>
      <c r="D367" s="333">
        <v>4.28</v>
      </c>
    </row>
    <row r="368" spans="1:4">
      <c r="A368" s="256" t="s">
        <v>26587</v>
      </c>
      <c r="B368" s="332" t="s">
        <v>26588</v>
      </c>
      <c r="C368" s="332" t="s">
        <v>1426</v>
      </c>
      <c r="D368" s="333">
        <v>21.83</v>
      </c>
    </row>
    <row r="369" spans="1:4">
      <c r="A369" s="256" t="s">
        <v>20039</v>
      </c>
      <c r="B369" s="332" t="s">
        <v>20040</v>
      </c>
      <c r="C369" s="332" t="s">
        <v>429</v>
      </c>
      <c r="D369" s="333">
        <v>109.75</v>
      </c>
    </row>
    <row r="370" spans="1:4">
      <c r="A370" s="256" t="s">
        <v>20109</v>
      </c>
      <c r="B370" s="332" t="s">
        <v>20110</v>
      </c>
      <c r="C370" s="332" t="s">
        <v>6</v>
      </c>
      <c r="D370" s="333">
        <v>0.15</v>
      </c>
    </row>
    <row r="371" spans="1:4" ht="15.75">
      <c r="A371" s="268" t="s">
        <v>32576</v>
      </c>
      <c r="B371" s="269"/>
      <c r="C371" s="269"/>
      <c r="D371" s="269"/>
    </row>
    <row r="372" spans="1:4">
      <c r="A372" s="343" t="s">
        <v>5226</v>
      </c>
      <c r="B372" s="270" t="s">
        <v>4971</v>
      </c>
      <c r="C372" s="270" t="s">
        <v>4972</v>
      </c>
      <c r="D372" s="271" t="s">
        <v>26554</v>
      </c>
    </row>
    <row r="373" spans="1:4" ht="22.5">
      <c r="A373" s="256" t="s">
        <v>6473</v>
      </c>
      <c r="B373" s="332" t="s">
        <v>6474</v>
      </c>
      <c r="C373" s="332" t="s">
        <v>5035</v>
      </c>
      <c r="D373" s="333">
        <v>4159.8900000000003</v>
      </c>
    </row>
    <row r="374" spans="1:4" ht="22.5">
      <c r="A374" s="256" t="s">
        <v>6475</v>
      </c>
      <c r="B374" s="332" t="s">
        <v>6476</v>
      </c>
      <c r="C374" s="332" t="s">
        <v>5035</v>
      </c>
      <c r="D374" s="333">
        <v>2607.11</v>
      </c>
    </row>
    <row r="375" spans="1:4" ht="22.5">
      <c r="A375" s="256" t="s">
        <v>6477</v>
      </c>
      <c r="B375" s="332" t="s">
        <v>6478</v>
      </c>
      <c r="C375" s="332" t="s">
        <v>5035</v>
      </c>
      <c r="D375" s="333">
        <v>5233.41</v>
      </c>
    </row>
    <row r="376" spans="1:4" ht="22.5">
      <c r="A376" s="256" t="s">
        <v>6479</v>
      </c>
      <c r="B376" s="332" t="s">
        <v>6480</v>
      </c>
      <c r="C376" s="332" t="s">
        <v>5035</v>
      </c>
      <c r="D376" s="333">
        <v>10466.82</v>
      </c>
    </row>
    <row r="377" spans="1:4" ht="22.5">
      <c r="A377" s="256" t="s">
        <v>6481</v>
      </c>
      <c r="B377" s="332" t="s">
        <v>6482</v>
      </c>
      <c r="C377" s="332" t="s">
        <v>5035</v>
      </c>
      <c r="D377" s="333">
        <v>6594.47</v>
      </c>
    </row>
    <row r="378" spans="1:4" ht="22.5">
      <c r="A378" s="256" t="s">
        <v>6483</v>
      </c>
      <c r="B378" s="332" t="s">
        <v>6484</v>
      </c>
      <c r="C378" s="332" t="s">
        <v>5035</v>
      </c>
      <c r="D378" s="333">
        <v>11789.54</v>
      </c>
    </row>
    <row r="379" spans="1:4" ht="22.5">
      <c r="A379" s="256" t="s">
        <v>6485</v>
      </c>
      <c r="B379" s="332" t="s">
        <v>6486</v>
      </c>
      <c r="C379" s="332" t="s">
        <v>5035</v>
      </c>
      <c r="D379" s="333">
        <v>13208.13</v>
      </c>
    </row>
    <row r="380" spans="1:4" ht="22.5">
      <c r="A380" s="256" t="s">
        <v>6487</v>
      </c>
      <c r="B380" s="332" t="s">
        <v>6488</v>
      </c>
      <c r="C380" s="332" t="s">
        <v>5035</v>
      </c>
      <c r="D380" s="333">
        <v>15603.38</v>
      </c>
    </row>
    <row r="381" spans="1:4" ht="22.5">
      <c r="A381" s="256" t="s">
        <v>6489</v>
      </c>
      <c r="B381" s="332" t="s">
        <v>6490</v>
      </c>
      <c r="C381" s="332" t="s">
        <v>5035</v>
      </c>
      <c r="D381" s="333">
        <v>1637.11</v>
      </c>
    </row>
    <row r="382" spans="1:4" ht="22.5">
      <c r="A382" s="256" t="s">
        <v>6491</v>
      </c>
      <c r="B382" s="332" t="s">
        <v>6492</v>
      </c>
      <c r="C382" s="332" t="s">
        <v>5035</v>
      </c>
      <c r="D382" s="333">
        <v>8300.61</v>
      </c>
    </row>
    <row r="383" spans="1:4" ht="22.5">
      <c r="A383" s="256" t="s">
        <v>6493</v>
      </c>
      <c r="B383" s="332" t="s">
        <v>6494</v>
      </c>
      <c r="C383" s="332" t="s">
        <v>5035</v>
      </c>
      <c r="D383" s="333">
        <v>18748.240000000002</v>
      </c>
    </row>
    <row r="384" spans="1:4" ht="22.5">
      <c r="A384" s="256" t="s">
        <v>6495</v>
      </c>
      <c r="B384" s="332" t="s">
        <v>6496</v>
      </c>
      <c r="C384" s="332" t="s">
        <v>5035</v>
      </c>
      <c r="D384" s="333">
        <v>21853.79</v>
      </c>
    </row>
    <row r="385" spans="1:4">
      <c r="A385" s="256" t="s">
        <v>6521</v>
      </c>
      <c r="B385" s="332" t="s">
        <v>6522</v>
      </c>
      <c r="C385" s="332" t="s">
        <v>5035</v>
      </c>
      <c r="D385" s="333">
        <v>9311.14</v>
      </c>
    </row>
    <row r="386" spans="1:4">
      <c r="A386" s="256" t="s">
        <v>6584</v>
      </c>
      <c r="B386" s="332" t="s">
        <v>6585</v>
      </c>
      <c r="C386" s="332" t="s">
        <v>5035</v>
      </c>
      <c r="D386" s="333">
        <v>3292.98</v>
      </c>
    </row>
    <row r="387" spans="1:4">
      <c r="A387" s="256" t="s">
        <v>6586</v>
      </c>
      <c r="B387" s="332" t="s">
        <v>6587</v>
      </c>
      <c r="C387" s="332" t="s">
        <v>5035</v>
      </c>
      <c r="D387" s="333">
        <v>2069.56</v>
      </c>
    </row>
    <row r="388" spans="1:4">
      <c r="A388" s="256" t="s">
        <v>6588</v>
      </c>
      <c r="B388" s="332" t="s">
        <v>6589</v>
      </c>
      <c r="C388" s="332" t="s">
        <v>5035</v>
      </c>
      <c r="D388" s="333">
        <v>3945.55</v>
      </c>
    </row>
    <row r="389" spans="1:4">
      <c r="A389" s="256" t="s">
        <v>6590</v>
      </c>
      <c r="B389" s="332" t="s">
        <v>6591</v>
      </c>
      <c r="C389" s="332" t="s">
        <v>5035</v>
      </c>
      <c r="D389" s="333">
        <v>8325.1</v>
      </c>
    </row>
    <row r="390" spans="1:4">
      <c r="A390" s="256" t="s">
        <v>6592</v>
      </c>
      <c r="B390" s="332" t="s">
        <v>6593</v>
      </c>
      <c r="C390" s="332" t="s">
        <v>5035</v>
      </c>
      <c r="D390" s="333">
        <v>5235.29</v>
      </c>
    </row>
    <row r="391" spans="1:4">
      <c r="A391" s="256" t="s">
        <v>6594</v>
      </c>
      <c r="B391" s="332" t="s">
        <v>6595</v>
      </c>
      <c r="C391" s="332" t="s">
        <v>5035</v>
      </c>
      <c r="D391" s="333">
        <v>1301.56</v>
      </c>
    </row>
    <row r="392" spans="1:4">
      <c r="A392" s="256" t="s">
        <v>6596</v>
      </c>
      <c r="B392" s="332" t="s">
        <v>6597</v>
      </c>
      <c r="C392" s="332" t="s">
        <v>5035</v>
      </c>
      <c r="D392" s="333">
        <v>6599.37</v>
      </c>
    </row>
    <row r="393" spans="1:4">
      <c r="A393" s="256" t="s">
        <v>6608</v>
      </c>
      <c r="B393" s="332" t="s">
        <v>6609</v>
      </c>
      <c r="C393" s="332" t="s">
        <v>5035</v>
      </c>
      <c r="D393" s="333">
        <v>40560.769999999997</v>
      </c>
    </row>
    <row r="394" spans="1:4">
      <c r="A394" s="256" t="s">
        <v>6610</v>
      </c>
      <c r="B394" s="332" t="s">
        <v>6611</v>
      </c>
      <c r="C394" s="332" t="s">
        <v>5035</v>
      </c>
      <c r="D394" s="333">
        <v>50943.83</v>
      </c>
    </row>
    <row r="395" spans="1:4">
      <c r="A395" s="256" t="s">
        <v>6612</v>
      </c>
      <c r="B395" s="332" t="s">
        <v>6613</v>
      </c>
      <c r="C395" s="332" t="s">
        <v>5035</v>
      </c>
      <c r="D395" s="333">
        <v>59283.86</v>
      </c>
    </row>
    <row r="396" spans="1:4">
      <c r="A396" s="256" t="s">
        <v>6614</v>
      </c>
      <c r="B396" s="332" t="s">
        <v>6615</v>
      </c>
      <c r="C396" s="332" t="s">
        <v>5035</v>
      </c>
      <c r="D396" s="333">
        <v>79771.41</v>
      </c>
    </row>
    <row r="397" spans="1:4">
      <c r="A397" s="256" t="s">
        <v>6616</v>
      </c>
      <c r="B397" s="332" t="s">
        <v>6617</v>
      </c>
      <c r="C397" s="332" t="s">
        <v>5035</v>
      </c>
      <c r="D397" s="333">
        <v>7472.09</v>
      </c>
    </row>
    <row r="398" spans="1:4">
      <c r="A398" s="256" t="s">
        <v>6618</v>
      </c>
      <c r="B398" s="332" t="s">
        <v>6619</v>
      </c>
      <c r="C398" s="332" t="s">
        <v>5035</v>
      </c>
      <c r="D398" s="333">
        <v>11008.11</v>
      </c>
    </row>
    <row r="399" spans="1:4">
      <c r="A399" s="256" t="s">
        <v>6620</v>
      </c>
      <c r="B399" s="332" t="s">
        <v>6621</v>
      </c>
      <c r="C399" s="332" t="s">
        <v>5035</v>
      </c>
      <c r="D399" s="333">
        <v>15851.41</v>
      </c>
    </row>
    <row r="400" spans="1:4">
      <c r="A400" s="256" t="s">
        <v>6622</v>
      </c>
      <c r="B400" s="332" t="s">
        <v>6623</v>
      </c>
      <c r="C400" s="332" t="s">
        <v>5035</v>
      </c>
      <c r="D400" s="333">
        <v>20962.57</v>
      </c>
    </row>
    <row r="401" spans="1:4">
      <c r="A401" s="256" t="s">
        <v>6624</v>
      </c>
      <c r="B401" s="332" t="s">
        <v>6625</v>
      </c>
      <c r="C401" s="332" t="s">
        <v>5035</v>
      </c>
      <c r="D401" s="333">
        <v>29891.95</v>
      </c>
    </row>
    <row r="402" spans="1:4" ht="33.75">
      <c r="A402" s="256" t="s">
        <v>16937</v>
      </c>
      <c r="B402" s="332" t="s">
        <v>26589</v>
      </c>
      <c r="C402" s="332" t="s">
        <v>6</v>
      </c>
      <c r="D402" s="333">
        <v>4399.37</v>
      </c>
    </row>
    <row r="403" spans="1:4" ht="33.75">
      <c r="A403" s="256" t="s">
        <v>16941</v>
      </c>
      <c r="B403" s="332" t="s">
        <v>26590</v>
      </c>
      <c r="C403" s="332" t="s">
        <v>6</v>
      </c>
      <c r="D403" s="333">
        <v>5373.51</v>
      </c>
    </row>
    <row r="404" spans="1:4" ht="33.75">
      <c r="A404" s="256" t="s">
        <v>16943</v>
      </c>
      <c r="B404" s="332" t="s">
        <v>26591</v>
      </c>
      <c r="C404" s="332" t="s">
        <v>6</v>
      </c>
      <c r="D404" s="333">
        <v>6002</v>
      </c>
    </row>
    <row r="405" spans="1:4" ht="33.75">
      <c r="A405" s="256" t="s">
        <v>16945</v>
      </c>
      <c r="B405" s="332" t="s">
        <v>26592</v>
      </c>
      <c r="C405" s="332" t="s">
        <v>6</v>
      </c>
      <c r="D405" s="333">
        <v>7761.75</v>
      </c>
    </row>
    <row r="406" spans="1:4" ht="33.75">
      <c r="A406" s="256" t="s">
        <v>16935</v>
      </c>
      <c r="B406" s="332" t="s">
        <v>26593</v>
      </c>
      <c r="C406" s="332" t="s">
        <v>6</v>
      </c>
      <c r="D406" s="333">
        <v>9590.6299999999992</v>
      </c>
    </row>
    <row r="407" spans="1:4" ht="33.75">
      <c r="A407" s="256" t="s">
        <v>16938</v>
      </c>
      <c r="B407" s="332" t="s">
        <v>26594</v>
      </c>
      <c r="C407" s="332" t="s">
        <v>6</v>
      </c>
      <c r="D407" s="333">
        <v>12096.07</v>
      </c>
    </row>
    <row r="408" spans="1:4" ht="33.75">
      <c r="A408" s="256" t="s">
        <v>16940</v>
      </c>
      <c r="B408" s="332" t="s">
        <v>26595</v>
      </c>
      <c r="C408" s="332" t="s">
        <v>6</v>
      </c>
      <c r="D408" s="333">
        <v>16969</v>
      </c>
    </row>
    <row r="409" spans="1:4" ht="33.75">
      <c r="A409" s="256" t="s">
        <v>16942</v>
      </c>
      <c r="B409" s="332" t="s">
        <v>26596</v>
      </c>
      <c r="C409" s="332" t="s">
        <v>6</v>
      </c>
      <c r="D409" s="333">
        <v>19797.169999999998</v>
      </c>
    </row>
    <row r="410" spans="1:4" ht="33.75">
      <c r="A410" s="256" t="s">
        <v>16944</v>
      </c>
      <c r="B410" s="332" t="s">
        <v>26597</v>
      </c>
      <c r="C410" s="332" t="s">
        <v>6</v>
      </c>
      <c r="D410" s="333">
        <v>32305.84</v>
      </c>
    </row>
    <row r="411" spans="1:4" ht="33.75">
      <c r="A411" s="256" t="s">
        <v>16946</v>
      </c>
      <c r="B411" s="332" t="s">
        <v>26598</v>
      </c>
      <c r="C411" s="332" t="s">
        <v>6</v>
      </c>
      <c r="D411" s="333">
        <v>44312.99</v>
      </c>
    </row>
    <row r="412" spans="1:4" ht="33.75">
      <c r="A412" s="256" t="s">
        <v>16934</v>
      </c>
      <c r="B412" s="332" t="s">
        <v>26599</v>
      </c>
      <c r="C412" s="332" t="s">
        <v>6</v>
      </c>
      <c r="D412" s="333">
        <v>62043.72</v>
      </c>
    </row>
    <row r="413" spans="1:4" ht="33.75">
      <c r="A413" s="256" t="s">
        <v>16936</v>
      </c>
      <c r="B413" s="332" t="s">
        <v>26600</v>
      </c>
      <c r="C413" s="332" t="s">
        <v>6</v>
      </c>
      <c r="D413" s="333">
        <v>68149.14</v>
      </c>
    </row>
    <row r="414" spans="1:4" ht="33.75">
      <c r="A414" s="256" t="s">
        <v>16939</v>
      </c>
      <c r="B414" s="332" t="s">
        <v>26601</v>
      </c>
      <c r="C414" s="332" t="s">
        <v>6</v>
      </c>
      <c r="D414" s="333">
        <v>78452.12</v>
      </c>
    </row>
    <row r="415" spans="1:4">
      <c r="A415" s="256" t="s">
        <v>16947</v>
      </c>
      <c r="B415" s="332" t="s">
        <v>26602</v>
      </c>
      <c r="C415" s="332" t="s">
        <v>6</v>
      </c>
      <c r="D415" s="333">
        <v>107877.74</v>
      </c>
    </row>
    <row r="416" spans="1:4">
      <c r="A416" s="256" t="s">
        <v>16948</v>
      </c>
      <c r="B416" s="332" t="s">
        <v>16949</v>
      </c>
      <c r="C416" s="332" t="s">
        <v>6</v>
      </c>
      <c r="D416" s="333">
        <v>47945.66</v>
      </c>
    </row>
    <row r="417" spans="1:4">
      <c r="A417" s="256" t="s">
        <v>16950</v>
      </c>
      <c r="B417" s="332" t="s">
        <v>26603</v>
      </c>
      <c r="C417" s="332" t="s">
        <v>6</v>
      </c>
      <c r="D417" s="333">
        <v>131850.57999999999</v>
      </c>
    </row>
    <row r="418" spans="1:4">
      <c r="A418" s="256" t="s">
        <v>16951</v>
      </c>
      <c r="B418" s="332" t="s">
        <v>16952</v>
      </c>
      <c r="C418" s="332" t="s">
        <v>6</v>
      </c>
      <c r="D418" s="333">
        <v>57534.8</v>
      </c>
    </row>
    <row r="419" spans="1:4" ht="15.75">
      <c r="A419" s="268" t="s">
        <v>32577</v>
      </c>
      <c r="B419" s="269"/>
      <c r="C419" s="269"/>
      <c r="D419" s="269"/>
    </row>
    <row r="420" spans="1:4">
      <c r="A420" s="343" t="s">
        <v>5226</v>
      </c>
      <c r="B420" s="270" t="s">
        <v>4971</v>
      </c>
      <c r="C420" s="270" t="s">
        <v>4972</v>
      </c>
      <c r="D420" s="271" t="s">
        <v>26554</v>
      </c>
    </row>
    <row r="421" spans="1:4">
      <c r="A421" s="256" t="s">
        <v>5724</v>
      </c>
      <c r="B421" s="332" t="s">
        <v>5725</v>
      </c>
      <c r="C421" s="332" t="s">
        <v>6</v>
      </c>
      <c r="D421" s="333">
        <v>5465</v>
      </c>
    </row>
    <row r="422" spans="1:4">
      <c r="A422" s="256" t="s">
        <v>5742</v>
      </c>
      <c r="B422" s="332" t="s">
        <v>5743</v>
      </c>
      <c r="C422" s="332" t="s">
        <v>6</v>
      </c>
      <c r="D422" s="333">
        <v>378986</v>
      </c>
    </row>
    <row r="423" spans="1:4">
      <c r="A423" s="256" t="s">
        <v>6072</v>
      </c>
      <c r="B423" s="332" t="s">
        <v>6073</v>
      </c>
      <c r="C423" s="332" t="s">
        <v>6</v>
      </c>
      <c r="D423" s="333">
        <v>265558</v>
      </c>
    </row>
    <row r="424" spans="1:4">
      <c r="A424" s="256" t="s">
        <v>6106</v>
      </c>
      <c r="B424" s="332" t="s">
        <v>6107</v>
      </c>
      <c r="C424" s="332" t="s">
        <v>6</v>
      </c>
      <c r="D424" s="333">
        <v>12804</v>
      </c>
    </row>
    <row r="425" spans="1:4">
      <c r="A425" s="256" t="s">
        <v>6108</v>
      </c>
      <c r="B425" s="332" t="s">
        <v>6109</v>
      </c>
      <c r="C425" s="332" t="s">
        <v>6</v>
      </c>
      <c r="D425" s="333">
        <v>6310</v>
      </c>
    </row>
    <row r="426" spans="1:4">
      <c r="A426" s="256" t="s">
        <v>6114</v>
      </c>
      <c r="B426" s="332" t="s">
        <v>6115</v>
      </c>
      <c r="C426" s="332" t="s">
        <v>6</v>
      </c>
      <c r="D426" s="333">
        <v>14904</v>
      </c>
    </row>
    <row r="427" spans="1:4">
      <c r="A427" s="256" t="s">
        <v>6217</v>
      </c>
      <c r="B427" s="332" t="s">
        <v>6218</v>
      </c>
      <c r="C427" s="332" t="s">
        <v>6</v>
      </c>
      <c r="D427" s="333">
        <v>39036</v>
      </c>
    </row>
    <row r="428" spans="1:4">
      <c r="A428" s="256" t="s">
        <v>6221</v>
      </c>
      <c r="B428" s="332" t="s">
        <v>6222</v>
      </c>
      <c r="C428" s="332" t="s">
        <v>6</v>
      </c>
      <c r="D428" s="333">
        <v>4137</v>
      </c>
    </row>
    <row r="429" spans="1:4">
      <c r="A429" s="256" t="s">
        <v>6223</v>
      </c>
      <c r="B429" s="332" t="s">
        <v>6224</v>
      </c>
      <c r="C429" s="332" t="s">
        <v>6</v>
      </c>
      <c r="D429" s="333">
        <v>7183</v>
      </c>
    </row>
    <row r="430" spans="1:4">
      <c r="A430" s="256" t="s">
        <v>6251</v>
      </c>
      <c r="B430" s="332" t="s">
        <v>6252</v>
      </c>
      <c r="C430" s="332" t="s">
        <v>6</v>
      </c>
      <c r="D430" s="333">
        <v>6245</v>
      </c>
    </row>
    <row r="431" spans="1:4">
      <c r="A431" s="256" t="s">
        <v>6257</v>
      </c>
      <c r="B431" s="332" t="s">
        <v>6258</v>
      </c>
      <c r="C431" s="332" t="s">
        <v>6</v>
      </c>
      <c r="D431" s="333">
        <v>8432</v>
      </c>
    </row>
    <row r="432" spans="1:4">
      <c r="A432" s="256" t="s">
        <v>26604</v>
      </c>
      <c r="B432" s="332" t="s">
        <v>26605</v>
      </c>
      <c r="C432" s="332" t="s">
        <v>6</v>
      </c>
      <c r="D432" s="333">
        <v>617049</v>
      </c>
    </row>
    <row r="433" spans="1:4">
      <c r="A433" s="256" t="s">
        <v>7061</v>
      </c>
      <c r="B433" s="332" t="s">
        <v>7062</v>
      </c>
      <c r="C433" s="332" t="s">
        <v>6</v>
      </c>
      <c r="D433" s="333">
        <v>343516</v>
      </c>
    </row>
    <row r="434" spans="1:4">
      <c r="A434" s="256" t="s">
        <v>7067</v>
      </c>
      <c r="B434" s="332" t="s">
        <v>7068</v>
      </c>
      <c r="C434" s="332" t="s">
        <v>6</v>
      </c>
      <c r="D434" s="333">
        <v>359130</v>
      </c>
    </row>
    <row r="435" spans="1:4">
      <c r="A435" s="256" t="s">
        <v>7073</v>
      </c>
      <c r="B435" s="332" t="s">
        <v>5221</v>
      </c>
      <c r="C435" s="332" t="s">
        <v>6</v>
      </c>
      <c r="D435" s="333">
        <v>388732</v>
      </c>
    </row>
    <row r="436" spans="1:4">
      <c r="A436" s="256" t="s">
        <v>7078</v>
      </c>
      <c r="B436" s="332" t="s">
        <v>5220</v>
      </c>
      <c r="C436" s="332" t="s">
        <v>6</v>
      </c>
      <c r="D436" s="333">
        <v>336000</v>
      </c>
    </row>
    <row r="437" spans="1:4">
      <c r="A437" s="256" t="s">
        <v>7083</v>
      </c>
      <c r="B437" s="332" t="s">
        <v>7084</v>
      </c>
      <c r="C437" s="332" t="s">
        <v>6</v>
      </c>
      <c r="D437" s="333">
        <v>507000</v>
      </c>
    </row>
    <row r="438" spans="1:4">
      <c r="A438" s="256" t="s">
        <v>7091</v>
      </c>
      <c r="B438" s="332" t="s">
        <v>7092</v>
      </c>
      <c r="C438" s="332" t="s">
        <v>6</v>
      </c>
      <c r="D438" s="333">
        <v>233000</v>
      </c>
    </row>
    <row r="439" spans="1:4">
      <c r="A439" s="256" t="s">
        <v>7097</v>
      </c>
      <c r="B439" s="332" t="s">
        <v>7098</v>
      </c>
      <c r="C439" s="332" t="s">
        <v>6</v>
      </c>
      <c r="D439" s="333">
        <v>355000</v>
      </c>
    </row>
    <row r="440" spans="1:4">
      <c r="A440" s="256" t="s">
        <v>7103</v>
      </c>
      <c r="B440" s="332" t="s">
        <v>7104</v>
      </c>
      <c r="C440" s="332" t="s">
        <v>6</v>
      </c>
      <c r="D440" s="333">
        <v>386000</v>
      </c>
    </row>
    <row r="441" spans="1:4">
      <c r="A441" s="256" t="s">
        <v>7113</v>
      </c>
      <c r="B441" s="332" t="s">
        <v>7114</v>
      </c>
      <c r="C441" s="332" t="s">
        <v>6</v>
      </c>
      <c r="D441" s="333">
        <v>343516</v>
      </c>
    </row>
    <row r="442" spans="1:4">
      <c r="A442" s="256" t="s">
        <v>7115</v>
      </c>
      <c r="B442" s="332" t="s">
        <v>7116</v>
      </c>
      <c r="C442" s="332" t="s">
        <v>6</v>
      </c>
      <c r="D442" s="333">
        <v>459245</v>
      </c>
    </row>
    <row r="443" spans="1:4">
      <c r="A443" s="256" t="s">
        <v>7125</v>
      </c>
      <c r="B443" s="332" t="s">
        <v>7126</v>
      </c>
      <c r="C443" s="332" t="s">
        <v>6</v>
      </c>
      <c r="D443" s="333">
        <v>655803</v>
      </c>
    </row>
    <row r="444" spans="1:4">
      <c r="A444" s="256" t="s">
        <v>7127</v>
      </c>
      <c r="B444" s="332" t="s">
        <v>7128</v>
      </c>
      <c r="C444" s="332" t="s">
        <v>6</v>
      </c>
      <c r="D444" s="333">
        <v>370000</v>
      </c>
    </row>
    <row r="445" spans="1:4">
      <c r="A445" s="256" t="s">
        <v>7133</v>
      </c>
      <c r="B445" s="332" t="s">
        <v>7134</v>
      </c>
      <c r="C445" s="332" t="s">
        <v>6</v>
      </c>
      <c r="D445" s="333">
        <v>403000</v>
      </c>
    </row>
    <row r="446" spans="1:4">
      <c r="A446" s="256" t="s">
        <v>7145</v>
      </c>
      <c r="B446" s="332" t="s">
        <v>7146</v>
      </c>
      <c r="C446" s="332" t="s">
        <v>6</v>
      </c>
      <c r="D446" s="333">
        <v>112430</v>
      </c>
    </row>
    <row r="447" spans="1:4">
      <c r="A447" s="256" t="s">
        <v>7335</v>
      </c>
      <c r="B447" s="332" t="s">
        <v>7336</v>
      </c>
      <c r="C447" s="332" t="s">
        <v>6</v>
      </c>
      <c r="D447" s="333">
        <v>501579</v>
      </c>
    </row>
    <row r="448" spans="1:4">
      <c r="A448" s="256" t="s">
        <v>7341</v>
      </c>
      <c r="B448" s="332" t="s">
        <v>7342</v>
      </c>
      <c r="C448" s="332" t="s">
        <v>6</v>
      </c>
      <c r="D448" s="333">
        <v>991511</v>
      </c>
    </row>
    <row r="449" spans="1:4">
      <c r="A449" s="256" t="s">
        <v>7413</v>
      </c>
      <c r="B449" s="332" t="s">
        <v>7414</v>
      </c>
      <c r="C449" s="332" t="s">
        <v>6</v>
      </c>
      <c r="D449" s="333">
        <v>187</v>
      </c>
    </row>
    <row r="450" spans="1:4">
      <c r="A450" s="256" t="s">
        <v>7419</v>
      </c>
      <c r="B450" s="332" t="s">
        <v>7420</v>
      </c>
      <c r="C450" s="332" t="s">
        <v>6</v>
      </c>
      <c r="D450" s="333">
        <v>1717</v>
      </c>
    </row>
    <row r="451" spans="1:4">
      <c r="A451" s="256" t="s">
        <v>7421</v>
      </c>
      <c r="B451" s="332" t="s">
        <v>7422</v>
      </c>
      <c r="C451" s="332" t="s">
        <v>6</v>
      </c>
      <c r="D451" s="333">
        <v>2031</v>
      </c>
    </row>
    <row r="452" spans="1:4">
      <c r="A452" s="256" t="s">
        <v>7444</v>
      </c>
      <c r="B452" s="332" t="s">
        <v>7445</v>
      </c>
      <c r="C452" s="332" t="s">
        <v>6</v>
      </c>
      <c r="D452" s="333">
        <v>587000</v>
      </c>
    </row>
    <row r="453" spans="1:4">
      <c r="A453" s="256" t="s">
        <v>7446</v>
      </c>
      <c r="B453" s="332" t="s">
        <v>7447</v>
      </c>
      <c r="C453" s="332" t="s">
        <v>6</v>
      </c>
      <c r="D453" s="333">
        <v>690000</v>
      </c>
    </row>
    <row r="454" spans="1:4">
      <c r="A454" s="256" t="s">
        <v>6861</v>
      </c>
      <c r="B454" s="332" t="s">
        <v>6862</v>
      </c>
      <c r="C454" s="332" t="s">
        <v>6</v>
      </c>
      <c r="D454" s="333">
        <v>5371</v>
      </c>
    </row>
    <row r="455" spans="1:4">
      <c r="A455" s="256" t="s">
        <v>7786</v>
      </c>
      <c r="B455" s="332" t="s">
        <v>7787</v>
      </c>
      <c r="C455" s="332" t="s">
        <v>6</v>
      </c>
      <c r="D455" s="333">
        <v>9434.26</v>
      </c>
    </row>
    <row r="456" spans="1:4">
      <c r="A456" s="256" t="s">
        <v>7792</v>
      </c>
      <c r="B456" s="332" t="s">
        <v>7793</v>
      </c>
      <c r="C456" s="332" t="s">
        <v>6</v>
      </c>
      <c r="D456" s="333">
        <v>62458</v>
      </c>
    </row>
    <row r="457" spans="1:4">
      <c r="A457" s="256" t="s">
        <v>7798</v>
      </c>
      <c r="B457" s="332" t="s">
        <v>7799</v>
      </c>
      <c r="C457" s="332" t="s">
        <v>6</v>
      </c>
      <c r="D457" s="333">
        <v>508193</v>
      </c>
    </row>
    <row r="458" spans="1:4">
      <c r="A458" s="256" t="s">
        <v>7800</v>
      </c>
      <c r="B458" s="332" t="s">
        <v>7801</v>
      </c>
      <c r="C458" s="332" t="s">
        <v>6</v>
      </c>
      <c r="D458" s="333">
        <v>227283</v>
      </c>
    </row>
    <row r="459" spans="1:4">
      <c r="A459" s="256" t="s">
        <v>7806</v>
      </c>
      <c r="B459" s="332" t="s">
        <v>7807</v>
      </c>
      <c r="C459" s="332" t="s">
        <v>6</v>
      </c>
      <c r="D459" s="333">
        <v>433674</v>
      </c>
    </row>
    <row r="460" spans="1:4">
      <c r="A460" s="256" t="s">
        <v>26606</v>
      </c>
      <c r="B460" s="332" t="s">
        <v>26607</v>
      </c>
      <c r="C460" s="332" t="s">
        <v>6</v>
      </c>
      <c r="D460" s="333">
        <v>8785</v>
      </c>
    </row>
    <row r="461" spans="1:4">
      <c r="A461" s="256" t="s">
        <v>7808</v>
      </c>
      <c r="B461" s="332" t="s">
        <v>7809</v>
      </c>
      <c r="C461" s="332" t="s">
        <v>6</v>
      </c>
      <c r="D461" s="333">
        <v>464811</v>
      </c>
    </row>
    <row r="462" spans="1:4">
      <c r="A462" s="256" t="s">
        <v>7862</v>
      </c>
      <c r="B462" s="332" t="s">
        <v>7863</v>
      </c>
      <c r="C462" s="332" t="s">
        <v>6</v>
      </c>
      <c r="D462" s="333">
        <v>144274</v>
      </c>
    </row>
    <row r="463" spans="1:4">
      <c r="A463" s="256" t="s">
        <v>7868</v>
      </c>
      <c r="B463" s="332" t="s">
        <v>7869</v>
      </c>
      <c r="C463" s="332" t="s">
        <v>6</v>
      </c>
      <c r="D463" s="333">
        <v>172019</v>
      </c>
    </row>
    <row r="464" spans="1:4">
      <c r="A464" s="256" t="s">
        <v>7874</v>
      </c>
      <c r="B464" s="332" t="s">
        <v>7875</v>
      </c>
      <c r="C464" s="332" t="s">
        <v>6</v>
      </c>
      <c r="D464" s="333">
        <v>188666</v>
      </c>
    </row>
    <row r="465" spans="1:4">
      <c r="A465" s="256" t="s">
        <v>7880</v>
      </c>
      <c r="B465" s="332" t="s">
        <v>7881</v>
      </c>
      <c r="C465" s="332" t="s">
        <v>6</v>
      </c>
      <c r="D465" s="333">
        <v>371322</v>
      </c>
    </row>
    <row r="466" spans="1:4">
      <c r="A466" s="256" t="s">
        <v>26608</v>
      </c>
      <c r="B466" s="332" t="s">
        <v>26609</v>
      </c>
      <c r="C466" s="332" t="s">
        <v>6</v>
      </c>
      <c r="D466" s="333">
        <v>155372</v>
      </c>
    </row>
    <row r="467" spans="1:4">
      <c r="A467" s="256" t="s">
        <v>26610</v>
      </c>
      <c r="B467" s="332" t="s">
        <v>26611</v>
      </c>
      <c r="C467" s="332" t="s">
        <v>6</v>
      </c>
      <c r="D467" s="333">
        <v>5277</v>
      </c>
    </row>
    <row r="468" spans="1:4">
      <c r="A468" s="256" t="s">
        <v>26612</v>
      </c>
      <c r="B468" s="332" t="s">
        <v>26613</v>
      </c>
      <c r="C468" s="332" t="s">
        <v>6</v>
      </c>
      <c r="D468" s="333">
        <v>33294</v>
      </c>
    </row>
    <row r="469" spans="1:4">
      <c r="A469" s="256" t="s">
        <v>7902</v>
      </c>
      <c r="B469" s="332" t="s">
        <v>7903</v>
      </c>
      <c r="C469" s="332" t="s">
        <v>6</v>
      </c>
      <c r="D469" s="333">
        <v>4685</v>
      </c>
    </row>
    <row r="470" spans="1:4">
      <c r="A470" s="256" t="s">
        <v>7961</v>
      </c>
      <c r="B470" s="332" t="s">
        <v>7962</v>
      </c>
      <c r="C470" s="332" t="s">
        <v>6</v>
      </c>
      <c r="D470" s="333">
        <v>2186009</v>
      </c>
    </row>
    <row r="471" spans="1:4">
      <c r="A471" s="256" t="s">
        <v>9330</v>
      </c>
      <c r="B471" s="332" t="s">
        <v>9331</v>
      </c>
      <c r="C471" s="332" t="s">
        <v>6</v>
      </c>
      <c r="D471" s="333">
        <v>3747</v>
      </c>
    </row>
    <row r="472" spans="1:4">
      <c r="A472" s="256" t="s">
        <v>9555</v>
      </c>
      <c r="B472" s="332" t="s">
        <v>9556</v>
      </c>
      <c r="C472" s="332" t="s">
        <v>6</v>
      </c>
      <c r="D472" s="333">
        <v>1171077</v>
      </c>
    </row>
    <row r="473" spans="1:4" ht="33.75">
      <c r="A473" s="256" t="s">
        <v>9714</v>
      </c>
      <c r="B473" s="332" t="s">
        <v>9715</v>
      </c>
      <c r="C473" s="332" t="s">
        <v>6</v>
      </c>
      <c r="D473" s="333">
        <v>143561</v>
      </c>
    </row>
    <row r="474" spans="1:4">
      <c r="A474" s="256" t="s">
        <v>9747</v>
      </c>
      <c r="B474" s="332" t="s">
        <v>9748</v>
      </c>
      <c r="C474" s="332" t="s">
        <v>6</v>
      </c>
      <c r="D474" s="333">
        <v>1075396</v>
      </c>
    </row>
    <row r="475" spans="1:4" ht="22.5">
      <c r="A475" s="256" t="s">
        <v>9738</v>
      </c>
      <c r="B475" s="332" t="s">
        <v>26614</v>
      </c>
      <c r="C475" s="332" t="s">
        <v>6</v>
      </c>
      <c r="D475" s="333">
        <v>668208</v>
      </c>
    </row>
    <row r="476" spans="1:4" ht="22.5">
      <c r="A476" s="256" t="s">
        <v>26615</v>
      </c>
      <c r="B476" s="332" t="s">
        <v>26616</v>
      </c>
      <c r="C476" s="332" t="s">
        <v>6</v>
      </c>
      <c r="D476" s="333">
        <v>492094</v>
      </c>
    </row>
    <row r="477" spans="1:4">
      <c r="A477" s="256" t="s">
        <v>9779</v>
      </c>
      <c r="B477" s="332" t="s">
        <v>9780</v>
      </c>
      <c r="C477" s="332" t="s">
        <v>6</v>
      </c>
      <c r="D477" s="333">
        <v>1561</v>
      </c>
    </row>
    <row r="478" spans="1:4">
      <c r="A478" s="256" t="s">
        <v>9791</v>
      </c>
      <c r="B478" s="332" t="s">
        <v>9792</v>
      </c>
      <c r="C478" s="332" t="s">
        <v>6</v>
      </c>
      <c r="D478" s="333">
        <v>45279</v>
      </c>
    </row>
    <row r="479" spans="1:4">
      <c r="A479" s="256" t="s">
        <v>9831</v>
      </c>
      <c r="B479" s="332" t="s">
        <v>9832</v>
      </c>
      <c r="C479" s="332" t="s">
        <v>6</v>
      </c>
      <c r="D479" s="333">
        <v>77202</v>
      </c>
    </row>
    <row r="480" spans="1:4" ht="22.5">
      <c r="A480" s="256" t="s">
        <v>10506</v>
      </c>
      <c r="B480" s="332" t="s">
        <v>10507</v>
      </c>
      <c r="C480" s="332" t="s">
        <v>6</v>
      </c>
      <c r="D480" s="333">
        <v>1459602</v>
      </c>
    </row>
    <row r="481" spans="1:4">
      <c r="A481" s="256" t="s">
        <v>10521</v>
      </c>
      <c r="B481" s="332" t="s">
        <v>10522</v>
      </c>
      <c r="C481" s="332" t="s">
        <v>6</v>
      </c>
      <c r="D481" s="333">
        <v>903</v>
      </c>
    </row>
    <row r="482" spans="1:4">
      <c r="A482" s="256" t="s">
        <v>26617</v>
      </c>
      <c r="B482" s="332" t="s">
        <v>26618</v>
      </c>
      <c r="C482" s="332" t="s">
        <v>6</v>
      </c>
      <c r="D482" s="333">
        <v>7045</v>
      </c>
    </row>
    <row r="483" spans="1:4">
      <c r="A483" s="256" t="s">
        <v>10605</v>
      </c>
      <c r="B483" s="332" t="s">
        <v>10606</v>
      </c>
      <c r="C483" s="332" t="s">
        <v>6</v>
      </c>
      <c r="D483" s="333">
        <v>27438</v>
      </c>
    </row>
    <row r="484" spans="1:4">
      <c r="A484" s="256" t="s">
        <v>10674</v>
      </c>
      <c r="B484" s="332" t="s">
        <v>10675</v>
      </c>
      <c r="C484" s="332" t="s">
        <v>6</v>
      </c>
      <c r="D484" s="333">
        <v>33387</v>
      </c>
    </row>
    <row r="485" spans="1:4">
      <c r="A485" s="256" t="s">
        <v>10680</v>
      </c>
      <c r="B485" s="332" t="s">
        <v>10681</v>
      </c>
      <c r="C485" s="332" t="s">
        <v>6</v>
      </c>
      <c r="D485" s="333">
        <v>93380</v>
      </c>
    </row>
    <row r="486" spans="1:4">
      <c r="A486" s="256" t="s">
        <v>10682</v>
      </c>
      <c r="B486" s="332" t="s">
        <v>10683</v>
      </c>
      <c r="C486" s="332" t="s">
        <v>6</v>
      </c>
      <c r="D486" s="333">
        <v>117107</v>
      </c>
    </row>
    <row r="487" spans="1:4">
      <c r="A487" s="256" t="s">
        <v>10706</v>
      </c>
      <c r="B487" s="332" t="s">
        <v>10707</v>
      </c>
      <c r="C487" s="332" t="s">
        <v>6</v>
      </c>
      <c r="D487" s="333">
        <v>48403</v>
      </c>
    </row>
    <row r="488" spans="1:4">
      <c r="A488" s="256" t="s">
        <v>10755</v>
      </c>
      <c r="B488" s="332" t="s">
        <v>10756</v>
      </c>
      <c r="C488" s="332" t="s">
        <v>6</v>
      </c>
      <c r="D488" s="333">
        <v>202987</v>
      </c>
    </row>
    <row r="489" spans="1:4">
      <c r="A489" s="256" t="s">
        <v>10761</v>
      </c>
      <c r="B489" s="332" t="s">
        <v>10762</v>
      </c>
      <c r="C489" s="332" t="s">
        <v>6</v>
      </c>
      <c r="D489" s="333">
        <v>382551</v>
      </c>
    </row>
    <row r="490" spans="1:4">
      <c r="A490" s="256" t="s">
        <v>10767</v>
      </c>
      <c r="B490" s="332" t="s">
        <v>10768</v>
      </c>
      <c r="C490" s="332" t="s">
        <v>6</v>
      </c>
      <c r="D490" s="333">
        <v>577731</v>
      </c>
    </row>
    <row r="491" spans="1:4">
      <c r="A491" s="256" t="s">
        <v>10773</v>
      </c>
      <c r="B491" s="332" t="s">
        <v>10774</v>
      </c>
      <c r="C491" s="332" t="s">
        <v>6</v>
      </c>
      <c r="D491" s="333">
        <v>229622</v>
      </c>
    </row>
    <row r="492" spans="1:4">
      <c r="A492" s="256" t="s">
        <v>10775</v>
      </c>
      <c r="B492" s="332" t="s">
        <v>10776</v>
      </c>
      <c r="C492" s="332" t="s">
        <v>6</v>
      </c>
      <c r="D492" s="333">
        <v>827562</v>
      </c>
    </row>
    <row r="493" spans="1:4" ht="22.5">
      <c r="A493" s="256" t="s">
        <v>26619</v>
      </c>
      <c r="B493" s="332" t="s">
        <v>26620</v>
      </c>
      <c r="C493" s="332" t="s">
        <v>6</v>
      </c>
      <c r="D493" s="333">
        <v>2300000</v>
      </c>
    </row>
    <row r="494" spans="1:4" ht="33.75">
      <c r="A494" s="256" t="s">
        <v>26621</v>
      </c>
      <c r="B494" s="332" t="s">
        <v>26622</v>
      </c>
      <c r="C494" s="332" t="s">
        <v>6</v>
      </c>
      <c r="D494" s="333">
        <v>9380</v>
      </c>
    </row>
    <row r="495" spans="1:4">
      <c r="A495" s="256" t="s">
        <v>10896</v>
      </c>
      <c r="B495" s="332" t="s">
        <v>10897</v>
      </c>
      <c r="C495" s="332" t="s">
        <v>6</v>
      </c>
      <c r="D495" s="333">
        <v>5654</v>
      </c>
    </row>
    <row r="496" spans="1:4">
      <c r="A496" s="256" t="s">
        <v>11301</v>
      </c>
      <c r="B496" s="332" t="s">
        <v>11302</v>
      </c>
      <c r="C496" s="332" t="s">
        <v>6</v>
      </c>
      <c r="D496" s="333">
        <v>39382</v>
      </c>
    </row>
    <row r="497" spans="1:4">
      <c r="A497" s="256" t="s">
        <v>11309</v>
      </c>
      <c r="B497" s="332" t="s">
        <v>11310</v>
      </c>
      <c r="C497" s="332" t="s">
        <v>6</v>
      </c>
      <c r="D497" s="333">
        <v>149310</v>
      </c>
    </row>
    <row r="498" spans="1:4" ht="22.5">
      <c r="A498" s="256" t="s">
        <v>26623</v>
      </c>
      <c r="B498" s="332" t="s">
        <v>26624</v>
      </c>
      <c r="C498" s="332" t="s">
        <v>6</v>
      </c>
      <c r="D498" s="333">
        <v>236748</v>
      </c>
    </row>
    <row r="499" spans="1:4">
      <c r="A499" s="256" t="s">
        <v>12230</v>
      </c>
      <c r="B499" s="332" t="s">
        <v>12231</v>
      </c>
      <c r="C499" s="332" t="s">
        <v>6</v>
      </c>
      <c r="D499" s="333">
        <v>26692</v>
      </c>
    </row>
    <row r="500" spans="1:4">
      <c r="A500" s="256" t="s">
        <v>12242</v>
      </c>
      <c r="B500" s="332" t="s">
        <v>12243</v>
      </c>
      <c r="C500" s="332" t="s">
        <v>6</v>
      </c>
      <c r="D500" s="333">
        <v>31228</v>
      </c>
    </row>
    <row r="501" spans="1:4">
      <c r="A501" s="256" t="s">
        <v>12307</v>
      </c>
      <c r="B501" s="332" t="s">
        <v>12308</v>
      </c>
      <c r="C501" s="332" t="s">
        <v>6</v>
      </c>
      <c r="D501" s="333">
        <v>8261</v>
      </c>
    </row>
    <row r="502" spans="1:4">
      <c r="A502" s="256" t="s">
        <v>12317</v>
      </c>
      <c r="B502" s="332" t="s">
        <v>12318</v>
      </c>
      <c r="C502" s="332" t="s">
        <v>6</v>
      </c>
      <c r="D502" s="333">
        <v>3961986</v>
      </c>
    </row>
    <row r="503" spans="1:4">
      <c r="A503" s="256" t="s">
        <v>12325</v>
      </c>
      <c r="B503" s="332" t="s">
        <v>12326</v>
      </c>
      <c r="C503" s="332" t="s">
        <v>6</v>
      </c>
      <c r="D503" s="333">
        <v>880220</v>
      </c>
    </row>
    <row r="504" spans="1:4">
      <c r="A504" s="256" t="s">
        <v>12097</v>
      </c>
      <c r="B504" s="332" t="s">
        <v>12098</v>
      </c>
      <c r="C504" s="332" t="s">
        <v>6</v>
      </c>
      <c r="D504" s="333">
        <v>60023</v>
      </c>
    </row>
    <row r="505" spans="1:4">
      <c r="A505" s="256" t="s">
        <v>12103</v>
      </c>
      <c r="B505" s="332" t="s">
        <v>12104</v>
      </c>
      <c r="C505" s="332" t="s">
        <v>6</v>
      </c>
      <c r="D505" s="333">
        <v>42065</v>
      </c>
    </row>
    <row r="506" spans="1:4">
      <c r="A506" s="256" t="s">
        <v>26625</v>
      </c>
      <c r="B506" s="332" t="s">
        <v>26626</v>
      </c>
      <c r="C506" s="332" t="s">
        <v>6</v>
      </c>
      <c r="D506" s="333">
        <v>1525476</v>
      </c>
    </row>
    <row r="507" spans="1:4">
      <c r="A507" s="256" t="s">
        <v>26627</v>
      </c>
      <c r="B507" s="332" t="s">
        <v>26628</v>
      </c>
      <c r="C507" s="332" t="s">
        <v>6</v>
      </c>
      <c r="D507" s="333">
        <v>2607475</v>
      </c>
    </row>
    <row r="508" spans="1:4">
      <c r="A508" s="256" t="s">
        <v>12109</v>
      </c>
      <c r="B508" s="332" t="s">
        <v>12110</v>
      </c>
      <c r="C508" s="332" t="s">
        <v>6</v>
      </c>
      <c r="D508" s="333">
        <v>4995</v>
      </c>
    </row>
    <row r="509" spans="1:4">
      <c r="A509" s="256" t="s">
        <v>26629</v>
      </c>
      <c r="B509" s="332" t="s">
        <v>26630</v>
      </c>
      <c r="C509" s="332" t="s">
        <v>6</v>
      </c>
      <c r="D509" s="333">
        <v>14458</v>
      </c>
    </row>
    <row r="510" spans="1:4">
      <c r="A510" s="256" t="s">
        <v>12117</v>
      </c>
      <c r="B510" s="332" t="s">
        <v>12118</v>
      </c>
      <c r="C510" s="332" t="s">
        <v>6</v>
      </c>
      <c r="D510" s="333">
        <v>453</v>
      </c>
    </row>
    <row r="511" spans="1:4">
      <c r="A511" s="256" t="s">
        <v>12121</v>
      </c>
      <c r="B511" s="332" t="s">
        <v>12122</v>
      </c>
      <c r="C511" s="332" t="s">
        <v>6</v>
      </c>
      <c r="D511" s="333">
        <v>106177</v>
      </c>
    </row>
    <row r="512" spans="1:4">
      <c r="A512" s="256" t="s">
        <v>12125</v>
      </c>
      <c r="B512" s="332" t="s">
        <v>12126</v>
      </c>
      <c r="C512" s="332" t="s">
        <v>6</v>
      </c>
      <c r="D512" s="333">
        <v>68475</v>
      </c>
    </row>
    <row r="513" spans="1:4">
      <c r="A513" s="256" t="s">
        <v>12127</v>
      </c>
      <c r="B513" s="332" t="s">
        <v>12128</v>
      </c>
      <c r="C513" s="332" t="s">
        <v>6</v>
      </c>
      <c r="D513" s="333">
        <v>421587</v>
      </c>
    </row>
    <row r="514" spans="1:4">
      <c r="A514" s="256" t="s">
        <v>12392</v>
      </c>
      <c r="B514" s="332" t="s">
        <v>12393</v>
      </c>
      <c r="C514" s="332" t="s">
        <v>6</v>
      </c>
      <c r="D514" s="333">
        <v>8700</v>
      </c>
    </row>
    <row r="515" spans="1:4">
      <c r="A515" s="256" t="s">
        <v>12997</v>
      </c>
      <c r="B515" s="332" t="s">
        <v>12998</v>
      </c>
      <c r="C515" s="332" t="s">
        <v>6</v>
      </c>
      <c r="D515" s="333">
        <v>9603</v>
      </c>
    </row>
    <row r="516" spans="1:4">
      <c r="A516" s="256" t="s">
        <v>13229</v>
      </c>
      <c r="B516" s="332" t="s">
        <v>13228</v>
      </c>
      <c r="C516" s="332" t="s">
        <v>6</v>
      </c>
      <c r="D516" s="333">
        <v>32000</v>
      </c>
    </row>
    <row r="517" spans="1:4">
      <c r="A517" s="256" t="s">
        <v>26631</v>
      </c>
      <c r="B517" s="332" t="s">
        <v>26632</v>
      </c>
      <c r="C517" s="332" t="s">
        <v>6</v>
      </c>
      <c r="D517" s="333">
        <v>202982</v>
      </c>
    </row>
    <row r="518" spans="1:4">
      <c r="A518" s="256" t="s">
        <v>13540</v>
      </c>
      <c r="B518" s="332" t="s">
        <v>13541</v>
      </c>
      <c r="C518" s="332" t="s">
        <v>6</v>
      </c>
      <c r="D518" s="333">
        <v>17204</v>
      </c>
    </row>
    <row r="519" spans="1:4">
      <c r="A519" s="256" t="s">
        <v>13697</v>
      </c>
      <c r="B519" s="332" t="s">
        <v>13698</v>
      </c>
      <c r="C519" s="332" t="s">
        <v>6</v>
      </c>
      <c r="D519" s="333">
        <v>3122869</v>
      </c>
    </row>
    <row r="520" spans="1:4">
      <c r="A520" s="256" t="s">
        <v>14837</v>
      </c>
      <c r="B520" s="332" t="s">
        <v>14838</v>
      </c>
      <c r="C520" s="332" t="s">
        <v>6</v>
      </c>
      <c r="D520" s="333">
        <v>27760</v>
      </c>
    </row>
    <row r="521" spans="1:4">
      <c r="A521" s="256" t="s">
        <v>14871</v>
      </c>
      <c r="B521" s="332" t="s">
        <v>14872</v>
      </c>
      <c r="C521" s="332" t="s">
        <v>6</v>
      </c>
      <c r="D521" s="333">
        <v>215409</v>
      </c>
    </row>
    <row r="522" spans="1:4">
      <c r="A522" s="256" t="s">
        <v>26633</v>
      </c>
      <c r="B522" s="332" t="s">
        <v>26634</v>
      </c>
      <c r="C522" s="332" t="s">
        <v>6</v>
      </c>
      <c r="D522" s="333">
        <v>1317</v>
      </c>
    </row>
    <row r="523" spans="1:4">
      <c r="A523" s="256" t="s">
        <v>14922</v>
      </c>
      <c r="B523" s="332" t="s">
        <v>14923</v>
      </c>
      <c r="C523" s="332" t="s">
        <v>6</v>
      </c>
      <c r="D523" s="333">
        <v>14000</v>
      </c>
    </row>
    <row r="524" spans="1:4">
      <c r="A524" s="256" t="s">
        <v>14893</v>
      </c>
      <c r="B524" s="332" t="s">
        <v>14894</v>
      </c>
      <c r="C524" s="332" t="s">
        <v>6</v>
      </c>
      <c r="D524" s="333">
        <v>2440</v>
      </c>
    </row>
    <row r="525" spans="1:4">
      <c r="A525" s="256" t="s">
        <v>14899</v>
      </c>
      <c r="B525" s="332" t="s">
        <v>14900</v>
      </c>
      <c r="C525" s="332" t="s">
        <v>6</v>
      </c>
      <c r="D525" s="333">
        <v>14834</v>
      </c>
    </row>
    <row r="526" spans="1:4">
      <c r="A526" s="256" t="s">
        <v>14810</v>
      </c>
      <c r="B526" s="332" t="s">
        <v>14811</v>
      </c>
      <c r="C526" s="332" t="s">
        <v>6</v>
      </c>
      <c r="D526" s="333">
        <v>6715</v>
      </c>
    </row>
    <row r="527" spans="1:4">
      <c r="A527" s="256" t="s">
        <v>14812</v>
      </c>
      <c r="B527" s="332" t="s">
        <v>14813</v>
      </c>
      <c r="C527" s="332" t="s">
        <v>6</v>
      </c>
      <c r="D527" s="333">
        <v>10151</v>
      </c>
    </row>
    <row r="528" spans="1:4">
      <c r="A528" s="256" t="s">
        <v>15029</v>
      </c>
      <c r="B528" s="332" t="s">
        <v>15030</v>
      </c>
      <c r="C528" s="332" t="s">
        <v>6</v>
      </c>
      <c r="D528" s="333">
        <v>3200</v>
      </c>
    </row>
    <row r="529" spans="1:4" ht="22.5">
      <c r="A529" s="256" t="s">
        <v>15101</v>
      </c>
      <c r="B529" s="332" t="s">
        <v>15102</v>
      </c>
      <c r="C529" s="332" t="s">
        <v>6</v>
      </c>
      <c r="D529" s="333">
        <v>190515</v>
      </c>
    </row>
    <row r="530" spans="1:4">
      <c r="A530" s="256" t="s">
        <v>26635</v>
      </c>
      <c r="B530" s="332" t="s">
        <v>26636</v>
      </c>
      <c r="C530" s="332" t="s">
        <v>6</v>
      </c>
      <c r="D530" s="333">
        <v>229951</v>
      </c>
    </row>
    <row r="531" spans="1:4">
      <c r="A531" s="256" t="s">
        <v>15277</v>
      </c>
      <c r="B531" s="332" t="s">
        <v>15278</v>
      </c>
      <c r="C531" s="332" t="s">
        <v>6</v>
      </c>
      <c r="D531" s="333">
        <v>1170</v>
      </c>
    </row>
    <row r="532" spans="1:4">
      <c r="A532" s="256" t="s">
        <v>15279</v>
      </c>
      <c r="B532" s="332" t="s">
        <v>15280</v>
      </c>
      <c r="C532" s="332" t="s">
        <v>6</v>
      </c>
      <c r="D532" s="333">
        <v>1328</v>
      </c>
    </row>
    <row r="533" spans="1:4">
      <c r="A533" s="256" t="s">
        <v>15281</v>
      </c>
      <c r="B533" s="332" t="s">
        <v>15282</v>
      </c>
      <c r="C533" s="332" t="s">
        <v>6</v>
      </c>
      <c r="D533" s="333">
        <v>1717</v>
      </c>
    </row>
    <row r="534" spans="1:4">
      <c r="A534" s="256" t="s">
        <v>15285</v>
      </c>
      <c r="B534" s="332" t="s">
        <v>15286</v>
      </c>
      <c r="C534" s="332" t="s">
        <v>6</v>
      </c>
      <c r="D534" s="333">
        <v>2694</v>
      </c>
    </row>
    <row r="535" spans="1:4">
      <c r="A535" s="256" t="s">
        <v>15291</v>
      </c>
      <c r="B535" s="332" t="s">
        <v>15292</v>
      </c>
      <c r="C535" s="332" t="s">
        <v>6</v>
      </c>
      <c r="D535" s="333">
        <v>4491</v>
      </c>
    </row>
    <row r="536" spans="1:4">
      <c r="A536" s="256" t="s">
        <v>15413</v>
      </c>
      <c r="B536" s="332" t="s">
        <v>15414</v>
      </c>
      <c r="C536" s="332" t="s">
        <v>6</v>
      </c>
      <c r="D536" s="333">
        <v>292521</v>
      </c>
    </row>
    <row r="537" spans="1:4">
      <c r="A537" s="256" t="s">
        <v>16598</v>
      </c>
      <c r="B537" s="332" t="s">
        <v>16599</v>
      </c>
      <c r="C537" s="332" t="s">
        <v>6</v>
      </c>
      <c r="D537" s="333">
        <v>17176</v>
      </c>
    </row>
    <row r="538" spans="1:4">
      <c r="A538" s="256" t="s">
        <v>16963</v>
      </c>
      <c r="B538" s="332" t="s">
        <v>16964</v>
      </c>
      <c r="C538" s="332" t="s">
        <v>6</v>
      </c>
      <c r="D538" s="333">
        <v>968595</v>
      </c>
    </row>
    <row r="539" spans="1:4">
      <c r="A539" s="256" t="s">
        <v>16965</v>
      </c>
      <c r="B539" s="332" t="s">
        <v>16966</v>
      </c>
      <c r="C539" s="332" t="s">
        <v>6</v>
      </c>
      <c r="D539" s="333">
        <v>2694071</v>
      </c>
    </row>
    <row r="540" spans="1:4">
      <c r="A540" s="256" t="s">
        <v>16967</v>
      </c>
      <c r="B540" s="332" t="s">
        <v>16968</v>
      </c>
      <c r="C540" s="332" t="s">
        <v>6</v>
      </c>
      <c r="D540" s="333">
        <v>2565782</v>
      </c>
    </row>
    <row r="541" spans="1:4">
      <c r="A541" s="256" t="s">
        <v>16981</v>
      </c>
      <c r="B541" s="332" t="s">
        <v>16982</v>
      </c>
      <c r="C541" s="332" t="s">
        <v>6</v>
      </c>
      <c r="D541" s="333">
        <v>165056</v>
      </c>
    </row>
    <row r="542" spans="1:4">
      <c r="A542" s="256" t="s">
        <v>19254</v>
      </c>
      <c r="B542" s="332" t="s">
        <v>19255</v>
      </c>
      <c r="C542" s="332" t="s">
        <v>6</v>
      </c>
      <c r="D542" s="333">
        <v>1327220</v>
      </c>
    </row>
    <row r="543" spans="1:4">
      <c r="A543" s="256" t="s">
        <v>19264</v>
      </c>
      <c r="B543" s="332" t="s">
        <v>19265</v>
      </c>
      <c r="C543" s="332" t="s">
        <v>6</v>
      </c>
      <c r="D543" s="333">
        <v>132775</v>
      </c>
    </row>
    <row r="544" spans="1:4">
      <c r="A544" s="256" t="s">
        <v>19266</v>
      </c>
      <c r="B544" s="332" t="s">
        <v>19267</v>
      </c>
      <c r="C544" s="332" t="s">
        <v>6</v>
      </c>
      <c r="D544" s="333">
        <v>2606000</v>
      </c>
    </row>
    <row r="545" spans="1:4">
      <c r="A545" s="256" t="s">
        <v>19272</v>
      </c>
      <c r="B545" s="332" t="s">
        <v>19273</v>
      </c>
      <c r="C545" s="332" t="s">
        <v>6</v>
      </c>
      <c r="D545" s="333">
        <v>780717</v>
      </c>
    </row>
    <row r="546" spans="1:4">
      <c r="A546" s="256" t="s">
        <v>26637</v>
      </c>
      <c r="B546" s="332" t="s">
        <v>26638</v>
      </c>
      <c r="C546" s="332" t="s">
        <v>6</v>
      </c>
      <c r="D546" s="333">
        <v>128000</v>
      </c>
    </row>
    <row r="547" spans="1:4">
      <c r="A547" s="256" t="s">
        <v>19917</v>
      </c>
      <c r="B547" s="332" t="s">
        <v>19918</v>
      </c>
      <c r="C547" s="332" t="s">
        <v>6</v>
      </c>
      <c r="D547" s="333">
        <v>38976</v>
      </c>
    </row>
    <row r="548" spans="1:4">
      <c r="A548" s="256" t="s">
        <v>26639</v>
      </c>
      <c r="B548" s="332" t="s">
        <v>26640</v>
      </c>
      <c r="C548" s="332" t="s">
        <v>6</v>
      </c>
      <c r="D548" s="333">
        <v>183000</v>
      </c>
    </row>
    <row r="549" spans="1:4">
      <c r="A549" s="256" t="s">
        <v>19925</v>
      </c>
      <c r="B549" s="332" t="s">
        <v>19926</v>
      </c>
      <c r="C549" s="332" t="s">
        <v>6</v>
      </c>
      <c r="D549" s="333">
        <v>53578</v>
      </c>
    </row>
    <row r="550" spans="1:4">
      <c r="A550" s="256" t="s">
        <v>19927</v>
      </c>
      <c r="B550" s="332" t="s">
        <v>19928</v>
      </c>
      <c r="C550" s="332" t="s">
        <v>6</v>
      </c>
      <c r="D550" s="333">
        <v>65580</v>
      </c>
    </row>
    <row r="551" spans="1:4">
      <c r="A551" s="256" t="s">
        <v>19992</v>
      </c>
      <c r="B551" s="332" t="s">
        <v>19993</v>
      </c>
      <c r="C551" s="332" t="s">
        <v>6</v>
      </c>
      <c r="D551" s="333">
        <v>11710</v>
      </c>
    </row>
    <row r="552" spans="1:4">
      <c r="A552" s="256" t="s">
        <v>19994</v>
      </c>
      <c r="B552" s="332" t="s">
        <v>19995</v>
      </c>
      <c r="C552" s="332" t="s">
        <v>6</v>
      </c>
      <c r="D552" s="333">
        <v>6558</v>
      </c>
    </row>
    <row r="553" spans="1:4">
      <c r="A553" s="256" t="s">
        <v>20008</v>
      </c>
      <c r="B553" s="332" t="s">
        <v>20009</v>
      </c>
      <c r="C553" s="332" t="s">
        <v>6</v>
      </c>
      <c r="D553" s="333">
        <v>902681</v>
      </c>
    </row>
    <row r="554" spans="1:4" ht="15.75">
      <c r="A554" s="268" t="s">
        <v>32578</v>
      </c>
      <c r="B554" s="269"/>
      <c r="C554" s="269"/>
      <c r="D554" s="269"/>
    </row>
    <row r="555" spans="1:4">
      <c r="A555" s="343" t="s">
        <v>5226</v>
      </c>
      <c r="B555" s="270" t="s">
        <v>4971</v>
      </c>
      <c r="C555" s="270" t="s">
        <v>4972</v>
      </c>
      <c r="D555" s="271" t="s">
        <v>26554</v>
      </c>
    </row>
    <row r="556" spans="1:4">
      <c r="A556" s="256" t="s">
        <v>26641</v>
      </c>
      <c r="B556" s="332" t="s">
        <v>26642</v>
      </c>
      <c r="C556" s="332" t="s">
        <v>227</v>
      </c>
      <c r="D556" s="333">
        <v>0.46310409999999996</v>
      </c>
    </row>
    <row r="557" spans="1:4">
      <c r="A557" s="256" t="s">
        <v>26643</v>
      </c>
      <c r="B557" s="332" t="s">
        <v>26644</v>
      </c>
      <c r="C557" s="332" t="s">
        <v>227</v>
      </c>
      <c r="D557" s="333">
        <v>0.90030409999999994</v>
      </c>
    </row>
    <row r="558" spans="1:4">
      <c r="A558" s="256" t="s">
        <v>5746</v>
      </c>
      <c r="B558" s="332" t="s">
        <v>5747</v>
      </c>
      <c r="C558" s="332" t="s">
        <v>227</v>
      </c>
      <c r="D558" s="333">
        <v>37.141665230000001</v>
      </c>
    </row>
    <row r="559" spans="1:4">
      <c r="A559" s="256" t="s">
        <v>5748</v>
      </c>
      <c r="B559" s="332" t="s">
        <v>5749</v>
      </c>
      <c r="C559" s="332" t="s">
        <v>227</v>
      </c>
      <c r="D559" s="333">
        <v>55.314175230000004</v>
      </c>
    </row>
    <row r="560" spans="1:4">
      <c r="A560" s="256" t="s">
        <v>6074</v>
      </c>
      <c r="B560" s="332" t="s">
        <v>6075</v>
      </c>
      <c r="C560" s="332" t="s">
        <v>227</v>
      </c>
      <c r="D560" s="333">
        <v>50.536861933333334</v>
      </c>
    </row>
    <row r="561" spans="1:4">
      <c r="A561" s="256" t="s">
        <v>6076</v>
      </c>
      <c r="B561" s="332" t="s">
        <v>6077</v>
      </c>
      <c r="C561" s="332" t="s">
        <v>227</v>
      </c>
      <c r="D561" s="333">
        <v>91.933517488888896</v>
      </c>
    </row>
    <row r="562" spans="1:4">
      <c r="A562" s="256" t="s">
        <v>6102</v>
      </c>
      <c r="B562" s="332" t="s">
        <v>6103</v>
      </c>
      <c r="C562" s="332" t="s">
        <v>227</v>
      </c>
      <c r="D562" s="333">
        <v>20.783313536000001</v>
      </c>
    </row>
    <row r="563" spans="1:4">
      <c r="A563" s="256" t="s">
        <v>6104</v>
      </c>
      <c r="B563" s="332" t="s">
        <v>6105</v>
      </c>
      <c r="C563" s="332" t="s">
        <v>227</v>
      </c>
      <c r="D563" s="333">
        <v>26.408883536000001</v>
      </c>
    </row>
    <row r="564" spans="1:4">
      <c r="A564" s="256" t="s">
        <v>6110</v>
      </c>
      <c r="B564" s="332" t="s">
        <v>6111</v>
      </c>
      <c r="C564" s="332" t="s">
        <v>227</v>
      </c>
      <c r="D564" s="333">
        <v>19.746975039999999</v>
      </c>
    </row>
    <row r="565" spans="1:4">
      <c r="A565" s="256" t="s">
        <v>6112</v>
      </c>
      <c r="B565" s="332" t="s">
        <v>6113</v>
      </c>
      <c r="C565" s="332" t="s">
        <v>227</v>
      </c>
      <c r="D565" s="333">
        <v>20.251775039999998</v>
      </c>
    </row>
    <row r="566" spans="1:4">
      <c r="A566" s="256" t="s">
        <v>6116</v>
      </c>
      <c r="B566" s="332" t="s">
        <v>6117</v>
      </c>
      <c r="C566" s="332" t="s">
        <v>227</v>
      </c>
      <c r="D566" s="333">
        <v>21.118439936000001</v>
      </c>
    </row>
    <row r="567" spans="1:4">
      <c r="A567" s="256" t="s">
        <v>6118</v>
      </c>
      <c r="B567" s="332" t="s">
        <v>6119</v>
      </c>
      <c r="C567" s="332" t="s">
        <v>227</v>
      </c>
      <c r="D567" s="333">
        <v>22.310759936</v>
      </c>
    </row>
    <row r="568" spans="1:4">
      <c r="A568" s="256" t="s">
        <v>6213</v>
      </c>
      <c r="B568" s="332" t="s">
        <v>6214</v>
      </c>
      <c r="C568" s="332" t="s">
        <v>227</v>
      </c>
      <c r="D568" s="333">
        <v>21.779521024000001</v>
      </c>
    </row>
    <row r="569" spans="1:4">
      <c r="A569" s="256" t="s">
        <v>6215</v>
      </c>
      <c r="B569" s="332" t="s">
        <v>6216</v>
      </c>
      <c r="C569" s="332" t="s">
        <v>227</v>
      </c>
      <c r="D569" s="333">
        <v>29.503651024</v>
      </c>
    </row>
    <row r="570" spans="1:4">
      <c r="A570" s="256" t="s">
        <v>6225</v>
      </c>
      <c r="B570" s="332" t="s">
        <v>6226</v>
      </c>
      <c r="C570" s="332" t="s">
        <v>227</v>
      </c>
      <c r="D570" s="333">
        <v>0.55016583999999991</v>
      </c>
    </row>
    <row r="571" spans="1:4">
      <c r="A571" s="256" t="s">
        <v>6227</v>
      </c>
      <c r="B571" s="332" t="s">
        <v>6228</v>
      </c>
      <c r="C571" s="332" t="s">
        <v>227</v>
      </c>
      <c r="D571" s="333">
        <v>0.93628583999999992</v>
      </c>
    </row>
    <row r="572" spans="1:4">
      <c r="A572" s="256" t="s">
        <v>6229</v>
      </c>
      <c r="B572" s="332" t="s">
        <v>6230</v>
      </c>
      <c r="C572" s="332" t="s">
        <v>227</v>
      </c>
      <c r="D572" s="333">
        <v>0.95524322666666661</v>
      </c>
    </row>
    <row r="573" spans="1:4">
      <c r="A573" s="256" t="s">
        <v>6231</v>
      </c>
      <c r="B573" s="332" t="s">
        <v>6232</v>
      </c>
      <c r="C573" s="332" t="s">
        <v>227</v>
      </c>
      <c r="D573" s="333">
        <v>1.6256565599999999</v>
      </c>
    </row>
    <row r="574" spans="1:4">
      <c r="A574" s="256" t="s">
        <v>6253</v>
      </c>
      <c r="B574" s="332" t="s">
        <v>6254</v>
      </c>
      <c r="C574" s="332" t="s">
        <v>227</v>
      </c>
      <c r="D574" s="333">
        <v>0.83050173333333333</v>
      </c>
    </row>
    <row r="575" spans="1:4">
      <c r="A575" s="256" t="s">
        <v>6255</v>
      </c>
      <c r="B575" s="332" t="s">
        <v>6256</v>
      </c>
      <c r="C575" s="332" t="s">
        <v>227</v>
      </c>
      <c r="D575" s="333">
        <v>1.4133684</v>
      </c>
    </row>
    <row r="576" spans="1:4">
      <c r="A576" s="256" t="s">
        <v>6259</v>
      </c>
      <c r="B576" s="332" t="s">
        <v>6260</v>
      </c>
      <c r="C576" s="332" t="s">
        <v>227</v>
      </c>
      <c r="D576" s="333">
        <v>1.1213435733333332</v>
      </c>
    </row>
    <row r="577" spans="1:4">
      <c r="A577" s="256" t="s">
        <v>6261</v>
      </c>
      <c r="B577" s="332" t="s">
        <v>6262</v>
      </c>
      <c r="C577" s="332" t="s">
        <v>227</v>
      </c>
      <c r="D577" s="333">
        <v>1.90833024</v>
      </c>
    </row>
    <row r="578" spans="1:4">
      <c r="A578" s="256" t="s">
        <v>26645</v>
      </c>
      <c r="B578" s="332" t="s">
        <v>26646</v>
      </c>
      <c r="C578" s="332" t="s">
        <v>227</v>
      </c>
      <c r="D578" s="333">
        <v>46.103037905000001</v>
      </c>
    </row>
    <row r="579" spans="1:4">
      <c r="A579" s="256" t="s">
        <v>26647</v>
      </c>
      <c r="B579" s="332" t="s">
        <v>26648</v>
      </c>
      <c r="C579" s="332" t="s">
        <v>227</v>
      </c>
      <c r="D579" s="333">
        <v>67.699752904999997</v>
      </c>
    </row>
    <row r="580" spans="1:4">
      <c r="A580" s="256" t="s">
        <v>7139</v>
      </c>
      <c r="B580" s="332" t="s">
        <v>7140</v>
      </c>
      <c r="C580" s="332" t="s">
        <v>227</v>
      </c>
      <c r="D580" s="333">
        <v>21.998771950000002</v>
      </c>
    </row>
    <row r="581" spans="1:4">
      <c r="A581" s="256" t="s">
        <v>7141</v>
      </c>
      <c r="B581" s="332" t="s">
        <v>7142</v>
      </c>
      <c r="C581" s="332" t="s">
        <v>227</v>
      </c>
      <c r="D581" s="333">
        <v>75.045438616666672</v>
      </c>
    </row>
    <row r="582" spans="1:4">
      <c r="A582" s="256" t="s">
        <v>7063</v>
      </c>
      <c r="B582" s="332" t="s">
        <v>7064</v>
      </c>
      <c r="C582" s="332" t="s">
        <v>227</v>
      </c>
      <c r="D582" s="333">
        <v>43.180956026666664</v>
      </c>
    </row>
    <row r="583" spans="1:4">
      <c r="A583" s="256" t="s">
        <v>7065</v>
      </c>
      <c r="B583" s="332" t="s">
        <v>7066</v>
      </c>
      <c r="C583" s="332" t="s">
        <v>227</v>
      </c>
      <c r="D583" s="333">
        <v>126.28623602666667</v>
      </c>
    </row>
    <row r="584" spans="1:4">
      <c r="A584" s="256" t="s">
        <v>7069</v>
      </c>
      <c r="B584" s="332" t="s">
        <v>7070</v>
      </c>
      <c r="C584" s="332" t="s">
        <v>227</v>
      </c>
      <c r="D584" s="333">
        <v>44.104159799999998</v>
      </c>
    </row>
    <row r="585" spans="1:4">
      <c r="A585" s="256" t="s">
        <v>7071</v>
      </c>
      <c r="B585" s="332" t="s">
        <v>7072</v>
      </c>
      <c r="C585" s="332" t="s">
        <v>227</v>
      </c>
      <c r="D585" s="333">
        <v>128.45855979999999</v>
      </c>
    </row>
    <row r="586" spans="1:4">
      <c r="A586" s="256" t="s">
        <v>7074</v>
      </c>
      <c r="B586" s="332" t="s">
        <v>7075</v>
      </c>
      <c r="C586" s="332" t="s">
        <v>227</v>
      </c>
      <c r="D586" s="333">
        <v>47.768856264705889</v>
      </c>
    </row>
    <row r="587" spans="1:4">
      <c r="A587" s="256" t="s">
        <v>7076</v>
      </c>
      <c r="B587" s="332" t="s">
        <v>7077</v>
      </c>
      <c r="C587" s="332" t="s">
        <v>227</v>
      </c>
      <c r="D587" s="333">
        <v>157.32473861764706</v>
      </c>
    </row>
    <row r="588" spans="1:4">
      <c r="A588" s="256" t="s">
        <v>7079</v>
      </c>
      <c r="B588" s="332" t="s">
        <v>7080</v>
      </c>
      <c r="C588" s="332" t="s">
        <v>227</v>
      </c>
      <c r="D588" s="333">
        <v>44.391294117647057</v>
      </c>
    </row>
    <row r="589" spans="1:4">
      <c r="A589" s="256" t="s">
        <v>7081</v>
      </c>
      <c r="B589" s="332" t="s">
        <v>7082</v>
      </c>
      <c r="C589" s="332" t="s">
        <v>227</v>
      </c>
      <c r="D589" s="333">
        <v>129.66235294117647</v>
      </c>
    </row>
    <row r="590" spans="1:4">
      <c r="A590" s="256" t="s">
        <v>7085</v>
      </c>
      <c r="B590" s="332" t="s">
        <v>7086</v>
      </c>
      <c r="C590" s="332" t="s">
        <v>227</v>
      </c>
      <c r="D590" s="333">
        <v>55.344095588235298</v>
      </c>
    </row>
    <row r="591" spans="1:4">
      <c r="A591" s="256" t="s">
        <v>7087</v>
      </c>
      <c r="B591" s="332" t="s">
        <v>7088</v>
      </c>
      <c r="C591" s="332" t="s">
        <v>227</v>
      </c>
      <c r="D591" s="333">
        <v>175.33538970588233</v>
      </c>
    </row>
    <row r="592" spans="1:4">
      <c r="A592" s="256" t="s">
        <v>7093</v>
      </c>
      <c r="B592" s="332" t="s">
        <v>7094</v>
      </c>
      <c r="C592" s="332" t="s">
        <v>227</v>
      </c>
      <c r="D592" s="333">
        <v>36.646513333333331</v>
      </c>
    </row>
    <row r="593" spans="1:4">
      <c r="A593" s="256" t="s">
        <v>7095</v>
      </c>
      <c r="B593" s="332" t="s">
        <v>7096</v>
      </c>
      <c r="C593" s="332" t="s">
        <v>227</v>
      </c>
      <c r="D593" s="333">
        <v>92.914513333333332</v>
      </c>
    </row>
    <row r="594" spans="1:4">
      <c r="A594" s="256" t="s">
        <v>7099</v>
      </c>
      <c r="B594" s="332" t="s">
        <v>7100</v>
      </c>
      <c r="C594" s="332" t="s">
        <v>227</v>
      </c>
      <c r="D594" s="333">
        <v>43.859966666666665</v>
      </c>
    </row>
    <row r="595" spans="1:4">
      <c r="A595" s="256" t="s">
        <v>7101</v>
      </c>
      <c r="B595" s="332" t="s">
        <v>7102</v>
      </c>
      <c r="C595" s="332" t="s">
        <v>227</v>
      </c>
      <c r="D595" s="333">
        <v>127.88396666666667</v>
      </c>
    </row>
    <row r="596" spans="1:4">
      <c r="A596" s="256" t="s">
        <v>7105</v>
      </c>
      <c r="B596" s="332" t="s">
        <v>7106</v>
      </c>
      <c r="C596" s="332" t="s">
        <v>227</v>
      </c>
      <c r="D596" s="333">
        <v>45.69289333333333</v>
      </c>
    </row>
    <row r="597" spans="1:4">
      <c r="A597" s="256" t="s">
        <v>7107</v>
      </c>
      <c r="B597" s="332" t="s">
        <v>7108</v>
      </c>
      <c r="C597" s="332" t="s">
        <v>227</v>
      </c>
      <c r="D597" s="333">
        <v>151.82889333333333</v>
      </c>
    </row>
    <row r="598" spans="1:4">
      <c r="A598" s="256" t="s">
        <v>7109</v>
      </c>
      <c r="B598" s="332" t="s">
        <v>7110</v>
      </c>
      <c r="C598" s="332" t="s">
        <v>227</v>
      </c>
      <c r="D598" s="333">
        <v>43.180956026666664</v>
      </c>
    </row>
    <row r="599" spans="1:4">
      <c r="A599" s="256" t="s">
        <v>7111</v>
      </c>
      <c r="B599" s="332" t="s">
        <v>7112</v>
      </c>
      <c r="C599" s="332" t="s">
        <v>227</v>
      </c>
      <c r="D599" s="333">
        <v>126.28623602666667</v>
      </c>
    </row>
    <row r="600" spans="1:4">
      <c r="A600" s="256" t="s">
        <v>7117</v>
      </c>
      <c r="B600" s="332" t="s">
        <v>7118</v>
      </c>
      <c r="C600" s="332" t="s">
        <v>227</v>
      </c>
      <c r="D600" s="333">
        <v>75.898311239999998</v>
      </c>
    </row>
    <row r="601" spans="1:4">
      <c r="A601" s="256" t="s">
        <v>7119</v>
      </c>
      <c r="B601" s="332" t="s">
        <v>7120</v>
      </c>
      <c r="C601" s="332" t="s">
        <v>227</v>
      </c>
      <c r="D601" s="333">
        <v>215.29656123999999</v>
      </c>
    </row>
    <row r="602" spans="1:4">
      <c r="A602" s="256" t="s">
        <v>7121</v>
      </c>
      <c r="B602" s="332" t="s">
        <v>7122</v>
      </c>
      <c r="C602" s="332" t="s">
        <v>227</v>
      </c>
      <c r="D602" s="333">
        <v>93.386958456000002</v>
      </c>
    </row>
    <row r="603" spans="1:4">
      <c r="A603" s="256" t="s">
        <v>7123</v>
      </c>
      <c r="B603" s="332" t="s">
        <v>7124</v>
      </c>
      <c r="C603" s="332" t="s">
        <v>227</v>
      </c>
      <c r="D603" s="333">
        <v>227.49763645600001</v>
      </c>
    </row>
    <row r="604" spans="1:4">
      <c r="A604" s="256" t="s">
        <v>7129</v>
      </c>
      <c r="B604" s="332" t="s">
        <v>7130</v>
      </c>
      <c r="C604" s="332" t="s">
        <v>227</v>
      </c>
      <c r="D604" s="333">
        <v>46.56904411764706</v>
      </c>
    </row>
    <row r="605" spans="1:4">
      <c r="A605" s="256" t="s">
        <v>7131</v>
      </c>
      <c r="B605" s="332" t="s">
        <v>7132</v>
      </c>
      <c r="C605" s="332" t="s">
        <v>227</v>
      </c>
      <c r="D605" s="333">
        <v>134.84010294117647</v>
      </c>
    </row>
    <row r="606" spans="1:4">
      <c r="A606" s="256" t="s">
        <v>7135</v>
      </c>
      <c r="B606" s="332" t="s">
        <v>7136</v>
      </c>
      <c r="C606" s="332" t="s">
        <v>227</v>
      </c>
      <c r="D606" s="333">
        <v>48.682742647058824</v>
      </c>
    </row>
    <row r="607" spans="1:4">
      <c r="A607" s="256" t="s">
        <v>7137</v>
      </c>
      <c r="B607" s="332" t="s">
        <v>7138</v>
      </c>
      <c r="C607" s="332" t="s">
        <v>227</v>
      </c>
      <c r="D607" s="333">
        <v>159.4975661764706</v>
      </c>
    </row>
    <row r="608" spans="1:4">
      <c r="A608" s="256" t="s">
        <v>7147</v>
      </c>
      <c r="B608" s="332" t="s">
        <v>7148</v>
      </c>
      <c r="C608" s="332" t="s">
        <v>227</v>
      </c>
      <c r="D608" s="333">
        <v>7.3380466461538463</v>
      </c>
    </row>
    <row r="609" spans="1:4">
      <c r="A609" s="256" t="s">
        <v>7149</v>
      </c>
      <c r="B609" s="332" t="s">
        <v>7150</v>
      </c>
      <c r="C609" s="332" t="s">
        <v>227</v>
      </c>
      <c r="D609" s="333">
        <v>10.797431261538462</v>
      </c>
    </row>
    <row r="610" spans="1:4">
      <c r="A610" s="256" t="s">
        <v>7337</v>
      </c>
      <c r="B610" s="332" t="s">
        <v>7338</v>
      </c>
      <c r="C610" s="332" t="s">
        <v>227</v>
      </c>
      <c r="D610" s="333">
        <v>56.508961921428572</v>
      </c>
    </row>
    <row r="611" spans="1:4">
      <c r="A611" s="256" t="s">
        <v>7339</v>
      </c>
      <c r="B611" s="332" t="s">
        <v>7340</v>
      </c>
      <c r="C611" s="332" t="s">
        <v>227</v>
      </c>
      <c r="D611" s="333">
        <v>167.59994763571427</v>
      </c>
    </row>
    <row r="612" spans="1:4">
      <c r="A612" s="256" t="s">
        <v>7343</v>
      </c>
      <c r="B612" s="332" t="s">
        <v>7344</v>
      </c>
      <c r="C612" s="332" t="s">
        <v>227</v>
      </c>
      <c r="D612" s="333">
        <v>86.993230864285721</v>
      </c>
    </row>
    <row r="613" spans="1:4">
      <c r="A613" s="256" t="s">
        <v>7345</v>
      </c>
      <c r="B613" s="332" t="s">
        <v>7346</v>
      </c>
      <c r="C613" s="332" t="s">
        <v>227</v>
      </c>
      <c r="D613" s="333">
        <v>282.40988800714285</v>
      </c>
    </row>
    <row r="614" spans="1:4">
      <c r="A614" s="256" t="s">
        <v>7415</v>
      </c>
      <c r="B614" s="332" t="s">
        <v>7416</v>
      </c>
      <c r="C614" s="332" t="s">
        <v>227</v>
      </c>
      <c r="D614" s="333">
        <v>0.23744325000000002</v>
      </c>
    </row>
    <row r="615" spans="1:4">
      <c r="A615" s="256" t="s">
        <v>7417</v>
      </c>
      <c r="B615" s="332" t="s">
        <v>7418</v>
      </c>
      <c r="C615" s="332" t="s">
        <v>227</v>
      </c>
      <c r="D615" s="333">
        <v>0.35431825</v>
      </c>
    </row>
    <row r="616" spans="1:4">
      <c r="A616" s="256" t="s">
        <v>7448</v>
      </c>
      <c r="B616" s="332" t="s">
        <v>7449</v>
      </c>
      <c r="C616" s="332" t="s">
        <v>227</v>
      </c>
      <c r="D616" s="333">
        <v>69.357138888888883</v>
      </c>
    </row>
    <row r="617" spans="1:4">
      <c r="A617" s="256" t="s">
        <v>7450</v>
      </c>
      <c r="B617" s="332" t="s">
        <v>7451</v>
      </c>
      <c r="C617" s="332" t="s">
        <v>227</v>
      </c>
      <c r="D617" s="333">
        <v>227.83136111111111</v>
      </c>
    </row>
    <row r="618" spans="1:4">
      <c r="A618" s="256" t="s">
        <v>7452</v>
      </c>
      <c r="B618" s="332" t="s">
        <v>7453</v>
      </c>
      <c r="C618" s="332" t="s">
        <v>227</v>
      </c>
      <c r="D618" s="333">
        <v>77.514166666666668</v>
      </c>
    </row>
    <row r="619" spans="1:4">
      <c r="A619" s="256" t="s">
        <v>7454</v>
      </c>
      <c r="B619" s="332" t="s">
        <v>7455</v>
      </c>
      <c r="C619" s="332" t="s">
        <v>227</v>
      </c>
      <c r="D619" s="333">
        <v>292.01383333333337</v>
      </c>
    </row>
    <row r="620" spans="1:4">
      <c r="A620" s="256" t="s">
        <v>7774</v>
      </c>
      <c r="B620" s="332" t="s">
        <v>7775</v>
      </c>
      <c r="C620" s="332" t="s">
        <v>227</v>
      </c>
      <c r="D620" s="333">
        <v>62.153403481481483</v>
      </c>
    </row>
    <row r="621" spans="1:4">
      <c r="A621" s="256" t="s">
        <v>7776</v>
      </c>
      <c r="B621" s="332" t="s">
        <v>7777</v>
      </c>
      <c r="C621" s="332" t="s">
        <v>227</v>
      </c>
      <c r="D621" s="333">
        <v>179.5523294074074</v>
      </c>
    </row>
    <row r="622" spans="1:4">
      <c r="A622" s="256" t="s">
        <v>7778</v>
      </c>
      <c r="B622" s="332" t="s">
        <v>7779</v>
      </c>
      <c r="C622" s="332" t="s">
        <v>227</v>
      </c>
      <c r="D622" s="333">
        <v>53.832858039999998</v>
      </c>
    </row>
    <row r="623" spans="1:4">
      <c r="A623" s="256" t="s">
        <v>7780</v>
      </c>
      <c r="B623" s="332" t="s">
        <v>7781</v>
      </c>
      <c r="C623" s="332" t="s">
        <v>227</v>
      </c>
      <c r="D623" s="333">
        <v>166.44127804000001</v>
      </c>
    </row>
    <row r="624" spans="1:4">
      <c r="A624" s="256" t="s">
        <v>7782</v>
      </c>
      <c r="B624" s="332" t="s">
        <v>7783</v>
      </c>
      <c r="C624" s="332" t="s">
        <v>227</v>
      </c>
      <c r="D624" s="333">
        <v>55.881465060000004</v>
      </c>
    </row>
    <row r="625" spans="1:4">
      <c r="A625" s="256" t="s">
        <v>7784</v>
      </c>
      <c r="B625" s="332" t="s">
        <v>7785</v>
      </c>
      <c r="C625" s="332" t="s">
        <v>227</v>
      </c>
      <c r="D625" s="333">
        <v>170.98084506000001</v>
      </c>
    </row>
    <row r="626" spans="1:4">
      <c r="A626" s="256" t="s">
        <v>7788</v>
      </c>
      <c r="B626" s="332" t="s">
        <v>7789</v>
      </c>
      <c r="C626" s="332" t="s">
        <v>227</v>
      </c>
      <c r="D626" s="333">
        <v>20.057258552499999</v>
      </c>
    </row>
    <row r="627" spans="1:4">
      <c r="A627" s="256" t="s">
        <v>7790</v>
      </c>
      <c r="B627" s="332" t="s">
        <v>7791</v>
      </c>
      <c r="C627" s="332" t="s">
        <v>227</v>
      </c>
      <c r="D627" s="333">
        <v>24.083635219166666</v>
      </c>
    </row>
    <row r="628" spans="1:4">
      <c r="A628" s="256" t="s">
        <v>7794</v>
      </c>
      <c r="B628" s="332" t="s">
        <v>7795</v>
      </c>
      <c r="C628" s="332" t="s">
        <v>227</v>
      </c>
      <c r="D628" s="333">
        <v>27.46069825</v>
      </c>
    </row>
    <row r="629" spans="1:4">
      <c r="A629" s="256" t="s">
        <v>7796</v>
      </c>
      <c r="B629" s="332" t="s">
        <v>7797</v>
      </c>
      <c r="C629" s="332" t="s">
        <v>227</v>
      </c>
      <c r="D629" s="333">
        <v>42.164864916666666</v>
      </c>
    </row>
    <row r="630" spans="1:4">
      <c r="A630" s="256" t="s">
        <v>7802</v>
      </c>
      <c r="B630" s="332" t="s">
        <v>7803</v>
      </c>
      <c r="C630" s="332" t="s">
        <v>227</v>
      </c>
      <c r="D630" s="333">
        <v>41.782226444444447</v>
      </c>
    </row>
    <row r="631" spans="1:4">
      <c r="A631" s="256" t="s">
        <v>7804</v>
      </c>
      <c r="B631" s="332" t="s">
        <v>7805</v>
      </c>
      <c r="C631" s="332" t="s">
        <v>227</v>
      </c>
      <c r="D631" s="333">
        <v>83.92842644444444</v>
      </c>
    </row>
    <row r="632" spans="1:4">
      <c r="A632" s="256" t="s">
        <v>26649</v>
      </c>
      <c r="B632" s="332" t="s">
        <v>26650</v>
      </c>
      <c r="C632" s="332" t="s">
        <v>227</v>
      </c>
      <c r="D632" s="333">
        <v>0.626150875</v>
      </c>
    </row>
    <row r="633" spans="1:4">
      <c r="A633" s="256" t="s">
        <v>26651</v>
      </c>
      <c r="B633" s="332" t="s">
        <v>26652</v>
      </c>
      <c r="C633" s="332" t="s">
        <v>227</v>
      </c>
      <c r="D633" s="333">
        <v>4.0113175416666671</v>
      </c>
    </row>
    <row r="634" spans="1:4">
      <c r="A634" s="256" t="s">
        <v>7864</v>
      </c>
      <c r="B634" s="332" t="s">
        <v>7865</v>
      </c>
      <c r="C634" s="332" t="s">
        <v>227</v>
      </c>
      <c r="D634" s="333">
        <v>29.949860793650792</v>
      </c>
    </row>
    <row r="635" spans="1:4">
      <c r="A635" s="256" t="s">
        <v>7866</v>
      </c>
      <c r="B635" s="332" t="s">
        <v>7867</v>
      </c>
      <c r="C635" s="332" t="s">
        <v>227</v>
      </c>
      <c r="D635" s="333">
        <v>89.86667825396826</v>
      </c>
    </row>
    <row r="636" spans="1:4">
      <c r="A636" s="256" t="s">
        <v>7870</v>
      </c>
      <c r="B636" s="332" t="s">
        <v>7871</v>
      </c>
      <c r="C636" s="332" t="s">
        <v>227</v>
      </c>
      <c r="D636" s="333">
        <v>32.105603253968255</v>
      </c>
    </row>
    <row r="637" spans="1:4">
      <c r="A637" s="256" t="s">
        <v>7872</v>
      </c>
      <c r="B637" s="332" t="s">
        <v>7873</v>
      </c>
      <c r="C637" s="332" t="s">
        <v>227</v>
      </c>
      <c r="D637" s="333">
        <v>103.42690484126985</v>
      </c>
    </row>
    <row r="638" spans="1:4">
      <c r="A638" s="256" t="s">
        <v>7876</v>
      </c>
      <c r="B638" s="332" t="s">
        <v>7877</v>
      </c>
      <c r="C638" s="332" t="s">
        <v>227</v>
      </c>
      <c r="D638" s="333">
        <v>33.399048730158732</v>
      </c>
    </row>
    <row r="639" spans="1:4">
      <c r="A639" s="256" t="s">
        <v>7878</v>
      </c>
      <c r="B639" s="332" t="s">
        <v>7879</v>
      </c>
      <c r="C639" s="332" t="s">
        <v>227</v>
      </c>
      <c r="D639" s="333">
        <v>121.3790407936508</v>
      </c>
    </row>
    <row r="640" spans="1:4">
      <c r="A640" s="256" t="s">
        <v>7882</v>
      </c>
      <c r="B640" s="332" t="s">
        <v>7883</v>
      </c>
      <c r="C640" s="332" t="s">
        <v>227</v>
      </c>
      <c r="D640" s="333">
        <v>47.59113</v>
      </c>
    </row>
    <row r="641" spans="1:4">
      <c r="A641" s="256" t="s">
        <v>7884</v>
      </c>
      <c r="B641" s="332" t="s">
        <v>7885</v>
      </c>
      <c r="C641" s="332" t="s">
        <v>227</v>
      </c>
      <c r="D641" s="333">
        <v>242.09263000000001</v>
      </c>
    </row>
    <row r="642" spans="1:4">
      <c r="A642" s="256" t="s">
        <v>26653</v>
      </c>
      <c r="B642" s="332" t="s">
        <v>26654</v>
      </c>
      <c r="C642" s="332" t="s">
        <v>227</v>
      </c>
      <c r="D642" s="333">
        <v>11.074139299999999</v>
      </c>
    </row>
    <row r="643" spans="1:4">
      <c r="A643" s="256" t="s">
        <v>26655</v>
      </c>
      <c r="B643" s="332" t="s">
        <v>26656</v>
      </c>
      <c r="C643" s="332" t="s">
        <v>227</v>
      </c>
      <c r="D643" s="333">
        <v>51.698272633333332</v>
      </c>
    </row>
    <row r="644" spans="1:4">
      <c r="A644" s="256" t="s">
        <v>26657</v>
      </c>
      <c r="B644" s="332" t="s">
        <v>26658</v>
      </c>
      <c r="C644" s="332" t="s">
        <v>227</v>
      </c>
      <c r="D644" s="333">
        <v>0.44717298000000005</v>
      </c>
    </row>
    <row r="645" spans="1:4">
      <c r="A645" s="256" t="s">
        <v>26659</v>
      </c>
      <c r="B645" s="332" t="s">
        <v>26660</v>
      </c>
      <c r="C645" s="332" t="s">
        <v>227</v>
      </c>
      <c r="D645" s="333">
        <v>0.71102297999999997</v>
      </c>
    </row>
    <row r="646" spans="1:4">
      <c r="A646" s="256" t="s">
        <v>26661</v>
      </c>
      <c r="B646" s="332" t="s">
        <v>26662</v>
      </c>
      <c r="C646" s="332" t="s">
        <v>227</v>
      </c>
      <c r="D646" s="333">
        <v>2.3730298500000004</v>
      </c>
    </row>
    <row r="647" spans="1:4">
      <c r="A647" s="256" t="s">
        <v>26663</v>
      </c>
      <c r="B647" s="332" t="s">
        <v>26664</v>
      </c>
      <c r="C647" s="332" t="s">
        <v>227</v>
      </c>
      <c r="D647" s="333">
        <v>18.416829849999999</v>
      </c>
    </row>
    <row r="648" spans="1:4">
      <c r="A648" s="256" t="s">
        <v>7904</v>
      </c>
      <c r="B648" s="332" t="s">
        <v>7905</v>
      </c>
      <c r="C648" s="332" t="s">
        <v>227</v>
      </c>
      <c r="D648" s="333">
        <v>0.96989911111111116</v>
      </c>
    </row>
    <row r="649" spans="1:4">
      <c r="A649" s="256" t="s">
        <v>7963</v>
      </c>
      <c r="B649" s="332" t="s">
        <v>7964</v>
      </c>
      <c r="C649" s="332" t="s">
        <v>227</v>
      </c>
      <c r="D649" s="333">
        <v>183.82613414814816</v>
      </c>
    </row>
    <row r="650" spans="1:4">
      <c r="A650" s="256" t="s">
        <v>7965</v>
      </c>
      <c r="B650" s="332" t="s">
        <v>7966</v>
      </c>
      <c r="C650" s="332" t="s">
        <v>227</v>
      </c>
      <c r="D650" s="333">
        <v>378.13804525925923</v>
      </c>
    </row>
    <row r="651" spans="1:4">
      <c r="A651" s="256" t="s">
        <v>9332</v>
      </c>
      <c r="B651" s="332" t="s">
        <v>9333</v>
      </c>
      <c r="C651" s="332" t="s">
        <v>227</v>
      </c>
      <c r="D651" s="333">
        <v>1.2468350666666665</v>
      </c>
    </row>
    <row r="652" spans="1:4">
      <c r="A652" s="256" t="s">
        <v>9557</v>
      </c>
      <c r="B652" s="332" t="s">
        <v>9558</v>
      </c>
      <c r="C652" s="332" t="s">
        <v>227</v>
      </c>
      <c r="D652" s="333">
        <v>100.30920402205884</v>
      </c>
    </row>
    <row r="653" spans="1:4">
      <c r="A653" s="256" t="s">
        <v>9559</v>
      </c>
      <c r="B653" s="332" t="s">
        <v>9560</v>
      </c>
      <c r="C653" s="332" t="s">
        <v>227</v>
      </c>
      <c r="D653" s="333">
        <v>272.30780696323529</v>
      </c>
    </row>
    <row r="654" spans="1:4" ht="33.75">
      <c r="A654" s="256" t="s">
        <v>9716</v>
      </c>
      <c r="B654" s="332" t="s">
        <v>9717</v>
      </c>
      <c r="C654" s="332" t="s">
        <v>227</v>
      </c>
      <c r="D654" s="333">
        <v>28.616996799999999</v>
      </c>
    </row>
    <row r="655" spans="1:4" ht="33.75">
      <c r="A655" s="256" t="s">
        <v>9718</v>
      </c>
      <c r="B655" s="332" t="s">
        <v>9719</v>
      </c>
      <c r="C655" s="332" t="s">
        <v>227</v>
      </c>
      <c r="D655" s="333">
        <v>33.744175371428575</v>
      </c>
    </row>
    <row r="656" spans="1:4">
      <c r="A656" s="256" t="s">
        <v>9739</v>
      </c>
      <c r="B656" s="332" t="s">
        <v>9740</v>
      </c>
      <c r="C656" s="332" t="s">
        <v>227</v>
      </c>
      <c r="D656" s="333">
        <v>75.241865919999995</v>
      </c>
    </row>
    <row r="657" spans="1:4">
      <c r="A657" s="256" t="s">
        <v>9741</v>
      </c>
      <c r="B657" s="332" t="s">
        <v>9742</v>
      </c>
      <c r="C657" s="332" t="s">
        <v>227</v>
      </c>
      <c r="D657" s="333">
        <v>206.06592592000001</v>
      </c>
    </row>
    <row r="658" spans="1:4">
      <c r="A658" s="256" t="s">
        <v>9743</v>
      </c>
      <c r="B658" s="332" t="s">
        <v>9744</v>
      </c>
      <c r="C658" s="332" t="s">
        <v>227</v>
      </c>
      <c r="D658" s="333">
        <v>138.14936775000001</v>
      </c>
    </row>
    <row r="659" spans="1:4">
      <c r="A659" s="256" t="s">
        <v>9745</v>
      </c>
      <c r="B659" s="332" t="s">
        <v>9746</v>
      </c>
      <c r="C659" s="332" t="s">
        <v>227</v>
      </c>
      <c r="D659" s="333">
        <v>356.62336775</v>
      </c>
    </row>
    <row r="660" spans="1:4" ht="22.5">
      <c r="A660" s="256" t="s">
        <v>26665</v>
      </c>
      <c r="B660" s="332" t="s">
        <v>26666</v>
      </c>
      <c r="C660" s="332" t="s">
        <v>227</v>
      </c>
      <c r="D660" s="333">
        <v>76.694297360000007</v>
      </c>
    </row>
    <row r="661" spans="1:4" ht="33.75">
      <c r="A661" s="256" t="s">
        <v>26667</v>
      </c>
      <c r="B661" s="332" t="s">
        <v>26668</v>
      </c>
      <c r="C661" s="332" t="s">
        <v>227</v>
      </c>
      <c r="D661" s="333">
        <v>194.00219736</v>
      </c>
    </row>
    <row r="662" spans="1:4">
      <c r="A662" s="256" t="s">
        <v>9781</v>
      </c>
      <c r="B662" s="332" t="s">
        <v>9782</v>
      </c>
      <c r="C662" s="332" t="s">
        <v>227</v>
      </c>
      <c r="D662" s="333">
        <v>0.21402871000000001</v>
      </c>
    </row>
    <row r="663" spans="1:4">
      <c r="A663" s="256" t="s">
        <v>9787</v>
      </c>
      <c r="B663" s="332" t="s">
        <v>9788</v>
      </c>
      <c r="C663" s="332" t="s">
        <v>227</v>
      </c>
      <c r="D663" s="333">
        <v>4.6949795099999996</v>
      </c>
    </row>
    <row r="664" spans="1:4">
      <c r="A664" s="256" t="s">
        <v>9789</v>
      </c>
      <c r="B664" s="332" t="s">
        <v>9790</v>
      </c>
      <c r="C664" s="332" t="s">
        <v>227</v>
      </c>
      <c r="D664" s="333">
        <v>6.9589295099999999</v>
      </c>
    </row>
    <row r="665" spans="1:4">
      <c r="A665" s="256" t="s">
        <v>9833</v>
      </c>
      <c r="B665" s="332" t="s">
        <v>9834</v>
      </c>
      <c r="C665" s="332" t="s">
        <v>227</v>
      </c>
      <c r="D665" s="333">
        <v>70.779571875000002</v>
      </c>
    </row>
    <row r="666" spans="1:4">
      <c r="A666" s="256" t="s">
        <v>9835</v>
      </c>
      <c r="B666" s="332" t="s">
        <v>9836</v>
      </c>
      <c r="C666" s="332" t="s">
        <v>227</v>
      </c>
      <c r="D666" s="333">
        <v>70.852679829545451</v>
      </c>
    </row>
    <row r="667" spans="1:4">
      <c r="A667" s="256" t="s">
        <v>10502</v>
      </c>
      <c r="B667" s="332" t="s">
        <v>10503</v>
      </c>
      <c r="C667" s="332" t="s">
        <v>227</v>
      </c>
      <c r="D667" s="333">
        <v>119.31978254999999</v>
      </c>
    </row>
    <row r="668" spans="1:4">
      <c r="A668" s="256" t="s">
        <v>10504</v>
      </c>
      <c r="B668" s="332" t="s">
        <v>10505</v>
      </c>
      <c r="C668" s="332" t="s">
        <v>227</v>
      </c>
      <c r="D668" s="333">
        <v>368.56128254999999</v>
      </c>
    </row>
    <row r="669" spans="1:4">
      <c r="A669" s="256" t="s">
        <v>10523</v>
      </c>
      <c r="B669" s="332" t="s">
        <v>10524</v>
      </c>
      <c r="C669" s="332" t="s">
        <v>227</v>
      </c>
      <c r="D669" s="333">
        <v>7.6520220000000014E-2</v>
      </c>
    </row>
    <row r="670" spans="1:4" ht="22.5">
      <c r="A670" s="256" t="s">
        <v>10525</v>
      </c>
      <c r="B670" s="332" t="s">
        <v>10526</v>
      </c>
      <c r="C670" s="332" t="s">
        <v>227</v>
      </c>
      <c r="D670" s="333">
        <v>0.12167022000000001</v>
      </c>
    </row>
    <row r="671" spans="1:4">
      <c r="A671" s="256" t="s">
        <v>26669</v>
      </c>
      <c r="B671" s="332" t="s">
        <v>26670</v>
      </c>
      <c r="C671" s="332" t="s">
        <v>227</v>
      </c>
      <c r="D671" s="333">
        <v>0.38405314285714287</v>
      </c>
    </row>
    <row r="672" spans="1:4">
      <c r="A672" s="256" t="s">
        <v>26671</v>
      </c>
      <c r="B672" s="332" t="s">
        <v>26672</v>
      </c>
      <c r="C672" s="332" t="s">
        <v>227</v>
      </c>
      <c r="D672" s="333">
        <v>5.5984102857142855</v>
      </c>
    </row>
    <row r="673" spans="1:4">
      <c r="A673" s="256" t="s">
        <v>10607</v>
      </c>
      <c r="B673" s="332" t="s">
        <v>10608</v>
      </c>
      <c r="C673" s="332" t="s">
        <v>227</v>
      </c>
      <c r="D673" s="333">
        <v>2.70785622</v>
      </c>
    </row>
    <row r="674" spans="1:4">
      <c r="A674" s="256" t="s">
        <v>10609</v>
      </c>
      <c r="B674" s="332" t="s">
        <v>10610</v>
      </c>
      <c r="C674" s="332" t="s">
        <v>227</v>
      </c>
      <c r="D674" s="333">
        <v>4.0797562200000002</v>
      </c>
    </row>
    <row r="675" spans="1:4">
      <c r="A675" s="256" t="s">
        <v>10676</v>
      </c>
      <c r="B675" s="332" t="s">
        <v>10677</v>
      </c>
      <c r="C675" s="332" t="s">
        <v>227</v>
      </c>
      <c r="D675" s="333">
        <v>1.8200684571428571</v>
      </c>
    </row>
    <row r="676" spans="1:4" ht="22.5">
      <c r="A676" s="256" t="s">
        <v>10678</v>
      </c>
      <c r="B676" s="332" t="s">
        <v>10679</v>
      </c>
      <c r="C676" s="332" t="s">
        <v>227</v>
      </c>
      <c r="D676" s="333">
        <v>12.214961314285715</v>
      </c>
    </row>
    <row r="677" spans="1:4">
      <c r="A677" s="256" t="s">
        <v>10688</v>
      </c>
      <c r="B677" s="332" t="s">
        <v>10689</v>
      </c>
      <c r="C677" s="332" t="s">
        <v>227</v>
      </c>
      <c r="D677" s="333">
        <v>25.518609833333333</v>
      </c>
    </row>
    <row r="678" spans="1:4">
      <c r="A678" s="256" t="s">
        <v>10690</v>
      </c>
      <c r="B678" s="332" t="s">
        <v>10691</v>
      </c>
      <c r="C678" s="332" t="s">
        <v>227</v>
      </c>
      <c r="D678" s="333">
        <v>141.39577650000001</v>
      </c>
    </row>
    <row r="679" spans="1:4">
      <c r="A679" s="256" t="s">
        <v>10694</v>
      </c>
      <c r="B679" s="332" t="s">
        <v>10695</v>
      </c>
      <c r="C679" s="332" t="s">
        <v>227</v>
      </c>
      <c r="D679" s="333">
        <v>27.240992308333333</v>
      </c>
    </row>
    <row r="680" spans="1:4">
      <c r="A680" s="256" t="s">
        <v>10696</v>
      </c>
      <c r="B680" s="332" t="s">
        <v>10697</v>
      </c>
      <c r="C680" s="332" t="s">
        <v>227</v>
      </c>
      <c r="D680" s="333">
        <v>172.10973397500001</v>
      </c>
    </row>
    <row r="681" spans="1:4">
      <c r="A681" s="256" t="s">
        <v>10708</v>
      </c>
      <c r="B681" s="332" t="s">
        <v>10709</v>
      </c>
      <c r="C681" s="332" t="s">
        <v>227</v>
      </c>
      <c r="D681" s="333">
        <v>22.253654441666669</v>
      </c>
    </row>
    <row r="682" spans="1:4">
      <c r="A682" s="256" t="s">
        <v>10710</v>
      </c>
      <c r="B682" s="332" t="s">
        <v>10711</v>
      </c>
      <c r="C682" s="332" t="s">
        <v>227</v>
      </c>
      <c r="D682" s="333">
        <v>52.684662775</v>
      </c>
    </row>
    <row r="683" spans="1:4">
      <c r="A683" s="256" t="s">
        <v>10757</v>
      </c>
      <c r="B683" s="332" t="s">
        <v>10758</v>
      </c>
      <c r="C683" s="332" t="s">
        <v>227</v>
      </c>
      <c r="D683" s="333">
        <v>42.501118380000001</v>
      </c>
    </row>
    <row r="684" spans="1:4">
      <c r="A684" s="256" t="s">
        <v>10759</v>
      </c>
      <c r="B684" s="332" t="s">
        <v>10760</v>
      </c>
      <c r="C684" s="332" t="s">
        <v>227</v>
      </c>
      <c r="D684" s="333">
        <v>56.710208380000005</v>
      </c>
    </row>
    <row r="685" spans="1:4">
      <c r="A685" s="256" t="s">
        <v>10763</v>
      </c>
      <c r="B685" s="332" t="s">
        <v>10764</v>
      </c>
      <c r="C685" s="332" t="s">
        <v>227</v>
      </c>
      <c r="D685" s="333">
        <v>57.717371739999997</v>
      </c>
    </row>
    <row r="686" spans="1:4">
      <c r="A686" s="256" t="s">
        <v>10765</v>
      </c>
      <c r="B686" s="332" t="s">
        <v>10766</v>
      </c>
      <c r="C686" s="332" t="s">
        <v>227</v>
      </c>
      <c r="D686" s="333">
        <v>84.495941740000006</v>
      </c>
    </row>
    <row r="687" spans="1:4">
      <c r="A687" s="256" t="s">
        <v>10769</v>
      </c>
      <c r="B687" s="332" t="s">
        <v>10770</v>
      </c>
      <c r="C687" s="332" t="s">
        <v>227</v>
      </c>
      <c r="D687" s="333">
        <v>74.256924940000005</v>
      </c>
    </row>
    <row r="688" spans="1:4">
      <c r="A688" s="256" t="s">
        <v>10771</v>
      </c>
      <c r="B688" s="332" t="s">
        <v>10772</v>
      </c>
      <c r="C688" s="332" t="s">
        <v>227</v>
      </c>
      <c r="D688" s="333">
        <v>114.69809494</v>
      </c>
    </row>
    <row r="689" spans="1:4">
      <c r="A689" s="256" t="s">
        <v>10777</v>
      </c>
      <c r="B689" s="332" t="s">
        <v>10778</v>
      </c>
      <c r="C689" s="332" t="s">
        <v>227</v>
      </c>
      <c r="D689" s="333">
        <v>65.71261100000001</v>
      </c>
    </row>
    <row r="690" spans="1:4">
      <c r="A690" s="256" t="s">
        <v>10779</v>
      </c>
      <c r="B690" s="332" t="s">
        <v>10780</v>
      </c>
      <c r="C690" s="332" t="s">
        <v>227</v>
      </c>
      <c r="D690" s="333">
        <v>198.80527766666668</v>
      </c>
    </row>
    <row r="691" spans="1:4">
      <c r="A691" s="256" t="s">
        <v>10781</v>
      </c>
      <c r="B691" s="332" t="s">
        <v>10782</v>
      </c>
      <c r="C691" s="332" t="s">
        <v>227</v>
      </c>
      <c r="D691" s="333">
        <v>44.75816828</v>
      </c>
    </row>
    <row r="692" spans="1:4">
      <c r="A692" s="256" t="s">
        <v>10783</v>
      </c>
      <c r="B692" s="332" t="s">
        <v>10784</v>
      </c>
      <c r="C692" s="332" t="s">
        <v>227</v>
      </c>
      <c r="D692" s="333">
        <v>95.327868280000004</v>
      </c>
    </row>
    <row r="693" spans="1:4">
      <c r="A693" s="256" t="s">
        <v>26673</v>
      </c>
      <c r="B693" s="332" t="s">
        <v>26674</v>
      </c>
      <c r="C693" s="332" t="s">
        <v>227</v>
      </c>
      <c r="D693" s="333">
        <v>115.79349999999999</v>
      </c>
    </row>
    <row r="694" spans="1:4">
      <c r="A694" s="256" t="s">
        <v>26675</v>
      </c>
      <c r="B694" s="332" t="s">
        <v>26676</v>
      </c>
      <c r="C694" s="332" t="s">
        <v>227</v>
      </c>
      <c r="D694" s="333">
        <v>414.84350000000001</v>
      </c>
    </row>
    <row r="695" spans="1:4" ht="33.75">
      <c r="A695" s="256" t="s">
        <v>26677</v>
      </c>
      <c r="B695" s="332" t="s">
        <v>26678</v>
      </c>
      <c r="C695" s="332" t="s">
        <v>227</v>
      </c>
      <c r="D695" s="333">
        <v>0.98246119999999992</v>
      </c>
    </row>
    <row r="696" spans="1:4" ht="33.75">
      <c r="A696" s="256" t="s">
        <v>26679</v>
      </c>
      <c r="B696" s="332" t="s">
        <v>26680</v>
      </c>
      <c r="C696" s="332" t="s">
        <v>227</v>
      </c>
      <c r="D696" s="333">
        <v>1.4514612</v>
      </c>
    </row>
    <row r="697" spans="1:4">
      <c r="A697" s="256" t="s">
        <v>10892</v>
      </c>
      <c r="B697" s="332" t="s">
        <v>10893</v>
      </c>
      <c r="C697" s="332" t="s">
        <v>227</v>
      </c>
      <c r="D697" s="333">
        <v>1.9293332666666667</v>
      </c>
    </row>
    <row r="698" spans="1:4">
      <c r="A698" s="256" t="s">
        <v>10894</v>
      </c>
      <c r="B698" s="332" t="s">
        <v>10895</v>
      </c>
      <c r="C698" s="332" t="s">
        <v>227</v>
      </c>
      <c r="D698" s="333">
        <v>2.2120332666666669</v>
      </c>
    </row>
    <row r="699" spans="1:4">
      <c r="A699" s="256" t="s">
        <v>11303</v>
      </c>
      <c r="B699" s="332" t="s">
        <v>11304</v>
      </c>
      <c r="C699" s="332" t="s">
        <v>227</v>
      </c>
      <c r="D699" s="333">
        <v>5.1296049494949489</v>
      </c>
    </row>
    <row r="700" spans="1:4">
      <c r="A700" s="256" t="s">
        <v>11305</v>
      </c>
      <c r="B700" s="332" t="s">
        <v>11306</v>
      </c>
      <c r="C700" s="332" t="s">
        <v>227</v>
      </c>
      <c r="D700" s="333">
        <v>9.107584747474748</v>
      </c>
    </row>
    <row r="701" spans="1:4">
      <c r="A701" s="256" t="s">
        <v>11307</v>
      </c>
      <c r="B701" s="332" t="s">
        <v>11308</v>
      </c>
      <c r="C701" s="332" t="s">
        <v>227</v>
      </c>
      <c r="D701" s="333">
        <v>26.009066761363634</v>
      </c>
    </row>
    <row r="702" spans="1:4">
      <c r="A702" s="256" t="s">
        <v>11311</v>
      </c>
      <c r="B702" s="332" t="s">
        <v>11312</v>
      </c>
      <c r="C702" s="332" t="s">
        <v>227</v>
      </c>
      <c r="D702" s="333">
        <v>14.697703125</v>
      </c>
    </row>
    <row r="703" spans="1:4" ht="22.5">
      <c r="A703" s="256" t="s">
        <v>26681</v>
      </c>
      <c r="B703" s="332" t="s">
        <v>26682</v>
      </c>
      <c r="C703" s="332" t="s">
        <v>227</v>
      </c>
      <c r="D703" s="333">
        <v>15.108961424999999</v>
      </c>
    </row>
    <row r="704" spans="1:4" ht="22.5">
      <c r="A704" s="256" t="s">
        <v>26683</v>
      </c>
      <c r="B704" s="332" t="s">
        <v>26684</v>
      </c>
      <c r="C704" s="332" t="s">
        <v>227</v>
      </c>
      <c r="D704" s="333">
        <v>22.507336424999998</v>
      </c>
    </row>
    <row r="705" spans="1:4">
      <c r="A705" s="256" t="s">
        <v>12232</v>
      </c>
      <c r="B705" s="332" t="s">
        <v>12233</v>
      </c>
      <c r="C705" s="332" t="s">
        <v>227</v>
      </c>
      <c r="D705" s="333">
        <v>18.18423348</v>
      </c>
    </row>
    <row r="706" spans="1:4">
      <c r="A706" s="256" t="s">
        <v>12234</v>
      </c>
      <c r="B706" s="332" t="s">
        <v>12235</v>
      </c>
      <c r="C706" s="332" t="s">
        <v>227</v>
      </c>
      <c r="D706" s="333">
        <v>19.518833480000001</v>
      </c>
    </row>
    <row r="707" spans="1:4">
      <c r="A707" s="256" t="s">
        <v>12244</v>
      </c>
      <c r="B707" s="332" t="s">
        <v>12245</v>
      </c>
      <c r="C707" s="332" t="s">
        <v>227</v>
      </c>
      <c r="D707" s="333">
        <v>22.438175900000001</v>
      </c>
    </row>
    <row r="708" spans="1:4">
      <c r="A708" s="256" t="s">
        <v>12246</v>
      </c>
      <c r="B708" s="332" t="s">
        <v>12247</v>
      </c>
      <c r="C708" s="332" t="s">
        <v>227</v>
      </c>
      <c r="D708" s="333">
        <v>31.4728259</v>
      </c>
    </row>
    <row r="709" spans="1:4">
      <c r="A709" s="256" t="s">
        <v>12309</v>
      </c>
      <c r="B709" s="332" t="s">
        <v>12310</v>
      </c>
      <c r="C709" s="332" t="s">
        <v>227</v>
      </c>
      <c r="D709" s="333">
        <v>19.700037139999999</v>
      </c>
    </row>
    <row r="710" spans="1:4">
      <c r="A710" s="256" t="s">
        <v>12311</v>
      </c>
      <c r="B710" s="332" t="s">
        <v>12312</v>
      </c>
      <c r="C710" s="332" t="s">
        <v>227</v>
      </c>
      <c r="D710" s="333">
        <v>27.19810914</v>
      </c>
    </row>
    <row r="711" spans="1:4">
      <c r="A711" s="256" t="s">
        <v>12313</v>
      </c>
      <c r="B711" s="332" t="s">
        <v>12314</v>
      </c>
      <c r="C711" s="332" t="s">
        <v>227</v>
      </c>
      <c r="D711" s="333">
        <v>281.22102975000001</v>
      </c>
    </row>
    <row r="712" spans="1:4">
      <c r="A712" s="256" t="s">
        <v>12315</v>
      </c>
      <c r="B712" s="332" t="s">
        <v>12316</v>
      </c>
      <c r="C712" s="332" t="s">
        <v>227</v>
      </c>
      <c r="D712" s="333">
        <v>843.69252974999995</v>
      </c>
    </row>
    <row r="713" spans="1:4">
      <c r="A713" s="256" t="s">
        <v>12319</v>
      </c>
      <c r="B713" s="332" t="s">
        <v>12320</v>
      </c>
      <c r="C713" s="332" t="s">
        <v>227</v>
      </c>
      <c r="D713" s="333">
        <v>76.574659047619051</v>
      </c>
    </row>
    <row r="714" spans="1:4">
      <c r="A714" s="256" t="s">
        <v>12321</v>
      </c>
      <c r="B714" s="332" t="s">
        <v>12322</v>
      </c>
      <c r="C714" s="332" t="s">
        <v>227</v>
      </c>
      <c r="D714" s="333">
        <v>218.35164317460317</v>
      </c>
    </row>
    <row r="715" spans="1:4">
      <c r="A715" s="256" t="s">
        <v>12099</v>
      </c>
      <c r="B715" s="332" t="s">
        <v>12100</v>
      </c>
      <c r="C715" s="332" t="s">
        <v>227</v>
      </c>
      <c r="D715" s="333">
        <v>3.7008466857142857</v>
      </c>
    </row>
    <row r="716" spans="1:4">
      <c r="A716" s="256" t="s">
        <v>12101</v>
      </c>
      <c r="B716" s="332" t="s">
        <v>12102</v>
      </c>
      <c r="C716" s="332" t="s">
        <v>227</v>
      </c>
      <c r="D716" s="333">
        <v>6.273260971428571</v>
      </c>
    </row>
    <row r="717" spans="1:4">
      <c r="A717" s="256" t="s">
        <v>12105</v>
      </c>
      <c r="B717" s="332" t="s">
        <v>12106</v>
      </c>
      <c r="C717" s="332" t="s">
        <v>227</v>
      </c>
      <c r="D717" s="333">
        <v>2.5936077142857146</v>
      </c>
    </row>
    <row r="718" spans="1:4">
      <c r="A718" s="256" t="s">
        <v>12107</v>
      </c>
      <c r="B718" s="332" t="s">
        <v>12108</v>
      </c>
      <c r="C718" s="332" t="s">
        <v>227</v>
      </c>
      <c r="D718" s="333">
        <v>4.3963934285714288</v>
      </c>
    </row>
    <row r="719" spans="1:4" ht="22.5">
      <c r="A719" s="256" t="s">
        <v>26685</v>
      </c>
      <c r="B719" s="332" t="s">
        <v>26686</v>
      </c>
      <c r="C719" s="332" t="s">
        <v>227</v>
      </c>
      <c r="D719" s="333">
        <v>144.52359624000002</v>
      </c>
    </row>
    <row r="720" spans="1:4" ht="22.5">
      <c r="A720" s="256" t="s">
        <v>26687</v>
      </c>
      <c r="B720" s="332" t="s">
        <v>26688</v>
      </c>
      <c r="C720" s="332" t="s">
        <v>227</v>
      </c>
      <c r="D720" s="333">
        <v>358.50393624000003</v>
      </c>
    </row>
    <row r="721" spans="1:4" ht="22.5">
      <c r="A721" s="256" t="s">
        <v>26689</v>
      </c>
      <c r="B721" s="332" t="s">
        <v>26690</v>
      </c>
      <c r="C721" s="332" t="s">
        <v>227</v>
      </c>
      <c r="D721" s="333">
        <v>247.03218150000001</v>
      </c>
    </row>
    <row r="722" spans="1:4" ht="22.5">
      <c r="A722" s="256" t="s">
        <v>26691</v>
      </c>
      <c r="B722" s="332" t="s">
        <v>26692</v>
      </c>
      <c r="C722" s="332" t="s">
        <v>227</v>
      </c>
      <c r="D722" s="333">
        <v>541.52018150000004</v>
      </c>
    </row>
    <row r="723" spans="1:4">
      <c r="A723" s="256" t="s">
        <v>12111</v>
      </c>
      <c r="B723" s="332" t="s">
        <v>12112</v>
      </c>
      <c r="C723" s="332" t="s">
        <v>227</v>
      </c>
      <c r="D723" s="333">
        <v>0.86382102857142862</v>
      </c>
    </row>
    <row r="724" spans="1:4">
      <c r="A724" s="256" t="s">
        <v>12113</v>
      </c>
      <c r="B724" s="332" t="s">
        <v>12114</v>
      </c>
      <c r="C724" s="332" t="s">
        <v>227</v>
      </c>
      <c r="D724" s="333">
        <v>3.838722E-2</v>
      </c>
    </row>
    <row r="725" spans="1:4">
      <c r="A725" s="256" t="s">
        <v>12115</v>
      </c>
      <c r="B725" s="332" t="s">
        <v>12116</v>
      </c>
      <c r="C725" s="332" t="s">
        <v>227</v>
      </c>
      <c r="D725" s="333">
        <v>6.1037220000000003E-2</v>
      </c>
    </row>
    <row r="726" spans="1:4">
      <c r="A726" s="256" t="s">
        <v>26693</v>
      </c>
      <c r="B726" s="332" t="s">
        <v>26694</v>
      </c>
      <c r="C726" s="332" t="s">
        <v>227</v>
      </c>
      <c r="D726" s="333">
        <v>0.89143897142857154</v>
      </c>
    </row>
    <row r="727" spans="1:4">
      <c r="A727" s="256" t="s">
        <v>26695</v>
      </c>
      <c r="B727" s="332" t="s">
        <v>26696</v>
      </c>
      <c r="C727" s="332" t="s">
        <v>227</v>
      </c>
      <c r="D727" s="333">
        <v>1.7176104000000003</v>
      </c>
    </row>
    <row r="728" spans="1:4">
      <c r="A728" s="256" t="s">
        <v>12129</v>
      </c>
      <c r="B728" s="332" t="s">
        <v>12130</v>
      </c>
      <c r="C728" s="332" t="s">
        <v>227</v>
      </c>
      <c r="D728" s="333">
        <v>30.033472364583332</v>
      </c>
    </row>
    <row r="729" spans="1:4">
      <c r="A729" s="256" t="s">
        <v>12131</v>
      </c>
      <c r="B729" s="332" t="s">
        <v>12132</v>
      </c>
      <c r="C729" s="332" t="s">
        <v>227</v>
      </c>
      <c r="D729" s="333">
        <v>43.305597364583328</v>
      </c>
    </row>
    <row r="730" spans="1:4">
      <c r="A730" s="256" t="s">
        <v>12133</v>
      </c>
      <c r="B730" s="332" t="s">
        <v>12134</v>
      </c>
      <c r="C730" s="332" t="s">
        <v>227</v>
      </c>
      <c r="D730" s="333">
        <v>25.731982249999998</v>
      </c>
    </row>
    <row r="731" spans="1:4">
      <c r="A731" s="256" t="s">
        <v>12135</v>
      </c>
      <c r="B731" s="332" t="s">
        <v>12136</v>
      </c>
      <c r="C731" s="332" t="s">
        <v>227</v>
      </c>
      <c r="D731" s="333">
        <v>34.063732250000001</v>
      </c>
    </row>
    <row r="732" spans="1:4">
      <c r="A732" s="256" t="s">
        <v>12137</v>
      </c>
      <c r="B732" s="332" t="s">
        <v>12138</v>
      </c>
      <c r="C732" s="332" t="s">
        <v>227</v>
      </c>
      <c r="D732" s="333">
        <v>69.915391962499996</v>
      </c>
    </row>
    <row r="733" spans="1:4">
      <c r="A733" s="256" t="s">
        <v>12139</v>
      </c>
      <c r="B733" s="332" t="s">
        <v>12140</v>
      </c>
      <c r="C733" s="332" t="s">
        <v>227</v>
      </c>
      <c r="D733" s="333">
        <v>151.9515919625</v>
      </c>
    </row>
    <row r="734" spans="1:4">
      <c r="A734" s="256" t="s">
        <v>12394</v>
      </c>
      <c r="B734" s="332" t="s">
        <v>12395</v>
      </c>
      <c r="C734" s="332" t="s">
        <v>227</v>
      </c>
      <c r="D734" s="333">
        <v>0.68948742857142853</v>
      </c>
    </row>
    <row r="735" spans="1:4">
      <c r="A735" s="256" t="s">
        <v>12999</v>
      </c>
      <c r="B735" s="332" t="s">
        <v>13000</v>
      </c>
      <c r="C735" s="332" t="s">
        <v>227</v>
      </c>
      <c r="D735" s="333">
        <v>20.5444037</v>
      </c>
    </row>
    <row r="736" spans="1:4">
      <c r="A736" s="256" t="s">
        <v>13001</v>
      </c>
      <c r="B736" s="332" t="s">
        <v>13002</v>
      </c>
      <c r="C736" s="332" t="s">
        <v>227</v>
      </c>
      <c r="D736" s="333">
        <v>21.5047037</v>
      </c>
    </row>
    <row r="737" spans="1:4">
      <c r="A737" s="256" t="s">
        <v>13230</v>
      </c>
      <c r="B737" s="332" t="s">
        <v>13231</v>
      </c>
      <c r="C737" s="332" t="s">
        <v>227</v>
      </c>
      <c r="D737" s="333">
        <v>5.0106666666666664</v>
      </c>
    </row>
    <row r="738" spans="1:4">
      <c r="A738" s="256" t="s">
        <v>26697</v>
      </c>
      <c r="B738" s="332" t="s">
        <v>26698</v>
      </c>
      <c r="C738" s="332" t="s">
        <v>227</v>
      </c>
      <c r="D738" s="333">
        <v>27.741236789999999</v>
      </c>
    </row>
    <row r="739" spans="1:4">
      <c r="A739" s="256" t="s">
        <v>26699</v>
      </c>
      <c r="B739" s="332" t="s">
        <v>26700</v>
      </c>
      <c r="C739" s="332" t="s">
        <v>227</v>
      </c>
      <c r="D739" s="333">
        <v>32.815786789999997</v>
      </c>
    </row>
    <row r="740" spans="1:4">
      <c r="A740" s="256" t="s">
        <v>13542</v>
      </c>
      <c r="B740" s="332" t="s">
        <v>13543</v>
      </c>
      <c r="C740" s="332" t="s">
        <v>227</v>
      </c>
      <c r="D740" s="333">
        <v>17.007866960000001</v>
      </c>
    </row>
    <row r="741" spans="1:4">
      <c r="A741" s="256" t="s">
        <v>13544</v>
      </c>
      <c r="B741" s="332" t="s">
        <v>13545</v>
      </c>
      <c r="C741" s="332" t="s">
        <v>227</v>
      </c>
      <c r="D741" s="333">
        <v>17.86806696</v>
      </c>
    </row>
    <row r="742" spans="1:4">
      <c r="A742" s="256" t="s">
        <v>13699</v>
      </c>
      <c r="B742" s="332" t="s">
        <v>13700</v>
      </c>
      <c r="C742" s="332" t="s">
        <v>227</v>
      </c>
      <c r="D742" s="333">
        <v>254.14426549166669</v>
      </c>
    </row>
    <row r="743" spans="1:4">
      <c r="A743" s="256" t="s">
        <v>13701</v>
      </c>
      <c r="B743" s="332" t="s">
        <v>13702</v>
      </c>
      <c r="C743" s="332" t="s">
        <v>227</v>
      </c>
      <c r="D743" s="333">
        <v>719.90584882500002</v>
      </c>
    </row>
    <row r="744" spans="1:4">
      <c r="A744" s="256" t="s">
        <v>14839</v>
      </c>
      <c r="B744" s="332" t="s">
        <v>14840</v>
      </c>
      <c r="C744" s="332" t="s">
        <v>227</v>
      </c>
      <c r="D744" s="333">
        <v>1.8118311384615384</v>
      </c>
    </row>
    <row r="745" spans="1:4">
      <c r="A745" s="256" t="s">
        <v>14841</v>
      </c>
      <c r="B745" s="332" t="s">
        <v>14842</v>
      </c>
      <c r="C745" s="332" t="s">
        <v>227</v>
      </c>
      <c r="D745" s="333">
        <v>2.6659849846153847</v>
      </c>
    </row>
    <row r="746" spans="1:4">
      <c r="A746" s="256" t="s">
        <v>14873</v>
      </c>
      <c r="B746" s="332" t="s">
        <v>14874</v>
      </c>
      <c r="C746" s="332" t="s">
        <v>227</v>
      </c>
      <c r="D746" s="333">
        <v>39.097263227941177</v>
      </c>
    </row>
    <row r="747" spans="1:4">
      <c r="A747" s="256" t="s">
        <v>14875</v>
      </c>
      <c r="B747" s="332" t="s">
        <v>14876</v>
      </c>
      <c r="C747" s="332" t="s">
        <v>227</v>
      </c>
      <c r="D747" s="333">
        <v>104.11643969852942</v>
      </c>
    </row>
    <row r="748" spans="1:4" ht="22.5">
      <c r="A748" s="256" t="s">
        <v>26701</v>
      </c>
      <c r="B748" s="332" t="s">
        <v>26702</v>
      </c>
      <c r="C748" s="332" t="s">
        <v>227</v>
      </c>
      <c r="D748" s="333">
        <v>0.13135757999999997</v>
      </c>
    </row>
    <row r="749" spans="1:4" ht="22.5">
      <c r="A749" s="256" t="s">
        <v>26703</v>
      </c>
      <c r="B749" s="332" t="s">
        <v>26704</v>
      </c>
      <c r="C749" s="332" t="s">
        <v>227</v>
      </c>
      <c r="D749" s="333">
        <v>0.23671757999999998</v>
      </c>
    </row>
    <row r="750" spans="1:4">
      <c r="A750" s="256" t="s">
        <v>14924</v>
      </c>
      <c r="B750" s="332" t="s">
        <v>14925</v>
      </c>
      <c r="C750" s="332" t="s">
        <v>227</v>
      </c>
      <c r="D750" s="333">
        <v>21.3706</v>
      </c>
    </row>
    <row r="751" spans="1:4">
      <c r="A751" s="256" t="s">
        <v>14926</v>
      </c>
      <c r="B751" s="332" t="s">
        <v>14927</v>
      </c>
      <c r="C751" s="332" t="s">
        <v>227</v>
      </c>
      <c r="D751" s="333">
        <v>22.770600000000002</v>
      </c>
    </row>
    <row r="752" spans="1:4">
      <c r="A752" s="256" t="s">
        <v>14895</v>
      </c>
      <c r="B752" s="332" t="s">
        <v>14896</v>
      </c>
      <c r="C752" s="332" t="s">
        <v>227</v>
      </c>
      <c r="D752" s="333">
        <v>0.4623312</v>
      </c>
    </row>
    <row r="753" spans="1:4">
      <c r="A753" s="256" t="s">
        <v>14897</v>
      </c>
      <c r="B753" s="332" t="s">
        <v>14898</v>
      </c>
      <c r="C753" s="332" t="s">
        <v>227</v>
      </c>
      <c r="D753" s="333">
        <v>2.4318412</v>
      </c>
    </row>
    <row r="754" spans="1:4">
      <c r="A754" s="256" t="s">
        <v>14901</v>
      </c>
      <c r="B754" s="332" t="s">
        <v>14902</v>
      </c>
      <c r="C754" s="332" t="s">
        <v>227</v>
      </c>
      <c r="D754" s="333">
        <v>2.8107463200000002</v>
      </c>
    </row>
    <row r="755" spans="1:4">
      <c r="A755" s="256" t="s">
        <v>14903</v>
      </c>
      <c r="B755" s="332" t="s">
        <v>14904</v>
      </c>
      <c r="C755" s="332" t="s">
        <v>227</v>
      </c>
      <c r="D755" s="333">
        <v>4.88750632</v>
      </c>
    </row>
    <row r="756" spans="1:4">
      <c r="A756" s="256" t="s">
        <v>14802</v>
      </c>
      <c r="B756" s="332" t="s">
        <v>14803</v>
      </c>
      <c r="C756" s="332" t="s">
        <v>227</v>
      </c>
      <c r="D756" s="333">
        <v>17.446763666666666</v>
      </c>
    </row>
    <row r="757" spans="1:4">
      <c r="A757" s="256" t="s">
        <v>14804</v>
      </c>
      <c r="B757" s="332" t="s">
        <v>14805</v>
      </c>
      <c r="C757" s="332" t="s">
        <v>227</v>
      </c>
      <c r="D757" s="333">
        <v>18.565930333333334</v>
      </c>
    </row>
    <row r="758" spans="1:4">
      <c r="A758" s="256" t="s">
        <v>14806</v>
      </c>
      <c r="B758" s="332" t="s">
        <v>14807</v>
      </c>
      <c r="C758" s="332" t="s">
        <v>227</v>
      </c>
      <c r="D758" s="333">
        <v>18.417319133333333</v>
      </c>
    </row>
    <row r="759" spans="1:4">
      <c r="A759" s="256" t="s">
        <v>14808</v>
      </c>
      <c r="B759" s="332" t="s">
        <v>14809</v>
      </c>
      <c r="C759" s="332" t="s">
        <v>227</v>
      </c>
      <c r="D759" s="333">
        <v>20.109152466666668</v>
      </c>
    </row>
    <row r="760" spans="1:4">
      <c r="A760" s="256" t="s">
        <v>15031</v>
      </c>
      <c r="B760" s="332" t="s">
        <v>15032</v>
      </c>
      <c r="C760" s="332" t="s">
        <v>227</v>
      </c>
      <c r="D760" s="333">
        <v>0.34808888888888889</v>
      </c>
    </row>
    <row r="761" spans="1:4">
      <c r="A761" s="256" t="s">
        <v>15033</v>
      </c>
      <c r="B761" s="332" t="s">
        <v>15034</v>
      </c>
      <c r="C761" s="332" t="s">
        <v>227</v>
      </c>
      <c r="D761" s="333">
        <v>0.5258666666666667</v>
      </c>
    </row>
    <row r="762" spans="1:4">
      <c r="A762" s="256" t="s">
        <v>15093</v>
      </c>
      <c r="B762" s="332" t="s">
        <v>15094</v>
      </c>
      <c r="C762" s="332" t="s">
        <v>6</v>
      </c>
      <c r="D762" s="333">
        <v>65.513820312500002</v>
      </c>
    </row>
    <row r="763" spans="1:4">
      <c r="A763" s="256" t="s">
        <v>15095</v>
      </c>
      <c r="B763" s="332" t="s">
        <v>15096</v>
      </c>
      <c r="C763" s="332" t="s">
        <v>227</v>
      </c>
      <c r="D763" s="333">
        <v>65.694232244318187</v>
      </c>
    </row>
    <row r="764" spans="1:4">
      <c r="A764" s="256" t="s">
        <v>26705</v>
      </c>
      <c r="B764" s="332" t="s">
        <v>26706</v>
      </c>
      <c r="C764" s="332" t="s">
        <v>227</v>
      </c>
      <c r="D764" s="333">
        <v>19.48604774</v>
      </c>
    </row>
    <row r="765" spans="1:4">
      <c r="A765" s="256" t="s">
        <v>26707</v>
      </c>
      <c r="B765" s="332" t="s">
        <v>26708</v>
      </c>
      <c r="C765" s="332" t="s">
        <v>227</v>
      </c>
      <c r="D765" s="333">
        <v>49.999867739999999</v>
      </c>
    </row>
    <row r="766" spans="1:4">
      <c r="A766" s="256" t="s">
        <v>15273</v>
      </c>
      <c r="B766" s="332" t="s">
        <v>15274</v>
      </c>
      <c r="C766" s="332" t="s">
        <v>227</v>
      </c>
      <c r="D766" s="333">
        <v>0.104848256</v>
      </c>
    </row>
    <row r="767" spans="1:4">
      <c r="A767" s="256" t="s">
        <v>15275</v>
      </c>
      <c r="B767" s="332" t="s">
        <v>15276</v>
      </c>
      <c r="C767" s="332" t="s">
        <v>227</v>
      </c>
      <c r="D767" s="333">
        <v>0.157968256</v>
      </c>
    </row>
    <row r="768" spans="1:4">
      <c r="A768" s="256" t="s">
        <v>15283</v>
      </c>
      <c r="B768" s="332" t="s">
        <v>15284</v>
      </c>
      <c r="C768" s="332" t="s">
        <v>227</v>
      </c>
      <c r="D768" s="333">
        <v>0.32045668799999999</v>
      </c>
    </row>
    <row r="769" spans="1:4">
      <c r="A769" s="256" t="s">
        <v>15287</v>
      </c>
      <c r="B769" s="332" t="s">
        <v>15288</v>
      </c>
      <c r="C769" s="332" t="s">
        <v>227</v>
      </c>
      <c r="D769" s="333">
        <v>0.21269668799999999</v>
      </c>
    </row>
    <row r="770" spans="1:4">
      <c r="A770" s="256" t="s">
        <v>15289</v>
      </c>
      <c r="B770" s="332" t="s">
        <v>15290</v>
      </c>
      <c r="C770" s="332" t="s">
        <v>227</v>
      </c>
      <c r="D770" s="333">
        <v>0.53421343200000004</v>
      </c>
    </row>
    <row r="771" spans="1:4">
      <c r="A771" s="256" t="s">
        <v>15293</v>
      </c>
      <c r="B771" s="332" t="s">
        <v>15294</v>
      </c>
      <c r="C771" s="332" t="s">
        <v>227</v>
      </c>
      <c r="D771" s="333">
        <v>3.1221432000000007E-2</v>
      </c>
    </row>
    <row r="772" spans="1:4">
      <c r="A772" s="256" t="s">
        <v>15409</v>
      </c>
      <c r="B772" s="332" t="s">
        <v>15410</v>
      </c>
      <c r="C772" s="332" t="s">
        <v>227</v>
      </c>
      <c r="D772" s="333">
        <v>13.271616828125001</v>
      </c>
    </row>
    <row r="773" spans="1:4">
      <c r="A773" s="256" t="s">
        <v>15411</v>
      </c>
      <c r="B773" s="332" t="s">
        <v>15412</v>
      </c>
      <c r="C773" s="332" t="s">
        <v>227</v>
      </c>
      <c r="D773" s="333">
        <v>20.889351203125003</v>
      </c>
    </row>
    <row r="774" spans="1:4">
      <c r="A774" s="256" t="s">
        <v>16600</v>
      </c>
      <c r="B774" s="332" t="s">
        <v>16601</v>
      </c>
      <c r="C774" s="332" t="s">
        <v>227</v>
      </c>
      <c r="D774" s="333">
        <v>1.3612225371428572</v>
      </c>
    </row>
    <row r="775" spans="1:4">
      <c r="A775" s="256" t="s">
        <v>16969</v>
      </c>
      <c r="B775" s="332" t="s">
        <v>16970</v>
      </c>
      <c r="C775" s="332" t="s">
        <v>227</v>
      </c>
      <c r="D775" s="333">
        <v>165.85126881764708</v>
      </c>
    </row>
    <row r="776" spans="1:4">
      <c r="A776" s="256" t="s">
        <v>16971</v>
      </c>
      <c r="B776" s="332" t="s">
        <v>16972</v>
      </c>
      <c r="C776" s="332" t="s">
        <v>227</v>
      </c>
      <c r="D776" s="333">
        <v>557.24898646470592</v>
      </c>
    </row>
    <row r="777" spans="1:4">
      <c r="A777" s="256" t="s">
        <v>16973</v>
      </c>
      <c r="B777" s="332" t="s">
        <v>16974</v>
      </c>
      <c r="C777" s="332" t="s">
        <v>227</v>
      </c>
      <c r="D777" s="333">
        <v>75.832170911764706</v>
      </c>
    </row>
    <row r="778" spans="1:4">
      <c r="A778" s="256" t="s">
        <v>16975</v>
      </c>
      <c r="B778" s="332" t="s">
        <v>16976</v>
      </c>
      <c r="C778" s="332" t="s">
        <v>227</v>
      </c>
      <c r="D778" s="333">
        <v>239.29608267647058</v>
      </c>
    </row>
    <row r="779" spans="1:4">
      <c r="A779" s="256" t="s">
        <v>16977</v>
      </c>
      <c r="B779" s="332" t="s">
        <v>16978</v>
      </c>
      <c r="C779" s="332" t="s">
        <v>227</v>
      </c>
      <c r="D779" s="333">
        <v>159.15835622352944</v>
      </c>
    </row>
    <row r="780" spans="1:4">
      <c r="A780" s="256" t="s">
        <v>16979</v>
      </c>
      <c r="B780" s="332" t="s">
        <v>16980</v>
      </c>
      <c r="C780" s="332" t="s">
        <v>227</v>
      </c>
      <c r="D780" s="333">
        <v>541.50037975294117</v>
      </c>
    </row>
    <row r="781" spans="1:4">
      <c r="A781" s="256" t="s">
        <v>16983</v>
      </c>
      <c r="B781" s="332" t="s">
        <v>16984</v>
      </c>
      <c r="C781" s="332" t="s">
        <v>227</v>
      </c>
      <c r="D781" s="333">
        <v>27.351068611764706</v>
      </c>
    </row>
    <row r="782" spans="1:4">
      <c r="A782" s="256" t="s">
        <v>16985</v>
      </c>
      <c r="B782" s="332" t="s">
        <v>16986</v>
      </c>
      <c r="C782" s="332" t="s">
        <v>227</v>
      </c>
      <c r="D782" s="333">
        <v>97.439327435294118</v>
      </c>
    </row>
    <row r="783" spans="1:4">
      <c r="A783" s="256" t="s">
        <v>19256</v>
      </c>
      <c r="B783" s="332" t="s">
        <v>19257</v>
      </c>
      <c r="C783" s="332" t="s">
        <v>227</v>
      </c>
      <c r="D783" s="333">
        <v>128.02676888888888</v>
      </c>
    </row>
    <row r="784" spans="1:4">
      <c r="A784" s="256" t="s">
        <v>19258</v>
      </c>
      <c r="B784" s="332" t="s">
        <v>19259</v>
      </c>
      <c r="C784" s="332" t="s">
        <v>227</v>
      </c>
      <c r="D784" s="333">
        <v>384.60710222222224</v>
      </c>
    </row>
    <row r="785" spans="1:4">
      <c r="A785" s="256" t="s">
        <v>19260</v>
      </c>
      <c r="B785" s="332" t="s">
        <v>19261</v>
      </c>
      <c r="C785" s="332" t="s">
        <v>227</v>
      </c>
      <c r="D785" s="333">
        <v>214.28325925925924</v>
      </c>
    </row>
    <row r="786" spans="1:4">
      <c r="A786" s="256" t="s">
        <v>19262</v>
      </c>
      <c r="B786" s="332" t="s">
        <v>19263</v>
      </c>
      <c r="C786" s="332" t="s">
        <v>227</v>
      </c>
      <c r="D786" s="333">
        <v>971.92770370370374</v>
      </c>
    </row>
    <row r="787" spans="1:4">
      <c r="A787" s="256" t="s">
        <v>19268</v>
      </c>
      <c r="B787" s="332" t="s">
        <v>19269</v>
      </c>
      <c r="C787" s="332" t="s">
        <v>227</v>
      </c>
      <c r="D787" s="333">
        <v>34.928646296296293</v>
      </c>
    </row>
    <row r="788" spans="1:4">
      <c r="A788" s="256" t="s">
        <v>19270</v>
      </c>
      <c r="B788" s="332" t="s">
        <v>19271</v>
      </c>
      <c r="C788" s="332" t="s">
        <v>227</v>
      </c>
      <c r="D788" s="333">
        <v>46.73086851851852</v>
      </c>
    </row>
    <row r="789" spans="1:4">
      <c r="A789" s="256" t="s">
        <v>19274</v>
      </c>
      <c r="B789" s="332" t="s">
        <v>19275</v>
      </c>
      <c r="C789" s="332" t="s">
        <v>227</v>
      </c>
      <c r="D789" s="333">
        <v>81.916440222222221</v>
      </c>
    </row>
    <row r="790" spans="1:4">
      <c r="A790" s="256" t="s">
        <v>19276</v>
      </c>
      <c r="B790" s="332" t="s">
        <v>19277</v>
      </c>
      <c r="C790" s="332" t="s">
        <v>227</v>
      </c>
      <c r="D790" s="333">
        <v>151.3135068888889</v>
      </c>
    </row>
    <row r="791" spans="1:4">
      <c r="A791" s="256" t="s">
        <v>26709</v>
      </c>
      <c r="B791" s="332" t="s">
        <v>26710</v>
      </c>
      <c r="C791" s="332" t="s">
        <v>227</v>
      </c>
      <c r="D791" s="333">
        <v>25.169866666666667</v>
      </c>
    </row>
    <row r="792" spans="1:4">
      <c r="A792" s="256" t="s">
        <v>26711</v>
      </c>
      <c r="B792" s="332" t="s">
        <v>26712</v>
      </c>
      <c r="C792" s="332" t="s">
        <v>227</v>
      </c>
      <c r="D792" s="333">
        <v>82.69486666666667</v>
      </c>
    </row>
    <row r="793" spans="1:4">
      <c r="A793" s="256" t="s">
        <v>19919</v>
      </c>
      <c r="B793" s="332" t="s">
        <v>19920</v>
      </c>
      <c r="C793" s="332" t="s">
        <v>227</v>
      </c>
      <c r="D793" s="333">
        <v>5.0517767999999998</v>
      </c>
    </row>
    <row r="794" spans="1:4">
      <c r="A794" s="256" t="s">
        <v>19921</v>
      </c>
      <c r="B794" s="332" t="s">
        <v>19922</v>
      </c>
      <c r="C794" s="332" t="s">
        <v>227</v>
      </c>
      <c r="D794" s="333">
        <v>7.4877767999999998</v>
      </c>
    </row>
    <row r="795" spans="1:4">
      <c r="A795" s="256" t="s">
        <v>26713</v>
      </c>
      <c r="B795" s="332" t="s">
        <v>26714</v>
      </c>
      <c r="C795" s="332" t="s">
        <v>227</v>
      </c>
      <c r="D795" s="333">
        <v>30.027419999999999</v>
      </c>
    </row>
    <row r="796" spans="1:4">
      <c r="A796" s="256" t="s">
        <v>26715</v>
      </c>
      <c r="B796" s="332" t="s">
        <v>26716</v>
      </c>
      <c r="C796" s="332" t="s">
        <v>227</v>
      </c>
      <c r="D796" s="333">
        <v>121.66221999999999</v>
      </c>
    </row>
    <row r="797" spans="1:4">
      <c r="A797" s="256" t="s">
        <v>19929</v>
      </c>
      <c r="B797" s="332" t="s">
        <v>19930</v>
      </c>
      <c r="C797" s="332" t="s">
        <v>227</v>
      </c>
      <c r="D797" s="333">
        <v>22.854214500000001</v>
      </c>
    </row>
    <row r="798" spans="1:4">
      <c r="A798" s="256" t="s">
        <v>19931</v>
      </c>
      <c r="B798" s="332" t="s">
        <v>19932</v>
      </c>
      <c r="C798" s="332" t="s">
        <v>227</v>
      </c>
      <c r="D798" s="333">
        <v>76.690834499999994</v>
      </c>
    </row>
    <row r="799" spans="1:4">
      <c r="A799" s="256" t="s">
        <v>19996</v>
      </c>
      <c r="B799" s="332" t="s">
        <v>19997</v>
      </c>
      <c r="C799" s="332" t="s">
        <v>227</v>
      </c>
      <c r="D799" s="333">
        <v>2.89676125</v>
      </c>
    </row>
    <row r="800" spans="1:4">
      <c r="A800" s="256" t="s">
        <v>19998</v>
      </c>
      <c r="B800" s="332" t="s">
        <v>19999</v>
      </c>
      <c r="C800" s="332" t="s">
        <v>227</v>
      </c>
      <c r="D800" s="333">
        <v>5.5875112499999995</v>
      </c>
    </row>
    <row r="801" spans="1:4">
      <c r="A801" s="256" t="s">
        <v>20000</v>
      </c>
      <c r="B801" s="332" t="s">
        <v>20001</v>
      </c>
      <c r="C801" s="332" t="s">
        <v>227</v>
      </c>
      <c r="D801" s="333">
        <v>1.0901581999999999</v>
      </c>
    </row>
    <row r="802" spans="1:4">
      <c r="A802" s="256" t="s">
        <v>20002</v>
      </c>
      <c r="B802" s="332" t="s">
        <v>20003</v>
      </c>
      <c r="C802" s="332" t="s">
        <v>227</v>
      </c>
      <c r="D802" s="333">
        <v>1.6366581999999998</v>
      </c>
    </row>
    <row r="803" spans="1:4">
      <c r="A803" s="256" t="s">
        <v>20004</v>
      </c>
      <c r="B803" s="332" t="s">
        <v>20005</v>
      </c>
      <c r="C803" s="332" t="s">
        <v>227</v>
      </c>
      <c r="D803" s="333">
        <v>96.568470312000002</v>
      </c>
    </row>
    <row r="804" spans="1:4">
      <c r="A804" s="256" t="s">
        <v>20006</v>
      </c>
      <c r="B804" s="332" t="s">
        <v>20007</v>
      </c>
      <c r="C804" s="332" t="s">
        <v>227</v>
      </c>
      <c r="D804" s="333">
        <v>191.62300231200001</v>
      </c>
    </row>
    <row r="805" spans="1:4" ht="15.75">
      <c r="A805" s="268" t="s">
        <v>32579</v>
      </c>
      <c r="B805" s="269"/>
      <c r="C805" s="269"/>
      <c r="D805" s="269"/>
    </row>
    <row r="806" spans="1:4">
      <c r="A806" s="343" t="s">
        <v>5226</v>
      </c>
      <c r="B806" s="270" t="s">
        <v>4971</v>
      </c>
      <c r="C806" s="270" t="s">
        <v>4972</v>
      </c>
      <c r="D806" s="271" t="s">
        <v>26554</v>
      </c>
    </row>
    <row r="807" spans="1:4">
      <c r="A807" s="256" t="s">
        <v>6988</v>
      </c>
      <c r="B807" s="332" t="s">
        <v>6989</v>
      </c>
      <c r="C807" s="332" t="s">
        <v>429</v>
      </c>
      <c r="D807" s="333">
        <v>286.83</v>
      </c>
    </row>
    <row r="808" spans="1:4">
      <c r="A808" s="256" t="s">
        <v>6990</v>
      </c>
      <c r="B808" s="332" t="s">
        <v>6991</v>
      </c>
      <c r="C808" s="332" t="s">
        <v>429</v>
      </c>
      <c r="D808" s="333">
        <v>220.5</v>
      </c>
    </row>
    <row r="809" spans="1:4">
      <c r="A809" s="256" t="s">
        <v>6992</v>
      </c>
      <c r="B809" s="332" t="s">
        <v>6993</v>
      </c>
      <c r="C809" s="332" t="s">
        <v>429</v>
      </c>
      <c r="D809" s="333">
        <v>220.5</v>
      </c>
    </row>
    <row r="810" spans="1:4">
      <c r="A810" s="256" t="s">
        <v>10604</v>
      </c>
      <c r="B810" s="332" t="s">
        <v>5061</v>
      </c>
      <c r="C810" s="332" t="s">
        <v>429</v>
      </c>
      <c r="D810" s="333">
        <v>147.96</v>
      </c>
    </row>
    <row r="811" spans="1:4" ht="22.5">
      <c r="A811" s="256" t="s">
        <v>10613</v>
      </c>
      <c r="B811" s="332" t="s">
        <v>10614</v>
      </c>
      <c r="C811" s="332" t="s">
        <v>429</v>
      </c>
      <c r="D811" s="333">
        <v>249.96</v>
      </c>
    </row>
    <row r="812" spans="1:4">
      <c r="A812" s="256" t="s">
        <v>10965</v>
      </c>
      <c r="B812" s="332" t="s">
        <v>10966</v>
      </c>
      <c r="C812" s="332" t="s">
        <v>6</v>
      </c>
      <c r="D812" s="333">
        <v>327.26</v>
      </c>
    </row>
    <row r="813" spans="1:4">
      <c r="A813" s="256" t="s">
        <v>10971</v>
      </c>
      <c r="B813" s="332" t="s">
        <v>10972</v>
      </c>
      <c r="C813" s="332" t="s">
        <v>429</v>
      </c>
      <c r="D813" s="333">
        <v>385.88</v>
      </c>
    </row>
    <row r="814" spans="1:4">
      <c r="A814" s="256" t="s">
        <v>13316</v>
      </c>
      <c r="B814" s="332" t="s">
        <v>13317</v>
      </c>
      <c r="C814" s="332" t="s">
        <v>6</v>
      </c>
      <c r="D814" s="333">
        <v>1960.79</v>
      </c>
    </row>
    <row r="815" spans="1:4">
      <c r="A815" s="256" t="s">
        <v>13318</v>
      </c>
      <c r="B815" s="332" t="s">
        <v>13319</v>
      </c>
      <c r="C815" s="332" t="s">
        <v>6</v>
      </c>
      <c r="D815" s="333">
        <v>2614.38</v>
      </c>
    </row>
    <row r="816" spans="1:4">
      <c r="A816" s="256" t="s">
        <v>13320</v>
      </c>
      <c r="B816" s="332" t="s">
        <v>13321</v>
      </c>
      <c r="C816" s="332" t="s">
        <v>6</v>
      </c>
      <c r="D816" s="333">
        <v>3921.57</v>
      </c>
    </row>
    <row r="817" spans="1:4">
      <c r="A817" s="256" t="s">
        <v>13322</v>
      </c>
      <c r="B817" s="332" t="s">
        <v>13323</v>
      </c>
      <c r="C817" s="332" t="s">
        <v>6</v>
      </c>
      <c r="D817" s="333">
        <v>814.18</v>
      </c>
    </row>
    <row r="818" spans="1:4">
      <c r="A818" s="256" t="s">
        <v>13324</v>
      </c>
      <c r="B818" s="332" t="s">
        <v>13325</v>
      </c>
      <c r="C818" s="332" t="s">
        <v>6</v>
      </c>
      <c r="D818" s="333">
        <v>814.18</v>
      </c>
    </row>
    <row r="819" spans="1:4">
      <c r="A819" s="256" t="s">
        <v>13326</v>
      </c>
      <c r="B819" s="332" t="s">
        <v>13327</v>
      </c>
      <c r="C819" s="332" t="s">
        <v>429</v>
      </c>
      <c r="D819" s="333">
        <v>1173.04</v>
      </c>
    </row>
    <row r="820" spans="1:4">
      <c r="A820" s="256" t="s">
        <v>13329</v>
      </c>
      <c r="B820" s="332" t="s">
        <v>13330</v>
      </c>
      <c r="C820" s="332" t="s">
        <v>429</v>
      </c>
      <c r="D820" s="333">
        <v>454.4</v>
      </c>
    </row>
    <row r="821" spans="1:4" ht="22.5">
      <c r="A821" s="256" t="s">
        <v>13328</v>
      </c>
      <c r="B821" s="332" t="s">
        <v>26717</v>
      </c>
      <c r="C821" s="332" t="s">
        <v>429</v>
      </c>
      <c r="D821" s="333">
        <v>282.52</v>
      </c>
    </row>
    <row r="822" spans="1:4" ht="22.5">
      <c r="A822" s="256" t="s">
        <v>13363</v>
      </c>
      <c r="B822" s="332" t="s">
        <v>13364</v>
      </c>
      <c r="C822" s="332" t="s">
        <v>6</v>
      </c>
      <c r="D822" s="333">
        <v>2700.57</v>
      </c>
    </row>
    <row r="823" spans="1:4">
      <c r="A823" s="256" t="s">
        <v>13386</v>
      </c>
      <c r="B823" s="332" t="s">
        <v>13387</v>
      </c>
      <c r="C823" s="332" t="s">
        <v>429</v>
      </c>
      <c r="D823" s="333">
        <v>234.61</v>
      </c>
    </row>
    <row r="824" spans="1:4" ht="22.5">
      <c r="A824" s="256" t="s">
        <v>13399</v>
      </c>
      <c r="B824" s="332" t="s">
        <v>13400</v>
      </c>
      <c r="C824" s="332" t="s">
        <v>429</v>
      </c>
      <c r="D824" s="333">
        <v>380.2</v>
      </c>
    </row>
    <row r="825" spans="1:4" ht="22.5">
      <c r="A825" s="256" t="s">
        <v>13405</v>
      </c>
      <c r="B825" s="332" t="s">
        <v>13406</v>
      </c>
      <c r="C825" s="332" t="s">
        <v>6</v>
      </c>
      <c r="D825" s="333">
        <v>352.45</v>
      </c>
    </row>
    <row r="826" spans="1:4" ht="15.75">
      <c r="A826" s="268" t="s">
        <v>32580</v>
      </c>
      <c r="B826" s="269"/>
      <c r="C826" s="269"/>
      <c r="D826" s="269"/>
    </row>
    <row r="827" spans="1:4">
      <c r="A827" s="343" t="s">
        <v>5226</v>
      </c>
      <c r="B827" s="270" t="s">
        <v>4971</v>
      </c>
      <c r="C827" s="270" t="s">
        <v>4972</v>
      </c>
      <c r="D827" s="271" t="s">
        <v>26554</v>
      </c>
    </row>
    <row r="828" spans="1:4">
      <c r="A828" s="256" t="s">
        <v>8014</v>
      </c>
      <c r="B828" s="332" t="s">
        <v>8015</v>
      </c>
      <c r="C828" s="332" t="s">
        <v>41</v>
      </c>
      <c r="D828" s="333">
        <v>5.24</v>
      </c>
    </row>
    <row r="829" spans="1:4">
      <c r="A829" s="256" t="s">
        <v>9358</v>
      </c>
      <c r="B829" s="332" t="s">
        <v>9359</v>
      </c>
      <c r="C829" s="332" t="s">
        <v>1426</v>
      </c>
      <c r="D829" s="333">
        <v>20.09</v>
      </c>
    </row>
    <row r="830" spans="1:4">
      <c r="A830" s="256" t="s">
        <v>9360</v>
      </c>
      <c r="B830" s="332" t="s">
        <v>9361</v>
      </c>
      <c r="C830" s="332" t="s">
        <v>1426</v>
      </c>
      <c r="D830" s="333">
        <v>26.04</v>
      </c>
    </row>
    <row r="831" spans="1:4">
      <c r="A831" s="256" t="s">
        <v>9362</v>
      </c>
      <c r="B831" s="332" t="s">
        <v>9363</v>
      </c>
      <c r="C831" s="332" t="s">
        <v>1426</v>
      </c>
      <c r="D831" s="333">
        <v>15.16</v>
      </c>
    </row>
    <row r="832" spans="1:4">
      <c r="A832" s="256" t="s">
        <v>9808</v>
      </c>
      <c r="B832" s="332" t="s">
        <v>9809</v>
      </c>
      <c r="C832" s="332" t="s">
        <v>6</v>
      </c>
      <c r="D832" s="333">
        <v>5.8</v>
      </c>
    </row>
    <row r="833" spans="1:4">
      <c r="A833" s="256" t="s">
        <v>9837</v>
      </c>
      <c r="B833" s="332" t="s">
        <v>9838</v>
      </c>
      <c r="C833" s="332" t="s">
        <v>41</v>
      </c>
      <c r="D833" s="333">
        <v>7.25</v>
      </c>
    </row>
    <row r="834" spans="1:4">
      <c r="A834" s="256" t="s">
        <v>14869</v>
      </c>
      <c r="B834" s="332" t="s">
        <v>14870</v>
      </c>
      <c r="C834" s="332" t="s">
        <v>6</v>
      </c>
      <c r="D834" s="333">
        <v>70.08</v>
      </c>
    </row>
    <row r="835" spans="1:4" ht="15.75">
      <c r="A835" s="268" t="s">
        <v>32581</v>
      </c>
      <c r="B835" s="269"/>
      <c r="C835" s="269"/>
      <c r="D835" s="269"/>
    </row>
    <row r="836" spans="1:4">
      <c r="A836" s="343" t="s">
        <v>5226</v>
      </c>
      <c r="B836" s="270" t="s">
        <v>4971</v>
      </c>
      <c r="C836" s="270" t="s">
        <v>4972</v>
      </c>
      <c r="D836" s="271" t="s">
        <v>26554</v>
      </c>
    </row>
    <row r="837" spans="1:4">
      <c r="A837" s="256" t="s">
        <v>5819</v>
      </c>
      <c r="B837" s="332" t="s">
        <v>5064</v>
      </c>
      <c r="C837" s="332" t="s">
        <v>6</v>
      </c>
      <c r="D837" s="333">
        <v>24.33</v>
      </c>
    </row>
    <row r="838" spans="1:4">
      <c r="A838" s="256" t="s">
        <v>5822</v>
      </c>
      <c r="B838" s="332" t="s">
        <v>5065</v>
      </c>
      <c r="C838" s="332" t="s">
        <v>6</v>
      </c>
      <c r="D838" s="333">
        <v>14.03</v>
      </c>
    </row>
    <row r="839" spans="1:4">
      <c r="A839" s="256" t="s">
        <v>6080</v>
      </c>
      <c r="B839" s="332" t="s">
        <v>6081</v>
      </c>
      <c r="C839" s="332" t="s">
        <v>6</v>
      </c>
      <c r="D839" s="333">
        <v>60.8</v>
      </c>
    </row>
    <row r="840" spans="1:4">
      <c r="A840" s="256" t="s">
        <v>6275</v>
      </c>
      <c r="B840" s="332" t="s">
        <v>6276</v>
      </c>
      <c r="C840" s="332" t="s">
        <v>6</v>
      </c>
      <c r="D840" s="333">
        <v>5.97</v>
      </c>
    </row>
    <row r="841" spans="1:4">
      <c r="A841" s="256" t="s">
        <v>6336</v>
      </c>
      <c r="B841" s="332" t="s">
        <v>26718</v>
      </c>
      <c r="C841" s="332" t="s">
        <v>6</v>
      </c>
      <c r="D841" s="333">
        <v>6.8</v>
      </c>
    </row>
    <row r="842" spans="1:4">
      <c r="A842" s="256" t="s">
        <v>6338</v>
      </c>
      <c r="B842" s="332" t="s">
        <v>6339</v>
      </c>
      <c r="C842" s="332" t="s">
        <v>6</v>
      </c>
      <c r="D842" s="333">
        <v>0.2</v>
      </c>
    </row>
    <row r="843" spans="1:4">
      <c r="A843" s="256" t="s">
        <v>6867</v>
      </c>
      <c r="B843" s="332" t="s">
        <v>6868</v>
      </c>
      <c r="C843" s="332" t="s">
        <v>6</v>
      </c>
      <c r="D843" s="333">
        <v>130.93</v>
      </c>
    </row>
    <row r="844" spans="1:4">
      <c r="A844" s="256" t="s">
        <v>6869</v>
      </c>
      <c r="B844" s="332" t="s">
        <v>6870</v>
      </c>
      <c r="C844" s="332" t="s">
        <v>6</v>
      </c>
      <c r="D844" s="333">
        <v>22.33</v>
      </c>
    </row>
    <row r="845" spans="1:4">
      <c r="A845" s="256" t="s">
        <v>6871</v>
      </c>
      <c r="B845" s="332" t="s">
        <v>5066</v>
      </c>
      <c r="C845" s="332" t="s">
        <v>6</v>
      </c>
      <c r="D845" s="333">
        <v>15</v>
      </c>
    </row>
    <row r="846" spans="1:4">
      <c r="A846" s="256" t="s">
        <v>7327</v>
      </c>
      <c r="B846" s="332" t="s">
        <v>7328</v>
      </c>
      <c r="C846" s="332" t="s">
        <v>6</v>
      </c>
      <c r="D846" s="333">
        <v>4.38</v>
      </c>
    </row>
    <row r="847" spans="1:4">
      <c r="A847" s="256" t="s">
        <v>7642</v>
      </c>
      <c r="B847" s="332" t="s">
        <v>7643</v>
      </c>
      <c r="C847" s="332" t="s">
        <v>6</v>
      </c>
      <c r="D847" s="333">
        <v>2455</v>
      </c>
    </row>
    <row r="848" spans="1:4">
      <c r="A848" s="256" t="s">
        <v>7990</v>
      </c>
      <c r="B848" s="332" t="s">
        <v>7991</v>
      </c>
      <c r="C848" s="332" t="s">
        <v>6</v>
      </c>
      <c r="D848" s="333">
        <v>22.9</v>
      </c>
    </row>
    <row r="849" spans="1:4">
      <c r="A849" s="256" t="s">
        <v>8022</v>
      </c>
      <c r="B849" s="332" t="s">
        <v>8023</v>
      </c>
      <c r="C849" s="332" t="s">
        <v>41</v>
      </c>
      <c r="D849" s="333">
        <v>21.4</v>
      </c>
    </row>
    <row r="850" spans="1:4">
      <c r="A850" s="256" t="s">
        <v>9511</v>
      </c>
      <c r="B850" s="332" t="s">
        <v>9512</v>
      </c>
      <c r="C850" s="332" t="s">
        <v>6</v>
      </c>
      <c r="D850" s="333">
        <v>19.670000000000002</v>
      </c>
    </row>
    <row r="851" spans="1:4">
      <c r="A851" s="256" t="s">
        <v>9513</v>
      </c>
      <c r="B851" s="332" t="s">
        <v>9514</v>
      </c>
      <c r="C851" s="332" t="s">
        <v>6</v>
      </c>
      <c r="D851" s="333">
        <v>29.06</v>
      </c>
    </row>
    <row r="852" spans="1:4">
      <c r="A852" s="256" t="s">
        <v>9515</v>
      </c>
      <c r="B852" s="332" t="s">
        <v>9516</v>
      </c>
      <c r="C852" s="332" t="s">
        <v>6</v>
      </c>
      <c r="D852" s="333">
        <v>12.5</v>
      </c>
    </row>
    <row r="853" spans="1:4">
      <c r="A853" s="256" t="s">
        <v>9517</v>
      </c>
      <c r="B853" s="332" t="s">
        <v>9518</v>
      </c>
      <c r="C853" s="332" t="s">
        <v>6</v>
      </c>
      <c r="D853" s="333">
        <v>26.76</v>
      </c>
    </row>
    <row r="854" spans="1:4">
      <c r="A854" s="256" t="s">
        <v>9519</v>
      </c>
      <c r="B854" s="332" t="s">
        <v>9520</v>
      </c>
      <c r="C854" s="332" t="s">
        <v>6</v>
      </c>
      <c r="D854" s="333">
        <v>14.36</v>
      </c>
    </row>
    <row r="855" spans="1:4">
      <c r="A855" s="256" t="s">
        <v>9521</v>
      </c>
      <c r="B855" s="332" t="s">
        <v>9522</v>
      </c>
      <c r="C855" s="332" t="s">
        <v>6</v>
      </c>
      <c r="D855" s="333">
        <v>24.67</v>
      </c>
    </row>
    <row r="856" spans="1:4">
      <c r="A856" s="256" t="s">
        <v>9523</v>
      </c>
      <c r="B856" s="332" t="s">
        <v>9524</v>
      </c>
      <c r="C856" s="332" t="s">
        <v>6</v>
      </c>
      <c r="D856" s="333">
        <v>24.67</v>
      </c>
    </row>
    <row r="857" spans="1:4">
      <c r="A857" s="256" t="s">
        <v>9527</v>
      </c>
      <c r="B857" s="332" t="s">
        <v>9528</v>
      </c>
      <c r="C857" s="332" t="s">
        <v>41</v>
      </c>
      <c r="D857" s="333">
        <v>11.63</v>
      </c>
    </row>
    <row r="858" spans="1:4">
      <c r="A858" s="256" t="s">
        <v>9529</v>
      </c>
      <c r="B858" s="332" t="s">
        <v>9530</v>
      </c>
      <c r="C858" s="332" t="s">
        <v>6</v>
      </c>
      <c r="D858" s="333">
        <v>3.1</v>
      </c>
    </row>
    <row r="859" spans="1:4">
      <c r="A859" s="256" t="s">
        <v>9531</v>
      </c>
      <c r="B859" s="332" t="s">
        <v>9532</v>
      </c>
      <c r="C859" s="332" t="s">
        <v>6</v>
      </c>
      <c r="D859" s="333">
        <v>35.21</v>
      </c>
    </row>
    <row r="860" spans="1:4">
      <c r="A860" s="256" t="s">
        <v>9533</v>
      </c>
      <c r="B860" s="332" t="s">
        <v>9534</v>
      </c>
      <c r="C860" s="332" t="s">
        <v>6</v>
      </c>
      <c r="D860" s="333">
        <v>15.34</v>
      </c>
    </row>
    <row r="861" spans="1:4">
      <c r="A861" s="256" t="s">
        <v>9535</v>
      </c>
      <c r="B861" s="332" t="s">
        <v>5067</v>
      </c>
      <c r="C861" s="332" t="s">
        <v>6</v>
      </c>
      <c r="D861" s="333">
        <v>60.23</v>
      </c>
    </row>
    <row r="862" spans="1:4">
      <c r="A862" s="256" t="s">
        <v>9536</v>
      </c>
      <c r="B862" s="332" t="s">
        <v>9537</v>
      </c>
      <c r="C862" s="332" t="s">
        <v>6</v>
      </c>
      <c r="D862" s="333">
        <v>29.08</v>
      </c>
    </row>
    <row r="863" spans="1:4">
      <c r="A863" s="256" t="s">
        <v>9538</v>
      </c>
      <c r="B863" s="332" t="s">
        <v>9539</v>
      </c>
      <c r="C863" s="332" t="s">
        <v>6</v>
      </c>
      <c r="D863" s="333">
        <v>74.22</v>
      </c>
    </row>
    <row r="864" spans="1:4">
      <c r="A864" s="256" t="s">
        <v>10077</v>
      </c>
      <c r="B864" s="332" t="s">
        <v>10078</v>
      </c>
      <c r="C864" s="332" t="s">
        <v>6</v>
      </c>
      <c r="D864" s="333">
        <v>122.02</v>
      </c>
    </row>
    <row r="865" spans="1:4">
      <c r="A865" s="256" t="s">
        <v>10079</v>
      </c>
      <c r="B865" s="332" t="s">
        <v>10080</v>
      </c>
      <c r="C865" s="332" t="s">
        <v>6</v>
      </c>
      <c r="D865" s="333">
        <v>127.54</v>
      </c>
    </row>
    <row r="866" spans="1:4">
      <c r="A866" s="256" t="s">
        <v>10081</v>
      </c>
      <c r="B866" s="332" t="s">
        <v>10082</v>
      </c>
      <c r="C866" s="332" t="s">
        <v>6</v>
      </c>
      <c r="D866" s="333">
        <v>67.599999999999994</v>
      </c>
    </row>
    <row r="867" spans="1:4">
      <c r="A867" s="256" t="s">
        <v>10083</v>
      </c>
      <c r="B867" s="332" t="s">
        <v>10084</v>
      </c>
      <c r="C867" s="332" t="s">
        <v>6</v>
      </c>
      <c r="D867" s="333">
        <v>107.87</v>
      </c>
    </row>
    <row r="868" spans="1:4">
      <c r="A868" s="256" t="s">
        <v>10085</v>
      </c>
      <c r="B868" s="332" t="s">
        <v>5068</v>
      </c>
      <c r="C868" s="332" t="s">
        <v>6</v>
      </c>
      <c r="D868" s="333">
        <v>52.5</v>
      </c>
    </row>
    <row r="869" spans="1:4">
      <c r="A869" s="256" t="s">
        <v>10086</v>
      </c>
      <c r="B869" s="332" t="s">
        <v>5069</v>
      </c>
      <c r="C869" s="332" t="s">
        <v>6</v>
      </c>
      <c r="D869" s="333">
        <v>46</v>
      </c>
    </row>
    <row r="870" spans="1:4">
      <c r="A870" s="256" t="s">
        <v>10087</v>
      </c>
      <c r="B870" s="332" t="s">
        <v>10088</v>
      </c>
      <c r="C870" s="332" t="s">
        <v>6</v>
      </c>
      <c r="D870" s="333">
        <v>41.64</v>
      </c>
    </row>
    <row r="871" spans="1:4">
      <c r="A871" s="256" t="s">
        <v>10089</v>
      </c>
      <c r="B871" s="332" t="s">
        <v>5070</v>
      </c>
      <c r="C871" s="332" t="s">
        <v>6</v>
      </c>
      <c r="D871" s="333">
        <v>34.340000000000003</v>
      </c>
    </row>
    <row r="872" spans="1:4">
      <c r="A872" s="256" t="s">
        <v>10092</v>
      </c>
      <c r="B872" s="332" t="s">
        <v>10093</v>
      </c>
      <c r="C872" s="332" t="s">
        <v>6</v>
      </c>
      <c r="D872" s="333">
        <v>9.4700000000000006</v>
      </c>
    </row>
    <row r="873" spans="1:4">
      <c r="A873" s="256" t="s">
        <v>10094</v>
      </c>
      <c r="B873" s="332" t="s">
        <v>10095</v>
      </c>
      <c r="C873" s="332" t="s">
        <v>6</v>
      </c>
      <c r="D873" s="333">
        <v>64.2</v>
      </c>
    </row>
    <row r="874" spans="1:4">
      <c r="A874" s="256" t="s">
        <v>10096</v>
      </c>
      <c r="B874" s="332" t="s">
        <v>10097</v>
      </c>
      <c r="C874" s="332" t="s">
        <v>6</v>
      </c>
      <c r="D874" s="333">
        <v>22.67</v>
      </c>
    </row>
    <row r="875" spans="1:4">
      <c r="A875" s="256" t="s">
        <v>10098</v>
      </c>
      <c r="B875" s="332" t="s">
        <v>10099</v>
      </c>
      <c r="C875" s="332" t="s">
        <v>6</v>
      </c>
      <c r="D875" s="333">
        <v>1.77</v>
      </c>
    </row>
    <row r="876" spans="1:4">
      <c r="A876" s="256" t="s">
        <v>10102</v>
      </c>
      <c r="B876" s="332" t="s">
        <v>10103</v>
      </c>
      <c r="C876" s="332" t="s">
        <v>1426</v>
      </c>
      <c r="D876" s="333">
        <v>7.86</v>
      </c>
    </row>
    <row r="877" spans="1:4">
      <c r="A877" s="256" t="s">
        <v>10117</v>
      </c>
      <c r="B877" s="332" t="s">
        <v>5071</v>
      </c>
      <c r="C877" s="332" t="s">
        <v>6</v>
      </c>
      <c r="D877" s="333">
        <v>15.01</v>
      </c>
    </row>
    <row r="878" spans="1:4">
      <c r="A878" s="256" t="s">
        <v>10118</v>
      </c>
      <c r="B878" s="332" t="s">
        <v>10119</v>
      </c>
      <c r="C878" s="332" t="s">
        <v>6</v>
      </c>
      <c r="D878" s="333">
        <v>12.56</v>
      </c>
    </row>
    <row r="879" spans="1:4">
      <c r="A879" s="256" t="s">
        <v>10120</v>
      </c>
      <c r="B879" s="332" t="s">
        <v>5072</v>
      </c>
      <c r="C879" s="332" t="s">
        <v>6</v>
      </c>
      <c r="D879" s="333">
        <v>4.24</v>
      </c>
    </row>
    <row r="880" spans="1:4">
      <c r="A880" s="256" t="s">
        <v>11986</v>
      </c>
      <c r="B880" s="332" t="s">
        <v>11987</v>
      </c>
      <c r="C880" s="332" t="s">
        <v>5113</v>
      </c>
      <c r="D880" s="333">
        <v>35.909999999999997</v>
      </c>
    </row>
    <row r="881" spans="1:4">
      <c r="A881" s="256" t="s">
        <v>12289</v>
      </c>
      <c r="B881" s="332" t="s">
        <v>12290</v>
      </c>
      <c r="C881" s="332" t="s">
        <v>6</v>
      </c>
      <c r="D881" s="333">
        <v>604.34</v>
      </c>
    </row>
    <row r="882" spans="1:4">
      <c r="A882" s="256" t="s">
        <v>12291</v>
      </c>
      <c r="B882" s="332" t="s">
        <v>12292</v>
      </c>
      <c r="C882" s="332" t="s">
        <v>6</v>
      </c>
      <c r="D882" s="333">
        <v>139.33000000000001</v>
      </c>
    </row>
    <row r="883" spans="1:4" ht="22.5">
      <c r="A883" s="256" t="s">
        <v>12293</v>
      </c>
      <c r="B883" s="332" t="s">
        <v>12294</v>
      </c>
      <c r="C883" s="332" t="s">
        <v>6</v>
      </c>
      <c r="D883" s="333">
        <v>219.3</v>
      </c>
    </row>
    <row r="884" spans="1:4">
      <c r="A884" s="256" t="s">
        <v>12717</v>
      </c>
      <c r="B884" s="332" t="s">
        <v>12718</v>
      </c>
      <c r="C884" s="332" t="s">
        <v>6</v>
      </c>
      <c r="D884" s="333">
        <v>3.12</v>
      </c>
    </row>
    <row r="885" spans="1:4">
      <c r="A885" s="256" t="s">
        <v>12934</v>
      </c>
      <c r="B885" s="332" t="s">
        <v>12935</v>
      </c>
      <c r="C885" s="332" t="s">
        <v>6</v>
      </c>
      <c r="D885" s="333">
        <v>23.34</v>
      </c>
    </row>
    <row r="886" spans="1:4">
      <c r="A886" s="256" t="s">
        <v>13504</v>
      </c>
      <c r="B886" s="332" t="s">
        <v>5074</v>
      </c>
      <c r="C886" s="332" t="s">
        <v>6</v>
      </c>
      <c r="D886" s="333">
        <v>18.47</v>
      </c>
    </row>
    <row r="887" spans="1:4">
      <c r="A887" s="256" t="s">
        <v>13550</v>
      </c>
      <c r="B887" s="332" t="s">
        <v>13551</v>
      </c>
      <c r="C887" s="332" t="s">
        <v>6</v>
      </c>
      <c r="D887" s="333">
        <v>12.03</v>
      </c>
    </row>
    <row r="888" spans="1:4">
      <c r="A888" s="256" t="s">
        <v>13553</v>
      </c>
      <c r="B888" s="332" t="s">
        <v>13554</v>
      </c>
      <c r="C888" s="332" t="s">
        <v>6</v>
      </c>
      <c r="D888" s="333">
        <v>4.95</v>
      </c>
    </row>
    <row r="889" spans="1:4">
      <c r="A889" s="256" t="s">
        <v>15443</v>
      </c>
      <c r="B889" s="332" t="s">
        <v>15444</v>
      </c>
      <c r="C889" s="332" t="s">
        <v>6</v>
      </c>
      <c r="D889" s="333">
        <v>3.89</v>
      </c>
    </row>
    <row r="890" spans="1:4">
      <c r="A890" s="256" t="s">
        <v>15445</v>
      </c>
      <c r="B890" s="332" t="s">
        <v>15446</v>
      </c>
      <c r="C890" s="332" t="s">
        <v>6</v>
      </c>
      <c r="D890" s="333">
        <v>4.5999999999999996</v>
      </c>
    </row>
    <row r="891" spans="1:4">
      <c r="A891" s="256" t="s">
        <v>15447</v>
      </c>
      <c r="B891" s="332" t="s">
        <v>15448</v>
      </c>
      <c r="C891" s="332" t="s">
        <v>6</v>
      </c>
      <c r="D891" s="333">
        <v>34.340000000000003</v>
      </c>
    </row>
    <row r="892" spans="1:4">
      <c r="A892" s="256" t="s">
        <v>16999</v>
      </c>
      <c r="B892" s="332" t="s">
        <v>17000</v>
      </c>
      <c r="C892" s="332" t="s">
        <v>6</v>
      </c>
      <c r="D892" s="333">
        <v>26.9</v>
      </c>
    </row>
    <row r="893" spans="1:4">
      <c r="A893" s="256" t="s">
        <v>17001</v>
      </c>
      <c r="B893" s="332" t="s">
        <v>17002</v>
      </c>
      <c r="C893" s="332" t="s">
        <v>6</v>
      </c>
      <c r="D893" s="333">
        <v>36.17</v>
      </c>
    </row>
    <row r="894" spans="1:4" ht="15.75">
      <c r="A894" s="268" t="s">
        <v>32582</v>
      </c>
      <c r="B894" s="269"/>
      <c r="C894" s="269"/>
      <c r="D894" s="269"/>
    </row>
    <row r="895" spans="1:4">
      <c r="A895" s="343" t="s">
        <v>5226</v>
      </c>
      <c r="B895" s="270" t="s">
        <v>4971</v>
      </c>
      <c r="C895" s="270" t="s">
        <v>4972</v>
      </c>
      <c r="D895" s="271" t="s">
        <v>26554</v>
      </c>
    </row>
    <row r="896" spans="1:4">
      <c r="A896" s="256" t="s">
        <v>5235</v>
      </c>
      <c r="B896" s="332" t="s">
        <v>5236</v>
      </c>
      <c r="C896" s="332" t="s">
        <v>6</v>
      </c>
      <c r="D896" s="333">
        <v>40.130000000000003</v>
      </c>
    </row>
    <row r="897" spans="1:4">
      <c r="A897" s="256" t="s">
        <v>5486</v>
      </c>
      <c r="B897" s="332" t="s">
        <v>5487</v>
      </c>
      <c r="C897" s="332" t="s">
        <v>6</v>
      </c>
      <c r="D897" s="333">
        <v>118.28</v>
      </c>
    </row>
    <row r="898" spans="1:4">
      <c r="A898" s="256" t="s">
        <v>5488</v>
      </c>
      <c r="B898" s="332" t="s">
        <v>5489</v>
      </c>
      <c r="C898" s="332" t="s">
        <v>6</v>
      </c>
      <c r="D898" s="333">
        <v>1225.21</v>
      </c>
    </row>
    <row r="899" spans="1:4">
      <c r="A899" s="256" t="s">
        <v>5490</v>
      </c>
      <c r="B899" s="332" t="s">
        <v>5491</v>
      </c>
      <c r="C899" s="332" t="s">
        <v>6</v>
      </c>
      <c r="D899" s="333">
        <v>187.22</v>
      </c>
    </row>
    <row r="900" spans="1:4">
      <c r="A900" s="256" t="s">
        <v>5492</v>
      </c>
      <c r="B900" s="332" t="s">
        <v>5049</v>
      </c>
      <c r="C900" s="332" t="s">
        <v>6</v>
      </c>
      <c r="D900" s="333">
        <v>344.81</v>
      </c>
    </row>
    <row r="901" spans="1:4">
      <c r="A901" s="256" t="s">
        <v>5493</v>
      </c>
      <c r="B901" s="332" t="s">
        <v>5494</v>
      </c>
      <c r="C901" s="332" t="s">
        <v>6</v>
      </c>
      <c r="D901" s="333">
        <v>577.05999999999995</v>
      </c>
    </row>
    <row r="902" spans="1:4">
      <c r="A902" s="256" t="s">
        <v>5495</v>
      </c>
      <c r="B902" s="332" t="s">
        <v>5496</v>
      </c>
      <c r="C902" s="332" t="s">
        <v>6</v>
      </c>
      <c r="D902" s="333">
        <v>669.67</v>
      </c>
    </row>
    <row r="903" spans="1:4">
      <c r="A903" s="256" t="s">
        <v>5497</v>
      </c>
      <c r="B903" s="332" t="s">
        <v>5498</v>
      </c>
      <c r="C903" s="332" t="s">
        <v>6</v>
      </c>
      <c r="D903" s="333">
        <v>33.79</v>
      </c>
    </row>
    <row r="904" spans="1:4">
      <c r="A904" s="256" t="s">
        <v>5499</v>
      </c>
      <c r="B904" s="332" t="s">
        <v>5500</v>
      </c>
      <c r="C904" s="332" t="s">
        <v>6</v>
      </c>
      <c r="D904" s="333">
        <v>204.32</v>
      </c>
    </row>
    <row r="905" spans="1:4">
      <c r="A905" s="256" t="s">
        <v>5501</v>
      </c>
      <c r="B905" s="332" t="s">
        <v>5502</v>
      </c>
      <c r="C905" s="332" t="s">
        <v>6</v>
      </c>
      <c r="D905" s="333">
        <v>47.3</v>
      </c>
    </row>
    <row r="906" spans="1:4">
      <c r="A906" s="256" t="s">
        <v>5503</v>
      </c>
      <c r="B906" s="332" t="s">
        <v>5504</v>
      </c>
      <c r="C906" s="332" t="s">
        <v>6</v>
      </c>
      <c r="D906" s="333">
        <v>84.5</v>
      </c>
    </row>
    <row r="907" spans="1:4">
      <c r="A907" s="256" t="s">
        <v>5505</v>
      </c>
      <c r="B907" s="332" t="s">
        <v>5506</v>
      </c>
      <c r="C907" s="332" t="s">
        <v>6</v>
      </c>
      <c r="D907" s="333">
        <v>127.37</v>
      </c>
    </row>
    <row r="908" spans="1:4">
      <c r="A908" s="256" t="s">
        <v>5507</v>
      </c>
      <c r="B908" s="332" t="s">
        <v>5508</v>
      </c>
      <c r="C908" s="332" t="s">
        <v>6</v>
      </c>
      <c r="D908" s="333">
        <v>135.82</v>
      </c>
    </row>
    <row r="909" spans="1:4">
      <c r="A909" s="256" t="s">
        <v>5750</v>
      </c>
      <c r="B909" s="332" t="s">
        <v>5751</v>
      </c>
      <c r="C909" s="332" t="s">
        <v>41</v>
      </c>
      <c r="D909" s="333">
        <v>0.87</v>
      </c>
    </row>
    <row r="910" spans="1:4">
      <c r="A910" s="256" t="s">
        <v>5752</v>
      </c>
      <c r="B910" s="332" t="s">
        <v>5753</v>
      </c>
      <c r="C910" s="332" t="s">
        <v>1426</v>
      </c>
      <c r="D910" s="333">
        <v>9.1</v>
      </c>
    </row>
    <row r="911" spans="1:4">
      <c r="A911" s="256" t="s">
        <v>5754</v>
      </c>
      <c r="B911" s="332" t="s">
        <v>5755</v>
      </c>
      <c r="C911" s="332" t="s">
        <v>1426</v>
      </c>
      <c r="D911" s="333">
        <v>10.53</v>
      </c>
    </row>
    <row r="912" spans="1:4">
      <c r="A912" s="256" t="s">
        <v>5756</v>
      </c>
      <c r="B912" s="332" t="s">
        <v>5757</v>
      </c>
      <c r="C912" s="332" t="s">
        <v>1426</v>
      </c>
      <c r="D912" s="333">
        <v>20.71</v>
      </c>
    </row>
    <row r="913" spans="1:4">
      <c r="A913" s="256" t="s">
        <v>5758</v>
      </c>
      <c r="B913" s="332" t="s">
        <v>5759</v>
      </c>
      <c r="C913" s="332" t="s">
        <v>1426</v>
      </c>
      <c r="D913" s="333">
        <v>22.48</v>
      </c>
    </row>
    <row r="914" spans="1:4">
      <c r="A914" s="256" t="s">
        <v>5760</v>
      </c>
      <c r="B914" s="332" t="s">
        <v>5761</v>
      </c>
      <c r="C914" s="332" t="s">
        <v>1426</v>
      </c>
      <c r="D914" s="333">
        <v>10.050000000000001</v>
      </c>
    </row>
    <row r="915" spans="1:4">
      <c r="A915" s="256" t="s">
        <v>5762</v>
      </c>
      <c r="B915" s="332" t="s">
        <v>5763</v>
      </c>
      <c r="C915" s="332" t="s">
        <v>1426</v>
      </c>
      <c r="D915" s="333">
        <v>21.12</v>
      </c>
    </row>
    <row r="916" spans="1:4">
      <c r="A916" s="256" t="s">
        <v>5927</v>
      </c>
      <c r="B916" s="332" t="s">
        <v>5928</v>
      </c>
      <c r="C916" s="332" t="s">
        <v>6</v>
      </c>
      <c r="D916" s="333">
        <v>0.37</v>
      </c>
    </row>
    <row r="917" spans="1:4">
      <c r="A917" s="256" t="s">
        <v>5929</v>
      </c>
      <c r="B917" s="332" t="s">
        <v>5930</v>
      </c>
      <c r="C917" s="332" t="s">
        <v>6</v>
      </c>
      <c r="D917" s="333">
        <v>0.37</v>
      </c>
    </row>
    <row r="918" spans="1:4">
      <c r="A918" s="256" t="s">
        <v>5937</v>
      </c>
      <c r="B918" s="332" t="s">
        <v>5938</v>
      </c>
      <c r="C918" s="332" t="s">
        <v>6</v>
      </c>
      <c r="D918" s="333">
        <v>2.54</v>
      </c>
    </row>
    <row r="919" spans="1:4">
      <c r="A919" s="256" t="s">
        <v>5252</v>
      </c>
      <c r="B919" s="332" t="s">
        <v>5253</v>
      </c>
      <c r="C919" s="332" t="s">
        <v>1426</v>
      </c>
      <c r="D919" s="333">
        <v>9.51</v>
      </c>
    </row>
    <row r="920" spans="1:4">
      <c r="A920" s="256" t="s">
        <v>5254</v>
      </c>
      <c r="B920" s="332" t="s">
        <v>5255</v>
      </c>
      <c r="C920" s="332" t="s">
        <v>1426</v>
      </c>
      <c r="D920" s="333">
        <v>9.5</v>
      </c>
    </row>
    <row r="921" spans="1:4">
      <c r="A921" s="256" t="s">
        <v>5256</v>
      </c>
      <c r="B921" s="332" t="s">
        <v>5257</v>
      </c>
      <c r="C921" s="332" t="s">
        <v>1426</v>
      </c>
      <c r="D921" s="333">
        <v>8.89</v>
      </c>
    </row>
    <row r="922" spans="1:4">
      <c r="A922" s="256" t="s">
        <v>5258</v>
      </c>
      <c r="B922" s="332" t="s">
        <v>5259</v>
      </c>
      <c r="C922" s="332" t="s">
        <v>1426</v>
      </c>
      <c r="D922" s="333">
        <v>8.2799999999999994</v>
      </c>
    </row>
    <row r="923" spans="1:4">
      <c r="A923" s="256" t="s">
        <v>5986</v>
      </c>
      <c r="B923" s="332" t="s">
        <v>5987</v>
      </c>
      <c r="C923" s="332" t="s">
        <v>41</v>
      </c>
      <c r="D923" s="333">
        <v>16.170000000000002</v>
      </c>
    </row>
    <row r="924" spans="1:4">
      <c r="A924" s="256" t="s">
        <v>5988</v>
      </c>
      <c r="B924" s="332" t="s">
        <v>5989</v>
      </c>
      <c r="C924" s="332" t="s">
        <v>41</v>
      </c>
      <c r="D924" s="333">
        <v>17.2</v>
      </c>
    </row>
    <row r="925" spans="1:4">
      <c r="A925" s="256" t="s">
        <v>5990</v>
      </c>
      <c r="B925" s="332" t="s">
        <v>5991</v>
      </c>
      <c r="C925" s="332" t="s">
        <v>41</v>
      </c>
      <c r="D925" s="333">
        <v>29.94</v>
      </c>
    </row>
    <row r="926" spans="1:4">
      <c r="A926" s="256" t="s">
        <v>5992</v>
      </c>
      <c r="B926" s="332" t="s">
        <v>5993</v>
      </c>
      <c r="C926" s="332" t="s">
        <v>41</v>
      </c>
      <c r="D926" s="333">
        <v>35.67</v>
      </c>
    </row>
    <row r="927" spans="1:4">
      <c r="A927" s="256" t="s">
        <v>6082</v>
      </c>
      <c r="B927" s="332" t="s">
        <v>6083</v>
      </c>
      <c r="C927" s="332" t="s">
        <v>41</v>
      </c>
      <c r="D927" s="333">
        <v>19.73</v>
      </c>
    </row>
    <row r="928" spans="1:4">
      <c r="A928" s="256" t="s">
        <v>6088</v>
      </c>
      <c r="B928" s="332" t="s">
        <v>6089</v>
      </c>
      <c r="C928" s="332" t="s">
        <v>41</v>
      </c>
      <c r="D928" s="333">
        <v>32.01</v>
      </c>
    </row>
    <row r="929" spans="1:4">
      <c r="A929" s="256" t="s">
        <v>6408</v>
      </c>
      <c r="B929" s="332" t="s">
        <v>6409</v>
      </c>
      <c r="C929" s="332" t="s">
        <v>41</v>
      </c>
      <c r="D929" s="333">
        <v>3.72</v>
      </c>
    </row>
    <row r="930" spans="1:4" ht="22.5">
      <c r="A930" s="256" t="s">
        <v>7177</v>
      </c>
      <c r="B930" s="332" t="s">
        <v>26719</v>
      </c>
      <c r="C930" s="332" t="s">
        <v>1426</v>
      </c>
      <c r="D930" s="333">
        <v>8.48</v>
      </c>
    </row>
    <row r="931" spans="1:4" ht="22.5">
      <c r="A931" s="256" t="s">
        <v>7163</v>
      </c>
      <c r="B931" s="332" t="s">
        <v>26720</v>
      </c>
      <c r="C931" s="332" t="s">
        <v>1426</v>
      </c>
      <c r="D931" s="333">
        <v>8.17</v>
      </c>
    </row>
    <row r="932" spans="1:4" ht="22.5">
      <c r="A932" s="256" t="s">
        <v>7162</v>
      </c>
      <c r="B932" s="332" t="s">
        <v>26721</v>
      </c>
      <c r="C932" s="332" t="s">
        <v>1426</v>
      </c>
      <c r="D932" s="333">
        <v>8.48</v>
      </c>
    </row>
    <row r="933" spans="1:4" ht="22.5">
      <c r="A933" s="256" t="s">
        <v>7172</v>
      </c>
      <c r="B933" s="332" t="s">
        <v>26722</v>
      </c>
      <c r="C933" s="332" t="s">
        <v>1426</v>
      </c>
      <c r="D933" s="333">
        <v>8.17</v>
      </c>
    </row>
    <row r="934" spans="1:4" ht="22.5">
      <c r="A934" s="256" t="s">
        <v>7173</v>
      </c>
      <c r="B934" s="332" t="s">
        <v>26723</v>
      </c>
      <c r="C934" s="332" t="s">
        <v>1426</v>
      </c>
      <c r="D934" s="333">
        <v>8.17</v>
      </c>
    </row>
    <row r="935" spans="1:4" ht="22.5">
      <c r="A935" s="256" t="s">
        <v>7174</v>
      </c>
      <c r="B935" s="332" t="s">
        <v>26724</v>
      </c>
      <c r="C935" s="332" t="s">
        <v>1426</v>
      </c>
      <c r="D935" s="333">
        <v>8.17</v>
      </c>
    </row>
    <row r="936" spans="1:4" ht="22.5">
      <c r="A936" s="256" t="s">
        <v>7180</v>
      </c>
      <c r="B936" s="332" t="s">
        <v>26725</v>
      </c>
      <c r="C936" s="332" t="s">
        <v>1426</v>
      </c>
      <c r="D936" s="333">
        <v>8.48</v>
      </c>
    </row>
    <row r="937" spans="1:4" ht="22.5">
      <c r="A937" s="256" t="s">
        <v>7496</v>
      </c>
      <c r="B937" s="332" t="s">
        <v>26726</v>
      </c>
      <c r="C937" s="332" t="s">
        <v>429</v>
      </c>
      <c r="D937" s="333">
        <v>477.44</v>
      </c>
    </row>
    <row r="938" spans="1:4">
      <c r="A938" s="256" t="s">
        <v>7525</v>
      </c>
      <c r="B938" s="332" t="s">
        <v>26727</v>
      </c>
      <c r="C938" s="332" t="s">
        <v>429</v>
      </c>
      <c r="D938" s="333">
        <v>799.56</v>
      </c>
    </row>
    <row r="939" spans="1:4" ht="22.5">
      <c r="A939" s="256" t="s">
        <v>7512</v>
      </c>
      <c r="B939" s="332" t="s">
        <v>26728</v>
      </c>
      <c r="C939" s="332" t="s">
        <v>1426</v>
      </c>
      <c r="D939" s="333">
        <v>8.7899999999999991</v>
      </c>
    </row>
    <row r="940" spans="1:4">
      <c r="A940" s="256" t="s">
        <v>7513</v>
      </c>
      <c r="B940" s="332" t="s">
        <v>26729</v>
      </c>
      <c r="C940" s="332" t="s">
        <v>1426</v>
      </c>
      <c r="D940" s="333">
        <v>7.06</v>
      </c>
    </row>
    <row r="941" spans="1:4" ht="22.5">
      <c r="A941" s="256" t="s">
        <v>7515</v>
      </c>
      <c r="B941" s="332" t="s">
        <v>26730</v>
      </c>
      <c r="C941" s="332" t="s">
        <v>429</v>
      </c>
      <c r="D941" s="333">
        <v>268.27999999999997</v>
      </c>
    </row>
    <row r="942" spans="1:4" ht="22.5">
      <c r="A942" s="256" t="s">
        <v>7511</v>
      </c>
      <c r="B942" s="332" t="s">
        <v>26730</v>
      </c>
      <c r="C942" s="332" t="s">
        <v>1426</v>
      </c>
      <c r="D942" s="333">
        <v>7.06</v>
      </c>
    </row>
    <row r="943" spans="1:4">
      <c r="A943" s="256" t="s">
        <v>7517</v>
      </c>
      <c r="B943" s="332" t="s">
        <v>7518</v>
      </c>
      <c r="C943" s="332" t="s">
        <v>6</v>
      </c>
      <c r="D943" s="333">
        <v>242.64</v>
      </c>
    </row>
    <row r="944" spans="1:4">
      <c r="A944" s="256" t="s">
        <v>7519</v>
      </c>
      <c r="B944" s="332" t="s">
        <v>7520</v>
      </c>
      <c r="C944" s="332" t="s">
        <v>429</v>
      </c>
      <c r="D944" s="333">
        <v>35.590000000000003</v>
      </c>
    </row>
    <row r="945" spans="1:4">
      <c r="A945" s="256" t="s">
        <v>7521</v>
      </c>
      <c r="B945" s="332" t="s">
        <v>7522</v>
      </c>
      <c r="C945" s="332" t="s">
        <v>41</v>
      </c>
      <c r="D945" s="333">
        <v>13.98</v>
      </c>
    </row>
    <row r="946" spans="1:4">
      <c r="A946" s="256" t="s">
        <v>7523</v>
      </c>
      <c r="B946" s="332" t="s">
        <v>7524</v>
      </c>
      <c r="C946" s="332" t="s">
        <v>41</v>
      </c>
      <c r="D946" s="333">
        <v>21.18</v>
      </c>
    </row>
    <row r="947" spans="1:4">
      <c r="A947" s="256" t="s">
        <v>26731</v>
      </c>
      <c r="B947" s="332" t="s">
        <v>26732</v>
      </c>
      <c r="C947" s="332" t="s">
        <v>1426</v>
      </c>
      <c r="D947" s="333">
        <v>6.66</v>
      </c>
    </row>
    <row r="948" spans="1:4">
      <c r="A948" s="256" t="s">
        <v>26733</v>
      </c>
      <c r="B948" s="332" t="s">
        <v>26734</v>
      </c>
      <c r="C948" s="332" t="s">
        <v>1426</v>
      </c>
      <c r="D948" s="333">
        <v>6.66</v>
      </c>
    </row>
    <row r="949" spans="1:4" ht="22.5">
      <c r="A949" s="256" t="s">
        <v>7514</v>
      </c>
      <c r="B949" s="332" t="s">
        <v>26735</v>
      </c>
      <c r="C949" s="332" t="s">
        <v>1426</v>
      </c>
      <c r="D949" s="333">
        <v>6.66</v>
      </c>
    </row>
    <row r="950" spans="1:4">
      <c r="A950" s="256" t="s">
        <v>26736</v>
      </c>
      <c r="B950" s="332" t="s">
        <v>26737</v>
      </c>
      <c r="C950" s="332" t="s">
        <v>1426</v>
      </c>
      <c r="D950" s="333">
        <v>6.66</v>
      </c>
    </row>
    <row r="951" spans="1:4">
      <c r="A951" s="256" t="s">
        <v>7516</v>
      </c>
      <c r="B951" s="332" t="s">
        <v>26738</v>
      </c>
      <c r="C951" s="332" t="s">
        <v>1426</v>
      </c>
      <c r="D951" s="333">
        <v>6.66</v>
      </c>
    </row>
    <row r="952" spans="1:4">
      <c r="A952" s="256" t="s">
        <v>7526</v>
      </c>
      <c r="B952" s="332" t="s">
        <v>26739</v>
      </c>
      <c r="C952" s="332" t="s">
        <v>1426</v>
      </c>
      <c r="D952" s="333">
        <v>6.66</v>
      </c>
    </row>
    <row r="953" spans="1:4">
      <c r="A953" s="256" t="s">
        <v>7532</v>
      </c>
      <c r="B953" s="332" t="s">
        <v>7533</v>
      </c>
      <c r="C953" s="332" t="s">
        <v>429</v>
      </c>
      <c r="D953" s="333">
        <v>158.4</v>
      </c>
    </row>
    <row r="954" spans="1:4">
      <c r="A954" s="256" t="s">
        <v>7589</v>
      </c>
      <c r="B954" s="332" t="s">
        <v>7590</v>
      </c>
      <c r="C954" s="332" t="s">
        <v>6</v>
      </c>
      <c r="D954" s="333">
        <v>1.5</v>
      </c>
    </row>
    <row r="955" spans="1:4">
      <c r="A955" s="256" t="s">
        <v>7591</v>
      </c>
      <c r="B955" s="332" t="s">
        <v>26740</v>
      </c>
      <c r="C955" s="332" t="s">
        <v>6</v>
      </c>
      <c r="D955" s="333">
        <v>4.9000000000000004</v>
      </c>
    </row>
    <row r="956" spans="1:4">
      <c r="A956" s="256" t="s">
        <v>7592</v>
      </c>
      <c r="B956" s="332" t="s">
        <v>7593</v>
      </c>
      <c r="C956" s="332" t="s">
        <v>6</v>
      </c>
      <c r="D956" s="333">
        <v>3.37</v>
      </c>
    </row>
    <row r="957" spans="1:4">
      <c r="A957" s="256" t="s">
        <v>7970</v>
      </c>
      <c r="B957" s="332" t="s">
        <v>7971</v>
      </c>
      <c r="C957" s="332" t="s">
        <v>1426</v>
      </c>
      <c r="D957" s="333">
        <v>8.43</v>
      </c>
    </row>
    <row r="958" spans="1:4">
      <c r="A958" s="256" t="s">
        <v>8016</v>
      </c>
      <c r="B958" s="332" t="s">
        <v>8017</v>
      </c>
      <c r="C958" s="332" t="s">
        <v>1426</v>
      </c>
      <c r="D958" s="333">
        <v>9.31</v>
      </c>
    </row>
    <row r="959" spans="1:4">
      <c r="A959" s="256" t="s">
        <v>8024</v>
      </c>
      <c r="B959" s="332" t="s">
        <v>26741</v>
      </c>
      <c r="C959" s="332" t="s">
        <v>41</v>
      </c>
      <c r="D959" s="333">
        <v>112.67</v>
      </c>
    </row>
    <row r="960" spans="1:4">
      <c r="A960" s="256" t="s">
        <v>9841</v>
      </c>
      <c r="B960" s="332" t="s">
        <v>9842</v>
      </c>
      <c r="C960" s="332" t="s">
        <v>1426</v>
      </c>
      <c r="D960" s="333">
        <v>68.8</v>
      </c>
    </row>
    <row r="961" spans="1:4">
      <c r="A961" s="256" t="s">
        <v>9843</v>
      </c>
      <c r="B961" s="332" t="s">
        <v>9844</v>
      </c>
      <c r="C961" s="332" t="s">
        <v>1426</v>
      </c>
      <c r="D961" s="333">
        <v>19.34</v>
      </c>
    </row>
    <row r="962" spans="1:4">
      <c r="A962" s="256" t="s">
        <v>10113</v>
      </c>
      <c r="B962" s="332" t="s">
        <v>26742</v>
      </c>
      <c r="C962" s="332" t="s">
        <v>1426</v>
      </c>
      <c r="D962" s="333">
        <v>8.33</v>
      </c>
    </row>
    <row r="963" spans="1:4">
      <c r="A963" s="256" t="s">
        <v>10112</v>
      </c>
      <c r="B963" s="332" t="s">
        <v>26743</v>
      </c>
      <c r="C963" s="332" t="s">
        <v>1426</v>
      </c>
      <c r="D963" s="333">
        <v>8.33</v>
      </c>
    </row>
    <row r="964" spans="1:4">
      <c r="A964" s="256" t="s">
        <v>10106</v>
      </c>
      <c r="B964" s="332" t="s">
        <v>26744</v>
      </c>
      <c r="C964" s="332" t="s">
        <v>1426</v>
      </c>
      <c r="D964" s="333">
        <v>8.33</v>
      </c>
    </row>
    <row r="965" spans="1:4">
      <c r="A965" s="256" t="s">
        <v>10107</v>
      </c>
      <c r="B965" s="332" t="s">
        <v>26745</v>
      </c>
      <c r="C965" s="332" t="s">
        <v>1426</v>
      </c>
      <c r="D965" s="333">
        <v>8.33</v>
      </c>
    </row>
    <row r="966" spans="1:4">
      <c r="A966" s="256" t="s">
        <v>10108</v>
      </c>
      <c r="B966" s="332" t="s">
        <v>26746</v>
      </c>
      <c r="C966" s="332" t="s">
        <v>1426</v>
      </c>
      <c r="D966" s="333">
        <v>8.33</v>
      </c>
    </row>
    <row r="967" spans="1:4">
      <c r="A967" s="256" t="s">
        <v>10114</v>
      </c>
      <c r="B967" s="332" t="s">
        <v>26747</v>
      </c>
      <c r="C967" s="332" t="s">
        <v>1426</v>
      </c>
      <c r="D967" s="333">
        <v>8.33</v>
      </c>
    </row>
    <row r="968" spans="1:4">
      <c r="A968" s="256" t="s">
        <v>10109</v>
      </c>
      <c r="B968" s="332" t="s">
        <v>26748</v>
      </c>
      <c r="C968" s="332" t="s">
        <v>1426</v>
      </c>
      <c r="D968" s="333">
        <v>8.41</v>
      </c>
    </row>
    <row r="969" spans="1:4">
      <c r="A969" s="256" t="s">
        <v>10110</v>
      </c>
      <c r="B969" s="332" t="s">
        <v>26749</v>
      </c>
      <c r="C969" s="332" t="s">
        <v>1426</v>
      </c>
      <c r="D969" s="333">
        <v>8.33</v>
      </c>
    </row>
    <row r="970" spans="1:4">
      <c r="A970" s="256" t="s">
        <v>10111</v>
      </c>
      <c r="B970" s="332" t="s">
        <v>26750</v>
      </c>
      <c r="C970" s="332" t="s">
        <v>1426</v>
      </c>
      <c r="D970" s="333">
        <v>8.33</v>
      </c>
    </row>
    <row r="971" spans="1:4">
      <c r="A971" s="256" t="s">
        <v>10573</v>
      </c>
      <c r="B971" s="332" t="s">
        <v>10574</v>
      </c>
      <c r="C971" s="332" t="s">
        <v>6</v>
      </c>
      <c r="D971" s="333">
        <v>3.5</v>
      </c>
    </row>
    <row r="972" spans="1:4">
      <c r="A972" s="256" t="s">
        <v>10611</v>
      </c>
      <c r="B972" s="332" t="s">
        <v>10612</v>
      </c>
      <c r="C972" s="332" t="s">
        <v>429</v>
      </c>
      <c r="D972" s="333">
        <v>98.62</v>
      </c>
    </row>
    <row r="973" spans="1:4">
      <c r="A973" s="256" t="s">
        <v>10617</v>
      </c>
      <c r="B973" s="332" t="s">
        <v>10618</v>
      </c>
      <c r="C973" s="332" t="s">
        <v>429</v>
      </c>
      <c r="D973" s="333">
        <v>98.62</v>
      </c>
    </row>
    <row r="974" spans="1:4">
      <c r="A974" s="256" t="s">
        <v>10619</v>
      </c>
      <c r="B974" s="332" t="s">
        <v>10620</v>
      </c>
      <c r="C974" s="332" t="s">
        <v>429</v>
      </c>
      <c r="D974" s="333">
        <v>119.8</v>
      </c>
    </row>
    <row r="975" spans="1:4">
      <c r="A975" s="256" t="s">
        <v>10635</v>
      </c>
      <c r="B975" s="332" t="s">
        <v>10636</v>
      </c>
      <c r="C975" s="332" t="s">
        <v>1426</v>
      </c>
      <c r="D975" s="333">
        <v>11.97</v>
      </c>
    </row>
    <row r="976" spans="1:4">
      <c r="A976" s="256" t="s">
        <v>12606</v>
      </c>
      <c r="B976" s="332" t="s">
        <v>12607</v>
      </c>
      <c r="C976" s="332" t="s">
        <v>6</v>
      </c>
      <c r="D976" s="333">
        <v>0.72</v>
      </c>
    </row>
    <row r="977" spans="1:4">
      <c r="A977" s="256" t="s">
        <v>12608</v>
      </c>
      <c r="B977" s="332" t="s">
        <v>12609</v>
      </c>
      <c r="C977" s="332" t="s">
        <v>6</v>
      </c>
      <c r="D977" s="333">
        <v>6.13</v>
      </c>
    </row>
    <row r="978" spans="1:4">
      <c r="A978" s="256" t="s">
        <v>12632</v>
      </c>
      <c r="B978" s="332" t="s">
        <v>12633</v>
      </c>
      <c r="C978" s="332" t="s">
        <v>6</v>
      </c>
      <c r="D978" s="333">
        <v>0.48</v>
      </c>
    </row>
    <row r="979" spans="1:4">
      <c r="A979" s="256" t="s">
        <v>12634</v>
      </c>
      <c r="B979" s="332" t="s">
        <v>12635</v>
      </c>
      <c r="C979" s="332" t="s">
        <v>6</v>
      </c>
      <c r="D979" s="333">
        <v>0.83</v>
      </c>
    </row>
    <row r="980" spans="1:4">
      <c r="A980" s="256" t="s">
        <v>12642</v>
      </c>
      <c r="B980" s="332" t="s">
        <v>12643</v>
      </c>
      <c r="C980" s="332" t="s">
        <v>6</v>
      </c>
      <c r="D980" s="333">
        <v>0.2</v>
      </c>
    </row>
    <row r="981" spans="1:4">
      <c r="A981" s="256" t="s">
        <v>12644</v>
      </c>
      <c r="B981" s="332" t="s">
        <v>12645</v>
      </c>
      <c r="C981" s="332" t="s">
        <v>6</v>
      </c>
      <c r="D981" s="333">
        <v>1.1000000000000001</v>
      </c>
    </row>
    <row r="982" spans="1:4">
      <c r="A982" s="256" t="s">
        <v>12646</v>
      </c>
      <c r="B982" s="332" t="s">
        <v>12647</v>
      </c>
      <c r="C982" s="332" t="s">
        <v>6</v>
      </c>
      <c r="D982" s="333">
        <v>1.1599999999999999</v>
      </c>
    </row>
    <row r="983" spans="1:4">
      <c r="A983" s="256" t="s">
        <v>12648</v>
      </c>
      <c r="B983" s="332" t="s">
        <v>12649</v>
      </c>
      <c r="C983" s="332" t="s">
        <v>6</v>
      </c>
      <c r="D983" s="333">
        <v>1.5</v>
      </c>
    </row>
    <row r="984" spans="1:4">
      <c r="A984" s="256" t="s">
        <v>12650</v>
      </c>
      <c r="B984" s="332" t="s">
        <v>12651</v>
      </c>
      <c r="C984" s="332" t="s">
        <v>6</v>
      </c>
      <c r="D984" s="333">
        <v>1.74</v>
      </c>
    </row>
    <row r="985" spans="1:4">
      <c r="A985" s="256" t="s">
        <v>12652</v>
      </c>
      <c r="B985" s="332" t="s">
        <v>12653</v>
      </c>
      <c r="C985" s="332" t="s">
        <v>6</v>
      </c>
      <c r="D985" s="333">
        <v>4.1900000000000004</v>
      </c>
    </row>
    <row r="986" spans="1:4">
      <c r="A986" s="256" t="s">
        <v>12654</v>
      </c>
      <c r="B986" s="332" t="s">
        <v>12655</v>
      </c>
      <c r="C986" s="332" t="s">
        <v>6</v>
      </c>
      <c r="D986" s="333">
        <v>3.14</v>
      </c>
    </row>
    <row r="987" spans="1:4">
      <c r="A987" s="256" t="s">
        <v>12656</v>
      </c>
      <c r="B987" s="332" t="s">
        <v>12657</v>
      </c>
      <c r="C987" s="332" t="s">
        <v>6</v>
      </c>
      <c r="D987" s="333">
        <v>0.75</v>
      </c>
    </row>
    <row r="988" spans="1:4">
      <c r="A988" s="256" t="s">
        <v>12658</v>
      </c>
      <c r="B988" s="332" t="s">
        <v>12659</v>
      </c>
      <c r="C988" s="332" t="s">
        <v>6</v>
      </c>
      <c r="D988" s="333">
        <v>0.91</v>
      </c>
    </row>
    <row r="989" spans="1:4" ht="22.5">
      <c r="A989" s="256" t="s">
        <v>12660</v>
      </c>
      <c r="B989" s="332" t="s">
        <v>26751</v>
      </c>
      <c r="C989" s="332" t="s">
        <v>6</v>
      </c>
      <c r="D989" s="333">
        <v>7.5</v>
      </c>
    </row>
    <row r="990" spans="1:4">
      <c r="A990" s="256" t="s">
        <v>12661</v>
      </c>
      <c r="B990" s="332" t="s">
        <v>12662</v>
      </c>
      <c r="C990" s="332" t="s">
        <v>6</v>
      </c>
      <c r="D990" s="333">
        <v>1</v>
      </c>
    </row>
    <row r="991" spans="1:4">
      <c r="A991" s="256" t="s">
        <v>12663</v>
      </c>
      <c r="B991" s="332" t="s">
        <v>12664</v>
      </c>
      <c r="C991" s="332" t="s">
        <v>6</v>
      </c>
      <c r="D991" s="333">
        <v>2.96</v>
      </c>
    </row>
    <row r="992" spans="1:4">
      <c r="A992" s="256" t="s">
        <v>12665</v>
      </c>
      <c r="B992" s="332" t="s">
        <v>12666</v>
      </c>
      <c r="C992" s="332" t="s">
        <v>6</v>
      </c>
      <c r="D992" s="333">
        <v>17.97</v>
      </c>
    </row>
    <row r="993" spans="1:4">
      <c r="A993" s="256" t="s">
        <v>12669</v>
      </c>
      <c r="B993" s="332" t="s">
        <v>12670</v>
      </c>
      <c r="C993" s="332" t="s">
        <v>6</v>
      </c>
      <c r="D993" s="333">
        <v>0.68</v>
      </c>
    </row>
    <row r="994" spans="1:4">
      <c r="A994" s="256" t="s">
        <v>12685</v>
      </c>
      <c r="B994" s="332" t="s">
        <v>12686</v>
      </c>
      <c r="C994" s="332" t="s">
        <v>6</v>
      </c>
      <c r="D994" s="333">
        <v>1.38</v>
      </c>
    </row>
    <row r="995" spans="1:4">
      <c r="A995" s="256" t="s">
        <v>12689</v>
      </c>
      <c r="B995" s="332" t="s">
        <v>12690</v>
      </c>
      <c r="C995" s="332" t="s">
        <v>6</v>
      </c>
      <c r="D995" s="333">
        <v>5.87</v>
      </c>
    </row>
    <row r="996" spans="1:4">
      <c r="A996" s="256" t="s">
        <v>12691</v>
      </c>
      <c r="B996" s="332" t="s">
        <v>12692</v>
      </c>
      <c r="C996" s="332" t="s">
        <v>6</v>
      </c>
      <c r="D996" s="333">
        <v>5.87</v>
      </c>
    </row>
    <row r="997" spans="1:4">
      <c r="A997" s="256" t="s">
        <v>12605</v>
      </c>
      <c r="B997" s="332" t="s">
        <v>26752</v>
      </c>
      <c r="C997" s="332" t="s">
        <v>6</v>
      </c>
      <c r="D997" s="333">
        <v>0.72</v>
      </c>
    </row>
    <row r="998" spans="1:4">
      <c r="A998" s="256" t="s">
        <v>12693</v>
      </c>
      <c r="B998" s="332" t="s">
        <v>12694</v>
      </c>
      <c r="C998" s="332" t="s">
        <v>6</v>
      </c>
      <c r="D998" s="333">
        <v>10.96</v>
      </c>
    </row>
    <row r="999" spans="1:4">
      <c r="A999" s="256" t="s">
        <v>12695</v>
      </c>
      <c r="B999" s="332" t="s">
        <v>12696</v>
      </c>
      <c r="C999" s="332" t="s">
        <v>6</v>
      </c>
      <c r="D999" s="333">
        <v>14.57</v>
      </c>
    </row>
    <row r="1000" spans="1:4">
      <c r="A1000" s="256" t="s">
        <v>12697</v>
      </c>
      <c r="B1000" s="332" t="s">
        <v>12698</v>
      </c>
      <c r="C1000" s="332" t="s">
        <v>6</v>
      </c>
      <c r="D1000" s="333">
        <v>0.62</v>
      </c>
    </row>
    <row r="1001" spans="1:4">
      <c r="A1001" s="256" t="s">
        <v>12699</v>
      </c>
      <c r="B1001" s="332" t="s">
        <v>12700</v>
      </c>
      <c r="C1001" s="332" t="s">
        <v>6</v>
      </c>
      <c r="D1001" s="333">
        <v>1.6</v>
      </c>
    </row>
    <row r="1002" spans="1:4">
      <c r="A1002" s="256" t="s">
        <v>12719</v>
      </c>
      <c r="B1002" s="332" t="s">
        <v>12720</v>
      </c>
      <c r="C1002" s="332" t="s">
        <v>6</v>
      </c>
      <c r="D1002" s="333">
        <v>0.15</v>
      </c>
    </row>
    <row r="1003" spans="1:4">
      <c r="A1003" s="256" t="s">
        <v>12721</v>
      </c>
      <c r="B1003" s="332" t="s">
        <v>12722</v>
      </c>
      <c r="C1003" s="332" t="s">
        <v>6</v>
      </c>
      <c r="D1003" s="333">
        <v>0.2</v>
      </c>
    </row>
    <row r="1004" spans="1:4">
      <c r="A1004" s="256" t="s">
        <v>12716</v>
      </c>
      <c r="B1004" s="332" t="s">
        <v>26753</v>
      </c>
      <c r="C1004" s="332" t="s">
        <v>6</v>
      </c>
      <c r="D1004" s="333">
        <v>0.03</v>
      </c>
    </row>
    <row r="1005" spans="1:4">
      <c r="A1005" s="256" t="s">
        <v>12715</v>
      </c>
      <c r="B1005" s="332" t="s">
        <v>26754</v>
      </c>
      <c r="C1005" s="332" t="s">
        <v>6</v>
      </c>
      <c r="D1005" s="333">
        <v>0.06</v>
      </c>
    </row>
    <row r="1006" spans="1:4">
      <c r="A1006" s="256" t="s">
        <v>12723</v>
      </c>
      <c r="B1006" s="332" t="s">
        <v>12724</v>
      </c>
      <c r="C1006" s="332" t="s">
        <v>6</v>
      </c>
      <c r="D1006" s="333">
        <v>0.2</v>
      </c>
    </row>
    <row r="1007" spans="1:4">
      <c r="A1007" s="256" t="s">
        <v>12725</v>
      </c>
      <c r="B1007" s="332" t="s">
        <v>12726</v>
      </c>
      <c r="C1007" s="332" t="s">
        <v>6</v>
      </c>
      <c r="D1007" s="333">
        <v>0.27</v>
      </c>
    </row>
    <row r="1008" spans="1:4">
      <c r="A1008" s="256" t="s">
        <v>12729</v>
      </c>
      <c r="B1008" s="332" t="s">
        <v>12730</v>
      </c>
      <c r="C1008" s="332" t="s">
        <v>6</v>
      </c>
      <c r="D1008" s="333">
        <v>0.43</v>
      </c>
    </row>
    <row r="1009" spans="1:4">
      <c r="A1009" s="256" t="s">
        <v>12731</v>
      </c>
      <c r="B1009" s="332" t="s">
        <v>12732</v>
      </c>
      <c r="C1009" s="332" t="s">
        <v>6</v>
      </c>
      <c r="D1009" s="333">
        <v>0.43</v>
      </c>
    </row>
    <row r="1010" spans="1:4">
      <c r="A1010" s="256" t="s">
        <v>12954</v>
      </c>
      <c r="B1010" s="332" t="s">
        <v>12955</v>
      </c>
      <c r="C1010" s="332" t="s">
        <v>1426</v>
      </c>
      <c r="D1010" s="333">
        <v>7.85</v>
      </c>
    </row>
    <row r="1011" spans="1:4">
      <c r="A1011" s="256" t="s">
        <v>12959</v>
      </c>
      <c r="B1011" s="332" t="s">
        <v>12960</v>
      </c>
      <c r="C1011" s="332" t="s">
        <v>1426</v>
      </c>
      <c r="D1011" s="333">
        <v>7.85</v>
      </c>
    </row>
    <row r="1012" spans="1:4">
      <c r="A1012" s="256" t="s">
        <v>12961</v>
      </c>
      <c r="B1012" s="332" t="s">
        <v>12962</v>
      </c>
      <c r="C1012" s="332" t="s">
        <v>1426</v>
      </c>
      <c r="D1012" s="333">
        <v>1.99</v>
      </c>
    </row>
    <row r="1013" spans="1:4">
      <c r="A1013" s="256" t="s">
        <v>12963</v>
      </c>
      <c r="B1013" s="332" t="s">
        <v>12964</v>
      </c>
      <c r="C1013" s="332" t="s">
        <v>41</v>
      </c>
      <c r="D1013" s="333">
        <v>10.43</v>
      </c>
    </row>
    <row r="1014" spans="1:4">
      <c r="A1014" s="256" t="s">
        <v>12967</v>
      </c>
      <c r="B1014" s="332" t="s">
        <v>12968</v>
      </c>
      <c r="C1014" s="332" t="s">
        <v>1426</v>
      </c>
      <c r="D1014" s="333">
        <v>3.16</v>
      </c>
    </row>
    <row r="1015" spans="1:4" ht="22.5">
      <c r="A1015" s="256" t="s">
        <v>12969</v>
      </c>
      <c r="B1015" s="332" t="s">
        <v>12970</v>
      </c>
      <c r="C1015" s="332" t="s">
        <v>429</v>
      </c>
      <c r="D1015" s="333">
        <v>103.69</v>
      </c>
    </row>
    <row r="1016" spans="1:4">
      <c r="A1016" s="256" t="s">
        <v>12979</v>
      </c>
      <c r="B1016" s="332" t="s">
        <v>26755</v>
      </c>
      <c r="C1016" s="332" t="s">
        <v>41</v>
      </c>
      <c r="D1016" s="333">
        <v>3.3</v>
      </c>
    </row>
    <row r="1017" spans="1:4">
      <c r="A1017" s="256" t="s">
        <v>12978</v>
      </c>
      <c r="B1017" s="332" t="s">
        <v>26756</v>
      </c>
      <c r="C1017" s="332" t="s">
        <v>41</v>
      </c>
      <c r="D1017" s="333">
        <v>12.64</v>
      </c>
    </row>
    <row r="1018" spans="1:4">
      <c r="A1018" s="256" t="s">
        <v>12980</v>
      </c>
      <c r="B1018" s="332" t="s">
        <v>26757</v>
      </c>
      <c r="C1018" s="332" t="s">
        <v>41</v>
      </c>
      <c r="D1018" s="333">
        <v>18.18</v>
      </c>
    </row>
    <row r="1019" spans="1:4">
      <c r="A1019" s="256" t="s">
        <v>12976</v>
      </c>
      <c r="B1019" s="332" t="s">
        <v>12977</v>
      </c>
      <c r="C1019" s="332" t="s">
        <v>41</v>
      </c>
      <c r="D1019" s="333">
        <v>19.86</v>
      </c>
    </row>
    <row r="1020" spans="1:4">
      <c r="A1020" s="256" t="s">
        <v>12981</v>
      </c>
      <c r="B1020" s="332" t="s">
        <v>12982</v>
      </c>
      <c r="C1020" s="332" t="s">
        <v>1426</v>
      </c>
      <c r="D1020" s="333">
        <v>7.85</v>
      </c>
    </row>
    <row r="1021" spans="1:4">
      <c r="A1021" s="256" t="s">
        <v>12983</v>
      </c>
      <c r="B1021" s="332" t="s">
        <v>12984</v>
      </c>
      <c r="C1021" s="332" t="s">
        <v>41</v>
      </c>
      <c r="D1021" s="333">
        <v>525.71</v>
      </c>
    </row>
    <row r="1022" spans="1:4">
      <c r="A1022" s="256" t="s">
        <v>12985</v>
      </c>
      <c r="B1022" s="332" t="s">
        <v>12986</v>
      </c>
      <c r="C1022" s="332" t="s">
        <v>41</v>
      </c>
      <c r="D1022" s="333">
        <v>700.93</v>
      </c>
    </row>
    <row r="1023" spans="1:4">
      <c r="A1023" s="256" t="s">
        <v>12987</v>
      </c>
      <c r="B1023" s="332" t="s">
        <v>12988</v>
      </c>
      <c r="C1023" s="332" t="s">
        <v>41</v>
      </c>
      <c r="D1023" s="333">
        <v>993.03</v>
      </c>
    </row>
    <row r="1024" spans="1:4">
      <c r="A1024" s="256" t="s">
        <v>12989</v>
      </c>
      <c r="B1024" s="332" t="s">
        <v>12990</v>
      </c>
      <c r="C1024" s="332" t="s">
        <v>41</v>
      </c>
      <c r="D1024" s="333">
        <v>239.43</v>
      </c>
    </row>
    <row r="1025" spans="1:4">
      <c r="A1025" s="256" t="s">
        <v>12991</v>
      </c>
      <c r="B1025" s="332" t="s">
        <v>12992</v>
      </c>
      <c r="C1025" s="332" t="s">
        <v>41</v>
      </c>
      <c r="D1025" s="333">
        <v>30.95</v>
      </c>
    </row>
    <row r="1026" spans="1:4">
      <c r="A1026" s="256" t="s">
        <v>12993</v>
      </c>
      <c r="B1026" s="332" t="s">
        <v>12994</v>
      </c>
      <c r="C1026" s="332" t="s">
        <v>1426</v>
      </c>
      <c r="D1026" s="333">
        <v>3.16</v>
      </c>
    </row>
    <row r="1027" spans="1:4">
      <c r="A1027" s="256" t="s">
        <v>12782</v>
      </c>
      <c r="B1027" s="332" t="s">
        <v>12783</v>
      </c>
      <c r="C1027" s="332" t="s">
        <v>1426</v>
      </c>
      <c r="D1027" s="333">
        <v>8.85</v>
      </c>
    </row>
    <row r="1028" spans="1:4">
      <c r="A1028" s="256" t="s">
        <v>13070</v>
      </c>
      <c r="B1028" s="332" t="s">
        <v>13071</v>
      </c>
      <c r="C1028" s="332" t="s">
        <v>6</v>
      </c>
      <c r="D1028" s="333">
        <v>1.29</v>
      </c>
    </row>
    <row r="1029" spans="1:4">
      <c r="A1029" s="256" t="s">
        <v>13181</v>
      </c>
      <c r="B1029" s="332" t="s">
        <v>13182</v>
      </c>
      <c r="C1029" s="332" t="s">
        <v>429</v>
      </c>
      <c r="D1029" s="333">
        <v>76.319999999999993</v>
      </c>
    </row>
    <row r="1030" spans="1:4">
      <c r="A1030" s="256" t="s">
        <v>13304</v>
      </c>
      <c r="B1030" s="332" t="s">
        <v>13305</v>
      </c>
      <c r="C1030" s="332" t="s">
        <v>6</v>
      </c>
      <c r="D1030" s="333">
        <v>0.25</v>
      </c>
    </row>
    <row r="1031" spans="1:4">
      <c r="A1031" s="256" t="s">
        <v>13306</v>
      </c>
      <c r="B1031" s="332" t="s">
        <v>13307</v>
      </c>
      <c r="C1031" s="332" t="s">
        <v>6</v>
      </c>
      <c r="D1031" s="333">
        <v>0.28000000000000003</v>
      </c>
    </row>
    <row r="1032" spans="1:4">
      <c r="A1032" s="256" t="s">
        <v>13331</v>
      </c>
      <c r="B1032" s="332" t="s">
        <v>13332</v>
      </c>
      <c r="C1032" s="332" t="s">
        <v>429</v>
      </c>
      <c r="D1032" s="333">
        <v>127.24</v>
      </c>
    </row>
    <row r="1033" spans="1:4">
      <c r="A1033" s="256" t="s">
        <v>13487</v>
      </c>
      <c r="B1033" s="332" t="s">
        <v>13488</v>
      </c>
      <c r="C1033" s="332" t="s">
        <v>1426</v>
      </c>
      <c r="D1033" s="333">
        <v>15.54</v>
      </c>
    </row>
    <row r="1034" spans="1:4">
      <c r="A1034" s="256" t="s">
        <v>13491</v>
      </c>
      <c r="B1034" s="332" t="s">
        <v>13492</v>
      </c>
      <c r="C1034" s="332" t="s">
        <v>1426</v>
      </c>
      <c r="D1034" s="333">
        <v>15.54</v>
      </c>
    </row>
    <row r="1035" spans="1:4">
      <c r="A1035" s="256" t="s">
        <v>13490</v>
      </c>
      <c r="B1035" s="332" t="s">
        <v>26758</v>
      </c>
      <c r="C1035" s="332" t="s">
        <v>1426</v>
      </c>
      <c r="D1035" s="333">
        <v>15.54</v>
      </c>
    </row>
    <row r="1036" spans="1:4">
      <c r="A1036" s="256" t="s">
        <v>13489</v>
      </c>
      <c r="B1036" s="332" t="s">
        <v>26759</v>
      </c>
      <c r="C1036" s="332" t="s">
        <v>1426</v>
      </c>
      <c r="D1036" s="333">
        <v>16.75</v>
      </c>
    </row>
    <row r="1037" spans="1:4">
      <c r="A1037" s="256" t="s">
        <v>13493</v>
      </c>
      <c r="B1037" s="332" t="s">
        <v>26760</v>
      </c>
      <c r="C1037" s="332" t="s">
        <v>1426</v>
      </c>
      <c r="D1037" s="333">
        <v>15.54</v>
      </c>
    </row>
    <row r="1038" spans="1:4">
      <c r="A1038" s="256" t="s">
        <v>13494</v>
      </c>
      <c r="B1038" s="332" t="s">
        <v>26761</v>
      </c>
      <c r="C1038" s="332" t="s">
        <v>1426</v>
      </c>
      <c r="D1038" s="333">
        <v>16.75</v>
      </c>
    </row>
    <row r="1039" spans="1:4">
      <c r="A1039" s="256" t="s">
        <v>13495</v>
      </c>
      <c r="B1039" s="332" t="s">
        <v>13496</v>
      </c>
      <c r="C1039" s="332" t="s">
        <v>6</v>
      </c>
      <c r="D1039" s="333">
        <v>0.24</v>
      </c>
    </row>
    <row r="1040" spans="1:4">
      <c r="A1040" s="256" t="s">
        <v>13497</v>
      </c>
      <c r="B1040" s="332" t="s">
        <v>26762</v>
      </c>
      <c r="C1040" s="332" t="s">
        <v>1426</v>
      </c>
      <c r="D1040" s="333">
        <v>13.8</v>
      </c>
    </row>
    <row r="1041" spans="1:4">
      <c r="A1041" s="256" t="s">
        <v>13502</v>
      </c>
      <c r="B1041" s="332" t="s">
        <v>26763</v>
      </c>
      <c r="C1041" s="332" t="s">
        <v>1426</v>
      </c>
      <c r="D1041" s="333">
        <v>13.8</v>
      </c>
    </row>
    <row r="1042" spans="1:4">
      <c r="A1042" s="256" t="s">
        <v>13498</v>
      </c>
      <c r="B1042" s="332" t="s">
        <v>13499</v>
      </c>
      <c r="C1042" s="332" t="s">
        <v>6</v>
      </c>
      <c r="D1042" s="333">
        <v>0.08</v>
      </c>
    </row>
    <row r="1043" spans="1:4">
      <c r="A1043" s="256" t="s">
        <v>13500</v>
      </c>
      <c r="B1043" s="332" t="s">
        <v>26764</v>
      </c>
      <c r="C1043" s="332" t="s">
        <v>1426</v>
      </c>
      <c r="D1043" s="333">
        <v>14.04</v>
      </c>
    </row>
    <row r="1044" spans="1:4">
      <c r="A1044" s="256" t="s">
        <v>13501</v>
      </c>
      <c r="B1044" s="332" t="s">
        <v>26765</v>
      </c>
      <c r="C1044" s="332" t="s">
        <v>1426</v>
      </c>
      <c r="D1044" s="333">
        <v>14.04</v>
      </c>
    </row>
    <row r="1045" spans="1:4">
      <c r="A1045" s="256" t="s">
        <v>13503</v>
      </c>
      <c r="B1045" s="332" t="s">
        <v>26766</v>
      </c>
      <c r="C1045" s="332" t="s">
        <v>1426</v>
      </c>
      <c r="D1045" s="333">
        <v>14.04</v>
      </c>
    </row>
    <row r="1046" spans="1:4">
      <c r="A1046" s="256" t="s">
        <v>13548</v>
      </c>
      <c r="B1046" s="332" t="s">
        <v>13549</v>
      </c>
      <c r="C1046" s="332" t="s">
        <v>6</v>
      </c>
      <c r="D1046" s="333">
        <v>6.73</v>
      </c>
    </row>
    <row r="1047" spans="1:4">
      <c r="A1047" s="256" t="s">
        <v>13683</v>
      </c>
      <c r="B1047" s="332" t="s">
        <v>13684</v>
      </c>
      <c r="C1047" s="332" t="s">
        <v>6</v>
      </c>
      <c r="D1047" s="333">
        <v>0.13</v>
      </c>
    </row>
    <row r="1048" spans="1:4">
      <c r="A1048" s="256" t="s">
        <v>13685</v>
      </c>
      <c r="B1048" s="332" t="s">
        <v>13686</v>
      </c>
      <c r="C1048" s="332" t="s">
        <v>1426</v>
      </c>
      <c r="D1048" s="333">
        <v>58.29</v>
      </c>
    </row>
    <row r="1049" spans="1:4" ht="22.5">
      <c r="A1049" s="256" t="s">
        <v>16519</v>
      </c>
      <c r="B1049" s="332" t="s">
        <v>26767</v>
      </c>
      <c r="C1049" s="332" t="s">
        <v>429</v>
      </c>
      <c r="D1049" s="333">
        <v>40.5</v>
      </c>
    </row>
    <row r="1050" spans="1:4">
      <c r="A1050" s="256" t="s">
        <v>16521</v>
      </c>
      <c r="B1050" s="332" t="s">
        <v>26768</v>
      </c>
      <c r="C1050" s="332" t="s">
        <v>429</v>
      </c>
      <c r="D1050" s="333">
        <v>21.53</v>
      </c>
    </row>
    <row r="1051" spans="1:4">
      <c r="A1051" s="256" t="s">
        <v>19969</v>
      </c>
      <c r="B1051" s="332" t="s">
        <v>5134</v>
      </c>
      <c r="C1051" s="332" t="s">
        <v>41</v>
      </c>
      <c r="D1051" s="333">
        <v>3.7</v>
      </c>
    </row>
    <row r="1052" spans="1:4" ht="15.75">
      <c r="A1052" s="268" t="s">
        <v>32583</v>
      </c>
      <c r="B1052" s="269"/>
      <c r="C1052" s="269"/>
      <c r="D1052" s="269"/>
    </row>
    <row r="1053" spans="1:4">
      <c r="A1053" s="343" t="s">
        <v>5226</v>
      </c>
      <c r="B1053" s="270" t="s">
        <v>4971</v>
      </c>
      <c r="C1053" s="270" t="s">
        <v>4972</v>
      </c>
      <c r="D1053" s="271" t="s">
        <v>26554</v>
      </c>
    </row>
    <row r="1054" spans="1:4" ht="22.5">
      <c r="A1054" s="256" t="s">
        <v>10716</v>
      </c>
      <c r="B1054" s="332" t="s">
        <v>26769</v>
      </c>
      <c r="C1054" s="332" t="s">
        <v>6</v>
      </c>
      <c r="D1054" s="333">
        <v>76766.66</v>
      </c>
    </row>
    <row r="1055" spans="1:4" ht="22.5">
      <c r="A1055" s="256" t="s">
        <v>10720</v>
      </c>
      <c r="B1055" s="332" t="s">
        <v>26770</v>
      </c>
      <c r="C1055" s="332" t="s">
        <v>6</v>
      </c>
      <c r="D1055" s="333">
        <v>81181.259999999995</v>
      </c>
    </row>
    <row r="1056" spans="1:4">
      <c r="A1056" s="256" t="s">
        <v>10684</v>
      </c>
      <c r="B1056" s="332" t="s">
        <v>10685</v>
      </c>
      <c r="C1056" s="332" t="s">
        <v>6</v>
      </c>
      <c r="D1056" s="333">
        <v>86203.7</v>
      </c>
    </row>
    <row r="1057" spans="1:4">
      <c r="A1057" s="256" t="s">
        <v>10686</v>
      </c>
      <c r="B1057" s="332" t="s">
        <v>10687</v>
      </c>
      <c r="C1057" s="332" t="s">
        <v>6</v>
      </c>
      <c r="D1057" s="333">
        <v>101111.1</v>
      </c>
    </row>
    <row r="1058" spans="1:4">
      <c r="A1058" s="256" t="s">
        <v>10692</v>
      </c>
      <c r="B1058" s="332" t="s">
        <v>10693</v>
      </c>
      <c r="C1058" s="332" t="s">
        <v>6</v>
      </c>
      <c r="D1058" s="333">
        <v>123148.15</v>
      </c>
    </row>
    <row r="1059" spans="1:4">
      <c r="A1059" s="256" t="s">
        <v>10698</v>
      </c>
      <c r="B1059" s="332" t="s">
        <v>10699</v>
      </c>
      <c r="C1059" s="332" t="s">
        <v>6</v>
      </c>
      <c r="D1059" s="333">
        <v>124158.24</v>
      </c>
    </row>
    <row r="1060" spans="1:4">
      <c r="A1060" s="256" t="s">
        <v>10700</v>
      </c>
      <c r="B1060" s="332" t="s">
        <v>10701</v>
      </c>
      <c r="C1060" s="332" t="s">
        <v>6</v>
      </c>
      <c r="D1060" s="333">
        <v>142592.59</v>
      </c>
    </row>
    <row r="1061" spans="1:4">
      <c r="A1061" s="256" t="s">
        <v>10702</v>
      </c>
      <c r="B1061" s="332" t="s">
        <v>10703</v>
      </c>
      <c r="C1061" s="332" t="s">
        <v>6</v>
      </c>
      <c r="D1061" s="333">
        <v>145384.6</v>
      </c>
    </row>
    <row r="1062" spans="1:4">
      <c r="A1062" s="256" t="s">
        <v>10704</v>
      </c>
      <c r="B1062" s="332" t="s">
        <v>10705</v>
      </c>
      <c r="C1062" s="332" t="s">
        <v>6</v>
      </c>
      <c r="D1062" s="333">
        <v>161502.9</v>
      </c>
    </row>
    <row r="1063" spans="1:4">
      <c r="A1063" s="256" t="s">
        <v>10712</v>
      </c>
      <c r="B1063" s="332" t="s">
        <v>10713</v>
      </c>
      <c r="C1063" s="332" t="s">
        <v>6</v>
      </c>
      <c r="D1063" s="333">
        <v>178745.03</v>
      </c>
    </row>
    <row r="1064" spans="1:4">
      <c r="A1064" s="256" t="s">
        <v>10714</v>
      </c>
      <c r="B1064" s="332" t="s">
        <v>10715</v>
      </c>
      <c r="C1064" s="332" t="s">
        <v>6</v>
      </c>
      <c r="D1064" s="333">
        <v>202842.53</v>
      </c>
    </row>
    <row r="1065" spans="1:4">
      <c r="A1065" s="256" t="s">
        <v>10717</v>
      </c>
      <c r="B1065" s="332" t="s">
        <v>5179</v>
      </c>
      <c r="C1065" s="332" t="s">
        <v>6</v>
      </c>
      <c r="D1065" s="333">
        <v>212442.62</v>
      </c>
    </row>
    <row r="1066" spans="1:4">
      <c r="A1066" s="256" t="s">
        <v>10718</v>
      </c>
      <c r="B1066" s="332" t="s">
        <v>10719</v>
      </c>
      <c r="C1066" s="332" t="s">
        <v>6</v>
      </c>
      <c r="D1066" s="333">
        <v>283740.94</v>
      </c>
    </row>
    <row r="1067" spans="1:4">
      <c r="A1067" s="256" t="s">
        <v>10721</v>
      </c>
      <c r="B1067" s="332" t="s">
        <v>5178</v>
      </c>
      <c r="C1067" s="332" t="s">
        <v>6</v>
      </c>
      <c r="D1067" s="333">
        <v>496213.82</v>
      </c>
    </row>
    <row r="1068" spans="1:4">
      <c r="A1068" s="256" t="s">
        <v>10722</v>
      </c>
      <c r="B1068" s="332" t="s">
        <v>5177</v>
      </c>
      <c r="C1068" s="332" t="s">
        <v>6</v>
      </c>
      <c r="D1068" s="333">
        <v>601680.86</v>
      </c>
    </row>
    <row r="1069" spans="1:4" ht="22.5">
      <c r="A1069" s="256" t="s">
        <v>10723</v>
      </c>
      <c r="B1069" s="332" t="s">
        <v>26771</v>
      </c>
      <c r="C1069" s="332" t="s">
        <v>6</v>
      </c>
      <c r="D1069" s="333">
        <v>83858.509999999995</v>
      </c>
    </row>
    <row r="1070" spans="1:4">
      <c r="A1070" s="256" t="s">
        <v>10724</v>
      </c>
      <c r="B1070" s="332" t="s">
        <v>10725</v>
      </c>
      <c r="C1070" s="332" t="s">
        <v>6</v>
      </c>
      <c r="D1070" s="333">
        <v>630629.42000000004</v>
      </c>
    </row>
    <row r="1071" spans="1:4" ht="15.75">
      <c r="A1071" s="268" t="s">
        <v>32584</v>
      </c>
      <c r="B1071" s="269"/>
      <c r="C1071" s="269"/>
      <c r="D1071" s="269"/>
    </row>
    <row r="1072" spans="1:4">
      <c r="A1072" s="343" t="s">
        <v>5226</v>
      </c>
      <c r="B1072" s="270" t="s">
        <v>4971</v>
      </c>
      <c r="C1072" s="270" t="s">
        <v>4972</v>
      </c>
      <c r="D1072" s="271" t="s">
        <v>26554</v>
      </c>
    </row>
    <row r="1073" spans="1:4">
      <c r="A1073" s="256" t="s">
        <v>5349</v>
      </c>
      <c r="B1073" s="332" t="s">
        <v>5350</v>
      </c>
      <c r="C1073" s="332" t="s">
        <v>1426</v>
      </c>
      <c r="D1073" s="333">
        <v>107.33</v>
      </c>
    </row>
    <row r="1074" spans="1:4">
      <c r="A1074" s="256" t="s">
        <v>5351</v>
      </c>
      <c r="B1074" s="332" t="s">
        <v>5352</v>
      </c>
      <c r="C1074" s="332" t="s">
        <v>4276</v>
      </c>
      <c r="D1074" s="333">
        <v>26.87</v>
      </c>
    </row>
    <row r="1075" spans="1:4">
      <c r="A1075" s="256" t="s">
        <v>5353</v>
      </c>
      <c r="B1075" s="332" t="s">
        <v>5354</v>
      </c>
      <c r="C1075" s="332" t="s">
        <v>1426</v>
      </c>
      <c r="D1075" s="333">
        <v>10.41</v>
      </c>
    </row>
    <row r="1076" spans="1:4">
      <c r="A1076" s="256" t="s">
        <v>5355</v>
      </c>
      <c r="B1076" s="332" t="s">
        <v>5356</v>
      </c>
      <c r="C1076" s="332" t="s">
        <v>4276</v>
      </c>
      <c r="D1076" s="333">
        <v>5.8</v>
      </c>
    </row>
    <row r="1077" spans="1:4" ht="22.5">
      <c r="A1077" s="256" t="s">
        <v>5474</v>
      </c>
      <c r="B1077" s="332" t="s">
        <v>26772</v>
      </c>
      <c r="C1077" s="332" t="s">
        <v>429</v>
      </c>
      <c r="D1077" s="333">
        <v>18.7</v>
      </c>
    </row>
    <row r="1078" spans="1:4">
      <c r="A1078" s="256" t="s">
        <v>5811</v>
      </c>
      <c r="B1078" s="332" t="s">
        <v>5812</v>
      </c>
      <c r="C1078" s="332" t="s">
        <v>1465</v>
      </c>
      <c r="D1078" s="333">
        <v>213.11</v>
      </c>
    </row>
    <row r="1079" spans="1:4">
      <c r="A1079" s="256" t="s">
        <v>5945</v>
      </c>
      <c r="B1079" s="332" t="s">
        <v>5946</v>
      </c>
      <c r="C1079" s="332" t="s">
        <v>1426</v>
      </c>
      <c r="D1079" s="333">
        <v>3.68</v>
      </c>
    </row>
    <row r="1080" spans="1:4">
      <c r="A1080" s="256" t="s">
        <v>6100</v>
      </c>
      <c r="B1080" s="332" t="s">
        <v>6101</v>
      </c>
      <c r="C1080" s="332" t="s">
        <v>1426</v>
      </c>
      <c r="D1080" s="333">
        <v>7.07</v>
      </c>
    </row>
    <row r="1081" spans="1:4">
      <c r="A1081" s="256" t="s">
        <v>7009</v>
      </c>
      <c r="B1081" s="332" t="s">
        <v>7010</v>
      </c>
      <c r="C1081" s="332" t="s">
        <v>41</v>
      </c>
      <c r="D1081" s="333">
        <v>8.07</v>
      </c>
    </row>
    <row r="1082" spans="1:4">
      <c r="A1082" s="256" t="s">
        <v>7605</v>
      </c>
      <c r="B1082" s="332" t="s">
        <v>7606</v>
      </c>
      <c r="C1082" s="332" t="s">
        <v>1426</v>
      </c>
      <c r="D1082" s="333">
        <v>3.62</v>
      </c>
    </row>
    <row r="1083" spans="1:4">
      <c r="A1083" s="256" t="s">
        <v>7607</v>
      </c>
      <c r="B1083" s="332" t="s">
        <v>7608</v>
      </c>
      <c r="C1083" s="332" t="s">
        <v>1426</v>
      </c>
      <c r="D1083" s="333">
        <v>8.57</v>
      </c>
    </row>
    <row r="1084" spans="1:4">
      <c r="A1084" s="256" t="s">
        <v>7609</v>
      </c>
      <c r="B1084" s="332" t="s">
        <v>7610</v>
      </c>
      <c r="C1084" s="332" t="s">
        <v>1426</v>
      </c>
      <c r="D1084" s="333">
        <v>9.49</v>
      </c>
    </row>
    <row r="1085" spans="1:4">
      <c r="A1085" s="256" t="s">
        <v>7611</v>
      </c>
      <c r="B1085" s="332" t="s">
        <v>7612</v>
      </c>
      <c r="C1085" s="332" t="s">
        <v>1426</v>
      </c>
      <c r="D1085" s="333">
        <v>15.69</v>
      </c>
    </row>
    <row r="1086" spans="1:4">
      <c r="A1086" s="256" t="s">
        <v>7619</v>
      </c>
      <c r="B1086" s="332" t="s">
        <v>7620</v>
      </c>
      <c r="C1086" s="332" t="s">
        <v>41</v>
      </c>
      <c r="D1086" s="333">
        <v>1.63</v>
      </c>
    </row>
    <row r="1087" spans="1:4">
      <c r="A1087" s="256" t="s">
        <v>9686</v>
      </c>
      <c r="B1087" s="332" t="s">
        <v>9687</v>
      </c>
      <c r="C1087" s="332" t="s">
        <v>1426</v>
      </c>
      <c r="D1087" s="333">
        <v>13.89</v>
      </c>
    </row>
    <row r="1088" spans="1:4">
      <c r="A1088" s="256" t="s">
        <v>9688</v>
      </c>
      <c r="B1088" s="332" t="s">
        <v>9689</v>
      </c>
      <c r="C1088" s="332" t="s">
        <v>1426</v>
      </c>
      <c r="D1088" s="333">
        <v>14.03</v>
      </c>
    </row>
    <row r="1089" spans="1:4">
      <c r="A1089" s="256" t="s">
        <v>10100</v>
      </c>
      <c r="B1089" s="332" t="s">
        <v>10101</v>
      </c>
      <c r="C1089" s="332" t="s">
        <v>429</v>
      </c>
      <c r="D1089" s="333">
        <v>8.75</v>
      </c>
    </row>
    <row r="1090" spans="1:4">
      <c r="A1090" s="256" t="s">
        <v>10260</v>
      </c>
      <c r="B1090" s="332" t="s">
        <v>10261</v>
      </c>
      <c r="C1090" s="332" t="s">
        <v>41</v>
      </c>
      <c r="D1090" s="333">
        <v>3</v>
      </c>
    </row>
    <row r="1091" spans="1:4">
      <c r="A1091" s="256" t="s">
        <v>10877</v>
      </c>
      <c r="B1091" s="332" t="s">
        <v>10878</v>
      </c>
      <c r="C1091" s="332" t="s">
        <v>1426</v>
      </c>
      <c r="D1091" s="333">
        <v>11.76</v>
      </c>
    </row>
    <row r="1092" spans="1:4">
      <c r="A1092" s="256" t="s">
        <v>10881</v>
      </c>
      <c r="B1092" s="332" t="s">
        <v>10882</v>
      </c>
      <c r="C1092" s="332" t="s">
        <v>1426</v>
      </c>
      <c r="D1092" s="333">
        <v>5.49</v>
      </c>
    </row>
    <row r="1093" spans="1:4">
      <c r="A1093" s="256" t="s">
        <v>10883</v>
      </c>
      <c r="B1093" s="332" t="s">
        <v>10884</v>
      </c>
      <c r="C1093" s="332" t="s">
        <v>1426</v>
      </c>
      <c r="D1093" s="333">
        <v>2.8</v>
      </c>
    </row>
    <row r="1094" spans="1:4">
      <c r="A1094" s="256" t="s">
        <v>11228</v>
      </c>
      <c r="B1094" s="332" t="s">
        <v>11229</v>
      </c>
      <c r="C1094" s="332" t="s">
        <v>41</v>
      </c>
      <c r="D1094" s="333">
        <v>1.38</v>
      </c>
    </row>
    <row r="1095" spans="1:4">
      <c r="A1095" s="256" t="s">
        <v>11230</v>
      </c>
      <c r="B1095" s="332" t="s">
        <v>11231</v>
      </c>
      <c r="C1095" s="332" t="s">
        <v>41</v>
      </c>
      <c r="D1095" s="333">
        <v>0.88</v>
      </c>
    </row>
    <row r="1096" spans="1:4">
      <c r="A1096" s="256" t="s">
        <v>12021</v>
      </c>
      <c r="B1096" s="332" t="s">
        <v>12022</v>
      </c>
      <c r="C1096" s="332" t="s">
        <v>429</v>
      </c>
      <c r="D1096" s="333">
        <v>25</v>
      </c>
    </row>
    <row r="1097" spans="1:4">
      <c r="A1097" s="256" t="s">
        <v>12043</v>
      </c>
      <c r="B1097" s="332" t="s">
        <v>12044</v>
      </c>
      <c r="C1097" s="332" t="s">
        <v>429</v>
      </c>
      <c r="D1097" s="333">
        <v>56.16</v>
      </c>
    </row>
    <row r="1098" spans="1:4">
      <c r="A1098" s="256" t="s">
        <v>12164</v>
      </c>
      <c r="B1098" s="332" t="s">
        <v>12165</v>
      </c>
      <c r="C1098" s="332" t="s">
        <v>1426</v>
      </c>
      <c r="D1098" s="333">
        <v>29.97</v>
      </c>
    </row>
    <row r="1099" spans="1:4">
      <c r="A1099" s="256" t="s">
        <v>12176</v>
      </c>
      <c r="B1099" s="332" t="s">
        <v>12177</v>
      </c>
      <c r="C1099" s="332" t="s">
        <v>1426</v>
      </c>
      <c r="D1099" s="333">
        <v>5.25</v>
      </c>
    </row>
    <row r="1100" spans="1:4">
      <c r="A1100" s="256" t="s">
        <v>12221</v>
      </c>
      <c r="B1100" s="332" t="s">
        <v>12222</v>
      </c>
      <c r="C1100" s="332" t="s">
        <v>1426</v>
      </c>
      <c r="D1100" s="333">
        <v>14.97</v>
      </c>
    </row>
    <row r="1101" spans="1:4">
      <c r="A1101" s="256" t="s">
        <v>12223</v>
      </c>
      <c r="B1101" s="332" t="s">
        <v>12224</v>
      </c>
      <c r="C1101" s="332" t="s">
        <v>1426</v>
      </c>
      <c r="D1101" s="333">
        <v>4.88</v>
      </c>
    </row>
    <row r="1102" spans="1:4">
      <c r="A1102" s="256" t="s">
        <v>12352</v>
      </c>
      <c r="B1102" s="332" t="s">
        <v>5057</v>
      </c>
      <c r="C1102" s="332" t="s">
        <v>41</v>
      </c>
      <c r="D1102" s="333">
        <v>31.26</v>
      </c>
    </row>
    <row r="1103" spans="1:4">
      <c r="A1103" s="256" t="s">
        <v>12593</v>
      </c>
      <c r="B1103" s="332" t="s">
        <v>12594</v>
      </c>
      <c r="C1103" s="332" t="s">
        <v>429</v>
      </c>
      <c r="D1103" s="333">
        <v>3.9</v>
      </c>
    </row>
    <row r="1104" spans="1:4">
      <c r="A1104" s="256" t="s">
        <v>15005</v>
      </c>
      <c r="B1104" s="332" t="s">
        <v>26773</v>
      </c>
      <c r="C1104" s="332" t="s">
        <v>6</v>
      </c>
      <c r="D1104" s="333">
        <v>0.25</v>
      </c>
    </row>
    <row r="1105" spans="1:4">
      <c r="A1105" s="256" t="s">
        <v>15071</v>
      </c>
      <c r="B1105" s="332" t="s">
        <v>15072</v>
      </c>
      <c r="C1105" s="332" t="s">
        <v>1426</v>
      </c>
      <c r="D1105" s="333">
        <v>5.49</v>
      </c>
    </row>
    <row r="1106" spans="1:4">
      <c r="A1106" s="256" t="s">
        <v>15075</v>
      </c>
      <c r="B1106" s="332" t="s">
        <v>15076</v>
      </c>
      <c r="C1106" s="332" t="s">
        <v>1426</v>
      </c>
      <c r="D1106" s="333">
        <v>89.54</v>
      </c>
    </row>
    <row r="1107" spans="1:4">
      <c r="A1107" s="256" t="s">
        <v>15079</v>
      </c>
      <c r="B1107" s="332" t="s">
        <v>15080</v>
      </c>
      <c r="C1107" s="332" t="s">
        <v>4276</v>
      </c>
      <c r="D1107" s="333">
        <v>24.4</v>
      </c>
    </row>
    <row r="1108" spans="1:4">
      <c r="A1108" s="256" t="s">
        <v>16510</v>
      </c>
      <c r="B1108" s="332" t="s">
        <v>16511</v>
      </c>
      <c r="C1108" s="332" t="s">
        <v>429</v>
      </c>
      <c r="D1108" s="333">
        <v>3.86</v>
      </c>
    </row>
    <row r="1109" spans="1:4">
      <c r="A1109" s="256" t="s">
        <v>19976</v>
      </c>
      <c r="B1109" s="332" t="s">
        <v>19977</v>
      </c>
      <c r="C1109" s="332" t="s">
        <v>1465</v>
      </c>
      <c r="D1109" s="333">
        <v>489.6</v>
      </c>
    </row>
    <row r="1110" spans="1:4">
      <c r="A1110" s="256" t="s">
        <v>19988</v>
      </c>
      <c r="B1110" s="332" t="s">
        <v>19989</v>
      </c>
      <c r="C1110" s="332" t="s">
        <v>429</v>
      </c>
      <c r="D1110" s="333">
        <v>5.23</v>
      </c>
    </row>
    <row r="1111" spans="1:4">
      <c r="A1111" s="256" t="s">
        <v>19990</v>
      </c>
      <c r="B1111" s="332" t="s">
        <v>19991</v>
      </c>
      <c r="C1111" s="332" t="s">
        <v>1426</v>
      </c>
      <c r="D1111" s="333">
        <v>2.7</v>
      </c>
    </row>
    <row r="1112" spans="1:4">
      <c r="A1112" s="256" t="s">
        <v>19986</v>
      </c>
      <c r="B1112" s="332" t="s">
        <v>19987</v>
      </c>
      <c r="C1112" s="332" t="s">
        <v>429</v>
      </c>
      <c r="D1112" s="333">
        <v>8.75</v>
      </c>
    </row>
    <row r="1113" spans="1:4" ht="15.75">
      <c r="A1113" s="268" t="s">
        <v>32585</v>
      </c>
      <c r="B1113" s="269"/>
      <c r="C1113" s="269"/>
      <c r="D1113" s="269"/>
    </row>
    <row r="1114" spans="1:4">
      <c r="A1114" s="343" t="s">
        <v>5226</v>
      </c>
      <c r="B1114" s="270" t="s">
        <v>4971</v>
      </c>
      <c r="C1114" s="270" t="s">
        <v>4972</v>
      </c>
      <c r="D1114" s="271" t="s">
        <v>26554</v>
      </c>
    </row>
    <row r="1115" spans="1:4">
      <c r="A1115" s="256" t="s">
        <v>5237</v>
      </c>
      <c r="B1115" s="332" t="s">
        <v>5238</v>
      </c>
      <c r="C1115" s="332" t="s">
        <v>6</v>
      </c>
      <c r="D1115" s="333">
        <v>359.19</v>
      </c>
    </row>
    <row r="1116" spans="1:4">
      <c r="A1116" s="256" t="s">
        <v>5250</v>
      </c>
      <c r="B1116" s="332" t="s">
        <v>5251</v>
      </c>
      <c r="C1116" s="332" t="s">
        <v>6</v>
      </c>
      <c r="D1116" s="333">
        <v>48.94</v>
      </c>
    </row>
    <row r="1117" spans="1:4">
      <c r="A1117" s="256" t="s">
        <v>5274</v>
      </c>
      <c r="B1117" s="332" t="s">
        <v>5275</v>
      </c>
      <c r="C1117" s="332" t="s">
        <v>6</v>
      </c>
      <c r="D1117" s="333">
        <v>78.849999999999994</v>
      </c>
    </row>
    <row r="1118" spans="1:4">
      <c r="A1118" s="256" t="s">
        <v>5306</v>
      </c>
      <c r="B1118" s="332" t="s">
        <v>5307</v>
      </c>
      <c r="C1118" s="332" t="s">
        <v>6</v>
      </c>
      <c r="D1118" s="333">
        <v>0.93</v>
      </c>
    </row>
    <row r="1119" spans="1:4">
      <c r="A1119" s="256" t="s">
        <v>5308</v>
      </c>
      <c r="B1119" s="332" t="s">
        <v>5309</v>
      </c>
      <c r="C1119" s="332" t="s">
        <v>6</v>
      </c>
      <c r="D1119" s="333">
        <v>0.71</v>
      </c>
    </row>
    <row r="1120" spans="1:4">
      <c r="A1120" s="256" t="s">
        <v>5310</v>
      </c>
      <c r="B1120" s="332" t="s">
        <v>5311</v>
      </c>
      <c r="C1120" s="332" t="s">
        <v>6</v>
      </c>
      <c r="D1120" s="333">
        <v>1.46</v>
      </c>
    </row>
    <row r="1121" spans="1:4">
      <c r="A1121" s="256" t="s">
        <v>5312</v>
      </c>
      <c r="B1121" s="332" t="s">
        <v>5313</v>
      </c>
      <c r="C1121" s="332" t="s">
        <v>6</v>
      </c>
      <c r="D1121" s="333">
        <v>2.79</v>
      </c>
    </row>
    <row r="1122" spans="1:4">
      <c r="A1122" s="256" t="s">
        <v>5314</v>
      </c>
      <c r="B1122" s="332" t="s">
        <v>5315</v>
      </c>
      <c r="C1122" s="332" t="s">
        <v>6</v>
      </c>
      <c r="D1122" s="333">
        <v>3.55</v>
      </c>
    </row>
    <row r="1123" spans="1:4">
      <c r="A1123" s="256" t="s">
        <v>5316</v>
      </c>
      <c r="B1123" s="332" t="s">
        <v>5317</v>
      </c>
      <c r="C1123" s="332" t="s">
        <v>6</v>
      </c>
      <c r="D1123" s="333">
        <v>9.65</v>
      </c>
    </row>
    <row r="1124" spans="1:4">
      <c r="A1124" s="256" t="s">
        <v>5318</v>
      </c>
      <c r="B1124" s="332" t="s">
        <v>5319</v>
      </c>
      <c r="C1124" s="332" t="s">
        <v>6</v>
      </c>
      <c r="D1124" s="333">
        <v>14.04</v>
      </c>
    </row>
    <row r="1125" spans="1:4">
      <c r="A1125" s="256" t="s">
        <v>5320</v>
      </c>
      <c r="B1125" s="332" t="s">
        <v>5321</v>
      </c>
      <c r="C1125" s="332" t="s">
        <v>6</v>
      </c>
      <c r="D1125" s="333">
        <v>23.05</v>
      </c>
    </row>
    <row r="1126" spans="1:4">
      <c r="A1126" s="256" t="s">
        <v>5322</v>
      </c>
      <c r="B1126" s="332" t="s">
        <v>5323</v>
      </c>
      <c r="C1126" s="332" t="s">
        <v>6</v>
      </c>
      <c r="D1126" s="333">
        <v>277.01</v>
      </c>
    </row>
    <row r="1127" spans="1:4">
      <c r="A1127" s="256" t="s">
        <v>5324</v>
      </c>
      <c r="B1127" s="332" t="s">
        <v>5325</v>
      </c>
      <c r="C1127" s="332" t="s">
        <v>6</v>
      </c>
      <c r="D1127" s="333">
        <v>7.8</v>
      </c>
    </row>
    <row r="1128" spans="1:4">
      <c r="A1128" s="256" t="s">
        <v>5326</v>
      </c>
      <c r="B1128" s="332" t="s">
        <v>5327</v>
      </c>
      <c r="C1128" s="332" t="s">
        <v>6</v>
      </c>
      <c r="D1128" s="333">
        <v>10.09</v>
      </c>
    </row>
    <row r="1129" spans="1:4">
      <c r="A1129" s="256" t="s">
        <v>5328</v>
      </c>
      <c r="B1129" s="332" t="s">
        <v>5329</v>
      </c>
      <c r="C1129" s="332" t="s">
        <v>6</v>
      </c>
      <c r="D1129" s="333">
        <v>15.43</v>
      </c>
    </row>
    <row r="1130" spans="1:4">
      <c r="A1130" s="256" t="s">
        <v>5330</v>
      </c>
      <c r="B1130" s="332" t="s">
        <v>5331</v>
      </c>
      <c r="C1130" s="332" t="s">
        <v>6</v>
      </c>
      <c r="D1130" s="333">
        <v>28.69</v>
      </c>
    </row>
    <row r="1131" spans="1:4">
      <c r="A1131" s="256" t="s">
        <v>5332</v>
      </c>
      <c r="B1131" s="332" t="s">
        <v>5333</v>
      </c>
      <c r="C1131" s="332" t="s">
        <v>6</v>
      </c>
      <c r="D1131" s="333">
        <v>28.8</v>
      </c>
    </row>
    <row r="1132" spans="1:4">
      <c r="A1132" s="256" t="s">
        <v>5334</v>
      </c>
      <c r="B1132" s="332" t="s">
        <v>5335</v>
      </c>
      <c r="C1132" s="332" t="s">
        <v>6</v>
      </c>
      <c r="D1132" s="333">
        <v>44.02</v>
      </c>
    </row>
    <row r="1133" spans="1:4">
      <c r="A1133" s="256" t="s">
        <v>5336</v>
      </c>
      <c r="B1133" s="332" t="s">
        <v>5337</v>
      </c>
      <c r="C1133" s="332" t="s">
        <v>6</v>
      </c>
      <c r="D1133" s="333">
        <v>140.58000000000001</v>
      </c>
    </row>
    <row r="1134" spans="1:4">
      <c r="A1134" s="256" t="s">
        <v>5338</v>
      </c>
      <c r="B1134" s="332" t="s">
        <v>5339</v>
      </c>
      <c r="C1134" s="332" t="s">
        <v>6</v>
      </c>
      <c r="D1134" s="333">
        <v>196.27</v>
      </c>
    </row>
    <row r="1135" spans="1:4">
      <c r="A1135" s="256" t="s">
        <v>5340</v>
      </c>
      <c r="B1135" s="332" t="s">
        <v>5341</v>
      </c>
      <c r="C1135" s="332" t="s">
        <v>6</v>
      </c>
      <c r="D1135" s="333">
        <v>0.71</v>
      </c>
    </row>
    <row r="1136" spans="1:4">
      <c r="A1136" s="256" t="s">
        <v>5344</v>
      </c>
      <c r="B1136" s="332" t="s">
        <v>5345</v>
      </c>
      <c r="C1136" s="332" t="s">
        <v>6</v>
      </c>
      <c r="D1136" s="333">
        <v>15.43</v>
      </c>
    </row>
    <row r="1137" spans="1:4">
      <c r="A1137" s="256" t="s">
        <v>5347</v>
      </c>
      <c r="B1137" s="332" t="s">
        <v>5348</v>
      </c>
      <c r="C1137" s="332" t="s">
        <v>6</v>
      </c>
      <c r="D1137" s="333">
        <v>5</v>
      </c>
    </row>
    <row r="1138" spans="1:4">
      <c r="A1138" s="256" t="s">
        <v>5357</v>
      </c>
      <c r="B1138" s="332" t="s">
        <v>5358</v>
      </c>
      <c r="C1138" s="332" t="s">
        <v>1426</v>
      </c>
      <c r="D1138" s="333">
        <v>45.16</v>
      </c>
    </row>
    <row r="1139" spans="1:4">
      <c r="A1139" s="256" t="s">
        <v>5611</v>
      </c>
      <c r="B1139" s="332" t="s">
        <v>5612</v>
      </c>
      <c r="C1139" s="332" t="s">
        <v>6</v>
      </c>
      <c r="D1139" s="333">
        <v>22.07</v>
      </c>
    </row>
    <row r="1140" spans="1:4">
      <c r="A1140" s="256" t="s">
        <v>5613</v>
      </c>
      <c r="B1140" s="332" t="s">
        <v>5614</v>
      </c>
      <c r="C1140" s="332" t="s">
        <v>6</v>
      </c>
      <c r="D1140" s="333">
        <v>28.69</v>
      </c>
    </row>
    <row r="1141" spans="1:4">
      <c r="A1141" s="256" t="s">
        <v>5615</v>
      </c>
      <c r="B1141" s="332" t="s">
        <v>5616</v>
      </c>
      <c r="C1141" s="332" t="s">
        <v>6</v>
      </c>
      <c r="D1141" s="333">
        <v>18.7</v>
      </c>
    </row>
    <row r="1142" spans="1:4">
      <c r="A1142" s="256" t="s">
        <v>5617</v>
      </c>
      <c r="B1142" s="332" t="s">
        <v>5618</v>
      </c>
      <c r="C1142" s="332" t="s">
        <v>6</v>
      </c>
      <c r="D1142" s="333">
        <v>19.2</v>
      </c>
    </row>
    <row r="1143" spans="1:4">
      <c r="A1143" s="256" t="s">
        <v>5619</v>
      </c>
      <c r="B1143" s="332" t="s">
        <v>5620</v>
      </c>
      <c r="C1143" s="332" t="s">
        <v>6</v>
      </c>
      <c r="D1143" s="333">
        <v>2.99</v>
      </c>
    </row>
    <row r="1144" spans="1:4">
      <c r="A1144" s="256" t="s">
        <v>5621</v>
      </c>
      <c r="B1144" s="332" t="s">
        <v>5622</v>
      </c>
      <c r="C1144" s="332" t="s">
        <v>6</v>
      </c>
      <c r="D1144" s="333">
        <v>10.63</v>
      </c>
    </row>
    <row r="1145" spans="1:4">
      <c r="A1145" s="256" t="s">
        <v>5623</v>
      </c>
      <c r="B1145" s="332" t="s">
        <v>5624</v>
      </c>
      <c r="C1145" s="332" t="s">
        <v>6</v>
      </c>
      <c r="D1145" s="333">
        <v>1.56</v>
      </c>
    </row>
    <row r="1146" spans="1:4">
      <c r="A1146" s="256" t="s">
        <v>5625</v>
      </c>
      <c r="B1146" s="332" t="s">
        <v>5626</v>
      </c>
      <c r="C1146" s="332" t="s">
        <v>6</v>
      </c>
      <c r="D1146" s="333">
        <v>1.84</v>
      </c>
    </row>
    <row r="1147" spans="1:4">
      <c r="A1147" s="256" t="s">
        <v>5627</v>
      </c>
      <c r="B1147" s="332" t="s">
        <v>5628</v>
      </c>
      <c r="C1147" s="332" t="s">
        <v>6</v>
      </c>
      <c r="D1147" s="333">
        <v>2.34</v>
      </c>
    </row>
    <row r="1148" spans="1:4">
      <c r="A1148" s="256" t="s">
        <v>5629</v>
      </c>
      <c r="B1148" s="332" t="s">
        <v>5630</v>
      </c>
      <c r="C1148" s="332" t="s">
        <v>6</v>
      </c>
      <c r="D1148" s="333">
        <v>2.56</v>
      </c>
    </row>
    <row r="1149" spans="1:4">
      <c r="A1149" s="256" t="s">
        <v>5631</v>
      </c>
      <c r="B1149" s="332" t="s">
        <v>5632</v>
      </c>
      <c r="C1149" s="332" t="s">
        <v>6</v>
      </c>
      <c r="D1149" s="333">
        <v>11.01</v>
      </c>
    </row>
    <row r="1150" spans="1:4">
      <c r="A1150" s="256" t="s">
        <v>5633</v>
      </c>
      <c r="B1150" s="332" t="s">
        <v>5634</v>
      </c>
      <c r="C1150" s="332" t="s">
        <v>6</v>
      </c>
      <c r="D1150" s="333">
        <v>1.4</v>
      </c>
    </row>
    <row r="1151" spans="1:4">
      <c r="A1151" s="256" t="s">
        <v>5635</v>
      </c>
      <c r="B1151" s="332" t="s">
        <v>5636</v>
      </c>
      <c r="C1151" s="332" t="s">
        <v>6</v>
      </c>
      <c r="D1151" s="333">
        <v>2.35</v>
      </c>
    </row>
    <row r="1152" spans="1:4">
      <c r="A1152" s="256" t="s">
        <v>5644</v>
      </c>
      <c r="B1152" s="332" t="s">
        <v>5645</v>
      </c>
      <c r="C1152" s="332" t="s">
        <v>6</v>
      </c>
      <c r="D1152" s="333">
        <v>2.0299999999999998</v>
      </c>
    </row>
    <row r="1153" spans="1:4">
      <c r="A1153" s="256" t="s">
        <v>5947</v>
      </c>
      <c r="B1153" s="332" t="s">
        <v>26774</v>
      </c>
      <c r="C1153" s="332" t="s">
        <v>1426</v>
      </c>
      <c r="D1153" s="333">
        <v>7.81</v>
      </c>
    </row>
    <row r="1154" spans="1:4">
      <c r="A1154" s="256" t="s">
        <v>6051</v>
      </c>
      <c r="B1154" s="332" t="s">
        <v>6052</v>
      </c>
      <c r="C1154" s="332" t="s">
        <v>6</v>
      </c>
      <c r="D1154" s="333">
        <v>36</v>
      </c>
    </row>
    <row r="1155" spans="1:4">
      <c r="A1155" s="256" t="s">
        <v>6181</v>
      </c>
      <c r="B1155" s="332" t="s">
        <v>6182</v>
      </c>
      <c r="C1155" s="332" t="s">
        <v>41</v>
      </c>
      <c r="D1155" s="333">
        <v>19.420000000000002</v>
      </c>
    </row>
    <row r="1156" spans="1:4">
      <c r="A1156" s="256" t="s">
        <v>6357</v>
      </c>
      <c r="B1156" s="332" t="s">
        <v>6358</v>
      </c>
      <c r="C1156" s="332" t="s">
        <v>6</v>
      </c>
      <c r="D1156" s="333">
        <v>13.14</v>
      </c>
    </row>
    <row r="1157" spans="1:4">
      <c r="A1157" s="256" t="s">
        <v>6340</v>
      </c>
      <c r="B1157" s="332" t="s">
        <v>6341</v>
      </c>
      <c r="C1157" s="332" t="s">
        <v>6</v>
      </c>
      <c r="D1157" s="333">
        <v>15.62</v>
      </c>
    </row>
    <row r="1158" spans="1:4">
      <c r="A1158" s="256" t="s">
        <v>6342</v>
      </c>
      <c r="B1158" s="332" t="s">
        <v>6343</v>
      </c>
      <c r="C1158" s="332" t="s">
        <v>6</v>
      </c>
      <c r="D1158" s="333">
        <v>15.62</v>
      </c>
    </row>
    <row r="1159" spans="1:4">
      <c r="A1159" s="256" t="s">
        <v>6344</v>
      </c>
      <c r="B1159" s="332" t="s">
        <v>6345</v>
      </c>
      <c r="C1159" s="332" t="s">
        <v>6</v>
      </c>
      <c r="D1159" s="333">
        <v>12</v>
      </c>
    </row>
    <row r="1160" spans="1:4">
      <c r="A1160" s="256" t="s">
        <v>6346</v>
      </c>
      <c r="B1160" s="332" t="s">
        <v>6347</v>
      </c>
      <c r="C1160" s="332" t="s">
        <v>6</v>
      </c>
      <c r="D1160" s="333">
        <v>20.96</v>
      </c>
    </row>
    <row r="1161" spans="1:4">
      <c r="A1161" s="256" t="s">
        <v>6355</v>
      </c>
      <c r="B1161" s="332" t="s">
        <v>26775</v>
      </c>
      <c r="C1161" s="332" t="s">
        <v>6</v>
      </c>
      <c r="D1161" s="333">
        <v>66.59</v>
      </c>
    </row>
    <row r="1162" spans="1:4">
      <c r="A1162" s="256" t="s">
        <v>6351</v>
      </c>
      <c r="B1162" s="332" t="s">
        <v>6352</v>
      </c>
      <c r="C1162" s="332" t="s">
        <v>6</v>
      </c>
      <c r="D1162" s="333">
        <v>78.64</v>
      </c>
    </row>
    <row r="1163" spans="1:4">
      <c r="A1163" s="256" t="s">
        <v>6353</v>
      </c>
      <c r="B1163" s="332" t="s">
        <v>6354</v>
      </c>
      <c r="C1163" s="332" t="s">
        <v>6</v>
      </c>
      <c r="D1163" s="333">
        <v>287.64</v>
      </c>
    </row>
    <row r="1164" spans="1:4">
      <c r="A1164" s="256" t="s">
        <v>6350</v>
      </c>
      <c r="B1164" s="332" t="s">
        <v>26776</v>
      </c>
      <c r="C1164" s="332" t="s">
        <v>6</v>
      </c>
      <c r="D1164" s="333">
        <v>4.6500000000000004</v>
      </c>
    </row>
    <row r="1165" spans="1:4">
      <c r="A1165" s="256" t="s">
        <v>6348</v>
      </c>
      <c r="B1165" s="332" t="s">
        <v>26777</v>
      </c>
      <c r="C1165" s="332" t="s">
        <v>6</v>
      </c>
      <c r="D1165" s="333">
        <v>6.42</v>
      </c>
    </row>
    <row r="1166" spans="1:4">
      <c r="A1166" s="256" t="s">
        <v>6349</v>
      </c>
      <c r="B1166" s="332" t="s">
        <v>26778</v>
      </c>
      <c r="C1166" s="332" t="s">
        <v>6</v>
      </c>
      <c r="D1166" s="333">
        <v>24.23</v>
      </c>
    </row>
    <row r="1167" spans="1:4">
      <c r="A1167" s="256" t="s">
        <v>6356</v>
      </c>
      <c r="B1167" s="332" t="s">
        <v>26779</v>
      </c>
      <c r="C1167" s="332" t="s">
        <v>6</v>
      </c>
      <c r="D1167" s="333">
        <v>4.26</v>
      </c>
    </row>
    <row r="1168" spans="1:4">
      <c r="A1168" s="256" t="s">
        <v>6377</v>
      </c>
      <c r="B1168" s="332" t="s">
        <v>26780</v>
      </c>
      <c r="C1168" s="332" t="s">
        <v>6</v>
      </c>
      <c r="D1168" s="333">
        <v>0.86</v>
      </c>
    </row>
    <row r="1169" spans="1:4">
      <c r="A1169" s="256" t="s">
        <v>6366</v>
      </c>
      <c r="B1169" s="332" t="s">
        <v>26781</v>
      </c>
      <c r="C1169" s="332" t="s">
        <v>6</v>
      </c>
      <c r="D1169" s="333">
        <v>2.82</v>
      </c>
    </row>
    <row r="1170" spans="1:4">
      <c r="A1170" s="256" t="s">
        <v>6367</v>
      </c>
      <c r="B1170" s="332" t="s">
        <v>26782</v>
      </c>
      <c r="C1170" s="332" t="s">
        <v>6</v>
      </c>
      <c r="D1170" s="333">
        <v>2.87</v>
      </c>
    </row>
    <row r="1171" spans="1:4">
      <c r="A1171" s="256" t="s">
        <v>6361</v>
      </c>
      <c r="B1171" s="332" t="s">
        <v>26783</v>
      </c>
      <c r="C1171" s="332" t="s">
        <v>6</v>
      </c>
      <c r="D1171" s="333">
        <v>5.09</v>
      </c>
    </row>
    <row r="1172" spans="1:4">
      <c r="A1172" s="256" t="s">
        <v>6362</v>
      </c>
      <c r="B1172" s="332" t="s">
        <v>26784</v>
      </c>
      <c r="C1172" s="332" t="s">
        <v>6</v>
      </c>
      <c r="D1172" s="333">
        <v>6.01</v>
      </c>
    </row>
    <row r="1173" spans="1:4">
      <c r="A1173" s="256" t="s">
        <v>6359</v>
      </c>
      <c r="B1173" s="332" t="s">
        <v>26785</v>
      </c>
      <c r="C1173" s="332" t="s">
        <v>6</v>
      </c>
      <c r="D1173" s="333">
        <v>6.11</v>
      </c>
    </row>
    <row r="1174" spans="1:4">
      <c r="A1174" s="256" t="s">
        <v>6360</v>
      </c>
      <c r="B1174" s="332" t="s">
        <v>26786</v>
      </c>
      <c r="C1174" s="332" t="s">
        <v>6</v>
      </c>
      <c r="D1174" s="333">
        <v>6.27</v>
      </c>
    </row>
    <row r="1175" spans="1:4">
      <c r="A1175" s="256" t="s">
        <v>6364</v>
      </c>
      <c r="B1175" s="332" t="s">
        <v>26787</v>
      </c>
      <c r="C1175" s="332" t="s">
        <v>6</v>
      </c>
      <c r="D1175" s="333">
        <v>4.29</v>
      </c>
    </row>
    <row r="1176" spans="1:4">
      <c r="A1176" s="256" t="s">
        <v>6365</v>
      </c>
      <c r="B1176" s="332" t="s">
        <v>26788</v>
      </c>
      <c r="C1176" s="332" t="s">
        <v>6</v>
      </c>
      <c r="D1176" s="333">
        <v>4.3600000000000003</v>
      </c>
    </row>
    <row r="1177" spans="1:4">
      <c r="A1177" s="256" t="s">
        <v>6363</v>
      </c>
      <c r="B1177" s="332" t="s">
        <v>26789</v>
      </c>
      <c r="C1177" s="332" t="s">
        <v>6</v>
      </c>
      <c r="D1177" s="333">
        <v>4.5</v>
      </c>
    </row>
    <row r="1178" spans="1:4">
      <c r="A1178" s="256" t="s">
        <v>6368</v>
      </c>
      <c r="B1178" s="332" t="s">
        <v>6369</v>
      </c>
      <c r="C1178" s="332" t="s">
        <v>6</v>
      </c>
      <c r="D1178" s="333">
        <v>21.58</v>
      </c>
    </row>
    <row r="1179" spans="1:4">
      <c r="A1179" s="256" t="s">
        <v>6370</v>
      </c>
      <c r="B1179" s="332" t="s">
        <v>6371</v>
      </c>
      <c r="C1179" s="332" t="s">
        <v>6</v>
      </c>
      <c r="D1179" s="333">
        <v>19.8</v>
      </c>
    </row>
    <row r="1180" spans="1:4">
      <c r="A1180" s="256" t="s">
        <v>6372</v>
      </c>
      <c r="B1180" s="332" t="s">
        <v>6373</v>
      </c>
      <c r="C1180" s="332" t="s">
        <v>6</v>
      </c>
      <c r="D1180" s="333">
        <v>27</v>
      </c>
    </row>
    <row r="1181" spans="1:4">
      <c r="A1181" s="256" t="s">
        <v>6374</v>
      </c>
      <c r="B1181" s="332" t="s">
        <v>26790</v>
      </c>
      <c r="C1181" s="332" t="s">
        <v>6</v>
      </c>
      <c r="D1181" s="333">
        <v>14.24</v>
      </c>
    </row>
    <row r="1182" spans="1:4">
      <c r="A1182" s="256" t="s">
        <v>6375</v>
      </c>
      <c r="B1182" s="332" t="s">
        <v>26791</v>
      </c>
      <c r="C1182" s="332" t="s">
        <v>6</v>
      </c>
      <c r="D1182" s="333">
        <v>12.57</v>
      </c>
    </row>
    <row r="1183" spans="1:4">
      <c r="A1183" s="256" t="s">
        <v>6376</v>
      </c>
      <c r="B1183" s="332" t="s">
        <v>26792</v>
      </c>
      <c r="C1183" s="332" t="s">
        <v>6</v>
      </c>
      <c r="D1183" s="333">
        <v>12.56</v>
      </c>
    </row>
    <row r="1184" spans="1:4">
      <c r="A1184" s="256" t="s">
        <v>6378</v>
      </c>
      <c r="B1184" s="332" t="s">
        <v>6379</v>
      </c>
      <c r="C1184" s="332" t="s">
        <v>6</v>
      </c>
      <c r="D1184" s="333">
        <v>20.96</v>
      </c>
    </row>
    <row r="1185" spans="1:4">
      <c r="A1185" s="256" t="s">
        <v>6380</v>
      </c>
      <c r="B1185" s="332" t="s">
        <v>6381</v>
      </c>
      <c r="C1185" s="332" t="s">
        <v>6</v>
      </c>
      <c r="D1185" s="333">
        <v>30.17</v>
      </c>
    </row>
    <row r="1186" spans="1:4">
      <c r="A1186" s="256" t="s">
        <v>6382</v>
      </c>
      <c r="B1186" s="332" t="s">
        <v>6383</v>
      </c>
      <c r="C1186" s="332" t="s">
        <v>6</v>
      </c>
      <c r="D1186" s="333">
        <v>76.59</v>
      </c>
    </row>
    <row r="1187" spans="1:4">
      <c r="A1187" s="256" t="s">
        <v>6386</v>
      </c>
      <c r="B1187" s="332" t="s">
        <v>26793</v>
      </c>
      <c r="C1187" s="332" t="s">
        <v>6</v>
      </c>
      <c r="D1187" s="333">
        <v>3.11</v>
      </c>
    </row>
    <row r="1188" spans="1:4">
      <c r="A1188" s="256" t="s">
        <v>6384</v>
      </c>
      <c r="B1188" s="332" t="s">
        <v>6385</v>
      </c>
      <c r="C1188" s="332" t="s">
        <v>6</v>
      </c>
      <c r="D1188" s="333">
        <v>9.1199999999999992</v>
      </c>
    </row>
    <row r="1189" spans="1:4">
      <c r="A1189" s="256" t="s">
        <v>6387</v>
      </c>
      <c r="B1189" s="332" t="s">
        <v>6388</v>
      </c>
      <c r="C1189" s="332" t="s">
        <v>6</v>
      </c>
      <c r="D1189" s="333">
        <v>31.45</v>
      </c>
    </row>
    <row r="1190" spans="1:4">
      <c r="A1190" s="256" t="s">
        <v>6389</v>
      </c>
      <c r="B1190" s="332" t="s">
        <v>6390</v>
      </c>
      <c r="C1190" s="332" t="s">
        <v>6</v>
      </c>
      <c r="D1190" s="333">
        <v>81.86</v>
      </c>
    </row>
    <row r="1191" spans="1:4">
      <c r="A1191" s="256" t="s">
        <v>6877</v>
      </c>
      <c r="B1191" s="332" t="s">
        <v>6878</v>
      </c>
      <c r="C1191" s="332" t="s">
        <v>6</v>
      </c>
      <c r="D1191" s="333">
        <v>206</v>
      </c>
    </row>
    <row r="1192" spans="1:4">
      <c r="A1192" s="256" t="s">
        <v>6875</v>
      </c>
      <c r="B1192" s="332" t="s">
        <v>6876</v>
      </c>
      <c r="C1192" s="332" t="s">
        <v>6</v>
      </c>
      <c r="D1192" s="333">
        <v>79</v>
      </c>
    </row>
    <row r="1193" spans="1:4">
      <c r="A1193" s="256" t="s">
        <v>6893</v>
      </c>
      <c r="B1193" s="332" t="s">
        <v>6894</v>
      </c>
      <c r="C1193" s="332" t="s">
        <v>6</v>
      </c>
      <c r="D1193" s="333">
        <v>297.91000000000003</v>
      </c>
    </row>
    <row r="1194" spans="1:4">
      <c r="A1194" s="256" t="s">
        <v>6897</v>
      </c>
      <c r="B1194" s="332" t="s">
        <v>6898</v>
      </c>
      <c r="C1194" s="332" t="s">
        <v>6</v>
      </c>
      <c r="D1194" s="333">
        <v>283.5</v>
      </c>
    </row>
    <row r="1195" spans="1:4">
      <c r="A1195" s="256" t="s">
        <v>6899</v>
      </c>
      <c r="B1195" s="332" t="s">
        <v>6900</v>
      </c>
      <c r="C1195" s="332" t="s">
        <v>6</v>
      </c>
      <c r="D1195" s="333">
        <v>214.99</v>
      </c>
    </row>
    <row r="1196" spans="1:4">
      <c r="A1196" s="256" t="s">
        <v>6905</v>
      </c>
      <c r="B1196" s="332" t="s">
        <v>6906</v>
      </c>
      <c r="C1196" s="332" t="s">
        <v>6</v>
      </c>
      <c r="D1196" s="333">
        <v>222.87</v>
      </c>
    </row>
    <row r="1197" spans="1:4">
      <c r="A1197" s="256" t="s">
        <v>6927</v>
      </c>
      <c r="B1197" s="332" t="s">
        <v>5101</v>
      </c>
      <c r="C1197" s="332" t="s">
        <v>6</v>
      </c>
      <c r="D1197" s="333">
        <v>283.97000000000003</v>
      </c>
    </row>
    <row r="1198" spans="1:4">
      <c r="A1198" s="256" t="s">
        <v>6973</v>
      </c>
      <c r="B1198" s="332" t="s">
        <v>6974</v>
      </c>
      <c r="C1198" s="332" t="s">
        <v>6</v>
      </c>
      <c r="D1198" s="333">
        <v>30</v>
      </c>
    </row>
    <row r="1199" spans="1:4">
      <c r="A1199" s="256" t="s">
        <v>6975</v>
      </c>
      <c r="B1199" s="332" t="s">
        <v>5109</v>
      </c>
      <c r="C1199" s="332" t="s">
        <v>6</v>
      </c>
      <c r="D1199" s="333">
        <v>626.73</v>
      </c>
    </row>
    <row r="1200" spans="1:4" ht="22.5">
      <c r="A1200" s="256" t="s">
        <v>6976</v>
      </c>
      <c r="B1200" s="332" t="s">
        <v>5102</v>
      </c>
      <c r="C1200" s="332" t="s">
        <v>6</v>
      </c>
      <c r="D1200" s="333">
        <v>12.88</v>
      </c>
    </row>
    <row r="1201" spans="1:4" ht="22.5">
      <c r="A1201" s="256" t="s">
        <v>6977</v>
      </c>
      <c r="B1201" s="332" t="s">
        <v>5103</v>
      </c>
      <c r="C1201" s="332" t="s">
        <v>6</v>
      </c>
      <c r="D1201" s="333">
        <v>18.510000000000002</v>
      </c>
    </row>
    <row r="1202" spans="1:4" ht="22.5">
      <c r="A1202" s="256" t="s">
        <v>6978</v>
      </c>
      <c r="B1202" s="332" t="s">
        <v>5104</v>
      </c>
      <c r="C1202" s="332" t="s">
        <v>6</v>
      </c>
      <c r="D1202" s="333">
        <v>27.56</v>
      </c>
    </row>
    <row r="1203" spans="1:4" ht="22.5">
      <c r="A1203" s="256" t="s">
        <v>6979</v>
      </c>
      <c r="B1203" s="332" t="s">
        <v>6980</v>
      </c>
      <c r="C1203" s="332" t="s">
        <v>6</v>
      </c>
      <c r="D1203" s="333">
        <v>30</v>
      </c>
    </row>
    <row r="1204" spans="1:4" ht="22.5">
      <c r="A1204" s="256" t="s">
        <v>6981</v>
      </c>
      <c r="B1204" s="332" t="s">
        <v>6982</v>
      </c>
      <c r="C1204" s="332" t="s">
        <v>6</v>
      </c>
      <c r="D1204" s="333">
        <v>32.69</v>
      </c>
    </row>
    <row r="1205" spans="1:4" ht="22.5">
      <c r="A1205" s="256" t="s">
        <v>6983</v>
      </c>
      <c r="B1205" s="332" t="s">
        <v>5105</v>
      </c>
      <c r="C1205" s="332" t="s">
        <v>6</v>
      </c>
      <c r="D1205" s="333">
        <v>41.84</v>
      </c>
    </row>
    <row r="1206" spans="1:4" ht="22.5">
      <c r="A1206" s="256" t="s">
        <v>6984</v>
      </c>
      <c r="B1206" s="332" t="s">
        <v>5106</v>
      </c>
      <c r="C1206" s="332" t="s">
        <v>6</v>
      </c>
      <c r="D1206" s="333">
        <v>40.56</v>
      </c>
    </row>
    <row r="1207" spans="1:4" ht="22.5">
      <c r="A1207" s="256" t="s">
        <v>6985</v>
      </c>
      <c r="B1207" s="332" t="s">
        <v>5107</v>
      </c>
      <c r="C1207" s="332" t="s">
        <v>6</v>
      </c>
      <c r="D1207" s="333">
        <v>54.47</v>
      </c>
    </row>
    <row r="1208" spans="1:4" ht="22.5">
      <c r="A1208" s="256" t="s">
        <v>6986</v>
      </c>
      <c r="B1208" s="332" t="s">
        <v>5108</v>
      </c>
      <c r="C1208" s="332" t="s">
        <v>6</v>
      </c>
      <c r="D1208" s="333">
        <v>70.849999999999994</v>
      </c>
    </row>
    <row r="1209" spans="1:4">
      <c r="A1209" s="256" t="s">
        <v>7011</v>
      </c>
      <c r="B1209" s="332" t="s">
        <v>7012</v>
      </c>
      <c r="C1209" s="332" t="s">
        <v>41</v>
      </c>
      <c r="D1209" s="333">
        <v>15</v>
      </c>
    </row>
    <row r="1210" spans="1:4">
      <c r="A1210" s="256" t="s">
        <v>7035</v>
      </c>
      <c r="B1210" s="332" t="s">
        <v>7036</v>
      </c>
      <c r="C1210" s="332" t="s">
        <v>41</v>
      </c>
      <c r="D1210" s="333">
        <v>18.399999999999999</v>
      </c>
    </row>
    <row r="1211" spans="1:4">
      <c r="A1211" s="256" t="s">
        <v>7275</v>
      </c>
      <c r="B1211" s="332" t="s">
        <v>26794</v>
      </c>
      <c r="C1211" s="332" t="s">
        <v>6</v>
      </c>
      <c r="D1211" s="333">
        <v>1.2</v>
      </c>
    </row>
    <row r="1212" spans="1:4">
      <c r="A1212" s="256" t="s">
        <v>7280</v>
      </c>
      <c r="B1212" s="332" t="s">
        <v>26795</v>
      </c>
      <c r="C1212" s="332" t="s">
        <v>6</v>
      </c>
      <c r="D1212" s="333">
        <v>1.78</v>
      </c>
    </row>
    <row r="1213" spans="1:4">
      <c r="A1213" s="256" t="s">
        <v>7269</v>
      </c>
      <c r="B1213" s="332" t="s">
        <v>7270</v>
      </c>
      <c r="C1213" s="332" t="s">
        <v>6</v>
      </c>
      <c r="D1213" s="333">
        <v>9.6999999999999993</v>
      </c>
    </row>
    <row r="1214" spans="1:4">
      <c r="A1214" s="256" t="s">
        <v>7271</v>
      </c>
      <c r="B1214" s="332" t="s">
        <v>7272</v>
      </c>
      <c r="C1214" s="332" t="s">
        <v>6</v>
      </c>
      <c r="D1214" s="333">
        <v>9.4</v>
      </c>
    </row>
    <row r="1215" spans="1:4">
      <c r="A1215" s="256" t="s">
        <v>7273</v>
      </c>
      <c r="B1215" s="332" t="s">
        <v>7274</v>
      </c>
      <c r="C1215" s="332" t="s">
        <v>6</v>
      </c>
      <c r="D1215" s="333">
        <v>3.23</v>
      </c>
    </row>
    <row r="1216" spans="1:4">
      <c r="A1216" s="256" t="s">
        <v>7276</v>
      </c>
      <c r="B1216" s="332" t="s">
        <v>7277</v>
      </c>
      <c r="C1216" s="332" t="s">
        <v>6</v>
      </c>
      <c r="D1216" s="333">
        <v>19.12</v>
      </c>
    </row>
    <row r="1217" spans="1:4">
      <c r="A1217" s="256" t="s">
        <v>7278</v>
      </c>
      <c r="B1217" s="332" t="s">
        <v>7279</v>
      </c>
      <c r="C1217" s="332" t="s">
        <v>6</v>
      </c>
      <c r="D1217" s="333">
        <v>24.98</v>
      </c>
    </row>
    <row r="1218" spans="1:4">
      <c r="A1218" s="256" t="s">
        <v>7281</v>
      </c>
      <c r="B1218" s="332" t="s">
        <v>7282</v>
      </c>
      <c r="C1218" s="332" t="s">
        <v>6</v>
      </c>
      <c r="D1218" s="333">
        <v>41.74</v>
      </c>
    </row>
    <row r="1219" spans="1:4">
      <c r="A1219" s="256" t="s">
        <v>7283</v>
      </c>
      <c r="B1219" s="332" t="s">
        <v>7284</v>
      </c>
      <c r="C1219" s="332" t="s">
        <v>6</v>
      </c>
      <c r="D1219" s="333">
        <v>61.41</v>
      </c>
    </row>
    <row r="1220" spans="1:4">
      <c r="A1220" s="256" t="s">
        <v>7285</v>
      </c>
      <c r="B1220" s="332" t="s">
        <v>7286</v>
      </c>
      <c r="C1220" s="332" t="s">
        <v>6</v>
      </c>
      <c r="D1220" s="333">
        <v>0.87</v>
      </c>
    </row>
    <row r="1221" spans="1:4">
      <c r="A1221" s="256" t="s">
        <v>7287</v>
      </c>
      <c r="B1221" s="332" t="s">
        <v>7288</v>
      </c>
      <c r="C1221" s="332" t="s">
        <v>6</v>
      </c>
      <c r="D1221" s="333">
        <v>0.99</v>
      </c>
    </row>
    <row r="1222" spans="1:4">
      <c r="A1222" s="256" t="s">
        <v>7289</v>
      </c>
      <c r="B1222" s="332" t="s">
        <v>7290</v>
      </c>
      <c r="C1222" s="332" t="s">
        <v>6</v>
      </c>
      <c r="D1222" s="333">
        <v>3.32</v>
      </c>
    </row>
    <row r="1223" spans="1:4">
      <c r="A1223" s="256" t="s">
        <v>7291</v>
      </c>
      <c r="B1223" s="332" t="s">
        <v>7292</v>
      </c>
      <c r="C1223" s="332" t="s">
        <v>6</v>
      </c>
      <c r="D1223" s="333">
        <v>6.3</v>
      </c>
    </row>
    <row r="1224" spans="1:4">
      <c r="A1224" s="256" t="s">
        <v>7293</v>
      </c>
      <c r="B1224" s="332" t="s">
        <v>7294</v>
      </c>
      <c r="C1224" s="332" t="s">
        <v>6</v>
      </c>
      <c r="D1224" s="333">
        <v>9.4700000000000006</v>
      </c>
    </row>
    <row r="1225" spans="1:4">
      <c r="A1225" s="256" t="s">
        <v>7295</v>
      </c>
      <c r="B1225" s="332" t="s">
        <v>7296</v>
      </c>
      <c r="C1225" s="332" t="s">
        <v>6</v>
      </c>
      <c r="D1225" s="333">
        <v>17.22</v>
      </c>
    </row>
    <row r="1226" spans="1:4">
      <c r="A1226" s="256" t="s">
        <v>7297</v>
      </c>
      <c r="B1226" s="332" t="s">
        <v>7298</v>
      </c>
      <c r="C1226" s="332" t="s">
        <v>6</v>
      </c>
      <c r="D1226" s="333">
        <v>40.86</v>
      </c>
    </row>
    <row r="1227" spans="1:4">
      <c r="A1227" s="256" t="s">
        <v>7299</v>
      </c>
      <c r="B1227" s="332" t="s">
        <v>7300</v>
      </c>
      <c r="C1227" s="332" t="s">
        <v>6</v>
      </c>
      <c r="D1227" s="333">
        <v>1.73</v>
      </c>
    </row>
    <row r="1228" spans="1:4">
      <c r="A1228" s="256" t="s">
        <v>7836</v>
      </c>
      <c r="B1228" s="332" t="s">
        <v>7837</v>
      </c>
      <c r="C1228" s="332" t="s">
        <v>429</v>
      </c>
      <c r="D1228" s="333">
        <v>379.18</v>
      </c>
    </row>
    <row r="1229" spans="1:4">
      <c r="A1229" s="256" t="s">
        <v>8049</v>
      </c>
      <c r="B1229" s="332" t="s">
        <v>8050</v>
      </c>
      <c r="C1229" s="332" t="s">
        <v>6</v>
      </c>
      <c r="D1229" s="333">
        <v>137.72999999999999</v>
      </c>
    </row>
    <row r="1230" spans="1:4">
      <c r="A1230" s="256" t="s">
        <v>8051</v>
      </c>
      <c r="B1230" s="332" t="s">
        <v>8052</v>
      </c>
      <c r="C1230" s="332" t="s">
        <v>6</v>
      </c>
      <c r="D1230" s="333">
        <v>49.73</v>
      </c>
    </row>
    <row r="1231" spans="1:4">
      <c r="A1231" s="256" t="s">
        <v>8053</v>
      </c>
      <c r="B1231" s="332" t="s">
        <v>8054</v>
      </c>
      <c r="C1231" s="332" t="s">
        <v>6</v>
      </c>
      <c r="D1231" s="333">
        <v>88</v>
      </c>
    </row>
    <row r="1232" spans="1:4">
      <c r="A1232" s="256" t="s">
        <v>8055</v>
      </c>
      <c r="B1232" s="332" t="s">
        <v>8056</v>
      </c>
      <c r="C1232" s="332" t="s">
        <v>6</v>
      </c>
      <c r="D1232" s="333">
        <v>113.22</v>
      </c>
    </row>
    <row r="1233" spans="1:4">
      <c r="A1233" s="256" t="s">
        <v>8057</v>
      </c>
      <c r="B1233" s="332" t="s">
        <v>8058</v>
      </c>
      <c r="C1233" s="332" t="s">
        <v>6</v>
      </c>
      <c r="D1233" s="333">
        <v>121.51</v>
      </c>
    </row>
    <row r="1234" spans="1:4">
      <c r="A1234" s="256" t="s">
        <v>8059</v>
      </c>
      <c r="B1234" s="332" t="s">
        <v>8060</v>
      </c>
      <c r="C1234" s="332" t="s">
        <v>6</v>
      </c>
      <c r="D1234" s="333">
        <v>129.79</v>
      </c>
    </row>
    <row r="1235" spans="1:4">
      <c r="A1235" s="256" t="s">
        <v>8061</v>
      </c>
      <c r="B1235" s="332" t="s">
        <v>8062</v>
      </c>
      <c r="C1235" s="332" t="s">
        <v>6</v>
      </c>
      <c r="D1235" s="333">
        <v>135.97</v>
      </c>
    </row>
    <row r="1236" spans="1:4">
      <c r="A1236" s="256" t="s">
        <v>8069</v>
      </c>
      <c r="B1236" s="332" t="s">
        <v>26796</v>
      </c>
      <c r="C1236" s="332" t="s">
        <v>6</v>
      </c>
      <c r="D1236" s="333">
        <v>5.23</v>
      </c>
    </row>
    <row r="1237" spans="1:4">
      <c r="A1237" s="256" t="s">
        <v>8076</v>
      </c>
      <c r="B1237" s="332" t="s">
        <v>26797</v>
      </c>
      <c r="C1237" s="332" t="s">
        <v>6</v>
      </c>
      <c r="D1237" s="333">
        <v>7.83</v>
      </c>
    </row>
    <row r="1238" spans="1:4">
      <c r="A1238" s="256" t="s">
        <v>8063</v>
      </c>
      <c r="B1238" s="332" t="s">
        <v>8064</v>
      </c>
      <c r="C1238" s="332" t="s">
        <v>6</v>
      </c>
      <c r="D1238" s="333">
        <v>24.53</v>
      </c>
    </row>
    <row r="1239" spans="1:4">
      <c r="A1239" s="256" t="s">
        <v>8065</v>
      </c>
      <c r="B1239" s="332" t="s">
        <v>8066</v>
      </c>
      <c r="C1239" s="332" t="s">
        <v>6</v>
      </c>
      <c r="D1239" s="333">
        <v>18.420000000000002</v>
      </c>
    </row>
    <row r="1240" spans="1:4">
      <c r="A1240" s="256" t="s">
        <v>8067</v>
      </c>
      <c r="B1240" s="332" t="s">
        <v>8068</v>
      </c>
      <c r="C1240" s="332" t="s">
        <v>6</v>
      </c>
      <c r="D1240" s="333">
        <v>11.75</v>
      </c>
    </row>
    <row r="1241" spans="1:4">
      <c r="A1241" s="256" t="s">
        <v>8070</v>
      </c>
      <c r="B1241" s="332" t="s">
        <v>8071</v>
      </c>
      <c r="C1241" s="332" t="s">
        <v>6</v>
      </c>
      <c r="D1241" s="333">
        <v>68.52</v>
      </c>
    </row>
    <row r="1242" spans="1:4">
      <c r="A1242" s="256" t="s">
        <v>8072</v>
      </c>
      <c r="B1242" s="332" t="s">
        <v>8073</v>
      </c>
      <c r="C1242" s="332" t="s">
        <v>6</v>
      </c>
      <c r="D1242" s="333">
        <v>37.65</v>
      </c>
    </row>
    <row r="1243" spans="1:4">
      <c r="A1243" s="256" t="s">
        <v>8074</v>
      </c>
      <c r="B1243" s="332" t="s">
        <v>8075</v>
      </c>
      <c r="C1243" s="332" t="s">
        <v>6</v>
      </c>
      <c r="D1243" s="333">
        <v>96.64</v>
      </c>
    </row>
    <row r="1244" spans="1:4">
      <c r="A1244" s="256" t="s">
        <v>8077</v>
      </c>
      <c r="B1244" s="332" t="s">
        <v>8078</v>
      </c>
      <c r="C1244" s="332" t="s">
        <v>6</v>
      </c>
      <c r="D1244" s="333">
        <v>183.79</v>
      </c>
    </row>
    <row r="1245" spans="1:4">
      <c r="A1245" s="256" t="s">
        <v>8079</v>
      </c>
      <c r="B1245" s="332" t="s">
        <v>8080</v>
      </c>
      <c r="C1245" s="332" t="s">
        <v>6</v>
      </c>
      <c r="D1245" s="333">
        <v>268.18</v>
      </c>
    </row>
    <row r="1246" spans="1:4">
      <c r="A1246" s="256" t="s">
        <v>8081</v>
      </c>
      <c r="B1246" s="332" t="s">
        <v>8082</v>
      </c>
      <c r="C1246" s="332" t="s">
        <v>6</v>
      </c>
      <c r="D1246" s="333">
        <v>685.46</v>
      </c>
    </row>
    <row r="1247" spans="1:4">
      <c r="A1247" s="256" t="s">
        <v>8083</v>
      </c>
      <c r="B1247" s="332" t="s">
        <v>8084</v>
      </c>
      <c r="C1247" s="332" t="s">
        <v>6</v>
      </c>
      <c r="D1247" s="333">
        <v>183.85</v>
      </c>
    </row>
    <row r="1248" spans="1:4">
      <c r="A1248" s="256" t="s">
        <v>8085</v>
      </c>
      <c r="B1248" s="332" t="s">
        <v>8086</v>
      </c>
      <c r="C1248" s="332" t="s">
        <v>6</v>
      </c>
      <c r="D1248" s="333">
        <v>0.42</v>
      </c>
    </row>
    <row r="1249" spans="1:4">
      <c r="A1249" s="256" t="s">
        <v>8087</v>
      </c>
      <c r="B1249" s="332" t="s">
        <v>8088</v>
      </c>
      <c r="C1249" s="332" t="s">
        <v>6</v>
      </c>
      <c r="D1249" s="333">
        <v>0.59</v>
      </c>
    </row>
    <row r="1250" spans="1:4">
      <c r="A1250" s="256" t="s">
        <v>8089</v>
      </c>
      <c r="B1250" s="332" t="s">
        <v>8090</v>
      </c>
      <c r="C1250" s="332" t="s">
        <v>6</v>
      </c>
      <c r="D1250" s="333">
        <v>1.76</v>
      </c>
    </row>
    <row r="1251" spans="1:4">
      <c r="A1251" s="256" t="s">
        <v>8091</v>
      </c>
      <c r="B1251" s="332" t="s">
        <v>8092</v>
      </c>
      <c r="C1251" s="332" t="s">
        <v>6</v>
      </c>
      <c r="D1251" s="333">
        <v>4.17</v>
      </c>
    </row>
    <row r="1252" spans="1:4">
      <c r="A1252" s="256" t="s">
        <v>8093</v>
      </c>
      <c r="B1252" s="332" t="s">
        <v>8094</v>
      </c>
      <c r="C1252" s="332" t="s">
        <v>6</v>
      </c>
      <c r="D1252" s="333">
        <v>4.5199999999999996</v>
      </c>
    </row>
    <row r="1253" spans="1:4">
      <c r="A1253" s="256" t="s">
        <v>8095</v>
      </c>
      <c r="B1253" s="332" t="s">
        <v>8096</v>
      </c>
      <c r="C1253" s="332" t="s">
        <v>6</v>
      </c>
      <c r="D1253" s="333">
        <v>19.61</v>
      </c>
    </row>
    <row r="1254" spans="1:4">
      <c r="A1254" s="256" t="s">
        <v>8097</v>
      </c>
      <c r="B1254" s="332" t="s">
        <v>8098</v>
      </c>
      <c r="C1254" s="332" t="s">
        <v>6</v>
      </c>
      <c r="D1254" s="333">
        <v>52.29</v>
      </c>
    </row>
    <row r="1255" spans="1:4">
      <c r="A1255" s="256" t="s">
        <v>8099</v>
      </c>
      <c r="B1255" s="332" t="s">
        <v>8100</v>
      </c>
      <c r="C1255" s="332" t="s">
        <v>6</v>
      </c>
      <c r="D1255" s="333">
        <v>87.15</v>
      </c>
    </row>
    <row r="1256" spans="1:4">
      <c r="A1256" s="256" t="s">
        <v>8103</v>
      </c>
      <c r="B1256" s="332" t="s">
        <v>26798</v>
      </c>
      <c r="C1256" s="332" t="s">
        <v>6</v>
      </c>
      <c r="D1256" s="333">
        <v>8.8000000000000007</v>
      </c>
    </row>
    <row r="1257" spans="1:4">
      <c r="A1257" s="256" t="s">
        <v>8101</v>
      </c>
      <c r="B1257" s="332" t="s">
        <v>26799</v>
      </c>
      <c r="C1257" s="332" t="s">
        <v>6</v>
      </c>
      <c r="D1257" s="333">
        <v>17.72</v>
      </c>
    </row>
    <row r="1258" spans="1:4">
      <c r="A1258" s="256" t="s">
        <v>8102</v>
      </c>
      <c r="B1258" s="332" t="s">
        <v>26800</v>
      </c>
      <c r="C1258" s="332" t="s">
        <v>6</v>
      </c>
      <c r="D1258" s="333">
        <v>81.319999999999993</v>
      </c>
    </row>
    <row r="1259" spans="1:4">
      <c r="A1259" s="256" t="s">
        <v>8130</v>
      </c>
      <c r="B1259" s="332" t="s">
        <v>26801</v>
      </c>
      <c r="C1259" s="332" t="s">
        <v>6</v>
      </c>
      <c r="D1259" s="333">
        <v>16.23</v>
      </c>
    </row>
    <row r="1260" spans="1:4">
      <c r="A1260" s="256" t="s">
        <v>8135</v>
      </c>
      <c r="B1260" s="332" t="s">
        <v>26802</v>
      </c>
      <c r="C1260" s="332" t="s">
        <v>6</v>
      </c>
      <c r="D1260" s="333">
        <v>22.28</v>
      </c>
    </row>
    <row r="1261" spans="1:4">
      <c r="A1261" s="256" t="s">
        <v>8128</v>
      </c>
      <c r="B1261" s="332" t="s">
        <v>8129</v>
      </c>
      <c r="C1261" s="332" t="s">
        <v>6</v>
      </c>
      <c r="D1261" s="333">
        <v>45.32</v>
      </c>
    </row>
    <row r="1262" spans="1:4">
      <c r="A1262" s="256" t="s">
        <v>8131</v>
      </c>
      <c r="B1262" s="332" t="s">
        <v>8132</v>
      </c>
      <c r="C1262" s="332" t="s">
        <v>6</v>
      </c>
      <c r="D1262" s="333">
        <v>144.58000000000001</v>
      </c>
    </row>
    <row r="1263" spans="1:4">
      <c r="A1263" s="256" t="s">
        <v>8133</v>
      </c>
      <c r="B1263" s="332" t="s">
        <v>8134</v>
      </c>
      <c r="C1263" s="332" t="s">
        <v>6</v>
      </c>
      <c r="D1263" s="333">
        <v>79.91</v>
      </c>
    </row>
    <row r="1264" spans="1:4">
      <c r="A1264" s="256" t="s">
        <v>8275</v>
      </c>
      <c r="B1264" s="332" t="s">
        <v>26803</v>
      </c>
      <c r="C1264" s="332" t="s">
        <v>6</v>
      </c>
      <c r="D1264" s="333">
        <v>6.56</v>
      </c>
    </row>
    <row r="1265" spans="1:4">
      <c r="A1265" s="256" t="s">
        <v>8278</v>
      </c>
      <c r="B1265" s="332" t="s">
        <v>26804</v>
      </c>
      <c r="C1265" s="332" t="s">
        <v>6</v>
      </c>
      <c r="D1265" s="333">
        <v>14.1</v>
      </c>
    </row>
    <row r="1266" spans="1:4">
      <c r="A1266" s="256" t="s">
        <v>8269</v>
      </c>
      <c r="B1266" s="332" t="s">
        <v>8270</v>
      </c>
      <c r="C1266" s="332" t="s">
        <v>6</v>
      </c>
      <c r="D1266" s="333">
        <v>28</v>
      </c>
    </row>
    <row r="1267" spans="1:4">
      <c r="A1267" s="256" t="s">
        <v>8271</v>
      </c>
      <c r="B1267" s="332" t="s">
        <v>8272</v>
      </c>
      <c r="C1267" s="332" t="s">
        <v>6</v>
      </c>
      <c r="D1267" s="333">
        <v>22.55</v>
      </c>
    </row>
    <row r="1268" spans="1:4">
      <c r="A1268" s="256" t="s">
        <v>8273</v>
      </c>
      <c r="B1268" s="332" t="s">
        <v>8274</v>
      </c>
      <c r="C1268" s="332" t="s">
        <v>6</v>
      </c>
      <c r="D1268" s="333">
        <v>14.8</v>
      </c>
    </row>
    <row r="1269" spans="1:4">
      <c r="A1269" s="256" t="s">
        <v>8276</v>
      </c>
      <c r="B1269" s="332" t="s">
        <v>8277</v>
      </c>
      <c r="C1269" s="332" t="s">
        <v>6</v>
      </c>
      <c r="D1269" s="333">
        <v>50</v>
      </c>
    </row>
    <row r="1270" spans="1:4">
      <c r="A1270" s="256" t="s">
        <v>8280</v>
      </c>
      <c r="B1270" s="332" t="s">
        <v>8281</v>
      </c>
      <c r="C1270" s="332" t="s">
        <v>6</v>
      </c>
      <c r="D1270" s="333">
        <v>110.6</v>
      </c>
    </row>
    <row r="1271" spans="1:4">
      <c r="A1271" s="256" t="s">
        <v>8282</v>
      </c>
      <c r="B1271" s="332" t="s">
        <v>8283</v>
      </c>
      <c r="C1271" s="332" t="s">
        <v>6</v>
      </c>
      <c r="D1271" s="333">
        <v>4.8099999999999996</v>
      </c>
    </row>
    <row r="1272" spans="1:4">
      <c r="A1272" s="256" t="s">
        <v>8284</v>
      </c>
      <c r="B1272" s="332" t="s">
        <v>8285</v>
      </c>
      <c r="C1272" s="332" t="s">
        <v>6</v>
      </c>
      <c r="D1272" s="333">
        <v>7.15</v>
      </c>
    </row>
    <row r="1273" spans="1:4">
      <c r="A1273" s="256" t="s">
        <v>8279</v>
      </c>
      <c r="B1273" s="332" t="s">
        <v>26805</v>
      </c>
      <c r="C1273" s="332" t="s">
        <v>6</v>
      </c>
      <c r="D1273" s="333">
        <v>7.67</v>
      </c>
    </row>
    <row r="1274" spans="1:4">
      <c r="A1274" s="256" t="s">
        <v>8286</v>
      </c>
      <c r="B1274" s="332" t="s">
        <v>8287</v>
      </c>
      <c r="C1274" s="332" t="s">
        <v>6</v>
      </c>
      <c r="D1274" s="333">
        <v>9.66</v>
      </c>
    </row>
    <row r="1275" spans="1:4">
      <c r="A1275" s="256" t="s">
        <v>8288</v>
      </c>
      <c r="B1275" s="332" t="s">
        <v>8289</v>
      </c>
      <c r="C1275" s="332" t="s">
        <v>6</v>
      </c>
      <c r="D1275" s="333">
        <v>19.95</v>
      </c>
    </row>
    <row r="1276" spans="1:4">
      <c r="A1276" s="256" t="s">
        <v>8290</v>
      </c>
      <c r="B1276" s="332" t="s">
        <v>8291</v>
      </c>
      <c r="C1276" s="332" t="s">
        <v>6</v>
      </c>
      <c r="D1276" s="333">
        <v>21.51</v>
      </c>
    </row>
    <row r="1277" spans="1:4">
      <c r="A1277" s="256" t="s">
        <v>8294</v>
      </c>
      <c r="B1277" s="332" t="s">
        <v>26806</v>
      </c>
      <c r="C1277" s="332" t="s">
        <v>6</v>
      </c>
      <c r="D1277" s="333">
        <v>30.28</v>
      </c>
    </row>
    <row r="1278" spans="1:4">
      <c r="A1278" s="256" t="s">
        <v>8292</v>
      </c>
      <c r="B1278" s="332" t="s">
        <v>8293</v>
      </c>
      <c r="C1278" s="332" t="s">
        <v>6</v>
      </c>
      <c r="D1278" s="333">
        <v>54.91</v>
      </c>
    </row>
    <row r="1279" spans="1:4">
      <c r="A1279" s="256" t="s">
        <v>8794</v>
      </c>
      <c r="B1279" s="332" t="s">
        <v>26807</v>
      </c>
      <c r="C1279" s="332" t="s">
        <v>6</v>
      </c>
      <c r="D1279" s="333">
        <v>11.65</v>
      </c>
    </row>
    <row r="1280" spans="1:4">
      <c r="A1280" s="256" t="s">
        <v>8795</v>
      </c>
      <c r="B1280" s="332" t="s">
        <v>26808</v>
      </c>
      <c r="C1280" s="332" t="s">
        <v>6</v>
      </c>
      <c r="D1280" s="333">
        <v>158.12</v>
      </c>
    </row>
    <row r="1281" spans="1:4">
      <c r="A1281" s="256" t="s">
        <v>8796</v>
      </c>
      <c r="B1281" s="332" t="s">
        <v>8797</v>
      </c>
      <c r="C1281" s="332" t="s">
        <v>6</v>
      </c>
      <c r="D1281" s="333">
        <v>453.36</v>
      </c>
    </row>
    <row r="1282" spans="1:4">
      <c r="A1282" s="256" t="s">
        <v>8798</v>
      </c>
      <c r="B1282" s="332" t="s">
        <v>8799</v>
      </c>
      <c r="C1282" s="332" t="s">
        <v>6</v>
      </c>
      <c r="D1282" s="333">
        <v>24.15</v>
      </c>
    </row>
    <row r="1283" spans="1:4">
      <c r="A1283" s="256" t="s">
        <v>8800</v>
      </c>
      <c r="B1283" s="332" t="s">
        <v>8801</v>
      </c>
      <c r="C1283" s="332" t="s">
        <v>6</v>
      </c>
      <c r="D1283" s="333">
        <v>555.73</v>
      </c>
    </row>
    <row r="1284" spans="1:4">
      <c r="A1284" s="256" t="s">
        <v>8802</v>
      </c>
      <c r="B1284" s="332" t="s">
        <v>8803</v>
      </c>
      <c r="C1284" s="332" t="s">
        <v>6</v>
      </c>
      <c r="D1284" s="333">
        <v>3.63</v>
      </c>
    </row>
    <row r="1285" spans="1:4">
      <c r="A1285" s="256" t="s">
        <v>8804</v>
      </c>
      <c r="B1285" s="332" t="s">
        <v>8805</v>
      </c>
      <c r="C1285" s="332" t="s">
        <v>6</v>
      </c>
      <c r="D1285" s="333">
        <v>8.19</v>
      </c>
    </row>
    <row r="1286" spans="1:4">
      <c r="A1286" s="256" t="s">
        <v>8806</v>
      </c>
      <c r="B1286" s="332" t="s">
        <v>8807</v>
      </c>
      <c r="C1286" s="332" t="s">
        <v>6</v>
      </c>
      <c r="D1286" s="333">
        <v>27.64</v>
      </c>
    </row>
    <row r="1287" spans="1:4">
      <c r="A1287" s="256" t="s">
        <v>8808</v>
      </c>
      <c r="B1287" s="332" t="s">
        <v>8809</v>
      </c>
      <c r="C1287" s="332" t="s">
        <v>6</v>
      </c>
      <c r="D1287" s="333">
        <v>42.43</v>
      </c>
    </row>
    <row r="1288" spans="1:4">
      <c r="A1288" s="256" t="s">
        <v>8810</v>
      </c>
      <c r="B1288" s="332" t="s">
        <v>8811</v>
      </c>
      <c r="C1288" s="332" t="s">
        <v>6</v>
      </c>
      <c r="D1288" s="333">
        <v>67.349999999999994</v>
      </c>
    </row>
    <row r="1289" spans="1:4">
      <c r="A1289" s="256" t="s">
        <v>8812</v>
      </c>
      <c r="B1289" s="332" t="s">
        <v>8813</v>
      </c>
      <c r="C1289" s="332" t="s">
        <v>6</v>
      </c>
      <c r="D1289" s="333">
        <v>234.53</v>
      </c>
    </row>
    <row r="1290" spans="1:4">
      <c r="A1290" s="256" t="s">
        <v>8814</v>
      </c>
      <c r="B1290" s="332" t="s">
        <v>8815</v>
      </c>
      <c r="C1290" s="332" t="s">
        <v>6</v>
      </c>
      <c r="D1290" s="333">
        <v>224.9</v>
      </c>
    </row>
    <row r="1291" spans="1:4">
      <c r="A1291" s="256" t="s">
        <v>8816</v>
      </c>
      <c r="B1291" s="332" t="s">
        <v>8817</v>
      </c>
      <c r="C1291" s="332" t="s">
        <v>6</v>
      </c>
      <c r="D1291" s="333">
        <v>14.06</v>
      </c>
    </row>
    <row r="1292" spans="1:4">
      <c r="A1292" s="256" t="s">
        <v>9309</v>
      </c>
      <c r="B1292" s="332" t="s">
        <v>9310</v>
      </c>
      <c r="C1292" s="332" t="s">
        <v>6</v>
      </c>
      <c r="D1292" s="333">
        <v>34.33</v>
      </c>
    </row>
    <row r="1293" spans="1:4">
      <c r="A1293" s="256" t="s">
        <v>9311</v>
      </c>
      <c r="B1293" s="332" t="s">
        <v>9312</v>
      </c>
      <c r="C1293" s="332" t="s">
        <v>6</v>
      </c>
      <c r="D1293" s="333">
        <v>2.4700000000000002</v>
      </c>
    </row>
    <row r="1294" spans="1:4">
      <c r="A1294" s="256" t="s">
        <v>7325</v>
      </c>
      <c r="B1294" s="332" t="s">
        <v>7326</v>
      </c>
      <c r="C1294" s="332" t="s">
        <v>6</v>
      </c>
      <c r="D1294" s="333">
        <v>4.34</v>
      </c>
    </row>
    <row r="1295" spans="1:4">
      <c r="A1295" s="256" t="s">
        <v>9770</v>
      </c>
      <c r="B1295" s="332" t="s">
        <v>5098</v>
      </c>
      <c r="C1295" s="332" t="s">
        <v>6</v>
      </c>
      <c r="D1295" s="333">
        <v>77.89</v>
      </c>
    </row>
    <row r="1296" spans="1:4" ht="33.75">
      <c r="A1296" s="256" t="s">
        <v>5730</v>
      </c>
      <c r="B1296" s="332" t="s">
        <v>26809</v>
      </c>
      <c r="C1296" s="332" t="s">
        <v>6</v>
      </c>
      <c r="D1296" s="333">
        <v>185.22</v>
      </c>
    </row>
    <row r="1297" spans="1:4">
      <c r="A1297" s="256" t="s">
        <v>10266</v>
      </c>
      <c r="B1297" s="332" t="s">
        <v>10267</v>
      </c>
      <c r="C1297" s="332" t="s">
        <v>41</v>
      </c>
      <c r="D1297" s="333">
        <v>0.28000000000000003</v>
      </c>
    </row>
    <row r="1298" spans="1:4">
      <c r="A1298" s="256" t="s">
        <v>10277</v>
      </c>
      <c r="B1298" s="332" t="s">
        <v>10278</v>
      </c>
      <c r="C1298" s="332" t="s">
        <v>6</v>
      </c>
      <c r="D1298" s="333">
        <v>6.89</v>
      </c>
    </row>
    <row r="1299" spans="1:4">
      <c r="A1299" s="256" t="s">
        <v>10335</v>
      </c>
      <c r="B1299" s="332" t="s">
        <v>10336</v>
      </c>
      <c r="C1299" s="332" t="s">
        <v>6</v>
      </c>
      <c r="D1299" s="333">
        <v>31.7</v>
      </c>
    </row>
    <row r="1300" spans="1:4">
      <c r="A1300" s="256" t="s">
        <v>10337</v>
      </c>
      <c r="B1300" s="332" t="s">
        <v>10338</v>
      </c>
      <c r="C1300" s="332" t="s">
        <v>6</v>
      </c>
      <c r="D1300" s="333">
        <v>13.87</v>
      </c>
    </row>
    <row r="1301" spans="1:4">
      <c r="A1301" s="256" t="s">
        <v>10339</v>
      </c>
      <c r="B1301" s="332" t="s">
        <v>10340</v>
      </c>
      <c r="C1301" s="332" t="s">
        <v>6</v>
      </c>
      <c r="D1301" s="333">
        <v>74.44</v>
      </c>
    </row>
    <row r="1302" spans="1:4">
      <c r="A1302" s="256" t="s">
        <v>10341</v>
      </c>
      <c r="B1302" s="332" t="s">
        <v>10342</v>
      </c>
      <c r="C1302" s="332" t="s">
        <v>6</v>
      </c>
      <c r="D1302" s="333">
        <v>148.79</v>
      </c>
    </row>
    <row r="1303" spans="1:4">
      <c r="A1303" s="256" t="s">
        <v>10660</v>
      </c>
      <c r="B1303" s="332" t="s">
        <v>10661</v>
      </c>
      <c r="C1303" s="332" t="s">
        <v>6</v>
      </c>
      <c r="D1303" s="333">
        <v>53.57</v>
      </c>
    </row>
    <row r="1304" spans="1:4">
      <c r="A1304" s="256" t="s">
        <v>10659</v>
      </c>
      <c r="B1304" s="332" t="s">
        <v>5110</v>
      </c>
      <c r="C1304" s="332" t="s">
        <v>6</v>
      </c>
      <c r="D1304" s="333">
        <v>120.5</v>
      </c>
    </row>
    <row r="1305" spans="1:4">
      <c r="A1305" s="256" t="s">
        <v>10829</v>
      </c>
      <c r="B1305" s="332" t="s">
        <v>10830</v>
      </c>
      <c r="C1305" s="332" t="s">
        <v>6</v>
      </c>
      <c r="D1305" s="333">
        <v>670.65</v>
      </c>
    </row>
    <row r="1306" spans="1:4">
      <c r="A1306" s="256" t="s">
        <v>10845</v>
      </c>
      <c r="B1306" s="332" t="s">
        <v>5100</v>
      </c>
      <c r="C1306" s="332" t="s">
        <v>6</v>
      </c>
      <c r="D1306" s="333">
        <v>786.67</v>
      </c>
    </row>
    <row r="1307" spans="1:4">
      <c r="A1307" s="256" t="s">
        <v>10982</v>
      </c>
      <c r="B1307" s="332" t="s">
        <v>26810</v>
      </c>
      <c r="C1307" s="332" t="s">
        <v>6</v>
      </c>
      <c r="D1307" s="333">
        <v>0.77</v>
      </c>
    </row>
    <row r="1308" spans="1:4">
      <c r="A1308" s="256" t="s">
        <v>10983</v>
      </c>
      <c r="B1308" s="332" t="s">
        <v>26811</v>
      </c>
      <c r="C1308" s="332" t="s">
        <v>6</v>
      </c>
      <c r="D1308" s="333">
        <v>2.3199999999999998</v>
      </c>
    </row>
    <row r="1309" spans="1:4">
      <c r="A1309" s="256" t="s">
        <v>10984</v>
      </c>
      <c r="B1309" s="332" t="s">
        <v>26812</v>
      </c>
      <c r="C1309" s="332" t="s">
        <v>6</v>
      </c>
      <c r="D1309" s="333">
        <v>5.5</v>
      </c>
    </row>
    <row r="1310" spans="1:4">
      <c r="A1310" s="256" t="s">
        <v>10980</v>
      </c>
      <c r="B1310" s="332" t="s">
        <v>10981</v>
      </c>
      <c r="C1310" s="332" t="s">
        <v>6</v>
      </c>
      <c r="D1310" s="333">
        <v>6.12</v>
      </c>
    </row>
    <row r="1311" spans="1:4">
      <c r="A1311" s="256" t="s">
        <v>10987</v>
      </c>
      <c r="B1311" s="332" t="s">
        <v>26813</v>
      </c>
      <c r="C1311" s="332" t="s">
        <v>6</v>
      </c>
      <c r="D1311" s="333">
        <v>1.2</v>
      </c>
    </row>
    <row r="1312" spans="1:4">
      <c r="A1312" s="256" t="s">
        <v>10988</v>
      </c>
      <c r="B1312" s="332" t="s">
        <v>26814</v>
      </c>
      <c r="C1312" s="332" t="s">
        <v>6</v>
      </c>
      <c r="D1312" s="333">
        <v>3.49</v>
      </c>
    </row>
    <row r="1313" spans="1:4">
      <c r="A1313" s="256" t="s">
        <v>10989</v>
      </c>
      <c r="B1313" s="332" t="s">
        <v>26815</v>
      </c>
      <c r="C1313" s="332" t="s">
        <v>6</v>
      </c>
      <c r="D1313" s="333">
        <v>4.96</v>
      </c>
    </row>
    <row r="1314" spans="1:4">
      <c r="A1314" s="256" t="s">
        <v>10996</v>
      </c>
      <c r="B1314" s="332" t="s">
        <v>26816</v>
      </c>
      <c r="C1314" s="332" t="s">
        <v>6</v>
      </c>
      <c r="D1314" s="333">
        <v>11.85</v>
      </c>
    </row>
    <row r="1315" spans="1:4">
      <c r="A1315" s="256" t="s">
        <v>10992</v>
      </c>
      <c r="B1315" s="332" t="s">
        <v>10993</v>
      </c>
      <c r="C1315" s="332" t="s">
        <v>6</v>
      </c>
      <c r="D1315" s="333">
        <v>14</v>
      </c>
    </row>
    <row r="1316" spans="1:4">
      <c r="A1316" s="256" t="s">
        <v>10994</v>
      </c>
      <c r="B1316" s="332" t="s">
        <v>10995</v>
      </c>
      <c r="C1316" s="332" t="s">
        <v>6</v>
      </c>
      <c r="D1316" s="333">
        <v>17.940000000000001</v>
      </c>
    </row>
    <row r="1317" spans="1:4">
      <c r="A1317" s="256" t="s">
        <v>11013</v>
      </c>
      <c r="B1317" s="332" t="s">
        <v>11014</v>
      </c>
      <c r="C1317" s="332" t="s">
        <v>6</v>
      </c>
      <c r="D1317" s="333">
        <v>358.05</v>
      </c>
    </row>
    <row r="1318" spans="1:4">
      <c r="A1318" s="256" t="s">
        <v>11015</v>
      </c>
      <c r="B1318" s="332" t="s">
        <v>11016</v>
      </c>
      <c r="C1318" s="332" t="s">
        <v>6</v>
      </c>
      <c r="D1318" s="333">
        <v>110.3</v>
      </c>
    </row>
    <row r="1319" spans="1:4">
      <c r="A1319" s="256" t="s">
        <v>11017</v>
      </c>
      <c r="B1319" s="332" t="s">
        <v>11018</v>
      </c>
      <c r="C1319" s="332" t="s">
        <v>6</v>
      </c>
      <c r="D1319" s="333">
        <v>189.95</v>
      </c>
    </row>
    <row r="1320" spans="1:4">
      <c r="A1320" s="256" t="s">
        <v>11019</v>
      </c>
      <c r="B1320" s="332" t="s">
        <v>11020</v>
      </c>
      <c r="C1320" s="332" t="s">
        <v>6</v>
      </c>
      <c r="D1320" s="333">
        <v>101.35</v>
      </c>
    </row>
    <row r="1321" spans="1:4">
      <c r="A1321" s="256" t="s">
        <v>11021</v>
      </c>
      <c r="B1321" s="332" t="s">
        <v>11022</v>
      </c>
      <c r="C1321" s="332" t="s">
        <v>6</v>
      </c>
      <c r="D1321" s="333">
        <v>123.8</v>
      </c>
    </row>
    <row r="1322" spans="1:4">
      <c r="A1322" s="256" t="s">
        <v>11023</v>
      </c>
      <c r="B1322" s="332" t="s">
        <v>11024</v>
      </c>
      <c r="C1322" s="332" t="s">
        <v>6</v>
      </c>
      <c r="D1322" s="333">
        <v>11.31</v>
      </c>
    </row>
    <row r="1323" spans="1:4">
      <c r="A1323" s="256" t="s">
        <v>11025</v>
      </c>
      <c r="B1323" s="332" t="s">
        <v>26817</v>
      </c>
      <c r="C1323" s="332" t="s">
        <v>6</v>
      </c>
      <c r="D1323" s="333">
        <v>67.02</v>
      </c>
    </row>
    <row r="1324" spans="1:4">
      <c r="A1324" s="256" t="s">
        <v>11028</v>
      </c>
      <c r="B1324" s="332" t="s">
        <v>26818</v>
      </c>
      <c r="C1324" s="332" t="s">
        <v>6</v>
      </c>
      <c r="D1324" s="333">
        <v>1.39</v>
      </c>
    </row>
    <row r="1325" spans="1:4">
      <c r="A1325" s="256" t="s">
        <v>11029</v>
      </c>
      <c r="B1325" s="332" t="s">
        <v>26819</v>
      </c>
      <c r="C1325" s="332" t="s">
        <v>6</v>
      </c>
      <c r="D1325" s="333">
        <v>1.86</v>
      </c>
    </row>
    <row r="1326" spans="1:4">
      <c r="A1326" s="256" t="s">
        <v>11030</v>
      </c>
      <c r="B1326" s="332" t="s">
        <v>26820</v>
      </c>
      <c r="C1326" s="332" t="s">
        <v>6</v>
      </c>
      <c r="D1326" s="333">
        <v>4.8499999999999996</v>
      </c>
    </row>
    <row r="1327" spans="1:4">
      <c r="A1327" s="256" t="s">
        <v>11026</v>
      </c>
      <c r="B1327" s="332" t="s">
        <v>11027</v>
      </c>
      <c r="C1327" s="332" t="s">
        <v>6</v>
      </c>
      <c r="D1327" s="333">
        <v>6.16</v>
      </c>
    </row>
    <row r="1328" spans="1:4">
      <c r="A1328" s="256" t="s">
        <v>11034</v>
      </c>
      <c r="B1328" s="332" t="s">
        <v>26821</v>
      </c>
      <c r="C1328" s="332" t="s">
        <v>6</v>
      </c>
      <c r="D1328" s="333">
        <v>1.97</v>
      </c>
    </row>
    <row r="1329" spans="1:4">
      <c r="A1329" s="256" t="s">
        <v>11038</v>
      </c>
      <c r="B1329" s="332" t="s">
        <v>26822</v>
      </c>
      <c r="C1329" s="332" t="s">
        <v>6</v>
      </c>
      <c r="D1329" s="333">
        <v>2.82</v>
      </c>
    </row>
    <row r="1330" spans="1:4">
      <c r="A1330" s="256" t="s">
        <v>11031</v>
      </c>
      <c r="B1330" s="332" t="s">
        <v>26823</v>
      </c>
      <c r="C1330" s="332" t="s">
        <v>6</v>
      </c>
      <c r="D1330" s="333">
        <v>11.62</v>
      </c>
    </row>
    <row r="1331" spans="1:4">
      <c r="A1331" s="256" t="s">
        <v>11032</v>
      </c>
      <c r="B1331" s="332" t="s">
        <v>26824</v>
      </c>
      <c r="C1331" s="332" t="s">
        <v>6</v>
      </c>
      <c r="D1331" s="333">
        <v>10.86</v>
      </c>
    </row>
    <row r="1332" spans="1:4">
      <c r="A1332" s="256" t="s">
        <v>11033</v>
      </c>
      <c r="B1332" s="332" t="s">
        <v>26825</v>
      </c>
      <c r="C1332" s="332" t="s">
        <v>6</v>
      </c>
      <c r="D1332" s="333">
        <v>4.9800000000000004</v>
      </c>
    </row>
    <row r="1333" spans="1:4">
      <c r="A1333" s="256" t="s">
        <v>11035</v>
      </c>
      <c r="B1333" s="332" t="s">
        <v>26826</v>
      </c>
      <c r="C1333" s="332" t="s">
        <v>6</v>
      </c>
      <c r="D1333" s="333">
        <v>42.95</v>
      </c>
    </row>
    <row r="1334" spans="1:4">
      <c r="A1334" s="256" t="s">
        <v>11036</v>
      </c>
      <c r="B1334" s="332" t="s">
        <v>26827</v>
      </c>
      <c r="C1334" s="332" t="s">
        <v>6</v>
      </c>
      <c r="D1334" s="333">
        <v>28.38</v>
      </c>
    </row>
    <row r="1335" spans="1:4">
      <c r="A1335" s="256" t="s">
        <v>11037</v>
      </c>
      <c r="B1335" s="332" t="s">
        <v>26828</v>
      </c>
      <c r="C1335" s="332" t="s">
        <v>6</v>
      </c>
      <c r="D1335" s="333">
        <v>44.9</v>
      </c>
    </row>
    <row r="1336" spans="1:4">
      <c r="A1336" s="256" t="s">
        <v>11039</v>
      </c>
      <c r="B1336" s="332" t="s">
        <v>26829</v>
      </c>
      <c r="C1336" s="332" t="s">
        <v>6</v>
      </c>
      <c r="D1336" s="333">
        <v>107.59</v>
      </c>
    </row>
    <row r="1337" spans="1:4">
      <c r="A1337" s="256" t="s">
        <v>11042</v>
      </c>
      <c r="B1337" s="332" t="s">
        <v>11043</v>
      </c>
      <c r="C1337" s="332" t="s">
        <v>6</v>
      </c>
      <c r="D1337" s="333">
        <v>1.17</v>
      </c>
    </row>
    <row r="1338" spans="1:4">
      <c r="A1338" s="256" t="s">
        <v>11040</v>
      </c>
      <c r="B1338" s="332" t="s">
        <v>26830</v>
      </c>
      <c r="C1338" s="332" t="s">
        <v>6</v>
      </c>
      <c r="D1338" s="333">
        <v>4.57</v>
      </c>
    </row>
    <row r="1339" spans="1:4">
      <c r="A1339" s="256" t="s">
        <v>11041</v>
      </c>
      <c r="B1339" s="332" t="s">
        <v>26831</v>
      </c>
      <c r="C1339" s="332" t="s">
        <v>6</v>
      </c>
      <c r="D1339" s="333">
        <v>5.84</v>
      </c>
    </row>
    <row r="1340" spans="1:4">
      <c r="A1340" s="256" t="s">
        <v>11044</v>
      </c>
      <c r="B1340" s="332" t="s">
        <v>26832</v>
      </c>
      <c r="C1340" s="332" t="s">
        <v>6</v>
      </c>
      <c r="D1340" s="333">
        <v>1.59</v>
      </c>
    </row>
    <row r="1341" spans="1:4">
      <c r="A1341" s="256" t="s">
        <v>11045</v>
      </c>
      <c r="B1341" s="332" t="s">
        <v>26833</v>
      </c>
      <c r="C1341" s="332" t="s">
        <v>6</v>
      </c>
      <c r="D1341" s="333">
        <v>2.68</v>
      </c>
    </row>
    <row r="1342" spans="1:4">
      <c r="A1342" s="256" t="s">
        <v>11048</v>
      </c>
      <c r="B1342" s="332" t="s">
        <v>26834</v>
      </c>
      <c r="C1342" s="332" t="s">
        <v>6</v>
      </c>
      <c r="D1342" s="333">
        <v>3.03</v>
      </c>
    </row>
    <row r="1343" spans="1:4">
      <c r="A1343" s="256" t="s">
        <v>11047</v>
      </c>
      <c r="B1343" s="332" t="s">
        <v>26835</v>
      </c>
      <c r="C1343" s="332" t="s">
        <v>6</v>
      </c>
      <c r="D1343" s="333">
        <v>3.75</v>
      </c>
    </row>
    <row r="1344" spans="1:4">
      <c r="A1344" s="256" t="s">
        <v>11053</v>
      </c>
      <c r="B1344" s="332" t="s">
        <v>11054</v>
      </c>
      <c r="C1344" s="332" t="s">
        <v>6</v>
      </c>
      <c r="D1344" s="333">
        <v>1.83</v>
      </c>
    </row>
    <row r="1345" spans="1:4">
      <c r="A1345" s="256" t="s">
        <v>11055</v>
      </c>
      <c r="B1345" s="332" t="s">
        <v>11056</v>
      </c>
      <c r="C1345" s="332" t="s">
        <v>6</v>
      </c>
      <c r="D1345" s="333">
        <v>3.16</v>
      </c>
    </row>
    <row r="1346" spans="1:4">
      <c r="A1346" s="256" t="s">
        <v>11057</v>
      </c>
      <c r="B1346" s="332" t="s">
        <v>11058</v>
      </c>
      <c r="C1346" s="332" t="s">
        <v>6</v>
      </c>
      <c r="D1346" s="333">
        <v>3.38</v>
      </c>
    </row>
    <row r="1347" spans="1:4">
      <c r="A1347" s="256" t="s">
        <v>11049</v>
      </c>
      <c r="B1347" s="332" t="s">
        <v>26836</v>
      </c>
      <c r="C1347" s="332" t="s">
        <v>6</v>
      </c>
      <c r="D1347" s="333">
        <v>4.92</v>
      </c>
    </row>
    <row r="1348" spans="1:4">
      <c r="A1348" s="256" t="s">
        <v>11050</v>
      </c>
      <c r="B1348" s="332" t="s">
        <v>26837</v>
      </c>
      <c r="C1348" s="332" t="s">
        <v>6</v>
      </c>
      <c r="D1348" s="333">
        <v>10.68</v>
      </c>
    </row>
    <row r="1349" spans="1:4">
      <c r="A1349" s="256" t="s">
        <v>11051</v>
      </c>
      <c r="B1349" s="332" t="s">
        <v>26838</v>
      </c>
      <c r="C1349" s="332" t="s">
        <v>6</v>
      </c>
      <c r="D1349" s="333">
        <v>1.8</v>
      </c>
    </row>
    <row r="1350" spans="1:4">
      <c r="A1350" s="256" t="s">
        <v>11046</v>
      </c>
      <c r="B1350" s="332" t="s">
        <v>26839</v>
      </c>
      <c r="C1350" s="332" t="s">
        <v>6</v>
      </c>
      <c r="D1350" s="333">
        <v>8.2200000000000006</v>
      </c>
    </row>
    <row r="1351" spans="1:4">
      <c r="A1351" s="256" t="s">
        <v>11052</v>
      </c>
      <c r="B1351" s="332" t="s">
        <v>26840</v>
      </c>
      <c r="C1351" s="332" t="s">
        <v>6</v>
      </c>
      <c r="D1351" s="333">
        <v>9.23</v>
      </c>
    </row>
    <row r="1352" spans="1:4">
      <c r="A1352" s="256" t="s">
        <v>11153</v>
      </c>
      <c r="B1352" s="332" t="s">
        <v>26841</v>
      </c>
      <c r="C1352" s="332" t="s">
        <v>6</v>
      </c>
      <c r="D1352" s="333">
        <v>154.19999999999999</v>
      </c>
    </row>
    <row r="1353" spans="1:4">
      <c r="A1353" s="256" t="s">
        <v>11151</v>
      </c>
      <c r="B1353" s="332" t="s">
        <v>11152</v>
      </c>
      <c r="C1353" s="332" t="s">
        <v>6</v>
      </c>
      <c r="D1353" s="333">
        <v>179.5</v>
      </c>
    </row>
    <row r="1354" spans="1:4">
      <c r="A1354" s="256" t="s">
        <v>11132</v>
      </c>
      <c r="B1354" s="332" t="s">
        <v>11133</v>
      </c>
      <c r="C1354" s="332" t="s">
        <v>6</v>
      </c>
      <c r="D1354" s="333">
        <v>12.06</v>
      </c>
    </row>
    <row r="1355" spans="1:4">
      <c r="A1355" s="256" t="s">
        <v>11150</v>
      </c>
      <c r="B1355" s="332" t="s">
        <v>26842</v>
      </c>
      <c r="C1355" s="332" t="s">
        <v>6</v>
      </c>
      <c r="D1355" s="333">
        <v>16.27</v>
      </c>
    </row>
    <row r="1356" spans="1:4">
      <c r="A1356" s="256" t="s">
        <v>11142</v>
      </c>
      <c r="B1356" s="332" t="s">
        <v>26843</v>
      </c>
      <c r="C1356" s="332" t="s">
        <v>6</v>
      </c>
      <c r="D1356" s="333">
        <v>15.25</v>
      </c>
    </row>
    <row r="1357" spans="1:4">
      <c r="A1357" s="256" t="s">
        <v>11134</v>
      </c>
      <c r="B1357" s="332" t="s">
        <v>11135</v>
      </c>
      <c r="C1357" s="332" t="s">
        <v>6</v>
      </c>
      <c r="D1357" s="333">
        <v>380.2</v>
      </c>
    </row>
    <row r="1358" spans="1:4">
      <c r="A1358" s="256" t="s">
        <v>11136</v>
      </c>
      <c r="B1358" s="332" t="s">
        <v>11137</v>
      </c>
      <c r="C1358" s="332" t="s">
        <v>6</v>
      </c>
      <c r="D1358" s="333">
        <v>29.21</v>
      </c>
    </row>
    <row r="1359" spans="1:4">
      <c r="A1359" s="256" t="s">
        <v>11138</v>
      </c>
      <c r="B1359" s="332" t="s">
        <v>11139</v>
      </c>
      <c r="C1359" s="332" t="s">
        <v>6</v>
      </c>
      <c r="D1359" s="333">
        <v>14.48</v>
      </c>
    </row>
    <row r="1360" spans="1:4">
      <c r="A1360" s="256" t="s">
        <v>11140</v>
      </c>
      <c r="B1360" s="332" t="s">
        <v>11141</v>
      </c>
      <c r="C1360" s="332" t="s">
        <v>6</v>
      </c>
      <c r="D1360" s="333">
        <v>6.56</v>
      </c>
    </row>
    <row r="1361" spans="1:4">
      <c r="A1361" s="256" t="s">
        <v>11143</v>
      </c>
      <c r="B1361" s="332" t="s">
        <v>26844</v>
      </c>
      <c r="C1361" s="332" t="s">
        <v>6</v>
      </c>
      <c r="D1361" s="333">
        <v>12.05</v>
      </c>
    </row>
    <row r="1362" spans="1:4">
      <c r="A1362" s="256" t="s">
        <v>11144</v>
      </c>
      <c r="B1362" s="332" t="s">
        <v>11145</v>
      </c>
      <c r="C1362" s="332" t="s">
        <v>6</v>
      </c>
      <c r="D1362" s="333">
        <v>9.65</v>
      </c>
    </row>
    <row r="1363" spans="1:4">
      <c r="A1363" s="256" t="s">
        <v>11146</v>
      </c>
      <c r="B1363" s="332" t="s">
        <v>11147</v>
      </c>
      <c r="C1363" s="332" t="s">
        <v>6</v>
      </c>
      <c r="D1363" s="333">
        <v>17.37</v>
      </c>
    </row>
    <row r="1364" spans="1:4">
      <c r="A1364" s="256" t="s">
        <v>11148</v>
      </c>
      <c r="B1364" s="332" t="s">
        <v>11149</v>
      </c>
      <c r="C1364" s="332" t="s">
        <v>6</v>
      </c>
      <c r="D1364" s="333">
        <v>43.85</v>
      </c>
    </row>
    <row r="1365" spans="1:4">
      <c r="A1365" s="256" t="s">
        <v>11500</v>
      </c>
      <c r="B1365" s="332" t="s">
        <v>11501</v>
      </c>
      <c r="C1365" s="332" t="s">
        <v>1426</v>
      </c>
      <c r="D1365" s="333">
        <v>42</v>
      </c>
    </row>
    <row r="1366" spans="1:4">
      <c r="A1366" s="256" t="s">
        <v>11502</v>
      </c>
      <c r="B1366" s="332" t="s">
        <v>11503</v>
      </c>
      <c r="C1366" s="332" t="s">
        <v>1426</v>
      </c>
      <c r="D1366" s="333">
        <v>41.33</v>
      </c>
    </row>
    <row r="1367" spans="1:4">
      <c r="A1367" s="256" t="s">
        <v>11655</v>
      </c>
      <c r="B1367" s="332" t="s">
        <v>26845</v>
      </c>
      <c r="C1367" s="332" t="s">
        <v>6</v>
      </c>
      <c r="D1367" s="333">
        <v>7.23</v>
      </c>
    </row>
    <row r="1368" spans="1:4">
      <c r="A1368" s="256" t="s">
        <v>11656</v>
      </c>
      <c r="B1368" s="332" t="s">
        <v>26846</v>
      </c>
      <c r="C1368" s="332" t="s">
        <v>6</v>
      </c>
      <c r="D1368" s="333">
        <v>14.14</v>
      </c>
    </row>
    <row r="1369" spans="1:4">
      <c r="A1369" s="256" t="s">
        <v>11657</v>
      </c>
      <c r="B1369" s="332" t="s">
        <v>26847</v>
      </c>
      <c r="C1369" s="332" t="s">
        <v>6</v>
      </c>
      <c r="D1369" s="333">
        <v>48.35</v>
      </c>
    </row>
    <row r="1370" spans="1:4">
      <c r="A1370" s="256" t="s">
        <v>11658</v>
      </c>
      <c r="B1370" s="332" t="s">
        <v>26848</v>
      </c>
      <c r="C1370" s="332" t="s">
        <v>6</v>
      </c>
      <c r="D1370" s="333">
        <v>26.5</v>
      </c>
    </row>
    <row r="1371" spans="1:4">
      <c r="A1371" s="256" t="s">
        <v>11654</v>
      </c>
      <c r="B1371" s="332" t="s">
        <v>26849</v>
      </c>
      <c r="C1371" s="332" t="s">
        <v>6</v>
      </c>
      <c r="D1371" s="333">
        <v>78.650000000000006</v>
      </c>
    </row>
    <row r="1372" spans="1:4">
      <c r="A1372" s="256" t="s">
        <v>11661</v>
      </c>
      <c r="B1372" s="332" t="s">
        <v>26850</v>
      </c>
      <c r="C1372" s="332" t="s">
        <v>6</v>
      </c>
      <c r="D1372" s="333">
        <v>115.02</v>
      </c>
    </row>
    <row r="1373" spans="1:4">
      <c r="A1373" s="256" t="s">
        <v>11662</v>
      </c>
      <c r="B1373" s="332" t="s">
        <v>11663</v>
      </c>
      <c r="C1373" s="332" t="s">
        <v>6</v>
      </c>
      <c r="D1373" s="333">
        <v>103.9</v>
      </c>
    </row>
    <row r="1374" spans="1:4">
      <c r="A1374" s="256" t="s">
        <v>11664</v>
      </c>
      <c r="B1374" s="332" t="s">
        <v>11665</v>
      </c>
      <c r="C1374" s="332" t="s">
        <v>6</v>
      </c>
      <c r="D1374" s="333">
        <v>185.7</v>
      </c>
    </row>
    <row r="1375" spans="1:4">
      <c r="A1375" s="256" t="s">
        <v>11666</v>
      </c>
      <c r="B1375" s="332" t="s">
        <v>11667</v>
      </c>
      <c r="C1375" s="332" t="s">
        <v>6</v>
      </c>
      <c r="D1375" s="333">
        <v>71.2</v>
      </c>
    </row>
    <row r="1376" spans="1:4">
      <c r="A1376" s="256" t="s">
        <v>11668</v>
      </c>
      <c r="B1376" s="332" t="s">
        <v>11669</v>
      </c>
      <c r="C1376" s="332" t="s">
        <v>6</v>
      </c>
      <c r="D1376" s="333">
        <v>90.6</v>
      </c>
    </row>
    <row r="1377" spans="1:4">
      <c r="A1377" s="256" t="s">
        <v>11686</v>
      </c>
      <c r="B1377" s="332" t="s">
        <v>11687</v>
      </c>
      <c r="C1377" s="332" t="s">
        <v>6</v>
      </c>
      <c r="D1377" s="333">
        <v>129.71</v>
      </c>
    </row>
    <row r="1378" spans="1:4">
      <c r="A1378" s="256" t="s">
        <v>11688</v>
      </c>
      <c r="B1378" s="332" t="s">
        <v>11689</v>
      </c>
      <c r="C1378" s="332" t="s">
        <v>6</v>
      </c>
      <c r="D1378" s="333">
        <v>165.96</v>
      </c>
    </row>
    <row r="1379" spans="1:4">
      <c r="A1379" s="256" t="s">
        <v>11690</v>
      </c>
      <c r="B1379" s="332" t="s">
        <v>11691</v>
      </c>
      <c r="C1379" s="332" t="s">
        <v>6</v>
      </c>
      <c r="D1379" s="333">
        <v>18.07</v>
      </c>
    </row>
    <row r="1380" spans="1:4">
      <c r="A1380" s="256" t="s">
        <v>11692</v>
      </c>
      <c r="B1380" s="332" t="s">
        <v>11693</v>
      </c>
      <c r="C1380" s="332" t="s">
        <v>6</v>
      </c>
      <c r="D1380" s="333">
        <v>24.57</v>
      </c>
    </row>
    <row r="1381" spans="1:4">
      <c r="A1381" s="256" t="s">
        <v>11786</v>
      </c>
      <c r="B1381" s="332" t="s">
        <v>11787</v>
      </c>
      <c r="C1381" s="332" t="s">
        <v>6</v>
      </c>
      <c r="D1381" s="333">
        <v>12.53</v>
      </c>
    </row>
    <row r="1382" spans="1:4">
      <c r="A1382" s="256" t="s">
        <v>11788</v>
      </c>
      <c r="B1382" s="332" t="s">
        <v>11789</v>
      </c>
      <c r="C1382" s="332" t="s">
        <v>6</v>
      </c>
      <c r="D1382" s="333">
        <v>7.61</v>
      </c>
    </row>
    <row r="1383" spans="1:4">
      <c r="A1383" s="256" t="s">
        <v>11790</v>
      </c>
      <c r="B1383" s="332" t="s">
        <v>11791</v>
      </c>
      <c r="C1383" s="332" t="s">
        <v>6</v>
      </c>
      <c r="D1383" s="333">
        <v>8.2799999999999994</v>
      </c>
    </row>
    <row r="1384" spans="1:4">
      <c r="A1384" s="256" t="s">
        <v>11803</v>
      </c>
      <c r="B1384" s="332" t="s">
        <v>11804</v>
      </c>
      <c r="C1384" s="332" t="s">
        <v>6</v>
      </c>
      <c r="D1384" s="333">
        <v>5.9</v>
      </c>
    </row>
    <row r="1385" spans="1:4">
      <c r="A1385" s="256" t="s">
        <v>11805</v>
      </c>
      <c r="B1385" s="332" t="s">
        <v>11806</v>
      </c>
      <c r="C1385" s="332" t="s">
        <v>6</v>
      </c>
      <c r="D1385" s="333">
        <v>5.39</v>
      </c>
    </row>
    <row r="1386" spans="1:4">
      <c r="A1386" s="256" t="s">
        <v>11807</v>
      </c>
      <c r="B1386" s="332" t="s">
        <v>11808</v>
      </c>
      <c r="C1386" s="332" t="s">
        <v>6</v>
      </c>
      <c r="D1386" s="333">
        <v>3.1</v>
      </c>
    </row>
    <row r="1387" spans="1:4">
      <c r="A1387" s="256" t="s">
        <v>11809</v>
      </c>
      <c r="B1387" s="332" t="s">
        <v>11810</v>
      </c>
      <c r="C1387" s="332" t="s">
        <v>6</v>
      </c>
      <c r="D1387" s="333">
        <v>1.24</v>
      </c>
    </row>
    <row r="1388" spans="1:4">
      <c r="A1388" s="256" t="s">
        <v>11811</v>
      </c>
      <c r="B1388" s="332" t="s">
        <v>11812</v>
      </c>
      <c r="C1388" s="332" t="s">
        <v>6</v>
      </c>
      <c r="D1388" s="333">
        <v>18.670000000000002</v>
      </c>
    </row>
    <row r="1389" spans="1:4">
      <c r="A1389" s="256" t="s">
        <v>11813</v>
      </c>
      <c r="B1389" s="332" t="s">
        <v>11814</v>
      </c>
      <c r="C1389" s="332" t="s">
        <v>6</v>
      </c>
      <c r="D1389" s="333">
        <v>11.9</v>
      </c>
    </row>
    <row r="1390" spans="1:4">
      <c r="A1390" s="256" t="s">
        <v>11815</v>
      </c>
      <c r="B1390" s="332" t="s">
        <v>11816</v>
      </c>
      <c r="C1390" s="332" t="s">
        <v>6</v>
      </c>
      <c r="D1390" s="333">
        <v>26.85</v>
      </c>
    </row>
    <row r="1391" spans="1:4">
      <c r="A1391" s="256" t="s">
        <v>11817</v>
      </c>
      <c r="B1391" s="332" t="s">
        <v>11818</v>
      </c>
      <c r="C1391" s="332" t="s">
        <v>6</v>
      </c>
      <c r="D1391" s="333">
        <v>1.86</v>
      </c>
    </row>
    <row r="1392" spans="1:4">
      <c r="A1392" s="256" t="s">
        <v>11819</v>
      </c>
      <c r="B1392" s="332" t="s">
        <v>11820</v>
      </c>
      <c r="C1392" s="332" t="s">
        <v>6</v>
      </c>
      <c r="D1392" s="333">
        <v>38.24</v>
      </c>
    </row>
    <row r="1393" spans="1:4">
      <c r="A1393" s="256" t="s">
        <v>11821</v>
      </c>
      <c r="B1393" s="332" t="s">
        <v>11822</v>
      </c>
      <c r="C1393" s="332" t="s">
        <v>6</v>
      </c>
      <c r="D1393" s="333">
        <v>4.12</v>
      </c>
    </row>
    <row r="1394" spans="1:4">
      <c r="A1394" s="256" t="s">
        <v>11823</v>
      </c>
      <c r="B1394" s="332" t="s">
        <v>11824</v>
      </c>
      <c r="C1394" s="332" t="s">
        <v>6</v>
      </c>
      <c r="D1394" s="333">
        <v>5.43</v>
      </c>
    </row>
    <row r="1395" spans="1:4">
      <c r="A1395" s="256" t="s">
        <v>11841</v>
      </c>
      <c r="B1395" s="332" t="s">
        <v>26851</v>
      </c>
      <c r="C1395" s="332" t="s">
        <v>6</v>
      </c>
      <c r="D1395" s="333">
        <v>1.0900000000000001</v>
      </c>
    </row>
    <row r="1396" spans="1:4">
      <c r="A1396" s="256" t="s">
        <v>11842</v>
      </c>
      <c r="B1396" s="332" t="s">
        <v>26852</v>
      </c>
      <c r="C1396" s="332" t="s">
        <v>6</v>
      </c>
      <c r="D1396" s="333">
        <v>1.31</v>
      </c>
    </row>
    <row r="1397" spans="1:4">
      <c r="A1397" s="256" t="s">
        <v>11843</v>
      </c>
      <c r="B1397" s="332" t="s">
        <v>26853</v>
      </c>
      <c r="C1397" s="332" t="s">
        <v>6</v>
      </c>
      <c r="D1397" s="333">
        <v>4.3</v>
      </c>
    </row>
    <row r="1398" spans="1:4">
      <c r="A1398" s="256" t="s">
        <v>11844</v>
      </c>
      <c r="B1398" s="332" t="s">
        <v>26854</v>
      </c>
      <c r="C1398" s="332" t="s">
        <v>6</v>
      </c>
      <c r="D1398" s="333">
        <v>9.51</v>
      </c>
    </row>
    <row r="1399" spans="1:4">
      <c r="A1399" s="256" t="s">
        <v>11845</v>
      </c>
      <c r="B1399" s="332" t="s">
        <v>26855</v>
      </c>
      <c r="C1399" s="332" t="s">
        <v>6</v>
      </c>
      <c r="D1399" s="333">
        <v>19.75</v>
      </c>
    </row>
    <row r="1400" spans="1:4">
      <c r="A1400" s="256" t="s">
        <v>11825</v>
      </c>
      <c r="B1400" s="332" t="s">
        <v>11826</v>
      </c>
      <c r="C1400" s="332" t="s">
        <v>6</v>
      </c>
      <c r="D1400" s="333">
        <v>0.51</v>
      </c>
    </row>
    <row r="1401" spans="1:4">
      <c r="A1401" s="256" t="s">
        <v>11827</v>
      </c>
      <c r="B1401" s="332" t="s">
        <v>11828</v>
      </c>
      <c r="C1401" s="332" t="s">
        <v>6</v>
      </c>
      <c r="D1401" s="333">
        <v>0.63</v>
      </c>
    </row>
    <row r="1402" spans="1:4">
      <c r="A1402" s="256" t="s">
        <v>11829</v>
      </c>
      <c r="B1402" s="332" t="s">
        <v>11830</v>
      </c>
      <c r="C1402" s="332" t="s">
        <v>6</v>
      </c>
      <c r="D1402" s="333">
        <v>1.55</v>
      </c>
    </row>
    <row r="1403" spans="1:4">
      <c r="A1403" s="256" t="s">
        <v>11831</v>
      </c>
      <c r="B1403" s="332" t="s">
        <v>11832</v>
      </c>
      <c r="C1403" s="332" t="s">
        <v>6</v>
      </c>
      <c r="D1403" s="333">
        <v>3.15</v>
      </c>
    </row>
    <row r="1404" spans="1:4">
      <c r="A1404" s="256" t="s">
        <v>11833</v>
      </c>
      <c r="B1404" s="332" t="s">
        <v>11834</v>
      </c>
      <c r="C1404" s="332" t="s">
        <v>6</v>
      </c>
      <c r="D1404" s="333">
        <v>3.7</v>
      </c>
    </row>
    <row r="1405" spans="1:4">
      <c r="A1405" s="256" t="s">
        <v>11835</v>
      </c>
      <c r="B1405" s="332" t="s">
        <v>11836</v>
      </c>
      <c r="C1405" s="332" t="s">
        <v>6</v>
      </c>
      <c r="D1405" s="333">
        <v>9.64</v>
      </c>
    </row>
    <row r="1406" spans="1:4">
      <c r="A1406" s="256" t="s">
        <v>11837</v>
      </c>
      <c r="B1406" s="332" t="s">
        <v>11838</v>
      </c>
      <c r="C1406" s="332" t="s">
        <v>6</v>
      </c>
      <c r="D1406" s="333">
        <v>16.78</v>
      </c>
    </row>
    <row r="1407" spans="1:4">
      <c r="A1407" s="256" t="s">
        <v>11839</v>
      </c>
      <c r="B1407" s="332" t="s">
        <v>11840</v>
      </c>
      <c r="C1407" s="332" t="s">
        <v>6</v>
      </c>
      <c r="D1407" s="333">
        <v>38.39</v>
      </c>
    </row>
    <row r="1408" spans="1:4">
      <c r="A1408" s="256" t="s">
        <v>11846</v>
      </c>
      <c r="B1408" s="332" t="s">
        <v>11847</v>
      </c>
      <c r="C1408" s="332" t="s">
        <v>6</v>
      </c>
      <c r="D1408" s="333">
        <v>15.16</v>
      </c>
    </row>
    <row r="1409" spans="1:4">
      <c r="A1409" s="256" t="s">
        <v>11848</v>
      </c>
      <c r="B1409" s="332" t="s">
        <v>11849</v>
      </c>
      <c r="C1409" s="332" t="s">
        <v>6</v>
      </c>
      <c r="D1409" s="333">
        <v>135.82</v>
      </c>
    </row>
    <row r="1410" spans="1:4">
      <c r="A1410" s="256" t="s">
        <v>11850</v>
      </c>
      <c r="B1410" s="332" t="s">
        <v>11851</v>
      </c>
      <c r="C1410" s="332" t="s">
        <v>6</v>
      </c>
      <c r="D1410" s="333">
        <v>135.82</v>
      </c>
    </row>
    <row r="1411" spans="1:4">
      <c r="A1411" s="256" t="s">
        <v>11852</v>
      </c>
      <c r="B1411" s="332" t="s">
        <v>11853</v>
      </c>
      <c r="C1411" s="332" t="s">
        <v>6</v>
      </c>
      <c r="D1411" s="333">
        <v>135.82</v>
      </c>
    </row>
    <row r="1412" spans="1:4">
      <c r="A1412" s="256" t="s">
        <v>11856</v>
      </c>
      <c r="B1412" s="332" t="s">
        <v>11857</v>
      </c>
      <c r="C1412" s="332" t="s">
        <v>6</v>
      </c>
      <c r="D1412" s="333">
        <v>3.48</v>
      </c>
    </row>
    <row r="1413" spans="1:4">
      <c r="A1413" s="256" t="s">
        <v>11858</v>
      </c>
      <c r="B1413" s="332" t="s">
        <v>11859</v>
      </c>
      <c r="C1413" s="332" t="s">
        <v>6</v>
      </c>
      <c r="D1413" s="333">
        <v>2.66</v>
      </c>
    </row>
    <row r="1414" spans="1:4">
      <c r="A1414" s="256" t="s">
        <v>11860</v>
      </c>
      <c r="B1414" s="332" t="s">
        <v>26856</v>
      </c>
      <c r="C1414" s="332" t="s">
        <v>6</v>
      </c>
      <c r="D1414" s="333">
        <v>4.37</v>
      </c>
    </row>
    <row r="1415" spans="1:4">
      <c r="A1415" s="256" t="s">
        <v>11861</v>
      </c>
      <c r="B1415" s="332" t="s">
        <v>26857</v>
      </c>
      <c r="C1415" s="332" t="s">
        <v>6</v>
      </c>
      <c r="D1415" s="333">
        <v>1.39</v>
      </c>
    </row>
    <row r="1416" spans="1:4">
      <c r="A1416" s="256" t="s">
        <v>11862</v>
      </c>
      <c r="B1416" s="332" t="s">
        <v>11863</v>
      </c>
      <c r="C1416" s="332" t="s">
        <v>6</v>
      </c>
      <c r="D1416" s="333">
        <v>38.119999999999997</v>
      </c>
    </row>
    <row r="1417" spans="1:4">
      <c r="A1417" s="256" t="s">
        <v>11864</v>
      </c>
      <c r="B1417" s="332" t="s">
        <v>11865</v>
      </c>
      <c r="C1417" s="332" t="s">
        <v>6</v>
      </c>
      <c r="D1417" s="333">
        <v>45.03</v>
      </c>
    </row>
    <row r="1418" spans="1:4">
      <c r="A1418" s="256" t="s">
        <v>11866</v>
      </c>
      <c r="B1418" s="332" t="s">
        <v>11867</v>
      </c>
      <c r="C1418" s="332" t="s">
        <v>6</v>
      </c>
      <c r="D1418" s="333">
        <v>43.16</v>
      </c>
    </row>
    <row r="1419" spans="1:4">
      <c r="A1419" s="256" t="s">
        <v>11868</v>
      </c>
      <c r="B1419" s="332" t="s">
        <v>11869</v>
      </c>
      <c r="C1419" s="332" t="s">
        <v>6</v>
      </c>
      <c r="D1419" s="333">
        <v>1.03</v>
      </c>
    </row>
    <row r="1420" spans="1:4">
      <c r="A1420" s="256" t="s">
        <v>11870</v>
      </c>
      <c r="B1420" s="332" t="s">
        <v>11871</v>
      </c>
      <c r="C1420" s="332" t="s">
        <v>6</v>
      </c>
      <c r="D1420" s="333">
        <v>2.96</v>
      </c>
    </row>
    <row r="1421" spans="1:4">
      <c r="A1421" s="256" t="s">
        <v>11872</v>
      </c>
      <c r="B1421" s="332" t="s">
        <v>11873</v>
      </c>
      <c r="C1421" s="332" t="s">
        <v>6</v>
      </c>
      <c r="D1421" s="333">
        <v>3.6</v>
      </c>
    </row>
    <row r="1422" spans="1:4">
      <c r="A1422" s="256" t="s">
        <v>11874</v>
      </c>
      <c r="B1422" s="332" t="s">
        <v>11875</v>
      </c>
      <c r="C1422" s="332" t="s">
        <v>6</v>
      </c>
      <c r="D1422" s="333">
        <v>13.45</v>
      </c>
    </row>
    <row r="1423" spans="1:4">
      <c r="A1423" s="256" t="s">
        <v>11876</v>
      </c>
      <c r="B1423" s="332" t="s">
        <v>11877</v>
      </c>
      <c r="C1423" s="332" t="s">
        <v>6</v>
      </c>
      <c r="D1423" s="333">
        <v>22.2</v>
      </c>
    </row>
    <row r="1424" spans="1:4">
      <c r="A1424" s="256" t="s">
        <v>11878</v>
      </c>
      <c r="B1424" s="332" t="s">
        <v>11879</v>
      </c>
      <c r="C1424" s="332" t="s">
        <v>6</v>
      </c>
      <c r="D1424" s="333">
        <v>26.75</v>
      </c>
    </row>
    <row r="1425" spans="1:4">
      <c r="A1425" s="256" t="s">
        <v>11944</v>
      </c>
      <c r="B1425" s="332" t="s">
        <v>11945</v>
      </c>
      <c r="C1425" s="332" t="s">
        <v>6</v>
      </c>
      <c r="D1425" s="333">
        <v>4.7</v>
      </c>
    </row>
    <row r="1426" spans="1:4">
      <c r="A1426" s="256" t="s">
        <v>11946</v>
      </c>
      <c r="B1426" s="332" t="s">
        <v>11947</v>
      </c>
      <c r="C1426" s="332" t="s">
        <v>6</v>
      </c>
      <c r="D1426" s="333">
        <v>0.99</v>
      </c>
    </row>
    <row r="1427" spans="1:4">
      <c r="A1427" s="256" t="s">
        <v>11948</v>
      </c>
      <c r="B1427" s="332" t="s">
        <v>11949</v>
      </c>
      <c r="C1427" s="332" t="s">
        <v>6</v>
      </c>
      <c r="D1427" s="333">
        <v>2.14</v>
      </c>
    </row>
    <row r="1428" spans="1:4">
      <c r="A1428" s="256" t="s">
        <v>11950</v>
      </c>
      <c r="B1428" s="332" t="s">
        <v>11951</v>
      </c>
      <c r="C1428" s="332" t="s">
        <v>6</v>
      </c>
      <c r="D1428" s="333">
        <v>4.05</v>
      </c>
    </row>
    <row r="1429" spans="1:4">
      <c r="A1429" s="256" t="s">
        <v>11952</v>
      </c>
      <c r="B1429" s="332" t="s">
        <v>11953</v>
      </c>
      <c r="C1429" s="332" t="s">
        <v>6</v>
      </c>
      <c r="D1429" s="333">
        <v>22.74</v>
      </c>
    </row>
    <row r="1430" spans="1:4">
      <c r="A1430" s="256" t="s">
        <v>11968</v>
      </c>
      <c r="B1430" s="332" t="s">
        <v>11969</v>
      </c>
      <c r="C1430" s="332" t="s">
        <v>6</v>
      </c>
      <c r="D1430" s="333">
        <v>53.5</v>
      </c>
    </row>
    <row r="1431" spans="1:4">
      <c r="A1431" s="256" t="s">
        <v>11970</v>
      </c>
      <c r="B1431" s="332" t="s">
        <v>11971</v>
      </c>
      <c r="C1431" s="332" t="s">
        <v>6</v>
      </c>
      <c r="D1431" s="333">
        <v>67.3</v>
      </c>
    </row>
    <row r="1432" spans="1:4">
      <c r="A1432" s="256" t="s">
        <v>11972</v>
      </c>
      <c r="B1432" s="332" t="s">
        <v>11973</v>
      </c>
      <c r="C1432" s="332" t="s">
        <v>6</v>
      </c>
      <c r="D1432" s="333">
        <v>87.71</v>
      </c>
    </row>
    <row r="1433" spans="1:4">
      <c r="A1433" s="256" t="s">
        <v>11974</v>
      </c>
      <c r="B1433" s="332" t="s">
        <v>11975</v>
      </c>
      <c r="C1433" s="332" t="s">
        <v>6</v>
      </c>
      <c r="D1433" s="333">
        <v>60.1</v>
      </c>
    </row>
    <row r="1434" spans="1:4">
      <c r="A1434" s="256" t="s">
        <v>11976</v>
      </c>
      <c r="B1434" s="332" t="s">
        <v>11977</v>
      </c>
      <c r="C1434" s="332" t="s">
        <v>6</v>
      </c>
      <c r="D1434" s="333">
        <v>89.7</v>
      </c>
    </row>
    <row r="1435" spans="1:4">
      <c r="A1435" s="256" t="s">
        <v>11978</v>
      </c>
      <c r="B1435" s="332" t="s">
        <v>11979</v>
      </c>
      <c r="C1435" s="332" t="s">
        <v>6</v>
      </c>
      <c r="D1435" s="333">
        <v>128</v>
      </c>
    </row>
    <row r="1436" spans="1:4">
      <c r="A1436" s="256" t="s">
        <v>11377</v>
      </c>
      <c r="B1436" s="332" t="s">
        <v>11378</v>
      </c>
      <c r="C1436" s="332" t="s">
        <v>6</v>
      </c>
      <c r="D1436" s="333">
        <v>7.48</v>
      </c>
    </row>
    <row r="1437" spans="1:4">
      <c r="A1437" s="256" t="s">
        <v>12006</v>
      </c>
      <c r="B1437" s="332" t="s">
        <v>12007</v>
      </c>
      <c r="C1437" s="332" t="s">
        <v>6</v>
      </c>
      <c r="D1437" s="333">
        <v>1186.8800000000001</v>
      </c>
    </row>
    <row r="1438" spans="1:4">
      <c r="A1438" s="256" t="s">
        <v>12008</v>
      </c>
      <c r="B1438" s="332" t="s">
        <v>12009</v>
      </c>
      <c r="C1438" s="332" t="s">
        <v>41</v>
      </c>
      <c r="D1438" s="333">
        <v>10.88</v>
      </c>
    </row>
    <row r="1439" spans="1:4">
      <c r="A1439" s="256" t="s">
        <v>12010</v>
      </c>
      <c r="B1439" s="332" t="s">
        <v>12011</v>
      </c>
      <c r="C1439" s="332" t="s">
        <v>41</v>
      </c>
      <c r="D1439" s="333">
        <v>15.09</v>
      </c>
    </row>
    <row r="1440" spans="1:4">
      <c r="A1440" s="256" t="s">
        <v>12012</v>
      </c>
      <c r="B1440" s="332" t="s">
        <v>12013</v>
      </c>
      <c r="C1440" s="332" t="s">
        <v>41</v>
      </c>
      <c r="D1440" s="333">
        <v>25.27</v>
      </c>
    </row>
    <row r="1441" spans="1:4">
      <c r="A1441" s="256" t="s">
        <v>12174</v>
      </c>
      <c r="B1441" s="332" t="s">
        <v>12175</v>
      </c>
      <c r="C1441" s="332" t="s">
        <v>1426</v>
      </c>
      <c r="D1441" s="333">
        <v>37.479999999999997</v>
      </c>
    </row>
    <row r="1442" spans="1:4">
      <c r="A1442" s="256" t="s">
        <v>12361</v>
      </c>
      <c r="B1442" s="332" t="s">
        <v>26858</v>
      </c>
      <c r="C1442" s="332" t="s">
        <v>6</v>
      </c>
      <c r="D1442" s="333">
        <v>4.26</v>
      </c>
    </row>
    <row r="1443" spans="1:4">
      <c r="A1443" s="256" t="s">
        <v>12359</v>
      </c>
      <c r="B1443" s="332" t="s">
        <v>12360</v>
      </c>
      <c r="C1443" s="332" t="s">
        <v>6</v>
      </c>
      <c r="D1443" s="333">
        <v>12.84</v>
      </c>
    </row>
    <row r="1444" spans="1:4">
      <c r="A1444" s="256" t="s">
        <v>12362</v>
      </c>
      <c r="B1444" s="332" t="s">
        <v>12363</v>
      </c>
      <c r="C1444" s="332" t="s">
        <v>6</v>
      </c>
      <c r="D1444" s="333">
        <v>40.590000000000003</v>
      </c>
    </row>
    <row r="1445" spans="1:4">
      <c r="A1445" s="256" t="s">
        <v>12366</v>
      </c>
      <c r="B1445" s="332" t="s">
        <v>12367</v>
      </c>
      <c r="C1445" s="332" t="s">
        <v>6</v>
      </c>
      <c r="D1445" s="333">
        <v>106.32</v>
      </c>
    </row>
    <row r="1446" spans="1:4">
      <c r="A1446" s="256" t="s">
        <v>12374</v>
      </c>
      <c r="B1446" s="332" t="s">
        <v>12375</v>
      </c>
      <c r="C1446" s="332" t="s">
        <v>6</v>
      </c>
      <c r="D1446" s="333">
        <v>18.12</v>
      </c>
    </row>
    <row r="1447" spans="1:4">
      <c r="A1447" s="256" t="s">
        <v>12376</v>
      </c>
      <c r="B1447" s="332" t="s">
        <v>12377</v>
      </c>
      <c r="C1447" s="332" t="s">
        <v>6</v>
      </c>
      <c r="D1447" s="333">
        <v>50.15</v>
      </c>
    </row>
    <row r="1448" spans="1:4">
      <c r="A1448" s="256" t="s">
        <v>12378</v>
      </c>
      <c r="B1448" s="332" t="s">
        <v>12379</v>
      </c>
      <c r="C1448" s="332" t="s">
        <v>6</v>
      </c>
      <c r="D1448" s="333">
        <v>6.77</v>
      </c>
    </row>
    <row r="1449" spans="1:4">
      <c r="A1449" s="256" t="s">
        <v>12380</v>
      </c>
      <c r="B1449" s="332" t="s">
        <v>12381</v>
      </c>
      <c r="C1449" s="332" t="s">
        <v>6</v>
      </c>
      <c r="D1449" s="333">
        <v>90.69</v>
      </c>
    </row>
    <row r="1450" spans="1:4">
      <c r="A1450" s="256" t="s">
        <v>12382</v>
      </c>
      <c r="B1450" s="332" t="s">
        <v>12383</v>
      </c>
      <c r="C1450" s="332" t="s">
        <v>6</v>
      </c>
      <c r="D1450" s="333">
        <v>4.8600000000000003</v>
      </c>
    </row>
    <row r="1451" spans="1:4">
      <c r="A1451" s="256" t="s">
        <v>12384</v>
      </c>
      <c r="B1451" s="332" t="s">
        <v>12385</v>
      </c>
      <c r="C1451" s="332" t="s">
        <v>6</v>
      </c>
      <c r="D1451" s="333">
        <v>14.13</v>
      </c>
    </row>
    <row r="1452" spans="1:4">
      <c r="A1452" s="256" t="s">
        <v>12386</v>
      </c>
      <c r="B1452" s="332" t="s">
        <v>12387</v>
      </c>
      <c r="C1452" s="332" t="s">
        <v>6</v>
      </c>
      <c r="D1452" s="333">
        <v>1.17</v>
      </c>
    </row>
    <row r="1453" spans="1:4">
      <c r="A1453" s="256" t="s">
        <v>13234</v>
      </c>
      <c r="B1453" s="332" t="s">
        <v>13235</v>
      </c>
      <c r="C1453" s="332" t="s">
        <v>6</v>
      </c>
      <c r="D1453" s="333">
        <v>81.86</v>
      </c>
    </row>
    <row r="1454" spans="1:4">
      <c r="A1454" s="256" t="s">
        <v>13236</v>
      </c>
      <c r="B1454" s="332" t="s">
        <v>13237</v>
      </c>
      <c r="C1454" s="332" t="s">
        <v>6</v>
      </c>
      <c r="D1454" s="333">
        <v>102.51</v>
      </c>
    </row>
    <row r="1455" spans="1:4">
      <c r="A1455" s="256" t="s">
        <v>13238</v>
      </c>
      <c r="B1455" s="332" t="s">
        <v>13239</v>
      </c>
      <c r="C1455" s="332" t="s">
        <v>6</v>
      </c>
      <c r="D1455" s="333">
        <v>31.45</v>
      </c>
    </row>
    <row r="1456" spans="1:4">
      <c r="A1456" s="256" t="s">
        <v>13240</v>
      </c>
      <c r="B1456" s="332" t="s">
        <v>13241</v>
      </c>
      <c r="C1456" s="332" t="s">
        <v>6</v>
      </c>
      <c r="D1456" s="333">
        <v>44.04</v>
      </c>
    </row>
    <row r="1457" spans="1:4">
      <c r="A1457" s="256" t="s">
        <v>13258</v>
      </c>
      <c r="B1457" s="332" t="s">
        <v>13259</v>
      </c>
      <c r="C1457" s="332" t="s">
        <v>6</v>
      </c>
      <c r="D1457" s="333">
        <v>0.66</v>
      </c>
    </row>
    <row r="1458" spans="1:4">
      <c r="A1458" s="256" t="s">
        <v>13260</v>
      </c>
      <c r="B1458" s="332" t="s">
        <v>13261</v>
      </c>
      <c r="C1458" s="332" t="s">
        <v>6</v>
      </c>
      <c r="D1458" s="333">
        <v>6.55</v>
      </c>
    </row>
    <row r="1459" spans="1:4">
      <c r="A1459" s="256" t="s">
        <v>13262</v>
      </c>
      <c r="B1459" s="332" t="s">
        <v>13263</v>
      </c>
      <c r="C1459" s="332" t="s">
        <v>6</v>
      </c>
      <c r="D1459" s="333">
        <v>2.2799999999999998</v>
      </c>
    </row>
    <row r="1460" spans="1:4">
      <c r="A1460" s="256" t="s">
        <v>13264</v>
      </c>
      <c r="B1460" s="332" t="s">
        <v>13265</v>
      </c>
      <c r="C1460" s="332" t="s">
        <v>6</v>
      </c>
      <c r="D1460" s="333">
        <v>4.04</v>
      </c>
    </row>
    <row r="1461" spans="1:4">
      <c r="A1461" s="256" t="s">
        <v>13622</v>
      </c>
      <c r="B1461" s="332" t="s">
        <v>26859</v>
      </c>
      <c r="C1461" s="332" t="s">
        <v>6</v>
      </c>
      <c r="D1461" s="333">
        <v>9.1199999999999992</v>
      </c>
    </row>
    <row r="1462" spans="1:4">
      <c r="A1462" s="256" t="s">
        <v>13623</v>
      </c>
      <c r="B1462" s="332" t="s">
        <v>13624</v>
      </c>
      <c r="C1462" s="332" t="s">
        <v>6</v>
      </c>
      <c r="D1462" s="333">
        <v>35.96</v>
      </c>
    </row>
    <row r="1463" spans="1:4">
      <c r="A1463" s="256" t="s">
        <v>13707</v>
      </c>
      <c r="B1463" s="332" t="s">
        <v>13708</v>
      </c>
      <c r="C1463" s="332" t="s">
        <v>6</v>
      </c>
      <c r="D1463" s="333">
        <v>19.23</v>
      </c>
    </row>
    <row r="1464" spans="1:4">
      <c r="A1464" s="256" t="s">
        <v>13709</v>
      </c>
      <c r="B1464" s="332" t="s">
        <v>13710</v>
      </c>
      <c r="C1464" s="332" t="s">
        <v>6</v>
      </c>
      <c r="D1464" s="333">
        <v>19.23</v>
      </c>
    </row>
    <row r="1465" spans="1:4">
      <c r="A1465" s="256" t="s">
        <v>13711</v>
      </c>
      <c r="B1465" s="332" t="s">
        <v>13712</v>
      </c>
      <c r="C1465" s="332" t="s">
        <v>6</v>
      </c>
      <c r="D1465" s="333">
        <v>19.27</v>
      </c>
    </row>
    <row r="1466" spans="1:4">
      <c r="A1466" s="256" t="s">
        <v>13713</v>
      </c>
      <c r="B1466" s="332" t="s">
        <v>13714</v>
      </c>
      <c r="C1466" s="332" t="s">
        <v>6</v>
      </c>
      <c r="D1466" s="333">
        <v>29.37</v>
      </c>
    </row>
    <row r="1467" spans="1:4">
      <c r="A1467" s="256" t="s">
        <v>13715</v>
      </c>
      <c r="B1467" s="332" t="s">
        <v>13716</v>
      </c>
      <c r="C1467" s="332" t="s">
        <v>6</v>
      </c>
      <c r="D1467" s="333">
        <v>25.83</v>
      </c>
    </row>
    <row r="1468" spans="1:4">
      <c r="A1468" s="256" t="s">
        <v>13835</v>
      </c>
      <c r="B1468" s="332" t="s">
        <v>13836</v>
      </c>
      <c r="C1468" s="332" t="s">
        <v>6</v>
      </c>
      <c r="D1468" s="333">
        <v>5.49</v>
      </c>
    </row>
    <row r="1469" spans="1:4">
      <c r="A1469" s="256" t="s">
        <v>13837</v>
      </c>
      <c r="B1469" s="332" t="s">
        <v>13838</v>
      </c>
      <c r="C1469" s="332" t="s">
        <v>6</v>
      </c>
      <c r="D1469" s="333">
        <v>4.6500000000000004</v>
      </c>
    </row>
    <row r="1470" spans="1:4">
      <c r="A1470" s="256" t="s">
        <v>13831</v>
      </c>
      <c r="B1470" s="332" t="s">
        <v>13832</v>
      </c>
      <c r="C1470" s="332" t="s">
        <v>6</v>
      </c>
      <c r="D1470" s="333">
        <v>6.42</v>
      </c>
    </row>
    <row r="1471" spans="1:4">
      <c r="A1471" s="256" t="s">
        <v>13833</v>
      </c>
      <c r="B1471" s="332" t="s">
        <v>13834</v>
      </c>
      <c r="C1471" s="332" t="s">
        <v>6</v>
      </c>
      <c r="D1471" s="333">
        <v>37.24</v>
      </c>
    </row>
    <row r="1472" spans="1:4">
      <c r="A1472" s="256" t="s">
        <v>14021</v>
      </c>
      <c r="B1472" s="332" t="s">
        <v>14022</v>
      </c>
      <c r="C1472" s="332" t="s">
        <v>6</v>
      </c>
      <c r="D1472" s="333">
        <v>17.13</v>
      </c>
    </row>
    <row r="1473" spans="1:4">
      <c r="A1473" s="256" t="s">
        <v>14023</v>
      </c>
      <c r="B1473" s="332" t="s">
        <v>14024</v>
      </c>
      <c r="C1473" s="332" t="s">
        <v>6</v>
      </c>
      <c r="D1473" s="333">
        <v>26.25</v>
      </c>
    </row>
    <row r="1474" spans="1:4">
      <c r="A1474" s="256" t="s">
        <v>14025</v>
      </c>
      <c r="B1474" s="332" t="s">
        <v>14026</v>
      </c>
      <c r="C1474" s="332" t="s">
        <v>6</v>
      </c>
      <c r="D1474" s="333">
        <v>30.19</v>
      </c>
    </row>
    <row r="1475" spans="1:4">
      <c r="A1475" s="256" t="s">
        <v>14027</v>
      </c>
      <c r="B1475" s="332" t="s">
        <v>14028</v>
      </c>
      <c r="C1475" s="332" t="s">
        <v>6</v>
      </c>
      <c r="D1475" s="333">
        <v>37.24</v>
      </c>
    </row>
    <row r="1476" spans="1:4">
      <c r="A1476" s="256" t="s">
        <v>14075</v>
      </c>
      <c r="B1476" s="332" t="s">
        <v>14076</v>
      </c>
      <c r="C1476" s="332" t="s">
        <v>6</v>
      </c>
      <c r="D1476" s="333">
        <v>14.21</v>
      </c>
    </row>
    <row r="1477" spans="1:4">
      <c r="A1477" s="256" t="s">
        <v>14082</v>
      </c>
      <c r="B1477" s="332" t="s">
        <v>14083</v>
      </c>
      <c r="C1477" s="332" t="s">
        <v>6</v>
      </c>
      <c r="D1477" s="333">
        <v>455.99</v>
      </c>
    </row>
    <row r="1478" spans="1:4">
      <c r="A1478" s="256" t="s">
        <v>14084</v>
      </c>
      <c r="B1478" s="332" t="s">
        <v>14085</v>
      </c>
      <c r="C1478" s="332" t="s">
        <v>6</v>
      </c>
      <c r="D1478" s="333">
        <v>21.84</v>
      </c>
    </row>
    <row r="1479" spans="1:4">
      <c r="A1479" s="256" t="s">
        <v>14086</v>
      </c>
      <c r="B1479" s="332" t="s">
        <v>14087</v>
      </c>
      <c r="C1479" s="332" t="s">
        <v>6</v>
      </c>
      <c r="D1479" s="333">
        <v>23.04</v>
      </c>
    </row>
    <row r="1480" spans="1:4">
      <c r="A1480" s="256" t="s">
        <v>14088</v>
      </c>
      <c r="B1480" s="332" t="s">
        <v>14089</v>
      </c>
      <c r="C1480" s="332" t="s">
        <v>6</v>
      </c>
      <c r="D1480" s="333">
        <v>36.369999999999997</v>
      </c>
    </row>
    <row r="1481" spans="1:4">
      <c r="A1481" s="256" t="s">
        <v>14090</v>
      </c>
      <c r="B1481" s="332" t="s">
        <v>14091</v>
      </c>
      <c r="C1481" s="332" t="s">
        <v>6</v>
      </c>
      <c r="D1481" s="333">
        <v>49.56</v>
      </c>
    </row>
    <row r="1482" spans="1:4">
      <c r="A1482" s="256" t="s">
        <v>14092</v>
      </c>
      <c r="B1482" s="332" t="s">
        <v>14093</v>
      </c>
      <c r="C1482" s="332" t="s">
        <v>6</v>
      </c>
      <c r="D1482" s="333">
        <v>62.57</v>
      </c>
    </row>
    <row r="1483" spans="1:4">
      <c r="A1483" s="256" t="s">
        <v>14094</v>
      </c>
      <c r="B1483" s="332" t="s">
        <v>14095</v>
      </c>
      <c r="C1483" s="332" t="s">
        <v>6</v>
      </c>
      <c r="D1483" s="333">
        <v>87.16</v>
      </c>
    </row>
    <row r="1484" spans="1:4">
      <c r="A1484" s="256" t="s">
        <v>14096</v>
      </c>
      <c r="B1484" s="332" t="s">
        <v>14097</v>
      </c>
      <c r="C1484" s="332" t="s">
        <v>6</v>
      </c>
      <c r="D1484" s="333">
        <v>180.76</v>
      </c>
    </row>
    <row r="1485" spans="1:4">
      <c r="A1485" s="256" t="s">
        <v>14098</v>
      </c>
      <c r="B1485" s="332" t="s">
        <v>14099</v>
      </c>
      <c r="C1485" s="332" t="s">
        <v>6</v>
      </c>
      <c r="D1485" s="333">
        <v>218.84</v>
      </c>
    </row>
    <row r="1486" spans="1:4">
      <c r="A1486" s="256" t="s">
        <v>14100</v>
      </c>
      <c r="B1486" s="332" t="s">
        <v>14101</v>
      </c>
      <c r="C1486" s="332" t="s">
        <v>6</v>
      </c>
      <c r="D1486" s="333">
        <v>49.83</v>
      </c>
    </row>
    <row r="1487" spans="1:4">
      <c r="A1487" s="256" t="s">
        <v>14102</v>
      </c>
      <c r="B1487" s="332" t="s">
        <v>14103</v>
      </c>
      <c r="C1487" s="332" t="s">
        <v>6</v>
      </c>
      <c r="D1487" s="333">
        <v>56.21</v>
      </c>
    </row>
    <row r="1488" spans="1:4">
      <c r="A1488" s="256" t="s">
        <v>14104</v>
      </c>
      <c r="B1488" s="332" t="s">
        <v>14105</v>
      </c>
      <c r="C1488" s="332" t="s">
        <v>6</v>
      </c>
      <c r="D1488" s="333">
        <v>68.81</v>
      </c>
    </row>
    <row r="1489" spans="1:4">
      <c r="A1489" s="256" t="s">
        <v>14106</v>
      </c>
      <c r="B1489" s="332" t="s">
        <v>14107</v>
      </c>
      <c r="C1489" s="332" t="s">
        <v>6</v>
      </c>
      <c r="D1489" s="333">
        <v>95.66</v>
      </c>
    </row>
    <row r="1490" spans="1:4">
      <c r="A1490" s="256" t="s">
        <v>14108</v>
      </c>
      <c r="B1490" s="332" t="s">
        <v>14109</v>
      </c>
      <c r="C1490" s="332" t="s">
        <v>6</v>
      </c>
      <c r="D1490" s="333">
        <v>100.06</v>
      </c>
    </row>
    <row r="1491" spans="1:4">
      <c r="A1491" s="256" t="s">
        <v>14110</v>
      </c>
      <c r="B1491" s="332" t="s">
        <v>14111</v>
      </c>
      <c r="C1491" s="332" t="s">
        <v>6</v>
      </c>
      <c r="D1491" s="333">
        <v>51.28</v>
      </c>
    </row>
    <row r="1492" spans="1:4">
      <c r="A1492" s="256" t="s">
        <v>14112</v>
      </c>
      <c r="B1492" s="332" t="s">
        <v>14113</v>
      </c>
      <c r="C1492" s="332" t="s">
        <v>6</v>
      </c>
      <c r="D1492" s="333">
        <v>53.01</v>
      </c>
    </row>
    <row r="1493" spans="1:4">
      <c r="A1493" s="256" t="s">
        <v>14114</v>
      </c>
      <c r="B1493" s="332" t="s">
        <v>14115</v>
      </c>
      <c r="C1493" s="332" t="s">
        <v>6</v>
      </c>
      <c r="D1493" s="333">
        <v>64.349999999999994</v>
      </c>
    </row>
    <row r="1494" spans="1:4">
      <c r="A1494" s="256" t="s">
        <v>14116</v>
      </c>
      <c r="B1494" s="332" t="s">
        <v>14117</v>
      </c>
      <c r="C1494" s="332" t="s">
        <v>6</v>
      </c>
      <c r="D1494" s="333">
        <v>16.420000000000002</v>
      </c>
    </row>
    <row r="1495" spans="1:4">
      <c r="A1495" s="256" t="s">
        <v>14739</v>
      </c>
      <c r="B1495" s="332" t="s">
        <v>14740</v>
      </c>
      <c r="C1495" s="332" t="s">
        <v>6</v>
      </c>
      <c r="D1495" s="333">
        <v>76.05</v>
      </c>
    </row>
    <row r="1496" spans="1:4">
      <c r="A1496" s="256" t="s">
        <v>14741</v>
      </c>
      <c r="B1496" s="332" t="s">
        <v>14742</v>
      </c>
      <c r="C1496" s="332" t="s">
        <v>6</v>
      </c>
      <c r="D1496" s="333">
        <v>51.02</v>
      </c>
    </row>
    <row r="1497" spans="1:4">
      <c r="A1497" s="256" t="s">
        <v>14745</v>
      </c>
      <c r="B1497" s="332" t="s">
        <v>14746</v>
      </c>
      <c r="C1497" s="332" t="s">
        <v>6</v>
      </c>
      <c r="D1497" s="333">
        <v>121.07</v>
      </c>
    </row>
    <row r="1498" spans="1:4">
      <c r="A1498" s="256" t="s">
        <v>14747</v>
      </c>
      <c r="B1498" s="332" t="s">
        <v>14748</v>
      </c>
      <c r="C1498" s="332" t="s">
        <v>6</v>
      </c>
      <c r="D1498" s="333">
        <v>37.79</v>
      </c>
    </row>
    <row r="1499" spans="1:4">
      <c r="A1499" s="256" t="s">
        <v>14749</v>
      </c>
      <c r="B1499" s="332" t="s">
        <v>14750</v>
      </c>
      <c r="C1499" s="332" t="s">
        <v>6</v>
      </c>
      <c r="D1499" s="333">
        <v>180</v>
      </c>
    </row>
    <row r="1500" spans="1:4">
      <c r="A1500" s="256" t="s">
        <v>14751</v>
      </c>
      <c r="B1500" s="332" t="s">
        <v>14752</v>
      </c>
      <c r="C1500" s="332" t="s">
        <v>6</v>
      </c>
      <c r="D1500" s="333">
        <v>51.02</v>
      </c>
    </row>
    <row r="1501" spans="1:4">
      <c r="A1501" s="256" t="s">
        <v>14753</v>
      </c>
      <c r="B1501" s="332" t="s">
        <v>14754</v>
      </c>
      <c r="C1501" s="332" t="s">
        <v>6</v>
      </c>
      <c r="D1501" s="333">
        <v>37.79</v>
      </c>
    </row>
    <row r="1502" spans="1:4">
      <c r="A1502" s="256" t="s">
        <v>14755</v>
      </c>
      <c r="B1502" s="332" t="s">
        <v>14756</v>
      </c>
      <c r="C1502" s="332" t="s">
        <v>6</v>
      </c>
      <c r="D1502" s="333">
        <v>91.64</v>
      </c>
    </row>
    <row r="1503" spans="1:4">
      <c r="A1503" s="256" t="s">
        <v>15154</v>
      </c>
      <c r="B1503" s="332" t="s">
        <v>15155</v>
      </c>
      <c r="C1503" s="332" t="s">
        <v>4276</v>
      </c>
      <c r="D1503" s="333">
        <v>39.22</v>
      </c>
    </row>
    <row r="1504" spans="1:4">
      <c r="A1504" s="256" t="s">
        <v>15185</v>
      </c>
      <c r="B1504" s="332" t="s">
        <v>15186</v>
      </c>
      <c r="C1504" s="332" t="s">
        <v>6</v>
      </c>
      <c r="D1504" s="333">
        <v>48.99</v>
      </c>
    </row>
    <row r="1505" spans="1:4">
      <c r="A1505" s="256" t="s">
        <v>15187</v>
      </c>
      <c r="B1505" s="332" t="s">
        <v>15188</v>
      </c>
      <c r="C1505" s="332" t="s">
        <v>6</v>
      </c>
      <c r="D1505" s="333">
        <v>51.34</v>
      </c>
    </row>
    <row r="1506" spans="1:4">
      <c r="A1506" s="256" t="s">
        <v>15301</v>
      </c>
      <c r="B1506" s="332" t="s">
        <v>15302</v>
      </c>
      <c r="C1506" s="332" t="s">
        <v>6</v>
      </c>
      <c r="D1506" s="333">
        <v>450</v>
      </c>
    </row>
    <row r="1507" spans="1:4">
      <c r="A1507" s="256" t="s">
        <v>15305</v>
      </c>
      <c r="B1507" s="332" t="s">
        <v>15306</v>
      </c>
      <c r="C1507" s="332" t="s">
        <v>6</v>
      </c>
      <c r="D1507" s="333">
        <v>595.80999999999995</v>
      </c>
    </row>
    <row r="1508" spans="1:4">
      <c r="A1508" s="256" t="s">
        <v>15307</v>
      </c>
      <c r="B1508" s="332" t="s">
        <v>15308</v>
      </c>
      <c r="C1508" s="332" t="s">
        <v>6</v>
      </c>
      <c r="D1508" s="333">
        <v>884.67</v>
      </c>
    </row>
    <row r="1509" spans="1:4">
      <c r="A1509" s="256" t="s">
        <v>15355</v>
      </c>
      <c r="B1509" s="332" t="s">
        <v>15356</v>
      </c>
      <c r="C1509" s="332" t="s">
        <v>6</v>
      </c>
      <c r="D1509" s="333">
        <v>7.68</v>
      </c>
    </row>
    <row r="1510" spans="1:4">
      <c r="A1510" s="256" t="s">
        <v>15357</v>
      </c>
      <c r="B1510" s="332" t="s">
        <v>15358</v>
      </c>
      <c r="C1510" s="332" t="s">
        <v>6</v>
      </c>
      <c r="D1510" s="333">
        <v>11.72</v>
      </c>
    </row>
    <row r="1511" spans="1:4">
      <c r="A1511" s="256" t="s">
        <v>15359</v>
      </c>
      <c r="B1511" s="332" t="s">
        <v>15360</v>
      </c>
      <c r="C1511" s="332" t="s">
        <v>6</v>
      </c>
      <c r="D1511" s="333">
        <v>89.94</v>
      </c>
    </row>
    <row r="1512" spans="1:4">
      <c r="A1512" s="256" t="s">
        <v>15361</v>
      </c>
      <c r="B1512" s="332" t="s">
        <v>15362</v>
      </c>
      <c r="C1512" s="332" t="s">
        <v>6</v>
      </c>
      <c r="D1512" s="333">
        <v>37.72</v>
      </c>
    </row>
    <row r="1513" spans="1:4">
      <c r="A1513" s="256" t="s">
        <v>15375</v>
      </c>
      <c r="B1513" s="332" t="s">
        <v>15376</v>
      </c>
      <c r="C1513" s="332" t="s">
        <v>6</v>
      </c>
      <c r="D1513" s="333">
        <v>866.62</v>
      </c>
    </row>
    <row r="1514" spans="1:4">
      <c r="A1514" s="256" t="s">
        <v>15387</v>
      </c>
      <c r="B1514" s="332" t="s">
        <v>15388</v>
      </c>
      <c r="C1514" s="332" t="s">
        <v>6</v>
      </c>
      <c r="D1514" s="333">
        <v>450</v>
      </c>
    </row>
    <row r="1515" spans="1:4">
      <c r="A1515" s="256" t="s">
        <v>15493</v>
      </c>
      <c r="B1515" s="332" t="s">
        <v>15494</v>
      </c>
      <c r="C1515" s="332" t="s">
        <v>6</v>
      </c>
      <c r="D1515" s="333">
        <v>118</v>
      </c>
    </row>
    <row r="1516" spans="1:4">
      <c r="A1516" s="256" t="s">
        <v>15495</v>
      </c>
      <c r="B1516" s="332" t="s">
        <v>15496</v>
      </c>
      <c r="C1516" s="332" t="s">
        <v>6</v>
      </c>
      <c r="D1516" s="333">
        <v>3.8</v>
      </c>
    </row>
    <row r="1517" spans="1:4">
      <c r="A1517" s="256" t="s">
        <v>15497</v>
      </c>
      <c r="B1517" s="332" t="s">
        <v>15498</v>
      </c>
      <c r="C1517" s="332" t="s">
        <v>6</v>
      </c>
      <c r="D1517" s="333">
        <v>4.2699999999999996</v>
      </c>
    </row>
    <row r="1518" spans="1:4">
      <c r="A1518" s="256" t="s">
        <v>15499</v>
      </c>
      <c r="B1518" s="332" t="s">
        <v>15500</v>
      </c>
      <c r="C1518" s="332" t="s">
        <v>6</v>
      </c>
      <c r="D1518" s="333">
        <v>5.3</v>
      </c>
    </row>
    <row r="1519" spans="1:4">
      <c r="A1519" s="256" t="s">
        <v>15501</v>
      </c>
      <c r="B1519" s="332" t="s">
        <v>15502</v>
      </c>
      <c r="C1519" s="332" t="s">
        <v>6</v>
      </c>
      <c r="D1519" s="333">
        <v>72.42</v>
      </c>
    </row>
    <row r="1520" spans="1:4">
      <c r="A1520" s="256" t="s">
        <v>15503</v>
      </c>
      <c r="B1520" s="332" t="s">
        <v>15504</v>
      </c>
      <c r="C1520" s="332" t="s">
        <v>6</v>
      </c>
      <c r="D1520" s="333">
        <v>97</v>
      </c>
    </row>
    <row r="1521" spans="1:4">
      <c r="A1521" s="256" t="s">
        <v>15505</v>
      </c>
      <c r="B1521" s="332" t="s">
        <v>15506</v>
      </c>
      <c r="C1521" s="332" t="s">
        <v>6</v>
      </c>
      <c r="D1521" s="333">
        <v>3.2</v>
      </c>
    </row>
    <row r="1522" spans="1:4">
      <c r="A1522" s="256" t="s">
        <v>15509</v>
      </c>
      <c r="B1522" s="332" t="s">
        <v>15510</v>
      </c>
      <c r="C1522" s="332" t="s">
        <v>6</v>
      </c>
      <c r="D1522" s="333">
        <v>31.6</v>
      </c>
    </row>
    <row r="1523" spans="1:4">
      <c r="A1523" s="256" t="s">
        <v>15511</v>
      </c>
      <c r="B1523" s="332" t="s">
        <v>15512</v>
      </c>
      <c r="C1523" s="332" t="s">
        <v>6</v>
      </c>
      <c r="D1523" s="333">
        <v>24.94</v>
      </c>
    </row>
    <row r="1524" spans="1:4">
      <c r="A1524" s="256" t="s">
        <v>15513</v>
      </c>
      <c r="B1524" s="332" t="s">
        <v>15514</v>
      </c>
      <c r="C1524" s="332" t="s">
        <v>6</v>
      </c>
      <c r="D1524" s="333">
        <v>16.3</v>
      </c>
    </row>
    <row r="1525" spans="1:4">
      <c r="A1525" s="256" t="s">
        <v>15515</v>
      </c>
      <c r="B1525" s="332" t="s">
        <v>15516</v>
      </c>
      <c r="C1525" s="332" t="s">
        <v>6</v>
      </c>
      <c r="D1525" s="333">
        <v>7.11</v>
      </c>
    </row>
    <row r="1526" spans="1:4">
      <c r="A1526" s="256" t="s">
        <v>15517</v>
      </c>
      <c r="B1526" s="332" t="s">
        <v>15518</v>
      </c>
      <c r="C1526" s="332" t="s">
        <v>6</v>
      </c>
      <c r="D1526" s="333">
        <v>95.04</v>
      </c>
    </row>
    <row r="1527" spans="1:4">
      <c r="A1527" s="256" t="s">
        <v>15519</v>
      </c>
      <c r="B1527" s="332" t="s">
        <v>15520</v>
      </c>
      <c r="C1527" s="332" t="s">
        <v>6</v>
      </c>
      <c r="D1527" s="333">
        <v>50.05</v>
      </c>
    </row>
    <row r="1528" spans="1:4">
      <c r="A1528" s="256" t="s">
        <v>15521</v>
      </c>
      <c r="B1528" s="332" t="s">
        <v>15522</v>
      </c>
      <c r="C1528" s="332" t="s">
        <v>6</v>
      </c>
      <c r="D1528" s="333">
        <v>127.3</v>
      </c>
    </row>
    <row r="1529" spans="1:4">
      <c r="A1529" s="256" t="s">
        <v>15523</v>
      </c>
      <c r="B1529" s="332" t="s">
        <v>15524</v>
      </c>
      <c r="C1529" s="332" t="s">
        <v>6</v>
      </c>
      <c r="D1529" s="333">
        <v>10.119999999999999</v>
      </c>
    </row>
    <row r="1530" spans="1:4">
      <c r="A1530" s="256" t="s">
        <v>15526</v>
      </c>
      <c r="B1530" s="332" t="s">
        <v>15527</v>
      </c>
      <c r="C1530" s="332" t="s">
        <v>6</v>
      </c>
      <c r="D1530" s="333">
        <v>234.69</v>
      </c>
    </row>
    <row r="1531" spans="1:4">
      <c r="A1531" s="256" t="s">
        <v>15528</v>
      </c>
      <c r="B1531" s="332" t="s">
        <v>15529</v>
      </c>
      <c r="C1531" s="332" t="s">
        <v>6</v>
      </c>
      <c r="D1531" s="333">
        <v>335.25</v>
      </c>
    </row>
    <row r="1532" spans="1:4">
      <c r="A1532" s="256" t="s">
        <v>15530</v>
      </c>
      <c r="B1532" s="332" t="s">
        <v>15531</v>
      </c>
      <c r="C1532" s="332" t="s">
        <v>6</v>
      </c>
      <c r="D1532" s="333">
        <v>785.79</v>
      </c>
    </row>
    <row r="1533" spans="1:4">
      <c r="A1533" s="256" t="s">
        <v>15534</v>
      </c>
      <c r="B1533" s="332" t="s">
        <v>15535</v>
      </c>
      <c r="C1533" s="332" t="s">
        <v>6</v>
      </c>
      <c r="D1533" s="333">
        <v>27.82</v>
      </c>
    </row>
    <row r="1534" spans="1:4">
      <c r="A1534" s="256" t="s">
        <v>15532</v>
      </c>
      <c r="B1534" s="332" t="s">
        <v>15533</v>
      </c>
      <c r="C1534" s="332" t="s">
        <v>6</v>
      </c>
      <c r="D1534" s="333">
        <v>25.43</v>
      </c>
    </row>
    <row r="1535" spans="1:4">
      <c r="A1535" s="256" t="s">
        <v>15536</v>
      </c>
      <c r="B1535" s="332" t="s">
        <v>15537</v>
      </c>
      <c r="C1535" s="332" t="s">
        <v>6</v>
      </c>
      <c r="D1535" s="333">
        <v>153.58000000000001</v>
      </c>
    </row>
    <row r="1536" spans="1:4">
      <c r="A1536" s="256" t="s">
        <v>15538</v>
      </c>
      <c r="B1536" s="332" t="s">
        <v>15539</v>
      </c>
      <c r="C1536" s="332" t="s">
        <v>6</v>
      </c>
      <c r="D1536" s="333">
        <v>710.03</v>
      </c>
    </row>
    <row r="1537" spans="1:4">
      <c r="A1537" s="256" t="s">
        <v>15540</v>
      </c>
      <c r="B1537" s="332" t="s">
        <v>15541</v>
      </c>
      <c r="C1537" s="332" t="s">
        <v>6</v>
      </c>
      <c r="D1537" s="333">
        <v>9.07</v>
      </c>
    </row>
    <row r="1538" spans="1:4">
      <c r="A1538" s="256" t="s">
        <v>15542</v>
      </c>
      <c r="B1538" s="332" t="s">
        <v>15543</v>
      </c>
      <c r="C1538" s="332" t="s">
        <v>6</v>
      </c>
      <c r="D1538" s="333">
        <v>13.46</v>
      </c>
    </row>
    <row r="1539" spans="1:4">
      <c r="A1539" s="256" t="s">
        <v>15544</v>
      </c>
      <c r="B1539" s="332" t="s">
        <v>15545</v>
      </c>
      <c r="C1539" s="332" t="s">
        <v>6</v>
      </c>
      <c r="D1539" s="333">
        <v>18.559999999999999</v>
      </c>
    </row>
    <row r="1540" spans="1:4">
      <c r="A1540" s="256" t="s">
        <v>15546</v>
      </c>
      <c r="B1540" s="332" t="s">
        <v>15547</v>
      </c>
      <c r="C1540" s="332" t="s">
        <v>6</v>
      </c>
      <c r="D1540" s="333">
        <v>27.62</v>
      </c>
    </row>
    <row r="1541" spans="1:4">
      <c r="A1541" s="256" t="s">
        <v>15548</v>
      </c>
      <c r="B1541" s="332" t="s">
        <v>15549</v>
      </c>
      <c r="C1541" s="332" t="s">
        <v>6</v>
      </c>
      <c r="D1541" s="333">
        <v>42.05</v>
      </c>
    </row>
    <row r="1542" spans="1:4">
      <c r="A1542" s="256" t="s">
        <v>15550</v>
      </c>
      <c r="B1542" s="332" t="s">
        <v>15551</v>
      </c>
      <c r="C1542" s="332" t="s">
        <v>6</v>
      </c>
      <c r="D1542" s="333">
        <v>67.03</v>
      </c>
    </row>
    <row r="1543" spans="1:4">
      <c r="A1543" s="256" t="s">
        <v>15552</v>
      </c>
      <c r="B1543" s="332" t="s">
        <v>15553</v>
      </c>
      <c r="C1543" s="332" t="s">
        <v>6</v>
      </c>
      <c r="D1543" s="333">
        <v>286.66000000000003</v>
      </c>
    </row>
    <row r="1544" spans="1:4">
      <c r="A1544" s="256" t="s">
        <v>15554</v>
      </c>
      <c r="B1544" s="332" t="s">
        <v>15555</v>
      </c>
      <c r="C1544" s="332" t="s">
        <v>6</v>
      </c>
      <c r="D1544" s="333">
        <v>345.51</v>
      </c>
    </row>
    <row r="1545" spans="1:4">
      <c r="A1545" s="256" t="s">
        <v>15557</v>
      </c>
      <c r="B1545" s="332" t="s">
        <v>15558</v>
      </c>
      <c r="C1545" s="332" t="s">
        <v>6</v>
      </c>
      <c r="D1545" s="333">
        <v>238.67</v>
      </c>
    </row>
    <row r="1546" spans="1:4">
      <c r="A1546" s="256" t="s">
        <v>15559</v>
      </c>
      <c r="B1546" s="332" t="s">
        <v>15560</v>
      </c>
      <c r="C1546" s="332" t="s">
        <v>6</v>
      </c>
      <c r="D1546" s="333">
        <v>210.4</v>
      </c>
    </row>
    <row r="1547" spans="1:4">
      <c r="A1547" s="256" t="s">
        <v>15561</v>
      </c>
      <c r="B1547" s="332" t="s">
        <v>15562</v>
      </c>
      <c r="C1547" s="332" t="s">
        <v>6</v>
      </c>
      <c r="D1547" s="333">
        <v>224.63</v>
      </c>
    </row>
    <row r="1548" spans="1:4">
      <c r="A1548" s="256" t="s">
        <v>15563</v>
      </c>
      <c r="B1548" s="332" t="s">
        <v>15564</v>
      </c>
      <c r="C1548" s="332" t="s">
        <v>6</v>
      </c>
      <c r="D1548" s="333">
        <v>323.13</v>
      </c>
    </row>
    <row r="1549" spans="1:4">
      <c r="A1549" s="256" t="s">
        <v>15565</v>
      </c>
      <c r="B1549" s="332" t="s">
        <v>15566</v>
      </c>
      <c r="C1549" s="332" t="s">
        <v>6</v>
      </c>
      <c r="D1549" s="333">
        <v>360.67</v>
      </c>
    </row>
    <row r="1550" spans="1:4">
      <c r="A1550" s="256" t="s">
        <v>15567</v>
      </c>
      <c r="B1550" s="332" t="s">
        <v>15568</v>
      </c>
      <c r="C1550" s="332" t="s">
        <v>6</v>
      </c>
      <c r="D1550" s="333">
        <v>148.6</v>
      </c>
    </row>
    <row r="1551" spans="1:4">
      <c r="A1551" s="256" t="s">
        <v>15569</v>
      </c>
      <c r="B1551" s="332" t="s">
        <v>15570</v>
      </c>
      <c r="C1551" s="332" t="s">
        <v>6</v>
      </c>
      <c r="D1551" s="333">
        <v>174.3</v>
      </c>
    </row>
    <row r="1552" spans="1:4">
      <c r="A1552" s="256" t="s">
        <v>15571</v>
      </c>
      <c r="B1552" s="332" t="s">
        <v>15572</v>
      </c>
      <c r="C1552" s="332" t="s">
        <v>6</v>
      </c>
      <c r="D1552" s="333">
        <v>202.8</v>
      </c>
    </row>
    <row r="1553" spans="1:4" ht="22.5">
      <c r="A1553" s="256" t="s">
        <v>15556</v>
      </c>
      <c r="B1553" s="332" t="s">
        <v>26860</v>
      </c>
      <c r="C1553" s="332" t="s">
        <v>6</v>
      </c>
      <c r="D1553" s="333">
        <v>8.85</v>
      </c>
    </row>
    <row r="1554" spans="1:4" ht="22.5">
      <c r="A1554" s="256" t="s">
        <v>16345</v>
      </c>
      <c r="B1554" s="332" t="s">
        <v>26861</v>
      </c>
      <c r="C1554" s="332" t="s">
        <v>6</v>
      </c>
      <c r="D1554" s="333">
        <v>222.14</v>
      </c>
    </row>
    <row r="1555" spans="1:4" ht="22.5">
      <c r="A1555" s="256" t="s">
        <v>16346</v>
      </c>
      <c r="B1555" s="332" t="s">
        <v>26862</v>
      </c>
      <c r="C1555" s="332" t="s">
        <v>6</v>
      </c>
      <c r="D1555" s="333">
        <v>108.44</v>
      </c>
    </row>
    <row r="1556" spans="1:4">
      <c r="A1556" s="256" t="s">
        <v>16362</v>
      </c>
      <c r="B1556" s="332" t="s">
        <v>26863</v>
      </c>
      <c r="C1556" s="332" t="s">
        <v>6</v>
      </c>
      <c r="D1556" s="333">
        <v>2.39</v>
      </c>
    </row>
    <row r="1557" spans="1:4">
      <c r="A1557" s="256" t="s">
        <v>16363</v>
      </c>
      <c r="B1557" s="332" t="s">
        <v>26864</v>
      </c>
      <c r="C1557" s="332" t="s">
        <v>6</v>
      </c>
      <c r="D1557" s="333">
        <v>5.26</v>
      </c>
    </row>
    <row r="1558" spans="1:4">
      <c r="A1558" s="256" t="s">
        <v>16364</v>
      </c>
      <c r="B1558" s="332" t="s">
        <v>26865</v>
      </c>
      <c r="C1558" s="332" t="s">
        <v>6</v>
      </c>
      <c r="D1558" s="333">
        <v>10.5</v>
      </c>
    </row>
    <row r="1559" spans="1:4">
      <c r="A1559" s="256" t="s">
        <v>16361</v>
      </c>
      <c r="B1559" s="332" t="s">
        <v>26866</v>
      </c>
      <c r="C1559" s="332" t="s">
        <v>6</v>
      </c>
      <c r="D1559" s="333">
        <v>11.83</v>
      </c>
    </row>
    <row r="1560" spans="1:4">
      <c r="A1560" s="256" t="s">
        <v>16347</v>
      </c>
      <c r="B1560" s="332" t="s">
        <v>26867</v>
      </c>
      <c r="C1560" s="332" t="s">
        <v>6</v>
      </c>
      <c r="D1560" s="333">
        <v>28.84</v>
      </c>
    </row>
    <row r="1561" spans="1:4">
      <c r="A1561" s="256" t="s">
        <v>16360</v>
      </c>
      <c r="B1561" s="332" t="s">
        <v>26868</v>
      </c>
      <c r="C1561" s="332" t="s">
        <v>6</v>
      </c>
      <c r="D1561" s="333">
        <v>10.31</v>
      </c>
    </row>
    <row r="1562" spans="1:4">
      <c r="A1562" s="256" t="s">
        <v>16354</v>
      </c>
      <c r="B1562" s="332" t="s">
        <v>16355</v>
      </c>
      <c r="C1562" s="332" t="s">
        <v>6</v>
      </c>
      <c r="D1562" s="333">
        <v>11.3</v>
      </c>
    </row>
    <row r="1563" spans="1:4">
      <c r="A1563" s="256" t="s">
        <v>16356</v>
      </c>
      <c r="B1563" s="332" t="s">
        <v>16357</v>
      </c>
      <c r="C1563" s="332" t="s">
        <v>6</v>
      </c>
      <c r="D1563" s="333">
        <v>11.82</v>
      </c>
    </row>
    <row r="1564" spans="1:4">
      <c r="A1564" s="256" t="s">
        <v>16358</v>
      </c>
      <c r="B1564" s="332" t="s">
        <v>16359</v>
      </c>
      <c r="C1564" s="332" t="s">
        <v>6</v>
      </c>
      <c r="D1564" s="333">
        <v>63.05</v>
      </c>
    </row>
    <row r="1565" spans="1:4" ht="22.5">
      <c r="A1565" s="256" t="s">
        <v>16370</v>
      </c>
      <c r="B1565" s="332" t="s">
        <v>26869</v>
      </c>
      <c r="C1565" s="332" t="s">
        <v>6</v>
      </c>
      <c r="D1565" s="333">
        <v>2.48</v>
      </c>
    </row>
    <row r="1566" spans="1:4" ht="22.5">
      <c r="A1566" s="256" t="s">
        <v>16373</v>
      </c>
      <c r="B1566" s="332" t="s">
        <v>26870</v>
      </c>
      <c r="C1566" s="332" t="s">
        <v>6</v>
      </c>
      <c r="D1566" s="333">
        <v>3.19</v>
      </c>
    </row>
    <row r="1567" spans="1:4" ht="22.5">
      <c r="A1567" s="256" t="s">
        <v>16369</v>
      </c>
      <c r="B1567" s="332" t="s">
        <v>26871</v>
      </c>
      <c r="C1567" s="332" t="s">
        <v>6</v>
      </c>
      <c r="D1567" s="333">
        <v>9.07</v>
      </c>
    </row>
    <row r="1568" spans="1:4" ht="22.5">
      <c r="A1568" s="256" t="s">
        <v>16367</v>
      </c>
      <c r="B1568" s="332" t="s">
        <v>26872</v>
      </c>
      <c r="C1568" s="332" t="s">
        <v>6</v>
      </c>
      <c r="D1568" s="333">
        <v>20.03</v>
      </c>
    </row>
    <row r="1569" spans="1:4" ht="22.5">
      <c r="A1569" s="256" t="s">
        <v>16368</v>
      </c>
      <c r="B1569" s="332" t="s">
        <v>26873</v>
      </c>
      <c r="C1569" s="332" t="s">
        <v>6</v>
      </c>
      <c r="D1569" s="333">
        <v>17.8</v>
      </c>
    </row>
    <row r="1570" spans="1:4" ht="22.5">
      <c r="A1570" s="256" t="s">
        <v>16371</v>
      </c>
      <c r="B1570" s="332" t="s">
        <v>26874</v>
      </c>
      <c r="C1570" s="332" t="s">
        <v>6</v>
      </c>
      <c r="D1570" s="333">
        <v>49.5</v>
      </c>
    </row>
    <row r="1571" spans="1:4" ht="22.5">
      <c r="A1571" s="256" t="s">
        <v>16365</v>
      </c>
      <c r="B1571" s="332" t="s">
        <v>26875</v>
      </c>
      <c r="C1571" s="332" t="s">
        <v>6</v>
      </c>
      <c r="D1571" s="333">
        <v>43.55</v>
      </c>
    </row>
    <row r="1572" spans="1:4" ht="22.5">
      <c r="A1572" s="256" t="s">
        <v>16372</v>
      </c>
      <c r="B1572" s="332" t="s">
        <v>26876</v>
      </c>
      <c r="C1572" s="332" t="s">
        <v>6</v>
      </c>
      <c r="D1572" s="333">
        <v>64.83</v>
      </c>
    </row>
    <row r="1573" spans="1:4" ht="22.5">
      <c r="A1573" s="256" t="s">
        <v>16366</v>
      </c>
      <c r="B1573" s="332" t="s">
        <v>26877</v>
      </c>
      <c r="C1573" s="332" t="s">
        <v>6</v>
      </c>
      <c r="D1573" s="333">
        <v>139.77000000000001</v>
      </c>
    </row>
    <row r="1574" spans="1:4">
      <c r="A1574" s="256" t="s">
        <v>16377</v>
      </c>
      <c r="B1574" s="332" t="s">
        <v>16378</v>
      </c>
      <c r="C1574" s="332" t="s">
        <v>6</v>
      </c>
      <c r="D1574" s="333">
        <v>134.88</v>
      </c>
    </row>
    <row r="1575" spans="1:4">
      <c r="A1575" s="256" t="s">
        <v>16379</v>
      </c>
      <c r="B1575" s="332" t="s">
        <v>16380</v>
      </c>
      <c r="C1575" s="332" t="s">
        <v>6</v>
      </c>
      <c r="D1575" s="333">
        <v>0.76</v>
      </c>
    </row>
    <row r="1576" spans="1:4">
      <c r="A1576" s="256" t="s">
        <v>16381</v>
      </c>
      <c r="B1576" s="332" t="s">
        <v>16382</v>
      </c>
      <c r="C1576" s="332" t="s">
        <v>6</v>
      </c>
      <c r="D1576" s="333">
        <v>1</v>
      </c>
    </row>
    <row r="1577" spans="1:4">
      <c r="A1577" s="256" t="s">
        <v>16383</v>
      </c>
      <c r="B1577" s="332" t="s">
        <v>16384</v>
      </c>
      <c r="C1577" s="332" t="s">
        <v>6</v>
      </c>
      <c r="D1577" s="333">
        <v>3.33</v>
      </c>
    </row>
    <row r="1578" spans="1:4">
      <c r="A1578" s="256" t="s">
        <v>16385</v>
      </c>
      <c r="B1578" s="332" t="s">
        <v>16386</v>
      </c>
      <c r="C1578" s="332" t="s">
        <v>6</v>
      </c>
      <c r="D1578" s="333">
        <v>7.28</v>
      </c>
    </row>
    <row r="1579" spans="1:4">
      <c r="A1579" s="256" t="s">
        <v>16387</v>
      </c>
      <c r="B1579" s="332" t="s">
        <v>16388</v>
      </c>
      <c r="C1579" s="332" t="s">
        <v>6</v>
      </c>
      <c r="D1579" s="333">
        <v>8.1300000000000008</v>
      </c>
    </row>
    <row r="1580" spans="1:4">
      <c r="A1580" s="256" t="s">
        <v>16389</v>
      </c>
      <c r="B1580" s="332" t="s">
        <v>16390</v>
      </c>
      <c r="C1580" s="332" t="s">
        <v>6</v>
      </c>
      <c r="D1580" s="333">
        <v>24.24</v>
      </c>
    </row>
    <row r="1581" spans="1:4">
      <c r="A1581" s="256" t="s">
        <v>16391</v>
      </c>
      <c r="B1581" s="332" t="s">
        <v>16392</v>
      </c>
      <c r="C1581" s="332" t="s">
        <v>6</v>
      </c>
      <c r="D1581" s="333">
        <v>48.5</v>
      </c>
    </row>
    <row r="1582" spans="1:4">
      <c r="A1582" s="256" t="s">
        <v>16393</v>
      </c>
      <c r="B1582" s="332" t="s">
        <v>16394</v>
      </c>
      <c r="C1582" s="332" t="s">
        <v>6</v>
      </c>
      <c r="D1582" s="333">
        <v>79.53</v>
      </c>
    </row>
    <row r="1583" spans="1:4">
      <c r="A1583" s="256" t="s">
        <v>16395</v>
      </c>
      <c r="B1583" s="332" t="s">
        <v>26878</v>
      </c>
      <c r="C1583" s="332" t="s">
        <v>6</v>
      </c>
      <c r="D1583" s="333">
        <v>7.87</v>
      </c>
    </row>
    <row r="1584" spans="1:4" ht="22.5">
      <c r="A1584" s="256" t="s">
        <v>16374</v>
      </c>
      <c r="B1584" s="332" t="s">
        <v>26879</v>
      </c>
      <c r="C1584" s="332" t="s">
        <v>6</v>
      </c>
      <c r="D1584" s="333">
        <v>2.39</v>
      </c>
    </row>
    <row r="1585" spans="1:4">
      <c r="A1585" s="256" t="s">
        <v>16375</v>
      </c>
      <c r="B1585" s="332" t="s">
        <v>26880</v>
      </c>
      <c r="C1585" s="332" t="s">
        <v>6</v>
      </c>
      <c r="D1585" s="333">
        <v>3.78</v>
      </c>
    </row>
    <row r="1586" spans="1:4" ht="22.5">
      <c r="A1586" s="256" t="s">
        <v>16376</v>
      </c>
      <c r="B1586" s="332" t="s">
        <v>26881</v>
      </c>
      <c r="C1586" s="332" t="s">
        <v>6</v>
      </c>
      <c r="D1586" s="333">
        <v>8.66</v>
      </c>
    </row>
    <row r="1587" spans="1:4" ht="22.5">
      <c r="A1587" s="256" t="s">
        <v>16415</v>
      </c>
      <c r="B1587" s="332" t="s">
        <v>26882</v>
      </c>
      <c r="C1587" s="332" t="s">
        <v>6</v>
      </c>
      <c r="D1587" s="333">
        <v>5.31</v>
      </c>
    </row>
    <row r="1588" spans="1:4" ht="22.5">
      <c r="A1588" s="256" t="s">
        <v>16410</v>
      </c>
      <c r="B1588" s="332" t="s">
        <v>26883</v>
      </c>
      <c r="C1588" s="332" t="s">
        <v>6</v>
      </c>
      <c r="D1588" s="333">
        <v>7.74</v>
      </c>
    </row>
    <row r="1589" spans="1:4" ht="22.5">
      <c r="A1589" s="256" t="s">
        <v>16408</v>
      </c>
      <c r="B1589" s="332" t="s">
        <v>26884</v>
      </c>
      <c r="C1589" s="332" t="s">
        <v>6</v>
      </c>
      <c r="D1589" s="333">
        <v>18.170000000000002</v>
      </c>
    </row>
    <row r="1590" spans="1:4" ht="22.5">
      <c r="A1590" s="256" t="s">
        <v>16407</v>
      </c>
      <c r="B1590" s="332" t="s">
        <v>26885</v>
      </c>
      <c r="C1590" s="332" t="s">
        <v>6</v>
      </c>
      <c r="D1590" s="333">
        <v>18.170000000000002</v>
      </c>
    </row>
    <row r="1591" spans="1:4">
      <c r="A1591" s="256" t="s">
        <v>16409</v>
      </c>
      <c r="B1591" s="332" t="s">
        <v>26886</v>
      </c>
      <c r="C1591" s="332" t="s">
        <v>6</v>
      </c>
      <c r="D1591" s="333">
        <v>17.8</v>
      </c>
    </row>
    <row r="1592" spans="1:4">
      <c r="A1592" s="256" t="s">
        <v>16412</v>
      </c>
      <c r="B1592" s="332" t="s">
        <v>26887</v>
      </c>
      <c r="C1592" s="332" t="s">
        <v>6</v>
      </c>
      <c r="D1592" s="333">
        <v>53.97</v>
      </c>
    </row>
    <row r="1593" spans="1:4" ht="22.5">
      <c r="A1593" s="256" t="s">
        <v>16414</v>
      </c>
      <c r="B1593" s="332" t="s">
        <v>26888</v>
      </c>
      <c r="C1593" s="332" t="s">
        <v>6</v>
      </c>
      <c r="D1593" s="333">
        <v>55.84</v>
      </c>
    </row>
    <row r="1594" spans="1:4">
      <c r="A1594" s="256" t="s">
        <v>16416</v>
      </c>
      <c r="B1594" s="332" t="s">
        <v>26889</v>
      </c>
      <c r="C1594" s="332" t="s">
        <v>6</v>
      </c>
      <c r="D1594" s="333">
        <v>7.08</v>
      </c>
    </row>
    <row r="1595" spans="1:4">
      <c r="A1595" s="256" t="s">
        <v>16417</v>
      </c>
      <c r="B1595" s="332" t="s">
        <v>26890</v>
      </c>
      <c r="C1595" s="332" t="s">
        <v>6</v>
      </c>
      <c r="D1595" s="333">
        <v>13.65</v>
      </c>
    </row>
    <row r="1596" spans="1:4">
      <c r="A1596" s="256" t="s">
        <v>16418</v>
      </c>
      <c r="B1596" s="332" t="s">
        <v>26891</v>
      </c>
      <c r="C1596" s="332" t="s">
        <v>6</v>
      </c>
      <c r="D1596" s="333">
        <v>3.73</v>
      </c>
    </row>
    <row r="1597" spans="1:4">
      <c r="A1597" s="256" t="s">
        <v>16413</v>
      </c>
      <c r="B1597" s="332" t="s">
        <v>26892</v>
      </c>
      <c r="C1597" s="332" t="s">
        <v>6</v>
      </c>
      <c r="D1597" s="333">
        <v>2.62</v>
      </c>
    </row>
    <row r="1598" spans="1:4">
      <c r="A1598" s="256" t="s">
        <v>16411</v>
      </c>
      <c r="B1598" s="332" t="s">
        <v>26893</v>
      </c>
      <c r="C1598" s="332" t="s">
        <v>6</v>
      </c>
      <c r="D1598" s="333">
        <v>4.93</v>
      </c>
    </row>
    <row r="1599" spans="1:4">
      <c r="A1599" s="256" t="s">
        <v>26894</v>
      </c>
      <c r="B1599" s="332" t="s">
        <v>26895</v>
      </c>
      <c r="C1599" s="332" t="s">
        <v>6</v>
      </c>
      <c r="D1599" s="333">
        <v>8.09</v>
      </c>
    </row>
    <row r="1600" spans="1:4" ht="22.5">
      <c r="A1600" s="256" t="s">
        <v>16422</v>
      </c>
      <c r="B1600" s="332" t="s">
        <v>26896</v>
      </c>
      <c r="C1600" s="332" t="s">
        <v>6</v>
      </c>
      <c r="D1600" s="333">
        <v>8.66</v>
      </c>
    </row>
    <row r="1601" spans="1:4">
      <c r="A1601" s="256" t="s">
        <v>16423</v>
      </c>
      <c r="B1601" s="332" t="s">
        <v>26897</v>
      </c>
      <c r="C1601" s="332" t="s">
        <v>6</v>
      </c>
      <c r="D1601" s="333">
        <v>7.19</v>
      </c>
    </row>
    <row r="1602" spans="1:4">
      <c r="A1602" s="256" t="s">
        <v>16424</v>
      </c>
      <c r="B1602" s="332" t="s">
        <v>26898</v>
      </c>
      <c r="C1602" s="332" t="s">
        <v>6</v>
      </c>
      <c r="D1602" s="333">
        <v>11.74</v>
      </c>
    </row>
    <row r="1603" spans="1:4">
      <c r="A1603" s="256" t="s">
        <v>26899</v>
      </c>
      <c r="B1603" s="332" t="s">
        <v>26900</v>
      </c>
      <c r="C1603" s="332" t="s">
        <v>6</v>
      </c>
      <c r="D1603" s="333">
        <v>14.39</v>
      </c>
    </row>
    <row r="1604" spans="1:4">
      <c r="A1604" s="256" t="s">
        <v>16425</v>
      </c>
      <c r="B1604" s="332" t="s">
        <v>26901</v>
      </c>
      <c r="C1604" s="332" t="s">
        <v>6</v>
      </c>
      <c r="D1604" s="333">
        <v>39.97</v>
      </c>
    </row>
    <row r="1605" spans="1:4">
      <c r="A1605" s="256" t="s">
        <v>16426</v>
      </c>
      <c r="B1605" s="332" t="s">
        <v>26902</v>
      </c>
      <c r="C1605" s="332" t="s">
        <v>6</v>
      </c>
      <c r="D1605" s="333">
        <v>62.08</v>
      </c>
    </row>
    <row r="1606" spans="1:4">
      <c r="A1606" s="256" t="s">
        <v>16419</v>
      </c>
      <c r="B1606" s="332" t="s">
        <v>26903</v>
      </c>
      <c r="C1606" s="332" t="s">
        <v>6</v>
      </c>
      <c r="D1606" s="333">
        <v>125.96</v>
      </c>
    </row>
    <row r="1607" spans="1:4">
      <c r="A1607" s="256" t="s">
        <v>16420</v>
      </c>
      <c r="B1607" s="332" t="s">
        <v>26904</v>
      </c>
      <c r="C1607" s="332" t="s">
        <v>6</v>
      </c>
      <c r="D1607" s="333">
        <v>130.82</v>
      </c>
    </row>
    <row r="1608" spans="1:4">
      <c r="A1608" s="256" t="s">
        <v>16421</v>
      </c>
      <c r="B1608" s="332" t="s">
        <v>26905</v>
      </c>
      <c r="C1608" s="332" t="s">
        <v>6</v>
      </c>
      <c r="D1608" s="333">
        <v>143.53</v>
      </c>
    </row>
    <row r="1609" spans="1:4" ht="22.5">
      <c r="A1609" s="256" t="s">
        <v>15525</v>
      </c>
      <c r="B1609" s="332" t="s">
        <v>26906</v>
      </c>
      <c r="C1609" s="332" t="s">
        <v>6</v>
      </c>
      <c r="D1609" s="333">
        <v>11.75</v>
      </c>
    </row>
    <row r="1610" spans="1:4" ht="22.5">
      <c r="A1610" s="256" t="s">
        <v>16398</v>
      </c>
      <c r="B1610" s="332" t="s">
        <v>26907</v>
      </c>
      <c r="C1610" s="332" t="s">
        <v>6</v>
      </c>
      <c r="D1610" s="333">
        <v>28.11</v>
      </c>
    </row>
    <row r="1611" spans="1:4" ht="22.5">
      <c r="A1611" s="256" t="s">
        <v>16399</v>
      </c>
      <c r="B1611" s="332" t="s">
        <v>26908</v>
      </c>
      <c r="C1611" s="332" t="s">
        <v>6</v>
      </c>
      <c r="D1611" s="333">
        <v>102.73</v>
      </c>
    </row>
    <row r="1612" spans="1:4" ht="22.5">
      <c r="A1612" s="256" t="s">
        <v>16400</v>
      </c>
      <c r="B1612" s="332" t="s">
        <v>26909</v>
      </c>
      <c r="C1612" s="332" t="s">
        <v>6</v>
      </c>
      <c r="D1612" s="333">
        <v>279.79000000000002</v>
      </c>
    </row>
    <row r="1613" spans="1:4" ht="22.5">
      <c r="A1613" s="256" t="s">
        <v>16427</v>
      </c>
      <c r="B1613" s="332" t="s">
        <v>26910</v>
      </c>
      <c r="C1613" s="332" t="s">
        <v>6</v>
      </c>
      <c r="D1613" s="333">
        <v>8.66</v>
      </c>
    </row>
    <row r="1614" spans="1:4">
      <c r="A1614" s="256" t="s">
        <v>16609</v>
      </c>
      <c r="B1614" s="332" t="s">
        <v>5025</v>
      </c>
      <c r="C1614" s="332" t="s">
        <v>6</v>
      </c>
      <c r="D1614" s="333">
        <v>13.03</v>
      </c>
    </row>
    <row r="1615" spans="1:4">
      <c r="A1615" s="256" t="s">
        <v>16610</v>
      </c>
      <c r="B1615" s="332" t="s">
        <v>5026</v>
      </c>
      <c r="C1615" s="332" t="s">
        <v>6</v>
      </c>
      <c r="D1615" s="333">
        <v>5.09</v>
      </c>
    </row>
    <row r="1616" spans="1:4">
      <c r="A1616" s="256" t="s">
        <v>16611</v>
      </c>
      <c r="B1616" s="332" t="s">
        <v>5027</v>
      </c>
      <c r="C1616" s="332" t="s">
        <v>6</v>
      </c>
      <c r="D1616" s="333">
        <v>8.4600000000000009</v>
      </c>
    </row>
    <row r="1617" spans="1:4">
      <c r="A1617" s="256" t="s">
        <v>16863</v>
      </c>
      <c r="B1617" s="332" t="s">
        <v>16864</v>
      </c>
      <c r="C1617" s="332" t="s">
        <v>6</v>
      </c>
      <c r="D1617" s="333">
        <v>53.4</v>
      </c>
    </row>
    <row r="1618" spans="1:4">
      <c r="A1618" s="256" t="s">
        <v>16905</v>
      </c>
      <c r="B1618" s="332" t="s">
        <v>16906</v>
      </c>
      <c r="C1618" s="332" t="s">
        <v>6</v>
      </c>
      <c r="D1618" s="333">
        <v>142.1</v>
      </c>
    </row>
    <row r="1619" spans="1:4">
      <c r="A1619" s="256" t="s">
        <v>16907</v>
      </c>
      <c r="B1619" s="332" t="s">
        <v>16908</v>
      </c>
      <c r="C1619" s="332" t="s">
        <v>6</v>
      </c>
      <c r="D1619" s="333">
        <v>181.4</v>
      </c>
    </row>
    <row r="1620" spans="1:4">
      <c r="A1620" s="256" t="s">
        <v>17005</v>
      </c>
      <c r="B1620" s="332" t="s">
        <v>5089</v>
      </c>
      <c r="C1620" s="332" t="s">
        <v>41</v>
      </c>
      <c r="D1620" s="333">
        <v>128.4</v>
      </c>
    </row>
    <row r="1621" spans="1:4">
      <c r="A1621" s="256" t="s">
        <v>17006</v>
      </c>
      <c r="B1621" s="332" t="s">
        <v>17007</v>
      </c>
      <c r="C1621" s="332" t="s">
        <v>41</v>
      </c>
      <c r="D1621" s="333">
        <v>26.69</v>
      </c>
    </row>
    <row r="1622" spans="1:4">
      <c r="A1622" s="256" t="s">
        <v>17008</v>
      </c>
      <c r="B1622" s="332" t="s">
        <v>5088</v>
      </c>
      <c r="C1622" s="332" t="s">
        <v>41</v>
      </c>
      <c r="D1622" s="333">
        <v>90.41</v>
      </c>
    </row>
    <row r="1623" spans="1:4">
      <c r="A1623" s="256" t="s">
        <v>17009</v>
      </c>
      <c r="B1623" s="332" t="s">
        <v>17010</v>
      </c>
      <c r="C1623" s="332" t="s">
        <v>41</v>
      </c>
      <c r="D1623" s="333">
        <v>13.47</v>
      </c>
    </row>
    <row r="1624" spans="1:4">
      <c r="A1624" s="256" t="s">
        <v>17011</v>
      </c>
      <c r="B1624" s="332" t="s">
        <v>17012</v>
      </c>
      <c r="C1624" s="332" t="s">
        <v>41</v>
      </c>
      <c r="D1624" s="333">
        <v>27.09</v>
      </c>
    </row>
    <row r="1625" spans="1:4">
      <c r="A1625" s="256" t="s">
        <v>17013</v>
      </c>
      <c r="B1625" s="332" t="s">
        <v>17014</v>
      </c>
      <c r="C1625" s="332" t="s">
        <v>41</v>
      </c>
      <c r="D1625" s="333">
        <v>42.2</v>
      </c>
    </row>
    <row r="1626" spans="1:4">
      <c r="A1626" s="256" t="s">
        <v>17015</v>
      </c>
      <c r="B1626" s="332" t="s">
        <v>17016</v>
      </c>
      <c r="C1626" s="332" t="s">
        <v>41</v>
      </c>
      <c r="D1626" s="333">
        <v>43.52</v>
      </c>
    </row>
    <row r="1627" spans="1:4">
      <c r="A1627" s="256" t="s">
        <v>17017</v>
      </c>
      <c r="B1627" s="332" t="s">
        <v>17018</v>
      </c>
      <c r="C1627" s="332" t="s">
        <v>41</v>
      </c>
      <c r="D1627" s="333">
        <v>163.35</v>
      </c>
    </row>
    <row r="1628" spans="1:4">
      <c r="A1628" s="256" t="s">
        <v>17019</v>
      </c>
      <c r="B1628" s="332" t="s">
        <v>17020</v>
      </c>
      <c r="C1628" s="332" t="s">
        <v>41</v>
      </c>
      <c r="D1628" s="333">
        <v>244.57</v>
      </c>
    </row>
    <row r="1629" spans="1:4">
      <c r="A1629" s="256" t="s">
        <v>17021</v>
      </c>
      <c r="B1629" s="332" t="s">
        <v>17022</v>
      </c>
      <c r="C1629" s="332" t="s">
        <v>41</v>
      </c>
      <c r="D1629" s="333">
        <v>265.24</v>
      </c>
    </row>
    <row r="1630" spans="1:4">
      <c r="A1630" s="256" t="s">
        <v>17023</v>
      </c>
      <c r="B1630" s="332" t="s">
        <v>17024</v>
      </c>
      <c r="C1630" s="332" t="s">
        <v>41</v>
      </c>
      <c r="D1630" s="333">
        <v>17.91</v>
      </c>
    </row>
    <row r="1631" spans="1:4">
      <c r="A1631" s="256" t="s">
        <v>17025</v>
      </c>
      <c r="B1631" s="332" t="s">
        <v>17026</v>
      </c>
      <c r="C1631" s="332" t="s">
        <v>41</v>
      </c>
      <c r="D1631" s="333">
        <v>22.66</v>
      </c>
    </row>
    <row r="1632" spans="1:4">
      <c r="A1632" s="256" t="s">
        <v>17027</v>
      </c>
      <c r="B1632" s="332" t="s">
        <v>17028</v>
      </c>
      <c r="C1632" s="332" t="s">
        <v>41</v>
      </c>
      <c r="D1632" s="333">
        <v>33.619999999999997</v>
      </c>
    </row>
    <row r="1633" spans="1:4">
      <c r="A1633" s="256" t="s">
        <v>17029</v>
      </c>
      <c r="B1633" s="332" t="s">
        <v>17030</v>
      </c>
      <c r="C1633" s="332" t="s">
        <v>41</v>
      </c>
      <c r="D1633" s="333">
        <v>42.4</v>
      </c>
    </row>
    <row r="1634" spans="1:4">
      <c r="A1634" s="256" t="s">
        <v>17031</v>
      </c>
      <c r="B1634" s="332" t="s">
        <v>17032</v>
      </c>
      <c r="C1634" s="332" t="s">
        <v>41</v>
      </c>
      <c r="D1634" s="333">
        <v>49.25</v>
      </c>
    </row>
    <row r="1635" spans="1:4">
      <c r="A1635" s="256" t="s">
        <v>17033</v>
      </c>
      <c r="B1635" s="332" t="s">
        <v>17034</v>
      </c>
      <c r="C1635" s="332" t="s">
        <v>41</v>
      </c>
      <c r="D1635" s="333">
        <v>71.02</v>
      </c>
    </row>
    <row r="1636" spans="1:4">
      <c r="A1636" s="256" t="s">
        <v>17035</v>
      </c>
      <c r="B1636" s="332" t="s">
        <v>17036</v>
      </c>
      <c r="C1636" s="332" t="s">
        <v>41</v>
      </c>
      <c r="D1636" s="333">
        <v>88.14</v>
      </c>
    </row>
    <row r="1637" spans="1:4">
      <c r="A1637" s="256" t="s">
        <v>17037</v>
      </c>
      <c r="B1637" s="332" t="s">
        <v>17038</v>
      </c>
      <c r="C1637" s="332" t="s">
        <v>41</v>
      </c>
      <c r="D1637" s="333">
        <v>118.61</v>
      </c>
    </row>
    <row r="1638" spans="1:4">
      <c r="A1638" s="256" t="s">
        <v>17039</v>
      </c>
      <c r="B1638" s="332" t="s">
        <v>17040</v>
      </c>
      <c r="C1638" s="332" t="s">
        <v>41</v>
      </c>
      <c r="D1638" s="333">
        <v>97.9</v>
      </c>
    </row>
    <row r="1639" spans="1:4">
      <c r="A1639" s="256" t="s">
        <v>17041</v>
      </c>
      <c r="B1639" s="332" t="s">
        <v>17042</v>
      </c>
      <c r="C1639" s="332" t="s">
        <v>41</v>
      </c>
      <c r="D1639" s="333">
        <v>178.02</v>
      </c>
    </row>
    <row r="1640" spans="1:4">
      <c r="A1640" s="256" t="s">
        <v>17065</v>
      </c>
      <c r="B1640" s="332" t="s">
        <v>17066</v>
      </c>
      <c r="C1640" s="332" t="s">
        <v>41</v>
      </c>
      <c r="D1640" s="333">
        <v>12</v>
      </c>
    </row>
    <row r="1641" spans="1:4">
      <c r="A1641" s="256" t="s">
        <v>17067</v>
      </c>
      <c r="B1641" s="332" t="s">
        <v>17068</v>
      </c>
      <c r="C1641" s="332" t="s">
        <v>41</v>
      </c>
      <c r="D1641" s="333">
        <v>72.430000000000007</v>
      </c>
    </row>
    <row r="1642" spans="1:4">
      <c r="A1642" s="256" t="s">
        <v>17069</v>
      </c>
      <c r="B1642" s="332" t="s">
        <v>17070</v>
      </c>
      <c r="C1642" s="332" t="s">
        <v>41</v>
      </c>
      <c r="D1642" s="333">
        <v>68.83</v>
      </c>
    </row>
    <row r="1643" spans="1:4">
      <c r="A1643" s="256" t="s">
        <v>17071</v>
      </c>
      <c r="B1643" s="332" t="s">
        <v>17072</v>
      </c>
      <c r="C1643" s="332" t="s">
        <v>41</v>
      </c>
      <c r="D1643" s="333">
        <v>103.96</v>
      </c>
    </row>
    <row r="1644" spans="1:4">
      <c r="A1644" s="256" t="s">
        <v>17073</v>
      </c>
      <c r="B1644" s="332" t="s">
        <v>17074</v>
      </c>
      <c r="C1644" s="332" t="s">
        <v>41</v>
      </c>
      <c r="D1644" s="333">
        <v>125.08</v>
      </c>
    </row>
    <row r="1645" spans="1:4">
      <c r="A1645" s="256" t="s">
        <v>17075</v>
      </c>
      <c r="B1645" s="332" t="s">
        <v>17076</v>
      </c>
      <c r="C1645" s="332" t="s">
        <v>41</v>
      </c>
      <c r="D1645" s="333">
        <v>28.46</v>
      </c>
    </row>
    <row r="1646" spans="1:4">
      <c r="A1646" s="256" t="s">
        <v>17077</v>
      </c>
      <c r="B1646" s="332" t="s">
        <v>17078</v>
      </c>
      <c r="C1646" s="332" t="s">
        <v>41</v>
      </c>
      <c r="D1646" s="333">
        <v>13.64</v>
      </c>
    </row>
    <row r="1647" spans="1:4">
      <c r="A1647" s="256" t="s">
        <v>17079</v>
      </c>
      <c r="B1647" s="332" t="s">
        <v>17080</v>
      </c>
      <c r="C1647" s="332" t="s">
        <v>41</v>
      </c>
      <c r="D1647" s="333">
        <v>407.27</v>
      </c>
    </row>
    <row r="1648" spans="1:4">
      <c r="A1648" s="256" t="s">
        <v>17081</v>
      </c>
      <c r="B1648" s="332" t="s">
        <v>17082</v>
      </c>
      <c r="C1648" s="332" t="s">
        <v>41</v>
      </c>
      <c r="D1648" s="333">
        <v>21.6</v>
      </c>
    </row>
    <row r="1649" spans="1:4">
      <c r="A1649" s="256" t="s">
        <v>17083</v>
      </c>
      <c r="B1649" s="332" t="s">
        <v>17084</v>
      </c>
      <c r="C1649" s="332" t="s">
        <v>41</v>
      </c>
      <c r="D1649" s="333">
        <v>54.11</v>
      </c>
    </row>
    <row r="1650" spans="1:4">
      <c r="A1650" s="256" t="s">
        <v>17085</v>
      </c>
      <c r="B1650" s="332" t="s">
        <v>17086</v>
      </c>
      <c r="C1650" s="332" t="s">
        <v>41</v>
      </c>
      <c r="D1650" s="333">
        <v>37.15</v>
      </c>
    </row>
    <row r="1651" spans="1:4">
      <c r="A1651" s="256" t="s">
        <v>17087</v>
      </c>
      <c r="B1651" s="332" t="s">
        <v>17088</v>
      </c>
      <c r="C1651" s="332" t="s">
        <v>41</v>
      </c>
      <c r="D1651" s="333">
        <v>68.83</v>
      </c>
    </row>
    <row r="1652" spans="1:4">
      <c r="A1652" s="256" t="s">
        <v>17089</v>
      </c>
      <c r="B1652" s="332" t="s">
        <v>17090</v>
      </c>
      <c r="C1652" s="332" t="s">
        <v>41</v>
      </c>
      <c r="D1652" s="333">
        <v>47.15</v>
      </c>
    </row>
    <row r="1653" spans="1:4">
      <c r="A1653" s="256" t="s">
        <v>17091</v>
      </c>
      <c r="B1653" s="332" t="s">
        <v>17092</v>
      </c>
      <c r="C1653" s="332" t="s">
        <v>41</v>
      </c>
      <c r="D1653" s="333">
        <v>42.81</v>
      </c>
    </row>
    <row r="1654" spans="1:4">
      <c r="A1654" s="256" t="s">
        <v>17093</v>
      </c>
      <c r="B1654" s="332" t="s">
        <v>17094</v>
      </c>
      <c r="C1654" s="332" t="s">
        <v>41</v>
      </c>
      <c r="D1654" s="333">
        <v>20.98</v>
      </c>
    </row>
    <row r="1655" spans="1:4">
      <c r="A1655" s="256" t="s">
        <v>17095</v>
      </c>
      <c r="B1655" s="332" t="s">
        <v>17096</v>
      </c>
      <c r="C1655" s="332" t="s">
        <v>41</v>
      </c>
      <c r="D1655" s="333">
        <v>103.96</v>
      </c>
    </row>
    <row r="1656" spans="1:4">
      <c r="A1656" s="256" t="s">
        <v>17097</v>
      </c>
      <c r="B1656" s="332" t="s">
        <v>17098</v>
      </c>
      <c r="C1656" s="332" t="s">
        <v>41</v>
      </c>
      <c r="D1656" s="333">
        <v>68.48</v>
      </c>
    </row>
    <row r="1657" spans="1:4">
      <c r="A1657" s="256" t="s">
        <v>17099</v>
      </c>
      <c r="B1657" s="332" t="s">
        <v>17100</v>
      </c>
      <c r="C1657" s="332" t="s">
        <v>41</v>
      </c>
      <c r="D1657" s="333">
        <v>125.08</v>
      </c>
    </row>
    <row r="1658" spans="1:4">
      <c r="A1658" s="256" t="s">
        <v>17101</v>
      </c>
      <c r="B1658" s="332" t="s">
        <v>17102</v>
      </c>
      <c r="C1658" s="332" t="s">
        <v>41</v>
      </c>
      <c r="D1658" s="333">
        <v>92.47</v>
      </c>
    </row>
    <row r="1659" spans="1:4">
      <c r="A1659" s="256" t="s">
        <v>17103</v>
      </c>
      <c r="B1659" s="332" t="s">
        <v>17104</v>
      </c>
      <c r="C1659" s="332" t="s">
        <v>41</v>
      </c>
      <c r="D1659" s="333">
        <v>35.4</v>
      </c>
    </row>
    <row r="1660" spans="1:4">
      <c r="A1660" s="256" t="s">
        <v>17105</v>
      </c>
      <c r="B1660" s="332" t="s">
        <v>17106</v>
      </c>
      <c r="C1660" s="332" t="s">
        <v>41</v>
      </c>
      <c r="D1660" s="333">
        <v>134.11000000000001</v>
      </c>
    </row>
    <row r="1661" spans="1:4">
      <c r="A1661" s="256" t="s">
        <v>17107</v>
      </c>
      <c r="B1661" s="332" t="s">
        <v>17108</v>
      </c>
      <c r="C1661" s="332" t="s">
        <v>41</v>
      </c>
      <c r="D1661" s="333">
        <v>188.94</v>
      </c>
    </row>
    <row r="1662" spans="1:4">
      <c r="A1662" s="256" t="s">
        <v>17109</v>
      </c>
      <c r="B1662" s="332" t="s">
        <v>17110</v>
      </c>
      <c r="C1662" s="332" t="s">
        <v>41</v>
      </c>
      <c r="D1662" s="333">
        <v>276.2</v>
      </c>
    </row>
    <row r="1663" spans="1:4">
      <c r="A1663" s="256" t="s">
        <v>17111</v>
      </c>
      <c r="B1663" s="332" t="s">
        <v>26911</v>
      </c>
      <c r="C1663" s="332" t="s">
        <v>6</v>
      </c>
      <c r="D1663" s="333">
        <v>47</v>
      </c>
    </row>
    <row r="1664" spans="1:4">
      <c r="A1664" s="256" t="s">
        <v>17115</v>
      </c>
      <c r="B1664" s="332" t="s">
        <v>26912</v>
      </c>
      <c r="C1664" s="332" t="s">
        <v>41</v>
      </c>
      <c r="D1664" s="333">
        <v>117.5</v>
      </c>
    </row>
    <row r="1665" spans="1:4">
      <c r="A1665" s="256" t="s">
        <v>26913</v>
      </c>
      <c r="B1665" s="332" t="s">
        <v>26914</v>
      </c>
      <c r="C1665" s="332" t="s">
        <v>41</v>
      </c>
      <c r="D1665" s="333">
        <v>160.15</v>
      </c>
    </row>
    <row r="1666" spans="1:4">
      <c r="A1666" s="256" t="s">
        <v>17116</v>
      </c>
      <c r="B1666" s="332" t="s">
        <v>26915</v>
      </c>
      <c r="C1666" s="332" t="s">
        <v>41</v>
      </c>
      <c r="D1666" s="333">
        <v>195.5</v>
      </c>
    </row>
    <row r="1667" spans="1:4">
      <c r="A1667" s="256" t="s">
        <v>26916</v>
      </c>
      <c r="B1667" s="332" t="s">
        <v>26917</v>
      </c>
      <c r="C1667" s="332" t="s">
        <v>41</v>
      </c>
      <c r="D1667" s="333">
        <v>224.63</v>
      </c>
    </row>
    <row r="1668" spans="1:4">
      <c r="A1668" s="256" t="s">
        <v>17112</v>
      </c>
      <c r="B1668" s="332" t="s">
        <v>26918</v>
      </c>
      <c r="C1668" s="332" t="s">
        <v>41</v>
      </c>
      <c r="D1668" s="333">
        <v>229.07</v>
      </c>
    </row>
    <row r="1669" spans="1:4">
      <c r="A1669" s="256" t="s">
        <v>26919</v>
      </c>
      <c r="B1669" s="332" t="s">
        <v>26920</v>
      </c>
      <c r="C1669" s="332" t="s">
        <v>41</v>
      </c>
      <c r="D1669" s="333">
        <v>320.89999999999998</v>
      </c>
    </row>
    <row r="1670" spans="1:4">
      <c r="A1670" s="256" t="s">
        <v>17113</v>
      </c>
      <c r="B1670" s="332" t="s">
        <v>26921</v>
      </c>
      <c r="C1670" s="332" t="s">
        <v>41</v>
      </c>
      <c r="D1670" s="333">
        <v>342.13</v>
      </c>
    </row>
    <row r="1671" spans="1:4">
      <c r="A1671" s="256" t="s">
        <v>17114</v>
      </c>
      <c r="B1671" s="332" t="s">
        <v>26922</v>
      </c>
      <c r="C1671" s="332" t="s">
        <v>41</v>
      </c>
      <c r="D1671" s="333">
        <v>495.67</v>
      </c>
    </row>
    <row r="1672" spans="1:4">
      <c r="A1672" s="256" t="s">
        <v>17119</v>
      </c>
      <c r="B1672" s="332" t="s">
        <v>26923</v>
      </c>
      <c r="C1672" s="332" t="s">
        <v>41</v>
      </c>
      <c r="D1672" s="333">
        <v>12</v>
      </c>
    </row>
    <row r="1673" spans="1:4">
      <c r="A1673" s="256" t="s">
        <v>17120</v>
      </c>
      <c r="B1673" s="332" t="s">
        <v>26924</v>
      </c>
      <c r="C1673" s="332" t="s">
        <v>41</v>
      </c>
      <c r="D1673" s="333">
        <v>21.57</v>
      </c>
    </row>
    <row r="1674" spans="1:4">
      <c r="A1674" s="256" t="s">
        <v>17121</v>
      </c>
      <c r="B1674" s="332" t="s">
        <v>26925</v>
      </c>
      <c r="C1674" s="332" t="s">
        <v>41</v>
      </c>
      <c r="D1674" s="333">
        <v>28.13</v>
      </c>
    </row>
    <row r="1675" spans="1:4">
      <c r="A1675" s="256" t="s">
        <v>26926</v>
      </c>
      <c r="B1675" s="332" t="s">
        <v>26927</v>
      </c>
      <c r="C1675" s="332" t="s">
        <v>41</v>
      </c>
      <c r="D1675" s="333">
        <v>20.63</v>
      </c>
    </row>
    <row r="1676" spans="1:4">
      <c r="A1676" s="256" t="s">
        <v>17117</v>
      </c>
      <c r="B1676" s="332" t="s">
        <v>26928</v>
      </c>
      <c r="C1676" s="332" t="s">
        <v>41</v>
      </c>
      <c r="D1676" s="333">
        <v>28.88</v>
      </c>
    </row>
    <row r="1677" spans="1:4">
      <c r="A1677" s="256" t="s">
        <v>17118</v>
      </c>
      <c r="B1677" s="332" t="s">
        <v>26929</v>
      </c>
      <c r="C1677" s="332" t="s">
        <v>41</v>
      </c>
      <c r="D1677" s="333">
        <v>40.32</v>
      </c>
    </row>
    <row r="1678" spans="1:4">
      <c r="A1678" s="256" t="s">
        <v>26930</v>
      </c>
      <c r="B1678" s="332" t="s">
        <v>26931</v>
      </c>
      <c r="C1678" s="332" t="s">
        <v>41</v>
      </c>
      <c r="D1678" s="333">
        <v>58.61</v>
      </c>
    </row>
    <row r="1679" spans="1:4">
      <c r="A1679" s="256" t="s">
        <v>26932</v>
      </c>
      <c r="B1679" s="332" t="s">
        <v>26933</v>
      </c>
      <c r="C1679" s="332" t="s">
        <v>41</v>
      </c>
      <c r="D1679" s="333">
        <v>67.5</v>
      </c>
    </row>
    <row r="1680" spans="1:4">
      <c r="A1680" s="256" t="s">
        <v>18997</v>
      </c>
      <c r="B1680" s="332" t="s">
        <v>18998</v>
      </c>
      <c r="C1680" s="332" t="s">
        <v>41</v>
      </c>
      <c r="D1680" s="333">
        <v>10.84</v>
      </c>
    </row>
    <row r="1681" spans="1:4">
      <c r="A1681" s="256" t="s">
        <v>18999</v>
      </c>
      <c r="B1681" s="332" t="s">
        <v>19000</v>
      </c>
      <c r="C1681" s="332" t="s">
        <v>41</v>
      </c>
      <c r="D1681" s="333">
        <v>37.54</v>
      </c>
    </row>
    <row r="1682" spans="1:4">
      <c r="A1682" s="256" t="s">
        <v>19001</v>
      </c>
      <c r="B1682" s="332" t="s">
        <v>19002</v>
      </c>
      <c r="C1682" s="332" t="s">
        <v>41</v>
      </c>
      <c r="D1682" s="333">
        <v>46.33</v>
      </c>
    </row>
    <row r="1683" spans="1:4" ht="22.5">
      <c r="A1683" s="256" t="s">
        <v>18992</v>
      </c>
      <c r="B1683" s="332" t="s">
        <v>26934</v>
      </c>
      <c r="C1683" s="332" t="s">
        <v>41</v>
      </c>
      <c r="D1683" s="333">
        <v>65.33</v>
      </c>
    </row>
    <row r="1684" spans="1:4">
      <c r="A1684" s="256" t="s">
        <v>19017</v>
      </c>
      <c r="B1684" s="332" t="s">
        <v>19018</v>
      </c>
      <c r="C1684" s="332" t="s">
        <v>41</v>
      </c>
      <c r="D1684" s="333">
        <v>73.66</v>
      </c>
    </row>
    <row r="1685" spans="1:4">
      <c r="A1685" s="256" t="s">
        <v>19019</v>
      </c>
      <c r="B1685" s="332" t="s">
        <v>19020</v>
      </c>
      <c r="C1685" s="332" t="s">
        <v>41</v>
      </c>
      <c r="D1685" s="333">
        <v>109.67</v>
      </c>
    </row>
    <row r="1686" spans="1:4" ht="22.5">
      <c r="A1686" s="256" t="s">
        <v>19117</v>
      </c>
      <c r="B1686" s="332" t="s">
        <v>26935</v>
      </c>
      <c r="C1686" s="332" t="s">
        <v>41</v>
      </c>
      <c r="D1686" s="333">
        <v>63.33</v>
      </c>
    </row>
    <row r="1687" spans="1:4">
      <c r="A1687" s="256" t="s">
        <v>19021</v>
      </c>
      <c r="B1687" s="332" t="s">
        <v>19022</v>
      </c>
      <c r="C1687" s="332" t="s">
        <v>41</v>
      </c>
      <c r="D1687" s="333">
        <v>10.84</v>
      </c>
    </row>
    <row r="1688" spans="1:4">
      <c r="A1688" s="256" t="s">
        <v>19023</v>
      </c>
      <c r="B1688" s="332" t="s">
        <v>19024</v>
      </c>
      <c r="C1688" s="332" t="s">
        <v>41</v>
      </c>
      <c r="D1688" s="333">
        <v>27.73</v>
      </c>
    </row>
    <row r="1689" spans="1:4">
      <c r="A1689" s="256" t="s">
        <v>19025</v>
      </c>
      <c r="B1689" s="332" t="s">
        <v>19026</v>
      </c>
      <c r="C1689" s="332" t="s">
        <v>41</v>
      </c>
      <c r="D1689" s="333">
        <v>3.91</v>
      </c>
    </row>
    <row r="1690" spans="1:4">
      <c r="A1690" s="256" t="s">
        <v>19027</v>
      </c>
      <c r="B1690" s="332" t="s">
        <v>19028</v>
      </c>
      <c r="C1690" s="332" t="s">
        <v>41</v>
      </c>
      <c r="D1690" s="333">
        <v>6.65</v>
      </c>
    </row>
    <row r="1691" spans="1:4">
      <c r="A1691" s="256" t="s">
        <v>19029</v>
      </c>
      <c r="B1691" s="332" t="s">
        <v>19030</v>
      </c>
      <c r="C1691" s="332" t="s">
        <v>41</v>
      </c>
      <c r="D1691" s="333">
        <v>9.6</v>
      </c>
    </row>
    <row r="1692" spans="1:4">
      <c r="A1692" s="256" t="s">
        <v>19031</v>
      </c>
      <c r="B1692" s="332" t="s">
        <v>19032</v>
      </c>
      <c r="C1692" s="332" t="s">
        <v>41</v>
      </c>
      <c r="D1692" s="333">
        <v>10.84</v>
      </c>
    </row>
    <row r="1693" spans="1:4">
      <c r="A1693" s="256" t="s">
        <v>19033</v>
      </c>
      <c r="B1693" s="332" t="s">
        <v>19034</v>
      </c>
      <c r="C1693" s="332" t="s">
        <v>41</v>
      </c>
      <c r="D1693" s="333">
        <v>3.91</v>
      </c>
    </row>
    <row r="1694" spans="1:4">
      <c r="A1694" s="256" t="s">
        <v>19035</v>
      </c>
      <c r="B1694" s="332" t="s">
        <v>19036</v>
      </c>
      <c r="C1694" s="332" t="s">
        <v>41</v>
      </c>
      <c r="D1694" s="333">
        <v>6.65</v>
      </c>
    </row>
    <row r="1695" spans="1:4">
      <c r="A1695" s="256" t="s">
        <v>19120</v>
      </c>
      <c r="B1695" s="332" t="s">
        <v>19121</v>
      </c>
      <c r="C1695" s="332" t="s">
        <v>41</v>
      </c>
      <c r="D1695" s="333">
        <v>37.17</v>
      </c>
    </row>
    <row r="1696" spans="1:4">
      <c r="A1696" s="256" t="s">
        <v>19128</v>
      </c>
      <c r="B1696" s="332" t="s">
        <v>19129</v>
      </c>
      <c r="C1696" s="332" t="s">
        <v>41</v>
      </c>
      <c r="D1696" s="333">
        <v>75.84</v>
      </c>
    </row>
    <row r="1697" spans="1:4">
      <c r="A1697" s="256" t="s">
        <v>19166</v>
      </c>
      <c r="B1697" s="332" t="s">
        <v>19167</v>
      </c>
      <c r="C1697" s="332" t="s">
        <v>6</v>
      </c>
      <c r="D1697" s="333">
        <v>99.3</v>
      </c>
    </row>
    <row r="1698" spans="1:4">
      <c r="A1698" s="256" t="s">
        <v>19168</v>
      </c>
      <c r="B1698" s="332" t="s">
        <v>19169</v>
      </c>
      <c r="C1698" s="332" t="s">
        <v>41</v>
      </c>
      <c r="D1698" s="333">
        <v>41.88</v>
      </c>
    </row>
    <row r="1699" spans="1:4">
      <c r="A1699" s="256" t="s">
        <v>19170</v>
      </c>
      <c r="B1699" s="332" t="s">
        <v>19171</v>
      </c>
      <c r="C1699" s="332" t="s">
        <v>41</v>
      </c>
      <c r="D1699" s="333">
        <v>112.7</v>
      </c>
    </row>
    <row r="1700" spans="1:4">
      <c r="A1700" s="256" t="s">
        <v>19175</v>
      </c>
      <c r="B1700" s="332" t="s">
        <v>26936</v>
      </c>
      <c r="C1700" s="332" t="s">
        <v>41</v>
      </c>
      <c r="D1700" s="333">
        <v>5.69</v>
      </c>
    </row>
    <row r="1701" spans="1:4">
      <c r="A1701" s="256" t="s">
        <v>19180</v>
      </c>
      <c r="B1701" s="332" t="s">
        <v>26937</v>
      </c>
      <c r="C1701" s="332" t="s">
        <v>41</v>
      </c>
      <c r="D1701" s="333">
        <v>8.06</v>
      </c>
    </row>
    <row r="1702" spans="1:4">
      <c r="A1702" s="256" t="s">
        <v>19172</v>
      </c>
      <c r="B1702" s="332" t="s">
        <v>26938</v>
      </c>
      <c r="C1702" s="332" t="s">
        <v>41</v>
      </c>
      <c r="D1702" s="333">
        <v>26.35</v>
      </c>
    </row>
    <row r="1703" spans="1:4">
      <c r="A1703" s="256" t="s">
        <v>19173</v>
      </c>
      <c r="B1703" s="332" t="s">
        <v>26939</v>
      </c>
      <c r="C1703" s="332" t="s">
        <v>41</v>
      </c>
      <c r="D1703" s="333">
        <v>21.18</v>
      </c>
    </row>
    <row r="1704" spans="1:4">
      <c r="A1704" s="256" t="s">
        <v>19174</v>
      </c>
      <c r="B1704" s="332" t="s">
        <v>26940</v>
      </c>
      <c r="C1704" s="332" t="s">
        <v>41</v>
      </c>
      <c r="D1704" s="333">
        <v>15.64</v>
      </c>
    </row>
    <row r="1705" spans="1:4">
      <c r="A1705" s="256" t="s">
        <v>19176</v>
      </c>
      <c r="B1705" s="332" t="s">
        <v>26941</v>
      </c>
      <c r="C1705" s="332" t="s">
        <v>41</v>
      </c>
      <c r="D1705" s="333">
        <v>58.17</v>
      </c>
    </row>
    <row r="1706" spans="1:4">
      <c r="A1706" s="256" t="s">
        <v>19177</v>
      </c>
      <c r="B1706" s="332" t="s">
        <v>26942</v>
      </c>
      <c r="C1706" s="332" t="s">
        <v>41</v>
      </c>
      <c r="D1706" s="333">
        <v>37.340000000000003</v>
      </c>
    </row>
    <row r="1707" spans="1:4">
      <c r="A1707" s="256" t="s">
        <v>19178</v>
      </c>
      <c r="B1707" s="332" t="s">
        <v>19179</v>
      </c>
      <c r="C1707" s="332" t="s">
        <v>41</v>
      </c>
      <c r="D1707" s="333">
        <v>75.23</v>
      </c>
    </row>
    <row r="1708" spans="1:4">
      <c r="A1708" s="256" t="s">
        <v>19181</v>
      </c>
      <c r="B1708" s="332" t="s">
        <v>26943</v>
      </c>
      <c r="C1708" s="332" t="s">
        <v>41</v>
      </c>
      <c r="D1708" s="333">
        <v>90.83</v>
      </c>
    </row>
    <row r="1709" spans="1:4">
      <c r="A1709" s="256" t="s">
        <v>19182</v>
      </c>
      <c r="B1709" s="332" t="s">
        <v>19183</v>
      </c>
      <c r="C1709" s="332" t="s">
        <v>41</v>
      </c>
      <c r="D1709" s="333">
        <v>29.83</v>
      </c>
    </row>
    <row r="1710" spans="1:4">
      <c r="A1710" s="256" t="s">
        <v>19184</v>
      </c>
      <c r="B1710" s="332" t="s">
        <v>19185</v>
      </c>
      <c r="C1710" s="332" t="s">
        <v>41</v>
      </c>
      <c r="D1710" s="333">
        <v>63.43</v>
      </c>
    </row>
    <row r="1711" spans="1:4">
      <c r="A1711" s="256" t="s">
        <v>19186</v>
      </c>
      <c r="B1711" s="332" t="s">
        <v>19187</v>
      </c>
      <c r="C1711" s="332" t="s">
        <v>41</v>
      </c>
      <c r="D1711" s="333">
        <v>2.15</v>
      </c>
    </row>
    <row r="1712" spans="1:4">
      <c r="A1712" s="256" t="s">
        <v>19188</v>
      </c>
      <c r="B1712" s="332" t="s">
        <v>19189</v>
      </c>
      <c r="C1712" s="332" t="s">
        <v>41</v>
      </c>
      <c r="D1712" s="333">
        <v>2.99</v>
      </c>
    </row>
    <row r="1713" spans="1:4">
      <c r="A1713" s="256" t="s">
        <v>19190</v>
      </c>
      <c r="B1713" s="332" t="s">
        <v>19191</v>
      </c>
      <c r="C1713" s="332" t="s">
        <v>41</v>
      </c>
      <c r="D1713" s="333">
        <v>6.71</v>
      </c>
    </row>
    <row r="1714" spans="1:4">
      <c r="A1714" s="256" t="s">
        <v>19192</v>
      </c>
      <c r="B1714" s="332" t="s">
        <v>19193</v>
      </c>
      <c r="C1714" s="332" t="s">
        <v>41</v>
      </c>
      <c r="D1714" s="333">
        <v>9.77</v>
      </c>
    </row>
    <row r="1715" spans="1:4">
      <c r="A1715" s="256" t="s">
        <v>19194</v>
      </c>
      <c r="B1715" s="332" t="s">
        <v>19195</v>
      </c>
      <c r="C1715" s="332" t="s">
        <v>41</v>
      </c>
      <c r="D1715" s="333">
        <v>11.19</v>
      </c>
    </row>
    <row r="1716" spans="1:4">
      <c r="A1716" s="256" t="s">
        <v>19196</v>
      </c>
      <c r="B1716" s="332" t="s">
        <v>19197</v>
      </c>
      <c r="C1716" s="332" t="s">
        <v>41</v>
      </c>
      <c r="D1716" s="333">
        <v>18.89</v>
      </c>
    </row>
    <row r="1717" spans="1:4">
      <c r="A1717" s="256" t="s">
        <v>19198</v>
      </c>
      <c r="B1717" s="332" t="s">
        <v>19199</v>
      </c>
      <c r="C1717" s="332" t="s">
        <v>41</v>
      </c>
      <c r="D1717" s="333">
        <v>31.64</v>
      </c>
    </row>
    <row r="1718" spans="1:4">
      <c r="A1718" s="256" t="s">
        <v>19200</v>
      </c>
      <c r="B1718" s="332" t="s">
        <v>19201</v>
      </c>
      <c r="C1718" s="332" t="s">
        <v>41</v>
      </c>
      <c r="D1718" s="333">
        <v>39.54</v>
      </c>
    </row>
    <row r="1719" spans="1:4">
      <c r="A1719" s="256" t="s">
        <v>19205</v>
      </c>
      <c r="B1719" s="332" t="s">
        <v>26944</v>
      </c>
      <c r="C1719" s="332" t="s">
        <v>6</v>
      </c>
      <c r="D1719" s="333">
        <v>5.08</v>
      </c>
    </row>
    <row r="1720" spans="1:4">
      <c r="A1720" s="256" t="s">
        <v>19206</v>
      </c>
      <c r="B1720" s="332" t="s">
        <v>19207</v>
      </c>
      <c r="C1720" s="332" t="s">
        <v>6</v>
      </c>
      <c r="D1720" s="333">
        <v>358.22</v>
      </c>
    </row>
    <row r="1721" spans="1:4">
      <c r="A1721" s="256" t="s">
        <v>19208</v>
      </c>
      <c r="B1721" s="332" t="s">
        <v>19209</v>
      </c>
      <c r="C1721" s="332" t="s">
        <v>6</v>
      </c>
      <c r="D1721" s="333">
        <v>5.98</v>
      </c>
    </row>
    <row r="1722" spans="1:4">
      <c r="A1722" s="256" t="s">
        <v>19210</v>
      </c>
      <c r="B1722" s="332" t="s">
        <v>19211</v>
      </c>
      <c r="C1722" s="332" t="s">
        <v>6</v>
      </c>
      <c r="D1722" s="333">
        <v>7.17</v>
      </c>
    </row>
    <row r="1723" spans="1:4">
      <c r="A1723" s="256" t="s">
        <v>19212</v>
      </c>
      <c r="B1723" s="332" t="s">
        <v>19213</v>
      </c>
      <c r="C1723" s="332" t="s">
        <v>6</v>
      </c>
      <c r="D1723" s="333">
        <v>11.76</v>
      </c>
    </row>
    <row r="1724" spans="1:4">
      <c r="A1724" s="256" t="s">
        <v>19214</v>
      </c>
      <c r="B1724" s="332" t="s">
        <v>19215</v>
      </c>
      <c r="C1724" s="332" t="s">
        <v>6</v>
      </c>
      <c r="D1724" s="333">
        <v>22.92</v>
      </c>
    </row>
    <row r="1725" spans="1:4">
      <c r="A1725" s="256" t="s">
        <v>19216</v>
      </c>
      <c r="B1725" s="332" t="s">
        <v>19217</v>
      </c>
      <c r="C1725" s="332" t="s">
        <v>6</v>
      </c>
      <c r="D1725" s="333">
        <v>24.82</v>
      </c>
    </row>
    <row r="1726" spans="1:4">
      <c r="A1726" s="256" t="s">
        <v>19218</v>
      </c>
      <c r="B1726" s="332" t="s">
        <v>19219</v>
      </c>
      <c r="C1726" s="332" t="s">
        <v>6</v>
      </c>
      <c r="D1726" s="333">
        <v>62.47</v>
      </c>
    </row>
    <row r="1727" spans="1:4">
      <c r="A1727" s="256" t="s">
        <v>19220</v>
      </c>
      <c r="B1727" s="332" t="s">
        <v>19221</v>
      </c>
      <c r="C1727" s="332" t="s">
        <v>6</v>
      </c>
      <c r="D1727" s="333">
        <v>126.06</v>
      </c>
    </row>
    <row r="1728" spans="1:4">
      <c r="A1728" s="256" t="s">
        <v>19222</v>
      </c>
      <c r="B1728" s="332" t="s">
        <v>19223</v>
      </c>
      <c r="C1728" s="332" t="s">
        <v>6</v>
      </c>
      <c r="D1728" s="333">
        <v>193.83</v>
      </c>
    </row>
    <row r="1729" spans="1:4">
      <c r="A1729" s="256" t="s">
        <v>19232</v>
      </c>
      <c r="B1729" s="332" t="s">
        <v>26945</v>
      </c>
      <c r="C1729" s="332" t="s">
        <v>6</v>
      </c>
      <c r="D1729" s="333">
        <v>9.14</v>
      </c>
    </row>
    <row r="1730" spans="1:4">
      <c r="A1730" s="256" t="s">
        <v>19228</v>
      </c>
      <c r="B1730" s="332" t="s">
        <v>26946</v>
      </c>
      <c r="C1730" s="332" t="s">
        <v>6</v>
      </c>
      <c r="D1730" s="333">
        <v>16.739999999999998</v>
      </c>
    </row>
    <row r="1731" spans="1:4">
      <c r="A1731" s="256" t="s">
        <v>19226</v>
      </c>
      <c r="B1731" s="332" t="s">
        <v>26947</v>
      </c>
      <c r="C1731" s="332" t="s">
        <v>6</v>
      </c>
      <c r="D1731" s="333">
        <v>30.62</v>
      </c>
    </row>
    <row r="1732" spans="1:4">
      <c r="A1732" s="256" t="s">
        <v>19227</v>
      </c>
      <c r="B1732" s="332" t="s">
        <v>26948</v>
      </c>
      <c r="C1732" s="332" t="s">
        <v>6</v>
      </c>
      <c r="D1732" s="333">
        <v>27.59</v>
      </c>
    </row>
    <row r="1733" spans="1:4">
      <c r="A1733" s="256" t="s">
        <v>19229</v>
      </c>
      <c r="B1733" s="332" t="s">
        <v>26949</v>
      </c>
      <c r="C1733" s="332" t="s">
        <v>6</v>
      </c>
      <c r="D1733" s="333">
        <v>141.87</v>
      </c>
    </row>
    <row r="1734" spans="1:4">
      <c r="A1734" s="256" t="s">
        <v>19230</v>
      </c>
      <c r="B1734" s="332" t="s">
        <v>26950</v>
      </c>
      <c r="C1734" s="332" t="s">
        <v>6</v>
      </c>
      <c r="D1734" s="333">
        <v>68.989999999999995</v>
      </c>
    </row>
    <row r="1735" spans="1:4">
      <c r="A1735" s="256" t="s">
        <v>19231</v>
      </c>
      <c r="B1735" s="332" t="s">
        <v>26951</v>
      </c>
      <c r="C1735" s="332" t="s">
        <v>6</v>
      </c>
      <c r="D1735" s="333">
        <v>179.66</v>
      </c>
    </row>
    <row r="1736" spans="1:4">
      <c r="A1736" s="256" t="s">
        <v>19233</v>
      </c>
      <c r="B1736" s="332" t="s">
        <v>26952</v>
      </c>
      <c r="C1736" s="332" t="s">
        <v>6</v>
      </c>
      <c r="D1736" s="333">
        <v>351.79</v>
      </c>
    </row>
    <row r="1737" spans="1:4">
      <c r="A1737" s="256" t="s">
        <v>19916</v>
      </c>
      <c r="B1737" s="332" t="s">
        <v>5111</v>
      </c>
      <c r="C1737" s="332" t="s">
        <v>6</v>
      </c>
      <c r="D1737" s="333">
        <v>2280.19</v>
      </c>
    </row>
    <row r="1738" spans="1:4">
      <c r="A1738" s="256" t="s">
        <v>19984</v>
      </c>
      <c r="B1738" s="332" t="s">
        <v>19985</v>
      </c>
      <c r="C1738" s="332" t="s">
        <v>429</v>
      </c>
      <c r="D1738" s="333">
        <v>217.57</v>
      </c>
    </row>
    <row r="1739" spans="1:4">
      <c r="A1739" s="256" t="s">
        <v>19592</v>
      </c>
      <c r="B1739" s="332" t="s">
        <v>19593</v>
      </c>
      <c r="C1739" s="332" t="s">
        <v>6</v>
      </c>
      <c r="D1739" s="333">
        <v>562.89</v>
      </c>
    </row>
    <row r="1740" spans="1:4">
      <c r="A1740" s="256" t="s">
        <v>19688</v>
      </c>
      <c r="B1740" s="332" t="s">
        <v>19689</v>
      </c>
      <c r="C1740" s="332" t="s">
        <v>6</v>
      </c>
      <c r="D1740" s="333">
        <v>189.9</v>
      </c>
    </row>
    <row r="1741" spans="1:4">
      <c r="A1741" s="256" t="s">
        <v>19744</v>
      </c>
      <c r="B1741" s="332" t="s">
        <v>19745</v>
      </c>
      <c r="C1741" s="332" t="s">
        <v>6</v>
      </c>
      <c r="D1741" s="333">
        <v>239</v>
      </c>
    </row>
    <row r="1742" spans="1:4">
      <c r="A1742" s="256" t="s">
        <v>19746</v>
      </c>
      <c r="B1742" s="332" t="s">
        <v>19747</v>
      </c>
      <c r="C1742" s="332" t="s">
        <v>6</v>
      </c>
      <c r="D1742" s="333">
        <v>225</v>
      </c>
    </row>
    <row r="1743" spans="1:4">
      <c r="A1743" s="256" t="s">
        <v>19748</v>
      </c>
      <c r="B1743" s="332" t="s">
        <v>19749</v>
      </c>
      <c r="C1743" s="332" t="s">
        <v>6</v>
      </c>
      <c r="D1743" s="333">
        <v>186.75</v>
      </c>
    </row>
    <row r="1744" spans="1:4">
      <c r="A1744" s="256" t="s">
        <v>19784</v>
      </c>
      <c r="B1744" s="332" t="s">
        <v>19785</v>
      </c>
      <c r="C1744" s="332" t="s">
        <v>6</v>
      </c>
      <c r="D1744" s="333">
        <v>608.66999999999996</v>
      </c>
    </row>
    <row r="1745" spans="1:4">
      <c r="A1745" s="256" t="s">
        <v>19786</v>
      </c>
      <c r="B1745" s="332" t="s">
        <v>19787</v>
      </c>
      <c r="C1745" s="332" t="s">
        <v>6</v>
      </c>
      <c r="D1745" s="333">
        <v>51.46</v>
      </c>
    </row>
    <row r="1746" spans="1:4">
      <c r="A1746" s="256" t="s">
        <v>19788</v>
      </c>
      <c r="B1746" s="332" t="s">
        <v>19789</v>
      </c>
      <c r="C1746" s="332" t="s">
        <v>6</v>
      </c>
      <c r="D1746" s="333">
        <v>62.36</v>
      </c>
    </row>
    <row r="1747" spans="1:4">
      <c r="A1747" s="256" t="s">
        <v>19790</v>
      </c>
      <c r="B1747" s="332" t="s">
        <v>19791</v>
      </c>
      <c r="C1747" s="332" t="s">
        <v>6</v>
      </c>
      <c r="D1747" s="333">
        <v>84.76</v>
      </c>
    </row>
    <row r="1748" spans="1:4">
      <c r="A1748" s="256" t="s">
        <v>19792</v>
      </c>
      <c r="B1748" s="332" t="s">
        <v>19793</v>
      </c>
      <c r="C1748" s="332" t="s">
        <v>6</v>
      </c>
      <c r="D1748" s="333">
        <v>126.89</v>
      </c>
    </row>
    <row r="1749" spans="1:4">
      <c r="A1749" s="256" t="s">
        <v>19794</v>
      </c>
      <c r="B1749" s="332" t="s">
        <v>19795</v>
      </c>
      <c r="C1749" s="332" t="s">
        <v>6</v>
      </c>
      <c r="D1749" s="333">
        <v>141.81</v>
      </c>
    </row>
    <row r="1750" spans="1:4">
      <c r="A1750" s="256" t="s">
        <v>19796</v>
      </c>
      <c r="B1750" s="332" t="s">
        <v>19797</v>
      </c>
      <c r="C1750" s="332" t="s">
        <v>6</v>
      </c>
      <c r="D1750" s="333">
        <v>198.68</v>
      </c>
    </row>
    <row r="1751" spans="1:4">
      <c r="A1751" s="256" t="s">
        <v>19798</v>
      </c>
      <c r="B1751" s="332" t="s">
        <v>19799</v>
      </c>
      <c r="C1751" s="332" t="s">
        <v>6</v>
      </c>
      <c r="D1751" s="333">
        <v>284.12</v>
      </c>
    </row>
    <row r="1752" spans="1:4">
      <c r="A1752" s="256" t="s">
        <v>19800</v>
      </c>
      <c r="B1752" s="332" t="s">
        <v>19801</v>
      </c>
      <c r="C1752" s="332" t="s">
        <v>6</v>
      </c>
      <c r="D1752" s="333">
        <v>392.43</v>
      </c>
    </row>
    <row r="1753" spans="1:4">
      <c r="A1753" s="256" t="s">
        <v>19880</v>
      </c>
      <c r="B1753" s="332" t="s">
        <v>19881</v>
      </c>
      <c r="C1753" s="332" t="s">
        <v>6</v>
      </c>
      <c r="D1753" s="333">
        <v>43.14</v>
      </c>
    </row>
    <row r="1754" spans="1:4">
      <c r="A1754" s="256" t="s">
        <v>19876</v>
      </c>
      <c r="B1754" s="332" t="s">
        <v>19877</v>
      </c>
      <c r="C1754" s="332" t="s">
        <v>6</v>
      </c>
      <c r="D1754" s="333">
        <v>477.35</v>
      </c>
    </row>
    <row r="1755" spans="1:4">
      <c r="A1755" s="256" t="s">
        <v>19878</v>
      </c>
      <c r="B1755" s="332" t="s">
        <v>19879</v>
      </c>
      <c r="C1755" s="332" t="s">
        <v>6</v>
      </c>
      <c r="D1755" s="333">
        <v>39.020000000000003</v>
      </c>
    </row>
    <row r="1756" spans="1:4">
      <c r="A1756" s="256" t="s">
        <v>19882</v>
      </c>
      <c r="B1756" s="332" t="s">
        <v>19883</v>
      </c>
      <c r="C1756" s="332" t="s">
        <v>6</v>
      </c>
      <c r="D1756" s="333">
        <v>68.489999999999995</v>
      </c>
    </row>
    <row r="1757" spans="1:4">
      <c r="A1757" s="256" t="s">
        <v>19884</v>
      </c>
      <c r="B1757" s="332" t="s">
        <v>19885</v>
      </c>
      <c r="C1757" s="332" t="s">
        <v>6</v>
      </c>
      <c r="D1757" s="333">
        <v>73.09</v>
      </c>
    </row>
    <row r="1758" spans="1:4">
      <c r="A1758" s="256" t="s">
        <v>19886</v>
      </c>
      <c r="B1758" s="332" t="s">
        <v>19887</v>
      </c>
      <c r="C1758" s="332" t="s">
        <v>6</v>
      </c>
      <c r="D1758" s="333">
        <v>110.71</v>
      </c>
    </row>
    <row r="1759" spans="1:4">
      <c r="A1759" s="256" t="s">
        <v>19888</v>
      </c>
      <c r="B1759" s="332" t="s">
        <v>19889</v>
      </c>
      <c r="C1759" s="332" t="s">
        <v>6</v>
      </c>
      <c r="D1759" s="333">
        <v>271.23</v>
      </c>
    </row>
    <row r="1760" spans="1:4">
      <c r="A1760" s="256" t="s">
        <v>19890</v>
      </c>
      <c r="B1760" s="332" t="s">
        <v>19891</v>
      </c>
      <c r="C1760" s="332" t="s">
        <v>6</v>
      </c>
      <c r="D1760" s="333">
        <v>197.85</v>
      </c>
    </row>
    <row r="1761" spans="1:4">
      <c r="A1761" s="256" t="s">
        <v>19892</v>
      </c>
      <c r="B1761" s="332" t="s">
        <v>19893</v>
      </c>
      <c r="C1761" s="332" t="s">
        <v>6</v>
      </c>
      <c r="D1761" s="333">
        <v>34.24</v>
      </c>
    </row>
    <row r="1762" spans="1:4" ht="15.75">
      <c r="A1762" s="268" t="s">
        <v>32586</v>
      </c>
      <c r="B1762" s="269"/>
      <c r="C1762" s="269"/>
      <c r="D1762" s="269"/>
    </row>
    <row r="1763" spans="1:4">
      <c r="A1763" s="343" t="s">
        <v>5226</v>
      </c>
      <c r="B1763" s="270" t="s">
        <v>4971</v>
      </c>
      <c r="C1763" s="270" t="s">
        <v>4972</v>
      </c>
      <c r="D1763" s="271" t="s">
        <v>26554</v>
      </c>
    </row>
    <row r="1764" spans="1:4">
      <c r="A1764" s="256" t="s">
        <v>5227</v>
      </c>
      <c r="B1764" s="332" t="s">
        <v>5228</v>
      </c>
      <c r="C1764" s="332" t="s">
        <v>6</v>
      </c>
      <c r="D1764" s="333">
        <v>1537.41</v>
      </c>
    </row>
    <row r="1765" spans="1:4">
      <c r="A1765" s="256" t="s">
        <v>5229</v>
      </c>
      <c r="B1765" s="332" t="s">
        <v>5230</v>
      </c>
      <c r="C1765" s="332" t="s">
        <v>6</v>
      </c>
      <c r="D1765" s="333">
        <v>67.260000000000005</v>
      </c>
    </row>
    <row r="1766" spans="1:4">
      <c r="A1766" s="256" t="s">
        <v>5241</v>
      </c>
      <c r="B1766" s="332" t="s">
        <v>5242</v>
      </c>
      <c r="C1766" s="332" t="s">
        <v>6</v>
      </c>
      <c r="D1766" s="333">
        <v>916.71</v>
      </c>
    </row>
    <row r="1767" spans="1:4">
      <c r="A1767" s="256" t="s">
        <v>5245</v>
      </c>
      <c r="B1767" s="332" t="s">
        <v>5115</v>
      </c>
      <c r="C1767" s="332" t="s">
        <v>5063</v>
      </c>
      <c r="D1767" s="333">
        <v>357.45</v>
      </c>
    </row>
    <row r="1768" spans="1:4" ht="22.5">
      <c r="A1768" s="256" t="s">
        <v>5460</v>
      </c>
      <c r="B1768" s="332" t="s">
        <v>5461</v>
      </c>
      <c r="C1768" s="332" t="s">
        <v>6</v>
      </c>
      <c r="D1768" s="333">
        <v>224.4</v>
      </c>
    </row>
    <row r="1769" spans="1:4">
      <c r="A1769" s="256" t="s">
        <v>5479</v>
      </c>
      <c r="B1769" s="332" t="s">
        <v>5480</v>
      </c>
      <c r="C1769" s="332" t="s">
        <v>6</v>
      </c>
      <c r="D1769" s="333">
        <v>92.25</v>
      </c>
    </row>
    <row r="1770" spans="1:4">
      <c r="A1770" s="256" t="s">
        <v>5481</v>
      </c>
      <c r="B1770" s="332" t="s">
        <v>26953</v>
      </c>
      <c r="C1770" s="332" t="s">
        <v>6</v>
      </c>
      <c r="D1770" s="333">
        <v>190.8</v>
      </c>
    </row>
    <row r="1771" spans="1:4">
      <c r="A1771" s="256" t="s">
        <v>5482</v>
      </c>
      <c r="B1771" s="332" t="s">
        <v>5483</v>
      </c>
      <c r="C1771" s="332" t="s">
        <v>6</v>
      </c>
      <c r="D1771" s="333">
        <v>102</v>
      </c>
    </row>
    <row r="1772" spans="1:4">
      <c r="A1772" s="256" t="s">
        <v>5484</v>
      </c>
      <c r="B1772" s="332" t="s">
        <v>5485</v>
      </c>
      <c r="C1772" s="332" t="s">
        <v>6</v>
      </c>
      <c r="D1772" s="333">
        <v>1876.42</v>
      </c>
    </row>
    <row r="1773" spans="1:4">
      <c r="A1773" s="256" t="s">
        <v>5643</v>
      </c>
      <c r="B1773" s="332" t="s">
        <v>26954</v>
      </c>
      <c r="C1773" s="332" t="s">
        <v>6</v>
      </c>
      <c r="D1773" s="333">
        <v>5</v>
      </c>
    </row>
    <row r="1774" spans="1:4">
      <c r="A1774" s="256" t="s">
        <v>5726</v>
      </c>
      <c r="B1774" s="332" t="s">
        <v>5727</v>
      </c>
      <c r="C1774" s="332" t="s">
        <v>6</v>
      </c>
      <c r="D1774" s="333">
        <v>86.9</v>
      </c>
    </row>
    <row r="1775" spans="1:4">
      <c r="A1775" s="256" t="s">
        <v>5764</v>
      </c>
      <c r="B1775" s="332" t="s">
        <v>5144</v>
      </c>
      <c r="C1775" s="332" t="s">
        <v>6</v>
      </c>
      <c r="D1775" s="333">
        <v>174.96</v>
      </c>
    </row>
    <row r="1776" spans="1:4" ht="33.75">
      <c r="A1776" s="256" t="s">
        <v>5765</v>
      </c>
      <c r="B1776" s="332" t="s">
        <v>5766</v>
      </c>
      <c r="C1776" s="332" t="s">
        <v>6</v>
      </c>
      <c r="D1776" s="333">
        <v>36</v>
      </c>
    </row>
    <row r="1777" spans="1:4" ht="33.75">
      <c r="A1777" s="256" t="s">
        <v>5767</v>
      </c>
      <c r="B1777" s="332" t="s">
        <v>5146</v>
      </c>
      <c r="C1777" s="332" t="s">
        <v>6</v>
      </c>
      <c r="D1777" s="333">
        <v>29.5</v>
      </c>
    </row>
    <row r="1778" spans="1:4" ht="33.75">
      <c r="A1778" s="256" t="s">
        <v>5768</v>
      </c>
      <c r="B1778" s="332" t="s">
        <v>5145</v>
      </c>
      <c r="C1778" s="332" t="s">
        <v>6</v>
      </c>
      <c r="D1778" s="333">
        <v>35.9</v>
      </c>
    </row>
    <row r="1779" spans="1:4" ht="22.5">
      <c r="A1779" s="256" t="s">
        <v>5769</v>
      </c>
      <c r="B1779" s="332" t="s">
        <v>5148</v>
      </c>
      <c r="C1779" s="332" t="s">
        <v>6</v>
      </c>
      <c r="D1779" s="333">
        <v>163.57</v>
      </c>
    </row>
    <row r="1780" spans="1:4" ht="22.5">
      <c r="A1780" s="256" t="s">
        <v>5770</v>
      </c>
      <c r="B1780" s="332" t="s">
        <v>5147</v>
      </c>
      <c r="C1780" s="332" t="s">
        <v>6</v>
      </c>
      <c r="D1780" s="333">
        <v>137.68</v>
      </c>
    </row>
    <row r="1781" spans="1:4" ht="33.75">
      <c r="A1781" s="256" t="s">
        <v>5771</v>
      </c>
      <c r="B1781" s="332" t="s">
        <v>5149</v>
      </c>
      <c r="C1781" s="332" t="s">
        <v>6</v>
      </c>
      <c r="D1781" s="333">
        <v>88.97</v>
      </c>
    </row>
    <row r="1782" spans="1:4">
      <c r="A1782" s="256" t="s">
        <v>5815</v>
      </c>
      <c r="B1782" s="332" t="s">
        <v>5816</v>
      </c>
      <c r="C1782" s="332" t="s">
        <v>6</v>
      </c>
      <c r="D1782" s="333">
        <v>49.69</v>
      </c>
    </row>
    <row r="1783" spans="1:4">
      <c r="A1783" s="256" t="s">
        <v>5905</v>
      </c>
      <c r="B1783" s="332" t="s">
        <v>5906</v>
      </c>
      <c r="C1783" s="332" t="s">
        <v>6</v>
      </c>
      <c r="D1783" s="333">
        <v>0.9</v>
      </c>
    </row>
    <row r="1784" spans="1:4">
      <c r="A1784" s="256" t="s">
        <v>5907</v>
      </c>
      <c r="B1784" s="332" t="s">
        <v>5908</v>
      </c>
      <c r="C1784" s="332" t="s">
        <v>6</v>
      </c>
      <c r="D1784" s="333">
        <v>0.85</v>
      </c>
    </row>
    <row r="1785" spans="1:4">
      <c r="A1785" s="256" t="s">
        <v>5909</v>
      </c>
      <c r="B1785" s="332" t="s">
        <v>5910</v>
      </c>
      <c r="C1785" s="332" t="s">
        <v>6</v>
      </c>
      <c r="D1785" s="333">
        <v>0.56999999999999995</v>
      </c>
    </row>
    <row r="1786" spans="1:4">
      <c r="A1786" s="256" t="s">
        <v>5911</v>
      </c>
      <c r="B1786" s="332" t="s">
        <v>5912</v>
      </c>
      <c r="C1786" s="332" t="s">
        <v>6</v>
      </c>
      <c r="D1786" s="333">
        <v>0.2</v>
      </c>
    </row>
    <row r="1787" spans="1:4">
      <c r="A1787" s="256" t="s">
        <v>5913</v>
      </c>
      <c r="B1787" s="332" t="s">
        <v>5914</v>
      </c>
      <c r="C1787" s="332" t="s">
        <v>6</v>
      </c>
      <c r="D1787" s="333">
        <v>2.04</v>
      </c>
    </row>
    <row r="1788" spans="1:4">
      <c r="A1788" s="256" t="s">
        <v>5915</v>
      </c>
      <c r="B1788" s="332" t="s">
        <v>5916</v>
      </c>
      <c r="C1788" s="332" t="s">
        <v>6</v>
      </c>
      <c r="D1788" s="333">
        <v>1.05</v>
      </c>
    </row>
    <row r="1789" spans="1:4">
      <c r="A1789" s="256" t="s">
        <v>5917</v>
      </c>
      <c r="B1789" s="332" t="s">
        <v>5918</v>
      </c>
      <c r="C1789" s="332" t="s">
        <v>6</v>
      </c>
      <c r="D1789" s="333">
        <v>3.38</v>
      </c>
    </row>
    <row r="1790" spans="1:4">
      <c r="A1790" s="256" t="s">
        <v>5919</v>
      </c>
      <c r="B1790" s="332" t="s">
        <v>5920</v>
      </c>
      <c r="C1790" s="332" t="s">
        <v>6</v>
      </c>
      <c r="D1790" s="333">
        <v>3.02</v>
      </c>
    </row>
    <row r="1791" spans="1:4">
      <c r="A1791" s="256" t="s">
        <v>5921</v>
      </c>
      <c r="B1791" s="332" t="s">
        <v>5922</v>
      </c>
      <c r="C1791" s="332" t="s">
        <v>6</v>
      </c>
      <c r="D1791" s="333">
        <v>0.43</v>
      </c>
    </row>
    <row r="1792" spans="1:4">
      <c r="A1792" s="256" t="s">
        <v>5923</v>
      </c>
      <c r="B1792" s="332" t="s">
        <v>5924</v>
      </c>
      <c r="C1792" s="332" t="s">
        <v>6</v>
      </c>
      <c r="D1792" s="333">
        <v>3.65</v>
      </c>
    </row>
    <row r="1793" spans="1:4">
      <c r="A1793" s="256" t="s">
        <v>5931</v>
      </c>
      <c r="B1793" s="332" t="s">
        <v>5932</v>
      </c>
      <c r="C1793" s="332" t="s">
        <v>6</v>
      </c>
      <c r="D1793" s="333">
        <v>2.09</v>
      </c>
    </row>
    <row r="1794" spans="1:4">
      <c r="A1794" s="256" t="s">
        <v>5957</v>
      </c>
      <c r="B1794" s="332" t="s">
        <v>5958</v>
      </c>
      <c r="C1794" s="332" t="s">
        <v>6</v>
      </c>
      <c r="D1794" s="333">
        <v>36.200000000000003</v>
      </c>
    </row>
    <row r="1795" spans="1:4" ht="33.75">
      <c r="A1795" s="256" t="s">
        <v>6002</v>
      </c>
      <c r="B1795" s="332" t="s">
        <v>6003</v>
      </c>
      <c r="C1795" s="332" t="s">
        <v>6</v>
      </c>
      <c r="D1795" s="333">
        <v>135</v>
      </c>
    </row>
    <row r="1796" spans="1:4" ht="33.75">
      <c r="A1796" s="256" t="s">
        <v>6004</v>
      </c>
      <c r="B1796" s="332" t="s">
        <v>5150</v>
      </c>
      <c r="C1796" s="332" t="s">
        <v>6</v>
      </c>
      <c r="D1796" s="333">
        <v>250</v>
      </c>
    </row>
    <row r="1797" spans="1:4" ht="33.75">
      <c r="A1797" s="256" t="s">
        <v>6005</v>
      </c>
      <c r="B1797" s="332" t="s">
        <v>6006</v>
      </c>
      <c r="C1797" s="332" t="s">
        <v>6</v>
      </c>
      <c r="D1797" s="333">
        <v>46.15</v>
      </c>
    </row>
    <row r="1798" spans="1:4">
      <c r="A1798" s="256" t="s">
        <v>6019</v>
      </c>
      <c r="B1798" s="332" t="s">
        <v>5188</v>
      </c>
      <c r="C1798" s="332" t="s">
        <v>6</v>
      </c>
      <c r="D1798" s="333">
        <v>28.51</v>
      </c>
    </row>
    <row r="1799" spans="1:4">
      <c r="A1799" s="256" t="s">
        <v>6029</v>
      </c>
      <c r="B1799" s="332" t="s">
        <v>6030</v>
      </c>
      <c r="C1799" s="332" t="s">
        <v>41</v>
      </c>
      <c r="D1799" s="333">
        <v>38.9</v>
      </c>
    </row>
    <row r="1800" spans="1:4">
      <c r="A1800" s="256" t="s">
        <v>6031</v>
      </c>
      <c r="B1800" s="332" t="s">
        <v>6032</v>
      </c>
      <c r="C1800" s="332" t="s">
        <v>41</v>
      </c>
      <c r="D1800" s="333">
        <v>80.17</v>
      </c>
    </row>
    <row r="1801" spans="1:4">
      <c r="A1801" s="256" t="s">
        <v>6033</v>
      </c>
      <c r="B1801" s="332" t="s">
        <v>6034</v>
      </c>
      <c r="C1801" s="332" t="s">
        <v>6</v>
      </c>
      <c r="D1801" s="333">
        <v>29.11</v>
      </c>
    </row>
    <row r="1802" spans="1:4">
      <c r="A1802" s="256" t="s">
        <v>6035</v>
      </c>
      <c r="B1802" s="332" t="s">
        <v>6036</v>
      </c>
      <c r="C1802" s="332" t="s">
        <v>6</v>
      </c>
      <c r="D1802" s="333">
        <v>29.21</v>
      </c>
    </row>
    <row r="1803" spans="1:4">
      <c r="A1803" s="256" t="s">
        <v>6037</v>
      </c>
      <c r="B1803" s="332" t="s">
        <v>6038</v>
      </c>
      <c r="C1803" s="332" t="s">
        <v>6</v>
      </c>
      <c r="D1803" s="333">
        <v>32.39</v>
      </c>
    </row>
    <row r="1804" spans="1:4">
      <c r="A1804" s="256" t="s">
        <v>6039</v>
      </c>
      <c r="B1804" s="332" t="s">
        <v>6040</v>
      </c>
      <c r="C1804" s="332" t="s">
        <v>6</v>
      </c>
      <c r="D1804" s="333">
        <v>31.86</v>
      </c>
    </row>
    <row r="1805" spans="1:4">
      <c r="A1805" s="256" t="s">
        <v>6041</v>
      </c>
      <c r="B1805" s="332" t="s">
        <v>6042</v>
      </c>
      <c r="C1805" s="332" t="s">
        <v>6</v>
      </c>
      <c r="D1805" s="333">
        <v>26.34</v>
      </c>
    </row>
    <row r="1806" spans="1:4">
      <c r="A1806" s="256" t="s">
        <v>6053</v>
      </c>
      <c r="B1806" s="332" t="s">
        <v>6054</v>
      </c>
      <c r="C1806" s="332" t="s">
        <v>6</v>
      </c>
      <c r="D1806" s="333">
        <v>31.49</v>
      </c>
    </row>
    <row r="1807" spans="1:4">
      <c r="A1807" s="256" t="s">
        <v>6055</v>
      </c>
      <c r="B1807" s="332" t="s">
        <v>6056</v>
      </c>
      <c r="C1807" s="332" t="s">
        <v>6</v>
      </c>
      <c r="D1807" s="333">
        <v>42.45</v>
      </c>
    </row>
    <row r="1808" spans="1:4">
      <c r="A1808" s="256" t="s">
        <v>6057</v>
      </c>
      <c r="B1808" s="332" t="s">
        <v>6058</v>
      </c>
      <c r="C1808" s="332" t="s">
        <v>6</v>
      </c>
      <c r="D1808" s="333">
        <v>19.13</v>
      </c>
    </row>
    <row r="1809" spans="1:4">
      <c r="A1809" s="256" t="s">
        <v>6059</v>
      </c>
      <c r="B1809" s="332" t="s">
        <v>6060</v>
      </c>
      <c r="C1809" s="332" t="s">
        <v>6</v>
      </c>
      <c r="D1809" s="333">
        <v>98.32</v>
      </c>
    </row>
    <row r="1810" spans="1:4">
      <c r="A1810" s="256" t="s">
        <v>6061</v>
      </c>
      <c r="B1810" s="332" t="s">
        <v>6062</v>
      </c>
      <c r="C1810" s="332" t="s">
        <v>6</v>
      </c>
      <c r="D1810" s="333">
        <v>98.32</v>
      </c>
    </row>
    <row r="1811" spans="1:4">
      <c r="A1811" s="256" t="s">
        <v>6063</v>
      </c>
      <c r="B1811" s="332" t="s">
        <v>6064</v>
      </c>
      <c r="C1811" s="332" t="s">
        <v>6</v>
      </c>
      <c r="D1811" s="333">
        <v>135.79</v>
      </c>
    </row>
    <row r="1812" spans="1:4">
      <c r="A1812" s="256" t="s">
        <v>6065</v>
      </c>
      <c r="B1812" s="332" t="s">
        <v>6066</v>
      </c>
      <c r="C1812" s="332" t="s">
        <v>6</v>
      </c>
      <c r="D1812" s="333">
        <v>410.95</v>
      </c>
    </row>
    <row r="1813" spans="1:4">
      <c r="A1813" s="256" t="s">
        <v>6067</v>
      </c>
      <c r="B1813" s="332" t="s">
        <v>6068</v>
      </c>
      <c r="C1813" s="332" t="s">
        <v>6</v>
      </c>
      <c r="D1813" s="333">
        <v>42.89</v>
      </c>
    </row>
    <row r="1814" spans="1:4">
      <c r="A1814" s="256" t="s">
        <v>6069</v>
      </c>
      <c r="B1814" s="332" t="s">
        <v>6070</v>
      </c>
      <c r="C1814" s="332" t="s">
        <v>6</v>
      </c>
      <c r="D1814" s="333">
        <v>296</v>
      </c>
    </row>
    <row r="1815" spans="1:4">
      <c r="A1815" s="256" t="s">
        <v>6071</v>
      </c>
      <c r="B1815" s="332" t="s">
        <v>26955</v>
      </c>
      <c r="C1815" s="332" t="s">
        <v>6</v>
      </c>
      <c r="D1815" s="333">
        <v>55.47</v>
      </c>
    </row>
    <row r="1816" spans="1:4">
      <c r="A1816" s="256" t="s">
        <v>6094</v>
      </c>
      <c r="B1816" s="332" t="s">
        <v>6095</v>
      </c>
      <c r="C1816" s="332" t="s">
        <v>6</v>
      </c>
      <c r="D1816" s="333">
        <v>115.9</v>
      </c>
    </row>
    <row r="1817" spans="1:4">
      <c r="A1817" s="256" t="s">
        <v>6130</v>
      </c>
      <c r="B1817" s="332" t="s">
        <v>6131</v>
      </c>
      <c r="C1817" s="332" t="s">
        <v>6</v>
      </c>
      <c r="D1817" s="333">
        <v>239.9</v>
      </c>
    </row>
    <row r="1818" spans="1:4">
      <c r="A1818" s="256" t="s">
        <v>6164</v>
      </c>
      <c r="B1818" s="332" t="s">
        <v>6165</v>
      </c>
      <c r="C1818" s="332" t="s">
        <v>6</v>
      </c>
      <c r="D1818" s="333">
        <v>3.77</v>
      </c>
    </row>
    <row r="1819" spans="1:4">
      <c r="A1819" s="256" t="s">
        <v>6168</v>
      </c>
      <c r="B1819" s="332" t="s">
        <v>5189</v>
      </c>
      <c r="C1819" s="332" t="s">
        <v>6</v>
      </c>
      <c r="D1819" s="333">
        <v>245.1</v>
      </c>
    </row>
    <row r="1820" spans="1:4">
      <c r="A1820" s="256" t="s">
        <v>6277</v>
      </c>
      <c r="B1820" s="332" t="s">
        <v>6278</v>
      </c>
      <c r="C1820" s="332" t="s">
        <v>6</v>
      </c>
      <c r="D1820" s="333">
        <v>123.71</v>
      </c>
    </row>
    <row r="1821" spans="1:4">
      <c r="A1821" s="256" t="s">
        <v>6273</v>
      </c>
      <c r="B1821" s="332" t="s">
        <v>6274</v>
      </c>
      <c r="C1821" s="332" t="s">
        <v>6</v>
      </c>
      <c r="D1821" s="333">
        <v>29.68</v>
      </c>
    </row>
    <row r="1822" spans="1:4">
      <c r="A1822" s="256" t="s">
        <v>6281</v>
      </c>
      <c r="B1822" s="332" t="s">
        <v>6282</v>
      </c>
      <c r="C1822" s="332" t="s">
        <v>6</v>
      </c>
      <c r="D1822" s="333">
        <v>5.71</v>
      </c>
    </row>
    <row r="1823" spans="1:4">
      <c r="A1823" s="256" t="s">
        <v>6285</v>
      </c>
      <c r="B1823" s="332" t="s">
        <v>6286</v>
      </c>
      <c r="C1823" s="332" t="s">
        <v>6</v>
      </c>
      <c r="D1823" s="333">
        <v>11.3</v>
      </c>
    </row>
    <row r="1824" spans="1:4">
      <c r="A1824" s="256" t="s">
        <v>6305</v>
      </c>
      <c r="B1824" s="332" t="s">
        <v>26956</v>
      </c>
      <c r="C1824" s="332" t="s">
        <v>6</v>
      </c>
      <c r="D1824" s="333">
        <v>27</v>
      </c>
    </row>
    <row r="1825" spans="1:4">
      <c r="A1825" s="256" t="s">
        <v>6289</v>
      </c>
      <c r="B1825" s="332" t="s">
        <v>6290</v>
      </c>
      <c r="C1825" s="332" t="s">
        <v>6</v>
      </c>
      <c r="D1825" s="333">
        <v>8.6</v>
      </c>
    </row>
    <row r="1826" spans="1:4">
      <c r="A1826" s="256" t="s">
        <v>6291</v>
      </c>
      <c r="B1826" s="332" t="s">
        <v>6292</v>
      </c>
      <c r="C1826" s="332" t="s">
        <v>6</v>
      </c>
      <c r="D1826" s="333">
        <v>2.09</v>
      </c>
    </row>
    <row r="1827" spans="1:4">
      <c r="A1827" s="256" t="s">
        <v>6293</v>
      </c>
      <c r="B1827" s="332" t="s">
        <v>6294</v>
      </c>
      <c r="C1827" s="332" t="s">
        <v>6</v>
      </c>
      <c r="D1827" s="333">
        <v>1.08</v>
      </c>
    </row>
    <row r="1828" spans="1:4">
      <c r="A1828" s="256" t="s">
        <v>6295</v>
      </c>
      <c r="B1828" s="332" t="s">
        <v>6296</v>
      </c>
      <c r="C1828" s="332" t="s">
        <v>6</v>
      </c>
      <c r="D1828" s="333">
        <v>3.36</v>
      </c>
    </row>
    <row r="1829" spans="1:4">
      <c r="A1829" s="256" t="s">
        <v>6297</v>
      </c>
      <c r="B1829" s="332" t="s">
        <v>6298</v>
      </c>
      <c r="C1829" s="332" t="s">
        <v>6</v>
      </c>
      <c r="D1829" s="333">
        <v>2.0099999999999998</v>
      </c>
    </row>
    <row r="1830" spans="1:4">
      <c r="A1830" s="256" t="s">
        <v>6299</v>
      </c>
      <c r="B1830" s="332" t="s">
        <v>6300</v>
      </c>
      <c r="C1830" s="332" t="s">
        <v>6</v>
      </c>
      <c r="D1830" s="333">
        <v>4.54</v>
      </c>
    </row>
    <row r="1831" spans="1:4">
      <c r="A1831" s="256" t="s">
        <v>6301</v>
      </c>
      <c r="B1831" s="332" t="s">
        <v>6302</v>
      </c>
      <c r="C1831" s="332" t="s">
        <v>6</v>
      </c>
      <c r="D1831" s="333">
        <v>24.63</v>
      </c>
    </row>
    <row r="1832" spans="1:4">
      <c r="A1832" s="256" t="s">
        <v>6303</v>
      </c>
      <c r="B1832" s="332" t="s">
        <v>6304</v>
      </c>
      <c r="C1832" s="332" t="s">
        <v>6</v>
      </c>
      <c r="D1832" s="333">
        <v>24.63</v>
      </c>
    </row>
    <row r="1833" spans="1:4">
      <c r="A1833" s="256" t="s">
        <v>6324</v>
      </c>
      <c r="B1833" s="332" t="s">
        <v>26957</v>
      </c>
      <c r="C1833" s="332" t="s">
        <v>6</v>
      </c>
      <c r="D1833" s="333">
        <v>0.69</v>
      </c>
    </row>
    <row r="1834" spans="1:4">
      <c r="A1834" s="256" t="s">
        <v>6333</v>
      </c>
      <c r="B1834" s="332" t="s">
        <v>26958</v>
      </c>
      <c r="C1834" s="332" t="s">
        <v>6</v>
      </c>
      <c r="D1834" s="333">
        <v>0.57999999999999996</v>
      </c>
    </row>
    <row r="1835" spans="1:4">
      <c r="A1835" s="256" t="s">
        <v>6318</v>
      </c>
      <c r="B1835" s="332" t="s">
        <v>6319</v>
      </c>
      <c r="C1835" s="332" t="s">
        <v>6</v>
      </c>
      <c r="D1835" s="333">
        <v>1.06</v>
      </c>
    </row>
    <row r="1836" spans="1:4">
      <c r="A1836" s="256" t="s">
        <v>6320</v>
      </c>
      <c r="B1836" s="332" t="s">
        <v>6321</v>
      </c>
      <c r="C1836" s="332" t="s">
        <v>6</v>
      </c>
      <c r="D1836" s="333">
        <v>0.78</v>
      </c>
    </row>
    <row r="1837" spans="1:4">
      <c r="A1837" s="256" t="s">
        <v>6322</v>
      </c>
      <c r="B1837" s="332" t="s">
        <v>6323</v>
      </c>
      <c r="C1837" s="332" t="s">
        <v>6</v>
      </c>
      <c r="D1837" s="333">
        <v>0.66</v>
      </c>
    </row>
    <row r="1838" spans="1:4">
      <c r="A1838" s="256" t="s">
        <v>6325</v>
      </c>
      <c r="B1838" s="332" t="s">
        <v>6326</v>
      </c>
      <c r="C1838" s="332" t="s">
        <v>6</v>
      </c>
      <c r="D1838" s="333">
        <v>2.61</v>
      </c>
    </row>
    <row r="1839" spans="1:4">
      <c r="A1839" s="256" t="s">
        <v>6327</v>
      </c>
      <c r="B1839" s="332" t="s">
        <v>6328</v>
      </c>
      <c r="C1839" s="332" t="s">
        <v>6</v>
      </c>
      <c r="D1839" s="333">
        <v>2.15</v>
      </c>
    </row>
    <row r="1840" spans="1:4">
      <c r="A1840" s="256" t="s">
        <v>6329</v>
      </c>
      <c r="B1840" s="332" t="s">
        <v>6330</v>
      </c>
      <c r="C1840" s="332" t="s">
        <v>6</v>
      </c>
      <c r="D1840" s="333">
        <v>8.5399999999999991</v>
      </c>
    </row>
    <row r="1841" spans="1:4">
      <c r="A1841" s="256" t="s">
        <v>6331</v>
      </c>
      <c r="B1841" s="332" t="s">
        <v>6332</v>
      </c>
      <c r="C1841" s="332" t="s">
        <v>6</v>
      </c>
      <c r="D1841" s="333">
        <v>5.0199999999999996</v>
      </c>
    </row>
    <row r="1842" spans="1:4">
      <c r="A1842" s="256" t="s">
        <v>6334</v>
      </c>
      <c r="B1842" s="332" t="s">
        <v>6335</v>
      </c>
      <c r="C1842" s="332" t="s">
        <v>6</v>
      </c>
      <c r="D1842" s="333">
        <v>5.12</v>
      </c>
    </row>
    <row r="1843" spans="1:4">
      <c r="A1843" s="256" t="s">
        <v>6402</v>
      </c>
      <c r="B1843" s="332" t="s">
        <v>6403</v>
      </c>
      <c r="C1843" s="332" t="s">
        <v>6</v>
      </c>
      <c r="D1843" s="333">
        <v>5.45</v>
      </c>
    </row>
    <row r="1844" spans="1:4">
      <c r="A1844" s="256" t="s">
        <v>6410</v>
      </c>
      <c r="B1844" s="332" t="s">
        <v>6411</v>
      </c>
      <c r="C1844" s="332" t="s">
        <v>41</v>
      </c>
      <c r="D1844" s="333">
        <v>8.75</v>
      </c>
    </row>
    <row r="1845" spans="1:4">
      <c r="A1845" s="256" t="s">
        <v>6462</v>
      </c>
      <c r="B1845" s="332" t="s">
        <v>6463</v>
      </c>
      <c r="C1845" s="332" t="s">
        <v>41</v>
      </c>
      <c r="D1845" s="333">
        <v>35.06</v>
      </c>
    </row>
    <row r="1846" spans="1:4">
      <c r="A1846" s="256" t="s">
        <v>6464</v>
      </c>
      <c r="B1846" s="332" t="s">
        <v>5117</v>
      </c>
      <c r="C1846" s="332" t="s">
        <v>41</v>
      </c>
      <c r="D1846" s="333">
        <v>7.41</v>
      </c>
    </row>
    <row r="1847" spans="1:4">
      <c r="A1847" s="256" t="s">
        <v>6465</v>
      </c>
      <c r="B1847" s="332" t="s">
        <v>6466</v>
      </c>
      <c r="C1847" s="332" t="s">
        <v>41</v>
      </c>
      <c r="D1847" s="333">
        <v>91.15</v>
      </c>
    </row>
    <row r="1848" spans="1:4">
      <c r="A1848" s="256" t="s">
        <v>6467</v>
      </c>
      <c r="B1848" s="332" t="s">
        <v>5118</v>
      </c>
      <c r="C1848" s="332" t="s">
        <v>41</v>
      </c>
      <c r="D1848" s="333">
        <v>11.8</v>
      </c>
    </row>
    <row r="1849" spans="1:4">
      <c r="A1849" s="256" t="s">
        <v>6468</v>
      </c>
      <c r="B1849" s="332" t="s">
        <v>5119</v>
      </c>
      <c r="C1849" s="332" t="s">
        <v>41</v>
      </c>
      <c r="D1849" s="333">
        <v>18.22</v>
      </c>
    </row>
    <row r="1850" spans="1:4">
      <c r="A1850" s="256" t="s">
        <v>6469</v>
      </c>
      <c r="B1850" s="332" t="s">
        <v>5120</v>
      </c>
      <c r="C1850" s="332" t="s">
        <v>41</v>
      </c>
      <c r="D1850" s="333">
        <v>25.18</v>
      </c>
    </row>
    <row r="1851" spans="1:4">
      <c r="A1851" s="256" t="s">
        <v>6470</v>
      </c>
      <c r="B1851" s="332" t="s">
        <v>5116</v>
      </c>
      <c r="C1851" s="332" t="s">
        <v>41</v>
      </c>
      <c r="D1851" s="333">
        <v>5.88</v>
      </c>
    </row>
    <row r="1852" spans="1:4">
      <c r="A1852" s="256" t="s">
        <v>6471</v>
      </c>
      <c r="B1852" s="332" t="s">
        <v>5121</v>
      </c>
      <c r="C1852" s="332" t="s">
        <v>41</v>
      </c>
      <c r="D1852" s="333">
        <v>49.4</v>
      </c>
    </row>
    <row r="1853" spans="1:4">
      <c r="A1853" s="256" t="s">
        <v>6472</v>
      </c>
      <c r="B1853" s="332" t="s">
        <v>5122</v>
      </c>
      <c r="C1853" s="332" t="s">
        <v>41</v>
      </c>
      <c r="D1853" s="333">
        <v>3.95</v>
      </c>
    </row>
    <row r="1854" spans="1:4">
      <c r="A1854" s="256" t="s">
        <v>6606</v>
      </c>
      <c r="B1854" s="332" t="s">
        <v>6607</v>
      </c>
      <c r="C1854" s="332" t="s">
        <v>41</v>
      </c>
      <c r="D1854" s="333">
        <v>5.95</v>
      </c>
    </row>
    <row r="1855" spans="1:4" ht="45">
      <c r="A1855" s="256" t="s">
        <v>6626</v>
      </c>
      <c r="B1855" s="332" t="s">
        <v>32587</v>
      </c>
      <c r="C1855" s="332" t="s">
        <v>41</v>
      </c>
      <c r="D1855" s="333">
        <v>210.19</v>
      </c>
    </row>
    <row r="1856" spans="1:4">
      <c r="A1856" s="256" t="s">
        <v>6627</v>
      </c>
      <c r="B1856" s="332" t="s">
        <v>6628</v>
      </c>
      <c r="C1856" s="332" t="s">
        <v>41</v>
      </c>
      <c r="D1856" s="333">
        <v>3.84</v>
      </c>
    </row>
    <row r="1857" spans="1:4">
      <c r="A1857" s="256" t="s">
        <v>6629</v>
      </c>
      <c r="B1857" s="332" t="s">
        <v>6630</v>
      </c>
      <c r="C1857" s="332" t="s">
        <v>41</v>
      </c>
      <c r="D1857" s="333">
        <v>5.04</v>
      </c>
    </row>
    <row r="1858" spans="1:4">
      <c r="A1858" s="256" t="s">
        <v>6631</v>
      </c>
      <c r="B1858" s="332" t="s">
        <v>6632</v>
      </c>
      <c r="C1858" s="332" t="s">
        <v>41</v>
      </c>
      <c r="D1858" s="333">
        <v>5.3</v>
      </c>
    </row>
    <row r="1859" spans="1:4">
      <c r="A1859" s="256" t="s">
        <v>6633</v>
      </c>
      <c r="B1859" s="332" t="s">
        <v>6634</v>
      </c>
      <c r="C1859" s="332" t="s">
        <v>41</v>
      </c>
      <c r="D1859" s="333">
        <v>5.71</v>
      </c>
    </row>
    <row r="1860" spans="1:4">
      <c r="A1860" s="256" t="s">
        <v>6635</v>
      </c>
      <c r="B1860" s="332" t="s">
        <v>6636</v>
      </c>
      <c r="C1860" s="332" t="s">
        <v>41</v>
      </c>
      <c r="D1860" s="333">
        <v>5.85</v>
      </c>
    </row>
    <row r="1861" spans="1:4">
      <c r="A1861" s="256" t="s">
        <v>6637</v>
      </c>
      <c r="B1861" s="332" t="s">
        <v>6638</v>
      </c>
      <c r="C1861" s="332" t="s">
        <v>41</v>
      </c>
      <c r="D1861" s="333">
        <v>64.37</v>
      </c>
    </row>
    <row r="1862" spans="1:4">
      <c r="A1862" s="256" t="s">
        <v>6639</v>
      </c>
      <c r="B1862" s="332" t="s">
        <v>6640</v>
      </c>
      <c r="C1862" s="332" t="s">
        <v>41</v>
      </c>
      <c r="D1862" s="333">
        <v>79.75</v>
      </c>
    </row>
    <row r="1863" spans="1:4">
      <c r="A1863" s="256" t="s">
        <v>6641</v>
      </c>
      <c r="B1863" s="332" t="s">
        <v>6642</v>
      </c>
      <c r="C1863" s="332" t="s">
        <v>41</v>
      </c>
      <c r="D1863" s="333">
        <v>8.99</v>
      </c>
    </row>
    <row r="1864" spans="1:4">
      <c r="A1864" s="256" t="s">
        <v>6643</v>
      </c>
      <c r="B1864" s="332" t="s">
        <v>6644</v>
      </c>
      <c r="C1864" s="332" t="s">
        <v>41</v>
      </c>
      <c r="D1864" s="333">
        <v>97.77</v>
      </c>
    </row>
    <row r="1865" spans="1:4">
      <c r="A1865" s="256" t="s">
        <v>6645</v>
      </c>
      <c r="B1865" s="332" t="s">
        <v>6646</v>
      </c>
      <c r="C1865" s="332" t="s">
        <v>41</v>
      </c>
      <c r="D1865" s="333">
        <v>1.86</v>
      </c>
    </row>
    <row r="1866" spans="1:4">
      <c r="A1866" s="256" t="s">
        <v>6647</v>
      </c>
      <c r="B1866" s="332" t="s">
        <v>6648</v>
      </c>
      <c r="C1866" s="332" t="s">
        <v>41</v>
      </c>
      <c r="D1866" s="333">
        <v>128.75</v>
      </c>
    </row>
    <row r="1867" spans="1:4">
      <c r="A1867" s="256" t="s">
        <v>6649</v>
      </c>
      <c r="B1867" s="332" t="s">
        <v>6650</v>
      </c>
      <c r="C1867" s="332" t="s">
        <v>41</v>
      </c>
      <c r="D1867" s="333">
        <v>13.67</v>
      </c>
    </row>
    <row r="1868" spans="1:4">
      <c r="A1868" s="256" t="s">
        <v>6651</v>
      </c>
      <c r="B1868" s="332" t="s">
        <v>5123</v>
      </c>
      <c r="C1868" s="332" t="s">
        <v>41</v>
      </c>
      <c r="D1868" s="333">
        <v>161.12</v>
      </c>
    </row>
    <row r="1869" spans="1:4">
      <c r="A1869" s="256" t="s">
        <v>6652</v>
      </c>
      <c r="B1869" s="332" t="s">
        <v>6653</v>
      </c>
      <c r="C1869" s="332" t="s">
        <v>41</v>
      </c>
      <c r="D1869" s="333">
        <v>18.850000000000001</v>
      </c>
    </row>
    <row r="1870" spans="1:4">
      <c r="A1870" s="256" t="s">
        <v>6654</v>
      </c>
      <c r="B1870" s="332" t="s">
        <v>6655</v>
      </c>
      <c r="C1870" s="332" t="s">
        <v>41</v>
      </c>
      <c r="D1870" s="333">
        <v>2.67</v>
      </c>
    </row>
    <row r="1871" spans="1:4">
      <c r="A1871" s="256" t="s">
        <v>6656</v>
      </c>
      <c r="B1871" s="332" t="s">
        <v>6657</v>
      </c>
      <c r="C1871" s="332" t="s">
        <v>41</v>
      </c>
      <c r="D1871" s="333">
        <v>26.87</v>
      </c>
    </row>
    <row r="1872" spans="1:4">
      <c r="A1872" s="256" t="s">
        <v>6658</v>
      </c>
      <c r="B1872" s="332" t="s">
        <v>6659</v>
      </c>
      <c r="C1872" s="332" t="s">
        <v>41</v>
      </c>
      <c r="D1872" s="333">
        <v>3.65</v>
      </c>
    </row>
    <row r="1873" spans="1:4">
      <c r="A1873" s="256" t="s">
        <v>6660</v>
      </c>
      <c r="B1873" s="332" t="s">
        <v>6661</v>
      </c>
      <c r="C1873" s="332" t="s">
        <v>41</v>
      </c>
      <c r="D1873" s="333">
        <v>37.22</v>
      </c>
    </row>
    <row r="1874" spans="1:4">
      <c r="A1874" s="256" t="s">
        <v>6662</v>
      </c>
      <c r="B1874" s="332" t="s">
        <v>6663</v>
      </c>
      <c r="C1874" s="332" t="s">
        <v>41</v>
      </c>
      <c r="D1874" s="333">
        <v>49.45</v>
      </c>
    </row>
    <row r="1875" spans="1:4">
      <c r="A1875" s="256" t="s">
        <v>6762</v>
      </c>
      <c r="B1875" s="332" t="s">
        <v>6763</v>
      </c>
      <c r="C1875" s="332" t="s">
        <v>41</v>
      </c>
      <c r="D1875" s="333">
        <v>95.3</v>
      </c>
    </row>
    <row r="1876" spans="1:4">
      <c r="A1876" s="256" t="s">
        <v>6764</v>
      </c>
      <c r="B1876" s="332" t="s">
        <v>6765</v>
      </c>
      <c r="C1876" s="332" t="s">
        <v>41</v>
      </c>
      <c r="D1876" s="333">
        <v>150.63</v>
      </c>
    </row>
    <row r="1877" spans="1:4">
      <c r="A1877" s="256" t="s">
        <v>6766</v>
      </c>
      <c r="B1877" s="332" t="s">
        <v>6767</v>
      </c>
      <c r="C1877" s="332" t="s">
        <v>41</v>
      </c>
      <c r="D1877" s="333">
        <v>39.840000000000003</v>
      </c>
    </row>
    <row r="1878" spans="1:4">
      <c r="A1878" s="256" t="s">
        <v>6769</v>
      </c>
      <c r="B1878" s="332" t="s">
        <v>6768</v>
      </c>
      <c r="C1878" s="332" t="s">
        <v>41</v>
      </c>
      <c r="D1878" s="333">
        <v>41.23</v>
      </c>
    </row>
    <row r="1879" spans="1:4">
      <c r="A1879" s="256" t="s">
        <v>6770</v>
      </c>
      <c r="B1879" s="332" t="s">
        <v>6771</v>
      </c>
      <c r="C1879" s="332" t="s">
        <v>41</v>
      </c>
      <c r="D1879" s="333">
        <v>57.42</v>
      </c>
    </row>
    <row r="1880" spans="1:4">
      <c r="A1880" s="256" t="s">
        <v>6772</v>
      </c>
      <c r="B1880" s="332" t="s">
        <v>6773</v>
      </c>
      <c r="C1880" s="332" t="s">
        <v>41</v>
      </c>
      <c r="D1880" s="333">
        <v>8.91</v>
      </c>
    </row>
    <row r="1881" spans="1:4">
      <c r="A1881" s="256" t="s">
        <v>6774</v>
      </c>
      <c r="B1881" s="332" t="s">
        <v>6775</v>
      </c>
      <c r="C1881" s="332" t="s">
        <v>41</v>
      </c>
      <c r="D1881" s="333">
        <v>13.62</v>
      </c>
    </row>
    <row r="1882" spans="1:4">
      <c r="A1882" s="256" t="s">
        <v>6776</v>
      </c>
      <c r="B1882" s="332" t="s">
        <v>6777</v>
      </c>
      <c r="C1882" s="332" t="s">
        <v>41</v>
      </c>
      <c r="D1882" s="333">
        <v>18.510000000000002</v>
      </c>
    </row>
    <row r="1883" spans="1:4">
      <c r="A1883" s="256" t="s">
        <v>6778</v>
      </c>
      <c r="B1883" s="332" t="s">
        <v>6779</v>
      </c>
      <c r="C1883" s="332" t="s">
        <v>41</v>
      </c>
      <c r="D1883" s="333">
        <v>62.49</v>
      </c>
    </row>
    <row r="1884" spans="1:4">
      <c r="A1884" s="256" t="s">
        <v>6780</v>
      </c>
      <c r="B1884" s="332" t="s">
        <v>6781</v>
      </c>
      <c r="C1884" s="332" t="s">
        <v>41</v>
      </c>
      <c r="D1884" s="333">
        <v>77.98</v>
      </c>
    </row>
    <row r="1885" spans="1:4">
      <c r="A1885" s="256" t="s">
        <v>6782</v>
      </c>
      <c r="B1885" s="332" t="s">
        <v>6783</v>
      </c>
      <c r="C1885" s="332" t="s">
        <v>41</v>
      </c>
      <c r="D1885" s="333">
        <v>95.71</v>
      </c>
    </row>
    <row r="1886" spans="1:4">
      <c r="A1886" s="256" t="s">
        <v>6784</v>
      </c>
      <c r="B1886" s="332" t="s">
        <v>6785</v>
      </c>
      <c r="C1886" s="332" t="s">
        <v>41</v>
      </c>
      <c r="D1886" s="333">
        <v>126.47</v>
      </c>
    </row>
    <row r="1887" spans="1:4">
      <c r="A1887" s="256" t="s">
        <v>6786</v>
      </c>
      <c r="B1887" s="332" t="s">
        <v>6787</v>
      </c>
      <c r="C1887" s="332" t="s">
        <v>41</v>
      </c>
      <c r="D1887" s="333">
        <v>156.52000000000001</v>
      </c>
    </row>
    <row r="1888" spans="1:4">
      <c r="A1888" s="256" t="s">
        <v>6788</v>
      </c>
      <c r="B1888" s="332" t="s">
        <v>6789</v>
      </c>
      <c r="C1888" s="332" t="s">
        <v>41</v>
      </c>
      <c r="D1888" s="333">
        <v>202.51</v>
      </c>
    </row>
    <row r="1889" spans="1:4">
      <c r="A1889" s="256" t="s">
        <v>6790</v>
      </c>
      <c r="B1889" s="332" t="s">
        <v>6791</v>
      </c>
      <c r="C1889" s="332" t="s">
        <v>41</v>
      </c>
      <c r="D1889" s="333">
        <v>250.92</v>
      </c>
    </row>
    <row r="1890" spans="1:4">
      <c r="A1890" s="256" t="s">
        <v>6792</v>
      </c>
      <c r="B1890" s="332" t="s">
        <v>6793</v>
      </c>
      <c r="C1890" s="332" t="s">
        <v>41</v>
      </c>
      <c r="D1890" s="333">
        <v>26.26</v>
      </c>
    </row>
    <row r="1891" spans="1:4">
      <c r="A1891" s="256" t="s">
        <v>6794</v>
      </c>
      <c r="B1891" s="332" t="s">
        <v>6795</v>
      </c>
      <c r="C1891" s="332" t="s">
        <v>41</v>
      </c>
      <c r="D1891" s="333">
        <v>36.270000000000003</v>
      </c>
    </row>
    <row r="1892" spans="1:4">
      <c r="A1892" s="256" t="s">
        <v>6796</v>
      </c>
      <c r="B1892" s="332" t="s">
        <v>6797</v>
      </c>
      <c r="C1892" s="332" t="s">
        <v>41</v>
      </c>
      <c r="D1892" s="333">
        <v>49.14</v>
      </c>
    </row>
    <row r="1893" spans="1:4">
      <c r="A1893" s="256" t="s">
        <v>6798</v>
      </c>
      <c r="B1893" s="332" t="s">
        <v>5126</v>
      </c>
      <c r="C1893" s="332" t="s">
        <v>41</v>
      </c>
      <c r="D1893" s="333">
        <v>5.69</v>
      </c>
    </row>
    <row r="1894" spans="1:4">
      <c r="A1894" s="256" t="s">
        <v>6799</v>
      </c>
      <c r="B1894" s="332" t="s">
        <v>6800</v>
      </c>
      <c r="C1894" s="332" t="s">
        <v>41</v>
      </c>
      <c r="D1894" s="333">
        <v>1.96</v>
      </c>
    </row>
    <row r="1895" spans="1:4">
      <c r="A1895" s="256" t="s">
        <v>6801</v>
      </c>
      <c r="B1895" s="332" t="s">
        <v>5124</v>
      </c>
      <c r="C1895" s="332" t="s">
        <v>41</v>
      </c>
      <c r="D1895" s="333">
        <v>2.88</v>
      </c>
    </row>
    <row r="1896" spans="1:4">
      <c r="A1896" s="256" t="s">
        <v>6802</v>
      </c>
      <c r="B1896" s="332" t="s">
        <v>5125</v>
      </c>
      <c r="C1896" s="332" t="s">
        <v>41</v>
      </c>
      <c r="D1896" s="333">
        <v>3.26</v>
      </c>
    </row>
    <row r="1897" spans="1:4">
      <c r="A1897" s="256" t="s">
        <v>6803</v>
      </c>
      <c r="B1897" s="332" t="s">
        <v>6804</v>
      </c>
      <c r="C1897" s="332" t="s">
        <v>41</v>
      </c>
      <c r="D1897" s="333">
        <v>1.2</v>
      </c>
    </row>
    <row r="1898" spans="1:4">
      <c r="A1898" s="256" t="s">
        <v>6805</v>
      </c>
      <c r="B1898" s="332" t="s">
        <v>6806</v>
      </c>
      <c r="C1898" s="332" t="s">
        <v>41</v>
      </c>
      <c r="D1898" s="333">
        <v>1.5</v>
      </c>
    </row>
    <row r="1899" spans="1:4">
      <c r="A1899" s="256" t="s">
        <v>6809</v>
      </c>
      <c r="B1899" s="332" t="s">
        <v>6810</v>
      </c>
      <c r="C1899" s="332" t="s">
        <v>41</v>
      </c>
      <c r="D1899" s="333">
        <v>1.86</v>
      </c>
    </row>
    <row r="1900" spans="1:4">
      <c r="A1900" s="256" t="s">
        <v>6812</v>
      </c>
      <c r="B1900" s="332" t="s">
        <v>6813</v>
      </c>
      <c r="C1900" s="332" t="s">
        <v>41</v>
      </c>
      <c r="D1900" s="333">
        <v>1.4</v>
      </c>
    </row>
    <row r="1901" spans="1:4">
      <c r="A1901" s="256" t="s">
        <v>6814</v>
      </c>
      <c r="B1901" s="332" t="s">
        <v>6815</v>
      </c>
      <c r="C1901" s="332" t="s">
        <v>41</v>
      </c>
      <c r="D1901" s="333">
        <v>1.42</v>
      </c>
    </row>
    <row r="1902" spans="1:4">
      <c r="A1902" s="256" t="s">
        <v>6816</v>
      </c>
      <c r="B1902" s="332" t="s">
        <v>6817</v>
      </c>
      <c r="C1902" s="332" t="s">
        <v>41</v>
      </c>
      <c r="D1902" s="333">
        <v>1.96</v>
      </c>
    </row>
    <row r="1903" spans="1:4">
      <c r="A1903" s="256" t="s">
        <v>6807</v>
      </c>
      <c r="B1903" s="332" t="s">
        <v>6808</v>
      </c>
      <c r="C1903" s="332" t="s">
        <v>41</v>
      </c>
      <c r="D1903" s="333">
        <v>2.39</v>
      </c>
    </row>
    <row r="1904" spans="1:4">
      <c r="A1904" s="256" t="s">
        <v>6811</v>
      </c>
      <c r="B1904" s="332" t="s">
        <v>5127</v>
      </c>
      <c r="C1904" s="332" t="s">
        <v>41</v>
      </c>
      <c r="D1904" s="333">
        <v>56.08</v>
      </c>
    </row>
    <row r="1905" spans="1:4">
      <c r="A1905" s="256" t="s">
        <v>6818</v>
      </c>
      <c r="B1905" s="332" t="s">
        <v>6819</v>
      </c>
      <c r="C1905" s="332" t="s">
        <v>41</v>
      </c>
      <c r="D1905" s="333">
        <v>6.8</v>
      </c>
    </row>
    <row r="1906" spans="1:4">
      <c r="A1906" s="256" t="s">
        <v>6820</v>
      </c>
      <c r="B1906" s="332" t="s">
        <v>6821</v>
      </c>
      <c r="C1906" s="332" t="s">
        <v>41</v>
      </c>
      <c r="D1906" s="333">
        <v>3.3</v>
      </c>
    </row>
    <row r="1907" spans="1:4">
      <c r="A1907" s="256" t="s">
        <v>6822</v>
      </c>
      <c r="B1907" s="332" t="s">
        <v>6823</v>
      </c>
      <c r="C1907" s="332" t="s">
        <v>41</v>
      </c>
      <c r="D1907" s="333">
        <v>3.8</v>
      </c>
    </row>
    <row r="1908" spans="1:4">
      <c r="A1908" s="256" t="s">
        <v>6824</v>
      </c>
      <c r="B1908" s="332" t="s">
        <v>6825</v>
      </c>
      <c r="C1908" s="332" t="s">
        <v>41</v>
      </c>
      <c r="D1908" s="333">
        <v>0.61</v>
      </c>
    </row>
    <row r="1909" spans="1:4">
      <c r="A1909" s="256" t="s">
        <v>6826</v>
      </c>
      <c r="B1909" s="332" t="s">
        <v>6827</v>
      </c>
      <c r="C1909" s="332" t="s">
        <v>41</v>
      </c>
      <c r="D1909" s="333">
        <v>1.06</v>
      </c>
    </row>
    <row r="1910" spans="1:4">
      <c r="A1910" s="256" t="s">
        <v>6828</v>
      </c>
      <c r="B1910" s="332" t="s">
        <v>6829</v>
      </c>
      <c r="C1910" s="332" t="s">
        <v>41</v>
      </c>
      <c r="D1910" s="333">
        <v>1.64</v>
      </c>
    </row>
    <row r="1911" spans="1:4">
      <c r="A1911" s="256" t="s">
        <v>6830</v>
      </c>
      <c r="B1911" s="332" t="s">
        <v>6831</v>
      </c>
      <c r="C1911" s="332" t="s">
        <v>41</v>
      </c>
      <c r="D1911" s="333">
        <v>2.09</v>
      </c>
    </row>
    <row r="1912" spans="1:4">
      <c r="A1912" s="256" t="s">
        <v>6832</v>
      </c>
      <c r="B1912" s="332" t="s">
        <v>6833</v>
      </c>
      <c r="C1912" s="332" t="s">
        <v>41</v>
      </c>
      <c r="D1912" s="333">
        <v>2.81</v>
      </c>
    </row>
    <row r="1913" spans="1:4">
      <c r="A1913" s="256" t="s">
        <v>6834</v>
      </c>
      <c r="B1913" s="332" t="s">
        <v>6835</v>
      </c>
      <c r="C1913" s="332" t="s">
        <v>41</v>
      </c>
      <c r="D1913" s="333">
        <v>3.24</v>
      </c>
    </row>
    <row r="1914" spans="1:4">
      <c r="A1914" s="256" t="s">
        <v>6836</v>
      </c>
      <c r="B1914" s="332" t="s">
        <v>6837</v>
      </c>
      <c r="C1914" s="332" t="s">
        <v>41</v>
      </c>
      <c r="D1914" s="333">
        <v>6.35</v>
      </c>
    </row>
    <row r="1915" spans="1:4">
      <c r="A1915" s="256" t="s">
        <v>6838</v>
      </c>
      <c r="B1915" s="332" t="s">
        <v>6839</v>
      </c>
      <c r="C1915" s="332" t="s">
        <v>41</v>
      </c>
      <c r="D1915" s="333">
        <v>48.59</v>
      </c>
    </row>
    <row r="1916" spans="1:4">
      <c r="A1916" s="256" t="s">
        <v>6840</v>
      </c>
      <c r="B1916" s="332" t="s">
        <v>6841</v>
      </c>
      <c r="C1916" s="332" t="s">
        <v>41</v>
      </c>
      <c r="D1916" s="333">
        <v>12.31</v>
      </c>
    </row>
    <row r="1917" spans="1:4">
      <c r="A1917" s="256" t="s">
        <v>6842</v>
      </c>
      <c r="B1917" s="332" t="s">
        <v>6843</v>
      </c>
      <c r="C1917" s="332" t="s">
        <v>41</v>
      </c>
      <c r="D1917" s="333">
        <v>119.71</v>
      </c>
    </row>
    <row r="1918" spans="1:4">
      <c r="A1918" s="256" t="s">
        <v>6844</v>
      </c>
      <c r="B1918" s="332" t="s">
        <v>6845</v>
      </c>
      <c r="C1918" s="332" t="s">
        <v>41</v>
      </c>
      <c r="D1918" s="333">
        <v>16.760000000000002</v>
      </c>
    </row>
    <row r="1919" spans="1:4">
      <c r="A1919" s="256" t="s">
        <v>6846</v>
      </c>
      <c r="B1919" s="332" t="s">
        <v>6847</v>
      </c>
      <c r="C1919" s="332" t="s">
        <v>41</v>
      </c>
      <c r="D1919" s="333">
        <v>29.75</v>
      </c>
    </row>
    <row r="1920" spans="1:4">
      <c r="A1920" s="256" t="s">
        <v>6848</v>
      </c>
      <c r="B1920" s="332" t="s">
        <v>6849</v>
      </c>
      <c r="C1920" s="332" t="s">
        <v>41</v>
      </c>
      <c r="D1920" s="333">
        <v>8.24</v>
      </c>
    </row>
    <row r="1921" spans="1:4">
      <c r="A1921" s="256" t="s">
        <v>6850</v>
      </c>
      <c r="B1921" s="332" t="s">
        <v>6851</v>
      </c>
      <c r="C1921" s="332" t="s">
        <v>41</v>
      </c>
      <c r="D1921" s="333">
        <v>59.87</v>
      </c>
    </row>
    <row r="1922" spans="1:4">
      <c r="A1922" s="256" t="s">
        <v>6852</v>
      </c>
      <c r="B1922" s="332" t="s">
        <v>6853</v>
      </c>
      <c r="C1922" s="332" t="s">
        <v>41</v>
      </c>
      <c r="D1922" s="333">
        <v>14.35</v>
      </c>
    </row>
    <row r="1923" spans="1:4">
      <c r="A1923" s="256" t="s">
        <v>6854</v>
      </c>
      <c r="B1923" s="332" t="s">
        <v>6855</v>
      </c>
      <c r="C1923" s="332" t="s">
        <v>41</v>
      </c>
      <c r="D1923" s="333">
        <v>72.98</v>
      </c>
    </row>
    <row r="1924" spans="1:4">
      <c r="A1924" s="256" t="s">
        <v>6856</v>
      </c>
      <c r="B1924" s="332" t="s">
        <v>6857</v>
      </c>
      <c r="C1924" s="332" t="s">
        <v>41</v>
      </c>
      <c r="D1924" s="333">
        <v>19.47</v>
      </c>
    </row>
    <row r="1925" spans="1:4">
      <c r="A1925" s="256" t="s">
        <v>6858</v>
      </c>
      <c r="B1925" s="332" t="s">
        <v>6859</v>
      </c>
      <c r="C1925" s="332" t="s">
        <v>41</v>
      </c>
      <c r="D1925" s="333">
        <v>29.75</v>
      </c>
    </row>
    <row r="1926" spans="1:4">
      <c r="A1926" s="256" t="s">
        <v>6860</v>
      </c>
      <c r="B1926" s="332" t="s">
        <v>5128</v>
      </c>
      <c r="C1926" s="332" t="s">
        <v>41</v>
      </c>
      <c r="D1926" s="333">
        <v>29.56</v>
      </c>
    </row>
    <row r="1927" spans="1:4">
      <c r="A1927" s="256" t="s">
        <v>6883</v>
      </c>
      <c r="B1927" s="332" t="s">
        <v>6884</v>
      </c>
      <c r="C1927" s="332" t="s">
        <v>6</v>
      </c>
      <c r="D1927" s="333">
        <v>85.24</v>
      </c>
    </row>
    <row r="1928" spans="1:4">
      <c r="A1928" s="256" t="s">
        <v>6885</v>
      </c>
      <c r="B1928" s="332" t="s">
        <v>6886</v>
      </c>
      <c r="C1928" s="332" t="s">
        <v>6</v>
      </c>
      <c r="D1928" s="333">
        <v>74.83</v>
      </c>
    </row>
    <row r="1929" spans="1:4">
      <c r="A1929" s="256" t="s">
        <v>6917</v>
      </c>
      <c r="B1929" s="332" t="s">
        <v>6918</v>
      </c>
      <c r="C1929" s="332" t="s">
        <v>6</v>
      </c>
      <c r="D1929" s="333">
        <v>3.52</v>
      </c>
    </row>
    <row r="1930" spans="1:4">
      <c r="A1930" s="256" t="s">
        <v>6929</v>
      </c>
      <c r="B1930" s="332" t="s">
        <v>6930</v>
      </c>
      <c r="C1930" s="332" t="s">
        <v>6</v>
      </c>
      <c r="D1930" s="333">
        <v>5.18</v>
      </c>
    </row>
    <row r="1931" spans="1:4">
      <c r="A1931" s="256" t="s">
        <v>26959</v>
      </c>
      <c r="B1931" s="332" t="s">
        <v>26960</v>
      </c>
      <c r="C1931" s="332" t="s">
        <v>6</v>
      </c>
      <c r="D1931" s="333">
        <v>14.89</v>
      </c>
    </row>
    <row r="1932" spans="1:4">
      <c r="A1932" s="256" t="s">
        <v>26961</v>
      </c>
      <c r="B1932" s="332" t="s">
        <v>26962</v>
      </c>
      <c r="C1932" s="332" t="s">
        <v>6</v>
      </c>
      <c r="D1932" s="333">
        <v>18.78</v>
      </c>
    </row>
    <row r="1933" spans="1:4">
      <c r="A1933" s="256" t="s">
        <v>6935</v>
      </c>
      <c r="B1933" s="332" t="s">
        <v>6936</v>
      </c>
      <c r="C1933" s="332" t="s">
        <v>6</v>
      </c>
      <c r="D1933" s="333">
        <v>37.39</v>
      </c>
    </row>
    <row r="1934" spans="1:4">
      <c r="A1934" s="256" t="s">
        <v>6939</v>
      </c>
      <c r="B1934" s="332" t="s">
        <v>6940</v>
      </c>
      <c r="C1934" s="332" t="s">
        <v>6</v>
      </c>
      <c r="D1934" s="333">
        <v>1.76</v>
      </c>
    </row>
    <row r="1935" spans="1:4">
      <c r="A1935" s="256" t="s">
        <v>6941</v>
      </c>
      <c r="B1935" s="332" t="s">
        <v>6942</v>
      </c>
      <c r="C1935" s="332" t="s">
        <v>6</v>
      </c>
      <c r="D1935" s="333">
        <v>5.42</v>
      </c>
    </row>
    <row r="1936" spans="1:4">
      <c r="A1936" s="256" t="s">
        <v>6943</v>
      </c>
      <c r="B1936" s="332" t="s">
        <v>6944</v>
      </c>
      <c r="C1936" s="332" t="s">
        <v>6</v>
      </c>
      <c r="D1936" s="333">
        <v>51.63</v>
      </c>
    </row>
    <row r="1937" spans="1:4">
      <c r="A1937" s="256" t="s">
        <v>6945</v>
      </c>
      <c r="B1937" s="332" t="s">
        <v>6946</v>
      </c>
      <c r="C1937" s="332" t="s">
        <v>6</v>
      </c>
      <c r="D1937" s="333">
        <v>20.58</v>
      </c>
    </row>
    <row r="1938" spans="1:4">
      <c r="A1938" s="256" t="s">
        <v>6947</v>
      </c>
      <c r="B1938" s="332" t="s">
        <v>6948</v>
      </c>
      <c r="C1938" s="332" t="s">
        <v>6</v>
      </c>
      <c r="D1938" s="333">
        <v>23.89</v>
      </c>
    </row>
    <row r="1939" spans="1:4">
      <c r="A1939" s="256" t="s">
        <v>6949</v>
      </c>
      <c r="B1939" s="332" t="s">
        <v>6950</v>
      </c>
      <c r="C1939" s="332" t="s">
        <v>6</v>
      </c>
      <c r="D1939" s="333">
        <v>29.44</v>
      </c>
    </row>
    <row r="1940" spans="1:4">
      <c r="A1940" s="256" t="s">
        <v>6951</v>
      </c>
      <c r="B1940" s="332" t="s">
        <v>6952</v>
      </c>
      <c r="C1940" s="332" t="s">
        <v>6</v>
      </c>
      <c r="D1940" s="333">
        <v>133.88</v>
      </c>
    </row>
    <row r="1941" spans="1:4">
      <c r="A1941" s="256" t="s">
        <v>6957</v>
      </c>
      <c r="B1941" s="332" t="s">
        <v>6958</v>
      </c>
      <c r="C1941" s="332" t="s">
        <v>6</v>
      </c>
      <c r="D1941" s="333">
        <v>42.58</v>
      </c>
    </row>
    <row r="1942" spans="1:4">
      <c r="A1942" s="256" t="s">
        <v>6959</v>
      </c>
      <c r="B1942" s="332" t="s">
        <v>6960</v>
      </c>
      <c r="C1942" s="332" t="s">
        <v>6</v>
      </c>
      <c r="D1942" s="333">
        <v>10.210000000000001</v>
      </c>
    </row>
    <row r="1943" spans="1:4">
      <c r="A1943" s="256" t="s">
        <v>6961</v>
      </c>
      <c r="B1943" s="332" t="s">
        <v>6962</v>
      </c>
      <c r="C1943" s="332" t="s">
        <v>6</v>
      </c>
      <c r="D1943" s="333">
        <v>18.43</v>
      </c>
    </row>
    <row r="1944" spans="1:4">
      <c r="A1944" s="256" t="s">
        <v>6963</v>
      </c>
      <c r="B1944" s="332" t="s">
        <v>6964</v>
      </c>
      <c r="C1944" s="332" t="s">
        <v>6</v>
      </c>
      <c r="D1944" s="333">
        <v>26.29</v>
      </c>
    </row>
    <row r="1945" spans="1:4">
      <c r="A1945" s="256" t="s">
        <v>6965</v>
      </c>
      <c r="B1945" s="332" t="s">
        <v>6966</v>
      </c>
      <c r="C1945" s="332" t="s">
        <v>6</v>
      </c>
      <c r="D1945" s="333">
        <v>83.05</v>
      </c>
    </row>
    <row r="1946" spans="1:4">
      <c r="A1946" s="256" t="s">
        <v>6967</v>
      </c>
      <c r="B1946" s="332" t="s">
        <v>6968</v>
      </c>
      <c r="C1946" s="332" t="s">
        <v>6</v>
      </c>
      <c r="D1946" s="333">
        <v>124.22</v>
      </c>
    </row>
    <row r="1947" spans="1:4">
      <c r="A1947" s="256" t="s">
        <v>203</v>
      </c>
      <c r="B1947" s="332" t="s">
        <v>6987</v>
      </c>
      <c r="C1947" s="332" t="s">
        <v>6</v>
      </c>
      <c r="D1947" s="333">
        <v>81.93</v>
      </c>
    </row>
    <row r="1948" spans="1:4">
      <c r="A1948" s="256" t="s">
        <v>7143</v>
      </c>
      <c r="B1948" s="332" t="s">
        <v>7144</v>
      </c>
      <c r="C1948" s="332" t="s">
        <v>6</v>
      </c>
      <c r="D1948" s="333">
        <v>145.99</v>
      </c>
    </row>
    <row r="1949" spans="1:4">
      <c r="A1949" s="256" t="s">
        <v>7151</v>
      </c>
      <c r="B1949" s="332" t="s">
        <v>7152</v>
      </c>
      <c r="C1949" s="332" t="s">
        <v>41</v>
      </c>
      <c r="D1949" s="333">
        <v>8.52</v>
      </c>
    </row>
    <row r="1950" spans="1:4">
      <c r="A1950" s="256" t="s">
        <v>7153</v>
      </c>
      <c r="B1950" s="332" t="s">
        <v>7154</v>
      </c>
      <c r="C1950" s="332" t="s">
        <v>41</v>
      </c>
      <c r="D1950" s="333">
        <v>58.3</v>
      </c>
    </row>
    <row r="1951" spans="1:4">
      <c r="A1951" s="256" t="s">
        <v>7155</v>
      </c>
      <c r="B1951" s="332" t="s">
        <v>7156</v>
      </c>
      <c r="C1951" s="332" t="s">
        <v>41</v>
      </c>
      <c r="D1951" s="333">
        <v>2.72</v>
      </c>
    </row>
    <row r="1952" spans="1:4">
      <c r="A1952" s="256" t="s">
        <v>7157</v>
      </c>
      <c r="B1952" s="332" t="s">
        <v>7158</v>
      </c>
      <c r="C1952" s="332" t="s">
        <v>41</v>
      </c>
      <c r="D1952" s="333">
        <v>18.03</v>
      </c>
    </row>
    <row r="1953" spans="1:4">
      <c r="A1953" s="256" t="s">
        <v>7159</v>
      </c>
      <c r="B1953" s="332" t="s">
        <v>7160</v>
      </c>
      <c r="C1953" s="332" t="s">
        <v>41</v>
      </c>
      <c r="D1953" s="333">
        <v>61.4</v>
      </c>
    </row>
    <row r="1954" spans="1:4" ht="33.75">
      <c r="A1954" s="256" t="s">
        <v>7161</v>
      </c>
      <c r="B1954" s="332" t="s">
        <v>26963</v>
      </c>
      <c r="C1954" s="332" t="s">
        <v>6</v>
      </c>
      <c r="D1954" s="333">
        <v>4607.37</v>
      </c>
    </row>
    <row r="1955" spans="1:4">
      <c r="A1955" s="256" t="s">
        <v>7175</v>
      </c>
      <c r="B1955" s="332" t="s">
        <v>7176</v>
      </c>
      <c r="C1955" s="332" t="s">
        <v>6</v>
      </c>
      <c r="D1955" s="333">
        <v>3.51</v>
      </c>
    </row>
    <row r="1956" spans="1:4">
      <c r="A1956" s="256" t="s">
        <v>6401</v>
      </c>
      <c r="B1956" s="332" t="s">
        <v>26964</v>
      </c>
      <c r="C1956" s="332" t="s">
        <v>6</v>
      </c>
      <c r="D1956" s="333">
        <v>72.45</v>
      </c>
    </row>
    <row r="1957" spans="1:4">
      <c r="A1957" s="256" t="s">
        <v>7429</v>
      </c>
      <c r="B1957" s="332" t="s">
        <v>7430</v>
      </c>
      <c r="C1957" s="332" t="s">
        <v>6</v>
      </c>
      <c r="D1957" s="333">
        <v>4795.8599999999997</v>
      </c>
    </row>
    <row r="1958" spans="1:4">
      <c r="A1958" s="256" t="s">
        <v>7431</v>
      </c>
      <c r="B1958" s="332" t="s">
        <v>7432</v>
      </c>
      <c r="C1958" s="332" t="s">
        <v>6</v>
      </c>
      <c r="D1958" s="333">
        <v>4795.8599999999997</v>
      </c>
    </row>
    <row r="1959" spans="1:4">
      <c r="A1959" s="256" t="s">
        <v>7433</v>
      </c>
      <c r="B1959" s="332" t="s">
        <v>7434</v>
      </c>
      <c r="C1959" s="332" t="s">
        <v>6</v>
      </c>
      <c r="D1959" s="333">
        <v>4.16</v>
      </c>
    </row>
    <row r="1960" spans="1:4" ht="22.5">
      <c r="A1960" s="256" t="s">
        <v>7443</v>
      </c>
      <c r="B1960" s="332" t="s">
        <v>26965</v>
      </c>
      <c r="C1960" s="332" t="s">
        <v>6</v>
      </c>
      <c r="D1960" s="333">
        <v>3490</v>
      </c>
    </row>
    <row r="1961" spans="1:4">
      <c r="A1961" s="256" t="s">
        <v>7458</v>
      </c>
      <c r="B1961" s="332" t="s">
        <v>7459</v>
      </c>
      <c r="C1961" s="332" t="s">
        <v>6</v>
      </c>
      <c r="D1961" s="333">
        <v>34.9</v>
      </c>
    </row>
    <row r="1962" spans="1:4">
      <c r="A1962" s="256" t="s">
        <v>7460</v>
      </c>
      <c r="B1962" s="332" t="s">
        <v>7461</v>
      </c>
      <c r="C1962" s="332" t="s">
        <v>6</v>
      </c>
      <c r="D1962" s="333">
        <v>34.9</v>
      </c>
    </row>
    <row r="1963" spans="1:4">
      <c r="A1963" s="256" t="s">
        <v>7462</v>
      </c>
      <c r="B1963" s="332" t="s">
        <v>7463</v>
      </c>
      <c r="C1963" s="332" t="s">
        <v>6</v>
      </c>
      <c r="D1963" s="333">
        <v>34.9</v>
      </c>
    </row>
    <row r="1964" spans="1:4">
      <c r="A1964" s="256" t="s">
        <v>7464</v>
      </c>
      <c r="B1964" s="332" t="s">
        <v>7465</v>
      </c>
      <c r="C1964" s="332" t="s">
        <v>6</v>
      </c>
      <c r="D1964" s="333">
        <v>15211.74</v>
      </c>
    </row>
    <row r="1965" spans="1:4">
      <c r="A1965" s="256" t="s">
        <v>7466</v>
      </c>
      <c r="B1965" s="332" t="s">
        <v>7467</v>
      </c>
      <c r="C1965" s="332" t="s">
        <v>6</v>
      </c>
      <c r="D1965" s="333">
        <v>22817.62</v>
      </c>
    </row>
    <row r="1966" spans="1:4">
      <c r="A1966" s="256" t="s">
        <v>7468</v>
      </c>
      <c r="B1966" s="332" t="s">
        <v>7469</v>
      </c>
      <c r="C1966" s="332" t="s">
        <v>6</v>
      </c>
      <c r="D1966" s="333">
        <v>7606.87</v>
      </c>
    </row>
    <row r="1967" spans="1:4">
      <c r="A1967" s="256" t="s">
        <v>7474</v>
      </c>
      <c r="B1967" s="332" t="s">
        <v>7475</v>
      </c>
      <c r="C1967" s="332" t="s">
        <v>6</v>
      </c>
      <c r="D1967" s="333">
        <v>3843.53</v>
      </c>
    </row>
    <row r="1968" spans="1:4">
      <c r="A1968" s="256" t="s">
        <v>7546</v>
      </c>
      <c r="B1968" s="332" t="s">
        <v>7547</v>
      </c>
      <c r="C1968" s="332" t="s">
        <v>6</v>
      </c>
      <c r="D1968" s="333">
        <v>74.260000000000005</v>
      </c>
    </row>
    <row r="1969" spans="1:4">
      <c r="A1969" s="256" t="s">
        <v>7548</v>
      </c>
      <c r="B1969" s="332" t="s">
        <v>7549</v>
      </c>
      <c r="C1969" s="332" t="s">
        <v>6</v>
      </c>
      <c r="D1969" s="333">
        <v>776</v>
      </c>
    </row>
    <row r="1970" spans="1:4">
      <c r="A1970" s="256" t="s">
        <v>7550</v>
      </c>
      <c r="B1970" s="332" t="s">
        <v>7551</v>
      </c>
      <c r="C1970" s="332" t="s">
        <v>6</v>
      </c>
      <c r="D1970" s="333">
        <v>280.04000000000002</v>
      </c>
    </row>
    <row r="1971" spans="1:4">
      <c r="A1971" s="256" t="s">
        <v>7554</v>
      </c>
      <c r="B1971" s="332" t="s">
        <v>7555</v>
      </c>
      <c r="C1971" s="332" t="s">
        <v>6</v>
      </c>
      <c r="D1971" s="333">
        <v>348.07</v>
      </c>
    </row>
    <row r="1972" spans="1:4">
      <c r="A1972" s="256" t="s">
        <v>7556</v>
      </c>
      <c r="B1972" s="332" t="s">
        <v>7557</v>
      </c>
      <c r="C1972" s="332" t="s">
        <v>6</v>
      </c>
      <c r="D1972" s="333">
        <v>431.08</v>
      </c>
    </row>
    <row r="1973" spans="1:4">
      <c r="A1973" s="256" t="s">
        <v>7558</v>
      </c>
      <c r="B1973" s="332" t="s">
        <v>5135</v>
      </c>
      <c r="C1973" s="332" t="s">
        <v>6</v>
      </c>
      <c r="D1973" s="333">
        <v>4288</v>
      </c>
    </row>
    <row r="1974" spans="1:4">
      <c r="A1974" s="256" t="s">
        <v>7559</v>
      </c>
      <c r="B1974" s="332" t="s">
        <v>7560</v>
      </c>
      <c r="C1974" s="332" t="s">
        <v>6</v>
      </c>
      <c r="D1974" s="333">
        <v>145.09</v>
      </c>
    </row>
    <row r="1975" spans="1:4">
      <c r="A1975" s="256" t="s">
        <v>7561</v>
      </c>
      <c r="B1975" s="332" t="s">
        <v>7562</v>
      </c>
      <c r="C1975" s="332" t="s">
        <v>6</v>
      </c>
      <c r="D1975" s="333">
        <v>352.73</v>
      </c>
    </row>
    <row r="1976" spans="1:4">
      <c r="A1976" s="256" t="s">
        <v>7563</v>
      </c>
      <c r="B1976" s="332" t="s">
        <v>7564</v>
      </c>
      <c r="C1976" s="332" t="s">
        <v>6</v>
      </c>
      <c r="D1976" s="333">
        <v>162.37</v>
      </c>
    </row>
    <row r="1977" spans="1:4">
      <c r="A1977" s="256" t="s">
        <v>7565</v>
      </c>
      <c r="B1977" s="332" t="s">
        <v>7566</v>
      </c>
      <c r="C1977" s="332" t="s">
        <v>6</v>
      </c>
      <c r="D1977" s="333">
        <v>279.04000000000002</v>
      </c>
    </row>
    <row r="1978" spans="1:4">
      <c r="A1978" s="256" t="s">
        <v>7567</v>
      </c>
      <c r="B1978" s="332" t="s">
        <v>7568</v>
      </c>
      <c r="C1978" s="332" t="s">
        <v>6</v>
      </c>
      <c r="D1978" s="333">
        <v>1445.1</v>
      </c>
    </row>
    <row r="1979" spans="1:4">
      <c r="A1979" s="256" t="s">
        <v>7569</v>
      </c>
      <c r="B1979" s="332" t="s">
        <v>7570</v>
      </c>
      <c r="C1979" s="332" t="s">
        <v>6</v>
      </c>
      <c r="D1979" s="333">
        <v>352.73</v>
      </c>
    </row>
    <row r="1980" spans="1:4">
      <c r="A1980" s="256" t="s">
        <v>7571</v>
      </c>
      <c r="B1980" s="332" t="s">
        <v>7572</v>
      </c>
      <c r="C1980" s="332" t="s">
        <v>6</v>
      </c>
      <c r="D1980" s="333">
        <v>359.04</v>
      </c>
    </row>
    <row r="1981" spans="1:4">
      <c r="A1981" s="256" t="s">
        <v>7573</v>
      </c>
      <c r="B1981" s="332" t="s">
        <v>7574</v>
      </c>
      <c r="C1981" s="332" t="s">
        <v>6</v>
      </c>
      <c r="D1981" s="333">
        <v>97.02</v>
      </c>
    </row>
    <row r="1982" spans="1:4">
      <c r="A1982" s="256" t="s">
        <v>7575</v>
      </c>
      <c r="B1982" s="332" t="s">
        <v>7576</v>
      </c>
      <c r="C1982" s="332" t="s">
        <v>6</v>
      </c>
      <c r="D1982" s="333">
        <v>420.86</v>
      </c>
    </row>
    <row r="1983" spans="1:4">
      <c r="A1983" s="256" t="s">
        <v>7577</v>
      </c>
      <c r="B1983" s="332" t="s">
        <v>7578</v>
      </c>
      <c r="C1983" s="332" t="s">
        <v>6</v>
      </c>
      <c r="D1983" s="333">
        <v>497.71</v>
      </c>
    </row>
    <row r="1984" spans="1:4">
      <c r="A1984" s="256" t="s">
        <v>7579</v>
      </c>
      <c r="B1984" s="332" t="s">
        <v>7580</v>
      </c>
      <c r="C1984" s="332" t="s">
        <v>6</v>
      </c>
      <c r="D1984" s="333">
        <v>133.94999999999999</v>
      </c>
    </row>
    <row r="1985" spans="1:4">
      <c r="A1985" s="256" t="s">
        <v>7581</v>
      </c>
      <c r="B1985" s="332" t="s">
        <v>7582</v>
      </c>
      <c r="C1985" s="332" t="s">
        <v>6</v>
      </c>
      <c r="D1985" s="333">
        <v>163.72</v>
      </c>
    </row>
    <row r="1986" spans="1:4">
      <c r="A1986" s="256" t="s">
        <v>7583</v>
      </c>
      <c r="B1986" s="332" t="s">
        <v>7584</v>
      </c>
      <c r="C1986" s="332" t="s">
        <v>6</v>
      </c>
      <c r="D1986" s="333">
        <v>279.04000000000002</v>
      </c>
    </row>
    <row r="1987" spans="1:4">
      <c r="A1987" s="256" t="s">
        <v>7617</v>
      </c>
      <c r="B1987" s="332" t="s">
        <v>7618</v>
      </c>
      <c r="C1987" s="332" t="s">
        <v>6</v>
      </c>
      <c r="D1987" s="333">
        <v>23.69</v>
      </c>
    </row>
    <row r="1988" spans="1:4" ht="33.75">
      <c r="A1988" s="256" t="s">
        <v>7621</v>
      </c>
      <c r="B1988" s="332" t="s">
        <v>5151</v>
      </c>
      <c r="C1988" s="332" t="s">
        <v>6</v>
      </c>
      <c r="D1988" s="333">
        <v>120.86</v>
      </c>
    </row>
    <row r="1989" spans="1:4">
      <c r="A1989" s="256" t="s">
        <v>7622</v>
      </c>
      <c r="B1989" s="332" t="s">
        <v>7623</v>
      </c>
      <c r="C1989" s="332" t="s">
        <v>6</v>
      </c>
      <c r="D1989" s="333">
        <v>0.41</v>
      </c>
    </row>
    <row r="1990" spans="1:4" ht="22.5">
      <c r="A1990" s="256" t="s">
        <v>7906</v>
      </c>
      <c r="B1990" s="332" t="s">
        <v>7907</v>
      </c>
      <c r="C1990" s="332" t="s">
        <v>6</v>
      </c>
      <c r="D1990" s="333">
        <v>2771.72</v>
      </c>
    </row>
    <row r="1991" spans="1:4">
      <c r="A1991" s="256" t="s">
        <v>7934</v>
      </c>
      <c r="B1991" s="332" t="s">
        <v>7935</v>
      </c>
      <c r="C1991" s="332" t="s">
        <v>6</v>
      </c>
      <c r="D1991" s="333">
        <v>10.41</v>
      </c>
    </row>
    <row r="1992" spans="1:4">
      <c r="A1992" s="256" t="s">
        <v>7936</v>
      </c>
      <c r="B1992" s="332" t="s">
        <v>7937</v>
      </c>
      <c r="C1992" s="332" t="s">
        <v>6</v>
      </c>
      <c r="D1992" s="333">
        <v>9.25</v>
      </c>
    </row>
    <row r="1993" spans="1:4">
      <c r="A1993" s="256" t="s">
        <v>7938</v>
      </c>
      <c r="B1993" s="332" t="s">
        <v>7939</v>
      </c>
      <c r="C1993" s="332" t="s">
        <v>6</v>
      </c>
      <c r="D1993" s="333">
        <v>9.26</v>
      </c>
    </row>
    <row r="1994" spans="1:4">
      <c r="A1994" s="256" t="s">
        <v>7941</v>
      </c>
      <c r="B1994" s="332" t="s">
        <v>5129</v>
      </c>
      <c r="C1994" s="332" t="s">
        <v>6</v>
      </c>
      <c r="D1994" s="333">
        <v>10.01</v>
      </c>
    </row>
    <row r="1995" spans="1:4">
      <c r="A1995" s="256" t="s">
        <v>7942</v>
      </c>
      <c r="B1995" s="332" t="s">
        <v>7943</v>
      </c>
      <c r="C1995" s="332" t="s">
        <v>6</v>
      </c>
      <c r="D1995" s="333">
        <v>6.82</v>
      </c>
    </row>
    <row r="1996" spans="1:4">
      <c r="A1996" s="256" t="s">
        <v>7949</v>
      </c>
      <c r="B1996" s="332" t="s">
        <v>7950</v>
      </c>
      <c r="C1996" s="332" t="s">
        <v>6</v>
      </c>
      <c r="D1996" s="333">
        <v>2.59</v>
      </c>
    </row>
    <row r="1997" spans="1:4">
      <c r="A1997" s="256" t="s">
        <v>7951</v>
      </c>
      <c r="B1997" s="332" t="s">
        <v>26966</v>
      </c>
      <c r="C1997" s="332" t="s">
        <v>6</v>
      </c>
      <c r="D1997" s="333">
        <v>28.94</v>
      </c>
    </row>
    <row r="1998" spans="1:4">
      <c r="A1998" s="256" t="s">
        <v>7952</v>
      </c>
      <c r="B1998" s="332" t="s">
        <v>26967</v>
      </c>
      <c r="C1998" s="332" t="s">
        <v>6</v>
      </c>
      <c r="D1998" s="333">
        <v>82.45</v>
      </c>
    </row>
    <row r="1999" spans="1:4">
      <c r="A1999" s="256" t="s">
        <v>7946</v>
      </c>
      <c r="B1999" s="332" t="s">
        <v>26968</v>
      </c>
      <c r="C1999" s="332" t="s">
        <v>6</v>
      </c>
      <c r="D1999" s="333">
        <v>5.5</v>
      </c>
    </row>
    <row r="2000" spans="1:4">
      <c r="A2000" s="256" t="s">
        <v>7953</v>
      </c>
      <c r="B2000" s="332" t="s">
        <v>7954</v>
      </c>
      <c r="C2000" s="332" t="s">
        <v>6</v>
      </c>
      <c r="D2000" s="333">
        <v>6.46</v>
      </c>
    </row>
    <row r="2001" spans="1:4">
      <c r="A2001" s="256" t="s">
        <v>7955</v>
      </c>
      <c r="B2001" s="332" t="s">
        <v>7956</v>
      </c>
      <c r="C2001" s="332" t="s">
        <v>6</v>
      </c>
      <c r="D2001" s="333">
        <v>8.52</v>
      </c>
    </row>
    <row r="2002" spans="1:4">
      <c r="A2002" s="256" t="s">
        <v>7972</v>
      </c>
      <c r="B2002" s="332" t="s">
        <v>7973</v>
      </c>
      <c r="C2002" s="332" t="s">
        <v>6</v>
      </c>
      <c r="D2002" s="333">
        <v>111.43</v>
      </c>
    </row>
    <row r="2003" spans="1:4">
      <c r="A2003" s="256" t="s">
        <v>7986</v>
      </c>
      <c r="B2003" s="332" t="s">
        <v>26969</v>
      </c>
      <c r="C2003" s="332" t="s">
        <v>6</v>
      </c>
      <c r="D2003" s="333">
        <v>570.30999999999995</v>
      </c>
    </row>
    <row r="2004" spans="1:4">
      <c r="A2004" s="256" t="s">
        <v>7984</v>
      </c>
      <c r="B2004" s="332" t="s">
        <v>7985</v>
      </c>
      <c r="C2004" s="332" t="s">
        <v>6</v>
      </c>
      <c r="D2004" s="333">
        <v>3498.48</v>
      </c>
    </row>
    <row r="2005" spans="1:4">
      <c r="A2005" s="256" t="s">
        <v>7987</v>
      </c>
      <c r="B2005" s="332" t="s">
        <v>5136</v>
      </c>
      <c r="C2005" s="332" t="s">
        <v>6</v>
      </c>
      <c r="D2005" s="333">
        <v>105.2</v>
      </c>
    </row>
    <row r="2006" spans="1:4">
      <c r="A2006" s="256" t="s">
        <v>7988</v>
      </c>
      <c r="B2006" s="332" t="s">
        <v>7989</v>
      </c>
      <c r="C2006" s="332" t="s">
        <v>6</v>
      </c>
      <c r="D2006" s="333">
        <v>444.73</v>
      </c>
    </row>
    <row r="2007" spans="1:4" ht="22.5">
      <c r="A2007" s="256" t="s">
        <v>7994</v>
      </c>
      <c r="B2007" s="332" t="s">
        <v>26970</v>
      </c>
      <c r="C2007" s="332" t="s">
        <v>6</v>
      </c>
      <c r="D2007" s="333">
        <v>6142.18</v>
      </c>
    </row>
    <row r="2008" spans="1:4">
      <c r="A2008" s="256" t="s">
        <v>7995</v>
      </c>
      <c r="B2008" s="332" t="s">
        <v>7996</v>
      </c>
      <c r="C2008" s="332" t="s">
        <v>6</v>
      </c>
      <c r="D2008" s="333">
        <v>2148.56</v>
      </c>
    </row>
    <row r="2009" spans="1:4">
      <c r="A2009" s="256" t="s">
        <v>7997</v>
      </c>
      <c r="B2009" s="332" t="s">
        <v>7998</v>
      </c>
      <c r="C2009" s="332" t="s">
        <v>6</v>
      </c>
      <c r="D2009" s="333">
        <v>477.46</v>
      </c>
    </row>
    <row r="2010" spans="1:4">
      <c r="A2010" s="256" t="s">
        <v>8041</v>
      </c>
      <c r="B2010" s="332" t="s">
        <v>8042</v>
      </c>
      <c r="C2010" s="332" t="s">
        <v>6</v>
      </c>
      <c r="D2010" s="333">
        <v>36.5</v>
      </c>
    </row>
    <row r="2011" spans="1:4">
      <c r="A2011" s="256" t="s">
        <v>8043</v>
      </c>
      <c r="B2011" s="332" t="s">
        <v>8044</v>
      </c>
      <c r="C2011" s="332" t="s">
        <v>6</v>
      </c>
      <c r="D2011" s="333">
        <v>34.6</v>
      </c>
    </row>
    <row r="2012" spans="1:4">
      <c r="A2012" s="256" t="s">
        <v>8143</v>
      </c>
      <c r="B2012" s="332" t="s">
        <v>8144</v>
      </c>
      <c r="C2012" s="332" t="s">
        <v>6</v>
      </c>
      <c r="D2012" s="333">
        <v>75.08</v>
      </c>
    </row>
    <row r="2013" spans="1:4">
      <c r="A2013" s="256" t="s">
        <v>8818</v>
      </c>
      <c r="B2013" s="332" t="s">
        <v>8819</v>
      </c>
      <c r="C2013" s="332" t="s">
        <v>6</v>
      </c>
      <c r="D2013" s="333">
        <v>16.43</v>
      </c>
    </row>
    <row r="2014" spans="1:4">
      <c r="A2014" s="256" t="s">
        <v>8820</v>
      </c>
      <c r="B2014" s="332" t="s">
        <v>8821</v>
      </c>
      <c r="C2014" s="332" t="s">
        <v>6</v>
      </c>
      <c r="D2014" s="333">
        <v>13.47</v>
      </c>
    </row>
    <row r="2015" spans="1:4">
      <c r="A2015" s="256" t="s">
        <v>8822</v>
      </c>
      <c r="B2015" s="332" t="s">
        <v>8823</v>
      </c>
      <c r="C2015" s="332" t="s">
        <v>6</v>
      </c>
      <c r="D2015" s="333">
        <v>6.08</v>
      </c>
    </row>
    <row r="2016" spans="1:4">
      <c r="A2016" s="256" t="s">
        <v>8824</v>
      </c>
      <c r="B2016" s="332" t="s">
        <v>8825</v>
      </c>
      <c r="C2016" s="332" t="s">
        <v>6</v>
      </c>
      <c r="D2016" s="333">
        <v>61.08</v>
      </c>
    </row>
    <row r="2017" spans="1:4">
      <c r="A2017" s="256" t="s">
        <v>8826</v>
      </c>
      <c r="B2017" s="332" t="s">
        <v>8827</v>
      </c>
      <c r="C2017" s="332" t="s">
        <v>6</v>
      </c>
      <c r="D2017" s="333">
        <v>24.12</v>
      </c>
    </row>
    <row r="2018" spans="1:4">
      <c r="A2018" s="256" t="s">
        <v>8828</v>
      </c>
      <c r="B2018" s="332" t="s">
        <v>8829</v>
      </c>
      <c r="C2018" s="332" t="s">
        <v>6</v>
      </c>
      <c r="D2018" s="333">
        <v>5.53</v>
      </c>
    </row>
    <row r="2019" spans="1:4">
      <c r="A2019" s="256" t="s">
        <v>8876</v>
      </c>
      <c r="B2019" s="332" t="s">
        <v>8877</v>
      </c>
      <c r="C2019" s="332" t="s">
        <v>6</v>
      </c>
      <c r="D2019" s="333">
        <v>4.1900000000000004</v>
      </c>
    </row>
    <row r="2020" spans="1:4">
      <c r="A2020" s="256" t="s">
        <v>8878</v>
      </c>
      <c r="B2020" s="332" t="s">
        <v>8879</v>
      </c>
      <c r="C2020" s="332" t="s">
        <v>6</v>
      </c>
      <c r="D2020" s="333">
        <v>3.46</v>
      </c>
    </row>
    <row r="2021" spans="1:4">
      <c r="A2021" s="256" t="s">
        <v>8880</v>
      </c>
      <c r="B2021" s="332" t="s">
        <v>8881</v>
      </c>
      <c r="C2021" s="332" t="s">
        <v>6</v>
      </c>
      <c r="D2021" s="333">
        <v>3.07</v>
      </c>
    </row>
    <row r="2022" spans="1:4">
      <c r="A2022" s="256" t="s">
        <v>8882</v>
      </c>
      <c r="B2022" s="332" t="s">
        <v>8883</v>
      </c>
      <c r="C2022" s="332" t="s">
        <v>6</v>
      </c>
      <c r="D2022" s="333">
        <v>2</v>
      </c>
    </row>
    <row r="2023" spans="1:4">
      <c r="A2023" s="256" t="s">
        <v>8884</v>
      </c>
      <c r="B2023" s="332" t="s">
        <v>8885</v>
      </c>
      <c r="C2023" s="332" t="s">
        <v>6</v>
      </c>
      <c r="D2023" s="333">
        <v>17.39</v>
      </c>
    </row>
    <row r="2024" spans="1:4">
      <c r="A2024" s="256" t="s">
        <v>8886</v>
      </c>
      <c r="B2024" s="332" t="s">
        <v>8887</v>
      </c>
      <c r="C2024" s="332" t="s">
        <v>6</v>
      </c>
      <c r="D2024" s="333">
        <v>6.81</v>
      </c>
    </row>
    <row r="2025" spans="1:4">
      <c r="A2025" s="256" t="s">
        <v>8888</v>
      </c>
      <c r="B2025" s="332" t="s">
        <v>8889</v>
      </c>
      <c r="C2025" s="332" t="s">
        <v>6</v>
      </c>
      <c r="D2025" s="333">
        <v>17.41</v>
      </c>
    </row>
    <row r="2026" spans="1:4">
      <c r="A2026" s="256" t="s">
        <v>8890</v>
      </c>
      <c r="B2026" s="332" t="s">
        <v>8891</v>
      </c>
      <c r="C2026" s="332" t="s">
        <v>6</v>
      </c>
      <c r="D2026" s="333">
        <v>2.02</v>
      </c>
    </row>
    <row r="2027" spans="1:4">
      <c r="A2027" s="256" t="s">
        <v>8892</v>
      </c>
      <c r="B2027" s="332" t="s">
        <v>8893</v>
      </c>
      <c r="C2027" s="332" t="s">
        <v>6</v>
      </c>
      <c r="D2027" s="333">
        <v>34.979999999999997</v>
      </c>
    </row>
    <row r="2028" spans="1:4">
      <c r="A2028" s="256" t="s">
        <v>9313</v>
      </c>
      <c r="B2028" s="332" t="s">
        <v>9314</v>
      </c>
      <c r="C2028" s="332" t="s">
        <v>6</v>
      </c>
      <c r="D2028" s="333">
        <v>7.17</v>
      </c>
    </row>
    <row r="2029" spans="1:4">
      <c r="A2029" s="256" t="s">
        <v>9315</v>
      </c>
      <c r="B2029" s="332" t="s">
        <v>9316</v>
      </c>
      <c r="C2029" s="332" t="s">
        <v>6</v>
      </c>
      <c r="D2029" s="333">
        <v>29.5</v>
      </c>
    </row>
    <row r="2030" spans="1:4" ht="22.5">
      <c r="A2030" s="256" t="s">
        <v>9317</v>
      </c>
      <c r="B2030" s="332" t="s">
        <v>9318</v>
      </c>
      <c r="C2030" s="332" t="s">
        <v>6</v>
      </c>
      <c r="D2030" s="333">
        <v>238.47</v>
      </c>
    </row>
    <row r="2031" spans="1:4" ht="33.75">
      <c r="A2031" s="256" t="s">
        <v>7057</v>
      </c>
      <c r="B2031" s="332" t="s">
        <v>7058</v>
      </c>
      <c r="C2031" s="332" t="s">
        <v>6</v>
      </c>
      <c r="D2031" s="333">
        <v>751.4</v>
      </c>
    </row>
    <row r="2032" spans="1:4">
      <c r="A2032" s="256" t="s">
        <v>7059</v>
      </c>
      <c r="B2032" s="332" t="s">
        <v>7060</v>
      </c>
      <c r="C2032" s="332" t="s">
        <v>6</v>
      </c>
      <c r="D2032" s="333">
        <v>252.87</v>
      </c>
    </row>
    <row r="2033" spans="1:4">
      <c r="A2033" s="256" t="s">
        <v>9328</v>
      </c>
      <c r="B2033" s="332" t="s">
        <v>9329</v>
      </c>
      <c r="C2033" s="332" t="s">
        <v>6</v>
      </c>
      <c r="D2033" s="333">
        <v>39</v>
      </c>
    </row>
    <row r="2034" spans="1:4" ht="22.5">
      <c r="A2034" s="256" t="s">
        <v>9347</v>
      </c>
      <c r="B2034" s="332" t="s">
        <v>9348</v>
      </c>
      <c r="C2034" s="332" t="s">
        <v>6</v>
      </c>
      <c r="D2034" s="333">
        <v>214</v>
      </c>
    </row>
    <row r="2035" spans="1:4">
      <c r="A2035" s="256" t="s">
        <v>9374</v>
      </c>
      <c r="B2035" s="332" t="s">
        <v>9375</v>
      </c>
      <c r="C2035" s="332" t="s">
        <v>6</v>
      </c>
      <c r="D2035" s="333">
        <v>51.13</v>
      </c>
    </row>
    <row r="2036" spans="1:4">
      <c r="A2036" s="256" t="s">
        <v>9376</v>
      </c>
      <c r="B2036" s="332" t="s">
        <v>9377</v>
      </c>
      <c r="C2036" s="332" t="s">
        <v>6</v>
      </c>
      <c r="D2036" s="333">
        <v>51.13</v>
      </c>
    </row>
    <row r="2037" spans="1:4">
      <c r="A2037" s="256" t="s">
        <v>9378</v>
      </c>
      <c r="B2037" s="332" t="s">
        <v>9379</v>
      </c>
      <c r="C2037" s="332" t="s">
        <v>6</v>
      </c>
      <c r="D2037" s="333">
        <v>51.13</v>
      </c>
    </row>
    <row r="2038" spans="1:4">
      <c r="A2038" s="256" t="s">
        <v>9380</v>
      </c>
      <c r="B2038" s="332" t="s">
        <v>9381</v>
      </c>
      <c r="C2038" s="332" t="s">
        <v>6</v>
      </c>
      <c r="D2038" s="333">
        <v>51.13</v>
      </c>
    </row>
    <row r="2039" spans="1:4">
      <c r="A2039" s="256" t="s">
        <v>9382</v>
      </c>
      <c r="B2039" s="332" t="s">
        <v>9383</v>
      </c>
      <c r="C2039" s="332" t="s">
        <v>6</v>
      </c>
      <c r="D2039" s="333">
        <v>51.13</v>
      </c>
    </row>
    <row r="2040" spans="1:4">
      <c r="A2040" s="256" t="s">
        <v>9384</v>
      </c>
      <c r="B2040" s="332" t="s">
        <v>9385</v>
      </c>
      <c r="C2040" s="332" t="s">
        <v>6</v>
      </c>
      <c r="D2040" s="333">
        <v>51.13</v>
      </c>
    </row>
    <row r="2041" spans="1:4">
      <c r="A2041" s="256" t="s">
        <v>9386</v>
      </c>
      <c r="B2041" s="332" t="s">
        <v>9387</v>
      </c>
      <c r="C2041" s="332" t="s">
        <v>6</v>
      </c>
      <c r="D2041" s="333">
        <v>51.13</v>
      </c>
    </row>
    <row r="2042" spans="1:4">
      <c r="A2042" s="256" t="s">
        <v>9388</v>
      </c>
      <c r="B2042" s="332" t="s">
        <v>5137</v>
      </c>
      <c r="C2042" s="332" t="s">
        <v>6</v>
      </c>
      <c r="D2042" s="333">
        <v>114.95</v>
      </c>
    </row>
    <row r="2043" spans="1:4">
      <c r="A2043" s="256" t="s">
        <v>9389</v>
      </c>
      <c r="B2043" s="332" t="s">
        <v>5138</v>
      </c>
      <c r="C2043" s="332" t="s">
        <v>6</v>
      </c>
      <c r="D2043" s="333">
        <v>209.61</v>
      </c>
    </row>
    <row r="2044" spans="1:4">
      <c r="A2044" s="256" t="s">
        <v>9390</v>
      </c>
      <c r="B2044" s="332" t="s">
        <v>9391</v>
      </c>
      <c r="C2044" s="332" t="s">
        <v>6</v>
      </c>
      <c r="D2044" s="333">
        <v>9.5</v>
      </c>
    </row>
    <row r="2045" spans="1:4">
      <c r="A2045" s="256" t="s">
        <v>9392</v>
      </c>
      <c r="B2045" s="332" t="s">
        <v>9393</v>
      </c>
      <c r="C2045" s="332" t="s">
        <v>6</v>
      </c>
      <c r="D2045" s="333">
        <v>9.5</v>
      </c>
    </row>
    <row r="2046" spans="1:4">
      <c r="A2046" s="256" t="s">
        <v>9394</v>
      </c>
      <c r="B2046" s="332" t="s">
        <v>9395</v>
      </c>
      <c r="C2046" s="332" t="s">
        <v>6</v>
      </c>
      <c r="D2046" s="333">
        <v>9.5</v>
      </c>
    </row>
    <row r="2047" spans="1:4">
      <c r="A2047" s="256" t="s">
        <v>9396</v>
      </c>
      <c r="B2047" s="332" t="s">
        <v>9397</v>
      </c>
      <c r="C2047" s="332" t="s">
        <v>6</v>
      </c>
      <c r="D2047" s="333">
        <v>9.5</v>
      </c>
    </row>
    <row r="2048" spans="1:4">
      <c r="A2048" s="256" t="s">
        <v>9400</v>
      </c>
      <c r="B2048" s="332" t="s">
        <v>9401</v>
      </c>
      <c r="C2048" s="332" t="s">
        <v>6</v>
      </c>
      <c r="D2048" s="333">
        <v>15.93</v>
      </c>
    </row>
    <row r="2049" spans="1:4">
      <c r="A2049" s="256" t="s">
        <v>9402</v>
      </c>
      <c r="B2049" s="332" t="s">
        <v>9403</v>
      </c>
      <c r="C2049" s="332" t="s">
        <v>6</v>
      </c>
      <c r="D2049" s="333">
        <v>15.93</v>
      </c>
    </row>
    <row r="2050" spans="1:4">
      <c r="A2050" s="256" t="s">
        <v>9406</v>
      </c>
      <c r="B2050" s="332" t="s">
        <v>9407</v>
      </c>
      <c r="C2050" s="332" t="s">
        <v>6</v>
      </c>
      <c r="D2050" s="333">
        <v>15.93</v>
      </c>
    </row>
    <row r="2051" spans="1:4" ht="33.75">
      <c r="A2051" s="256" t="s">
        <v>9410</v>
      </c>
      <c r="B2051" s="332" t="s">
        <v>9411</v>
      </c>
      <c r="C2051" s="332" t="s">
        <v>6</v>
      </c>
      <c r="D2051" s="333">
        <v>1478.73</v>
      </c>
    </row>
    <row r="2052" spans="1:4">
      <c r="A2052" s="256" t="s">
        <v>9414</v>
      </c>
      <c r="B2052" s="332" t="s">
        <v>9415</v>
      </c>
      <c r="C2052" s="332" t="s">
        <v>6</v>
      </c>
      <c r="D2052" s="333">
        <v>370.55</v>
      </c>
    </row>
    <row r="2053" spans="1:4">
      <c r="A2053" s="256" t="s">
        <v>9416</v>
      </c>
      <c r="B2053" s="332" t="s">
        <v>9417</v>
      </c>
      <c r="C2053" s="332" t="s">
        <v>6</v>
      </c>
      <c r="D2053" s="333">
        <v>780.39</v>
      </c>
    </row>
    <row r="2054" spans="1:4">
      <c r="A2054" s="256" t="s">
        <v>9418</v>
      </c>
      <c r="B2054" s="332" t="s">
        <v>9419</v>
      </c>
      <c r="C2054" s="332" t="s">
        <v>6</v>
      </c>
      <c r="D2054" s="333">
        <v>910.58</v>
      </c>
    </row>
    <row r="2055" spans="1:4">
      <c r="A2055" s="256" t="s">
        <v>9424</v>
      </c>
      <c r="B2055" s="332" t="s">
        <v>26971</v>
      </c>
      <c r="C2055" s="332" t="s">
        <v>6</v>
      </c>
      <c r="D2055" s="333">
        <v>50.34</v>
      </c>
    </row>
    <row r="2056" spans="1:4">
      <c r="A2056" s="256" t="s">
        <v>9426</v>
      </c>
      <c r="B2056" s="332" t="s">
        <v>26972</v>
      </c>
      <c r="C2056" s="332" t="s">
        <v>6</v>
      </c>
      <c r="D2056" s="333">
        <v>50.34</v>
      </c>
    </row>
    <row r="2057" spans="1:4">
      <c r="A2057" s="256" t="s">
        <v>9428</v>
      </c>
      <c r="B2057" s="332" t="s">
        <v>26973</v>
      </c>
      <c r="C2057" s="332" t="s">
        <v>6</v>
      </c>
      <c r="D2057" s="333">
        <v>59.84</v>
      </c>
    </row>
    <row r="2058" spans="1:4">
      <c r="A2058" s="256" t="s">
        <v>9420</v>
      </c>
      <c r="B2058" s="332" t="s">
        <v>9421</v>
      </c>
      <c r="C2058" s="332" t="s">
        <v>6</v>
      </c>
      <c r="D2058" s="333">
        <v>134.91999999999999</v>
      </c>
    </row>
    <row r="2059" spans="1:4">
      <c r="A2059" s="256" t="s">
        <v>9422</v>
      </c>
      <c r="B2059" s="332" t="s">
        <v>9423</v>
      </c>
      <c r="C2059" s="332" t="s">
        <v>6</v>
      </c>
      <c r="D2059" s="333">
        <v>185.05</v>
      </c>
    </row>
    <row r="2060" spans="1:4">
      <c r="A2060" s="256" t="s">
        <v>9460</v>
      </c>
      <c r="B2060" s="332" t="s">
        <v>26974</v>
      </c>
      <c r="C2060" s="332" t="s">
        <v>6</v>
      </c>
      <c r="D2060" s="333">
        <v>185.05</v>
      </c>
    </row>
    <row r="2061" spans="1:4">
      <c r="A2061" s="256" t="s">
        <v>9425</v>
      </c>
      <c r="B2061" s="332" t="s">
        <v>26975</v>
      </c>
      <c r="C2061" s="332" t="s">
        <v>6</v>
      </c>
      <c r="D2061" s="333">
        <v>1899</v>
      </c>
    </row>
    <row r="2062" spans="1:4">
      <c r="A2062" s="256" t="s">
        <v>9427</v>
      </c>
      <c r="B2062" s="332" t="s">
        <v>26976</v>
      </c>
      <c r="C2062" s="332" t="s">
        <v>6</v>
      </c>
      <c r="D2062" s="333">
        <v>2112</v>
      </c>
    </row>
    <row r="2063" spans="1:4">
      <c r="A2063" s="256" t="s">
        <v>9439</v>
      </c>
      <c r="B2063" s="332" t="s">
        <v>26977</v>
      </c>
      <c r="C2063" s="332" t="s">
        <v>6</v>
      </c>
      <c r="D2063" s="333">
        <v>2808.57</v>
      </c>
    </row>
    <row r="2064" spans="1:4">
      <c r="A2064" s="256" t="s">
        <v>9429</v>
      </c>
      <c r="B2064" s="332" t="s">
        <v>9430</v>
      </c>
      <c r="C2064" s="332" t="s">
        <v>6</v>
      </c>
      <c r="D2064" s="333">
        <v>12665.8</v>
      </c>
    </row>
    <row r="2065" spans="1:4">
      <c r="A2065" s="256" t="s">
        <v>9431</v>
      </c>
      <c r="B2065" s="332" t="s">
        <v>9432</v>
      </c>
      <c r="C2065" s="332" t="s">
        <v>6</v>
      </c>
      <c r="D2065" s="333">
        <v>12665.8</v>
      </c>
    </row>
    <row r="2066" spans="1:4">
      <c r="A2066" s="256" t="s">
        <v>9433</v>
      </c>
      <c r="B2066" s="332" t="s">
        <v>9434</v>
      </c>
      <c r="C2066" s="332" t="s">
        <v>6</v>
      </c>
      <c r="D2066" s="333">
        <v>15424.14</v>
      </c>
    </row>
    <row r="2067" spans="1:4">
      <c r="A2067" s="256" t="s">
        <v>9435</v>
      </c>
      <c r="B2067" s="332" t="s">
        <v>9436</v>
      </c>
      <c r="C2067" s="332" t="s">
        <v>6</v>
      </c>
      <c r="D2067" s="333">
        <v>28424.9</v>
      </c>
    </row>
    <row r="2068" spans="1:4">
      <c r="A2068" s="256" t="s">
        <v>9437</v>
      </c>
      <c r="B2068" s="332" t="s">
        <v>9438</v>
      </c>
      <c r="C2068" s="332" t="s">
        <v>6</v>
      </c>
      <c r="D2068" s="333">
        <v>28699.99</v>
      </c>
    </row>
    <row r="2069" spans="1:4">
      <c r="A2069" s="256" t="s">
        <v>9440</v>
      </c>
      <c r="B2069" s="332" t="s">
        <v>9441</v>
      </c>
      <c r="C2069" s="332" t="s">
        <v>6</v>
      </c>
      <c r="D2069" s="333">
        <v>51.51</v>
      </c>
    </row>
    <row r="2070" spans="1:4">
      <c r="A2070" s="256" t="s">
        <v>9442</v>
      </c>
      <c r="B2070" s="332" t="s">
        <v>9443</v>
      </c>
      <c r="C2070" s="332" t="s">
        <v>6</v>
      </c>
      <c r="D2070" s="333">
        <v>51.51</v>
      </c>
    </row>
    <row r="2071" spans="1:4">
      <c r="A2071" s="256" t="s">
        <v>9444</v>
      </c>
      <c r="B2071" s="332" t="s">
        <v>9445</v>
      </c>
      <c r="C2071" s="332" t="s">
        <v>6</v>
      </c>
      <c r="D2071" s="333">
        <v>51.51</v>
      </c>
    </row>
    <row r="2072" spans="1:4">
      <c r="A2072" s="256" t="s">
        <v>9446</v>
      </c>
      <c r="B2072" s="332" t="s">
        <v>9447</v>
      </c>
      <c r="C2072" s="332" t="s">
        <v>6</v>
      </c>
      <c r="D2072" s="333">
        <v>51.51</v>
      </c>
    </row>
    <row r="2073" spans="1:4">
      <c r="A2073" s="256" t="s">
        <v>9448</v>
      </c>
      <c r="B2073" s="332" t="s">
        <v>9449</v>
      </c>
      <c r="C2073" s="332" t="s">
        <v>6</v>
      </c>
      <c r="D2073" s="333">
        <v>51.51</v>
      </c>
    </row>
    <row r="2074" spans="1:4">
      <c r="A2074" s="256" t="s">
        <v>9450</v>
      </c>
      <c r="B2074" s="332" t="s">
        <v>9451</v>
      </c>
      <c r="C2074" s="332" t="s">
        <v>6</v>
      </c>
      <c r="D2074" s="333">
        <v>749.37</v>
      </c>
    </row>
    <row r="2075" spans="1:4">
      <c r="A2075" s="256" t="s">
        <v>9452</v>
      </c>
      <c r="B2075" s="332" t="s">
        <v>9453</v>
      </c>
      <c r="C2075" s="332" t="s">
        <v>6</v>
      </c>
      <c r="D2075" s="333">
        <v>955.05</v>
      </c>
    </row>
    <row r="2076" spans="1:4">
      <c r="A2076" s="256" t="s">
        <v>9454</v>
      </c>
      <c r="B2076" s="332" t="s">
        <v>9455</v>
      </c>
      <c r="C2076" s="332" t="s">
        <v>6</v>
      </c>
      <c r="D2076" s="333">
        <v>51.51</v>
      </c>
    </row>
    <row r="2077" spans="1:4">
      <c r="A2077" s="256" t="s">
        <v>9456</v>
      </c>
      <c r="B2077" s="332" t="s">
        <v>9457</v>
      </c>
      <c r="C2077" s="332" t="s">
        <v>6</v>
      </c>
      <c r="D2077" s="333">
        <v>51.51</v>
      </c>
    </row>
    <row r="2078" spans="1:4">
      <c r="A2078" s="256" t="s">
        <v>9458</v>
      </c>
      <c r="B2078" s="332" t="s">
        <v>9459</v>
      </c>
      <c r="C2078" s="332" t="s">
        <v>6</v>
      </c>
      <c r="D2078" s="333">
        <v>3623.37</v>
      </c>
    </row>
    <row r="2079" spans="1:4">
      <c r="A2079" s="256" t="s">
        <v>9461</v>
      </c>
      <c r="B2079" s="332" t="s">
        <v>9462</v>
      </c>
      <c r="C2079" s="332" t="s">
        <v>6</v>
      </c>
      <c r="D2079" s="333">
        <v>89.85</v>
      </c>
    </row>
    <row r="2080" spans="1:4">
      <c r="A2080" s="256" t="s">
        <v>9463</v>
      </c>
      <c r="B2080" s="332" t="s">
        <v>9464</v>
      </c>
      <c r="C2080" s="332" t="s">
        <v>6</v>
      </c>
      <c r="D2080" s="333">
        <v>61.52</v>
      </c>
    </row>
    <row r="2081" spans="1:4">
      <c r="A2081" s="256" t="s">
        <v>9465</v>
      </c>
      <c r="B2081" s="332" t="s">
        <v>9466</v>
      </c>
      <c r="C2081" s="332" t="s">
        <v>6</v>
      </c>
      <c r="D2081" s="333">
        <v>89.85</v>
      </c>
    </row>
    <row r="2082" spans="1:4">
      <c r="A2082" s="256" t="s">
        <v>9467</v>
      </c>
      <c r="B2082" s="332" t="s">
        <v>9468</v>
      </c>
      <c r="C2082" s="332" t="s">
        <v>6</v>
      </c>
      <c r="D2082" s="333">
        <v>89.85</v>
      </c>
    </row>
    <row r="2083" spans="1:4" ht="22.5">
      <c r="A2083" s="256" t="s">
        <v>9412</v>
      </c>
      <c r="B2083" s="332" t="s">
        <v>9413</v>
      </c>
      <c r="C2083" s="332" t="s">
        <v>6</v>
      </c>
      <c r="D2083" s="333">
        <v>3454.78</v>
      </c>
    </row>
    <row r="2084" spans="1:4" ht="22.5">
      <c r="A2084" s="256" t="s">
        <v>9471</v>
      </c>
      <c r="B2084" s="332" t="s">
        <v>9472</v>
      </c>
      <c r="C2084" s="332" t="s">
        <v>6</v>
      </c>
      <c r="D2084" s="333">
        <v>119.1</v>
      </c>
    </row>
    <row r="2085" spans="1:4" ht="22.5">
      <c r="A2085" s="256" t="s">
        <v>9481</v>
      </c>
      <c r="B2085" s="332" t="s">
        <v>5192</v>
      </c>
      <c r="C2085" s="332" t="s">
        <v>6</v>
      </c>
      <c r="D2085" s="333">
        <v>412.44</v>
      </c>
    </row>
    <row r="2086" spans="1:4" ht="22.5">
      <c r="A2086" s="256" t="s">
        <v>9482</v>
      </c>
      <c r="B2086" s="332" t="s">
        <v>26978</v>
      </c>
      <c r="C2086" s="332" t="s">
        <v>6</v>
      </c>
      <c r="D2086" s="333">
        <v>699</v>
      </c>
    </row>
    <row r="2087" spans="1:4">
      <c r="A2087" s="256" t="s">
        <v>9483</v>
      </c>
      <c r="B2087" s="332" t="s">
        <v>5191</v>
      </c>
      <c r="C2087" s="332" t="s">
        <v>6</v>
      </c>
      <c r="D2087" s="333">
        <v>699</v>
      </c>
    </row>
    <row r="2088" spans="1:4">
      <c r="A2088" s="256" t="s">
        <v>9563</v>
      </c>
      <c r="B2088" s="332" t="s">
        <v>9564</v>
      </c>
      <c r="C2088" s="332" t="s">
        <v>41</v>
      </c>
      <c r="D2088" s="333">
        <v>94.68</v>
      </c>
    </row>
    <row r="2089" spans="1:4">
      <c r="A2089" s="256" t="s">
        <v>9565</v>
      </c>
      <c r="B2089" s="332" t="s">
        <v>9566</v>
      </c>
      <c r="C2089" s="332" t="s">
        <v>41</v>
      </c>
      <c r="D2089" s="333">
        <v>10.4</v>
      </c>
    </row>
    <row r="2090" spans="1:4">
      <c r="A2090" s="256" t="s">
        <v>9567</v>
      </c>
      <c r="B2090" s="332" t="s">
        <v>9568</v>
      </c>
      <c r="C2090" s="332" t="s">
        <v>41</v>
      </c>
      <c r="D2090" s="333">
        <v>25.53</v>
      </c>
    </row>
    <row r="2091" spans="1:4">
      <c r="A2091" s="256" t="s">
        <v>9569</v>
      </c>
      <c r="B2091" s="332" t="s">
        <v>9570</v>
      </c>
      <c r="C2091" s="332" t="s">
        <v>41</v>
      </c>
      <c r="D2091" s="333">
        <v>25.87</v>
      </c>
    </row>
    <row r="2092" spans="1:4">
      <c r="A2092" s="256" t="s">
        <v>9571</v>
      </c>
      <c r="B2092" s="332" t="s">
        <v>9572</v>
      </c>
      <c r="C2092" s="332" t="s">
        <v>41</v>
      </c>
      <c r="D2092" s="333">
        <v>3.23</v>
      </c>
    </row>
    <row r="2093" spans="1:4">
      <c r="A2093" s="256" t="s">
        <v>9573</v>
      </c>
      <c r="B2093" s="332" t="s">
        <v>9574</v>
      </c>
      <c r="C2093" s="332" t="s">
        <v>41</v>
      </c>
      <c r="D2093" s="333">
        <v>3.71</v>
      </c>
    </row>
    <row r="2094" spans="1:4">
      <c r="A2094" s="256" t="s">
        <v>9575</v>
      </c>
      <c r="B2094" s="332" t="s">
        <v>9576</v>
      </c>
      <c r="C2094" s="332" t="s">
        <v>41</v>
      </c>
      <c r="D2094" s="333">
        <v>5.33</v>
      </c>
    </row>
    <row r="2095" spans="1:4">
      <c r="A2095" s="256" t="s">
        <v>9577</v>
      </c>
      <c r="B2095" s="332" t="s">
        <v>9578</v>
      </c>
      <c r="C2095" s="332" t="s">
        <v>41</v>
      </c>
      <c r="D2095" s="333">
        <v>7.46</v>
      </c>
    </row>
    <row r="2096" spans="1:4">
      <c r="A2096" s="256" t="s">
        <v>9579</v>
      </c>
      <c r="B2096" s="332" t="s">
        <v>9580</v>
      </c>
      <c r="C2096" s="332" t="s">
        <v>41</v>
      </c>
      <c r="D2096" s="333">
        <v>28.38</v>
      </c>
    </row>
    <row r="2097" spans="1:4">
      <c r="A2097" s="256" t="s">
        <v>9581</v>
      </c>
      <c r="B2097" s="332" t="s">
        <v>9582</v>
      </c>
      <c r="C2097" s="332" t="s">
        <v>41</v>
      </c>
      <c r="D2097" s="333">
        <v>37.9</v>
      </c>
    </row>
    <row r="2098" spans="1:4">
      <c r="A2098" s="256" t="s">
        <v>9583</v>
      </c>
      <c r="B2098" s="332" t="s">
        <v>9584</v>
      </c>
      <c r="C2098" s="332" t="s">
        <v>41</v>
      </c>
      <c r="D2098" s="333">
        <v>91.99</v>
      </c>
    </row>
    <row r="2099" spans="1:4">
      <c r="A2099" s="256" t="s">
        <v>9585</v>
      </c>
      <c r="B2099" s="332" t="s">
        <v>9586</v>
      </c>
      <c r="C2099" s="332" t="s">
        <v>41</v>
      </c>
      <c r="D2099" s="333">
        <v>9.06</v>
      </c>
    </row>
    <row r="2100" spans="1:4">
      <c r="A2100" s="256" t="s">
        <v>9587</v>
      </c>
      <c r="B2100" s="332" t="s">
        <v>9588</v>
      </c>
      <c r="C2100" s="332" t="s">
        <v>41</v>
      </c>
      <c r="D2100" s="333">
        <v>13.51</v>
      </c>
    </row>
    <row r="2101" spans="1:4">
      <c r="A2101" s="256" t="s">
        <v>9589</v>
      </c>
      <c r="B2101" s="332" t="s">
        <v>9590</v>
      </c>
      <c r="C2101" s="332" t="s">
        <v>41</v>
      </c>
      <c r="D2101" s="333">
        <v>18.82</v>
      </c>
    </row>
    <row r="2102" spans="1:4">
      <c r="A2102" s="256" t="s">
        <v>9591</v>
      </c>
      <c r="B2102" s="332" t="s">
        <v>9592</v>
      </c>
      <c r="C2102" s="332" t="s">
        <v>41</v>
      </c>
      <c r="D2102" s="333">
        <v>15.05</v>
      </c>
    </row>
    <row r="2103" spans="1:4">
      <c r="A2103" s="256" t="s">
        <v>9593</v>
      </c>
      <c r="B2103" s="332" t="s">
        <v>9594</v>
      </c>
      <c r="C2103" s="332" t="s">
        <v>41</v>
      </c>
      <c r="D2103" s="333">
        <v>15.95</v>
      </c>
    </row>
    <row r="2104" spans="1:4">
      <c r="A2104" s="256" t="s">
        <v>9595</v>
      </c>
      <c r="B2104" s="332" t="s">
        <v>9596</v>
      </c>
      <c r="C2104" s="332" t="s">
        <v>41</v>
      </c>
      <c r="D2104" s="333">
        <v>15.9</v>
      </c>
    </row>
    <row r="2105" spans="1:4">
      <c r="A2105" s="256" t="s">
        <v>9597</v>
      </c>
      <c r="B2105" s="332" t="s">
        <v>9598</v>
      </c>
      <c r="C2105" s="332" t="s">
        <v>41</v>
      </c>
      <c r="D2105" s="333">
        <v>6.17</v>
      </c>
    </row>
    <row r="2106" spans="1:4">
      <c r="A2106" s="256" t="s">
        <v>9599</v>
      </c>
      <c r="B2106" s="332" t="s">
        <v>9600</v>
      </c>
      <c r="C2106" s="332" t="s">
        <v>41</v>
      </c>
      <c r="D2106" s="333">
        <v>7.92</v>
      </c>
    </row>
    <row r="2107" spans="1:4">
      <c r="A2107" s="256" t="s">
        <v>9601</v>
      </c>
      <c r="B2107" s="332" t="s">
        <v>9602</v>
      </c>
      <c r="C2107" s="332" t="s">
        <v>41</v>
      </c>
      <c r="D2107" s="333">
        <v>10.039999999999999</v>
      </c>
    </row>
    <row r="2108" spans="1:4">
      <c r="A2108" s="256" t="s">
        <v>9603</v>
      </c>
      <c r="B2108" s="332" t="s">
        <v>9604</v>
      </c>
      <c r="C2108" s="332" t="s">
        <v>41</v>
      </c>
      <c r="D2108" s="333">
        <v>10.47</v>
      </c>
    </row>
    <row r="2109" spans="1:4">
      <c r="A2109" s="256" t="s">
        <v>9605</v>
      </c>
      <c r="B2109" s="332" t="s">
        <v>9606</v>
      </c>
      <c r="C2109" s="332" t="s">
        <v>41</v>
      </c>
      <c r="D2109" s="333">
        <v>11.67</v>
      </c>
    </row>
    <row r="2110" spans="1:4">
      <c r="A2110" s="256" t="s">
        <v>9620</v>
      </c>
      <c r="B2110" s="332" t="s">
        <v>9621</v>
      </c>
      <c r="C2110" s="332" t="s">
        <v>41</v>
      </c>
      <c r="D2110" s="333">
        <v>18.899999999999999</v>
      </c>
    </row>
    <row r="2111" spans="1:4">
      <c r="A2111" s="256" t="s">
        <v>9622</v>
      </c>
      <c r="B2111" s="332" t="s">
        <v>9623</v>
      </c>
      <c r="C2111" s="332" t="s">
        <v>41</v>
      </c>
      <c r="D2111" s="333">
        <v>15.9</v>
      </c>
    </row>
    <row r="2112" spans="1:4">
      <c r="A2112" s="256" t="s">
        <v>9624</v>
      </c>
      <c r="B2112" s="332" t="s">
        <v>9625</v>
      </c>
      <c r="C2112" s="332" t="s">
        <v>41</v>
      </c>
      <c r="D2112" s="333">
        <v>12.55</v>
      </c>
    </row>
    <row r="2113" spans="1:4">
      <c r="A2113" s="256" t="s">
        <v>9626</v>
      </c>
      <c r="B2113" s="332" t="s">
        <v>9627</v>
      </c>
      <c r="C2113" s="332" t="s">
        <v>41</v>
      </c>
      <c r="D2113" s="333">
        <v>34.93</v>
      </c>
    </row>
    <row r="2114" spans="1:4">
      <c r="A2114" s="256" t="s">
        <v>9628</v>
      </c>
      <c r="B2114" s="332" t="s">
        <v>9629</v>
      </c>
      <c r="C2114" s="332" t="s">
        <v>41</v>
      </c>
      <c r="D2114" s="333">
        <v>29.22</v>
      </c>
    </row>
    <row r="2115" spans="1:4">
      <c r="A2115" s="256" t="s">
        <v>9630</v>
      </c>
      <c r="B2115" s="332" t="s">
        <v>9631</v>
      </c>
      <c r="C2115" s="332" t="s">
        <v>41</v>
      </c>
      <c r="D2115" s="333">
        <v>10.4</v>
      </c>
    </row>
    <row r="2116" spans="1:4">
      <c r="A2116" s="256" t="s">
        <v>9632</v>
      </c>
      <c r="B2116" s="332" t="s">
        <v>9633</v>
      </c>
      <c r="C2116" s="332" t="s">
        <v>41</v>
      </c>
      <c r="D2116" s="333">
        <v>55.07</v>
      </c>
    </row>
    <row r="2117" spans="1:4">
      <c r="A2117" s="256" t="s">
        <v>9634</v>
      </c>
      <c r="B2117" s="332" t="s">
        <v>9635</v>
      </c>
      <c r="C2117" s="332" t="s">
        <v>41</v>
      </c>
      <c r="D2117" s="333">
        <v>2.81</v>
      </c>
    </row>
    <row r="2118" spans="1:4">
      <c r="A2118" s="256" t="s">
        <v>9636</v>
      </c>
      <c r="B2118" s="332" t="s">
        <v>9637</v>
      </c>
      <c r="C2118" s="332" t="s">
        <v>41</v>
      </c>
      <c r="D2118" s="333">
        <v>3.5</v>
      </c>
    </row>
    <row r="2119" spans="1:4">
      <c r="A2119" s="256" t="s">
        <v>9638</v>
      </c>
      <c r="B2119" s="332" t="s">
        <v>9639</v>
      </c>
      <c r="C2119" s="332" t="s">
        <v>41</v>
      </c>
      <c r="D2119" s="333">
        <v>8</v>
      </c>
    </row>
    <row r="2120" spans="1:4">
      <c r="A2120" s="256" t="s">
        <v>9640</v>
      </c>
      <c r="B2120" s="332" t="s">
        <v>9641</v>
      </c>
      <c r="C2120" s="332" t="s">
        <v>41</v>
      </c>
      <c r="D2120" s="333">
        <v>7.28</v>
      </c>
    </row>
    <row r="2121" spans="1:4">
      <c r="A2121" s="256" t="s">
        <v>9642</v>
      </c>
      <c r="B2121" s="332" t="s">
        <v>9643</v>
      </c>
      <c r="C2121" s="332" t="s">
        <v>41</v>
      </c>
      <c r="D2121" s="333">
        <v>5.46</v>
      </c>
    </row>
    <row r="2122" spans="1:4">
      <c r="A2122" s="256" t="s">
        <v>9644</v>
      </c>
      <c r="B2122" s="332" t="s">
        <v>9645</v>
      </c>
      <c r="C2122" s="332" t="s">
        <v>41</v>
      </c>
      <c r="D2122" s="333">
        <v>19.07</v>
      </c>
    </row>
    <row r="2123" spans="1:4">
      <c r="A2123" s="256" t="s">
        <v>9646</v>
      </c>
      <c r="B2123" s="332" t="s">
        <v>9647</v>
      </c>
      <c r="C2123" s="332" t="s">
        <v>41</v>
      </c>
      <c r="D2123" s="333">
        <v>13.07</v>
      </c>
    </row>
    <row r="2124" spans="1:4">
      <c r="A2124" s="256" t="s">
        <v>9648</v>
      </c>
      <c r="B2124" s="332" t="s">
        <v>9649</v>
      </c>
      <c r="C2124" s="332" t="s">
        <v>41</v>
      </c>
      <c r="D2124" s="333">
        <v>23.92</v>
      </c>
    </row>
    <row r="2125" spans="1:4">
      <c r="A2125" s="256" t="s">
        <v>9650</v>
      </c>
      <c r="B2125" s="332" t="s">
        <v>9651</v>
      </c>
      <c r="C2125" s="332" t="s">
        <v>41</v>
      </c>
      <c r="D2125" s="333">
        <v>37.69</v>
      </c>
    </row>
    <row r="2126" spans="1:4">
      <c r="A2126" s="256" t="s">
        <v>9652</v>
      </c>
      <c r="B2126" s="332" t="s">
        <v>9653</v>
      </c>
      <c r="C2126" s="332" t="s">
        <v>41</v>
      </c>
      <c r="D2126" s="333">
        <v>17.420000000000002</v>
      </c>
    </row>
    <row r="2127" spans="1:4">
      <c r="A2127" s="256" t="s">
        <v>9654</v>
      </c>
      <c r="B2127" s="332" t="s">
        <v>9655</v>
      </c>
      <c r="C2127" s="332" t="s">
        <v>41</v>
      </c>
      <c r="D2127" s="333">
        <v>14.17</v>
      </c>
    </row>
    <row r="2128" spans="1:4">
      <c r="A2128" s="256" t="s">
        <v>9656</v>
      </c>
      <c r="B2128" s="332" t="s">
        <v>9657</v>
      </c>
      <c r="C2128" s="332" t="s">
        <v>41</v>
      </c>
      <c r="D2128" s="333">
        <v>9.6999999999999993</v>
      </c>
    </row>
    <row r="2129" spans="1:4">
      <c r="A2129" s="256" t="s">
        <v>9658</v>
      </c>
      <c r="B2129" s="332" t="s">
        <v>9659</v>
      </c>
      <c r="C2129" s="332" t="s">
        <v>41</v>
      </c>
      <c r="D2129" s="333">
        <v>6.1</v>
      </c>
    </row>
    <row r="2130" spans="1:4">
      <c r="A2130" s="256" t="s">
        <v>9660</v>
      </c>
      <c r="B2130" s="332" t="s">
        <v>9661</v>
      </c>
      <c r="C2130" s="332" t="s">
        <v>41</v>
      </c>
      <c r="D2130" s="333">
        <v>29.07</v>
      </c>
    </row>
    <row r="2131" spans="1:4">
      <c r="A2131" s="256" t="s">
        <v>9662</v>
      </c>
      <c r="B2131" s="332" t="s">
        <v>9663</v>
      </c>
      <c r="C2131" s="332" t="s">
        <v>41</v>
      </c>
      <c r="D2131" s="333">
        <v>7.13</v>
      </c>
    </row>
    <row r="2132" spans="1:4">
      <c r="A2132" s="256" t="s">
        <v>9668</v>
      </c>
      <c r="B2132" s="332" t="s">
        <v>9669</v>
      </c>
      <c r="C2132" s="332" t="s">
        <v>41</v>
      </c>
      <c r="D2132" s="333">
        <v>1.72</v>
      </c>
    </row>
    <row r="2133" spans="1:4">
      <c r="A2133" s="256" t="s">
        <v>9670</v>
      </c>
      <c r="B2133" s="332" t="s">
        <v>9671</v>
      </c>
      <c r="C2133" s="332" t="s">
        <v>41</v>
      </c>
      <c r="D2133" s="333">
        <v>14.93</v>
      </c>
    </row>
    <row r="2134" spans="1:4">
      <c r="A2134" s="256" t="s">
        <v>9672</v>
      </c>
      <c r="B2134" s="332" t="s">
        <v>9673</v>
      </c>
      <c r="C2134" s="332" t="s">
        <v>41</v>
      </c>
      <c r="D2134" s="333">
        <v>8.07</v>
      </c>
    </row>
    <row r="2135" spans="1:4">
      <c r="A2135" s="256" t="s">
        <v>9674</v>
      </c>
      <c r="B2135" s="332" t="s">
        <v>9675</v>
      </c>
      <c r="C2135" s="332" t="s">
        <v>41</v>
      </c>
      <c r="D2135" s="333">
        <v>10.28</v>
      </c>
    </row>
    <row r="2136" spans="1:4" ht="22.5">
      <c r="A2136" s="256" t="s">
        <v>9678</v>
      </c>
      <c r="B2136" s="332" t="s">
        <v>9679</v>
      </c>
      <c r="C2136" s="332" t="s">
        <v>6</v>
      </c>
      <c r="D2136" s="333">
        <v>2.21</v>
      </c>
    </row>
    <row r="2137" spans="1:4">
      <c r="A2137" s="256" t="s">
        <v>9680</v>
      </c>
      <c r="B2137" s="332" t="s">
        <v>9681</v>
      </c>
      <c r="C2137" s="332" t="s">
        <v>6</v>
      </c>
      <c r="D2137" s="333">
        <v>2.21</v>
      </c>
    </row>
    <row r="2138" spans="1:4">
      <c r="A2138" s="256" t="s">
        <v>9682</v>
      </c>
      <c r="B2138" s="332" t="s">
        <v>9683</v>
      </c>
      <c r="C2138" s="332" t="s">
        <v>6</v>
      </c>
      <c r="D2138" s="333">
        <v>2.21</v>
      </c>
    </row>
    <row r="2139" spans="1:4">
      <c r="A2139" s="256" t="s">
        <v>9684</v>
      </c>
      <c r="B2139" s="332" t="s">
        <v>9685</v>
      </c>
      <c r="C2139" s="332" t="s">
        <v>6</v>
      </c>
      <c r="D2139" s="333">
        <v>39.700000000000003</v>
      </c>
    </row>
    <row r="2140" spans="1:4">
      <c r="A2140" s="256" t="s">
        <v>9698</v>
      </c>
      <c r="B2140" s="332" t="s">
        <v>9699</v>
      </c>
      <c r="C2140" s="332" t="s">
        <v>9700</v>
      </c>
      <c r="D2140" s="333">
        <v>0.77</v>
      </c>
    </row>
    <row r="2141" spans="1:4">
      <c r="A2141" s="256" t="s">
        <v>9797</v>
      </c>
      <c r="B2141" s="332" t="s">
        <v>9798</v>
      </c>
      <c r="C2141" s="332" t="s">
        <v>6</v>
      </c>
      <c r="D2141" s="333">
        <v>2.61</v>
      </c>
    </row>
    <row r="2142" spans="1:4">
      <c r="A2142" s="256" t="s">
        <v>9799</v>
      </c>
      <c r="B2142" s="332" t="s">
        <v>9800</v>
      </c>
      <c r="C2142" s="332" t="s">
        <v>6</v>
      </c>
      <c r="D2142" s="333">
        <v>5.53</v>
      </c>
    </row>
    <row r="2143" spans="1:4" ht="22.5">
      <c r="A2143" s="256" t="s">
        <v>9806</v>
      </c>
      <c r="B2143" s="332" t="s">
        <v>9807</v>
      </c>
      <c r="C2143" s="332" t="s">
        <v>6</v>
      </c>
      <c r="D2143" s="333">
        <v>3.14</v>
      </c>
    </row>
    <row r="2144" spans="1:4">
      <c r="A2144" s="256" t="s">
        <v>9810</v>
      </c>
      <c r="B2144" s="332" t="s">
        <v>5173</v>
      </c>
      <c r="C2144" s="332" t="s">
        <v>6</v>
      </c>
      <c r="D2144" s="333">
        <v>2146.06</v>
      </c>
    </row>
    <row r="2145" spans="1:4">
      <c r="A2145" s="256" t="s">
        <v>9811</v>
      </c>
      <c r="B2145" s="332" t="s">
        <v>9812</v>
      </c>
      <c r="C2145" s="332" t="s">
        <v>6</v>
      </c>
      <c r="D2145" s="333">
        <v>219.9</v>
      </c>
    </row>
    <row r="2146" spans="1:4">
      <c r="A2146" s="256" t="s">
        <v>9813</v>
      </c>
      <c r="B2146" s="332" t="s">
        <v>9814</v>
      </c>
      <c r="C2146" s="332" t="s">
        <v>6</v>
      </c>
      <c r="D2146" s="333">
        <v>533.66999999999996</v>
      </c>
    </row>
    <row r="2147" spans="1:4">
      <c r="A2147" s="256" t="s">
        <v>9815</v>
      </c>
      <c r="B2147" s="332" t="s">
        <v>9816</v>
      </c>
      <c r="C2147" s="332" t="s">
        <v>6</v>
      </c>
      <c r="D2147" s="333">
        <v>793.13</v>
      </c>
    </row>
    <row r="2148" spans="1:4">
      <c r="A2148" s="256" t="s">
        <v>9817</v>
      </c>
      <c r="B2148" s="332" t="s">
        <v>9818</v>
      </c>
      <c r="C2148" s="332" t="s">
        <v>6</v>
      </c>
      <c r="D2148" s="333">
        <v>930.13</v>
      </c>
    </row>
    <row r="2149" spans="1:4">
      <c r="A2149" s="256" t="s">
        <v>10090</v>
      </c>
      <c r="B2149" s="332" t="s">
        <v>10091</v>
      </c>
      <c r="C2149" s="332" t="s">
        <v>6</v>
      </c>
      <c r="D2149" s="333">
        <v>360</v>
      </c>
    </row>
    <row r="2150" spans="1:4">
      <c r="A2150" s="256" t="s">
        <v>10450</v>
      </c>
      <c r="B2150" s="332" t="s">
        <v>26979</v>
      </c>
      <c r="C2150" s="332" t="s">
        <v>6</v>
      </c>
      <c r="D2150" s="333">
        <v>184.18</v>
      </c>
    </row>
    <row r="2151" spans="1:4">
      <c r="A2151" s="256" t="s">
        <v>10222</v>
      </c>
      <c r="B2151" s="332" t="s">
        <v>10223</v>
      </c>
      <c r="C2151" s="332" t="s">
        <v>41</v>
      </c>
      <c r="D2151" s="333">
        <v>1.36</v>
      </c>
    </row>
    <row r="2152" spans="1:4">
      <c r="A2152" s="256" t="s">
        <v>10226</v>
      </c>
      <c r="B2152" s="332" t="s">
        <v>10227</v>
      </c>
      <c r="C2152" s="332" t="s">
        <v>41</v>
      </c>
      <c r="D2152" s="333">
        <v>0.5</v>
      </c>
    </row>
    <row r="2153" spans="1:4">
      <c r="A2153" s="256" t="s">
        <v>10228</v>
      </c>
      <c r="B2153" s="332" t="s">
        <v>10229</v>
      </c>
      <c r="C2153" s="332" t="s">
        <v>41</v>
      </c>
      <c r="D2153" s="333">
        <v>0.67</v>
      </c>
    </row>
    <row r="2154" spans="1:4">
      <c r="A2154" s="256" t="s">
        <v>10230</v>
      </c>
      <c r="B2154" s="332" t="s">
        <v>10231</v>
      </c>
      <c r="C2154" s="332" t="s">
        <v>41</v>
      </c>
      <c r="D2154" s="333">
        <v>0.7</v>
      </c>
    </row>
    <row r="2155" spans="1:4">
      <c r="A2155" s="256" t="s">
        <v>10232</v>
      </c>
      <c r="B2155" s="332" t="s">
        <v>10233</v>
      </c>
      <c r="C2155" s="332" t="s">
        <v>41</v>
      </c>
      <c r="D2155" s="333">
        <v>0.85</v>
      </c>
    </row>
    <row r="2156" spans="1:4">
      <c r="A2156" s="256" t="s">
        <v>10234</v>
      </c>
      <c r="B2156" s="332" t="s">
        <v>10235</v>
      </c>
      <c r="C2156" s="332" t="s">
        <v>41</v>
      </c>
      <c r="D2156" s="333">
        <v>5.25</v>
      </c>
    </row>
    <row r="2157" spans="1:4">
      <c r="A2157" s="256" t="s">
        <v>10236</v>
      </c>
      <c r="B2157" s="332" t="s">
        <v>10237</v>
      </c>
      <c r="C2157" s="332" t="s">
        <v>41</v>
      </c>
      <c r="D2157" s="333">
        <v>1.36</v>
      </c>
    </row>
    <row r="2158" spans="1:4">
      <c r="A2158" s="256" t="s">
        <v>10238</v>
      </c>
      <c r="B2158" s="332" t="s">
        <v>10239</v>
      </c>
      <c r="C2158" s="332" t="s">
        <v>41</v>
      </c>
      <c r="D2158" s="333">
        <v>2.3199999999999998</v>
      </c>
    </row>
    <row r="2159" spans="1:4">
      <c r="A2159" s="256" t="s">
        <v>10240</v>
      </c>
      <c r="B2159" s="332" t="s">
        <v>10241</v>
      </c>
      <c r="C2159" s="332" t="s">
        <v>41</v>
      </c>
      <c r="D2159" s="333">
        <v>3.21</v>
      </c>
    </row>
    <row r="2160" spans="1:4">
      <c r="A2160" s="256" t="s">
        <v>10244</v>
      </c>
      <c r="B2160" s="332" t="s">
        <v>5130</v>
      </c>
      <c r="C2160" s="332" t="s">
        <v>41</v>
      </c>
      <c r="D2160" s="333">
        <v>1.1399999999999999</v>
      </c>
    </row>
    <row r="2161" spans="1:4">
      <c r="A2161" s="256" t="s">
        <v>10245</v>
      </c>
      <c r="B2161" s="332" t="s">
        <v>5131</v>
      </c>
      <c r="C2161" s="332" t="s">
        <v>41</v>
      </c>
      <c r="D2161" s="333">
        <v>1.32</v>
      </c>
    </row>
    <row r="2162" spans="1:4">
      <c r="A2162" s="256" t="s">
        <v>10246</v>
      </c>
      <c r="B2162" s="332" t="s">
        <v>5132</v>
      </c>
      <c r="C2162" s="332" t="s">
        <v>41</v>
      </c>
      <c r="D2162" s="333">
        <v>1.74</v>
      </c>
    </row>
    <row r="2163" spans="1:4" ht="22.5">
      <c r="A2163" s="256" t="s">
        <v>10249</v>
      </c>
      <c r="B2163" s="332" t="s">
        <v>10250</v>
      </c>
      <c r="C2163" s="332" t="s">
        <v>41</v>
      </c>
      <c r="D2163" s="333">
        <v>4.38</v>
      </c>
    </row>
    <row r="2164" spans="1:4">
      <c r="A2164" s="256" t="s">
        <v>10270</v>
      </c>
      <c r="B2164" s="332" t="s">
        <v>10271</v>
      </c>
      <c r="C2164" s="332" t="s">
        <v>41</v>
      </c>
      <c r="D2164" s="333">
        <v>0.82</v>
      </c>
    </row>
    <row r="2165" spans="1:4">
      <c r="A2165" s="256" t="s">
        <v>10272</v>
      </c>
      <c r="B2165" s="332" t="s">
        <v>10273</v>
      </c>
      <c r="C2165" s="332" t="s">
        <v>6</v>
      </c>
      <c r="D2165" s="333">
        <v>11.2</v>
      </c>
    </row>
    <row r="2166" spans="1:4">
      <c r="A2166" s="256" t="s">
        <v>59</v>
      </c>
      <c r="B2166" s="332" t="s">
        <v>10274</v>
      </c>
      <c r="C2166" s="332" t="s">
        <v>6</v>
      </c>
      <c r="D2166" s="333">
        <v>7.4</v>
      </c>
    </row>
    <row r="2167" spans="1:4">
      <c r="A2167" s="256" t="s">
        <v>10440</v>
      </c>
      <c r="B2167" s="332" t="s">
        <v>10441</v>
      </c>
      <c r="C2167" s="332" t="s">
        <v>6</v>
      </c>
      <c r="D2167" s="333">
        <v>167.8</v>
      </c>
    </row>
    <row r="2168" spans="1:4" ht="22.5">
      <c r="A2168" s="256" t="s">
        <v>10527</v>
      </c>
      <c r="B2168" s="332" t="s">
        <v>10528</v>
      </c>
      <c r="C2168" s="332" t="s">
        <v>6</v>
      </c>
      <c r="D2168" s="333">
        <v>3.03</v>
      </c>
    </row>
    <row r="2169" spans="1:4">
      <c r="A2169" s="256" t="s">
        <v>10529</v>
      </c>
      <c r="B2169" s="332" t="s">
        <v>10530</v>
      </c>
      <c r="C2169" s="332" t="s">
        <v>6</v>
      </c>
      <c r="D2169" s="333">
        <v>2.09</v>
      </c>
    </row>
    <row r="2170" spans="1:4">
      <c r="A2170" s="256" t="s">
        <v>10531</v>
      </c>
      <c r="B2170" s="332" t="s">
        <v>10532</v>
      </c>
      <c r="C2170" s="332" t="s">
        <v>6</v>
      </c>
      <c r="D2170" s="333">
        <v>4.5199999999999996</v>
      </c>
    </row>
    <row r="2171" spans="1:4">
      <c r="A2171" s="256" t="s">
        <v>10535</v>
      </c>
      <c r="B2171" s="332" t="s">
        <v>10536</v>
      </c>
      <c r="C2171" s="332" t="s">
        <v>6</v>
      </c>
      <c r="D2171" s="333">
        <v>22.98</v>
      </c>
    </row>
    <row r="2172" spans="1:4">
      <c r="A2172" s="256" t="s">
        <v>10537</v>
      </c>
      <c r="B2172" s="332" t="s">
        <v>10538</v>
      </c>
      <c r="C2172" s="332" t="s">
        <v>6</v>
      </c>
      <c r="D2172" s="333">
        <v>51.37</v>
      </c>
    </row>
    <row r="2173" spans="1:4">
      <c r="A2173" s="256" t="s">
        <v>10541</v>
      </c>
      <c r="B2173" s="332" t="s">
        <v>10542</v>
      </c>
      <c r="C2173" s="332" t="s">
        <v>6</v>
      </c>
      <c r="D2173" s="333">
        <v>54.75</v>
      </c>
    </row>
    <row r="2174" spans="1:4">
      <c r="A2174" s="256" t="s">
        <v>10543</v>
      </c>
      <c r="B2174" s="332" t="s">
        <v>10544</v>
      </c>
      <c r="C2174" s="332" t="s">
        <v>6</v>
      </c>
      <c r="D2174" s="333">
        <v>69.459999999999994</v>
      </c>
    </row>
    <row r="2175" spans="1:4">
      <c r="A2175" s="256" t="s">
        <v>10545</v>
      </c>
      <c r="B2175" s="332" t="s">
        <v>10546</v>
      </c>
      <c r="C2175" s="332" t="s">
        <v>6</v>
      </c>
      <c r="D2175" s="333">
        <v>701.08</v>
      </c>
    </row>
    <row r="2176" spans="1:4">
      <c r="A2176" s="256" t="s">
        <v>10533</v>
      </c>
      <c r="B2176" s="332" t="s">
        <v>10534</v>
      </c>
      <c r="C2176" s="332" t="s">
        <v>6</v>
      </c>
      <c r="D2176" s="333">
        <v>26.4</v>
      </c>
    </row>
    <row r="2177" spans="1:4">
      <c r="A2177" s="256" t="s">
        <v>10539</v>
      </c>
      <c r="B2177" s="332" t="s">
        <v>10540</v>
      </c>
      <c r="C2177" s="332" t="s">
        <v>6</v>
      </c>
      <c r="D2177" s="333">
        <v>21.52</v>
      </c>
    </row>
    <row r="2178" spans="1:4">
      <c r="A2178" s="256" t="s">
        <v>49</v>
      </c>
      <c r="B2178" s="332" t="s">
        <v>10571</v>
      </c>
      <c r="C2178" s="332" t="s">
        <v>6</v>
      </c>
      <c r="D2178" s="333">
        <v>10.55</v>
      </c>
    </row>
    <row r="2179" spans="1:4">
      <c r="A2179" s="256" t="s">
        <v>10599</v>
      </c>
      <c r="B2179" s="332" t="s">
        <v>10600</v>
      </c>
      <c r="C2179" s="332" t="s">
        <v>6</v>
      </c>
      <c r="D2179" s="333">
        <v>377.8</v>
      </c>
    </row>
    <row r="2180" spans="1:4">
      <c r="A2180" s="256" t="s">
        <v>10601</v>
      </c>
      <c r="B2180" s="332" t="s">
        <v>10602</v>
      </c>
      <c r="C2180" s="332" t="s">
        <v>6</v>
      </c>
      <c r="D2180" s="333">
        <v>224.8</v>
      </c>
    </row>
    <row r="2181" spans="1:4">
      <c r="A2181" s="256" t="s">
        <v>10603</v>
      </c>
      <c r="B2181" s="332" t="s">
        <v>5152</v>
      </c>
      <c r="C2181" s="332" t="s">
        <v>6</v>
      </c>
      <c r="D2181" s="333">
        <v>284.10000000000002</v>
      </c>
    </row>
    <row r="2182" spans="1:4">
      <c r="A2182" s="256" t="s">
        <v>10629</v>
      </c>
      <c r="B2182" s="332" t="s">
        <v>10630</v>
      </c>
      <c r="C2182" s="332" t="s">
        <v>6</v>
      </c>
      <c r="D2182" s="333">
        <v>5.7</v>
      </c>
    </row>
    <row r="2183" spans="1:4">
      <c r="A2183" s="256" t="s">
        <v>10633</v>
      </c>
      <c r="B2183" s="332" t="s">
        <v>10634</v>
      </c>
      <c r="C2183" s="332" t="s">
        <v>6</v>
      </c>
      <c r="D2183" s="333">
        <v>3.5</v>
      </c>
    </row>
    <row r="2184" spans="1:4">
      <c r="A2184" s="256" t="s">
        <v>10655</v>
      </c>
      <c r="B2184" s="332" t="s">
        <v>10656</v>
      </c>
      <c r="C2184" s="332" t="s">
        <v>6</v>
      </c>
      <c r="D2184" s="333">
        <v>1628.3</v>
      </c>
    </row>
    <row r="2185" spans="1:4">
      <c r="A2185" s="256" t="s">
        <v>10787</v>
      </c>
      <c r="B2185" s="332" t="s">
        <v>10788</v>
      </c>
      <c r="C2185" s="332" t="s">
        <v>6</v>
      </c>
      <c r="D2185" s="333">
        <v>46.82</v>
      </c>
    </row>
    <row r="2186" spans="1:4">
      <c r="A2186" s="256" t="s">
        <v>10789</v>
      </c>
      <c r="B2186" s="332" t="s">
        <v>10790</v>
      </c>
      <c r="C2186" s="332" t="s">
        <v>6</v>
      </c>
      <c r="D2186" s="333">
        <v>37.4</v>
      </c>
    </row>
    <row r="2187" spans="1:4">
      <c r="A2187" s="256" t="s">
        <v>10791</v>
      </c>
      <c r="B2187" s="332" t="s">
        <v>10792</v>
      </c>
      <c r="C2187" s="332" t="s">
        <v>6</v>
      </c>
      <c r="D2187" s="333">
        <v>69.28</v>
      </c>
    </row>
    <row r="2188" spans="1:4">
      <c r="A2188" s="256" t="s">
        <v>10793</v>
      </c>
      <c r="B2188" s="332" t="s">
        <v>10794</v>
      </c>
      <c r="C2188" s="332" t="s">
        <v>6</v>
      </c>
      <c r="D2188" s="333">
        <v>65</v>
      </c>
    </row>
    <row r="2189" spans="1:4">
      <c r="A2189" s="256" t="s">
        <v>10874</v>
      </c>
      <c r="B2189" s="332" t="s">
        <v>5193</v>
      </c>
      <c r="C2189" s="332" t="s">
        <v>6</v>
      </c>
      <c r="D2189" s="333">
        <v>1702.8</v>
      </c>
    </row>
    <row r="2190" spans="1:4">
      <c r="A2190" s="256" t="s">
        <v>10887</v>
      </c>
      <c r="B2190" s="332" t="s">
        <v>10888</v>
      </c>
      <c r="C2190" s="332" t="s">
        <v>6</v>
      </c>
      <c r="D2190" s="333">
        <v>401.06</v>
      </c>
    </row>
    <row r="2191" spans="1:4">
      <c r="A2191" s="256" t="s">
        <v>10899</v>
      </c>
      <c r="B2191" s="332" t="s">
        <v>10900</v>
      </c>
      <c r="C2191" s="332" t="s">
        <v>6</v>
      </c>
      <c r="D2191" s="333">
        <v>3288.58</v>
      </c>
    </row>
    <row r="2192" spans="1:4">
      <c r="A2192" s="256" t="s">
        <v>10908</v>
      </c>
      <c r="B2192" s="332" t="s">
        <v>10909</v>
      </c>
      <c r="C2192" s="332" t="s">
        <v>6</v>
      </c>
      <c r="D2192" s="333">
        <v>10.34</v>
      </c>
    </row>
    <row r="2193" spans="1:4">
      <c r="A2193" s="256" t="s">
        <v>10910</v>
      </c>
      <c r="B2193" s="332" t="s">
        <v>10911</v>
      </c>
      <c r="C2193" s="332" t="s">
        <v>6</v>
      </c>
      <c r="D2193" s="333">
        <v>17.75</v>
      </c>
    </row>
    <row r="2194" spans="1:4">
      <c r="A2194" s="256" t="s">
        <v>10912</v>
      </c>
      <c r="B2194" s="332" t="s">
        <v>10913</v>
      </c>
      <c r="C2194" s="332" t="s">
        <v>6</v>
      </c>
      <c r="D2194" s="333">
        <v>10.34</v>
      </c>
    </row>
    <row r="2195" spans="1:4">
      <c r="A2195" s="256" t="s">
        <v>10914</v>
      </c>
      <c r="B2195" s="332" t="s">
        <v>10915</v>
      </c>
      <c r="C2195" s="332" t="s">
        <v>6</v>
      </c>
      <c r="D2195" s="333">
        <v>7.6</v>
      </c>
    </row>
    <row r="2196" spans="1:4">
      <c r="A2196" s="256" t="s">
        <v>10916</v>
      </c>
      <c r="B2196" s="332" t="s">
        <v>10917</v>
      </c>
      <c r="C2196" s="332" t="s">
        <v>6</v>
      </c>
      <c r="D2196" s="333">
        <v>10.27</v>
      </c>
    </row>
    <row r="2197" spans="1:4">
      <c r="A2197" s="256" t="s">
        <v>10918</v>
      </c>
      <c r="B2197" s="332" t="s">
        <v>10919</v>
      </c>
      <c r="C2197" s="332" t="s">
        <v>6</v>
      </c>
      <c r="D2197" s="333">
        <v>16.86</v>
      </c>
    </row>
    <row r="2198" spans="1:4">
      <c r="A2198" s="256" t="s">
        <v>10920</v>
      </c>
      <c r="B2198" s="332" t="s">
        <v>10921</v>
      </c>
      <c r="C2198" s="332" t="s">
        <v>6</v>
      </c>
      <c r="D2198" s="333">
        <v>30.83</v>
      </c>
    </row>
    <row r="2199" spans="1:4">
      <c r="A2199" s="256" t="s">
        <v>10922</v>
      </c>
      <c r="B2199" s="332" t="s">
        <v>10923</v>
      </c>
      <c r="C2199" s="332" t="s">
        <v>6</v>
      </c>
      <c r="D2199" s="333">
        <v>16.48</v>
      </c>
    </row>
    <row r="2200" spans="1:4">
      <c r="A2200" s="256" t="s">
        <v>10924</v>
      </c>
      <c r="B2200" s="332" t="s">
        <v>10925</v>
      </c>
      <c r="C2200" s="332" t="s">
        <v>6</v>
      </c>
      <c r="D2200" s="333">
        <v>25.1</v>
      </c>
    </row>
    <row r="2201" spans="1:4">
      <c r="A2201" s="256" t="s">
        <v>10926</v>
      </c>
      <c r="B2201" s="332" t="s">
        <v>10927</v>
      </c>
      <c r="C2201" s="332" t="s">
        <v>6</v>
      </c>
      <c r="D2201" s="333">
        <v>19.09</v>
      </c>
    </row>
    <row r="2202" spans="1:4">
      <c r="A2202" s="256" t="s">
        <v>10928</v>
      </c>
      <c r="B2202" s="332" t="s">
        <v>10929</v>
      </c>
      <c r="C2202" s="332" t="s">
        <v>6</v>
      </c>
      <c r="D2202" s="333">
        <v>22.29</v>
      </c>
    </row>
    <row r="2203" spans="1:4">
      <c r="A2203" s="256" t="s">
        <v>10930</v>
      </c>
      <c r="B2203" s="332" t="s">
        <v>10931</v>
      </c>
      <c r="C2203" s="332" t="s">
        <v>6</v>
      </c>
      <c r="D2203" s="333">
        <v>13.42</v>
      </c>
    </row>
    <row r="2204" spans="1:4">
      <c r="A2204" s="256" t="s">
        <v>10932</v>
      </c>
      <c r="B2204" s="332" t="s">
        <v>10933</v>
      </c>
      <c r="C2204" s="332" t="s">
        <v>6</v>
      </c>
      <c r="D2204" s="333">
        <v>22.6</v>
      </c>
    </row>
    <row r="2205" spans="1:4">
      <c r="A2205" s="256" t="s">
        <v>10934</v>
      </c>
      <c r="B2205" s="332" t="s">
        <v>10935</v>
      </c>
      <c r="C2205" s="332" t="s">
        <v>6</v>
      </c>
      <c r="D2205" s="333">
        <v>23.52</v>
      </c>
    </row>
    <row r="2206" spans="1:4">
      <c r="A2206" s="256" t="s">
        <v>10936</v>
      </c>
      <c r="B2206" s="332" t="s">
        <v>10937</v>
      </c>
      <c r="C2206" s="332" t="s">
        <v>6</v>
      </c>
      <c r="D2206" s="333">
        <v>27.4</v>
      </c>
    </row>
    <row r="2207" spans="1:4">
      <c r="A2207" s="256" t="s">
        <v>10938</v>
      </c>
      <c r="B2207" s="332" t="s">
        <v>10939</v>
      </c>
      <c r="C2207" s="332" t="s">
        <v>6</v>
      </c>
      <c r="D2207" s="333">
        <v>18.649999999999999</v>
      </c>
    </row>
    <row r="2208" spans="1:4">
      <c r="A2208" s="256" t="s">
        <v>10940</v>
      </c>
      <c r="B2208" s="332" t="s">
        <v>10941</v>
      </c>
      <c r="C2208" s="332" t="s">
        <v>6</v>
      </c>
      <c r="D2208" s="333">
        <v>10.16</v>
      </c>
    </row>
    <row r="2209" spans="1:4">
      <c r="A2209" s="256" t="s">
        <v>10942</v>
      </c>
      <c r="B2209" s="332" t="s">
        <v>5140</v>
      </c>
      <c r="C2209" s="332" t="s">
        <v>6</v>
      </c>
      <c r="D2209" s="333">
        <v>14.11</v>
      </c>
    </row>
    <row r="2210" spans="1:4">
      <c r="A2210" s="256" t="s">
        <v>10943</v>
      </c>
      <c r="B2210" s="332" t="s">
        <v>10944</v>
      </c>
      <c r="C2210" s="332" t="s">
        <v>6</v>
      </c>
      <c r="D2210" s="333">
        <v>10.93</v>
      </c>
    </row>
    <row r="2211" spans="1:4">
      <c r="A2211" s="256" t="s">
        <v>10945</v>
      </c>
      <c r="B2211" s="332" t="s">
        <v>5139</v>
      </c>
      <c r="C2211" s="332" t="s">
        <v>6</v>
      </c>
      <c r="D2211" s="333">
        <v>9.61</v>
      </c>
    </row>
    <row r="2212" spans="1:4">
      <c r="A2212" s="256" t="s">
        <v>10951</v>
      </c>
      <c r="B2212" s="332" t="s">
        <v>10952</v>
      </c>
      <c r="C2212" s="332" t="s">
        <v>6</v>
      </c>
      <c r="D2212" s="333">
        <v>6.46</v>
      </c>
    </row>
    <row r="2213" spans="1:4">
      <c r="A2213" s="256" t="s">
        <v>10962</v>
      </c>
      <c r="B2213" s="332" t="s">
        <v>26980</v>
      </c>
      <c r="C2213" s="332" t="s">
        <v>6</v>
      </c>
      <c r="D2213" s="333">
        <v>71.87</v>
      </c>
    </row>
    <row r="2214" spans="1:4">
      <c r="A2214" s="256" t="s">
        <v>10953</v>
      </c>
      <c r="B2214" s="332" t="s">
        <v>26981</v>
      </c>
      <c r="C2214" s="332" t="s">
        <v>6</v>
      </c>
      <c r="D2214" s="333">
        <v>76.39</v>
      </c>
    </row>
    <row r="2215" spans="1:4">
      <c r="A2215" s="256" t="s">
        <v>10946</v>
      </c>
      <c r="B2215" s="332" t="s">
        <v>26982</v>
      </c>
      <c r="C2215" s="332" t="s">
        <v>6</v>
      </c>
      <c r="D2215" s="333">
        <v>22</v>
      </c>
    </row>
    <row r="2216" spans="1:4">
      <c r="A2216" s="256" t="s">
        <v>6337</v>
      </c>
      <c r="B2216" s="332" t="s">
        <v>26983</v>
      </c>
      <c r="C2216" s="332" t="s">
        <v>6</v>
      </c>
      <c r="D2216" s="333">
        <v>379.4</v>
      </c>
    </row>
    <row r="2217" spans="1:4">
      <c r="A2217" s="256" t="s">
        <v>11154</v>
      </c>
      <c r="B2217" s="332" t="s">
        <v>11155</v>
      </c>
      <c r="C2217" s="332" t="s">
        <v>6</v>
      </c>
      <c r="D2217" s="333">
        <v>30.28</v>
      </c>
    </row>
    <row r="2218" spans="1:4">
      <c r="A2218" s="256" t="s">
        <v>11260</v>
      </c>
      <c r="B2218" s="332" t="s">
        <v>5133</v>
      </c>
      <c r="C2218" s="332" t="s">
        <v>6</v>
      </c>
      <c r="D2218" s="333">
        <v>53.4</v>
      </c>
    </row>
    <row r="2219" spans="1:4">
      <c r="A2219" s="256" t="s">
        <v>11315</v>
      </c>
      <c r="B2219" s="332" t="s">
        <v>11316</v>
      </c>
      <c r="C2219" s="332" t="s">
        <v>6</v>
      </c>
      <c r="D2219" s="333">
        <v>822.14</v>
      </c>
    </row>
    <row r="2220" spans="1:4">
      <c r="A2220" s="256" t="s">
        <v>11317</v>
      </c>
      <c r="B2220" s="332" t="s">
        <v>11318</v>
      </c>
      <c r="C2220" s="332" t="s">
        <v>6</v>
      </c>
      <c r="D2220" s="333">
        <v>919.2</v>
      </c>
    </row>
    <row r="2221" spans="1:4">
      <c r="A2221" s="256" t="s">
        <v>11319</v>
      </c>
      <c r="B2221" s="332" t="s">
        <v>11320</v>
      </c>
      <c r="C2221" s="332" t="s">
        <v>6</v>
      </c>
      <c r="D2221" s="333">
        <v>683.24</v>
      </c>
    </row>
    <row r="2222" spans="1:4">
      <c r="A2222" s="256" t="s">
        <v>11321</v>
      </c>
      <c r="B2222" s="332" t="s">
        <v>11322</v>
      </c>
      <c r="C2222" s="332" t="s">
        <v>6</v>
      </c>
      <c r="D2222" s="333">
        <v>683.24</v>
      </c>
    </row>
    <row r="2223" spans="1:4">
      <c r="A2223" s="256" t="s">
        <v>11323</v>
      </c>
      <c r="B2223" s="332" t="s">
        <v>11324</v>
      </c>
      <c r="C2223" s="332" t="s">
        <v>6</v>
      </c>
      <c r="D2223" s="333">
        <v>795.38</v>
      </c>
    </row>
    <row r="2224" spans="1:4">
      <c r="A2224" s="256" t="s">
        <v>11325</v>
      </c>
      <c r="B2224" s="332" t="s">
        <v>11326</v>
      </c>
      <c r="C2224" s="332" t="s">
        <v>6</v>
      </c>
      <c r="D2224" s="333">
        <v>797.4</v>
      </c>
    </row>
    <row r="2225" spans="1:4">
      <c r="A2225" s="256" t="s">
        <v>11442</v>
      </c>
      <c r="B2225" s="332" t="s">
        <v>11443</v>
      </c>
      <c r="C2225" s="332" t="s">
        <v>6</v>
      </c>
      <c r="D2225" s="333">
        <v>999.63</v>
      </c>
    </row>
    <row r="2226" spans="1:4">
      <c r="A2226" s="256" t="s">
        <v>11444</v>
      </c>
      <c r="B2226" s="332" t="s">
        <v>11445</v>
      </c>
      <c r="C2226" s="332" t="s">
        <v>6</v>
      </c>
      <c r="D2226" s="333">
        <v>1658.68</v>
      </c>
    </row>
    <row r="2227" spans="1:4">
      <c r="A2227" s="256" t="s">
        <v>11446</v>
      </c>
      <c r="B2227" s="332" t="s">
        <v>11447</v>
      </c>
      <c r="C2227" s="332" t="s">
        <v>6</v>
      </c>
      <c r="D2227" s="333">
        <v>1372.7</v>
      </c>
    </row>
    <row r="2228" spans="1:4">
      <c r="A2228" s="256" t="s">
        <v>11449</v>
      </c>
      <c r="B2228" s="332" t="s">
        <v>11450</v>
      </c>
      <c r="C2228" s="332" t="s">
        <v>6</v>
      </c>
      <c r="D2228" s="333">
        <v>479.59</v>
      </c>
    </row>
    <row r="2229" spans="1:4">
      <c r="A2229" s="256" t="s">
        <v>11506</v>
      </c>
      <c r="B2229" s="332" t="s">
        <v>11507</v>
      </c>
      <c r="C2229" s="332" t="s">
        <v>6</v>
      </c>
      <c r="D2229" s="333">
        <v>71.209999999999994</v>
      </c>
    </row>
    <row r="2230" spans="1:4" ht="22.5">
      <c r="A2230" s="256" t="s">
        <v>11508</v>
      </c>
      <c r="B2230" s="332" t="s">
        <v>11509</v>
      </c>
      <c r="C2230" s="332" t="s">
        <v>6</v>
      </c>
      <c r="D2230" s="333">
        <v>345.38</v>
      </c>
    </row>
    <row r="2231" spans="1:4" ht="22.5">
      <c r="A2231" s="256" t="s">
        <v>11547</v>
      </c>
      <c r="B2231" s="332" t="s">
        <v>11548</v>
      </c>
      <c r="C2231" s="332" t="s">
        <v>6</v>
      </c>
      <c r="D2231" s="333">
        <v>286.33</v>
      </c>
    </row>
    <row r="2232" spans="1:4">
      <c r="A2232" s="256" t="s">
        <v>11550</v>
      </c>
      <c r="B2232" s="332" t="s">
        <v>11551</v>
      </c>
      <c r="C2232" s="332" t="s">
        <v>6</v>
      </c>
      <c r="D2232" s="333">
        <v>148.82</v>
      </c>
    </row>
    <row r="2233" spans="1:4">
      <c r="A2233" s="256" t="s">
        <v>11552</v>
      </c>
      <c r="B2233" s="332" t="s">
        <v>11553</v>
      </c>
      <c r="C2233" s="332" t="s">
        <v>6</v>
      </c>
      <c r="D2233" s="333">
        <v>87.41</v>
      </c>
    </row>
    <row r="2234" spans="1:4">
      <c r="A2234" s="256" t="s">
        <v>11554</v>
      </c>
      <c r="B2234" s="332" t="s">
        <v>11555</v>
      </c>
      <c r="C2234" s="332" t="s">
        <v>6</v>
      </c>
      <c r="D2234" s="333">
        <v>45.97</v>
      </c>
    </row>
    <row r="2235" spans="1:4">
      <c r="A2235" s="256" t="s">
        <v>11556</v>
      </c>
      <c r="B2235" s="332" t="s">
        <v>11557</v>
      </c>
      <c r="C2235" s="332" t="s">
        <v>6</v>
      </c>
      <c r="D2235" s="333">
        <v>40.24</v>
      </c>
    </row>
    <row r="2236" spans="1:4">
      <c r="A2236" s="256" t="s">
        <v>11558</v>
      </c>
      <c r="B2236" s="332" t="s">
        <v>11559</v>
      </c>
      <c r="C2236" s="332" t="s">
        <v>6</v>
      </c>
      <c r="D2236" s="333">
        <v>41.21</v>
      </c>
    </row>
    <row r="2237" spans="1:4">
      <c r="A2237" s="256" t="s">
        <v>11560</v>
      </c>
      <c r="B2237" s="332" t="s">
        <v>11561</v>
      </c>
      <c r="C2237" s="332" t="s">
        <v>6</v>
      </c>
      <c r="D2237" s="333">
        <v>78.58</v>
      </c>
    </row>
    <row r="2238" spans="1:4">
      <c r="A2238" s="256" t="s">
        <v>11562</v>
      </c>
      <c r="B2238" s="332" t="s">
        <v>11563</v>
      </c>
      <c r="C2238" s="332" t="s">
        <v>6</v>
      </c>
      <c r="D2238" s="333">
        <v>50.72</v>
      </c>
    </row>
    <row r="2239" spans="1:4">
      <c r="A2239" s="256" t="s">
        <v>11564</v>
      </c>
      <c r="B2239" s="332" t="s">
        <v>11565</v>
      </c>
      <c r="C2239" s="332" t="s">
        <v>6</v>
      </c>
      <c r="D2239" s="333">
        <v>63.69</v>
      </c>
    </row>
    <row r="2240" spans="1:4">
      <c r="A2240" s="256" t="s">
        <v>11566</v>
      </c>
      <c r="B2240" s="332" t="s">
        <v>11567</v>
      </c>
      <c r="C2240" s="332" t="s">
        <v>6</v>
      </c>
      <c r="D2240" s="333">
        <v>78.58</v>
      </c>
    </row>
    <row r="2241" spans="1:4">
      <c r="A2241" s="256" t="s">
        <v>11568</v>
      </c>
      <c r="B2241" s="332" t="s">
        <v>11569</v>
      </c>
      <c r="C2241" s="332" t="s">
        <v>6</v>
      </c>
      <c r="D2241" s="333">
        <v>96.28</v>
      </c>
    </row>
    <row r="2242" spans="1:4">
      <c r="A2242" s="256" t="s">
        <v>11570</v>
      </c>
      <c r="B2242" s="332" t="s">
        <v>11571</v>
      </c>
      <c r="C2242" s="332" t="s">
        <v>6</v>
      </c>
      <c r="D2242" s="333">
        <v>132.38</v>
      </c>
    </row>
    <row r="2243" spans="1:4">
      <c r="A2243" s="256" t="s">
        <v>11572</v>
      </c>
      <c r="B2243" s="332" t="s">
        <v>11573</v>
      </c>
      <c r="C2243" s="332" t="s">
        <v>6</v>
      </c>
      <c r="D2243" s="333">
        <v>40.24</v>
      </c>
    </row>
    <row r="2244" spans="1:4">
      <c r="A2244" s="256" t="s">
        <v>11574</v>
      </c>
      <c r="B2244" s="332" t="s">
        <v>11575</v>
      </c>
      <c r="C2244" s="332" t="s">
        <v>6</v>
      </c>
      <c r="D2244" s="333">
        <v>41.21</v>
      </c>
    </row>
    <row r="2245" spans="1:4">
      <c r="A2245" s="256" t="s">
        <v>11576</v>
      </c>
      <c r="B2245" s="332" t="s">
        <v>11577</v>
      </c>
      <c r="C2245" s="332" t="s">
        <v>6</v>
      </c>
      <c r="D2245" s="333">
        <v>50.72</v>
      </c>
    </row>
    <row r="2246" spans="1:4">
      <c r="A2246" s="256" t="s">
        <v>11578</v>
      </c>
      <c r="B2246" s="332" t="s">
        <v>11579</v>
      </c>
      <c r="C2246" s="332" t="s">
        <v>6</v>
      </c>
      <c r="D2246" s="333">
        <v>63.69</v>
      </c>
    </row>
    <row r="2247" spans="1:4">
      <c r="A2247" s="256" t="s">
        <v>11580</v>
      </c>
      <c r="B2247" s="332" t="s">
        <v>11581</v>
      </c>
      <c r="C2247" s="332" t="s">
        <v>6</v>
      </c>
      <c r="D2247" s="333">
        <v>96.28</v>
      </c>
    </row>
    <row r="2248" spans="1:4">
      <c r="A2248" s="256" t="s">
        <v>11582</v>
      </c>
      <c r="B2248" s="332" t="s">
        <v>11583</v>
      </c>
      <c r="C2248" s="332" t="s">
        <v>6</v>
      </c>
      <c r="D2248" s="333">
        <v>132.38</v>
      </c>
    </row>
    <row r="2249" spans="1:4">
      <c r="A2249" s="256" t="s">
        <v>11585</v>
      </c>
      <c r="B2249" s="332" t="s">
        <v>11586</v>
      </c>
      <c r="C2249" s="332" t="s">
        <v>6</v>
      </c>
      <c r="D2249" s="333">
        <v>29.44</v>
      </c>
    </row>
    <row r="2250" spans="1:4">
      <c r="A2250" s="256" t="s">
        <v>11594</v>
      </c>
      <c r="B2250" s="332" t="s">
        <v>11595</v>
      </c>
      <c r="C2250" s="332" t="s">
        <v>6</v>
      </c>
      <c r="D2250" s="333">
        <v>25.06</v>
      </c>
    </row>
    <row r="2251" spans="1:4">
      <c r="A2251" s="256" t="s">
        <v>11596</v>
      </c>
      <c r="B2251" s="332" t="s">
        <v>11597</v>
      </c>
      <c r="C2251" s="332" t="s">
        <v>6</v>
      </c>
      <c r="D2251" s="333">
        <v>45.97</v>
      </c>
    </row>
    <row r="2252" spans="1:4">
      <c r="A2252" s="256" t="s">
        <v>11598</v>
      </c>
      <c r="B2252" s="332" t="s">
        <v>11599</v>
      </c>
      <c r="C2252" s="332" t="s">
        <v>6</v>
      </c>
      <c r="D2252" s="333">
        <v>48.84</v>
      </c>
    </row>
    <row r="2253" spans="1:4">
      <c r="A2253" s="256" t="s">
        <v>11600</v>
      </c>
      <c r="B2253" s="332" t="s">
        <v>11601</v>
      </c>
      <c r="C2253" s="332" t="s">
        <v>6</v>
      </c>
      <c r="D2253" s="333">
        <v>41.01</v>
      </c>
    </row>
    <row r="2254" spans="1:4" ht="22.5">
      <c r="A2254" s="256" t="s">
        <v>11604</v>
      </c>
      <c r="B2254" s="332" t="s">
        <v>26984</v>
      </c>
      <c r="C2254" s="332" t="s">
        <v>6</v>
      </c>
      <c r="D2254" s="333">
        <v>54.44</v>
      </c>
    </row>
    <row r="2255" spans="1:4" ht="22.5">
      <c r="A2255" s="256" t="s">
        <v>11605</v>
      </c>
      <c r="B2255" s="332" t="s">
        <v>26985</v>
      </c>
      <c r="C2255" s="332" t="s">
        <v>6</v>
      </c>
      <c r="D2255" s="333">
        <v>27.45</v>
      </c>
    </row>
    <row r="2256" spans="1:4">
      <c r="A2256" s="256" t="s">
        <v>11608</v>
      </c>
      <c r="B2256" s="332" t="s">
        <v>11609</v>
      </c>
      <c r="C2256" s="332" t="s">
        <v>6</v>
      </c>
      <c r="D2256" s="333">
        <v>12.24</v>
      </c>
    </row>
    <row r="2257" spans="1:4" ht="45">
      <c r="A2257" s="256" t="s">
        <v>11510</v>
      </c>
      <c r="B2257" s="332" t="s">
        <v>11511</v>
      </c>
      <c r="C2257" s="332" t="s">
        <v>6</v>
      </c>
      <c r="D2257" s="333">
        <v>271.93</v>
      </c>
    </row>
    <row r="2258" spans="1:4" ht="45">
      <c r="A2258" s="256" t="s">
        <v>11512</v>
      </c>
      <c r="B2258" s="332" t="s">
        <v>11513</v>
      </c>
      <c r="C2258" s="332" t="s">
        <v>6</v>
      </c>
      <c r="D2258" s="333">
        <v>113.31</v>
      </c>
    </row>
    <row r="2259" spans="1:4" ht="45">
      <c r="A2259" s="256" t="s">
        <v>11514</v>
      </c>
      <c r="B2259" s="332" t="s">
        <v>11515</v>
      </c>
      <c r="C2259" s="332" t="s">
        <v>6</v>
      </c>
      <c r="D2259" s="333">
        <v>103.48</v>
      </c>
    </row>
    <row r="2260" spans="1:4" ht="45">
      <c r="A2260" s="256" t="s">
        <v>11516</v>
      </c>
      <c r="B2260" s="332" t="s">
        <v>11517</v>
      </c>
      <c r="C2260" s="332" t="s">
        <v>6</v>
      </c>
      <c r="D2260" s="333">
        <v>72.599999999999994</v>
      </c>
    </row>
    <row r="2261" spans="1:4" ht="67.5">
      <c r="A2261" s="256" t="s">
        <v>11518</v>
      </c>
      <c r="B2261" s="332" t="s">
        <v>5155</v>
      </c>
      <c r="C2261" s="332" t="s">
        <v>6</v>
      </c>
      <c r="D2261" s="333">
        <v>40.68</v>
      </c>
    </row>
    <row r="2262" spans="1:4" ht="45">
      <c r="A2262" s="256" t="s">
        <v>11519</v>
      </c>
      <c r="B2262" s="332" t="s">
        <v>11520</v>
      </c>
      <c r="C2262" s="332" t="s">
        <v>6</v>
      </c>
      <c r="D2262" s="333">
        <v>68.06</v>
      </c>
    </row>
    <row r="2263" spans="1:4" ht="56.25">
      <c r="A2263" s="256" t="s">
        <v>11521</v>
      </c>
      <c r="B2263" s="332" t="s">
        <v>11522</v>
      </c>
      <c r="C2263" s="332" t="s">
        <v>6</v>
      </c>
      <c r="D2263" s="333">
        <v>28.55</v>
      </c>
    </row>
    <row r="2264" spans="1:4" ht="45">
      <c r="A2264" s="256" t="s">
        <v>11523</v>
      </c>
      <c r="B2264" s="332" t="s">
        <v>5156</v>
      </c>
      <c r="C2264" s="332" t="s">
        <v>6</v>
      </c>
      <c r="D2264" s="333">
        <v>120.86</v>
      </c>
    </row>
    <row r="2265" spans="1:4" ht="33.75">
      <c r="A2265" s="256" t="s">
        <v>11524</v>
      </c>
      <c r="B2265" s="332" t="s">
        <v>5159</v>
      </c>
      <c r="C2265" s="332" t="s">
        <v>6</v>
      </c>
      <c r="D2265" s="333">
        <v>117.96</v>
      </c>
    </row>
    <row r="2266" spans="1:4" ht="45">
      <c r="A2266" s="256" t="s">
        <v>11525</v>
      </c>
      <c r="B2266" s="332" t="s">
        <v>5157</v>
      </c>
      <c r="C2266" s="332" t="s">
        <v>6</v>
      </c>
      <c r="D2266" s="333">
        <v>113.31</v>
      </c>
    </row>
    <row r="2267" spans="1:4" ht="22.5">
      <c r="A2267" s="256" t="s">
        <v>11526</v>
      </c>
      <c r="B2267" s="332" t="s">
        <v>11527</v>
      </c>
      <c r="C2267" s="332" t="s">
        <v>6</v>
      </c>
      <c r="D2267" s="333">
        <v>74.09</v>
      </c>
    </row>
    <row r="2268" spans="1:4" ht="45">
      <c r="A2268" s="256" t="s">
        <v>11528</v>
      </c>
      <c r="B2268" s="332" t="s">
        <v>5158</v>
      </c>
      <c r="C2268" s="332" t="s">
        <v>6</v>
      </c>
      <c r="D2268" s="333">
        <v>167.25</v>
      </c>
    </row>
    <row r="2269" spans="1:4" ht="22.5">
      <c r="A2269" s="256" t="s">
        <v>11529</v>
      </c>
      <c r="B2269" s="332" t="s">
        <v>5160</v>
      </c>
      <c r="C2269" s="332" t="s">
        <v>6</v>
      </c>
      <c r="D2269" s="333">
        <v>93.49</v>
      </c>
    </row>
    <row r="2270" spans="1:4" ht="22.5">
      <c r="A2270" s="256" t="s">
        <v>11530</v>
      </c>
      <c r="B2270" s="332" t="s">
        <v>11531</v>
      </c>
      <c r="C2270" s="332" t="s">
        <v>6</v>
      </c>
      <c r="D2270" s="333">
        <v>34.630000000000003</v>
      </c>
    </row>
    <row r="2271" spans="1:4" ht="56.25">
      <c r="A2271" s="256" t="s">
        <v>11532</v>
      </c>
      <c r="B2271" s="332" t="s">
        <v>5162</v>
      </c>
      <c r="C2271" s="332" t="s">
        <v>6</v>
      </c>
      <c r="D2271" s="333">
        <v>221.33</v>
      </c>
    </row>
    <row r="2272" spans="1:4" ht="45">
      <c r="A2272" s="256" t="s">
        <v>11533</v>
      </c>
      <c r="B2272" s="332" t="s">
        <v>5163</v>
      </c>
      <c r="C2272" s="332" t="s">
        <v>6</v>
      </c>
      <c r="D2272" s="333">
        <v>213.89</v>
      </c>
    </row>
    <row r="2273" spans="1:4" ht="22.5">
      <c r="A2273" s="256" t="s">
        <v>11534</v>
      </c>
      <c r="B2273" s="332" t="s">
        <v>5161</v>
      </c>
      <c r="C2273" s="332" t="s">
        <v>6</v>
      </c>
      <c r="D2273" s="333">
        <v>368</v>
      </c>
    </row>
    <row r="2274" spans="1:4" ht="45">
      <c r="A2274" s="256" t="s">
        <v>11535</v>
      </c>
      <c r="B2274" s="332" t="s">
        <v>11536</v>
      </c>
      <c r="C2274" s="332" t="s">
        <v>6</v>
      </c>
      <c r="D2274" s="333">
        <v>435</v>
      </c>
    </row>
    <row r="2275" spans="1:4" ht="45">
      <c r="A2275" s="256" t="s">
        <v>11537</v>
      </c>
      <c r="B2275" s="332" t="s">
        <v>11538</v>
      </c>
      <c r="C2275" s="332" t="s">
        <v>6</v>
      </c>
      <c r="D2275" s="333">
        <v>435</v>
      </c>
    </row>
    <row r="2276" spans="1:4">
      <c r="A2276" s="256" t="s">
        <v>11539</v>
      </c>
      <c r="B2276" s="332" t="s">
        <v>5164</v>
      </c>
      <c r="C2276" s="332" t="s">
        <v>6</v>
      </c>
      <c r="D2276" s="333">
        <v>239.7</v>
      </c>
    </row>
    <row r="2277" spans="1:4" ht="22.5">
      <c r="A2277" s="256" t="s">
        <v>11540</v>
      </c>
      <c r="B2277" s="332" t="s">
        <v>11541</v>
      </c>
      <c r="C2277" s="332" t="s">
        <v>6</v>
      </c>
      <c r="D2277" s="333">
        <v>53.58</v>
      </c>
    </row>
    <row r="2278" spans="1:4" ht="45">
      <c r="A2278" s="256" t="s">
        <v>11542</v>
      </c>
      <c r="B2278" s="332" t="s">
        <v>11543</v>
      </c>
      <c r="C2278" s="332" t="s">
        <v>6</v>
      </c>
      <c r="D2278" s="333">
        <v>65.599999999999994</v>
      </c>
    </row>
    <row r="2279" spans="1:4" ht="78.75">
      <c r="A2279" s="256" t="s">
        <v>11544</v>
      </c>
      <c r="B2279" s="332" t="s">
        <v>5165</v>
      </c>
      <c r="C2279" s="332" t="s">
        <v>6</v>
      </c>
      <c r="D2279" s="333">
        <v>124.91</v>
      </c>
    </row>
    <row r="2280" spans="1:4" ht="33.75">
      <c r="A2280" s="256" t="s">
        <v>11545</v>
      </c>
      <c r="B2280" s="332" t="s">
        <v>11546</v>
      </c>
      <c r="C2280" s="332" t="s">
        <v>6</v>
      </c>
      <c r="D2280" s="333">
        <v>435</v>
      </c>
    </row>
    <row r="2281" spans="1:4">
      <c r="A2281" s="256" t="s">
        <v>11549</v>
      </c>
      <c r="B2281" s="332" t="s">
        <v>5166</v>
      </c>
      <c r="C2281" s="332" t="s">
        <v>6</v>
      </c>
      <c r="D2281" s="333">
        <v>257.41000000000003</v>
      </c>
    </row>
    <row r="2282" spans="1:4" ht="67.5">
      <c r="A2282" s="256" t="s">
        <v>11584</v>
      </c>
      <c r="B2282" s="332" t="s">
        <v>5167</v>
      </c>
      <c r="C2282" s="332" t="s">
        <v>6</v>
      </c>
      <c r="D2282" s="333">
        <v>151.19999999999999</v>
      </c>
    </row>
    <row r="2283" spans="1:4" ht="22.5">
      <c r="A2283" s="256" t="s">
        <v>11587</v>
      </c>
      <c r="B2283" s="332" t="s">
        <v>11588</v>
      </c>
      <c r="C2283" s="332" t="s">
        <v>6</v>
      </c>
      <c r="D2283" s="333">
        <v>690</v>
      </c>
    </row>
    <row r="2284" spans="1:4" ht="33.75">
      <c r="A2284" s="256" t="s">
        <v>11589</v>
      </c>
      <c r="B2284" s="332" t="s">
        <v>5168</v>
      </c>
      <c r="C2284" s="332" t="s">
        <v>6</v>
      </c>
      <c r="D2284" s="333">
        <v>430</v>
      </c>
    </row>
    <row r="2285" spans="1:4" ht="33.75">
      <c r="A2285" s="256" t="s">
        <v>11590</v>
      </c>
      <c r="B2285" s="332" t="s">
        <v>11591</v>
      </c>
      <c r="C2285" s="332" t="s">
        <v>6</v>
      </c>
      <c r="D2285" s="333">
        <v>149.83000000000001</v>
      </c>
    </row>
    <row r="2286" spans="1:4" ht="45">
      <c r="A2286" s="256" t="s">
        <v>11592</v>
      </c>
      <c r="B2286" s="332" t="s">
        <v>11593</v>
      </c>
      <c r="C2286" s="332" t="s">
        <v>6</v>
      </c>
      <c r="D2286" s="333">
        <v>390.51</v>
      </c>
    </row>
    <row r="2287" spans="1:4" ht="22.5">
      <c r="A2287" s="256" t="s">
        <v>11602</v>
      </c>
      <c r="B2287" s="332" t="s">
        <v>11603</v>
      </c>
      <c r="C2287" s="332" t="s">
        <v>6</v>
      </c>
      <c r="D2287" s="333">
        <v>12.73</v>
      </c>
    </row>
    <row r="2288" spans="1:4">
      <c r="A2288" s="256" t="s">
        <v>11606</v>
      </c>
      <c r="B2288" s="332" t="s">
        <v>11607</v>
      </c>
      <c r="C2288" s="332" t="s">
        <v>6</v>
      </c>
      <c r="D2288" s="333">
        <v>255.9</v>
      </c>
    </row>
    <row r="2289" spans="1:4">
      <c r="A2289" s="256" t="s">
        <v>11740</v>
      </c>
      <c r="B2289" s="332" t="s">
        <v>11741</v>
      </c>
      <c r="C2289" s="332" t="s">
        <v>6</v>
      </c>
      <c r="D2289" s="333">
        <v>2.62</v>
      </c>
    </row>
    <row r="2290" spans="1:4">
      <c r="A2290" s="256" t="s">
        <v>11742</v>
      </c>
      <c r="B2290" s="332" t="s">
        <v>11743</v>
      </c>
      <c r="C2290" s="332" t="s">
        <v>6</v>
      </c>
      <c r="D2290" s="333">
        <v>1.9</v>
      </c>
    </row>
    <row r="2291" spans="1:4">
      <c r="A2291" s="256" t="s">
        <v>11744</v>
      </c>
      <c r="B2291" s="332" t="s">
        <v>11745</v>
      </c>
      <c r="C2291" s="332" t="s">
        <v>6</v>
      </c>
      <c r="D2291" s="333">
        <v>1.22</v>
      </c>
    </row>
    <row r="2292" spans="1:4">
      <c r="A2292" s="256" t="s">
        <v>11746</v>
      </c>
      <c r="B2292" s="332" t="s">
        <v>11747</v>
      </c>
      <c r="C2292" s="332" t="s">
        <v>6</v>
      </c>
      <c r="D2292" s="333">
        <v>0.59</v>
      </c>
    </row>
    <row r="2293" spans="1:4">
      <c r="A2293" s="256" t="s">
        <v>11750</v>
      </c>
      <c r="B2293" s="332" t="s">
        <v>11751</v>
      </c>
      <c r="C2293" s="332" t="s">
        <v>6</v>
      </c>
      <c r="D2293" s="333">
        <v>3.79</v>
      </c>
    </row>
    <row r="2294" spans="1:4">
      <c r="A2294" s="256" t="s">
        <v>11754</v>
      </c>
      <c r="B2294" s="332" t="s">
        <v>11755</v>
      </c>
      <c r="C2294" s="332" t="s">
        <v>6</v>
      </c>
      <c r="D2294" s="333">
        <v>0.88</v>
      </c>
    </row>
    <row r="2295" spans="1:4">
      <c r="A2295" s="256" t="s">
        <v>11748</v>
      </c>
      <c r="B2295" s="332" t="s">
        <v>11749</v>
      </c>
      <c r="C2295" s="332" t="s">
        <v>6</v>
      </c>
      <c r="D2295" s="333">
        <v>8.42</v>
      </c>
    </row>
    <row r="2296" spans="1:4">
      <c r="A2296" s="256" t="s">
        <v>11752</v>
      </c>
      <c r="B2296" s="332" t="s">
        <v>11753</v>
      </c>
      <c r="C2296" s="332" t="s">
        <v>6</v>
      </c>
      <c r="D2296" s="333">
        <v>11.31</v>
      </c>
    </row>
    <row r="2297" spans="1:4">
      <c r="A2297" s="256" t="s">
        <v>11756</v>
      </c>
      <c r="B2297" s="332" t="s">
        <v>11757</v>
      </c>
      <c r="C2297" s="332" t="s">
        <v>6</v>
      </c>
      <c r="D2297" s="333">
        <v>19.88</v>
      </c>
    </row>
    <row r="2298" spans="1:4">
      <c r="A2298" s="256" t="s">
        <v>11800</v>
      </c>
      <c r="B2298" s="332" t="s">
        <v>5112</v>
      </c>
      <c r="C2298" s="332" t="s">
        <v>6</v>
      </c>
      <c r="D2298" s="333">
        <v>12.73</v>
      </c>
    </row>
    <row r="2299" spans="1:4">
      <c r="A2299" s="256" t="s">
        <v>11381</v>
      </c>
      <c r="B2299" s="332" t="s">
        <v>5153</v>
      </c>
      <c r="C2299" s="332" t="s">
        <v>6</v>
      </c>
      <c r="D2299" s="333">
        <v>113.9</v>
      </c>
    </row>
    <row r="2300" spans="1:4">
      <c r="A2300" s="256" t="s">
        <v>11382</v>
      </c>
      <c r="B2300" s="332" t="s">
        <v>5154</v>
      </c>
      <c r="C2300" s="332" t="s">
        <v>6</v>
      </c>
      <c r="D2300" s="333">
        <v>113.9</v>
      </c>
    </row>
    <row r="2301" spans="1:4">
      <c r="A2301" s="256" t="s">
        <v>11383</v>
      </c>
      <c r="B2301" s="332" t="s">
        <v>11384</v>
      </c>
      <c r="C2301" s="332" t="s">
        <v>6</v>
      </c>
      <c r="D2301" s="333">
        <v>11.38</v>
      </c>
    </row>
    <row r="2302" spans="1:4" ht="22.5">
      <c r="A2302" s="256" t="s">
        <v>11385</v>
      </c>
      <c r="B2302" s="332" t="s">
        <v>11386</v>
      </c>
      <c r="C2302" s="332" t="s">
        <v>6</v>
      </c>
      <c r="D2302" s="333">
        <v>30.25</v>
      </c>
    </row>
    <row r="2303" spans="1:4">
      <c r="A2303" s="256" t="s">
        <v>11387</v>
      </c>
      <c r="B2303" s="332" t="s">
        <v>11388</v>
      </c>
      <c r="C2303" s="332" t="s">
        <v>6</v>
      </c>
      <c r="D2303" s="333">
        <v>7.95</v>
      </c>
    </row>
    <row r="2304" spans="1:4">
      <c r="A2304" s="256" t="s">
        <v>11389</v>
      </c>
      <c r="B2304" s="332" t="s">
        <v>11390</v>
      </c>
      <c r="C2304" s="332" t="s">
        <v>6</v>
      </c>
      <c r="D2304" s="333">
        <v>8.6</v>
      </c>
    </row>
    <row r="2305" spans="1:4">
      <c r="A2305" s="256" t="s">
        <v>11391</v>
      </c>
      <c r="B2305" s="332" t="s">
        <v>11392</v>
      </c>
      <c r="C2305" s="332" t="s">
        <v>6</v>
      </c>
      <c r="D2305" s="333">
        <v>11.38</v>
      </c>
    </row>
    <row r="2306" spans="1:4">
      <c r="A2306" s="256" t="s">
        <v>11393</v>
      </c>
      <c r="B2306" s="332" t="s">
        <v>11394</v>
      </c>
      <c r="C2306" s="332" t="s">
        <v>6</v>
      </c>
      <c r="D2306" s="333">
        <v>11.38</v>
      </c>
    </row>
    <row r="2307" spans="1:4">
      <c r="A2307" s="256" t="s">
        <v>11395</v>
      </c>
      <c r="B2307" s="332" t="s">
        <v>11396</v>
      </c>
      <c r="C2307" s="332" t="s">
        <v>6</v>
      </c>
      <c r="D2307" s="333">
        <v>11.38</v>
      </c>
    </row>
    <row r="2308" spans="1:4">
      <c r="A2308" s="256" t="s">
        <v>11397</v>
      </c>
      <c r="B2308" s="332" t="s">
        <v>11398</v>
      </c>
      <c r="C2308" s="332" t="s">
        <v>6</v>
      </c>
      <c r="D2308" s="333">
        <v>11.38</v>
      </c>
    </row>
    <row r="2309" spans="1:4">
      <c r="A2309" s="256" t="s">
        <v>11399</v>
      </c>
      <c r="B2309" s="332" t="s">
        <v>11400</v>
      </c>
      <c r="C2309" s="332" t="s">
        <v>6</v>
      </c>
      <c r="D2309" s="333">
        <v>36.369999999999997</v>
      </c>
    </row>
    <row r="2310" spans="1:4">
      <c r="A2310" s="256" t="s">
        <v>11401</v>
      </c>
      <c r="B2310" s="332" t="s">
        <v>11402</v>
      </c>
      <c r="C2310" s="332" t="s">
        <v>6</v>
      </c>
      <c r="D2310" s="333">
        <v>3.05</v>
      </c>
    </row>
    <row r="2311" spans="1:4">
      <c r="A2311" s="256" t="s">
        <v>11403</v>
      </c>
      <c r="B2311" s="332" t="s">
        <v>11404</v>
      </c>
      <c r="C2311" s="332" t="s">
        <v>6</v>
      </c>
      <c r="D2311" s="333">
        <v>3.05</v>
      </c>
    </row>
    <row r="2312" spans="1:4">
      <c r="A2312" s="256" t="s">
        <v>11405</v>
      </c>
      <c r="B2312" s="332" t="s">
        <v>11406</v>
      </c>
      <c r="C2312" s="332" t="s">
        <v>6</v>
      </c>
      <c r="D2312" s="333">
        <v>3.05</v>
      </c>
    </row>
    <row r="2313" spans="1:4">
      <c r="A2313" s="256" t="s">
        <v>11407</v>
      </c>
      <c r="B2313" s="332" t="s">
        <v>11408</v>
      </c>
      <c r="C2313" s="332" t="s">
        <v>6</v>
      </c>
      <c r="D2313" s="333">
        <v>20.54</v>
      </c>
    </row>
    <row r="2314" spans="1:4">
      <c r="A2314" s="256" t="s">
        <v>11409</v>
      </c>
      <c r="B2314" s="332" t="s">
        <v>11410</v>
      </c>
      <c r="C2314" s="332" t="s">
        <v>6</v>
      </c>
      <c r="D2314" s="333">
        <v>51.61</v>
      </c>
    </row>
    <row r="2315" spans="1:4">
      <c r="A2315" s="256" t="s">
        <v>11411</v>
      </c>
      <c r="B2315" s="332" t="s">
        <v>11412</v>
      </c>
      <c r="C2315" s="332" t="s">
        <v>6</v>
      </c>
      <c r="D2315" s="333">
        <v>8.01</v>
      </c>
    </row>
    <row r="2316" spans="1:4">
      <c r="A2316" s="256" t="s">
        <v>11413</v>
      </c>
      <c r="B2316" s="332" t="s">
        <v>11414</v>
      </c>
      <c r="C2316" s="332" t="s">
        <v>6</v>
      </c>
      <c r="D2316" s="333">
        <v>32.65</v>
      </c>
    </row>
    <row r="2317" spans="1:4">
      <c r="A2317" s="256" t="s">
        <v>11415</v>
      </c>
      <c r="B2317" s="332" t="s">
        <v>11416</v>
      </c>
      <c r="C2317" s="332" t="s">
        <v>6</v>
      </c>
      <c r="D2317" s="333">
        <v>44.56</v>
      </c>
    </row>
    <row r="2318" spans="1:4">
      <c r="A2318" s="256" t="s">
        <v>11417</v>
      </c>
      <c r="B2318" s="332" t="s">
        <v>11418</v>
      </c>
      <c r="C2318" s="332" t="s">
        <v>6</v>
      </c>
      <c r="D2318" s="333">
        <v>30.9</v>
      </c>
    </row>
    <row r="2319" spans="1:4">
      <c r="A2319" s="256" t="s">
        <v>11419</v>
      </c>
      <c r="B2319" s="332" t="s">
        <v>11420</v>
      </c>
      <c r="C2319" s="332" t="s">
        <v>6</v>
      </c>
      <c r="D2319" s="333">
        <v>45.88</v>
      </c>
    </row>
    <row r="2320" spans="1:4">
      <c r="A2320" s="256" t="s">
        <v>11421</v>
      </c>
      <c r="B2320" s="332" t="s">
        <v>11422</v>
      </c>
      <c r="C2320" s="332" t="s">
        <v>6</v>
      </c>
      <c r="D2320" s="333">
        <v>53.5</v>
      </c>
    </row>
    <row r="2321" spans="1:4">
      <c r="A2321" s="256" t="s">
        <v>11423</v>
      </c>
      <c r="B2321" s="332" t="s">
        <v>11424</v>
      </c>
      <c r="C2321" s="332" t="s">
        <v>6</v>
      </c>
      <c r="D2321" s="333">
        <v>36.04</v>
      </c>
    </row>
    <row r="2322" spans="1:4">
      <c r="A2322" s="256" t="s">
        <v>11425</v>
      </c>
      <c r="B2322" s="332" t="s">
        <v>11426</v>
      </c>
      <c r="C2322" s="332" t="s">
        <v>6</v>
      </c>
      <c r="D2322" s="333">
        <v>41.37</v>
      </c>
    </row>
    <row r="2323" spans="1:4">
      <c r="A2323" s="256" t="s">
        <v>11427</v>
      </c>
      <c r="B2323" s="332" t="s">
        <v>11428</v>
      </c>
      <c r="C2323" s="332" t="s">
        <v>6</v>
      </c>
      <c r="D2323" s="333">
        <v>60.89</v>
      </c>
    </row>
    <row r="2324" spans="1:4">
      <c r="A2324" s="256" t="s">
        <v>11429</v>
      </c>
      <c r="B2324" s="332" t="s">
        <v>11430</v>
      </c>
      <c r="C2324" s="332" t="s">
        <v>6</v>
      </c>
      <c r="D2324" s="333">
        <v>73.5</v>
      </c>
    </row>
    <row r="2325" spans="1:4">
      <c r="A2325" s="256" t="s">
        <v>11431</v>
      </c>
      <c r="B2325" s="332" t="s">
        <v>11432</v>
      </c>
      <c r="C2325" s="332" t="s">
        <v>6</v>
      </c>
      <c r="D2325" s="333">
        <v>215</v>
      </c>
    </row>
    <row r="2326" spans="1:4">
      <c r="A2326" s="256" t="s">
        <v>11433</v>
      </c>
      <c r="B2326" s="332" t="s">
        <v>11434</v>
      </c>
      <c r="C2326" s="332" t="s">
        <v>6</v>
      </c>
      <c r="D2326" s="333">
        <v>370</v>
      </c>
    </row>
    <row r="2327" spans="1:4">
      <c r="A2327" s="256" t="s">
        <v>12254</v>
      </c>
      <c r="B2327" s="332" t="s">
        <v>12255</v>
      </c>
      <c r="C2327" s="332" t="s">
        <v>6</v>
      </c>
      <c r="D2327" s="333">
        <v>52.88</v>
      </c>
    </row>
    <row r="2328" spans="1:4">
      <c r="A2328" s="256" t="s">
        <v>12256</v>
      </c>
      <c r="B2328" s="332" t="s">
        <v>12257</v>
      </c>
      <c r="C2328" s="332" t="s">
        <v>6</v>
      </c>
      <c r="D2328" s="333">
        <v>137.03</v>
      </c>
    </row>
    <row r="2329" spans="1:4">
      <c r="A2329" s="256" t="s">
        <v>12260</v>
      </c>
      <c r="B2329" s="332" t="s">
        <v>12261</v>
      </c>
      <c r="C2329" s="332" t="s">
        <v>6</v>
      </c>
      <c r="D2329" s="333">
        <v>24.71</v>
      </c>
    </row>
    <row r="2330" spans="1:4">
      <c r="A2330" s="256" t="s">
        <v>12301</v>
      </c>
      <c r="B2330" s="332" t="s">
        <v>12302</v>
      </c>
      <c r="C2330" s="332" t="s">
        <v>6</v>
      </c>
      <c r="D2330" s="333">
        <v>1430.46</v>
      </c>
    </row>
    <row r="2331" spans="1:4" ht="22.5">
      <c r="A2331" s="256" t="s">
        <v>12303</v>
      </c>
      <c r="B2331" s="332" t="s">
        <v>12304</v>
      </c>
      <c r="C2331" s="332" t="s">
        <v>6</v>
      </c>
      <c r="D2331" s="333">
        <v>816.76</v>
      </c>
    </row>
    <row r="2332" spans="1:4">
      <c r="A2332" s="256" t="s">
        <v>12348</v>
      </c>
      <c r="B2332" s="332" t="s">
        <v>12349</v>
      </c>
      <c r="C2332" s="332" t="s">
        <v>6</v>
      </c>
      <c r="D2332" s="333">
        <v>272.02</v>
      </c>
    </row>
    <row r="2333" spans="1:4">
      <c r="A2333" s="256" t="s">
        <v>12262</v>
      </c>
      <c r="B2333" s="332" t="s">
        <v>12263</v>
      </c>
      <c r="C2333" s="332" t="s">
        <v>6</v>
      </c>
      <c r="D2333" s="333">
        <v>27.61</v>
      </c>
    </row>
    <row r="2334" spans="1:4">
      <c r="A2334" s="256" t="s">
        <v>12276</v>
      </c>
      <c r="B2334" s="332" t="s">
        <v>12277</v>
      </c>
      <c r="C2334" s="332" t="s">
        <v>6</v>
      </c>
      <c r="D2334" s="333">
        <v>54.91</v>
      </c>
    </row>
    <row r="2335" spans="1:4" ht="22.5">
      <c r="A2335" s="256" t="s">
        <v>12278</v>
      </c>
      <c r="B2335" s="332" t="s">
        <v>12279</v>
      </c>
      <c r="C2335" s="332" t="s">
        <v>6</v>
      </c>
      <c r="D2335" s="333">
        <v>88.09</v>
      </c>
    </row>
    <row r="2336" spans="1:4">
      <c r="A2336" s="256" t="s">
        <v>12282</v>
      </c>
      <c r="B2336" s="332" t="s">
        <v>12283</v>
      </c>
      <c r="C2336" s="332" t="s">
        <v>6</v>
      </c>
      <c r="D2336" s="333">
        <v>68.64</v>
      </c>
    </row>
    <row r="2337" spans="1:4">
      <c r="A2337" s="256" t="s">
        <v>12353</v>
      </c>
      <c r="B2337" s="332" t="s">
        <v>12354</v>
      </c>
      <c r="C2337" s="332" t="s">
        <v>6</v>
      </c>
      <c r="D2337" s="333">
        <v>778.07</v>
      </c>
    </row>
    <row r="2338" spans="1:4" ht="22.5">
      <c r="A2338" s="256" t="s">
        <v>12398</v>
      </c>
      <c r="B2338" s="332" t="s">
        <v>12399</v>
      </c>
      <c r="C2338" s="332" t="s">
        <v>5063</v>
      </c>
      <c r="D2338" s="333">
        <v>2263.38</v>
      </c>
    </row>
    <row r="2339" spans="1:4">
      <c r="A2339" s="256" t="s">
        <v>12400</v>
      </c>
      <c r="B2339" s="332" t="s">
        <v>12401</v>
      </c>
      <c r="C2339" s="332" t="s">
        <v>6</v>
      </c>
      <c r="D2339" s="333">
        <v>40.51</v>
      </c>
    </row>
    <row r="2340" spans="1:4">
      <c r="A2340" s="256" t="s">
        <v>12404</v>
      </c>
      <c r="B2340" s="332" t="s">
        <v>12405</v>
      </c>
      <c r="C2340" s="332" t="s">
        <v>6</v>
      </c>
      <c r="D2340" s="333">
        <v>57.7</v>
      </c>
    </row>
    <row r="2341" spans="1:4">
      <c r="A2341" s="256" t="s">
        <v>12406</v>
      </c>
      <c r="B2341" s="332" t="s">
        <v>12407</v>
      </c>
      <c r="C2341" s="332" t="s">
        <v>6</v>
      </c>
      <c r="D2341" s="333">
        <v>72</v>
      </c>
    </row>
    <row r="2342" spans="1:4">
      <c r="A2342" s="256" t="s">
        <v>12408</v>
      </c>
      <c r="B2342" s="332" t="s">
        <v>12409</v>
      </c>
      <c r="C2342" s="332" t="s">
        <v>6</v>
      </c>
      <c r="D2342" s="333">
        <v>94.7</v>
      </c>
    </row>
    <row r="2343" spans="1:4">
      <c r="A2343" s="256" t="s">
        <v>12410</v>
      </c>
      <c r="B2343" s="332" t="s">
        <v>12411</v>
      </c>
      <c r="C2343" s="332" t="s">
        <v>6</v>
      </c>
      <c r="D2343" s="333">
        <v>129.91999999999999</v>
      </c>
    </row>
    <row r="2344" spans="1:4">
      <c r="A2344" s="256" t="s">
        <v>12421</v>
      </c>
      <c r="B2344" s="332" t="s">
        <v>12422</v>
      </c>
      <c r="C2344" s="332" t="s">
        <v>6</v>
      </c>
      <c r="D2344" s="333">
        <v>12.41</v>
      </c>
    </row>
    <row r="2345" spans="1:4">
      <c r="A2345" s="256" t="s">
        <v>12480</v>
      </c>
      <c r="B2345" s="332" t="s">
        <v>5195</v>
      </c>
      <c r="C2345" s="332" t="s">
        <v>6</v>
      </c>
      <c r="D2345" s="333">
        <v>34.9</v>
      </c>
    </row>
    <row r="2346" spans="1:4">
      <c r="A2346" s="256" t="s">
        <v>12495</v>
      </c>
      <c r="B2346" s="332" t="s">
        <v>12496</v>
      </c>
      <c r="C2346" s="332" t="s">
        <v>6</v>
      </c>
      <c r="D2346" s="333">
        <v>2740.48</v>
      </c>
    </row>
    <row r="2347" spans="1:4">
      <c r="A2347" s="256" t="s">
        <v>12601</v>
      </c>
      <c r="B2347" s="332" t="s">
        <v>12602</v>
      </c>
      <c r="C2347" s="332" t="s">
        <v>6</v>
      </c>
      <c r="D2347" s="333">
        <v>188.08</v>
      </c>
    </row>
    <row r="2348" spans="1:4">
      <c r="A2348" s="256" t="s">
        <v>12603</v>
      </c>
      <c r="B2348" s="332" t="s">
        <v>12604</v>
      </c>
      <c r="C2348" s="332" t="s">
        <v>6</v>
      </c>
      <c r="D2348" s="333">
        <v>188.08</v>
      </c>
    </row>
    <row r="2349" spans="1:4">
      <c r="A2349" s="256" t="s">
        <v>12667</v>
      </c>
      <c r="B2349" s="332" t="s">
        <v>12668</v>
      </c>
      <c r="C2349" s="332" t="s">
        <v>6</v>
      </c>
      <c r="D2349" s="333">
        <v>3.64</v>
      </c>
    </row>
    <row r="2350" spans="1:4">
      <c r="A2350" s="256" t="s">
        <v>12687</v>
      </c>
      <c r="B2350" s="332" t="s">
        <v>12688</v>
      </c>
      <c r="C2350" s="332" t="s">
        <v>6</v>
      </c>
      <c r="D2350" s="333">
        <v>6.5</v>
      </c>
    </row>
    <row r="2351" spans="1:4">
      <c r="A2351" s="256" t="s">
        <v>12764</v>
      </c>
      <c r="B2351" s="332" t="s">
        <v>12765</v>
      </c>
      <c r="C2351" s="332" t="s">
        <v>6</v>
      </c>
      <c r="D2351" s="333">
        <v>15.31</v>
      </c>
    </row>
    <row r="2352" spans="1:4">
      <c r="A2352" s="256" t="s">
        <v>12766</v>
      </c>
      <c r="B2352" s="332" t="s">
        <v>5197</v>
      </c>
      <c r="C2352" s="332" t="s">
        <v>6</v>
      </c>
      <c r="D2352" s="333">
        <v>11.03</v>
      </c>
    </row>
    <row r="2353" spans="1:4">
      <c r="A2353" s="256" t="s">
        <v>5346</v>
      </c>
      <c r="B2353" s="332" t="s">
        <v>5015</v>
      </c>
      <c r="C2353" s="332" t="s">
        <v>6</v>
      </c>
      <c r="D2353" s="333">
        <v>23.24</v>
      </c>
    </row>
    <row r="2354" spans="1:4">
      <c r="A2354" s="256" t="s">
        <v>12767</v>
      </c>
      <c r="B2354" s="332" t="s">
        <v>5196</v>
      </c>
      <c r="C2354" s="332" t="s">
        <v>6</v>
      </c>
      <c r="D2354" s="333">
        <v>211.28</v>
      </c>
    </row>
    <row r="2355" spans="1:4">
      <c r="A2355" s="256" t="s">
        <v>13017</v>
      </c>
      <c r="B2355" s="332" t="s">
        <v>26986</v>
      </c>
      <c r="C2355" s="332" t="s">
        <v>6</v>
      </c>
      <c r="D2355" s="333">
        <v>8</v>
      </c>
    </row>
    <row r="2356" spans="1:4">
      <c r="A2356" s="256" t="s">
        <v>13024</v>
      </c>
      <c r="B2356" s="332" t="s">
        <v>26987</v>
      </c>
      <c r="C2356" s="332" t="s">
        <v>6</v>
      </c>
      <c r="D2356" s="333">
        <v>9.83</v>
      </c>
    </row>
    <row r="2357" spans="1:4">
      <c r="A2357" s="256" t="s">
        <v>13011</v>
      </c>
      <c r="B2357" s="332" t="s">
        <v>13012</v>
      </c>
      <c r="C2357" s="332" t="s">
        <v>6</v>
      </c>
      <c r="D2357" s="333">
        <v>27.73</v>
      </c>
    </row>
    <row r="2358" spans="1:4">
      <c r="A2358" s="256" t="s">
        <v>13013</v>
      </c>
      <c r="B2358" s="332" t="s">
        <v>13014</v>
      </c>
      <c r="C2358" s="332" t="s">
        <v>6</v>
      </c>
      <c r="D2358" s="333">
        <v>22.73</v>
      </c>
    </row>
    <row r="2359" spans="1:4">
      <c r="A2359" s="256" t="s">
        <v>13015</v>
      </c>
      <c r="B2359" s="332" t="s">
        <v>13016</v>
      </c>
      <c r="C2359" s="332" t="s">
        <v>6</v>
      </c>
      <c r="D2359" s="333">
        <v>13.6</v>
      </c>
    </row>
    <row r="2360" spans="1:4">
      <c r="A2360" s="256" t="s">
        <v>13018</v>
      </c>
      <c r="B2360" s="332" t="s">
        <v>13019</v>
      </c>
      <c r="C2360" s="332" t="s">
        <v>6</v>
      </c>
      <c r="D2360" s="333">
        <v>70.25</v>
      </c>
    </row>
    <row r="2361" spans="1:4">
      <c r="A2361" s="256" t="s">
        <v>13020</v>
      </c>
      <c r="B2361" s="332" t="s">
        <v>13021</v>
      </c>
      <c r="C2361" s="332" t="s">
        <v>6</v>
      </c>
      <c r="D2361" s="333">
        <v>43.9</v>
      </c>
    </row>
    <row r="2362" spans="1:4">
      <c r="A2362" s="256" t="s">
        <v>13022</v>
      </c>
      <c r="B2362" s="332" t="s">
        <v>26988</v>
      </c>
      <c r="C2362" s="332" t="s">
        <v>6</v>
      </c>
      <c r="D2362" s="333">
        <v>96.3</v>
      </c>
    </row>
    <row r="2363" spans="1:4">
      <c r="A2363" s="256" t="s">
        <v>13023</v>
      </c>
      <c r="B2363" s="332" t="s">
        <v>26989</v>
      </c>
      <c r="C2363" s="332" t="s">
        <v>6</v>
      </c>
      <c r="D2363" s="333">
        <v>90.44</v>
      </c>
    </row>
    <row r="2364" spans="1:4">
      <c r="A2364" s="256" t="s">
        <v>13025</v>
      </c>
      <c r="B2364" s="332" t="s">
        <v>26990</v>
      </c>
      <c r="C2364" s="332" t="s">
        <v>6</v>
      </c>
      <c r="D2364" s="333">
        <v>182.13</v>
      </c>
    </row>
    <row r="2365" spans="1:4">
      <c r="A2365" s="256" t="s">
        <v>13147</v>
      </c>
      <c r="B2365" s="332" t="s">
        <v>13148</v>
      </c>
      <c r="C2365" s="332" t="s">
        <v>6</v>
      </c>
      <c r="D2365" s="333">
        <v>23.4</v>
      </c>
    </row>
    <row r="2366" spans="1:4">
      <c r="A2366" s="256" t="s">
        <v>13149</v>
      </c>
      <c r="B2366" s="332" t="s">
        <v>13150</v>
      </c>
      <c r="C2366" s="332" t="s">
        <v>6</v>
      </c>
      <c r="D2366" s="333">
        <v>23.4</v>
      </c>
    </row>
    <row r="2367" spans="1:4" ht="22.5">
      <c r="A2367" s="256" t="s">
        <v>13179</v>
      </c>
      <c r="B2367" s="332" t="s">
        <v>13180</v>
      </c>
      <c r="C2367" s="332" t="s">
        <v>429</v>
      </c>
      <c r="D2367" s="333">
        <v>332.2</v>
      </c>
    </row>
    <row r="2368" spans="1:4">
      <c r="A2368" s="256" t="s">
        <v>13213</v>
      </c>
      <c r="B2368" s="332" t="s">
        <v>5169</v>
      </c>
      <c r="C2368" s="332" t="s">
        <v>6</v>
      </c>
      <c r="D2368" s="333">
        <v>65.67</v>
      </c>
    </row>
    <row r="2369" spans="1:4" ht="22.5">
      <c r="A2369" s="256" t="s">
        <v>13214</v>
      </c>
      <c r="B2369" s="332" t="s">
        <v>13215</v>
      </c>
      <c r="C2369" s="332" t="s">
        <v>6</v>
      </c>
      <c r="D2369" s="333">
        <v>21.47</v>
      </c>
    </row>
    <row r="2370" spans="1:4">
      <c r="A2370" s="256" t="s">
        <v>13216</v>
      </c>
      <c r="B2370" s="332" t="s">
        <v>13217</v>
      </c>
      <c r="C2370" s="332" t="s">
        <v>6</v>
      </c>
      <c r="D2370" s="333">
        <v>13.19</v>
      </c>
    </row>
    <row r="2371" spans="1:4">
      <c r="A2371" s="256" t="s">
        <v>13219</v>
      </c>
      <c r="B2371" s="332" t="s">
        <v>13220</v>
      </c>
      <c r="C2371" s="332" t="s">
        <v>6</v>
      </c>
      <c r="D2371" s="333">
        <v>12.13</v>
      </c>
    </row>
    <row r="2372" spans="1:4">
      <c r="A2372" s="256" t="s">
        <v>13223</v>
      </c>
      <c r="B2372" s="332" t="s">
        <v>13224</v>
      </c>
      <c r="C2372" s="332" t="s">
        <v>6</v>
      </c>
      <c r="D2372" s="333">
        <v>6.33</v>
      </c>
    </row>
    <row r="2373" spans="1:4">
      <c r="A2373" s="256" t="s">
        <v>13266</v>
      </c>
      <c r="B2373" s="332" t="s">
        <v>13267</v>
      </c>
      <c r="C2373" s="332" t="s">
        <v>6</v>
      </c>
      <c r="D2373" s="333">
        <v>37.299999999999997</v>
      </c>
    </row>
    <row r="2374" spans="1:4">
      <c r="A2374" s="256" t="s">
        <v>13294</v>
      </c>
      <c r="B2374" s="332" t="s">
        <v>13295</v>
      </c>
      <c r="C2374" s="332" t="s">
        <v>6</v>
      </c>
      <c r="D2374" s="333">
        <v>2.57</v>
      </c>
    </row>
    <row r="2375" spans="1:4">
      <c r="A2375" s="256" t="s">
        <v>13300</v>
      </c>
      <c r="B2375" s="332" t="s">
        <v>13301</v>
      </c>
      <c r="C2375" s="332" t="s">
        <v>6</v>
      </c>
      <c r="D2375" s="333">
        <v>9.02</v>
      </c>
    </row>
    <row r="2376" spans="1:4">
      <c r="A2376" s="256" t="s">
        <v>13423</v>
      </c>
      <c r="B2376" s="332" t="s">
        <v>13424</v>
      </c>
      <c r="C2376" s="332" t="s">
        <v>6</v>
      </c>
      <c r="D2376" s="333">
        <v>206.82</v>
      </c>
    </row>
    <row r="2377" spans="1:4">
      <c r="A2377" s="256" t="s">
        <v>13465</v>
      </c>
      <c r="B2377" s="332" t="s">
        <v>13466</v>
      </c>
      <c r="C2377" s="332" t="s">
        <v>6</v>
      </c>
      <c r="D2377" s="333">
        <v>236.5</v>
      </c>
    </row>
    <row r="2378" spans="1:4" ht="22.5">
      <c r="A2378" s="256" t="s">
        <v>13467</v>
      </c>
      <c r="B2378" s="332" t="s">
        <v>13468</v>
      </c>
      <c r="C2378" s="332" t="s">
        <v>6</v>
      </c>
      <c r="D2378" s="333">
        <v>631.5</v>
      </c>
    </row>
    <row r="2379" spans="1:4" ht="22.5">
      <c r="A2379" s="256" t="s">
        <v>13469</v>
      </c>
      <c r="B2379" s="332" t="s">
        <v>13470</v>
      </c>
      <c r="C2379" s="332" t="s">
        <v>6</v>
      </c>
      <c r="D2379" s="333">
        <v>414.64</v>
      </c>
    </row>
    <row r="2380" spans="1:4">
      <c r="A2380" s="256" t="s">
        <v>13471</v>
      </c>
      <c r="B2380" s="332" t="s">
        <v>13472</v>
      </c>
      <c r="C2380" s="332" t="s">
        <v>6</v>
      </c>
      <c r="D2380" s="333">
        <v>1964.74</v>
      </c>
    </row>
    <row r="2381" spans="1:4" ht="33.75">
      <c r="A2381" s="256" t="s">
        <v>13517</v>
      </c>
      <c r="B2381" s="332" t="s">
        <v>13518</v>
      </c>
      <c r="C2381" s="332" t="s">
        <v>6</v>
      </c>
      <c r="D2381" s="333">
        <v>631.5</v>
      </c>
    </row>
    <row r="2382" spans="1:4">
      <c r="A2382" s="256" t="s">
        <v>13519</v>
      </c>
      <c r="B2382" s="332" t="s">
        <v>13520</v>
      </c>
      <c r="C2382" s="332" t="s">
        <v>6</v>
      </c>
      <c r="D2382" s="333">
        <v>46.71</v>
      </c>
    </row>
    <row r="2383" spans="1:4">
      <c r="A2383" s="256" t="s">
        <v>13521</v>
      </c>
      <c r="B2383" s="332" t="s">
        <v>13522</v>
      </c>
      <c r="C2383" s="332" t="s">
        <v>6</v>
      </c>
      <c r="D2383" s="333">
        <v>74.150000000000006</v>
      </c>
    </row>
    <row r="2384" spans="1:4">
      <c r="A2384" s="256" t="s">
        <v>13523</v>
      </c>
      <c r="B2384" s="332" t="s">
        <v>13524</v>
      </c>
      <c r="C2384" s="332" t="s">
        <v>6</v>
      </c>
      <c r="D2384" s="333">
        <v>165</v>
      </c>
    </row>
    <row r="2385" spans="1:4" ht="33.75">
      <c r="A2385" s="256" t="s">
        <v>13525</v>
      </c>
      <c r="B2385" s="332" t="s">
        <v>13526</v>
      </c>
      <c r="C2385" s="332" t="s">
        <v>6</v>
      </c>
      <c r="D2385" s="333">
        <v>357.45</v>
      </c>
    </row>
    <row r="2386" spans="1:4">
      <c r="A2386" s="256" t="s">
        <v>13527</v>
      </c>
      <c r="B2386" s="332" t="s">
        <v>13528</v>
      </c>
      <c r="C2386" s="332" t="s">
        <v>6</v>
      </c>
      <c r="D2386" s="333">
        <v>74.150000000000006</v>
      </c>
    </row>
    <row r="2387" spans="1:4" ht="22.5">
      <c r="A2387" s="256" t="s">
        <v>13529</v>
      </c>
      <c r="B2387" s="332" t="s">
        <v>13530</v>
      </c>
      <c r="C2387" s="332" t="s">
        <v>6</v>
      </c>
      <c r="D2387" s="333">
        <v>112.54</v>
      </c>
    </row>
    <row r="2388" spans="1:4" ht="45">
      <c r="A2388" s="256" t="s">
        <v>13533</v>
      </c>
      <c r="B2388" s="332" t="s">
        <v>5170</v>
      </c>
      <c r="C2388" s="332" t="s">
        <v>6</v>
      </c>
      <c r="D2388" s="333">
        <v>340</v>
      </c>
    </row>
    <row r="2389" spans="1:4">
      <c r="A2389" s="256" t="s">
        <v>13555</v>
      </c>
      <c r="B2389" s="332" t="s">
        <v>13556</v>
      </c>
      <c r="C2389" s="332" t="s">
        <v>6</v>
      </c>
      <c r="D2389" s="333">
        <v>36.869999999999997</v>
      </c>
    </row>
    <row r="2390" spans="1:4">
      <c r="A2390" s="256" t="s">
        <v>13557</v>
      </c>
      <c r="B2390" s="332" t="s">
        <v>13558</v>
      </c>
      <c r="C2390" s="332" t="s">
        <v>6</v>
      </c>
      <c r="D2390" s="333">
        <v>36.869999999999997</v>
      </c>
    </row>
    <row r="2391" spans="1:4">
      <c r="A2391" s="256" t="s">
        <v>13559</v>
      </c>
      <c r="B2391" s="332" t="s">
        <v>13560</v>
      </c>
      <c r="C2391" s="332" t="s">
        <v>6</v>
      </c>
      <c r="D2391" s="333">
        <v>2262</v>
      </c>
    </row>
    <row r="2392" spans="1:4">
      <c r="A2392" s="256" t="s">
        <v>13561</v>
      </c>
      <c r="B2392" s="332" t="s">
        <v>13562</v>
      </c>
      <c r="C2392" s="332" t="s">
        <v>6</v>
      </c>
      <c r="D2392" s="333">
        <v>4900.1000000000004</v>
      </c>
    </row>
    <row r="2393" spans="1:4">
      <c r="A2393" s="256" t="s">
        <v>13563</v>
      </c>
      <c r="B2393" s="332" t="s">
        <v>13564</v>
      </c>
      <c r="C2393" s="332" t="s">
        <v>6</v>
      </c>
      <c r="D2393" s="333">
        <v>272.39999999999998</v>
      </c>
    </row>
    <row r="2394" spans="1:4">
      <c r="A2394" s="256" t="s">
        <v>13567</v>
      </c>
      <c r="B2394" s="332" t="s">
        <v>13568</v>
      </c>
      <c r="C2394" s="332" t="s">
        <v>6</v>
      </c>
      <c r="D2394" s="333">
        <v>24.32</v>
      </c>
    </row>
    <row r="2395" spans="1:4">
      <c r="A2395" s="256" t="s">
        <v>13569</v>
      </c>
      <c r="B2395" s="332" t="s">
        <v>13570</v>
      </c>
      <c r="C2395" s="332" t="s">
        <v>6</v>
      </c>
      <c r="D2395" s="333">
        <v>87.98</v>
      </c>
    </row>
    <row r="2396" spans="1:4">
      <c r="A2396" s="256" t="s">
        <v>13571</v>
      </c>
      <c r="B2396" s="332" t="s">
        <v>13572</v>
      </c>
      <c r="C2396" s="332" t="s">
        <v>6</v>
      </c>
      <c r="D2396" s="333">
        <v>104.39</v>
      </c>
    </row>
    <row r="2397" spans="1:4">
      <c r="A2397" s="256" t="s">
        <v>13573</v>
      </c>
      <c r="B2397" s="332" t="s">
        <v>13574</v>
      </c>
      <c r="C2397" s="332" t="s">
        <v>6</v>
      </c>
      <c r="D2397" s="333">
        <v>107.26</v>
      </c>
    </row>
    <row r="2398" spans="1:4">
      <c r="A2398" s="256" t="s">
        <v>13575</v>
      </c>
      <c r="B2398" s="332" t="s">
        <v>13576</v>
      </c>
      <c r="C2398" s="332" t="s">
        <v>6</v>
      </c>
      <c r="D2398" s="333">
        <v>157.87</v>
      </c>
    </row>
    <row r="2399" spans="1:4">
      <c r="A2399" s="256" t="s">
        <v>13577</v>
      </c>
      <c r="B2399" s="332" t="s">
        <v>13578</v>
      </c>
      <c r="C2399" s="332" t="s">
        <v>6</v>
      </c>
      <c r="D2399" s="333">
        <v>138.04</v>
      </c>
    </row>
    <row r="2400" spans="1:4">
      <c r="A2400" s="256" t="s">
        <v>13579</v>
      </c>
      <c r="B2400" s="332" t="s">
        <v>13580</v>
      </c>
      <c r="C2400" s="332" t="s">
        <v>6</v>
      </c>
      <c r="D2400" s="333">
        <v>341.49</v>
      </c>
    </row>
    <row r="2401" spans="1:4">
      <c r="A2401" s="256" t="s">
        <v>13581</v>
      </c>
      <c r="B2401" s="332" t="s">
        <v>13582</v>
      </c>
      <c r="C2401" s="332" t="s">
        <v>6</v>
      </c>
      <c r="D2401" s="333">
        <v>312.8</v>
      </c>
    </row>
    <row r="2402" spans="1:4">
      <c r="A2402" s="256" t="s">
        <v>13583</v>
      </c>
      <c r="B2402" s="332" t="s">
        <v>13584</v>
      </c>
      <c r="C2402" s="332" t="s">
        <v>6</v>
      </c>
      <c r="D2402" s="333">
        <v>341.49</v>
      </c>
    </row>
    <row r="2403" spans="1:4">
      <c r="A2403" s="256" t="s">
        <v>13585</v>
      </c>
      <c r="B2403" s="332" t="s">
        <v>13586</v>
      </c>
      <c r="C2403" s="332" t="s">
        <v>6</v>
      </c>
      <c r="D2403" s="333">
        <v>456.64</v>
      </c>
    </row>
    <row r="2404" spans="1:4">
      <c r="A2404" s="256" t="s">
        <v>13587</v>
      </c>
      <c r="B2404" s="332" t="s">
        <v>13588</v>
      </c>
      <c r="C2404" s="332" t="s">
        <v>6</v>
      </c>
      <c r="D2404" s="333">
        <v>331.2</v>
      </c>
    </row>
    <row r="2405" spans="1:4">
      <c r="A2405" s="256" t="s">
        <v>13589</v>
      </c>
      <c r="B2405" s="332" t="s">
        <v>13590</v>
      </c>
      <c r="C2405" s="332" t="s">
        <v>6</v>
      </c>
      <c r="D2405" s="333">
        <v>377.2</v>
      </c>
    </row>
    <row r="2406" spans="1:4">
      <c r="A2406" s="256" t="s">
        <v>13591</v>
      </c>
      <c r="B2406" s="332" t="s">
        <v>13592</v>
      </c>
      <c r="C2406" s="332" t="s">
        <v>6</v>
      </c>
      <c r="D2406" s="333">
        <v>417.55</v>
      </c>
    </row>
    <row r="2407" spans="1:4">
      <c r="A2407" s="256" t="s">
        <v>13593</v>
      </c>
      <c r="B2407" s="332" t="s">
        <v>13594</v>
      </c>
      <c r="C2407" s="332" t="s">
        <v>6</v>
      </c>
      <c r="D2407" s="333">
        <v>700.96</v>
      </c>
    </row>
    <row r="2408" spans="1:4">
      <c r="A2408" s="256" t="s">
        <v>13595</v>
      </c>
      <c r="B2408" s="332" t="s">
        <v>13596</v>
      </c>
      <c r="C2408" s="332" t="s">
        <v>6</v>
      </c>
      <c r="D2408" s="333">
        <v>24.71</v>
      </c>
    </row>
    <row r="2409" spans="1:4">
      <c r="A2409" s="256" t="s">
        <v>13597</v>
      </c>
      <c r="B2409" s="332" t="s">
        <v>13598</v>
      </c>
      <c r="C2409" s="332" t="s">
        <v>6</v>
      </c>
      <c r="D2409" s="333">
        <v>57.73</v>
      </c>
    </row>
    <row r="2410" spans="1:4">
      <c r="A2410" s="256" t="s">
        <v>13599</v>
      </c>
      <c r="B2410" s="332" t="s">
        <v>13600</v>
      </c>
      <c r="C2410" s="332" t="s">
        <v>6</v>
      </c>
      <c r="D2410" s="333">
        <v>101.51</v>
      </c>
    </row>
    <row r="2411" spans="1:4">
      <c r="A2411" s="256" t="s">
        <v>13601</v>
      </c>
      <c r="B2411" s="332" t="s">
        <v>13602</v>
      </c>
      <c r="C2411" s="332" t="s">
        <v>6</v>
      </c>
      <c r="D2411" s="333">
        <v>190.44</v>
      </c>
    </row>
    <row r="2412" spans="1:4">
      <c r="A2412" s="256" t="s">
        <v>13605</v>
      </c>
      <c r="B2412" s="332" t="s">
        <v>13606</v>
      </c>
      <c r="C2412" s="332" t="s">
        <v>6</v>
      </c>
      <c r="D2412" s="333">
        <v>1037.9000000000001</v>
      </c>
    </row>
    <row r="2413" spans="1:4">
      <c r="A2413" s="256" t="s">
        <v>13607</v>
      </c>
      <c r="B2413" s="332" t="s">
        <v>13608</v>
      </c>
      <c r="C2413" s="332" t="s">
        <v>6</v>
      </c>
      <c r="D2413" s="333">
        <v>1516.68</v>
      </c>
    </row>
    <row r="2414" spans="1:4">
      <c r="A2414" s="256" t="s">
        <v>13609</v>
      </c>
      <c r="B2414" s="332" t="s">
        <v>13610</v>
      </c>
      <c r="C2414" s="332" t="s">
        <v>6</v>
      </c>
      <c r="D2414" s="333">
        <v>953.67</v>
      </c>
    </row>
    <row r="2415" spans="1:4">
      <c r="A2415" s="256" t="s">
        <v>13611</v>
      </c>
      <c r="B2415" s="332" t="s">
        <v>107</v>
      </c>
      <c r="C2415" s="332" t="s">
        <v>6</v>
      </c>
      <c r="D2415" s="333">
        <v>631</v>
      </c>
    </row>
    <row r="2416" spans="1:4">
      <c r="A2416" s="256" t="s">
        <v>13612</v>
      </c>
      <c r="B2416" s="332" t="s">
        <v>13613</v>
      </c>
      <c r="C2416" s="332" t="s">
        <v>6</v>
      </c>
      <c r="D2416" s="333">
        <v>631</v>
      </c>
    </row>
    <row r="2417" spans="1:4">
      <c r="A2417" s="256" t="s">
        <v>13614</v>
      </c>
      <c r="B2417" s="332" t="s">
        <v>13615</v>
      </c>
      <c r="C2417" s="332" t="s">
        <v>6</v>
      </c>
      <c r="D2417" s="333">
        <v>1787.52</v>
      </c>
    </row>
    <row r="2418" spans="1:4">
      <c r="A2418" s="256" t="s">
        <v>13616</v>
      </c>
      <c r="B2418" s="332" t="s">
        <v>13617</v>
      </c>
      <c r="C2418" s="332" t="s">
        <v>6</v>
      </c>
      <c r="D2418" s="333">
        <v>1915.36</v>
      </c>
    </row>
    <row r="2419" spans="1:4">
      <c r="A2419" s="256" t="s">
        <v>13618</v>
      </c>
      <c r="B2419" s="332" t="s">
        <v>13619</v>
      </c>
      <c r="C2419" s="332" t="s">
        <v>6</v>
      </c>
      <c r="D2419" s="333">
        <v>2285.63</v>
      </c>
    </row>
    <row r="2420" spans="1:4">
      <c r="A2420" s="256" t="s">
        <v>13646</v>
      </c>
      <c r="B2420" s="332" t="s">
        <v>13647</v>
      </c>
      <c r="C2420" s="332" t="s">
        <v>6</v>
      </c>
      <c r="D2420" s="333">
        <v>38.01</v>
      </c>
    </row>
    <row r="2421" spans="1:4">
      <c r="A2421" s="256" t="s">
        <v>13648</v>
      </c>
      <c r="B2421" s="332" t="s">
        <v>13649</v>
      </c>
      <c r="C2421" s="332" t="s">
        <v>6</v>
      </c>
      <c r="D2421" s="333">
        <v>29.96</v>
      </c>
    </row>
    <row r="2422" spans="1:4">
      <c r="A2422" s="256" t="s">
        <v>13650</v>
      </c>
      <c r="B2422" s="332" t="s">
        <v>13651</v>
      </c>
      <c r="C2422" s="332" t="s">
        <v>6</v>
      </c>
      <c r="D2422" s="333">
        <v>21.65</v>
      </c>
    </row>
    <row r="2423" spans="1:4">
      <c r="A2423" s="256" t="s">
        <v>13652</v>
      </c>
      <c r="B2423" s="332" t="s">
        <v>13653</v>
      </c>
      <c r="C2423" s="332" t="s">
        <v>6</v>
      </c>
      <c r="D2423" s="333">
        <v>21.65</v>
      </c>
    </row>
    <row r="2424" spans="1:4">
      <c r="A2424" s="256" t="s">
        <v>13654</v>
      </c>
      <c r="B2424" s="332" t="s">
        <v>13655</v>
      </c>
      <c r="C2424" s="332" t="s">
        <v>6</v>
      </c>
      <c r="D2424" s="333">
        <v>84.51</v>
      </c>
    </row>
    <row r="2425" spans="1:4">
      <c r="A2425" s="256" t="s">
        <v>13656</v>
      </c>
      <c r="B2425" s="332" t="s">
        <v>13657</v>
      </c>
      <c r="C2425" s="332" t="s">
        <v>6</v>
      </c>
      <c r="D2425" s="333">
        <v>97.36</v>
      </c>
    </row>
    <row r="2426" spans="1:4">
      <c r="A2426" s="256" t="s">
        <v>13658</v>
      </c>
      <c r="B2426" s="332" t="s">
        <v>13659</v>
      </c>
      <c r="C2426" s="332" t="s">
        <v>6</v>
      </c>
      <c r="D2426" s="333">
        <v>356.32</v>
      </c>
    </row>
    <row r="2427" spans="1:4">
      <c r="A2427" s="256" t="s">
        <v>158</v>
      </c>
      <c r="B2427" s="332" t="s">
        <v>13660</v>
      </c>
      <c r="C2427" s="332" t="s">
        <v>6</v>
      </c>
      <c r="D2427" s="333">
        <v>51.97</v>
      </c>
    </row>
    <row r="2428" spans="1:4">
      <c r="A2428" s="256" t="s">
        <v>13661</v>
      </c>
      <c r="B2428" s="332" t="s">
        <v>13662</v>
      </c>
      <c r="C2428" s="332" t="s">
        <v>6</v>
      </c>
      <c r="D2428" s="333">
        <v>154.63</v>
      </c>
    </row>
    <row r="2429" spans="1:4">
      <c r="A2429" s="256" t="s">
        <v>13663</v>
      </c>
      <c r="B2429" s="332" t="s">
        <v>13664</v>
      </c>
      <c r="C2429" s="332" t="s">
        <v>6</v>
      </c>
      <c r="D2429" s="333">
        <v>180</v>
      </c>
    </row>
    <row r="2430" spans="1:4" ht="22.5">
      <c r="A2430" s="256" t="s">
        <v>13677</v>
      </c>
      <c r="B2430" s="332" t="s">
        <v>13678</v>
      </c>
      <c r="C2430" s="332" t="s">
        <v>6</v>
      </c>
      <c r="D2430" s="333">
        <v>68.69</v>
      </c>
    </row>
    <row r="2431" spans="1:4" ht="22.5">
      <c r="A2431" s="256" t="s">
        <v>13679</v>
      </c>
      <c r="B2431" s="332" t="s">
        <v>13680</v>
      </c>
      <c r="C2431" s="332" t="s">
        <v>6</v>
      </c>
      <c r="D2431" s="333">
        <v>99.99</v>
      </c>
    </row>
    <row r="2432" spans="1:4" ht="22.5">
      <c r="A2432" s="256" t="s">
        <v>13681</v>
      </c>
      <c r="B2432" s="332" t="s">
        <v>13682</v>
      </c>
      <c r="C2432" s="332" t="s">
        <v>6</v>
      </c>
      <c r="D2432" s="333">
        <v>118.08</v>
      </c>
    </row>
    <row r="2433" spans="1:4">
      <c r="A2433" s="256" t="s">
        <v>14818</v>
      </c>
      <c r="B2433" s="332" t="s">
        <v>14819</v>
      </c>
      <c r="C2433" s="332" t="s">
        <v>6</v>
      </c>
      <c r="D2433" s="333">
        <v>108.6</v>
      </c>
    </row>
    <row r="2434" spans="1:4" ht="33.75">
      <c r="A2434" s="256" t="s">
        <v>14928</v>
      </c>
      <c r="B2434" s="332" t="s">
        <v>14929</v>
      </c>
      <c r="C2434" s="332" t="s">
        <v>6</v>
      </c>
      <c r="D2434" s="333">
        <v>5451.74</v>
      </c>
    </row>
    <row r="2435" spans="1:4">
      <c r="A2435" s="256" t="s">
        <v>14801</v>
      </c>
      <c r="B2435" s="332" t="s">
        <v>5198</v>
      </c>
      <c r="C2435" s="332" t="s">
        <v>6</v>
      </c>
      <c r="D2435" s="333">
        <v>97</v>
      </c>
    </row>
    <row r="2436" spans="1:4">
      <c r="A2436" s="256" t="s">
        <v>14951</v>
      </c>
      <c r="B2436" s="332" t="s">
        <v>14952</v>
      </c>
      <c r="C2436" s="332" t="s">
        <v>1426</v>
      </c>
      <c r="D2436" s="333">
        <v>4.3</v>
      </c>
    </row>
    <row r="2437" spans="1:4">
      <c r="A2437" s="256" t="s">
        <v>14965</v>
      </c>
      <c r="B2437" s="332" t="s">
        <v>14966</v>
      </c>
      <c r="C2437" s="332" t="s">
        <v>6</v>
      </c>
      <c r="D2437" s="333">
        <v>53.6</v>
      </c>
    </row>
    <row r="2438" spans="1:4">
      <c r="A2438" s="256" t="s">
        <v>14967</v>
      </c>
      <c r="B2438" s="332" t="s">
        <v>14968</v>
      </c>
      <c r="C2438" s="332" t="s">
        <v>6</v>
      </c>
      <c r="D2438" s="333">
        <v>94.4</v>
      </c>
    </row>
    <row r="2439" spans="1:4">
      <c r="A2439" s="256" t="s">
        <v>14969</v>
      </c>
      <c r="B2439" s="332" t="s">
        <v>14970</v>
      </c>
      <c r="C2439" s="332" t="s">
        <v>6</v>
      </c>
      <c r="D2439" s="333">
        <v>168.7</v>
      </c>
    </row>
    <row r="2440" spans="1:4">
      <c r="A2440" s="256" t="s">
        <v>14971</v>
      </c>
      <c r="B2440" s="332" t="s">
        <v>14972</v>
      </c>
      <c r="C2440" s="332" t="s">
        <v>6</v>
      </c>
      <c r="D2440" s="333">
        <v>338.32</v>
      </c>
    </row>
    <row r="2441" spans="1:4">
      <c r="A2441" s="256" t="s">
        <v>14973</v>
      </c>
      <c r="B2441" s="332" t="s">
        <v>14974</v>
      </c>
      <c r="C2441" s="332" t="s">
        <v>6</v>
      </c>
      <c r="D2441" s="333">
        <v>536.70000000000005</v>
      </c>
    </row>
    <row r="2442" spans="1:4">
      <c r="A2442" s="256" t="s">
        <v>14975</v>
      </c>
      <c r="B2442" s="332" t="s">
        <v>14976</v>
      </c>
      <c r="C2442" s="332" t="s">
        <v>6</v>
      </c>
      <c r="D2442" s="333">
        <v>675.8</v>
      </c>
    </row>
    <row r="2443" spans="1:4" ht="22.5">
      <c r="A2443" s="256" t="s">
        <v>15013</v>
      </c>
      <c r="B2443" s="332" t="s">
        <v>15014</v>
      </c>
      <c r="C2443" s="332" t="s">
        <v>6</v>
      </c>
      <c r="D2443" s="333">
        <v>113.95</v>
      </c>
    </row>
    <row r="2444" spans="1:4" ht="22.5">
      <c r="A2444" s="256" t="s">
        <v>15023</v>
      </c>
      <c r="B2444" s="332" t="s">
        <v>15024</v>
      </c>
      <c r="C2444" s="332" t="s">
        <v>6</v>
      </c>
      <c r="D2444" s="333">
        <v>617.64</v>
      </c>
    </row>
    <row r="2445" spans="1:4" ht="22.5">
      <c r="A2445" s="256" t="s">
        <v>15043</v>
      </c>
      <c r="B2445" s="332" t="s">
        <v>15044</v>
      </c>
      <c r="C2445" s="332" t="s">
        <v>6</v>
      </c>
      <c r="D2445" s="333">
        <v>45.22</v>
      </c>
    </row>
    <row r="2446" spans="1:4">
      <c r="A2446" s="256" t="s">
        <v>15047</v>
      </c>
      <c r="B2446" s="332" t="s">
        <v>15048</v>
      </c>
      <c r="C2446" s="332" t="s">
        <v>5063</v>
      </c>
      <c r="D2446" s="333">
        <v>397.38</v>
      </c>
    </row>
    <row r="2447" spans="1:4">
      <c r="A2447" s="256" t="s">
        <v>15049</v>
      </c>
      <c r="B2447" s="332" t="s">
        <v>15050</v>
      </c>
      <c r="C2447" s="332" t="s">
        <v>5063</v>
      </c>
      <c r="D2447" s="333">
        <v>1918.34</v>
      </c>
    </row>
    <row r="2448" spans="1:4">
      <c r="A2448" s="256" t="s">
        <v>15051</v>
      </c>
      <c r="B2448" s="332" t="s">
        <v>15052</v>
      </c>
      <c r="C2448" s="332" t="s">
        <v>5063</v>
      </c>
      <c r="D2448" s="333">
        <v>493.29</v>
      </c>
    </row>
    <row r="2449" spans="1:4">
      <c r="A2449" s="256" t="s">
        <v>15085</v>
      </c>
      <c r="B2449" s="332" t="s">
        <v>15086</v>
      </c>
      <c r="C2449" s="332" t="s">
        <v>6</v>
      </c>
      <c r="D2449" s="333">
        <v>179.09</v>
      </c>
    </row>
    <row r="2450" spans="1:4">
      <c r="A2450" s="256" t="s">
        <v>15087</v>
      </c>
      <c r="B2450" s="332" t="s">
        <v>15088</v>
      </c>
      <c r="C2450" s="332" t="s">
        <v>6</v>
      </c>
      <c r="D2450" s="333">
        <v>47.54</v>
      </c>
    </row>
    <row r="2451" spans="1:4">
      <c r="A2451" s="256" t="s">
        <v>15089</v>
      </c>
      <c r="B2451" s="332" t="s">
        <v>15090</v>
      </c>
      <c r="C2451" s="332" t="s">
        <v>6</v>
      </c>
      <c r="D2451" s="333">
        <v>212.2</v>
      </c>
    </row>
    <row r="2452" spans="1:4" ht="33.75">
      <c r="A2452" s="256" t="s">
        <v>15097</v>
      </c>
      <c r="B2452" s="332" t="s">
        <v>15098</v>
      </c>
      <c r="C2452" s="332" t="s">
        <v>41</v>
      </c>
      <c r="D2452" s="333">
        <v>548.1</v>
      </c>
    </row>
    <row r="2453" spans="1:4">
      <c r="A2453" s="256" t="s">
        <v>15105</v>
      </c>
      <c r="B2453" s="332" t="s">
        <v>15106</v>
      </c>
      <c r="C2453" s="332" t="s">
        <v>6</v>
      </c>
      <c r="D2453" s="333">
        <v>6269.08</v>
      </c>
    </row>
    <row r="2454" spans="1:4">
      <c r="A2454" s="256" t="s">
        <v>15109</v>
      </c>
      <c r="B2454" s="332" t="s">
        <v>15110</v>
      </c>
      <c r="C2454" s="332" t="s">
        <v>6</v>
      </c>
      <c r="D2454" s="333">
        <v>2740.48</v>
      </c>
    </row>
    <row r="2455" spans="1:4">
      <c r="A2455" s="256" t="s">
        <v>15114</v>
      </c>
      <c r="B2455" s="332" t="s">
        <v>15115</v>
      </c>
      <c r="C2455" s="332" t="s">
        <v>6</v>
      </c>
      <c r="D2455" s="333">
        <v>4795.8599999999997</v>
      </c>
    </row>
    <row r="2456" spans="1:4" ht="22.5">
      <c r="A2456" s="256" t="s">
        <v>15118</v>
      </c>
      <c r="B2456" s="332" t="s">
        <v>15119</v>
      </c>
      <c r="C2456" s="332" t="s">
        <v>6</v>
      </c>
      <c r="D2456" s="333">
        <v>4316.2700000000004</v>
      </c>
    </row>
    <row r="2457" spans="1:4">
      <c r="A2457" s="256" t="s">
        <v>15170</v>
      </c>
      <c r="B2457" s="332" t="s">
        <v>15171</v>
      </c>
      <c r="C2457" s="332" t="s">
        <v>6</v>
      </c>
      <c r="D2457" s="333">
        <v>2.2799999999999998</v>
      </c>
    </row>
    <row r="2458" spans="1:4" ht="22.5">
      <c r="A2458" s="256" t="s">
        <v>15184</v>
      </c>
      <c r="B2458" s="332" t="s">
        <v>5171</v>
      </c>
      <c r="C2458" s="332" t="s">
        <v>6</v>
      </c>
      <c r="D2458" s="333">
        <v>101.52</v>
      </c>
    </row>
    <row r="2459" spans="1:4">
      <c r="A2459" s="256" t="s">
        <v>15208</v>
      </c>
      <c r="B2459" s="332" t="s">
        <v>15209</v>
      </c>
      <c r="C2459" s="332" t="s">
        <v>6</v>
      </c>
      <c r="D2459" s="333">
        <v>14.18</v>
      </c>
    </row>
    <row r="2460" spans="1:4" ht="22.5">
      <c r="A2460" s="256" t="s">
        <v>15210</v>
      </c>
      <c r="B2460" s="332" t="s">
        <v>15211</v>
      </c>
      <c r="C2460" s="332" t="s">
        <v>6</v>
      </c>
      <c r="D2460" s="333">
        <v>1.02</v>
      </c>
    </row>
    <row r="2461" spans="1:4" ht="22.5">
      <c r="A2461" s="256" t="s">
        <v>15237</v>
      </c>
      <c r="B2461" s="332" t="s">
        <v>26991</v>
      </c>
      <c r="C2461" s="332" t="s">
        <v>6</v>
      </c>
      <c r="D2461" s="333">
        <v>6.9</v>
      </c>
    </row>
    <row r="2462" spans="1:4" ht="22.5">
      <c r="A2462" s="256" t="s">
        <v>15212</v>
      </c>
      <c r="B2462" s="332" t="s">
        <v>26992</v>
      </c>
      <c r="C2462" s="332" t="s">
        <v>6</v>
      </c>
      <c r="D2462" s="333">
        <v>13.8</v>
      </c>
    </row>
    <row r="2463" spans="1:4" ht="22.5">
      <c r="A2463" s="256" t="s">
        <v>15224</v>
      </c>
      <c r="B2463" s="332" t="s">
        <v>26992</v>
      </c>
      <c r="C2463" s="332" t="s">
        <v>6</v>
      </c>
      <c r="D2463" s="333">
        <v>6.9</v>
      </c>
    </row>
    <row r="2464" spans="1:4" ht="22.5">
      <c r="A2464" s="256" t="s">
        <v>15215</v>
      </c>
      <c r="B2464" s="332" t="s">
        <v>15216</v>
      </c>
      <c r="C2464" s="332" t="s">
        <v>6</v>
      </c>
      <c r="D2464" s="333">
        <v>106.12</v>
      </c>
    </row>
    <row r="2465" spans="1:4">
      <c r="A2465" s="256" t="s">
        <v>15218</v>
      </c>
      <c r="B2465" s="332" t="s">
        <v>15219</v>
      </c>
      <c r="C2465" s="332" t="s">
        <v>6</v>
      </c>
      <c r="D2465" s="333">
        <v>19.600000000000001</v>
      </c>
    </row>
    <row r="2466" spans="1:4">
      <c r="A2466" s="256" t="s">
        <v>15220</v>
      </c>
      <c r="B2466" s="332" t="s">
        <v>15221</v>
      </c>
      <c r="C2466" s="332" t="s">
        <v>6</v>
      </c>
      <c r="D2466" s="333">
        <v>17.8</v>
      </c>
    </row>
    <row r="2467" spans="1:4">
      <c r="A2467" s="256" t="s">
        <v>15222</v>
      </c>
      <c r="B2467" s="332" t="s">
        <v>15223</v>
      </c>
      <c r="C2467" s="332" t="s">
        <v>6</v>
      </c>
      <c r="D2467" s="333">
        <v>40</v>
      </c>
    </row>
    <row r="2468" spans="1:4">
      <c r="A2468" s="256" t="s">
        <v>15238</v>
      </c>
      <c r="B2468" s="332" t="s">
        <v>15239</v>
      </c>
      <c r="C2468" s="332" t="s">
        <v>6</v>
      </c>
      <c r="D2468" s="333">
        <v>38.58</v>
      </c>
    </row>
    <row r="2469" spans="1:4">
      <c r="A2469" s="256" t="s">
        <v>15295</v>
      </c>
      <c r="B2469" s="332" t="s">
        <v>15296</v>
      </c>
      <c r="C2469" s="332" t="s">
        <v>6</v>
      </c>
      <c r="D2469" s="333">
        <v>6</v>
      </c>
    </row>
    <row r="2470" spans="1:4">
      <c r="A2470" s="256" t="s">
        <v>15313</v>
      </c>
      <c r="B2470" s="332" t="s">
        <v>15314</v>
      </c>
      <c r="C2470" s="332" t="s">
        <v>41</v>
      </c>
      <c r="D2470" s="333">
        <v>45.3</v>
      </c>
    </row>
    <row r="2471" spans="1:4">
      <c r="A2471" s="256" t="s">
        <v>15311</v>
      </c>
      <c r="B2471" s="332" t="s">
        <v>15312</v>
      </c>
      <c r="C2471" s="332" t="s">
        <v>41</v>
      </c>
      <c r="D2471" s="333">
        <v>67.98</v>
      </c>
    </row>
    <row r="2472" spans="1:4">
      <c r="A2472" s="256" t="s">
        <v>15315</v>
      </c>
      <c r="B2472" s="332" t="s">
        <v>15316</v>
      </c>
      <c r="C2472" s="332" t="s">
        <v>41</v>
      </c>
      <c r="D2472" s="333">
        <v>36.33</v>
      </c>
    </row>
    <row r="2473" spans="1:4">
      <c r="A2473" s="256" t="s">
        <v>15317</v>
      </c>
      <c r="B2473" s="332" t="s">
        <v>15318</v>
      </c>
      <c r="C2473" s="332" t="s">
        <v>6</v>
      </c>
      <c r="D2473" s="333">
        <v>182.6</v>
      </c>
    </row>
    <row r="2474" spans="1:4">
      <c r="A2474" s="256" t="s">
        <v>16606</v>
      </c>
      <c r="B2474" s="332" t="s">
        <v>16607</v>
      </c>
      <c r="C2474" s="332" t="s">
        <v>6</v>
      </c>
      <c r="D2474" s="333">
        <v>191.83</v>
      </c>
    </row>
    <row r="2475" spans="1:4">
      <c r="A2475" s="256" t="s">
        <v>16612</v>
      </c>
      <c r="B2475" s="332" t="s">
        <v>16613</v>
      </c>
      <c r="C2475" s="332" t="s">
        <v>6</v>
      </c>
      <c r="D2475" s="333">
        <v>3.38</v>
      </c>
    </row>
    <row r="2476" spans="1:4">
      <c r="A2476" s="256" t="s">
        <v>16614</v>
      </c>
      <c r="B2476" s="332" t="s">
        <v>16615</v>
      </c>
      <c r="C2476" s="332" t="s">
        <v>6</v>
      </c>
      <c r="D2476" s="333">
        <v>3.38</v>
      </c>
    </row>
    <row r="2477" spans="1:4">
      <c r="A2477" s="256" t="s">
        <v>16616</v>
      </c>
      <c r="B2477" s="332" t="s">
        <v>16617</v>
      </c>
      <c r="C2477" s="332" t="s">
        <v>6</v>
      </c>
      <c r="D2477" s="333">
        <v>22.05</v>
      </c>
    </row>
    <row r="2478" spans="1:4">
      <c r="A2478" s="256" t="s">
        <v>16620</v>
      </c>
      <c r="B2478" s="332" t="s">
        <v>26993</v>
      </c>
      <c r="C2478" s="332" t="s">
        <v>6</v>
      </c>
      <c r="D2478" s="333">
        <v>3.32</v>
      </c>
    </row>
    <row r="2479" spans="1:4">
      <c r="A2479" s="256" t="s">
        <v>16623</v>
      </c>
      <c r="B2479" s="332" t="s">
        <v>26994</v>
      </c>
      <c r="C2479" s="332" t="s">
        <v>6</v>
      </c>
      <c r="D2479" s="333">
        <v>4.29</v>
      </c>
    </row>
    <row r="2480" spans="1:4">
      <c r="A2480" s="256" t="s">
        <v>16618</v>
      </c>
      <c r="B2480" s="332" t="s">
        <v>16619</v>
      </c>
      <c r="C2480" s="332" t="s">
        <v>6</v>
      </c>
      <c r="D2480" s="333">
        <v>15.83</v>
      </c>
    </row>
    <row r="2481" spans="1:4">
      <c r="A2481" s="256" t="s">
        <v>16621</v>
      </c>
      <c r="B2481" s="332" t="s">
        <v>16622</v>
      </c>
      <c r="C2481" s="332" t="s">
        <v>6</v>
      </c>
      <c r="D2481" s="333">
        <v>23.31</v>
      </c>
    </row>
    <row r="2482" spans="1:4">
      <c r="A2482" s="256" t="s">
        <v>16608</v>
      </c>
      <c r="B2482" s="332" t="s">
        <v>26995</v>
      </c>
      <c r="C2482" s="332" t="s">
        <v>6</v>
      </c>
      <c r="D2482" s="333">
        <v>71.13</v>
      </c>
    </row>
    <row r="2483" spans="1:4">
      <c r="A2483" s="256" t="s">
        <v>16818</v>
      </c>
      <c r="B2483" s="332" t="s">
        <v>16819</v>
      </c>
      <c r="C2483" s="332" t="s">
        <v>6</v>
      </c>
      <c r="D2483" s="333">
        <v>11.54</v>
      </c>
    </row>
    <row r="2484" spans="1:4">
      <c r="A2484" s="256" t="s">
        <v>16820</v>
      </c>
      <c r="B2484" s="332" t="s">
        <v>16821</v>
      </c>
      <c r="C2484" s="332" t="s">
        <v>6</v>
      </c>
      <c r="D2484" s="333">
        <v>4.38</v>
      </c>
    </row>
    <row r="2485" spans="1:4">
      <c r="A2485" s="256" t="s">
        <v>16822</v>
      </c>
      <c r="B2485" s="332" t="s">
        <v>16823</v>
      </c>
      <c r="C2485" s="332" t="s">
        <v>6</v>
      </c>
      <c r="D2485" s="333">
        <v>8.42</v>
      </c>
    </row>
    <row r="2486" spans="1:4">
      <c r="A2486" s="256" t="s">
        <v>16824</v>
      </c>
      <c r="B2486" s="332" t="s">
        <v>16825</v>
      </c>
      <c r="C2486" s="332" t="s">
        <v>6</v>
      </c>
      <c r="D2486" s="333">
        <v>55.35</v>
      </c>
    </row>
    <row r="2487" spans="1:4">
      <c r="A2487" s="256" t="s">
        <v>16826</v>
      </c>
      <c r="B2487" s="332" t="s">
        <v>16827</v>
      </c>
      <c r="C2487" s="332" t="s">
        <v>6</v>
      </c>
      <c r="D2487" s="333">
        <v>55.35</v>
      </c>
    </row>
    <row r="2488" spans="1:4">
      <c r="A2488" s="256" t="s">
        <v>16828</v>
      </c>
      <c r="B2488" s="332" t="s">
        <v>16829</v>
      </c>
      <c r="C2488" s="332" t="s">
        <v>6</v>
      </c>
      <c r="D2488" s="333">
        <v>49.28</v>
      </c>
    </row>
    <row r="2489" spans="1:4" ht="22.5">
      <c r="A2489" s="256" t="s">
        <v>16830</v>
      </c>
      <c r="B2489" s="332" t="s">
        <v>5141</v>
      </c>
      <c r="C2489" s="332" t="s">
        <v>6</v>
      </c>
      <c r="D2489" s="333">
        <v>4.54</v>
      </c>
    </row>
    <row r="2490" spans="1:4">
      <c r="A2490" s="256" t="s">
        <v>16831</v>
      </c>
      <c r="B2490" s="332" t="s">
        <v>5142</v>
      </c>
      <c r="C2490" s="332" t="s">
        <v>6</v>
      </c>
      <c r="D2490" s="333">
        <v>16.13</v>
      </c>
    </row>
    <row r="2491" spans="1:4">
      <c r="A2491" s="256" t="s">
        <v>16832</v>
      </c>
      <c r="B2491" s="332" t="s">
        <v>16833</v>
      </c>
      <c r="C2491" s="332" t="s">
        <v>6</v>
      </c>
      <c r="D2491" s="333">
        <v>16.13</v>
      </c>
    </row>
    <row r="2492" spans="1:4" ht="22.5">
      <c r="A2492" s="256" t="s">
        <v>16834</v>
      </c>
      <c r="B2492" s="332" t="s">
        <v>16835</v>
      </c>
      <c r="C2492" s="332" t="s">
        <v>6</v>
      </c>
      <c r="D2492" s="333">
        <v>32.119999999999997</v>
      </c>
    </row>
    <row r="2493" spans="1:4" ht="22.5">
      <c r="A2493" s="256" t="s">
        <v>16836</v>
      </c>
      <c r="B2493" s="332" t="s">
        <v>16837</v>
      </c>
      <c r="C2493" s="332" t="s">
        <v>6</v>
      </c>
      <c r="D2493" s="333">
        <v>45.2</v>
      </c>
    </row>
    <row r="2494" spans="1:4" ht="22.5">
      <c r="A2494" s="256" t="s">
        <v>16838</v>
      </c>
      <c r="B2494" s="332" t="s">
        <v>16839</v>
      </c>
      <c r="C2494" s="332" t="s">
        <v>6</v>
      </c>
      <c r="D2494" s="333">
        <v>38.51</v>
      </c>
    </row>
    <row r="2495" spans="1:4" ht="22.5">
      <c r="A2495" s="256" t="s">
        <v>16840</v>
      </c>
      <c r="B2495" s="332" t="s">
        <v>16841</v>
      </c>
      <c r="C2495" s="332" t="s">
        <v>6</v>
      </c>
      <c r="D2495" s="333">
        <v>62.5</v>
      </c>
    </row>
    <row r="2496" spans="1:4">
      <c r="A2496" s="256" t="s">
        <v>16842</v>
      </c>
      <c r="B2496" s="332" t="s">
        <v>16843</v>
      </c>
      <c r="C2496" s="332" t="s">
        <v>6</v>
      </c>
      <c r="D2496" s="333">
        <v>13.33</v>
      </c>
    </row>
    <row r="2497" spans="1:4">
      <c r="A2497" s="256" t="s">
        <v>16844</v>
      </c>
      <c r="B2497" s="332" t="s">
        <v>16845</v>
      </c>
      <c r="C2497" s="332" t="s">
        <v>6</v>
      </c>
      <c r="D2497" s="333">
        <v>11.71</v>
      </c>
    </row>
    <row r="2498" spans="1:4">
      <c r="A2498" s="256" t="s">
        <v>16846</v>
      </c>
      <c r="B2498" s="332" t="s">
        <v>16847</v>
      </c>
      <c r="C2498" s="332" t="s">
        <v>6</v>
      </c>
      <c r="D2498" s="333">
        <v>35.39</v>
      </c>
    </row>
    <row r="2499" spans="1:4">
      <c r="A2499" s="256" t="s">
        <v>16848</v>
      </c>
      <c r="B2499" s="332" t="s">
        <v>16849</v>
      </c>
      <c r="C2499" s="332" t="s">
        <v>6</v>
      </c>
      <c r="D2499" s="333">
        <v>31.36</v>
      </c>
    </row>
    <row r="2500" spans="1:4">
      <c r="A2500" s="256" t="s">
        <v>16850</v>
      </c>
      <c r="B2500" s="332" t="s">
        <v>16851</v>
      </c>
      <c r="C2500" s="332" t="s">
        <v>6</v>
      </c>
      <c r="D2500" s="333">
        <v>48.74</v>
      </c>
    </row>
    <row r="2501" spans="1:4">
      <c r="A2501" s="256" t="s">
        <v>16852</v>
      </c>
      <c r="B2501" s="332" t="s">
        <v>5143</v>
      </c>
      <c r="C2501" s="332" t="s">
        <v>6</v>
      </c>
      <c r="D2501" s="333">
        <v>15.09</v>
      </c>
    </row>
    <row r="2502" spans="1:4">
      <c r="A2502" s="256" t="s">
        <v>16853</v>
      </c>
      <c r="B2502" s="332" t="s">
        <v>16854</v>
      </c>
      <c r="C2502" s="332" t="s">
        <v>6</v>
      </c>
      <c r="D2502" s="333">
        <v>8.42</v>
      </c>
    </row>
    <row r="2503" spans="1:4">
      <c r="A2503" s="256" t="s">
        <v>16855</v>
      </c>
      <c r="B2503" s="332" t="s">
        <v>16856</v>
      </c>
      <c r="C2503" s="332" t="s">
        <v>6</v>
      </c>
      <c r="D2503" s="333">
        <v>15.09</v>
      </c>
    </row>
    <row r="2504" spans="1:4">
      <c r="A2504" s="256" t="s">
        <v>16857</v>
      </c>
      <c r="B2504" s="332" t="s">
        <v>16858</v>
      </c>
      <c r="C2504" s="332" t="s">
        <v>6</v>
      </c>
      <c r="D2504" s="333">
        <v>48.06</v>
      </c>
    </row>
    <row r="2505" spans="1:4">
      <c r="A2505" s="256" t="s">
        <v>16859</v>
      </c>
      <c r="B2505" s="332" t="s">
        <v>16860</v>
      </c>
      <c r="C2505" s="332" t="s">
        <v>6</v>
      </c>
      <c r="D2505" s="333">
        <v>104.3</v>
      </c>
    </row>
    <row r="2506" spans="1:4">
      <c r="A2506" s="256" t="s">
        <v>16923</v>
      </c>
      <c r="B2506" s="332" t="s">
        <v>26996</v>
      </c>
      <c r="C2506" s="332" t="s">
        <v>6</v>
      </c>
      <c r="D2506" s="333">
        <v>115.62</v>
      </c>
    </row>
    <row r="2507" spans="1:4">
      <c r="A2507" s="256" t="s">
        <v>16924</v>
      </c>
      <c r="B2507" s="332" t="s">
        <v>16925</v>
      </c>
      <c r="C2507" s="332" t="s">
        <v>6</v>
      </c>
      <c r="D2507" s="333">
        <v>116.9</v>
      </c>
    </row>
    <row r="2508" spans="1:4">
      <c r="A2508" s="256" t="s">
        <v>16926</v>
      </c>
      <c r="B2508" s="332" t="s">
        <v>16927</v>
      </c>
      <c r="C2508" s="332" t="s">
        <v>6</v>
      </c>
      <c r="D2508" s="333">
        <v>119.15</v>
      </c>
    </row>
    <row r="2509" spans="1:4">
      <c r="A2509" s="256" t="s">
        <v>16928</v>
      </c>
      <c r="B2509" s="332" t="s">
        <v>16929</v>
      </c>
      <c r="C2509" s="332" t="s">
        <v>6</v>
      </c>
      <c r="D2509" s="333">
        <v>126.64</v>
      </c>
    </row>
    <row r="2510" spans="1:4">
      <c r="A2510" s="256" t="s">
        <v>16930</v>
      </c>
      <c r="B2510" s="332" t="s">
        <v>16931</v>
      </c>
      <c r="C2510" s="332" t="s">
        <v>6</v>
      </c>
      <c r="D2510" s="333">
        <v>146.07</v>
      </c>
    </row>
    <row r="2511" spans="1:4">
      <c r="A2511" s="256" t="s">
        <v>16932</v>
      </c>
      <c r="B2511" s="332" t="s">
        <v>16933</v>
      </c>
      <c r="C2511" s="332" t="s">
        <v>6</v>
      </c>
      <c r="D2511" s="333">
        <v>921.19</v>
      </c>
    </row>
    <row r="2512" spans="1:4">
      <c r="A2512" s="256" t="s">
        <v>16955</v>
      </c>
      <c r="B2512" s="332" t="s">
        <v>5174</v>
      </c>
      <c r="C2512" s="332" t="s">
        <v>6</v>
      </c>
      <c r="D2512" s="333">
        <v>855.4</v>
      </c>
    </row>
    <row r="2513" spans="1:4">
      <c r="A2513" s="256" t="s">
        <v>16953</v>
      </c>
      <c r="B2513" s="332" t="s">
        <v>16954</v>
      </c>
      <c r="C2513" s="332" t="s">
        <v>6</v>
      </c>
      <c r="D2513" s="333">
        <v>1280.45</v>
      </c>
    </row>
    <row r="2514" spans="1:4">
      <c r="A2514" s="256" t="s">
        <v>16956</v>
      </c>
      <c r="B2514" s="332" t="s">
        <v>16957</v>
      </c>
      <c r="C2514" s="332" t="s">
        <v>6</v>
      </c>
      <c r="D2514" s="333">
        <v>240.28</v>
      </c>
    </row>
    <row r="2515" spans="1:4">
      <c r="A2515" s="256" t="s">
        <v>16958</v>
      </c>
      <c r="B2515" s="332" t="s">
        <v>5172</v>
      </c>
      <c r="C2515" s="332" t="s">
        <v>6</v>
      </c>
      <c r="D2515" s="333">
        <v>30.27</v>
      </c>
    </row>
    <row r="2516" spans="1:4" ht="33.75">
      <c r="A2516" s="256" t="s">
        <v>16961</v>
      </c>
      <c r="B2516" s="332" t="s">
        <v>16962</v>
      </c>
      <c r="C2516" s="332" t="s">
        <v>6</v>
      </c>
      <c r="D2516" s="333">
        <v>2063.46</v>
      </c>
    </row>
    <row r="2517" spans="1:4">
      <c r="A2517" s="256" t="s">
        <v>16989</v>
      </c>
      <c r="B2517" s="332" t="s">
        <v>16990</v>
      </c>
      <c r="C2517" s="332" t="s">
        <v>6</v>
      </c>
      <c r="D2517" s="333">
        <v>1440.75</v>
      </c>
    </row>
    <row r="2518" spans="1:4">
      <c r="A2518" s="256" t="s">
        <v>16993</v>
      </c>
      <c r="B2518" s="332" t="s">
        <v>16994</v>
      </c>
      <c r="C2518" s="332" t="s">
        <v>41</v>
      </c>
      <c r="D2518" s="333">
        <v>9.06</v>
      </c>
    </row>
    <row r="2519" spans="1:4">
      <c r="A2519" s="256" t="s">
        <v>20047</v>
      </c>
      <c r="B2519" s="332" t="s">
        <v>20048</v>
      </c>
      <c r="C2519" s="332" t="s">
        <v>6</v>
      </c>
      <c r="D2519" s="333">
        <v>142.38999999999999</v>
      </c>
    </row>
    <row r="2520" spans="1:4">
      <c r="A2520" s="256" t="s">
        <v>20049</v>
      </c>
      <c r="B2520" s="332" t="s">
        <v>20050</v>
      </c>
      <c r="C2520" s="332" t="s">
        <v>6</v>
      </c>
      <c r="D2520" s="333">
        <v>92.06</v>
      </c>
    </row>
    <row r="2521" spans="1:4">
      <c r="A2521" s="256" t="s">
        <v>20051</v>
      </c>
      <c r="B2521" s="332" t="s">
        <v>20052</v>
      </c>
      <c r="C2521" s="332" t="s">
        <v>6</v>
      </c>
      <c r="D2521" s="333">
        <v>113.07</v>
      </c>
    </row>
    <row r="2522" spans="1:4" ht="15.75">
      <c r="A2522" s="268" t="s">
        <v>32588</v>
      </c>
      <c r="B2522" s="269"/>
      <c r="C2522" s="269"/>
      <c r="D2522" s="269"/>
    </row>
    <row r="2523" spans="1:4">
      <c r="A2523" s="343" t="s">
        <v>5226</v>
      </c>
      <c r="B2523" s="270" t="s">
        <v>4971</v>
      </c>
      <c r="C2523" s="270" t="s">
        <v>4972</v>
      </c>
      <c r="D2523" s="271" t="s">
        <v>26554</v>
      </c>
    </row>
    <row r="2524" spans="1:4">
      <c r="A2524" s="256" t="s">
        <v>10516</v>
      </c>
      <c r="B2524" s="332" t="s">
        <v>10517</v>
      </c>
      <c r="C2524" s="332" t="s">
        <v>41</v>
      </c>
      <c r="D2524" s="333">
        <v>59.04</v>
      </c>
    </row>
    <row r="2525" spans="1:4">
      <c r="A2525" s="256" t="s">
        <v>10518</v>
      </c>
      <c r="B2525" s="332" t="s">
        <v>5051</v>
      </c>
      <c r="C2525" s="332" t="s">
        <v>41</v>
      </c>
      <c r="D2525" s="333">
        <v>87.85</v>
      </c>
    </row>
    <row r="2526" spans="1:4">
      <c r="A2526" s="256" t="s">
        <v>10519</v>
      </c>
      <c r="B2526" s="332" t="s">
        <v>5052</v>
      </c>
      <c r="C2526" s="332" t="s">
        <v>41</v>
      </c>
      <c r="D2526" s="333">
        <v>148.84</v>
      </c>
    </row>
    <row r="2527" spans="1:4">
      <c r="A2527" s="256" t="s">
        <v>10520</v>
      </c>
      <c r="B2527" s="332" t="s">
        <v>5053</v>
      </c>
      <c r="C2527" s="332" t="s">
        <v>41</v>
      </c>
      <c r="D2527" s="333">
        <v>197.35</v>
      </c>
    </row>
    <row r="2528" spans="1:4" ht="22.5">
      <c r="A2528" s="256" t="s">
        <v>11180</v>
      </c>
      <c r="B2528" s="332" t="s">
        <v>11181</v>
      </c>
      <c r="C2528" s="332" t="s">
        <v>41</v>
      </c>
      <c r="D2528" s="333">
        <v>272.63</v>
      </c>
    </row>
    <row r="2529" spans="1:4" ht="33.75">
      <c r="A2529" s="256" t="s">
        <v>11182</v>
      </c>
      <c r="B2529" s="332" t="s">
        <v>5054</v>
      </c>
      <c r="C2529" s="332" t="s">
        <v>41</v>
      </c>
      <c r="D2529" s="333">
        <v>350.83</v>
      </c>
    </row>
    <row r="2530" spans="1:4" ht="33.75">
      <c r="A2530" s="256" t="s">
        <v>11183</v>
      </c>
      <c r="B2530" s="332" t="s">
        <v>11184</v>
      </c>
      <c r="C2530" s="332" t="s">
        <v>41</v>
      </c>
      <c r="D2530" s="333">
        <v>433.72</v>
      </c>
    </row>
    <row r="2531" spans="1:4" ht="33.75">
      <c r="A2531" s="256" t="s">
        <v>11185</v>
      </c>
      <c r="B2531" s="332" t="s">
        <v>5055</v>
      </c>
      <c r="C2531" s="332" t="s">
        <v>41</v>
      </c>
      <c r="D2531" s="333">
        <v>508.07</v>
      </c>
    </row>
    <row r="2532" spans="1:4" ht="15.75">
      <c r="A2532" s="268" t="s">
        <v>32589</v>
      </c>
      <c r="B2532" s="269"/>
      <c r="C2532" s="269"/>
      <c r="D2532" s="269"/>
    </row>
    <row r="2533" spans="1:4">
      <c r="A2533" s="343" t="s">
        <v>5226</v>
      </c>
      <c r="B2533" s="270" t="s">
        <v>4971</v>
      </c>
      <c r="C2533" s="270" t="s">
        <v>4972</v>
      </c>
      <c r="D2533" s="271" t="s">
        <v>26554</v>
      </c>
    </row>
    <row r="2534" spans="1:4">
      <c r="A2534" s="256" t="s">
        <v>5718</v>
      </c>
      <c r="B2534" s="332" t="s">
        <v>5719</v>
      </c>
      <c r="C2534" s="332" t="s">
        <v>6</v>
      </c>
      <c r="D2534" s="333">
        <v>309.97000000000003</v>
      </c>
    </row>
    <row r="2535" spans="1:4">
      <c r="A2535" s="256" t="s">
        <v>5720</v>
      </c>
      <c r="B2535" s="332" t="s">
        <v>5721</v>
      </c>
      <c r="C2535" s="332" t="s">
        <v>6</v>
      </c>
      <c r="D2535" s="333">
        <v>237.48</v>
      </c>
    </row>
    <row r="2536" spans="1:4">
      <c r="A2536" s="256" t="s">
        <v>5722</v>
      </c>
      <c r="B2536" s="332" t="s">
        <v>5723</v>
      </c>
      <c r="C2536" s="332" t="s">
        <v>6</v>
      </c>
      <c r="D2536" s="333">
        <v>309.98</v>
      </c>
    </row>
    <row r="2537" spans="1:4">
      <c r="A2537" s="256" t="s">
        <v>5829</v>
      </c>
      <c r="B2537" s="332" t="s">
        <v>5830</v>
      </c>
      <c r="C2537" s="332" t="s">
        <v>6</v>
      </c>
      <c r="D2537" s="333">
        <v>55.51</v>
      </c>
    </row>
    <row r="2538" spans="1:4">
      <c r="A2538" s="256" t="s">
        <v>5950</v>
      </c>
      <c r="B2538" s="332" t="s">
        <v>5223</v>
      </c>
      <c r="C2538" s="332" t="s">
        <v>6</v>
      </c>
      <c r="D2538" s="333">
        <v>600.30999999999995</v>
      </c>
    </row>
    <row r="2539" spans="1:4">
      <c r="A2539" s="256" t="s">
        <v>5953</v>
      </c>
      <c r="B2539" s="332" t="s">
        <v>5954</v>
      </c>
      <c r="C2539" s="332" t="s">
        <v>6</v>
      </c>
      <c r="D2539" s="333">
        <v>326.33999999999997</v>
      </c>
    </row>
    <row r="2540" spans="1:4" ht="22.5">
      <c r="A2540" s="256" t="s">
        <v>5974</v>
      </c>
      <c r="B2540" s="332" t="s">
        <v>5975</v>
      </c>
      <c r="C2540" s="332" t="s">
        <v>6</v>
      </c>
      <c r="D2540" s="333">
        <v>545.74</v>
      </c>
    </row>
    <row r="2541" spans="1:4">
      <c r="A2541" s="256" t="s">
        <v>5976</v>
      </c>
      <c r="B2541" s="332" t="s">
        <v>5977</v>
      </c>
      <c r="C2541" s="332" t="s">
        <v>6</v>
      </c>
      <c r="D2541" s="333">
        <v>148.5</v>
      </c>
    </row>
    <row r="2542" spans="1:4">
      <c r="A2542" s="256" t="s">
        <v>5978</v>
      </c>
      <c r="B2542" s="332" t="s">
        <v>5979</v>
      </c>
      <c r="C2542" s="332" t="s">
        <v>6</v>
      </c>
      <c r="D2542" s="333">
        <v>395.95</v>
      </c>
    </row>
    <row r="2543" spans="1:4">
      <c r="A2543" s="256" t="s">
        <v>5980</v>
      </c>
      <c r="B2543" s="332" t="s">
        <v>5981</v>
      </c>
      <c r="C2543" s="332" t="s">
        <v>6</v>
      </c>
      <c r="D2543" s="333">
        <v>148.5</v>
      </c>
    </row>
    <row r="2544" spans="1:4">
      <c r="A2544" s="256" t="s">
        <v>5982</v>
      </c>
      <c r="B2544" s="332" t="s">
        <v>5983</v>
      </c>
      <c r="C2544" s="332" t="s">
        <v>6</v>
      </c>
      <c r="D2544" s="333">
        <v>334.48</v>
      </c>
    </row>
    <row r="2545" spans="1:4">
      <c r="A2545" s="256" t="s">
        <v>5984</v>
      </c>
      <c r="B2545" s="332" t="s">
        <v>5985</v>
      </c>
      <c r="C2545" s="332" t="s">
        <v>6</v>
      </c>
      <c r="D2545" s="333">
        <v>555.66</v>
      </c>
    </row>
    <row r="2546" spans="1:4">
      <c r="A2546" s="256" t="s">
        <v>6007</v>
      </c>
      <c r="B2546" s="332" t="s">
        <v>6008</v>
      </c>
      <c r="C2546" s="332" t="s">
        <v>429</v>
      </c>
      <c r="D2546" s="333">
        <v>370.44</v>
      </c>
    </row>
    <row r="2547" spans="1:4">
      <c r="A2547" s="256" t="s">
        <v>6015</v>
      </c>
      <c r="B2547" s="332" t="s">
        <v>6016</v>
      </c>
      <c r="C2547" s="332" t="s">
        <v>429</v>
      </c>
      <c r="D2547" s="333">
        <v>833.49</v>
      </c>
    </row>
    <row r="2548" spans="1:4">
      <c r="A2548" s="256" t="s">
        <v>6020</v>
      </c>
      <c r="B2548" s="332" t="s">
        <v>6021</v>
      </c>
      <c r="C2548" s="332" t="s">
        <v>6</v>
      </c>
      <c r="D2548" s="333">
        <v>1750.55</v>
      </c>
    </row>
    <row r="2549" spans="1:4">
      <c r="A2549" s="256" t="s">
        <v>6187</v>
      </c>
      <c r="B2549" s="332" t="s">
        <v>6188</v>
      </c>
      <c r="C2549" s="332" t="s">
        <v>6</v>
      </c>
      <c r="D2549" s="333">
        <v>2.78</v>
      </c>
    </row>
    <row r="2550" spans="1:4">
      <c r="A2550" s="256" t="s">
        <v>6404</v>
      </c>
      <c r="B2550" s="332" t="s">
        <v>6405</v>
      </c>
      <c r="C2550" s="332" t="s">
        <v>6</v>
      </c>
      <c r="D2550" s="333">
        <v>6.5</v>
      </c>
    </row>
    <row r="2551" spans="1:4">
      <c r="A2551" s="256" t="s">
        <v>6406</v>
      </c>
      <c r="B2551" s="332" t="s">
        <v>6407</v>
      </c>
      <c r="C2551" s="332" t="s">
        <v>6</v>
      </c>
      <c r="D2551" s="333">
        <v>11.91</v>
      </c>
    </row>
    <row r="2552" spans="1:4">
      <c r="A2552" s="256" t="s">
        <v>6881</v>
      </c>
      <c r="B2552" s="332" t="s">
        <v>6882</v>
      </c>
      <c r="C2552" s="332" t="s">
        <v>6</v>
      </c>
      <c r="D2552" s="333">
        <v>209.48</v>
      </c>
    </row>
    <row r="2553" spans="1:4">
      <c r="A2553" s="256" t="s">
        <v>6907</v>
      </c>
      <c r="B2553" s="332" t="s">
        <v>6908</v>
      </c>
      <c r="C2553" s="332" t="s">
        <v>6</v>
      </c>
      <c r="D2553" s="333">
        <v>184.12</v>
      </c>
    </row>
    <row r="2554" spans="1:4">
      <c r="A2554" s="256" t="s">
        <v>6909</v>
      </c>
      <c r="B2554" s="332" t="s">
        <v>6910</v>
      </c>
      <c r="C2554" s="332" t="s">
        <v>6</v>
      </c>
      <c r="D2554" s="333">
        <v>32</v>
      </c>
    </row>
    <row r="2555" spans="1:4">
      <c r="A2555" s="256" t="s">
        <v>6911</v>
      </c>
      <c r="B2555" s="332" t="s">
        <v>6912</v>
      </c>
      <c r="C2555" s="332" t="s">
        <v>6</v>
      </c>
      <c r="D2555" s="333">
        <v>35.5</v>
      </c>
    </row>
    <row r="2556" spans="1:4">
      <c r="A2556" s="256" t="s">
        <v>7594</v>
      </c>
      <c r="B2556" s="332" t="s">
        <v>7595</v>
      </c>
      <c r="C2556" s="332" t="s">
        <v>6</v>
      </c>
      <c r="D2556" s="333">
        <v>83.38</v>
      </c>
    </row>
    <row r="2557" spans="1:4">
      <c r="A2557" s="256" t="s">
        <v>7598</v>
      </c>
      <c r="B2557" s="332" t="s">
        <v>7599</v>
      </c>
      <c r="C2557" s="332" t="s">
        <v>6</v>
      </c>
      <c r="D2557" s="333">
        <v>5.15</v>
      </c>
    </row>
    <row r="2558" spans="1:4">
      <c r="A2558" s="256" t="s">
        <v>7600</v>
      </c>
      <c r="B2558" s="332" t="s">
        <v>7601</v>
      </c>
      <c r="C2558" s="332" t="s">
        <v>6</v>
      </c>
      <c r="D2558" s="333">
        <v>50.94</v>
      </c>
    </row>
    <row r="2559" spans="1:4" ht="22.5">
      <c r="A2559" s="256" t="s">
        <v>7940</v>
      </c>
      <c r="B2559" s="332" t="s">
        <v>5090</v>
      </c>
      <c r="C2559" s="332" t="s">
        <v>6</v>
      </c>
      <c r="D2559" s="333">
        <v>834.01</v>
      </c>
    </row>
    <row r="2560" spans="1:4">
      <c r="A2560" s="256" t="s">
        <v>7957</v>
      </c>
      <c r="B2560" s="332" t="s">
        <v>7958</v>
      </c>
      <c r="C2560" s="332" t="s">
        <v>6</v>
      </c>
      <c r="D2560" s="333">
        <v>24.95</v>
      </c>
    </row>
    <row r="2561" spans="1:4">
      <c r="A2561" s="256" t="s">
        <v>7974</v>
      </c>
      <c r="B2561" s="332" t="s">
        <v>7975</v>
      </c>
      <c r="C2561" s="332" t="s">
        <v>6</v>
      </c>
      <c r="D2561" s="333">
        <v>23.85</v>
      </c>
    </row>
    <row r="2562" spans="1:4">
      <c r="A2562" s="256" t="s">
        <v>7978</v>
      </c>
      <c r="B2562" s="332" t="s">
        <v>7979</v>
      </c>
      <c r="C2562" s="332" t="s">
        <v>6</v>
      </c>
      <c r="D2562" s="333">
        <v>0.55000000000000004</v>
      </c>
    </row>
    <row r="2563" spans="1:4">
      <c r="A2563" s="256" t="s">
        <v>8295</v>
      </c>
      <c r="B2563" s="332" t="s">
        <v>8296</v>
      </c>
      <c r="C2563" s="332" t="s">
        <v>6</v>
      </c>
      <c r="D2563" s="333">
        <v>131.61000000000001</v>
      </c>
    </row>
    <row r="2564" spans="1:4">
      <c r="A2564" s="256" t="s">
        <v>8297</v>
      </c>
      <c r="B2564" s="332" t="s">
        <v>8298</v>
      </c>
      <c r="C2564" s="332" t="s">
        <v>6</v>
      </c>
      <c r="D2564" s="333">
        <v>93.71</v>
      </c>
    </row>
    <row r="2565" spans="1:4" ht="22.5">
      <c r="A2565" s="256" t="s">
        <v>8299</v>
      </c>
      <c r="B2565" s="332" t="s">
        <v>8300</v>
      </c>
      <c r="C2565" s="332" t="s">
        <v>6</v>
      </c>
      <c r="D2565" s="333">
        <v>179.71</v>
      </c>
    </row>
    <row r="2566" spans="1:4">
      <c r="A2566" s="256" t="s">
        <v>9702</v>
      </c>
      <c r="B2566" s="332" t="s">
        <v>9703</v>
      </c>
      <c r="C2566" s="332" t="s">
        <v>6</v>
      </c>
      <c r="D2566" s="333">
        <v>17.71</v>
      </c>
    </row>
    <row r="2567" spans="1:4">
      <c r="A2567" s="256" t="s">
        <v>9704</v>
      </c>
      <c r="B2567" s="332" t="s">
        <v>9705</v>
      </c>
      <c r="C2567" s="332" t="s">
        <v>6</v>
      </c>
      <c r="D2567" s="333">
        <v>5.45</v>
      </c>
    </row>
    <row r="2568" spans="1:4">
      <c r="A2568" s="256" t="s">
        <v>9793</v>
      </c>
      <c r="B2568" s="332" t="s">
        <v>9794</v>
      </c>
      <c r="C2568" s="332" t="s">
        <v>6</v>
      </c>
      <c r="D2568" s="333">
        <v>30.1</v>
      </c>
    </row>
    <row r="2569" spans="1:4">
      <c r="A2569" s="256" t="s">
        <v>9804</v>
      </c>
      <c r="B2569" s="332" t="s">
        <v>9805</v>
      </c>
      <c r="C2569" s="332" t="s">
        <v>6</v>
      </c>
      <c r="D2569" s="333">
        <v>91.34</v>
      </c>
    </row>
    <row r="2570" spans="1:4">
      <c r="A2570" s="256" t="s">
        <v>11062</v>
      </c>
      <c r="B2570" s="332" t="s">
        <v>11063</v>
      </c>
      <c r="C2570" s="332" t="s">
        <v>6</v>
      </c>
      <c r="D2570" s="333">
        <v>41.06</v>
      </c>
    </row>
    <row r="2571" spans="1:4">
      <c r="A2571" s="256" t="s">
        <v>11435</v>
      </c>
      <c r="B2571" s="332" t="s">
        <v>5091</v>
      </c>
      <c r="C2571" s="332" t="s">
        <v>6</v>
      </c>
      <c r="D2571" s="333">
        <v>1254.0899999999999</v>
      </c>
    </row>
    <row r="2572" spans="1:4">
      <c r="A2572" s="256" t="s">
        <v>11436</v>
      </c>
      <c r="B2572" s="332" t="s">
        <v>11437</v>
      </c>
      <c r="C2572" s="332" t="s">
        <v>6</v>
      </c>
      <c r="D2572" s="333">
        <v>178.61</v>
      </c>
    </row>
    <row r="2573" spans="1:4">
      <c r="A2573" s="256" t="s">
        <v>11438</v>
      </c>
      <c r="B2573" s="332" t="s">
        <v>11439</v>
      </c>
      <c r="C2573" s="332" t="s">
        <v>6</v>
      </c>
      <c r="D2573" s="333">
        <v>219.76</v>
      </c>
    </row>
    <row r="2574" spans="1:4">
      <c r="A2574" s="256" t="s">
        <v>11440</v>
      </c>
      <c r="B2574" s="332" t="s">
        <v>11441</v>
      </c>
      <c r="C2574" s="332" t="s">
        <v>6</v>
      </c>
      <c r="D2574" s="333">
        <v>96.91</v>
      </c>
    </row>
    <row r="2575" spans="1:4">
      <c r="A2575" s="256" t="s">
        <v>12248</v>
      </c>
      <c r="B2575" s="332" t="s">
        <v>12249</v>
      </c>
      <c r="C2575" s="332" t="s">
        <v>41</v>
      </c>
      <c r="D2575" s="333">
        <v>548.55999999999995</v>
      </c>
    </row>
    <row r="2576" spans="1:4">
      <c r="A2576" s="256" t="s">
        <v>12250</v>
      </c>
      <c r="B2576" s="332" t="s">
        <v>12251</v>
      </c>
      <c r="C2576" s="332" t="s">
        <v>6</v>
      </c>
      <c r="D2576" s="333">
        <v>337.59</v>
      </c>
    </row>
    <row r="2577" spans="1:4">
      <c r="A2577" s="256" t="s">
        <v>12778</v>
      </c>
      <c r="B2577" s="332" t="s">
        <v>12779</v>
      </c>
      <c r="C2577" s="332" t="s">
        <v>41</v>
      </c>
      <c r="D2577" s="333">
        <v>194.04</v>
      </c>
    </row>
    <row r="2578" spans="1:4">
      <c r="A2578" s="256" t="s">
        <v>13028</v>
      </c>
      <c r="B2578" s="332" t="s">
        <v>13029</v>
      </c>
      <c r="C2578" s="332" t="s">
        <v>6</v>
      </c>
      <c r="D2578" s="333">
        <v>80</v>
      </c>
    </row>
    <row r="2579" spans="1:4">
      <c r="A2579" s="256" t="s">
        <v>13030</v>
      </c>
      <c r="B2579" s="332" t="s">
        <v>13031</v>
      </c>
      <c r="C2579" s="332" t="s">
        <v>6</v>
      </c>
      <c r="D2579" s="333">
        <v>1062.3499999999999</v>
      </c>
    </row>
    <row r="2580" spans="1:4">
      <c r="A2580" s="256" t="s">
        <v>13032</v>
      </c>
      <c r="B2580" s="332" t="s">
        <v>13033</v>
      </c>
      <c r="C2580" s="332" t="s">
        <v>6</v>
      </c>
      <c r="D2580" s="333">
        <v>165</v>
      </c>
    </row>
    <row r="2581" spans="1:4">
      <c r="A2581" s="256" t="s">
        <v>13034</v>
      </c>
      <c r="B2581" s="332" t="s">
        <v>13035</v>
      </c>
      <c r="C2581" s="332" t="s">
        <v>6</v>
      </c>
      <c r="D2581" s="333">
        <v>219.41</v>
      </c>
    </row>
    <row r="2582" spans="1:4">
      <c r="A2582" s="256" t="s">
        <v>13036</v>
      </c>
      <c r="B2582" s="332" t="s">
        <v>13037</v>
      </c>
      <c r="C2582" s="332" t="s">
        <v>6</v>
      </c>
      <c r="D2582" s="333">
        <v>429.53</v>
      </c>
    </row>
    <row r="2583" spans="1:4">
      <c r="A2583" s="256" t="s">
        <v>13038</v>
      </c>
      <c r="B2583" s="332" t="s">
        <v>13039</v>
      </c>
      <c r="C2583" s="332" t="s">
        <v>6</v>
      </c>
      <c r="D2583" s="333">
        <v>448.19</v>
      </c>
    </row>
    <row r="2584" spans="1:4">
      <c r="A2584" s="256" t="s">
        <v>13040</v>
      </c>
      <c r="B2584" s="332" t="s">
        <v>13041</v>
      </c>
      <c r="C2584" s="332" t="s">
        <v>6</v>
      </c>
      <c r="D2584" s="333">
        <v>1635.16</v>
      </c>
    </row>
    <row r="2585" spans="1:4">
      <c r="A2585" s="256" t="s">
        <v>13375</v>
      </c>
      <c r="B2585" s="332" t="s">
        <v>13376</v>
      </c>
      <c r="C2585" s="332" t="s">
        <v>6</v>
      </c>
      <c r="D2585" s="333">
        <v>24.14</v>
      </c>
    </row>
    <row r="2586" spans="1:4">
      <c r="A2586" s="256" t="s">
        <v>13377</v>
      </c>
      <c r="B2586" s="332" t="s">
        <v>5092</v>
      </c>
      <c r="C2586" s="332" t="s">
        <v>6</v>
      </c>
      <c r="D2586" s="333">
        <v>20.51</v>
      </c>
    </row>
    <row r="2587" spans="1:4">
      <c r="A2587" s="256" t="s">
        <v>13384</v>
      </c>
      <c r="B2587" s="332" t="s">
        <v>13385</v>
      </c>
      <c r="C2587" s="332" t="s">
        <v>6</v>
      </c>
      <c r="D2587" s="333">
        <v>31.86</v>
      </c>
    </row>
    <row r="2588" spans="1:4">
      <c r="A2588" s="256" t="s">
        <v>13396</v>
      </c>
      <c r="B2588" s="332" t="s">
        <v>5093</v>
      </c>
      <c r="C2588" s="332" t="s">
        <v>6</v>
      </c>
      <c r="D2588" s="333">
        <v>18.41</v>
      </c>
    </row>
    <row r="2589" spans="1:4">
      <c r="A2589" s="256" t="s">
        <v>13397</v>
      </c>
      <c r="B2589" s="332" t="s">
        <v>13398</v>
      </c>
      <c r="C2589" s="332" t="s">
        <v>6</v>
      </c>
      <c r="D2589" s="333">
        <v>34.4</v>
      </c>
    </row>
    <row r="2590" spans="1:4">
      <c r="A2590" s="256" t="s">
        <v>14940</v>
      </c>
      <c r="B2590" s="332" t="s">
        <v>14941</v>
      </c>
      <c r="C2590" s="332" t="s">
        <v>6</v>
      </c>
      <c r="D2590" s="333">
        <v>23.04</v>
      </c>
    </row>
    <row r="2591" spans="1:4">
      <c r="A2591" s="256" t="s">
        <v>14942</v>
      </c>
      <c r="B2591" s="332" t="s">
        <v>14943</v>
      </c>
      <c r="C2591" s="332" t="s">
        <v>6</v>
      </c>
      <c r="D2591" s="333">
        <v>26.46</v>
      </c>
    </row>
    <row r="2592" spans="1:4">
      <c r="A2592" s="256" t="s">
        <v>14944</v>
      </c>
      <c r="B2592" s="332" t="s">
        <v>5094</v>
      </c>
      <c r="C2592" s="332" t="s">
        <v>6</v>
      </c>
      <c r="D2592" s="333">
        <v>25.69</v>
      </c>
    </row>
    <row r="2593" spans="1:4">
      <c r="A2593" s="256" t="s">
        <v>15057</v>
      </c>
      <c r="B2593" s="332" t="s">
        <v>15058</v>
      </c>
      <c r="C2593" s="332" t="s">
        <v>6</v>
      </c>
      <c r="D2593" s="333">
        <v>136.62</v>
      </c>
    </row>
    <row r="2594" spans="1:4">
      <c r="A2594" s="256" t="s">
        <v>15059</v>
      </c>
      <c r="B2594" s="332" t="s">
        <v>15060</v>
      </c>
      <c r="C2594" s="332" t="s">
        <v>6</v>
      </c>
      <c r="D2594" s="333">
        <v>105.09</v>
      </c>
    </row>
    <row r="2595" spans="1:4">
      <c r="A2595" s="256" t="s">
        <v>15061</v>
      </c>
      <c r="B2595" s="332" t="s">
        <v>15062</v>
      </c>
      <c r="C2595" s="332" t="s">
        <v>6</v>
      </c>
      <c r="D2595" s="333">
        <v>164.11</v>
      </c>
    </row>
    <row r="2596" spans="1:4">
      <c r="A2596" s="256" t="s">
        <v>15063</v>
      </c>
      <c r="B2596" s="332" t="s">
        <v>15064</v>
      </c>
      <c r="C2596" s="332" t="s">
        <v>6</v>
      </c>
      <c r="D2596" s="333">
        <v>129</v>
      </c>
    </row>
    <row r="2597" spans="1:4">
      <c r="A2597" s="256" t="s">
        <v>15065</v>
      </c>
      <c r="B2597" s="332" t="s">
        <v>15066</v>
      </c>
      <c r="C2597" s="332" t="s">
        <v>6</v>
      </c>
      <c r="D2597" s="333">
        <v>13.89</v>
      </c>
    </row>
    <row r="2598" spans="1:4">
      <c r="A2598" s="256" t="s">
        <v>15067</v>
      </c>
      <c r="B2598" s="332" t="s">
        <v>15068</v>
      </c>
      <c r="C2598" s="332" t="s">
        <v>6</v>
      </c>
      <c r="D2598" s="333">
        <v>13.91</v>
      </c>
    </row>
    <row r="2599" spans="1:4">
      <c r="A2599" s="256" t="s">
        <v>15069</v>
      </c>
      <c r="B2599" s="332" t="s">
        <v>15070</v>
      </c>
      <c r="C2599" s="332" t="s">
        <v>6</v>
      </c>
      <c r="D2599" s="333">
        <v>10.8</v>
      </c>
    </row>
    <row r="2600" spans="1:4">
      <c r="A2600" s="256" t="s">
        <v>15321</v>
      </c>
      <c r="B2600" s="332" t="s">
        <v>15322</v>
      </c>
      <c r="C2600" s="332" t="s">
        <v>6</v>
      </c>
      <c r="D2600" s="333">
        <v>28.95</v>
      </c>
    </row>
    <row r="2601" spans="1:4">
      <c r="A2601" s="256" t="s">
        <v>15323</v>
      </c>
      <c r="B2601" s="332" t="s">
        <v>15324</v>
      </c>
      <c r="C2601" s="332" t="s">
        <v>6</v>
      </c>
      <c r="D2601" s="333">
        <v>61.6</v>
      </c>
    </row>
    <row r="2602" spans="1:4">
      <c r="A2602" s="256" t="s">
        <v>15389</v>
      </c>
      <c r="B2602" s="332" t="s">
        <v>5095</v>
      </c>
      <c r="C2602" s="332" t="s">
        <v>429</v>
      </c>
      <c r="D2602" s="333">
        <v>714.1</v>
      </c>
    </row>
    <row r="2603" spans="1:4">
      <c r="A2603" s="256" t="s">
        <v>15390</v>
      </c>
      <c r="B2603" s="332" t="s">
        <v>5096</v>
      </c>
      <c r="C2603" s="332" t="s">
        <v>6</v>
      </c>
      <c r="D2603" s="333">
        <v>329.24</v>
      </c>
    </row>
    <row r="2604" spans="1:4">
      <c r="A2604" s="256" t="s">
        <v>15391</v>
      </c>
      <c r="B2604" s="332" t="s">
        <v>15392</v>
      </c>
      <c r="C2604" s="332" t="s">
        <v>6</v>
      </c>
      <c r="D2604" s="333">
        <v>84.78</v>
      </c>
    </row>
    <row r="2605" spans="1:4" ht="22.5">
      <c r="A2605" s="256" t="s">
        <v>15415</v>
      </c>
      <c r="B2605" s="332" t="s">
        <v>15416</v>
      </c>
      <c r="C2605" s="332" t="s">
        <v>6</v>
      </c>
      <c r="D2605" s="333">
        <v>71.66</v>
      </c>
    </row>
    <row r="2606" spans="1:4" ht="22.5">
      <c r="A2606" s="256" t="s">
        <v>15417</v>
      </c>
      <c r="B2606" s="332" t="s">
        <v>15418</v>
      </c>
      <c r="C2606" s="332" t="s">
        <v>6</v>
      </c>
      <c r="D2606" s="333">
        <v>71.66</v>
      </c>
    </row>
    <row r="2607" spans="1:4">
      <c r="A2607" s="256" t="s">
        <v>15419</v>
      </c>
      <c r="B2607" s="332" t="s">
        <v>15420</v>
      </c>
      <c r="C2607" s="332" t="s">
        <v>6</v>
      </c>
      <c r="D2607" s="333">
        <v>325.24</v>
      </c>
    </row>
    <row r="2608" spans="1:4" ht="22.5">
      <c r="A2608" s="256" t="s">
        <v>15435</v>
      </c>
      <c r="B2608" s="332" t="s">
        <v>15436</v>
      </c>
      <c r="C2608" s="332" t="s">
        <v>6</v>
      </c>
      <c r="D2608" s="333">
        <v>839.8</v>
      </c>
    </row>
    <row r="2609" spans="1:4">
      <c r="A2609" s="256" t="s">
        <v>16781</v>
      </c>
      <c r="B2609" s="332" t="s">
        <v>5028</v>
      </c>
      <c r="C2609" s="332" t="s">
        <v>6</v>
      </c>
      <c r="D2609" s="333">
        <v>42.35</v>
      </c>
    </row>
    <row r="2610" spans="1:4">
      <c r="A2610" s="256" t="s">
        <v>16865</v>
      </c>
      <c r="B2610" s="332" t="s">
        <v>16866</v>
      </c>
      <c r="C2610" s="332" t="s">
        <v>6</v>
      </c>
      <c r="D2610" s="333">
        <v>11</v>
      </c>
    </row>
    <row r="2611" spans="1:4">
      <c r="A2611" s="256" t="s">
        <v>16867</v>
      </c>
      <c r="B2611" s="332" t="s">
        <v>16868</v>
      </c>
      <c r="C2611" s="332" t="s">
        <v>6</v>
      </c>
      <c r="D2611" s="333">
        <v>353.9</v>
      </c>
    </row>
    <row r="2612" spans="1:4" ht="22.5">
      <c r="A2612" s="256" t="s">
        <v>16869</v>
      </c>
      <c r="B2612" s="332" t="s">
        <v>5030</v>
      </c>
      <c r="C2612" s="332" t="s">
        <v>6</v>
      </c>
      <c r="D2612" s="333">
        <v>76.400000000000006</v>
      </c>
    </row>
    <row r="2613" spans="1:4">
      <c r="A2613" s="256" t="s">
        <v>16870</v>
      </c>
      <c r="B2613" s="332" t="s">
        <v>16871</v>
      </c>
      <c r="C2613" s="332" t="s">
        <v>6</v>
      </c>
      <c r="D2613" s="333">
        <v>90.84</v>
      </c>
    </row>
    <row r="2614" spans="1:4">
      <c r="A2614" s="256" t="s">
        <v>16872</v>
      </c>
      <c r="B2614" s="332" t="s">
        <v>16873</v>
      </c>
      <c r="C2614" s="332" t="s">
        <v>6</v>
      </c>
      <c r="D2614" s="333">
        <v>25.99</v>
      </c>
    </row>
    <row r="2615" spans="1:4">
      <c r="A2615" s="256" t="s">
        <v>16874</v>
      </c>
      <c r="B2615" s="332" t="s">
        <v>16875</v>
      </c>
      <c r="C2615" s="332" t="s">
        <v>6</v>
      </c>
      <c r="D2615" s="333">
        <v>34.31</v>
      </c>
    </row>
    <row r="2616" spans="1:4">
      <c r="A2616" s="256" t="s">
        <v>16876</v>
      </c>
      <c r="B2616" s="332" t="s">
        <v>16877</v>
      </c>
      <c r="C2616" s="332" t="s">
        <v>6</v>
      </c>
      <c r="D2616" s="333">
        <v>54.73</v>
      </c>
    </row>
    <row r="2617" spans="1:4">
      <c r="A2617" s="256" t="s">
        <v>16878</v>
      </c>
      <c r="B2617" s="332" t="s">
        <v>16879</v>
      </c>
      <c r="C2617" s="332" t="s">
        <v>6</v>
      </c>
      <c r="D2617" s="333">
        <v>51.24</v>
      </c>
    </row>
    <row r="2618" spans="1:4">
      <c r="A2618" s="256" t="s">
        <v>16880</v>
      </c>
      <c r="B2618" s="332" t="s">
        <v>5097</v>
      </c>
      <c r="C2618" s="332" t="s">
        <v>6</v>
      </c>
      <c r="D2618" s="333">
        <v>141.54</v>
      </c>
    </row>
    <row r="2619" spans="1:4">
      <c r="A2619" s="256" t="s">
        <v>16881</v>
      </c>
      <c r="B2619" s="332" t="s">
        <v>16882</v>
      </c>
      <c r="C2619" s="332" t="s">
        <v>6</v>
      </c>
      <c r="D2619" s="333">
        <v>582.92999999999995</v>
      </c>
    </row>
    <row r="2620" spans="1:4">
      <c r="A2620" s="256" t="s">
        <v>16885</v>
      </c>
      <c r="B2620" s="332" t="s">
        <v>16886</v>
      </c>
      <c r="C2620" s="332" t="s">
        <v>6</v>
      </c>
      <c r="D2620" s="333">
        <v>31.66</v>
      </c>
    </row>
    <row r="2621" spans="1:4">
      <c r="A2621" s="256" t="s">
        <v>16883</v>
      </c>
      <c r="B2621" s="332" t="s">
        <v>16884</v>
      </c>
      <c r="C2621" s="332" t="s">
        <v>6</v>
      </c>
      <c r="D2621" s="333">
        <v>14.1</v>
      </c>
    </row>
    <row r="2622" spans="1:4">
      <c r="A2622" s="256" t="s">
        <v>16887</v>
      </c>
      <c r="B2622" s="332" t="s">
        <v>16888</v>
      </c>
      <c r="C2622" s="332" t="s">
        <v>6</v>
      </c>
      <c r="D2622" s="333">
        <v>44.95</v>
      </c>
    </row>
    <row r="2623" spans="1:4">
      <c r="A2623" s="256" t="s">
        <v>16889</v>
      </c>
      <c r="B2623" s="332" t="s">
        <v>16890</v>
      </c>
      <c r="C2623" s="332" t="s">
        <v>6</v>
      </c>
      <c r="D2623" s="333">
        <v>37.22</v>
      </c>
    </row>
    <row r="2624" spans="1:4">
      <c r="A2624" s="256" t="s">
        <v>16895</v>
      </c>
      <c r="B2624" s="332" t="s">
        <v>16896</v>
      </c>
      <c r="C2624" s="332" t="s">
        <v>6</v>
      </c>
      <c r="D2624" s="333">
        <v>32.840000000000003</v>
      </c>
    </row>
    <row r="2625" spans="1:4">
      <c r="A2625" s="256" t="s">
        <v>16897</v>
      </c>
      <c r="B2625" s="332" t="s">
        <v>16898</v>
      </c>
      <c r="C2625" s="332" t="s">
        <v>6</v>
      </c>
      <c r="D2625" s="333">
        <v>86.52</v>
      </c>
    </row>
    <row r="2626" spans="1:4">
      <c r="A2626" s="256" t="s">
        <v>16899</v>
      </c>
      <c r="B2626" s="332" t="s">
        <v>16900</v>
      </c>
      <c r="C2626" s="332" t="s">
        <v>6</v>
      </c>
      <c r="D2626" s="333">
        <v>77.33</v>
      </c>
    </row>
    <row r="2627" spans="1:4">
      <c r="A2627" s="256" t="s">
        <v>16901</v>
      </c>
      <c r="B2627" s="332" t="s">
        <v>16902</v>
      </c>
      <c r="C2627" s="332" t="s">
        <v>6</v>
      </c>
      <c r="D2627" s="333">
        <v>14.1</v>
      </c>
    </row>
    <row r="2628" spans="1:4">
      <c r="A2628" s="256" t="s">
        <v>16903</v>
      </c>
      <c r="B2628" s="332" t="s">
        <v>16904</v>
      </c>
      <c r="C2628" s="332" t="s">
        <v>6</v>
      </c>
      <c r="D2628" s="333">
        <v>140.72999999999999</v>
      </c>
    </row>
    <row r="2629" spans="1:4">
      <c r="A2629" s="256" t="s">
        <v>17186</v>
      </c>
      <c r="B2629" s="332" t="s">
        <v>17187</v>
      </c>
      <c r="C2629" s="332" t="s">
        <v>6</v>
      </c>
      <c r="D2629" s="333">
        <v>76.069999999999993</v>
      </c>
    </row>
    <row r="2630" spans="1:4">
      <c r="A2630" s="256" t="s">
        <v>17188</v>
      </c>
      <c r="B2630" s="332" t="s">
        <v>17189</v>
      </c>
      <c r="C2630" s="332" t="s">
        <v>6</v>
      </c>
      <c r="D2630" s="333">
        <v>38.590000000000003</v>
      </c>
    </row>
    <row r="2631" spans="1:4">
      <c r="A2631" s="256" t="s">
        <v>17196</v>
      </c>
      <c r="B2631" s="332" t="s">
        <v>17197</v>
      </c>
      <c r="C2631" s="332" t="s">
        <v>6</v>
      </c>
      <c r="D2631" s="333">
        <v>16.38</v>
      </c>
    </row>
    <row r="2632" spans="1:4">
      <c r="A2632" s="256" t="s">
        <v>19328</v>
      </c>
      <c r="B2632" s="332" t="s">
        <v>19329</v>
      </c>
      <c r="C2632" s="332" t="s">
        <v>6</v>
      </c>
      <c r="D2632" s="333">
        <v>36.11</v>
      </c>
    </row>
    <row r="2633" spans="1:4">
      <c r="A2633" s="256" t="s">
        <v>19330</v>
      </c>
      <c r="B2633" s="332" t="s">
        <v>19331</v>
      </c>
      <c r="C2633" s="332" t="s">
        <v>6</v>
      </c>
      <c r="D2633" s="333">
        <v>44.05</v>
      </c>
    </row>
    <row r="2634" spans="1:4">
      <c r="A2634" s="256" t="s">
        <v>19584</v>
      </c>
      <c r="B2634" s="332" t="s">
        <v>19585</v>
      </c>
      <c r="C2634" s="332" t="s">
        <v>6</v>
      </c>
      <c r="D2634" s="333">
        <v>404.62</v>
      </c>
    </row>
    <row r="2635" spans="1:4">
      <c r="A2635" s="256" t="s">
        <v>19586</v>
      </c>
      <c r="B2635" s="332" t="s">
        <v>19587</v>
      </c>
      <c r="C2635" s="332" t="s">
        <v>6</v>
      </c>
      <c r="D2635" s="333">
        <v>216.95</v>
      </c>
    </row>
    <row r="2636" spans="1:4">
      <c r="A2636" s="256" t="s">
        <v>19588</v>
      </c>
      <c r="B2636" s="332" t="s">
        <v>19589</v>
      </c>
      <c r="C2636" s="332" t="s">
        <v>6</v>
      </c>
      <c r="D2636" s="333">
        <v>116.35</v>
      </c>
    </row>
    <row r="2637" spans="1:4">
      <c r="A2637" s="256" t="s">
        <v>19590</v>
      </c>
      <c r="B2637" s="332" t="s">
        <v>19591</v>
      </c>
      <c r="C2637" s="332" t="s">
        <v>6</v>
      </c>
      <c r="D2637" s="333">
        <v>116.35</v>
      </c>
    </row>
    <row r="2638" spans="1:4">
      <c r="A2638" s="256" t="s">
        <v>19596</v>
      </c>
      <c r="B2638" s="332" t="s">
        <v>19597</v>
      </c>
      <c r="C2638" s="332" t="s">
        <v>6</v>
      </c>
      <c r="D2638" s="333">
        <v>38.15</v>
      </c>
    </row>
    <row r="2639" spans="1:4">
      <c r="A2639" s="256" t="s">
        <v>19598</v>
      </c>
      <c r="B2639" s="332" t="s">
        <v>19599</v>
      </c>
      <c r="C2639" s="332" t="s">
        <v>6</v>
      </c>
      <c r="D2639" s="333">
        <v>31.67</v>
      </c>
    </row>
    <row r="2640" spans="1:4">
      <c r="A2640" s="256" t="s">
        <v>19600</v>
      </c>
      <c r="B2640" s="332" t="s">
        <v>19601</v>
      </c>
      <c r="C2640" s="332" t="s">
        <v>6</v>
      </c>
      <c r="D2640" s="333">
        <v>14.99</v>
      </c>
    </row>
    <row r="2641" spans="1:4">
      <c r="A2641" s="256" t="s">
        <v>19682</v>
      </c>
      <c r="B2641" s="332" t="s">
        <v>19683</v>
      </c>
      <c r="C2641" s="332" t="s">
        <v>6</v>
      </c>
      <c r="D2641" s="333">
        <v>28.22</v>
      </c>
    </row>
    <row r="2642" spans="1:4">
      <c r="A2642" s="256" t="s">
        <v>19750</v>
      </c>
      <c r="B2642" s="332" t="s">
        <v>19751</v>
      </c>
      <c r="C2642" s="332" t="s">
        <v>6</v>
      </c>
      <c r="D2642" s="333">
        <v>5.18</v>
      </c>
    </row>
    <row r="2643" spans="1:4">
      <c r="A2643" s="256" t="s">
        <v>19752</v>
      </c>
      <c r="B2643" s="332" t="s">
        <v>19753</v>
      </c>
      <c r="C2643" s="332" t="s">
        <v>6</v>
      </c>
      <c r="D2643" s="333">
        <v>3.79</v>
      </c>
    </row>
    <row r="2644" spans="1:4" ht="15.75">
      <c r="A2644" s="268" t="s">
        <v>32590</v>
      </c>
      <c r="B2644" s="269"/>
      <c r="C2644" s="269"/>
      <c r="D2644" s="269"/>
    </row>
    <row r="2645" spans="1:4">
      <c r="A2645" s="343" t="s">
        <v>5226</v>
      </c>
      <c r="B2645" s="270" t="s">
        <v>4971</v>
      </c>
      <c r="C2645" s="270" t="s">
        <v>4972</v>
      </c>
      <c r="D2645" s="271" t="s">
        <v>26554</v>
      </c>
    </row>
    <row r="2646" spans="1:4">
      <c r="A2646" s="256" t="s">
        <v>5468</v>
      </c>
      <c r="B2646" s="332" t="s">
        <v>5469</v>
      </c>
      <c r="C2646" s="332" t="s">
        <v>41</v>
      </c>
      <c r="D2646" s="333">
        <v>4.54</v>
      </c>
    </row>
    <row r="2647" spans="1:4">
      <c r="A2647" s="256" t="s">
        <v>5955</v>
      </c>
      <c r="B2647" s="332" t="s">
        <v>5956</v>
      </c>
      <c r="C2647" s="332" t="s">
        <v>429</v>
      </c>
      <c r="D2647" s="333">
        <v>203.84</v>
      </c>
    </row>
    <row r="2648" spans="1:4">
      <c r="A2648" s="256" t="s">
        <v>6045</v>
      </c>
      <c r="B2648" s="332" t="s">
        <v>6046</v>
      </c>
      <c r="C2648" s="332" t="s">
        <v>41</v>
      </c>
      <c r="D2648" s="333">
        <v>8.7100000000000009</v>
      </c>
    </row>
    <row r="2649" spans="1:4">
      <c r="A2649" s="256" t="s">
        <v>6047</v>
      </c>
      <c r="B2649" s="332" t="s">
        <v>6048</v>
      </c>
      <c r="C2649" s="332" t="s">
        <v>41</v>
      </c>
      <c r="D2649" s="333">
        <v>5.4</v>
      </c>
    </row>
    <row r="2650" spans="1:4">
      <c r="A2650" s="256" t="s">
        <v>6049</v>
      </c>
      <c r="B2650" s="332" t="s">
        <v>6050</v>
      </c>
      <c r="C2650" s="332" t="s">
        <v>41</v>
      </c>
      <c r="D2650" s="333">
        <v>7.31</v>
      </c>
    </row>
    <row r="2651" spans="1:4">
      <c r="A2651" s="256" t="s">
        <v>6084</v>
      </c>
      <c r="B2651" s="332" t="s">
        <v>6085</v>
      </c>
      <c r="C2651" s="332" t="s">
        <v>6</v>
      </c>
      <c r="D2651" s="333">
        <v>164.28</v>
      </c>
    </row>
    <row r="2652" spans="1:4">
      <c r="A2652" s="256" t="s">
        <v>6086</v>
      </c>
      <c r="B2652" s="332" t="s">
        <v>6087</v>
      </c>
      <c r="C2652" s="332" t="s">
        <v>6</v>
      </c>
      <c r="D2652" s="333">
        <v>140.1</v>
      </c>
    </row>
    <row r="2653" spans="1:4">
      <c r="A2653" s="256" t="s">
        <v>6098</v>
      </c>
      <c r="B2653" s="332" t="s">
        <v>6099</v>
      </c>
      <c r="C2653" s="332" t="s">
        <v>41</v>
      </c>
      <c r="D2653" s="333">
        <v>6.66</v>
      </c>
    </row>
    <row r="2654" spans="1:4" ht="22.5">
      <c r="A2654" s="256" t="s">
        <v>6314</v>
      </c>
      <c r="B2654" s="332" t="s">
        <v>6315</v>
      </c>
      <c r="C2654" s="332" t="s">
        <v>6</v>
      </c>
      <c r="D2654" s="333">
        <v>89.65</v>
      </c>
    </row>
    <row r="2655" spans="1:4">
      <c r="A2655" s="256" t="s">
        <v>6879</v>
      </c>
      <c r="B2655" s="332" t="s">
        <v>6880</v>
      </c>
      <c r="C2655" s="332" t="s">
        <v>41</v>
      </c>
      <c r="D2655" s="333">
        <v>5.73</v>
      </c>
    </row>
    <row r="2656" spans="1:4">
      <c r="A2656" s="256" t="s">
        <v>7319</v>
      </c>
      <c r="B2656" s="332" t="s">
        <v>7320</v>
      </c>
      <c r="C2656" s="332" t="s">
        <v>429</v>
      </c>
      <c r="D2656" s="333">
        <v>9.98</v>
      </c>
    </row>
    <row r="2657" spans="1:4">
      <c r="A2657" s="256" t="s">
        <v>7321</v>
      </c>
      <c r="B2657" s="332" t="s">
        <v>7322</v>
      </c>
      <c r="C2657" s="332" t="s">
        <v>429</v>
      </c>
      <c r="D2657" s="333">
        <v>12.74</v>
      </c>
    </row>
    <row r="2658" spans="1:4">
      <c r="A2658" s="256" t="s">
        <v>7323</v>
      </c>
      <c r="B2658" s="332" t="s">
        <v>7324</v>
      </c>
      <c r="C2658" s="332" t="s">
        <v>429</v>
      </c>
      <c r="D2658" s="333">
        <v>12.12</v>
      </c>
    </row>
    <row r="2659" spans="1:4">
      <c r="A2659" s="256" t="s">
        <v>7501</v>
      </c>
      <c r="B2659" s="332" t="s">
        <v>7502</v>
      </c>
      <c r="C2659" s="332" t="s">
        <v>429</v>
      </c>
      <c r="D2659" s="333">
        <v>40.090000000000003</v>
      </c>
    </row>
    <row r="2660" spans="1:4">
      <c r="A2660" s="256" t="s">
        <v>7503</v>
      </c>
      <c r="B2660" s="332" t="s">
        <v>7504</v>
      </c>
      <c r="C2660" s="332" t="s">
        <v>429</v>
      </c>
      <c r="D2660" s="333">
        <v>29.57</v>
      </c>
    </row>
    <row r="2661" spans="1:4">
      <c r="A2661" s="256" t="s">
        <v>7505</v>
      </c>
      <c r="B2661" s="332" t="s">
        <v>7506</v>
      </c>
      <c r="C2661" s="332" t="s">
        <v>429</v>
      </c>
      <c r="D2661" s="333">
        <v>15.1</v>
      </c>
    </row>
    <row r="2662" spans="1:4">
      <c r="A2662" s="256" t="s">
        <v>7507</v>
      </c>
      <c r="B2662" s="332" t="s">
        <v>7508</v>
      </c>
      <c r="C2662" s="332" t="s">
        <v>429</v>
      </c>
      <c r="D2662" s="333">
        <v>23.81</v>
      </c>
    </row>
    <row r="2663" spans="1:4">
      <c r="A2663" s="256" t="s">
        <v>7509</v>
      </c>
      <c r="B2663" s="332" t="s">
        <v>7510</v>
      </c>
      <c r="C2663" s="332" t="s">
        <v>429</v>
      </c>
      <c r="D2663" s="333">
        <v>30.33</v>
      </c>
    </row>
    <row r="2664" spans="1:4">
      <c r="A2664" s="256" t="s">
        <v>7536</v>
      </c>
      <c r="B2664" s="332" t="s">
        <v>7537</v>
      </c>
      <c r="C2664" s="332" t="s">
        <v>429</v>
      </c>
      <c r="D2664" s="333">
        <v>57.36</v>
      </c>
    </row>
    <row r="2665" spans="1:4">
      <c r="A2665" s="256" t="s">
        <v>7648</v>
      </c>
      <c r="B2665" s="332" t="s">
        <v>7649</v>
      </c>
      <c r="C2665" s="332" t="s">
        <v>1426</v>
      </c>
      <c r="D2665" s="333">
        <v>33.79</v>
      </c>
    </row>
    <row r="2666" spans="1:4">
      <c r="A2666" s="256" t="s">
        <v>8012</v>
      </c>
      <c r="B2666" s="332" t="s">
        <v>8013</v>
      </c>
      <c r="C2666" s="332" t="s">
        <v>41</v>
      </c>
      <c r="D2666" s="333">
        <v>11.17</v>
      </c>
    </row>
    <row r="2667" spans="1:4">
      <c r="A2667" s="256" t="s">
        <v>9749</v>
      </c>
      <c r="B2667" s="332" t="s">
        <v>9750</v>
      </c>
      <c r="C2667" s="332" t="s">
        <v>41</v>
      </c>
      <c r="D2667" s="333">
        <v>8.82</v>
      </c>
    </row>
    <row r="2668" spans="1:4">
      <c r="A2668" s="256" t="s">
        <v>9821</v>
      </c>
      <c r="B2668" s="332" t="s">
        <v>9822</v>
      </c>
      <c r="C2668" s="332" t="s">
        <v>41</v>
      </c>
      <c r="D2668" s="333">
        <v>36.799999999999997</v>
      </c>
    </row>
    <row r="2669" spans="1:4">
      <c r="A2669" s="256" t="s">
        <v>9823</v>
      </c>
      <c r="B2669" s="332" t="s">
        <v>9824</v>
      </c>
      <c r="C2669" s="332" t="s">
        <v>41</v>
      </c>
      <c r="D2669" s="333">
        <v>56.61</v>
      </c>
    </row>
    <row r="2670" spans="1:4">
      <c r="A2670" s="256" t="s">
        <v>9839</v>
      </c>
      <c r="B2670" s="332" t="s">
        <v>9840</v>
      </c>
      <c r="C2670" s="332" t="s">
        <v>41</v>
      </c>
      <c r="D2670" s="333">
        <v>2.15</v>
      </c>
    </row>
    <row r="2671" spans="1:4">
      <c r="A2671" s="256" t="s">
        <v>10448</v>
      </c>
      <c r="B2671" s="332" t="s">
        <v>10449</v>
      </c>
      <c r="C2671" s="332" t="s">
        <v>429</v>
      </c>
      <c r="D2671" s="333">
        <v>39.6</v>
      </c>
    </row>
    <row r="2672" spans="1:4">
      <c r="A2672" s="256" t="s">
        <v>10459</v>
      </c>
      <c r="B2672" s="332" t="s">
        <v>10460</v>
      </c>
      <c r="C2672" s="332" t="s">
        <v>6</v>
      </c>
      <c r="D2672" s="333">
        <v>118.39</v>
      </c>
    </row>
    <row r="2673" spans="1:4">
      <c r="A2673" s="256" t="s">
        <v>10461</v>
      </c>
      <c r="B2673" s="332" t="s">
        <v>10462</v>
      </c>
      <c r="C2673" s="332" t="s">
        <v>429</v>
      </c>
      <c r="D2673" s="333">
        <v>30.75</v>
      </c>
    </row>
    <row r="2674" spans="1:4">
      <c r="A2674" s="256" t="s">
        <v>10463</v>
      </c>
      <c r="B2674" s="332" t="s">
        <v>5073</v>
      </c>
      <c r="C2674" s="332" t="s">
        <v>41</v>
      </c>
      <c r="D2674" s="333">
        <v>22.55</v>
      </c>
    </row>
    <row r="2675" spans="1:4">
      <c r="A2675" s="256" t="s">
        <v>10464</v>
      </c>
      <c r="B2675" s="332" t="s">
        <v>10465</v>
      </c>
      <c r="C2675" s="332" t="s">
        <v>5063</v>
      </c>
      <c r="D2675" s="333">
        <v>123.45</v>
      </c>
    </row>
    <row r="2676" spans="1:4">
      <c r="A2676" s="256" t="s">
        <v>10468</v>
      </c>
      <c r="B2676" s="332" t="s">
        <v>10469</v>
      </c>
      <c r="C2676" s="332" t="s">
        <v>5063</v>
      </c>
      <c r="D2676" s="333">
        <v>123.45</v>
      </c>
    </row>
    <row r="2677" spans="1:4">
      <c r="A2677" s="256" t="s">
        <v>10615</v>
      </c>
      <c r="B2677" s="332" t="s">
        <v>10616</v>
      </c>
      <c r="C2677" s="332" t="s">
        <v>6</v>
      </c>
      <c r="D2677" s="333">
        <v>37.4</v>
      </c>
    </row>
    <row r="2678" spans="1:4">
      <c r="A2678" s="256" t="s">
        <v>10749</v>
      </c>
      <c r="B2678" s="332" t="s">
        <v>10750</v>
      </c>
      <c r="C2678" s="332" t="s">
        <v>6</v>
      </c>
      <c r="D2678" s="333">
        <v>43.58</v>
      </c>
    </row>
    <row r="2679" spans="1:4">
      <c r="A2679" s="256" t="s">
        <v>10751</v>
      </c>
      <c r="B2679" s="332" t="s">
        <v>10752</v>
      </c>
      <c r="C2679" s="332" t="s">
        <v>6</v>
      </c>
      <c r="D2679" s="333">
        <v>59.93</v>
      </c>
    </row>
    <row r="2680" spans="1:4">
      <c r="A2680" s="256" t="s">
        <v>10975</v>
      </c>
      <c r="B2680" s="332" t="s">
        <v>10976</v>
      </c>
      <c r="C2680" s="332" t="s">
        <v>429</v>
      </c>
      <c r="D2680" s="333">
        <v>162.83000000000001</v>
      </c>
    </row>
    <row r="2681" spans="1:4">
      <c r="A2681" s="256" t="s">
        <v>11451</v>
      </c>
      <c r="B2681" s="332" t="s">
        <v>11452</v>
      </c>
      <c r="C2681" s="332" t="s">
        <v>41</v>
      </c>
      <c r="D2681" s="333">
        <v>26.78</v>
      </c>
    </row>
    <row r="2682" spans="1:4">
      <c r="A2682" s="256" t="s">
        <v>11453</v>
      </c>
      <c r="B2682" s="332" t="s">
        <v>11454</v>
      </c>
      <c r="C2682" s="332" t="s">
        <v>41</v>
      </c>
      <c r="D2682" s="333">
        <v>18.13</v>
      </c>
    </row>
    <row r="2683" spans="1:4">
      <c r="A2683" s="256" t="s">
        <v>11455</v>
      </c>
      <c r="B2683" s="332" t="s">
        <v>11456</v>
      </c>
      <c r="C2683" s="332" t="s">
        <v>41</v>
      </c>
      <c r="D2683" s="333">
        <v>26.78</v>
      </c>
    </row>
    <row r="2684" spans="1:4">
      <c r="A2684" s="256" t="s">
        <v>11459</v>
      </c>
      <c r="B2684" s="332" t="s">
        <v>11460</v>
      </c>
      <c r="C2684" s="332" t="s">
        <v>41</v>
      </c>
      <c r="D2684" s="333">
        <v>11.9</v>
      </c>
    </row>
    <row r="2685" spans="1:4">
      <c r="A2685" s="256" t="s">
        <v>11461</v>
      </c>
      <c r="B2685" s="332" t="s">
        <v>11462</v>
      </c>
      <c r="C2685" s="332" t="s">
        <v>41</v>
      </c>
      <c r="D2685" s="333">
        <v>18.13</v>
      </c>
    </row>
    <row r="2686" spans="1:4">
      <c r="A2686" s="256" t="s">
        <v>11988</v>
      </c>
      <c r="B2686" s="332" t="s">
        <v>11989</v>
      </c>
      <c r="C2686" s="332" t="s">
        <v>1465</v>
      </c>
      <c r="D2686" s="333">
        <v>2479</v>
      </c>
    </row>
    <row r="2687" spans="1:4">
      <c r="A2687" s="256" t="s">
        <v>11990</v>
      </c>
      <c r="B2687" s="332" t="s">
        <v>11991</v>
      </c>
      <c r="C2687" s="332" t="s">
        <v>1465</v>
      </c>
      <c r="D2687" s="333">
        <v>1831.73</v>
      </c>
    </row>
    <row r="2688" spans="1:4">
      <c r="A2688" s="256" t="s">
        <v>11992</v>
      </c>
      <c r="B2688" s="332" t="s">
        <v>11993</v>
      </c>
      <c r="C2688" s="332" t="s">
        <v>1465</v>
      </c>
      <c r="D2688" s="333">
        <v>1831.73</v>
      </c>
    </row>
    <row r="2689" spans="1:4">
      <c r="A2689" s="256" t="s">
        <v>11994</v>
      </c>
      <c r="B2689" s="332" t="s">
        <v>11995</v>
      </c>
      <c r="C2689" s="332" t="s">
        <v>41</v>
      </c>
      <c r="D2689" s="333">
        <v>28.9</v>
      </c>
    </row>
    <row r="2690" spans="1:4">
      <c r="A2690" s="256" t="s">
        <v>12297</v>
      </c>
      <c r="B2690" s="332" t="s">
        <v>12298</v>
      </c>
      <c r="C2690" s="332" t="s">
        <v>6</v>
      </c>
      <c r="D2690" s="333">
        <v>22.93</v>
      </c>
    </row>
    <row r="2691" spans="1:4">
      <c r="A2691" s="256" t="s">
        <v>12739</v>
      </c>
      <c r="B2691" s="332" t="s">
        <v>12740</v>
      </c>
      <c r="C2691" s="332" t="s">
        <v>429</v>
      </c>
      <c r="D2691" s="333">
        <v>52.76</v>
      </c>
    </row>
    <row r="2692" spans="1:4" ht="22.5">
      <c r="A2692" s="256" t="s">
        <v>12774</v>
      </c>
      <c r="B2692" s="332" t="s">
        <v>12775</v>
      </c>
      <c r="C2692" s="332" t="s">
        <v>6</v>
      </c>
      <c r="D2692" s="333">
        <v>5.32</v>
      </c>
    </row>
    <row r="2693" spans="1:4" ht="22.5">
      <c r="A2693" s="256" t="s">
        <v>12776</v>
      </c>
      <c r="B2693" s="332" t="s">
        <v>12777</v>
      </c>
      <c r="C2693" s="332" t="s">
        <v>6</v>
      </c>
      <c r="D2693" s="333">
        <v>6.02</v>
      </c>
    </row>
    <row r="2694" spans="1:4">
      <c r="A2694" s="256" t="s">
        <v>13056</v>
      </c>
      <c r="B2694" s="332" t="s">
        <v>13057</v>
      </c>
      <c r="C2694" s="332" t="s">
        <v>41</v>
      </c>
      <c r="D2694" s="333">
        <v>86.4</v>
      </c>
    </row>
    <row r="2695" spans="1:4">
      <c r="A2695" s="256" t="s">
        <v>13073</v>
      </c>
      <c r="B2695" s="332" t="s">
        <v>13074</v>
      </c>
      <c r="C2695" s="332" t="s">
        <v>41</v>
      </c>
      <c r="D2695" s="333">
        <v>1.63</v>
      </c>
    </row>
    <row r="2696" spans="1:4">
      <c r="A2696" s="256" t="s">
        <v>13296</v>
      </c>
      <c r="B2696" s="332" t="s">
        <v>13297</v>
      </c>
      <c r="C2696" s="332" t="s">
        <v>41</v>
      </c>
      <c r="D2696" s="333">
        <v>12.61</v>
      </c>
    </row>
    <row r="2697" spans="1:4">
      <c r="A2697" s="256" t="s">
        <v>13298</v>
      </c>
      <c r="B2697" s="332" t="s">
        <v>13299</v>
      </c>
      <c r="C2697" s="332" t="s">
        <v>41</v>
      </c>
      <c r="D2697" s="333">
        <v>17.329999999999998</v>
      </c>
    </row>
    <row r="2698" spans="1:4">
      <c r="A2698" s="256" t="s">
        <v>13333</v>
      </c>
      <c r="B2698" s="332" t="s">
        <v>13334</v>
      </c>
      <c r="C2698" s="332" t="s">
        <v>429</v>
      </c>
      <c r="D2698" s="333">
        <v>268.77999999999997</v>
      </c>
    </row>
    <row r="2699" spans="1:4">
      <c r="A2699" s="256" t="s">
        <v>13337</v>
      </c>
      <c r="B2699" s="332" t="s">
        <v>13338</v>
      </c>
      <c r="C2699" s="332" t="s">
        <v>6</v>
      </c>
      <c r="D2699" s="333">
        <v>361.52</v>
      </c>
    </row>
    <row r="2700" spans="1:4">
      <c r="A2700" s="256" t="s">
        <v>13365</v>
      </c>
      <c r="B2700" s="332" t="s">
        <v>13366</v>
      </c>
      <c r="C2700" s="332" t="s">
        <v>6</v>
      </c>
      <c r="D2700" s="333">
        <v>157.41</v>
      </c>
    </row>
    <row r="2701" spans="1:4">
      <c r="A2701" s="256" t="s">
        <v>13367</v>
      </c>
      <c r="B2701" s="332" t="s">
        <v>13368</v>
      </c>
      <c r="C2701" s="332" t="s">
        <v>6</v>
      </c>
      <c r="D2701" s="333">
        <v>184.1</v>
      </c>
    </row>
    <row r="2702" spans="1:4">
      <c r="A2702" s="256" t="s">
        <v>13369</v>
      </c>
      <c r="B2702" s="332" t="s">
        <v>13370</v>
      </c>
      <c r="C2702" s="332" t="s">
        <v>6</v>
      </c>
      <c r="D2702" s="333">
        <v>210.78</v>
      </c>
    </row>
    <row r="2703" spans="1:4">
      <c r="A2703" s="256" t="s">
        <v>13371</v>
      </c>
      <c r="B2703" s="332" t="s">
        <v>13372</v>
      </c>
      <c r="C2703" s="332" t="s">
        <v>6</v>
      </c>
      <c r="D2703" s="333">
        <v>279.7</v>
      </c>
    </row>
    <row r="2704" spans="1:4">
      <c r="A2704" s="256" t="s">
        <v>13373</v>
      </c>
      <c r="B2704" s="332" t="s">
        <v>13374</v>
      </c>
      <c r="C2704" s="332" t="s">
        <v>6</v>
      </c>
      <c r="D2704" s="333">
        <v>306.79000000000002</v>
      </c>
    </row>
    <row r="2705" spans="1:4">
      <c r="A2705" s="256" t="s">
        <v>13378</v>
      </c>
      <c r="B2705" s="332" t="s">
        <v>13379</v>
      </c>
      <c r="C2705" s="332" t="s">
        <v>6</v>
      </c>
      <c r="D2705" s="333">
        <v>112.7</v>
      </c>
    </row>
    <row r="2706" spans="1:4">
      <c r="A2706" s="256" t="s">
        <v>13380</v>
      </c>
      <c r="B2706" s="332" t="s">
        <v>13381</v>
      </c>
      <c r="C2706" s="332" t="s">
        <v>6</v>
      </c>
      <c r="D2706" s="333">
        <v>121.62</v>
      </c>
    </row>
    <row r="2707" spans="1:4">
      <c r="A2707" s="256" t="s">
        <v>13382</v>
      </c>
      <c r="B2707" s="332" t="s">
        <v>13383</v>
      </c>
      <c r="C2707" s="332" t="s">
        <v>6</v>
      </c>
      <c r="D2707" s="333">
        <v>130.11000000000001</v>
      </c>
    </row>
    <row r="2708" spans="1:4">
      <c r="A2708" s="256" t="s">
        <v>13388</v>
      </c>
      <c r="B2708" s="332" t="s">
        <v>13389</v>
      </c>
      <c r="C2708" s="332" t="s">
        <v>6</v>
      </c>
      <c r="D2708" s="333">
        <v>198.63</v>
      </c>
    </row>
    <row r="2709" spans="1:4">
      <c r="A2709" s="256" t="s">
        <v>13394</v>
      </c>
      <c r="B2709" s="332" t="s">
        <v>13395</v>
      </c>
      <c r="C2709" s="332" t="s">
        <v>429</v>
      </c>
      <c r="D2709" s="333">
        <v>77.44</v>
      </c>
    </row>
    <row r="2710" spans="1:4">
      <c r="A2710" s="256" t="s">
        <v>13473</v>
      </c>
      <c r="B2710" s="332" t="s">
        <v>13474</v>
      </c>
      <c r="C2710" s="332" t="s">
        <v>41</v>
      </c>
      <c r="D2710" s="333">
        <v>17.190000000000001</v>
      </c>
    </row>
    <row r="2711" spans="1:4">
      <c r="A2711" s="256" t="s">
        <v>13475</v>
      </c>
      <c r="B2711" s="332" t="s">
        <v>13476</v>
      </c>
      <c r="C2711" s="332" t="s">
        <v>41</v>
      </c>
      <c r="D2711" s="333">
        <v>27.31</v>
      </c>
    </row>
    <row r="2712" spans="1:4">
      <c r="A2712" s="256" t="s">
        <v>13477</v>
      </c>
      <c r="B2712" s="332" t="s">
        <v>13478</v>
      </c>
      <c r="C2712" s="332" t="s">
        <v>6</v>
      </c>
      <c r="D2712" s="333">
        <v>112.5</v>
      </c>
    </row>
    <row r="2713" spans="1:4">
      <c r="A2713" s="256" t="s">
        <v>13479</v>
      </c>
      <c r="B2713" s="332" t="s">
        <v>13480</v>
      </c>
      <c r="C2713" s="332" t="s">
        <v>6</v>
      </c>
      <c r="D2713" s="333">
        <v>143.08000000000001</v>
      </c>
    </row>
    <row r="2714" spans="1:4">
      <c r="A2714" s="256" t="s">
        <v>13481</v>
      </c>
      <c r="B2714" s="332" t="s">
        <v>13482</v>
      </c>
      <c r="C2714" s="332" t="s">
        <v>1465</v>
      </c>
      <c r="D2714" s="333">
        <v>1831.73</v>
      </c>
    </row>
    <row r="2715" spans="1:4">
      <c r="A2715" s="256" t="s">
        <v>13483</v>
      </c>
      <c r="B2715" s="332" t="s">
        <v>13484</v>
      </c>
      <c r="C2715" s="332" t="s">
        <v>41</v>
      </c>
      <c r="D2715" s="333">
        <v>32.4</v>
      </c>
    </row>
    <row r="2716" spans="1:4">
      <c r="A2716" s="256" t="s">
        <v>14799</v>
      </c>
      <c r="B2716" s="332" t="s">
        <v>14800</v>
      </c>
      <c r="C2716" s="332" t="s">
        <v>41</v>
      </c>
      <c r="D2716" s="333">
        <v>6.77</v>
      </c>
    </row>
    <row r="2717" spans="1:4">
      <c r="A2717" s="256" t="s">
        <v>14887</v>
      </c>
      <c r="B2717" s="332" t="s">
        <v>14888</v>
      </c>
      <c r="C2717" s="332" t="s">
        <v>41</v>
      </c>
      <c r="D2717" s="333">
        <v>1.35</v>
      </c>
    </row>
    <row r="2718" spans="1:4">
      <c r="A2718" s="256" t="s">
        <v>14889</v>
      </c>
      <c r="B2718" s="332" t="s">
        <v>14890</v>
      </c>
      <c r="C2718" s="332" t="s">
        <v>41</v>
      </c>
      <c r="D2718" s="333">
        <v>2.2200000000000002</v>
      </c>
    </row>
    <row r="2719" spans="1:4">
      <c r="A2719" s="256" t="s">
        <v>14891</v>
      </c>
      <c r="B2719" s="332" t="s">
        <v>14892</v>
      </c>
      <c r="C2719" s="332" t="s">
        <v>41</v>
      </c>
      <c r="D2719" s="333">
        <v>3.55</v>
      </c>
    </row>
    <row r="2720" spans="1:4">
      <c r="A2720" s="256" t="s">
        <v>14908</v>
      </c>
      <c r="B2720" s="332" t="s">
        <v>14909</v>
      </c>
      <c r="C2720" s="332" t="s">
        <v>41</v>
      </c>
      <c r="D2720" s="333">
        <v>11.17</v>
      </c>
    </row>
    <row r="2721" spans="1:4">
      <c r="A2721" s="256" t="s">
        <v>14957</v>
      </c>
      <c r="B2721" s="332" t="s">
        <v>14958</v>
      </c>
      <c r="C2721" s="332" t="s">
        <v>41</v>
      </c>
      <c r="D2721" s="333">
        <v>5.13</v>
      </c>
    </row>
    <row r="2722" spans="1:4">
      <c r="A2722" s="256" t="s">
        <v>14959</v>
      </c>
      <c r="B2722" s="332" t="s">
        <v>14960</v>
      </c>
      <c r="C2722" s="332" t="s">
        <v>41</v>
      </c>
      <c r="D2722" s="333">
        <v>3.75</v>
      </c>
    </row>
    <row r="2723" spans="1:4">
      <c r="A2723" s="256" t="s">
        <v>14961</v>
      </c>
      <c r="B2723" s="332" t="s">
        <v>14962</v>
      </c>
      <c r="C2723" s="332" t="s">
        <v>41</v>
      </c>
      <c r="D2723" s="333">
        <v>4.74</v>
      </c>
    </row>
    <row r="2724" spans="1:4">
      <c r="A2724" s="256" t="s">
        <v>14963</v>
      </c>
      <c r="B2724" s="332" t="s">
        <v>14964</v>
      </c>
      <c r="C2724" s="332" t="s">
        <v>41</v>
      </c>
      <c r="D2724" s="333">
        <v>6.77</v>
      </c>
    </row>
    <row r="2725" spans="1:4">
      <c r="A2725" s="256" t="s">
        <v>15242</v>
      </c>
      <c r="B2725" s="332" t="s">
        <v>15243</v>
      </c>
      <c r="C2725" s="332" t="s">
        <v>41</v>
      </c>
      <c r="D2725" s="333">
        <v>5.76</v>
      </c>
    </row>
    <row r="2726" spans="1:4">
      <c r="A2726" s="256" t="s">
        <v>15244</v>
      </c>
      <c r="B2726" s="332" t="s">
        <v>15245</v>
      </c>
      <c r="C2726" s="332" t="s">
        <v>41</v>
      </c>
      <c r="D2726" s="333">
        <v>10.01</v>
      </c>
    </row>
    <row r="2727" spans="1:4">
      <c r="A2727" s="256" t="s">
        <v>15246</v>
      </c>
      <c r="B2727" s="332" t="s">
        <v>15247</v>
      </c>
      <c r="C2727" s="332" t="s">
        <v>429</v>
      </c>
      <c r="D2727" s="333">
        <v>70</v>
      </c>
    </row>
    <row r="2728" spans="1:4">
      <c r="A2728" s="256" t="s">
        <v>15248</v>
      </c>
      <c r="B2728" s="332" t="s">
        <v>15249</v>
      </c>
      <c r="C2728" s="332" t="s">
        <v>429</v>
      </c>
      <c r="D2728" s="333">
        <v>30.25</v>
      </c>
    </row>
    <row r="2729" spans="1:4">
      <c r="A2729" s="256" t="s">
        <v>15250</v>
      </c>
      <c r="B2729" s="332" t="s">
        <v>15251</v>
      </c>
      <c r="C2729" s="332" t="s">
        <v>429</v>
      </c>
      <c r="D2729" s="333">
        <v>28.72</v>
      </c>
    </row>
    <row r="2730" spans="1:4">
      <c r="A2730" s="256" t="s">
        <v>15254</v>
      </c>
      <c r="B2730" s="332" t="s">
        <v>15255</v>
      </c>
      <c r="C2730" s="332" t="s">
        <v>429</v>
      </c>
      <c r="D2730" s="333">
        <v>25.54</v>
      </c>
    </row>
    <row r="2731" spans="1:4">
      <c r="A2731" s="256" t="s">
        <v>15266</v>
      </c>
      <c r="B2731" s="332" t="s">
        <v>15267</v>
      </c>
      <c r="C2731" s="332" t="s">
        <v>429</v>
      </c>
      <c r="D2731" s="333">
        <v>127.69</v>
      </c>
    </row>
    <row r="2732" spans="1:4">
      <c r="A2732" s="256" t="s">
        <v>15268</v>
      </c>
      <c r="B2732" s="332" t="s">
        <v>15269</v>
      </c>
      <c r="C2732" s="332" t="s">
        <v>6</v>
      </c>
      <c r="D2732" s="333">
        <v>1.38</v>
      </c>
    </row>
    <row r="2733" spans="1:4">
      <c r="A2733" s="256" t="s">
        <v>16987</v>
      </c>
      <c r="B2733" s="332" t="s">
        <v>16988</v>
      </c>
      <c r="C2733" s="332" t="s">
        <v>41</v>
      </c>
      <c r="D2733" s="333">
        <v>8.2200000000000006</v>
      </c>
    </row>
    <row r="2734" spans="1:4">
      <c r="A2734" s="256" t="s">
        <v>15252</v>
      </c>
      <c r="B2734" s="332" t="s">
        <v>15253</v>
      </c>
      <c r="C2734" s="332" t="s">
        <v>429</v>
      </c>
      <c r="D2734" s="333">
        <v>87.84</v>
      </c>
    </row>
    <row r="2735" spans="1:4">
      <c r="A2735" s="256" t="s">
        <v>20032</v>
      </c>
      <c r="B2735" s="332" t="s">
        <v>20033</v>
      </c>
      <c r="C2735" s="332" t="s">
        <v>41</v>
      </c>
      <c r="D2735" s="333">
        <v>73.069999999999993</v>
      </c>
    </row>
    <row r="2736" spans="1:4">
      <c r="A2736" s="256" t="s">
        <v>20034</v>
      </c>
      <c r="B2736" s="332" t="s">
        <v>20035</v>
      </c>
      <c r="C2736" s="332" t="s">
        <v>41</v>
      </c>
      <c r="D2736" s="333">
        <v>18.13</v>
      </c>
    </row>
    <row r="2737" spans="1:4" ht="15.75">
      <c r="A2737" s="268" t="s">
        <v>32591</v>
      </c>
      <c r="B2737" s="269"/>
      <c r="C2737" s="269"/>
      <c r="D2737" s="269"/>
    </row>
    <row r="2738" spans="1:4">
      <c r="A2738" s="343" t="s">
        <v>5226</v>
      </c>
      <c r="B2738" s="270" t="s">
        <v>4971</v>
      </c>
      <c r="C2738" s="270" t="s">
        <v>4972</v>
      </c>
      <c r="D2738" s="271" t="s">
        <v>26554</v>
      </c>
    </row>
    <row r="2739" spans="1:4">
      <c r="A2739" s="256" t="s">
        <v>10143</v>
      </c>
      <c r="B2739" s="332" t="s">
        <v>26997</v>
      </c>
      <c r="C2739" s="332" t="s">
        <v>429</v>
      </c>
      <c r="D2739" s="333">
        <v>1.53</v>
      </c>
    </row>
    <row r="2740" spans="1:4" ht="33.75">
      <c r="A2740" s="256" t="s">
        <v>12023</v>
      </c>
      <c r="B2740" s="332" t="s">
        <v>12024</v>
      </c>
      <c r="C2740" s="332" t="s">
        <v>429</v>
      </c>
      <c r="D2740" s="333">
        <v>33.33</v>
      </c>
    </row>
    <row r="2741" spans="1:4" ht="33.75">
      <c r="A2741" s="256" t="s">
        <v>12025</v>
      </c>
      <c r="B2741" s="332" t="s">
        <v>12026</v>
      </c>
      <c r="C2741" s="332" t="s">
        <v>429</v>
      </c>
      <c r="D2741" s="333">
        <v>36.74</v>
      </c>
    </row>
    <row r="2742" spans="1:4" ht="33.75">
      <c r="A2742" s="256" t="s">
        <v>12027</v>
      </c>
      <c r="B2742" s="332" t="s">
        <v>12028</v>
      </c>
      <c r="C2742" s="332" t="s">
        <v>429</v>
      </c>
      <c r="D2742" s="333">
        <v>36.700000000000003</v>
      </c>
    </row>
    <row r="2743" spans="1:4" ht="33.75">
      <c r="A2743" s="256" t="s">
        <v>12029</v>
      </c>
      <c r="B2743" s="332" t="s">
        <v>12030</v>
      </c>
      <c r="C2743" s="332" t="s">
        <v>429</v>
      </c>
      <c r="D2743" s="333">
        <v>41.01</v>
      </c>
    </row>
    <row r="2744" spans="1:4" ht="33.75">
      <c r="A2744" s="256" t="s">
        <v>12031</v>
      </c>
      <c r="B2744" s="332" t="s">
        <v>12032</v>
      </c>
      <c r="C2744" s="332" t="s">
        <v>429</v>
      </c>
      <c r="D2744" s="333">
        <v>29.65</v>
      </c>
    </row>
    <row r="2745" spans="1:4" ht="33.75">
      <c r="A2745" s="256" t="s">
        <v>12033</v>
      </c>
      <c r="B2745" s="332" t="s">
        <v>12034</v>
      </c>
      <c r="C2745" s="332" t="s">
        <v>429</v>
      </c>
      <c r="D2745" s="333">
        <v>31.29</v>
      </c>
    </row>
    <row r="2746" spans="1:4" ht="33.75">
      <c r="A2746" s="256" t="s">
        <v>12035</v>
      </c>
      <c r="B2746" s="332" t="s">
        <v>12036</v>
      </c>
      <c r="C2746" s="332" t="s">
        <v>429</v>
      </c>
      <c r="D2746" s="333">
        <v>33.229999999999997</v>
      </c>
    </row>
    <row r="2747" spans="1:4" ht="33.75">
      <c r="A2747" s="256" t="s">
        <v>12037</v>
      </c>
      <c r="B2747" s="332" t="s">
        <v>12038</v>
      </c>
      <c r="C2747" s="332" t="s">
        <v>429</v>
      </c>
      <c r="D2747" s="333">
        <v>34.770000000000003</v>
      </c>
    </row>
    <row r="2748" spans="1:4" ht="33.75">
      <c r="A2748" s="256" t="s">
        <v>12039</v>
      </c>
      <c r="B2748" s="332" t="s">
        <v>12040</v>
      </c>
      <c r="C2748" s="332" t="s">
        <v>429</v>
      </c>
      <c r="D2748" s="333">
        <v>38.049999999999997</v>
      </c>
    </row>
    <row r="2749" spans="1:4" ht="33.75">
      <c r="A2749" s="256" t="s">
        <v>12041</v>
      </c>
      <c r="B2749" s="332" t="s">
        <v>12042</v>
      </c>
      <c r="C2749" s="332" t="s">
        <v>429</v>
      </c>
      <c r="D2749" s="333">
        <v>42.13</v>
      </c>
    </row>
    <row r="2750" spans="1:4" ht="22.5">
      <c r="A2750" s="256" t="s">
        <v>13515</v>
      </c>
      <c r="B2750" s="332" t="s">
        <v>13516</v>
      </c>
      <c r="C2750" s="332" t="s">
        <v>4276</v>
      </c>
      <c r="D2750" s="333">
        <v>7.77</v>
      </c>
    </row>
    <row r="2751" spans="1:4" ht="15.75">
      <c r="A2751" s="268" t="s">
        <v>32592</v>
      </c>
      <c r="B2751" s="269"/>
      <c r="C2751" s="269"/>
      <c r="D2751" s="269"/>
    </row>
    <row r="2752" spans="1:4">
      <c r="A2752" s="343" t="s">
        <v>5226</v>
      </c>
      <c r="B2752" s="270" t="s">
        <v>4971</v>
      </c>
      <c r="C2752" s="270" t="s">
        <v>4972</v>
      </c>
      <c r="D2752" s="271" t="s">
        <v>26554</v>
      </c>
    </row>
    <row r="2753" spans="1:4">
      <c r="A2753" s="256" t="s">
        <v>5395</v>
      </c>
      <c r="B2753" s="332" t="s">
        <v>5396</v>
      </c>
      <c r="C2753" s="332" t="s">
        <v>227</v>
      </c>
      <c r="D2753" s="333">
        <v>16.77</v>
      </c>
    </row>
    <row r="2754" spans="1:4">
      <c r="A2754" s="256" t="s">
        <v>5397</v>
      </c>
      <c r="B2754" s="332" t="s">
        <v>5398</v>
      </c>
      <c r="C2754" s="332" t="s">
        <v>227</v>
      </c>
      <c r="D2754" s="333">
        <v>16.77</v>
      </c>
    </row>
    <row r="2755" spans="1:4">
      <c r="A2755" s="256" t="s">
        <v>5399</v>
      </c>
      <c r="B2755" s="332" t="s">
        <v>5400</v>
      </c>
      <c r="C2755" s="332" t="s">
        <v>227</v>
      </c>
      <c r="D2755" s="333">
        <v>16.77</v>
      </c>
    </row>
    <row r="2756" spans="1:4">
      <c r="A2756" s="256" t="s">
        <v>5401</v>
      </c>
      <c r="B2756" s="332" t="s">
        <v>5402</v>
      </c>
      <c r="C2756" s="332" t="s">
        <v>227</v>
      </c>
      <c r="D2756" s="333">
        <v>16.77</v>
      </c>
    </row>
    <row r="2757" spans="1:4">
      <c r="A2757" s="256" t="s">
        <v>5403</v>
      </c>
      <c r="B2757" s="332" t="s">
        <v>4988</v>
      </c>
      <c r="C2757" s="332" t="s">
        <v>227</v>
      </c>
      <c r="D2757" s="333">
        <v>16.77</v>
      </c>
    </row>
    <row r="2758" spans="1:4">
      <c r="A2758" s="256" t="s">
        <v>5404</v>
      </c>
      <c r="B2758" s="332" t="s">
        <v>5405</v>
      </c>
      <c r="C2758" s="332" t="s">
        <v>227</v>
      </c>
      <c r="D2758" s="333">
        <v>16.77</v>
      </c>
    </row>
    <row r="2759" spans="1:4">
      <c r="A2759" s="256" t="s">
        <v>5406</v>
      </c>
      <c r="B2759" s="332" t="s">
        <v>5407</v>
      </c>
      <c r="C2759" s="332" t="s">
        <v>227</v>
      </c>
      <c r="D2759" s="333">
        <v>16.77</v>
      </c>
    </row>
    <row r="2760" spans="1:4">
      <c r="A2760" s="256" t="s">
        <v>5408</v>
      </c>
      <c r="B2760" s="332" t="s">
        <v>4989</v>
      </c>
      <c r="C2760" s="332" t="s">
        <v>227</v>
      </c>
      <c r="D2760" s="333">
        <v>16.77</v>
      </c>
    </row>
    <row r="2761" spans="1:4">
      <c r="A2761" s="256" t="s">
        <v>5409</v>
      </c>
      <c r="B2761" s="332" t="s">
        <v>4990</v>
      </c>
      <c r="C2761" s="332" t="s">
        <v>227</v>
      </c>
      <c r="D2761" s="333">
        <v>16.77</v>
      </c>
    </row>
    <row r="2762" spans="1:4">
      <c r="A2762" s="256" t="s">
        <v>5410</v>
      </c>
      <c r="B2762" s="332" t="s">
        <v>5411</v>
      </c>
      <c r="C2762" s="332" t="s">
        <v>227</v>
      </c>
      <c r="D2762" s="333">
        <v>16.77</v>
      </c>
    </row>
    <row r="2763" spans="1:4">
      <c r="A2763" s="256" t="s">
        <v>5466</v>
      </c>
      <c r="B2763" s="332" t="s">
        <v>5467</v>
      </c>
      <c r="C2763" s="332" t="s">
        <v>227</v>
      </c>
      <c r="D2763" s="333">
        <v>15.55</v>
      </c>
    </row>
    <row r="2764" spans="1:4">
      <c r="A2764" s="256" t="s">
        <v>5731</v>
      </c>
      <c r="B2764" s="332" t="s">
        <v>5732</v>
      </c>
      <c r="C2764" s="332" t="s">
        <v>227</v>
      </c>
      <c r="D2764" s="333">
        <v>20.77</v>
      </c>
    </row>
    <row r="2765" spans="1:4">
      <c r="A2765" s="256" t="s">
        <v>5733</v>
      </c>
      <c r="B2765" s="332" t="s">
        <v>5734</v>
      </c>
      <c r="C2765" s="332" t="s">
        <v>227</v>
      </c>
      <c r="D2765" s="333">
        <v>20.77</v>
      </c>
    </row>
    <row r="2766" spans="1:4">
      <c r="A2766" s="256" t="s">
        <v>5823</v>
      </c>
      <c r="B2766" s="332" t="s">
        <v>5824</v>
      </c>
      <c r="C2766" s="332" t="s">
        <v>227</v>
      </c>
      <c r="D2766" s="333">
        <v>20.77</v>
      </c>
    </row>
    <row r="2767" spans="1:4">
      <c r="A2767" s="256" t="s">
        <v>5959</v>
      </c>
      <c r="B2767" s="332" t="s">
        <v>5960</v>
      </c>
      <c r="C2767" s="332" t="s">
        <v>227</v>
      </c>
      <c r="D2767" s="333">
        <v>21.02</v>
      </c>
    </row>
    <row r="2768" spans="1:4">
      <c r="A2768" s="256" t="s">
        <v>5961</v>
      </c>
      <c r="B2768" s="332" t="s">
        <v>5962</v>
      </c>
      <c r="C2768" s="332" t="s">
        <v>227</v>
      </c>
      <c r="D2768" s="333">
        <v>31.96</v>
      </c>
    </row>
    <row r="2769" spans="1:4">
      <c r="A2769" s="256" t="s">
        <v>5963</v>
      </c>
      <c r="B2769" s="332" t="s">
        <v>5964</v>
      </c>
      <c r="C2769" s="332" t="s">
        <v>227</v>
      </c>
      <c r="D2769" s="333">
        <v>16.420000000000002</v>
      </c>
    </row>
    <row r="2770" spans="1:4">
      <c r="A2770" s="256" t="s">
        <v>5967</v>
      </c>
      <c r="B2770" s="332" t="s">
        <v>5968</v>
      </c>
      <c r="C2770" s="332" t="s">
        <v>227</v>
      </c>
      <c r="D2770" s="333">
        <v>16.420000000000002</v>
      </c>
    </row>
    <row r="2771" spans="1:4">
      <c r="A2771" s="256" t="s">
        <v>5970</v>
      </c>
      <c r="B2771" s="332" t="s">
        <v>5971</v>
      </c>
      <c r="C2771" s="332" t="s">
        <v>227</v>
      </c>
      <c r="D2771" s="333">
        <v>20.77</v>
      </c>
    </row>
    <row r="2772" spans="1:4">
      <c r="A2772" s="256" t="s">
        <v>6128</v>
      </c>
      <c r="B2772" s="332" t="s">
        <v>6129</v>
      </c>
      <c r="C2772" s="332" t="s">
        <v>227</v>
      </c>
      <c r="D2772" s="333">
        <v>21.83</v>
      </c>
    </row>
    <row r="2773" spans="1:4">
      <c r="A2773" s="256" t="s">
        <v>6865</v>
      </c>
      <c r="B2773" s="332" t="s">
        <v>6866</v>
      </c>
      <c r="C2773" s="332" t="s">
        <v>227</v>
      </c>
      <c r="D2773" s="333">
        <v>16.420000000000002</v>
      </c>
    </row>
    <row r="2774" spans="1:4">
      <c r="A2774" s="256" t="s">
        <v>7000</v>
      </c>
      <c r="B2774" s="332" t="s">
        <v>7001</v>
      </c>
      <c r="C2774" s="332" t="s">
        <v>227</v>
      </c>
      <c r="D2774" s="333">
        <v>20.77</v>
      </c>
    </row>
    <row r="2775" spans="1:4">
      <c r="A2775" s="256" t="s">
        <v>7004</v>
      </c>
      <c r="B2775" s="332" t="s">
        <v>4995</v>
      </c>
      <c r="C2775" s="332" t="s">
        <v>227</v>
      </c>
      <c r="D2775" s="333">
        <v>20.77</v>
      </c>
    </row>
    <row r="2776" spans="1:4">
      <c r="A2776" s="256" t="s">
        <v>7317</v>
      </c>
      <c r="B2776" s="332" t="s">
        <v>7318</v>
      </c>
      <c r="C2776" s="332" t="s">
        <v>227</v>
      </c>
      <c r="D2776" s="333">
        <v>32.409999999999997</v>
      </c>
    </row>
    <row r="2777" spans="1:4">
      <c r="A2777" s="256" t="s">
        <v>7333</v>
      </c>
      <c r="B2777" s="332" t="s">
        <v>7334</v>
      </c>
      <c r="C2777" s="332" t="s">
        <v>227</v>
      </c>
      <c r="D2777" s="333">
        <v>20.77</v>
      </c>
    </row>
    <row r="2778" spans="1:4">
      <c r="A2778" s="256" t="s">
        <v>7456</v>
      </c>
      <c r="B2778" s="332" t="s">
        <v>7457</v>
      </c>
      <c r="C2778" s="332" t="s">
        <v>227</v>
      </c>
      <c r="D2778" s="333">
        <v>15.55</v>
      </c>
    </row>
    <row r="2779" spans="1:4">
      <c r="A2779" s="256" t="s">
        <v>7982</v>
      </c>
      <c r="B2779" s="332" t="s">
        <v>7983</v>
      </c>
      <c r="C2779" s="332" t="s">
        <v>227</v>
      </c>
      <c r="D2779" s="333">
        <v>149.47999999999999</v>
      </c>
    </row>
    <row r="2780" spans="1:4">
      <c r="A2780" s="256" t="s">
        <v>9334</v>
      </c>
      <c r="B2780" s="332" t="s">
        <v>9335</v>
      </c>
      <c r="C2780" s="332" t="s">
        <v>227</v>
      </c>
      <c r="D2780" s="333">
        <v>27.63</v>
      </c>
    </row>
    <row r="2781" spans="1:4">
      <c r="A2781" s="256" t="s">
        <v>9336</v>
      </c>
      <c r="B2781" s="332" t="s">
        <v>5000</v>
      </c>
      <c r="C2781" s="332" t="s">
        <v>227</v>
      </c>
      <c r="D2781" s="333">
        <v>19.760000000000002</v>
      </c>
    </row>
    <row r="2782" spans="1:4">
      <c r="A2782" s="256" t="s">
        <v>9352</v>
      </c>
      <c r="B2782" s="332" t="s">
        <v>9353</v>
      </c>
      <c r="C2782" s="332" t="s">
        <v>227</v>
      </c>
      <c r="D2782" s="333">
        <v>16.420000000000002</v>
      </c>
    </row>
    <row r="2783" spans="1:4">
      <c r="A2783" s="256" t="s">
        <v>9613</v>
      </c>
      <c r="B2783" s="332" t="s">
        <v>5002</v>
      </c>
      <c r="C2783" s="332" t="s">
        <v>227</v>
      </c>
      <c r="D2783" s="333">
        <v>20.77</v>
      </c>
    </row>
    <row r="2784" spans="1:4">
      <c r="A2784" s="256" t="s">
        <v>9676</v>
      </c>
      <c r="B2784" s="332" t="s">
        <v>9677</v>
      </c>
      <c r="C2784" s="332" t="s">
        <v>227</v>
      </c>
      <c r="D2784" s="333">
        <v>27.14</v>
      </c>
    </row>
    <row r="2785" spans="1:4">
      <c r="A2785" s="256" t="s">
        <v>9690</v>
      </c>
      <c r="B2785" s="332" t="s">
        <v>9691</v>
      </c>
      <c r="C2785" s="332" t="s">
        <v>227</v>
      </c>
      <c r="D2785" s="333">
        <v>20.32</v>
      </c>
    </row>
    <row r="2786" spans="1:4">
      <c r="A2786" s="256" t="s">
        <v>9692</v>
      </c>
      <c r="B2786" s="332" t="s">
        <v>9693</v>
      </c>
      <c r="C2786" s="332" t="s">
        <v>227</v>
      </c>
      <c r="D2786" s="333">
        <v>27.42</v>
      </c>
    </row>
    <row r="2787" spans="1:4">
      <c r="A2787" s="256" t="s">
        <v>9694</v>
      </c>
      <c r="B2787" s="332" t="s">
        <v>9695</v>
      </c>
      <c r="C2787" s="332" t="s">
        <v>227</v>
      </c>
      <c r="D2787" s="333">
        <v>27.34</v>
      </c>
    </row>
    <row r="2788" spans="1:4">
      <c r="A2788" s="256" t="s">
        <v>9706</v>
      </c>
      <c r="B2788" s="332" t="s">
        <v>9707</v>
      </c>
      <c r="C2788" s="332" t="s">
        <v>227</v>
      </c>
      <c r="D2788" s="333">
        <v>81.849999999999994</v>
      </c>
    </row>
    <row r="2789" spans="1:4">
      <c r="A2789" s="256" t="s">
        <v>9783</v>
      </c>
      <c r="B2789" s="332" t="s">
        <v>9784</v>
      </c>
      <c r="C2789" s="332" t="s">
        <v>227</v>
      </c>
      <c r="D2789" s="333">
        <v>20.77</v>
      </c>
    </row>
    <row r="2790" spans="1:4">
      <c r="A2790" s="256" t="s">
        <v>9851</v>
      </c>
      <c r="B2790" s="332" t="s">
        <v>5004</v>
      </c>
      <c r="C2790" s="332" t="s">
        <v>227</v>
      </c>
      <c r="D2790" s="333">
        <v>20.77</v>
      </c>
    </row>
    <row r="2791" spans="1:4">
      <c r="A2791" s="256" t="s">
        <v>10594</v>
      </c>
      <c r="B2791" s="332" t="s">
        <v>5006</v>
      </c>
      <c r="C2791" s="332" t="s">
        <v>227</v>
      </c>
      <c r="D2791" s="333">
        <v>20.77</v>
      </c>
    </row>
    <row r="2792" spans="1:4">
      <c r="A2792" s="256" t="s">
        <v>10643</v>
      </c>
      <c r="B2792" s="332" t="s">
        <v>10644</v>
      </c>
      <c r="C2792" s="332" t="s">
        <v>227</v>
      </c>
      <c r="D2792" s="333">
        <v>20.77</v>
      </c>
    </row>
    <row r="2793" spans="1:4">
      <c r="A2793" s="256" t="s">
        <v>26998</v>
      </c>
      <c r="B2793" s="332" t="s">
        <v>26999</v>
      </c>
      <c r="C2793" s="332" t="s">
        <v>227</v>
      </c>
      <c r="D2793" s="333">
        <v>35.479999999999997</v>
      </c>
    </row>
    <row r="2794" spans="1:4">
      <c r="A2794" s="256" t="s">
        <v>27000</v>
      </c>
      <c r="B2794" s="332" t="s">
        <v>27001</v>
      </c>
      <c r="C2794" s="332" t="s">
        <v>227</v>
      </c>
      <c r="D2794" s="333">
        <v>35.479999999999997</v>
      </c>
    </row>
    <row r="2795" spans="1:4">
      <c r="A2795" s="256" t="s">
        <v>27002</v>
      </c>
      <c r="B2795" s="332" t="s">
        <v>27003</v>
      </c>
      <c r="C2795" s="332" t="s">
        <v>227</v>
      </c>
      <c r="D2795" s="333">
        <v>83.49</v>
      </c>
    </row>
    <row r="2796" spans="1:4">
      <c r="A2796" s="256" t="s">
        <v>10977</v>
      </c>
      <c r="B2796" s="332" t="s">
        <v>5008</v>
      </c>
      <c r="C2796" s="332" t="s">
        <v>227</v>
      </c>
      <c r="D2796" s="333">
        <v>18.95</v>
      </c>
    </row>
    <row r="2797" spans="1:4">
      <c r="A2797" s="256" t="s">
        <v>10978</v>
      </c>
      <c r="B2797" s="332" t="s">
        <v>10979</v>
      </c>
      <c r="C2797" s="332" t="s">
        <v>227</v>
      </c>
      <c r="D2797" s="333">
        <v>20.77</v>
      </c>
    </row>
    <row r="2798" spans="1:4">
      <c r="A2798" s="256" t="s">
        <v>11331</v>
      </c>
      <c r="B2798" s="332" t="s">
        <v>11332</v>
      </c>
      <c r="C2798" s="332" t="s">
        <v>227</v>
      </c>
      <c r="D2798" s="333">
        <v>20.77</v>
      </c>
    </row>
    <row r="2799" spans="1:4">
      <c r="A2799" s="256" t="s">
        <v>12141</v>
      </c>
      <c r="B2799" s="332" t="s">
        <v>12142</v>
      </c>
      <c r="C2799" s="332" t="s">
        <v>227</v>
      </c>
      <c r="D2799" s="333">
        <v>16.420000000000002</v>
      </c>
    </row>
    <row r="2800" spans="1:4">
      <c r="A2800" s="256" t="s">
        <v>12178</v>
      </c>
      <c r="B2800" s="332" t="s">
        <v>12179</v>
      </c>
      <c r="C2800" s="332" t="s">
        <v>227</v>
      </c>
      <c r="D2800" s="333">
        <v>21.85</v>
      </c>
    </row>
    <row r="2801" spans="1:4">
      <c r="A2801" s="256" t="s">
        <v>12225</v>
      </c>
      <c r="B2801" s="332" t="s">
        <v>27004</v>
      </c>
      <c r="C2801" s="332" t="s">
        <v>227</v>
      </c>
      <c r="D2801" s="333">
        <v>21.73</v>
      </c>
    </row>
    <row r="2802" spans="1:4">
      <c r="A2802" s="256" t="s">
        <v>12236</v>
      </c>
      <c r="B2802" s="332" t="s">
        <v>12237</v>
      </c>
      <c r="C2802" s="332" t="s">
        <v>227</v>
      </c>
      <c r="D2802" s="333">
        <v>27.42</v>
      </c>
    </row>
    <row r="2803" spans="1:4">
      <c r="A2803" s="256" t="s">
        <v>12305</v>
      </c>
      <c r="B2803" s="332" t="s">
        <v>12306</v>
      </c>
      <c r="C2803" s="332" t="s">
        <v>227</v>
      </c>
      <c r="D2803" s="333">
        <v>20.77</v>
      </c>
    </row>
    <row r="2804" spans="1:4">
      <c r="A2804" s="256" t="s">
        <v>12327</v>
      </c>
      <c r="B2804" s="332" t="s">
        <v>12328</v>
      </c>
      <c r="C2804" s="332" t="s">
        <v>227</v>
      </c>
      <c r="D2804" s="333">
        <v>19</v>
      </c>
    </row>
    <row r="2805" spans="1:4">
      <c r="A2805" s="256" t="s">
        <v>12337</v>
      </c>
      <c r="B2805" s="332" t="s">
        <v>12338</v>
      </c>
      <c r="C2805" s="332" t="s">
        <v>227</v>
      </c>
      <c r="D2805" s="333">
        <v>18.18</v>
      </c>
    </row>
    <row r="2806" spans="1:4">
      <c r="A2806" s="256" t="s">
        <v>12340</v>
      </c>
      <c r="B2806" s="332" t="s">
        <v>12341</v>
      </c>
      <c r="C2806" s="332" t="s">
        <v>227</v>
      </c>
      <c r="D2806" s="333">
        <v>22.87</v>
      </c>
    </row>
    <row r="2807" spans="1:4">
      <c r="A2807" s="256" t="s">
        <v>27005</v>
      </c>
      <c r="B2807" s="332" t="s">
        <v>27006</v>
      </c>
      <c r="C2807" s="332" t="s">
        <v>227</v>
      </c>
      <c r="D2807" s="333">
        <v>30.68</v>
      </c>
    </row>
    <row r="2808" spans="1:4">
      <c r="A2808" s="256" t="s">
        <v>12396</v>
      </c>
      <c r="B2808" s="332" t="s">
        <v>5012</v>
      </c>
      <c r="C2808" s="332" t="s">
        <v>227</v>
      </c>
      <c r="D2808" s="333">
        <v>24.86</v>
      </c>
    </row>
    <row r="2809" spans="1:4">
      <c r="A2809" s="256" t="s">
        <v>12423</v>
      </c>
      <c r="B2809" s="332" t="s">
        <v>12424</v>
      </c>
      <c r="C2809" s="332" t="s">
        <v>227</v>
      </c>
      <c r="D2809" s="333">
        <v>18.739999999999998</v>
      </c>
    </row>
    <row r="2810" spans="1:4">
      <c r="A2810" s="256" t="s">
        <v>12425</v>
      </c>
      <c r="B2810" s="332" t="s">
        <v>12426</v>
      </c>
      <c r="C2810" s="332" t="s">
        <v>227</v>
      </c>
      <c r="D2810" s="333">
        <v>25.3</v>
      </c>
    </row>
    <row r="2811" spans="1:4">
      <c r="A2811" s="256" t="s">
        <v>12427</v>
      </c>
      <c r="B2811" s="332" t="s">
        <v>12428</v>
      </c>
      <c r="C2811" s="332" t="s">
        <v>227</v>
      </c>
      <c r="D2811" s="333">
        <v>18.739999999999998</v>
      </c>
    </row>
    <row r="2812" spans="1:4">
      <c r="A2812" s="256" t="s">
        <v>12429</v>
      </c>
      <c r="B2812" s="332" t="s">
        <v>12430</v>
      </c>
      <c r="C2812" s="332" t="s">
        <v>227</v>
      </c>
      <c r="D2812" s="333">
        <v>18.739999999999998</v>
      </c>
    </row>
    <row r="2813" spans="1:4">
      <c r="A2813" s="256" t="s">
        <v>12431</v>
      </c>
      <c r="B2813" s="332" t="s">
        <v>12432</v>
      </c>
      <c r="C2813" s="332" t="s">
        <v>227</v>
      </c>
      <c r="D2813" s="333">
        <v>18.739999999999998</v>
      </c>
    </row>
    <row r="2814" spans="1:4">
      <c r="A2814" s="256" t="s">
        <v>12433</v>
      </c>
      <c r="B2814" s="332" t="s">
        <v>12434</v>
      </c>
      <c r="C2814" s="332" t="s">
        <v>227</v>
      </c>
      <c r="D2814" s="333">
        <v>25.3</v>
      </c>
    </row>
    <row r="2815" spans="1:4">
      <c r="A2815" s="256" t="s">
        <v>12435</v>
      </c>
      <c r="B2815" s="332" t="s">
        <v>12436</v>
      </c>
      <c r="C2815" s="332" t="s">
        <v>227</v>
      </c>
      <c r="D2815" s="333">
        <v>25.3</v>
      </c>
    </row>
    <row r="2816" spans="1:4">
      <c r="A2816" s="256" t="s">
        <v>12437</v>
      </c>
      <c r="B2816" s="332" t="s">
        <v>12438</v>
      </c>
      <c r="C2816" s="332" t="s">
        <v>227</v>
      </c>
      <c r="D2816" s="333">
        <v>25.3</v>
      </c>
    </row>
    <row r="2817" spans="1:4">
      <c r="A2817" s="256" t="s">
        <v>12439</v>
      </c>
      <c r="B2817" s="332" t="s">
        <v>12440</v>
      </c>
      <c r="C2817" s="332" t="s">
        <v>227</v>
      </c>
      <c r="D2817" s="333">
        <v>18.739999999999998</v>
      </c>
    </row>
    <row r="2818" spans="1:4">
      <c r="A2818" s="256" t="s">
        <v>12441</v>
      </c>
      <c r="B2818" s="332" t="s">
        <v>12442</v>
      </c>
      <c r="C2818" s="332" t="s">
        <v>227</v>
      </c>
      <c r="D2818" s="333">
        <v>18.739999999999998</v>
      </c>
    </row>
    <row r="2819" spans="1:4">
      <c r="A2819" s="256" t="s">
        <v>12443</v>
      </c>
      <c r="B2819" s="332" t="s">
        <v>12444</v>
      </c>
      <c r="C2819" s="332" t="s">
        <v>227</v>
      </c>
      <c r="D2819" s="333">
        <v>21.81</v>
      </c>
    </row>
    <row r="2820" spans="1:4">
      <c r="A2820" s="256" t="s">
        <v>12445</v>
      </c>
      <c r="B2820" s="332" t="s">
        <v>12446</v>
      </c>
      <c r="C2820" s="332" t="s">
        <v>227</v>
      </c>
      <c r="D2820" s="333">
        <v>25.3</v>
      </c>
    </row>
    <row r="2821" spans="1:4">
      <c r="A2821" s="256" t="s">
        <v>12447</v>
      </c>
      <c r="B2821" s="332" t="s">
        <v>12448</v>
      </c>
      <c r="C2821" s="332" t="s">
        <v>227</v>
      </c>
      <c r="D2821" s="333">
        <v>18.739999999999998</v>
      </c>
    </row>
    <row r="2822" spans="1:4">
      <c r="A2822" s="256" t="s">
        <v>12449</v>
      </c>
      <c r="B2822" s="332" t="s">
        <v>12450</v>
      </c>
      <c r="C2822" s="332" t="s">
        <v>227</v>
      </c>
      <c r="D2822" s="333">
        <v>29.88</v>
      </c>
    </row>
    <row r="2823" spans="1:4">
      <c r="A2823" s="256" t="s">
        <v>12451</v>
      </c>
      <c r="B2823" s="332" t="s">
        <v>12452</v>
      </c>
      <c r="C2823" s="332" t="s">
        <v>227</v>
      </c>
      <c r="D2823" s="333">
        <v>18.739999999999998</v>
      </c>
    </row>
    <row r="2824" spans="1:4">
      <c r="A2824" s="256" t="s">
        <v>12453</v>
      </c>
      <c r="B2824" s="332" t="s">
        <v>12454</v>
      </c>
      <c r="C2824" s="332" t="s">
        <v>227</v>
      </c>
      <c r="D2824" s="333">
        <v>18.739999999999998</v>
      </c>
    </row>
    <row r="2825" spans="1:4">
      <c r="A2825" s="256" t="s">
        <v>12455</v>
      </c>
      <c r="B2825" s="332" t="s">
        <v>12456</v>
      </c>
      <c r="C2825" s="332" t="s">
        <v>227</v>
      </c>
      <c r="D2825" s="333">
        <v>18.739999999999998</v>
      </c>
    </row>
    <row r="2826" spans="1:4">
      <c r="A2826" s="256" t="s">
        <v>12457</v>
      </c>
      <c r="B2826" s="332" t="s">
        <v>12458</v>
      </c>
      <c r="C2826" s="332" t="s">
        <v>227</v>
      </c>
      <c r="D2826" s="333">
        <v>18.739999999999998</v>
      </c>
    </row>
    <row r="2827" spans="1:4">
      <c r="A2827" s="256" t="s">
        <v>12459</v>
      </c>
      <c r="B2827" s="332" t="s">
        <v>12460</v>
      </c>
      <c r="C2827" s="332" t="s">
        <v>227</v>
      </c>
      <c r="D2827" s="333">
        <v>27.45</v>
      </c>
    </row>
    <row r="2828" spans="1:4">
      <c r="A2828" s="256" t="s">
        <v>12461</v>
      </c>
      <c r="B2828" s="332" t="s">
        <v>5013</v>
      </c>
      <c r="C2828" s="332" t="s">
        <v>227</v>
      </c>
      <c r="D2828" s="333">
        <v>27.45</v>
      </c>
    </row>
    <row r="2829" spans="1:4">
      <c r="A2829" s="256" t="s">
        <v>27007</v>
      </c>
      <c r="B2829" s="332" t="s">
        <v>27008</v>
      </c>
      <c r="C2829" s="332" t="s">
        <v>227</v>
      </c>
      <c r="D2829" s="333">
        <v>28.29</v>
      </c>
    </row>
    <row r="2830" spans="1:4">
      <c r="A2830" s="256" t="s">
        <v>12462</v>
      </c>
      <c r="B2830" s="332" t="s">
        <v>12463</v>
      </c>
      <c r="C2830" s="332" t="s">
        <v>227</v>
      </c>
      <c r="D2830" s="333">
        <v>18.739999999999998</v>
      </c>
    </row>
    <row r="2831" spans="1:4">
      <c r="A2831" s="256" t="s">
        <v>12464</v>
      </c>
      <c r="B2831" s="332" t="s">
        <v>12465</v>
      </c>
      <c r="C2831" s="332" t="s">
        <v>227</v>
      </c>
      <c r="D2831" s="333">
        <v>27.45</v>
      </c>
    </row>
    <row r="2832" spans="1:4">
      <c r="A2832" s="256" t="s">
        <v>12466</v>
      </c>
      <c r="B2832" s="332" t="s">
        <v>12467</v>
      </c>
      <c r="C2832" s="332" t="s">
        <v>227</v>
      </c>
      <c r="D2832" s="333">
        <v>25.3</v>
      </c>
    </row>
    <row r="2833" spans="1:4">
      <c r="A2833" s="256" t="s">
        <v>12468</v>
      </c>
      <c r="B2833" s="332" t="s">
        <v>12469</v>
      </c>
      <c r="C2833" s="332" t="s">
        <v>227</v>
      </c>
      <c r="D2833" s="333">
        <v>25.3</v>
      </c>
    </row>
    <row r="2834" spans="1:4">
      <c r="A2834" s="256" t="s">
        <v>12470</v>
      </c>
      <c r="B2834" s="332" t="s">
        <v>12471</v>
      </c>
      <c r="C2834" s="332" t="s">
        <v>227</v>
      </c>
      <c r="D2834" s="333">
        <v>18.739999999999998</v>
      </c>
    </row>
    <row r="2835" spans="1:4">
      <c r="A2835" s="256" t="s">
        <v>12472</v>
      </c>
      <c r="B2835" s="332" t="s">
        <v>12473</v>
      </c>
      <c r="C2835" s="332" t="s">
        <v>227</v>
      </c>
      <c r="D2835" s="333">
        <v>25.3</v>
      </c>
    </row>
    <row r="2836" spans="1:4">
      <c r="A2836" s="256" t="s">
        <v>12474</v>
      </c>
      <c r="B2836" s="332" t="s">
        <v>12475</v>
      </c>
      <c r="C2836" s="332" t="s">
        <v>227</v>
      </c>
      <c r="D2836" s="333">
        <v>25.3</v>
      </c>
    </row>
    <row r="2837" spans="1:4">
      <c r="A2837" s="256" t="s">
        <v>12476</v>
      </c>
      <c r="B2837" s="332" t="s">
        <v>12477</v>
      </c>
      <c r="C2837" s="332" t="s">
        <v>227</v>
      </c>
      <c r="D2837" s="333">
        <v>18.739999999999998</v>
      </c>
    </row>
    <row r="2838" spans="1:4">
      <c r="A2838" s="256" t="s">
        <v>12478</v>
      </c>
      <c r="B2838" s="332" t="s">
        <v>12479</v>
      </c>
      <c r="C2838" s="332" t="s">
        <v>227</v>
      </c>
      <c r="D2838" s="333">
        <v>25.3</v>
      </c>
    </row>
    <row r="2839" spans="1:4">
      <c r="A2839" s="256" t="s">
        <v>12763</v>
      </c>
      <c r="B2839" s="332" t="s">
        <v>5014</v>
      </c>
      <c r="C2839" s="332" t="s">
        <v>227</v>
      </c>
      <c r="D2839" s="333">
        <v>20.77</v>
      </c>
    </row>
    <row r="2840" spans="1:4">
      <c r="A2840" s="256" t="s">
        <v>12931</v>
      </c>
      <c r="B2840" s="332" t="s">
        <v>5016</v>
      </c>
      <c r="C2840" s="332" t="s">
        <v>227</v>
      </c>
      <c r="D2840" s="333">
        <v>20.77</v>
      </c>
    </row>
    <row r="2841" spans="1:4">
      <c r="A2841" s="256" t="s">
        <v>13072</v>
      </c>
      <c r="B2841" s="332" t="s">
        <v>5018</v>
      </c>
      <c r="C2841" s="332" t="s">
        <v>227</v>
      </c>
      <c r="D2841" s="333">
        <v>20.77</v>
      </c>
    </row>
    <row r="2842" spans="1:4">
      <c r="A2842" s="256" t="s">
        <v>13274</v>
      </c>
      <c r="B2842" s="332" t="s">
        <v>13275</v>
      </c>
      <c r="C2842" s="332" t="s">
        <v>227</v>
      </c>
      <c r="D2842" s="333">
        <v>20.77</v>
      </c>
    </row>
    <row r="2843" spans="1:4">
      <c r="A2843" s="256" t="s">
        <v>13639</v>
      </c>
      <c r="B2843" s="332" t="s">
        <v>13640</v>
      </c>
      <c r="C2843" s="332" t="s">
        <v>227</v>
      </c>
      <c r="D2843" s="333">
        <v>20.77</v>
      </c>
    </row>
    <row r="2844" spans="1:4">
      <c r="A2844" s="256" t="s">
        <v>13645</v>
      </c>
      <c r="B2844" s="332" t="s">
        <v>5020</v>
      </c>
      <c r="C2844" s="332" t="s">
        <v>227</v>
      </c>
      <c r="D2844" s="333">
        <v>16.77</v>
      </c>
    </row>
    <row r="2845" spans="1:4">
      <c r="A2845" s="256" t="s">
        <v>15035</v>
      </c>
      <c r="B2845" s="332" t="s">
        <v>5023</v>
      </c>
      <c r="C2845" s="332" t="s">
        <v>227</v>
      </c>
      <c r="D2845" s="333">
        <v>20.77</v>
      </c>
    </row>
    <row r="2846" spans="1:4">
      <c r="A2846" s="256" t="s">
        <v>15036</v>
      </c>
      <c r="B2846" s="332" t="s">
        <v>15037</v>
      </c>
      <c r="C2846" s="332" t="s">
        <v>227</v>
      </c>
      <c r="D2846" s="333">
        <v>15.55</v>
      </c>
    </row>
    <row r="2847" spans="1:4">
      <c r="A2847" s="256" t="s">
        <v>15083</v>
      </c>
      <c r="B2847" s="332" t="s">
        <v>15084</v>
      </c>
      <c r="C2847" s="332" t="s">
        <v>227</v>
      </c>
      <c r="D2847" s="333">
        <v>20.77</v>
      </c>
    </row>
    <row r="2848" spans="1:4">
      <c r="A2848" s="256" t="s">
        <v>15128</v>
      </c>
      <c r="B2848" s="332" t="s">
        <v>5024</v>
      </c>
      <c r="C2848" s="332" t="s">
        <v>227</v>
      </c>
      <c r="D2848" s="333">
        <v>21.43</v>
      </c>
    </row>
    <row r="2849" spans="1:4">
      <c r="A2849" s="256" t="s">
        <v>27009</v>
      </c>
      <c r="B2849" s="332" t="s">
        <v>27010</v>
      </c>
      <c r="C2849" s="332" t="s">
        <v>227</v>
      </c>
      <c r="D2849" s="333">
        <v>21.43</v>
      </c>
    </row>
    <row r="2850" spans="1:4">
      <c r="A2850" s="256" t="s">
        <v>27011</v>
      </c>
      <c r="B2850" s="332" t="s">
        <v>27012</v>
      </c>
      <c r="C2850" s="332" t="s">
        <v>227</v>
      </c>
      <c r="D2850" s="333">
        <v>23.92</v>
      </c>
    </row>
    <row r="2851" spans="1:4">
      <c r="A2851" s="256" t="s">
        <v>15129</v>
      </c>
      <c r="B2851" s="332" t="s">
        <v>15130</v>
      </c>
      <c r="C2851" s="332" t="s">
        <v>227</v>
      </c>
      <c r="D2851" s="333">
        <v>26.45</v>
      </c>
    </row>
    <row r="2852" spans="1:4">
      <c r="A2852" s="256" t="s">
        <v>15196</v>
      </c>
      <c r="B2852" s="332" t="s">
        <v>15197</v>
      </c>
      <c r="C2852" s="332" t="s">
        <v>227</v>
      </c>
      <c r="D2852" s="333">
        <v>20.77</v>
      </c>
    </row>
    <row r="2853" spans="1:4">
      <c r="A2853" s="256" t="s">
        <v>27013</v>
      </c>
      <c r="B2853" s="332" t="s">
        <v>27014</v>
      </c>
      <c r="C2853" s="332" t="s">
        <v>227</v>
      </c>
      <c r="D2853" s="333">
        <v>27.78</v>
      </c>
    </row>
    <row r="2854" spans="1:4">
      <c r="A2854" s="256" t="s">
        <v>27015</v>
      </c>
      <c r="B2854" s="332" t="s">
        <v>27016</v>
      </c>
      <c r="C2854" s="332" t="s">
        <v>227</v>
      </c>
      <c r="D2854" s="333">
        <v>32.229999999999997</v>
      </c>
    </row>
    <row r="2855" spans="1:4">
      <c r="A2855" s="256" t="s">
        <v>15441</v>
      </c>
      <c r="B2855" s="332" t="s">
        <v>15442</v>
      </c>
      <c r="C2855" s="332" t="s">
        <v>227</v>
      </c>
      <c r="D2855" s="333">
        <v>20.77</v>
      </c>
    </row>
    <row r="2856" spans="1:4">
      <c r="A2856" s="256" t="s">
        <v>16438</v>
      </c>
      <c r="B2856" s="332" t="s">
        <v>16439</v>
      </c>
      <c r="C2856" s="332" t="s">
        <v>227</v>
      </c>
      <c r="D2856" s="333">
        <v>26.87</v>
      </c>
    </row>
    <row r="2857" spans="1:4">
      <c r="A2857" s="256" t="s">
        <v>16440</v>
      </c>
      <c r="B2857" s="332" t="s">
        <v>16441</v>
      </c>
      <c r="C2857" s="332" t="s">
        <v>227</v>
      </c>
      <c r="D2857" s="333">
        <v>24.79</v>
      </c>
    </row>
    <row r="2858" spans="1:4">
      <c r="A2858" s="256" t="s">
        <v>16442</v>
      </c>
      <c r="B2858" s="332" t="s">
        <v>16443</v>
      </c>
      <c r="C2858" s="332" t="s">
        <v>227</v>
      </c>
      <c r="D2858" s="333">
        <v>35.36</v>
      </c>
    </row>
    <row r="2859" spans="1:4">
      <c r="A2859" s="256" t="s">
        <v>16444</v>
      </c>
      <c r="B2859" s="332" t="s">
        <v>16445</v>
      </c>
      <c r="C2859" s="332" t="s">
        <v>227</v>
      </c>
      <c r="D2859" s="333">
        <v>27.64</v>
      </c>
    </row>
    <row r="2860" spans="1:4">
      <c r="A2860" s="256" t="s">
        <v>16596</v>
      </c>
      <c r="B2860" s="332" t="s">
        <v>16597</v>
      </c>
      <c r="C2860" s="332" t="s">
        <v>227</v>
      </c>
      <c r="D2860" s="333">
        <v>20.77</v>
      </c>
    </row>
    <row r="2861" spans="1:4">
      <c r="A2861" s="256" t="s">
        <v>16861</v>
      </c>
      <c r="B2861" s="332" t="s">
        <v>5029</v>
      </c>
      <c r="C2861" s="332" t="s">
        <v>227</v>
      </c>
      <c r="D2861" s="333">
        <v>30.34</v>
      </c>
    </row>
    <row r="2862" spans="1:4">
      <c r="A2862" s="256" t="s">
        <v>16913</v>
      </c>
      <c r="B2862" s="332" t="s">
        <v>16914</v>
      </c>
      <c r="C2862" s="332" t="s">
        <v>227</v>
      </c>
      <c r="D2862" s="333">
        <v>20.77</v>
      </c>
    </row>
    <row r="2863" spans="1:4">
      <c r="A2863" s="256" t="s">
        <v>16915</v>
      </c>
      <c r="B2863" s="332" t="s">
        <v>16916</v>
      </c>
      <c r="C2863" s="332" t="s">
        <v>5031</v>
      </c>
      <c r="D2863" s="333">
        <v>26.75</v>
      </c>
    </row>
    <row r="2864" spans="1:4" ht="22.5">
      <c r="A2864" s="256" t="s">
        <v>16917</v>
      </c>
      <c r="B2864" s="332" t="s">
        <v>16918</v>
      </c>
      <c r="C2864" s="332" t="s">
        <v>429</v>
      </c>
      <c r="D2864" s="333">
        <v>17.72</v>
      </c>
    </row>
    <row r="2865" spans="1:4">
      <c r="A2865" s="256" t="s">
        <v>16919</v>
      </c>
      <c r="B2865" s="332" t="s">
        <v>16920</v>
      </c>
      <c r="C2865" s="332" t="s">
        <v>429</v>
      </c>
      <c r="D2865" s="333">
        <v>28.59</v>
      </c>
    </row>
    <row r="2866" spans="1:4">
      <c r="A2866" s="256" t="s">
        <v>20036</v>
      </c>
      <c r="B2866" s="332" t="s">
        <v>20037</v>
      </c>
      <c r="C2866" s="332" t="s">
        <v>227</v>
      </c>
      <c r="D2866" s="333">
        <v>16.36</v>
      </c>
    </row>
    <row r="2867" spans="1:4" ht="15.75">
      <c r="A2867" s="268" t="s">
        <v>32593</v>
      </c>
      <c r="B2867" s="269"/>
      <c r="C2867" s="269"/>
      <c r="D2867" s="269"/>
    </row>
    <row r="2868" spans="1:4">
      <c r="A2868" s="343" t="s">
        <v>5226</v>
      </c>
      <c r="B2868" s="270" t="s">
        <v>4971</v>
      </c>
      <c r="C2868" s="270" t="s">
        <v>4972</v>
      </c>
      <c r="D2868" s="271" t="s">
        <v>26554</v>
      </c>
    </row>
    <row r="2869" spans="1:4" ht="22.5">
      <c r="A2869" s="256" t="s">
        <v>5710</v>
      </c>
      <c r="B2869" s="332" t="s">
        <v>5711</v>
      </c>
      <c r="C2869" s="332" t="s">
        <v>6</v>
      </c>
      <c r="D2869" s="333">
        <v>189663.72</v>
      </c>
    </row>
    <row r="2870" spans="1:4" ht="22.5">
      <c r="A2870" s="256" t="s">
        <v>5712</v>
      </c>
      <c r="B2870" s="332" t="s">
        <v>5713</v>
      </c>
      <c r="C2870" s="332" t="s">
        <v>6</v>
      </c>
      <c r="D2870" s="333">
        <v>207248.44</v>
      </c>
    </row>
    <row r="2871" spans="1:4" ht="22.5">
      <c r="A2871" s="256" t="s">
        <v>5714</v>
      </c>
      <c r="B2871" s="332" t="s">
        <v>5715</v>
      </c>
      <c r="C2871" s="332" t="s">
        <v>6</v>
      </c>
      <c r="D2871" s="333">
        <v>232369.46</v>
      </c>
    </row>
    <row r="2872" spans="1:4" ht="22.5">
      <c r="A2872" s="256" t="s">
        <v>5716</v>
      </c>
      <c r="B2872" s="332" t="s">
        <v>5717</v>
      </c>
      <c r="C2872" s="332" t="s">
        <v>6</v>
      </c>
      <c r="D2872" s="333">
        <v>178359.27</v>
      </c>
    </row>
    <row r="2873" spans="1:4">
      <c r="A2873" s="256" t="s">
        <v>6169</v>
      </c>
      <c r="B2873" s="332" t="s">
        <v>6170</v>
      </c>
      <c r="C2873" s="332" t="s">
        <v>5113</v>
      </c>
      <c r="D2873" s="333">
        <v>401.93</v>
      </c>
    </row>
    <row r="2874" spans="1:4">
      <c r="A2874" s="256" t="s">
        <v>6391</v>
      </c>
      <c r="B2874" s="332" t="s">
        <v>6392</v>
      </c>
      <c r="C2874" s="332" t="s">
        <v>6</v>
      </c>
      <c r="D2874" s="333">
        <v>17.61</v>
      </c>
    </row>
    <row r="2875" spans="1:4">
      <c r="A2875" s="256" t="s">
        <v>6872</v>
      </c>
      <c r="B2875" s="332" t="s">
        <v>6873</v>
      </c>
      <c r="C2875" s="332" t="s">
        <v>6</v>
      </c>
      <c r="D2875" s="333">
        <v>573.30999999999995</v>
      </c>
    </row>
    <row r="2876" spans="1:4">
      <c r="A2876" s="256" t="s">
        <v>9550</v>
      </c>
      <c r="B2876" s="332" t="s">
        <v>27017</v>
      </c>
      <c r="C2876" s="332" t="s">
        <v>6</v>
      </c>
      <c r="D2876" s="333">
        <v>213.36</v>
      </c>
    </row>
    <row r="2877" spans="1:4">
      <c r="A2877" s="256" t="s">
        <v>9551</v>
      </c>
      <c r="B2877" s="332" t="s">
        <v>27018</v>
      </c>
      <c r="C2877" s="332" t="s">
        <v>6</v>
      </c>
      <c r="D2877" s="333">
        <v>359.09</v>
      </c>
    </row>
    <row r="2878" spans="1:4">
      <c r="A2878" s="256" t="s">
        <v>9552</v>
      </c>
      <c r="B2878" s="332" t="s">
        <v>27019</v>
      </c>
      <c r="C2878" s="332" t="s">
        <v>6</v>
      </c>
      <c r="D2878" s="333">
        <v>207.48</v>
      </c>
    </row>
    <row r="2879" spans="1:4" ht="22.5">
      <c r="A2879" s="256" t="s">
        <v>10251</v>
      </c>
      <c r="B2879" s="332" t="s">
        <v>10252</v>
      </c>
      <c r="C2879" s="332" t="s">
        <v>10253</v>
      </c>
      <c r="D2879" s="333">
        <v>101.09</v>
      </c>
    </row>
    <row r="2880" spans="1:4">
      <c r="A2880" s="256" t="s">
        <v>10279</v>
      </c>
      <c r="B2880" s="332" t="s">
        <v>10280</v>
      </c>
      <c r="C2880" s="332" t="s">
        <v>5063</v>
      </c>
      <c r="D2880" s="333">
        <v>172.71</v>
      </c>
    </row>
    <row r="2881" spans="1:4">
      <c r="A2881" s="256" t="s">
        <v>10281</v>
      </c>
      <c r="B2881" s="332" t="s">
        <v>10282</v>
      </c>
      <c r="C2881" s="332" t="s">
        <v>5063</v>
      </c>
      <c r="D2881" s="333">
        <v>172.71</v>
      </c>
    </row>
    <row r="2882" spans="1:4" ht="22.5">
      <c r="A2882" s="256" t="s">
        <v>10283</v>
      </c>
      <c r="B2882" s="332" t="s">
        <v>10284</v>
      </c>
      <c r="C2882" s="332" t="s">
        <v>5063</v>
      </c>
      <c r="D2882" s="333">
        <v>148.25</v>
      </c>
    </row>
    <row r="2883" spans="1:4">
      <c r="A2883" s="256" t="s">
        <v>10285</v>
      </c>
      <c r="B2883" s="332" t="s">
        <v>10286</v>
      </c>
      <c r="C2883" s="332" t="s">
        <v>6</v>
      </c>
      <c r="D2883" s="333">
        <v>5.12</v>
      </c>
    </row>
    <row r="2884" spans="1:4">
      <c r="A2884" s="256" t="s">
        <v>10455</v>
      </c>
      <c r="B2884" s="332" t="s">
        <v>10456</v>
      </c>
      <c r="C2884" s="332" t="s">
        <v>5113</v>
      </c>
      <c r="D2884" s="333">
        <v>23</v>
      </c>
    </row>
    <row r="2885" spans="1:4">
      <c r="A2885" s="256" t="s">
        <v>10457</v>
      </c>
      <c r="B2885" s="332" t="s">
        <v>10458</v>
      </c>
      <c r="C2885" s="332" t="s">
        <v>5113</v>
      </c>
      <c r="D2885" s="333">
        <v>23</v>
      </c>
    </row>
    <row r="2886" spans="1:4" ht="22.5">
      <c r="A2886" s="256" t="s">
        <v>10559</v>
      </c>
      <c r="B2886" s="332" t="s">
        <v>10560</v>
      </c>
      <c r="C2886" s="332" t="s">
        <v>5063</v>
      </c>
      <c r="D2886" s="333">
        <v>332.35</v>
      </c>
    </row>
    <row r="2887" spans="1:4">
      <c r="A2887" s="256" t="s">
        <v>10597</v>
      </c>
      <c r="B2887" s="332" t="s">
        <v>10598</v>
      </c>
      <c r="C2887" s="332" t="s">
        <v>4276</v>
      </c>
      <c r="D2887" s="333">
        <v>19.329999999999998</v>
      </c>
    </row>
    <row r="2888" spans="1:4">
      <c r="A2888" s="256" t="s">
        <v>11059</v>
      </c>
      <c r="B2888" s="332" t="s">
        <v>11060</v>
      </c>
      <c r="C2888" s="332" t="s">
        <v>11061</v>
      </c>
      <c r="D2888" s="333">
        <v>14143.24</v>
      </c>
    </row>
    <row r="2889" spans="1:4">
      <c r="A2889" s="256" t="s">
        <v>12610</v>
      </c>
      <c r="B2889" s="332" t="s">
        <v>12611</v>
      </c>
      <c r="C2889" s="332" t="s">
        <v>6</v>
      </c>
      <c r="D2889" s="333">
        <v>15.82</v>
      </c>
    </row>
    <row r="2890" spans="1:4">
      <c r="A2890" s="256" t="s">
        <v>12640</v>
      </c>
      <c r="B2890" s="332" t="s">
        <v>12641</v>
      </c>
      <c r="C2890" s="332" t="s">
        <v>6</v>
      </c>
      <c r="D2890" s="333">
        <v>16.55</v>
      </c>
    </row>
    <row r="2891" spans="1:4">
      <c r="A2891" s="256" t="s">
        <v>12753</v>
      </c>
      <c r="B2891" s="332" t="s">
        <v>12754</v>
      </c>
      <c r="C2891" s="332" t="s">
        <v>6</v>
      </c>
      <c r="D2891" s="333">
        <v>4.59</v>
      </c>
    </row>
    <row r="2892" spans="1:4">
      <c r="A2892" s="256" t="s">
        <v>27020</v>
      </c>
      <c r="B2892" s="332" t="s">
        <v>27021</v>
      </c>
      <c r="C2892" s="332" t="s">
        <v>6</v>
      </c>
      <c r="D2892" s="333">
        <v>31.55</v>
      </c>
    </row>
    <row r="2893" spans="1:4">
      <c r="A2893" s="256" t="s">
        <v>13154</v>
      </c>
      <c r="B2893" s="332" t="s">
        <v>27022</v>
      </c>
      <c r="C2893" s="332" t="s">
        <v>6</v>
      </c>
      <c r="D2893" s="333">
        <v>45.79</v>
      </c>
    </row>
    <row r="2894" spans="1:4">
      <c r="A2894" s="256" t="s">
        <v>13308</v>
      </c>
      <c r="B2894" s="332" t="s">
        <v>13309</v>
      </c>
      <c r="C2894" s="332" t="s">
        <v>6</v>
      </c>
      <c r="D2894" s="333">
        <v>206.55</v>
      </c>
    </row>
    <row r="2895" spans="1:4">
      <c r="A2895" s="256" t="s">
        <v>13310</v>
      </c>
      <c r="B2895" s="332" t="s">
        <v>13311</v>
      </c>
      <c r="C2895" s="332" t="s">
        <v>6</v>
      </c>
      <c r="D2895" s="333">
        <v>204.84</v>
      </c>
    </row>
    <row r="2896" spans="1:4">
      <c r="A2896" s="256" t="s">
        <v>13693</v>
      </c>
      <c r="B2896" s="332" t="s">
        <v>13694</v>
      </c>
      <c r="C2896" s="332" t="s">
        <v>6</v>
      </c>
      <c r="D2896" s="333">
        <v>78.099999999999994</v>
      </c>
    </row>
    <row r="2897" spans="1:4">
      <c r="A2897" s="256" t="s">
        <v>15272</v>
      </c>
      <c r="B2897" s="332" t="s">
        <v>27023</v>
      </c>
      <c r="C2897" s="332" t="s">
        <v>5113</v>
      </c>
      <c r="D2897" s="333">
        <v>138.16999999999999</v>
      </c>
    </row>
    <row r="2898" spans="1:4">
      <c r="A2898" s="256" t="s">
        <v>27024</v>
      </c>
      <c r="B2898" s="332" t="s">
        <v>27025</v>
      </c>
      <c r="C2898" s="332" t="s">
        <v>5113</v>
      </c>
      <c r="D2898" s="333">
        <v>389.44</v>
      </c>
    </row>
    <row r="2899" spans="1:4" ht="22.5">
      <c r="A2899" s="256" t="s">
        <v>16995</v>
      </c>
      <c r="B2899" s="332" t="s">
        <v>27026</v>
      </c>
      <c r="C2899" s="332" t="s">
        <v>3828</v>
      </c>
      <c r="D2899" s="333">
        <v>5648.63</v>
      </c>
    </row>
    <row r="2900" spans="1:4" ht="22.5">
      <c r="A2900" s="256" t="s">
        <v>16996</v>
      </c>
      <c r="B2900" s="332" t="s">
        <v>27027</v>
      </c>
      <c r="C2900" s="332" t="s">
        <v>3828</v>
      </c>
      <c r="D2900" s="333">
        <v>6336.12</v>
      </c>
    </row>
    <row r="2901" spans="1:4" ht="15.75">
      <c r="A2901" s="268" t="s">
        <v>32594</v>
      </c>
      <c r="B2901" s="269"/>
      <c r="C2901" s="269"/>
      <c r="D2901" s="269"/>
    </row>
    <row r="2902" spans="1:4">
      <c r="A2902" s="343" t="s">
        <v>5226</v>
      </c>
      <c r="B2902" s="270" t="s">
        <v>4971</v>
      </c>
      <c r="C2902" s="270" t="s">
        <v>4972</v>
      </c>
      <c r="D2902" s="271" t="s">
        <v>26554</v>
      </c>
    </row>
    <row r="2903" spans="1:4">
      <c r="A2903" s="256" t="s">
        <v>27028</v>
      </c>
      <c r="B2903" s="332" t="s">
        <v>27029</v>
      </c>
      <c r="C2903" s="332" t="s">
        <v>5063</v>
      </c>
      <c r="D2903" s="333">
        <v>2.57</v>
      </c>
    </row>
    <row r="2904" spans="1:4">
      <c r="A2904" s="256" t="s">
        <v>27030</v>
      </c>
      <c r="B2904" s="332" t="s">
        <v>27031</v>
      </c>
      <c r="C2904" s="332" t="s">
        <v>6</v>
      </c>
      <c r="D2904" s="333">
        <v>7.0000000000000007E-2</v>
      </c>
    </row>
    <row r="2905" spans="1:4">
      <c r="A2905" s="256" t="s">
        <v>27032</v>
      </c>
      <c r="B2905" s="332" t="s">
        <v>27033</v>
      </c>
      <c r="C2905" s="332" t="s">
        <v>6</v>
      </c>
      <c r="D2905" s="333">
        <v>0.14000000000000001</v>
      </c>
    </row>
    <row r="2906" spans="1:4">
      <c r="A2906" s="256" t="s">
        <v>27034</v>
      </c>
      <c r="B2906" s="332" t="s">
        <v>27035</v>
      </c>
      <c r="C2906" s="332" t="s">
        <v>6</v>
      </c>
      <c r="D2906" s="333">
        <v>2.97</v>
      </c>
    </row>
    <row r="2907" spans="1:4">
      <c r="A2907" s="256" t="s">
        <v>27036</v>
      </c>
      <c r="B2907" s="332" t="s">
        <v>27037</v>
      </c>
      <c r="C2907" s="332" t="s">
        <v>6</v>
      </c>
      <c r="D2907" s="333">
        <v>2.67</v>
      </c>
    </row>
    <row r="2908" spans="1:4">
      <c r="A2908" s="256" t="s">
        <v>5233</v>
      </c>
      <c r="B2908" s="332" t="s">
        <v>5234</v>
      </c>
      <c r="C2908" s="332" t="s">
        <v>6</v>
      </c>
      <c r="D2908" s="333">
        <v>6.63</v>
      </c>
    </row>
    <row r="2909" spans="1:4">
      <c r="A2909" s="256" t="s">
        <v>27038</v>
      </c>
      <c r="B2909" s="332" t="s">
        <v>27039</v>
      </c>
      <c r="C2909" s="332" t="s">
        <v>6</v>
      </c>
      <c r="D2909" s="333">
        <v>0.52</v>
      </c>
    </row>
    <row r="2910" spans="1:4">
      <c r="A2910" s="256" t="s">
        <v>27040</v>
      </c>
      <c r="B2910" s="332" t="s">
        <v>27041</v>
      </c>
      <c r="C2910" s="332" t="s">
        <v>6</v>
      </c>
      <c r="D2910" s="333">
        <v>2.91</v>
      </c>
    </row>
    <row r="2911" spans="1:4">
      <c r="A2911" s="256" t="s">
        <v>5276</v>
      </c>
      <c r="B2911" s="332" t="s">
        <v>5277</v>
      </c>
      <c r="C2911" s="332" t="s">
        <v>6</v>
      </c>
      <c r="D2911" s="333">
        <v>2.0699999999999998</v>
      </c>
    </row>
    <row r="2912" spans="1:4">
      <c r="A2912" s="256" t="s">
        <v>5278</v>
      </c>
      <c r="B2912" s="332" t="s">
        <v>5279</v>
      </c>
      <c r="C2912" s="332" t="s">
        <v>6</v>
      </c>
      <c r="D2912" s="333">
        <v>2.14</v>
      </c>
    </row>
    <row r="2913" spans="1:4">
      <c r="A2913" s="256" t="s">
        <v>5280</v>
      </c>
      <c r="B2913" s="332" t="s">
        <v>5281</v>
      </c>
      <c r="C2913" s="332" t="s">
        <v>6</v>
      </c>
      <c r="D2913" s="333">
        <v>3.55</v>
      </c>
    </row>
    <row r="2914" spans="1:4">
      <c r="A2914" s="256" t="s">
        <v>27042</v>
      </c>
      <c r="B2914" s="332" t="s">
        <v>27043</v>
      </c>
      <c r="C2914" s="332" t="s">
        <v>6</v>
      </c>
      <c r="D2914" s="333">
        <v>253.47</v>
      </c>
    </row>
    <row r="2915" spans="1:4" ht="22.5">
      <c r="A2915" s="256" t="s">
        <v>5282</v>
      </c>
      <c r="B2915" s="332" t="s">
        <v>5283</v>
      </c>
      <c r="C2915" s="332" t="s">
        <v>6</v>
      </c>
      <c r="D2915" s="333">
        <v>17.54</v>
      </c>
    </row>
    <row r="2916" spans="1:4" ht="22.5">
      <c r="A2916" s="256" t="s">
        <v>5284</v>
      </c>
      <c r="B2916" s="332" t="s">
        <v>5285</v>
      </c>
      <c r="C2916" s="332" t="s">
        <v>6</v>
      </c>
      <c r="D2916" s="333">
        <v>42.26</v>
      </c>
    </row>
    <row r="2917" spans="1:4" ht="22.5">
      <c r="A2917" s="256" t="s">
        <v>5286</v>
      </c>
      <c r="B2917" s="332" t="s">
        <v>5287</v>
      </c>
      <c r="C2917" s="332" t="s">
        <v>6</v>
      </c>
      <c r="D2917" s="333">
        <v>58.8</v>
      </c>
    </row>
    <row r="2918" spans="1:4">
      <c r="A2918" s="256" t="s">
        <v>5288</v>
      </c>
      <c r="B2918" s="332" t="s">
        <v>5289</v>
      </c>
      <c r="C2918" s="332" t="s">
        <v>6</v>
      </c>
      <c r="D2918" s="333">
        <v>6.56</v>
      </c>
    </row>
    <row r="2919" spans="1:4">
      <c r="A2919" s="256" t="s">
        <v>5290</v>
      </c>
      <c r="B2919" s="332" t="s">
        <v>5291</v>
      </c>
      <c r="C2919" s="332" t="s">
        <v>6</v>
      </c>
      <c r="D2919" s="333">
        <v>4.82</v>
      </c>
    </row>
    <row r="2920" spans="1:4" ht="22.5">
      <c r="A2920" s="256" t="s">
        <v>5292</v>
      </c>
      <c r="B2920" s="332" t="s">
        <v>5293</v>
      </c>
      <c r="C2920" s="332" t="s">
        <v>6</v>
      </c>
      <c r="D2920" s="333">
        <v>19.739999999999998</v>
      </c>
    </row>
    <row r="2921" spans="1:4" ht="22.5">
      <c r="A2921" s="256" t="s">
        <v>5294</v>
      </c>
      <c r="B2921" s="332" t="s">
        <v>5295</v>
      </c>
      <c r="C2921" s="332" t="s">
        <v>6</v>
      </c>
      <c r="D2921" s="333">
        <v>42.26</v>
      </c>
    </row>
    <row r="2922" spans="1:4" ht="22.5">
      <c r="A2922" s="256" t="s">
        <v>5296</v>
      </c>
      <c r="B2922" s="332" t="s">
        <v>5297</v>
      </c>
      <c r="C2922" s="332" t="s">
        <v>6</v>
      </c>
      <c r="D2922" s="333">
        <v>59.61</v>
      </c>
    </row>
    <row r="2923" spans="1:4" ht="22.5">
      <c r="A2923" s="256" t="s">
        <v>5298</v>
      </c>
      <c r="B2923" s="332" t="s">
        <v>5299</v>
      </c>
      <c r="C2923" s="332" t="s">
        <v>6</v>
      </c>
      <c r="D2923" s="333">
        <v>10.5</v>
      </c>
    </row>
    <row r="2924" spans="1:4" ht="22.5">
      <c r="A2924" s="256" t="s">
        <v>5300</v>
      </c>
      <c r="B2924" s="332" t="s">
        <v>5301</v>
      </c>
      <c r="C2924" s="332" t="s">
        <v>6</v>
      </c>
      <c r="D2924" s="333">
        <v>11.92</v>
      </c>
    </row>
    <row r="2925" spans="1:4" ht="22.5">
      <c r="A2925" s="256" t="s">
        <v>5302</v>
      </c>
      <c r="B2925" s="332" t="s">
        <v>5303</v>
      </c>
      <c r="C2925" s="332" t="s">
        <v>6</v>
      </c>
      <c r="D2925" s="333">
        <v>17.62</v>
      </c>
    </row>
    <row r="2926" spans="1:4">
      <c r="A2926" s="256" t="s">
        <v>5304</v>
      </c>
      <c r="B2926" s="332" t="s">
        <v>5305</v>
      </c>
      <c r="C2926" s="332" t="s">
        <v>6</v>
      </c>
      <c r="D2926" s="333">
        <v>52.71</v>
      </c>
    </row>
    <row r="2927" spans="1:4">
      <c r="A2927" s="256" t="s">
        <v>27044</v>
      </c>
      <c r="B2927" s="332" t="s">
        <v>27045</v>
      </c>
      <c r="C2927" s="332" t="s">
        <v>6</v>
      </c>
      <c r="D2927" s="333">
        <v>980</v>
      </c>
    </row>
    <row r="2928" spans="1:4">
      <c r="A2928" s="256" t="s">
        <v>27046</v>
      </c>
      <c r="B2928" s="332" t="s">
        <v>27047</v>
      </c>
      <c r="C2928" s="332" t="s">
        <v>6</v>
      </c>
      <c r="D2928" s="333">
        <v>2.6</v>
      </c>
    </row>
    <row r="2929" spans="1:4">
      <c r="A2929" s="256" t="s">
        <v>5342</v>
      </c>
      <c r="B2929" s="332" t="s">
        <v>5343</v>
      </c>
      <c r="C2929" s="332" t="s">
        <v>6</v>
      </c>
      <c r="D2929" s="333">
        <v>6.7</v>
      </c>
    </row>
    <row r="2930" spans="1:4">
      <c r="A2930" s="256" t="s">
        <v>27048</v>
      </c>
      <c r="B2930" s="332" t="s">
        <v>27049</v>
      </c>
      <c r="C2930" s="332" t="s">
        <v>6</v>
      </c>
      <c r="D2930" s="333">
        <v>0.7</v>
      </c>
    </row>
    <row r="2931" spans="1:4">
      <c r="A2931" s="256" t="s">
        <v>27050</v>
      </c>
      <c r="B2931" s="332" t="s">
        <v>27051</v>
      </c>
      <c r="C2931" s="332" t="s">
        <v>6</v>
      </c>
      <c r="D2931" s="333">
        <v>9.6</v>
      </c>
    </row>
    <row r="2932" spans="1:4">
      <c r="A2932" s="256" t="s">
        <v>27052</v>
      </c>
      <c r="B2932" s="332" t="s">
        <v>27053</v>
      </c>
      <c r="C2932" s="332" t="s">
        <v>6</v>
      </c>
      <c r="D2932" s="333">
        <v>17.809999999999999</v>
      </c>
    </row>
    <row r="2933" spans="1:4" ht="22.5">
      <c r="A2933" s="256" t="s">
        <v>27054</v>
      </c>
      <c r="B2933" s="332" t="s">
        <v>27055</v>
      </c>
      <c r="C2933" s="332" t="s">
        <v>429</v>
      </c>
      <c r="D2933" s="333">
        <v>13.55</v>
      </c>
    </row>
    <row r="2934" spans="1:4">
      <c r="A2934" s="256" t="s">
        <v>5371</v>
      </c>
      <c r="B2934" s="332" t="s">
        <v>5372</v>
      </c>
      <c r="C2934" s="332" t="s">
        <v>6</v>
      </c>
      <c r="D2934" s="333">
        <v>116594.4</v>
      </c>
    </row>
    <row r="2935" spans="1:4">
      <c r="A2935" s="256" t="s">
        <v>5373</v>
      </c>
      <c r="B2935" s="332" t="s">
        <v>5374</v>
      </c>
      <c r="C2935" s="332" t="s">
        <v>6</v>
      </c>
      <c r="D2935" s="333">
        <v>165904.12</v>
      </c>
    </row>
    <row r="2936" spans="1:4">
      <c r="A2936" s="256" t="s">
        <v>5375</v>
      </c>
      <c r="B2936" s="332" t="s">
        <v>5376</v>
      </c>
      <c r="C2936" s="332" t="s">
        <v>6</v>
      </c>
      <c r="D2936" s="333">
        <v>222743.89</v>
      </c>
    </row>
    <row r="2937" spans="1:4">
      <c r="A2937" s="256" t="s">
        <v>5377</v>
      </c>
      <c r="B2937" s="332" t="s">
        <v>5378</v>
      </c>
      <c r="C2937" s="332" t="s">
        <v>6</v>
      </c>
      <c r="D2937" s="333">
        <v>90117.759999999995</v>
      </c>
    </row>
    <row r="2938" spans="1:4">
      <c r="A2938" s="256" t="s">
        <v>5379</v>
      </c>
      <c r="B2938" s="332" t="s">
        <v>5380</v>
      </c>
      <c r="C2938" s="332" t="s">
        <v>6</v>
      </c>
      <c r="D2938" s="333">
        <v>265252.26</v>
      </c>
    </row>
    <row r="2939" spans="1:4">
      <c r="A2939" s="256" t="s">
        <v>5381</v>
      </c>
      <c r="B2939" s="332" t="s">
        <v>5382</v>
      </c>
      <c r="C2939" s="332" t="s">
        <v>6</v>
      </c>
      <c r="D2939" s="333">
        <v>68742.12</v>
      </c>
    </row>
    <row r="2940" spans="1:4" ht="22.5">
      <c r="A2940" s="256" t="s">
        <v>5472</v>
      </c>
      <c r="B2940" s="332" t="s">
        <v>5473</v>
      </c>
      <c r="C2940" s="332" t="s">
        <v>227</v>
      </c>
      <c r="D2940" s="333">
        <v>0.49</v>
      </c>
    </row>
    <row r="2941" spans="1:4">
      <c r="A2941" s="256" t="s">
        <v>5462</v>
      </c>
      <c r="B2941" s="332" t="s">
        <v>5463</v>
      </c>
      <c r="C2941" s="332" t="s">
        <v>6</v>
      </c>
      <c r="D2941" s="333">
        <v>4.3499999999999996</v>
      </c>
    </row>
    <row r="2942" spans="1:4">
      <c r="A2942" s="256" t="s">
        <v>5464</v>
      </c>
      <c r="B2942" s="332" t="s">
        <v>5465</v>
      </c>
      <c r="C2942" s="332" t="s">
        <v>6</v>
      </c>
      <c r="D2942" s="333">
        <v>23.69</v>
      </c>
    </row>
    <row r="2943" spans="1:4">
      <c r="A2943" s="256" t="s">
        <v>5515</v>
      </c>
      <c r="B2943" s="332" t="s">
        <v>5516</v>
      </c>
      <c r="C2943" s="332" t="s">
        <v>6</v>
      </c>
      <c r="D2943" s="333">
        <v>29.48</v>
      </c>
    </row>
    <row r="2944" spans="1:4">
      <c r="A2944" s="256" t="s">
        <v>5513</v>
      </c>
      <c r="B2944" s="332" t="s">
        <v>5514</v>
      </c>
      <c r="C2944" s="332" t="s">
        <v>6</v>
      </c>
      <c r="D2944" s="333">
        <v>16.77</v>
      </c>
    </row>
    <row r="2945" spans="1:4">
      <c r="A2945" s="256" t="s">
        <v>5519</v>
      </c>
      <c r="B2945" s="332" t="s">
        <v>5520</v>
      </c>
      <c r="C2945" s="332" t="s">
        <v>6</v>
      </c>
      <c r="D2945" s="333">
        <v>1230.52</v>
      </c>
    </row>
    <row r="2946" spans="1:4">
      <c r="A2946" s="256" t="s">
        <v>5517</v>
      </c>
      <c r="B2946" s="332" t="s">
        <v>5518</v>
      </c>
      <c r="C2946" s="332" t="s">
        <v>6</v>
      </c>
      <c r="D2946" s="333">
        <v>524.88</v>
      </c>
    </row>
    <row r="2947" spans="1:4">
      <c r="A2947" s="256" t="s">
        <v>5523</v>
      </c>
      <c r="B2947" s="332" t="s">
        <v>5524</v>
      </c>
      <c r="C2947" s="332" t="s">
        <v>6</v>
      </c>
      <c r="D2947" s="333">
        <v>2488.4</v>
      </c>
    </row>
    <row r="2948" spans="1:4">
      <c r="A2948" s="256" t="s">
        <v>5521</v>
      </c>
      <c r="B2948" s="332" t="s">
        <v>5522</v>
      </c>
      <c r="C2948" s="332" t="s">
        <v>6</v>
      </c>
      <c r="D2948" s="333">
        <v>843.13</v>
      </c>
    </row>
    <row r="2949" spans="1:4">
      <c r="A2949" s="256" t="s">
        <v>5527</v>
      </c>
      <c r="B2949" s="332" t="s">
        <v>5528</v>
      </c>
      <c r="C2949" s="332" t="s">
        <v>6</v>
      </c>
      <c r="D2949" s="333">
        <v>56.43</v>
      </c>
    </row>
    <row r="2950" spans="1:4">
      <c r="A2950" s="256" t="s">
        <v>5525</v>
      </c>
      <c r="B2950" s="332" t="s">
        <v>5526</v>
      </c>
      <c r="C2950" s="332" t="s">
        <v>6</v>
      </c>
      <c r="D2950" s="333">
        <v>15.5</v>
      </c>
    </row>
    <row r="2951" spans="1:4">
      <c r="A2951" s="256" t="s">
        <v>5531</v>
      </c>
      <c r="B2951" s="332" t="s">
        <v>5532</v>
      </c>
      <c r="C2951" s="332" t="s">
        <v>6</v>
      </c>
      <c r="D2951" s="333">
        <v>110.64</v>
      </c>
    </row>
    <row r="2952" spans="1:4">
      <c r="A2952" s="256" t="s">
        <v>5529</v>
      </c>
      <c r="B2952" s="332" t="s">
        <v>5530</v>
      </c>
      <c r="C2952" s="332" t="s">
        <v>6</v>
      </c>
      <c r="D2952" s="333">
        <v>20.010000000000002</v>
      </c>
    </row>
    <row r="2953" spans="1:4">
      <c r="A2953" s="256" t="s">
        <v>5535</v>
      </c>
      <c r="B2953" s="332" t="s">
        <v>5536</v>
      </c>
      <c r="C2953" s="332" t="s">
        <v>6</v>
      </c>
      <c r="D2953" s="333">
        <v>136.69</v>
      </c>
    </row>
    <row r="2954" spans="1:4">
      <c r="A2954" s="256" t="s">
        <v>5533</v>
      </c>
      <c r="B2954" s="332" t="s">
        <v>5534</v>
      </c>
      <c r="C2954" s="332" t="s">
        <v>6</v>
      </c>
      <c r="D2954" s="333">
        <v>38.229999999999997</v>
      </c>
    </row>
    <row r="2955" spans="1:4">
      <c r="A2955" s="256" t="s">
        <v>5539</v>
      </c>
      <c r="B2955" s="332" t="s">
        <v>5540</v>
      </c>
      <c r="C2955" s="332" t="s">
        <v>6</v>
      </c>
      <c r="D2955" s="333">
        <v>152.66999999999999</v>
      </c>
    </row>
    <row r="2956" spans="1:4">
      <c r="A2956" s="256" t="s">
        <v>5537</v>
      </c>
      <c r="B2956" s="332" t="s">
        <v>5538</v>
      </c>
      <c r="C2956" s="332" t="s">
        <v>6</v>
      </c>
      <c r="D2956" s="333">
        <v>47.29</v>
      </c>
    </row>
    <row r="2957" spans="1:4">
      <c r="A2957" s="256" t="s">
        <v>5543</v>
      </c>
      <c r="B2957" s="332" t="s">
        <v>5544</v>
      </c>
      <c r="C2957" s="332" t="s">
        <v>6</v>
      </c>
      <c r="D2957" s="333">
        <v>162.07</v>
      </c>
    </row>
    <row r="2958" spans="1:4">
      <c r="A2958" s="256" t="s">
        <v>5541</v>
      </c>
      <c r="B2958" s="332" t="s">
        <v>5542</v>
      </c>
      <c r="C2958" s="332" t="s">
        <v>6</v>
      </c>
      <c r="D2958" s="333">
        <v>61.15</v>
      </c>
    </row>
    <row r="2959" spans="1:4">
      <c r="A2959" s="256" t="s">
        <v>5547</v>
      </c>
      <c r="B2959" s="332" t="s">
        <v>5548</v>
      </c>
      <c r="C2959" s="332" t="s">
        <v>6</v>
      </c>
      <c r="D2959" s="333">
        <v>196.73</v>
      </c>
    </row>
    <row r="2960" spans="1:4">
      <c r="A2960" s="256" t="s">
        <v>5545</v>
      </c>
      <c r="B2960" s="332" t="s">
        <v>5546</v>
      </c>
      <c r="C2960" s="332" t="s">
        <v>6</v>
      </c>
      <c r="D2960" s="333">
        <v>75.41</v>
      </c>
    </row>
    <row r="2961" spans="1:4">
      <c r="A2961" s="256" t="s">
        <v>5551</v>
      </c>
      <c r="B2961" s="332" t="s">
        <v>5552</v>
      </c>
      <c r="C2961" s="332" t="s">
        <v>6</v>
      </c>
      <c r="D2961" s="333">
        <v>236.1</v>
      </c>
    </row>
    <row r="2962" spans="1:4">
      <c r="A2962" s="256" t="s">
        <v>5549</v>
      </c>
      <c r="B2962" s="332" t="s">
        <v>5550</v>
      </c>
      <c r="C2962" s="332" t="s">
        <v>6</v>
      </c>
      <c r="D2962" s="333">
        <v>117.94</v>
      </c>
    </row>
    <row r="2963" spans="1:4">
      <c r="A2963" s="256" t="s">
        <v>5553</v>
      </c>
      <c r="B2963" s="332" t="s">
        <v>5554</v>
      </c>
      <c r="C2963" s="332" t="s">
        <v>6</v>
      </c>
      <c r="D2963" s="333">
        <v>2.5099999999999998</v>
      </c>
    </row>
    <row r="2964" spans="1:4">
      <c r="A2964" s="256" t="s">
        <v>5557</v>
      </c>
      <c r="B2964" s="332" t="s">
        <v>5558</v>
      </c>
      <c r="C2964" s="332" t="s">
        <v>6</v>
      </c>
      <c r="D2964" s="333">
        <v>308.57</v>
      </c>
    </row>
    <row r="2965" spans="1:4">
      <c r="A2965" s="256" t="s">
        <v>5555</v>
      </c>
      <c r="B2965" s="332" t="s">
        <v>5556</v>
      </c>
      <c r="C2965" s="332" t="s">
        <v>6</v>
      </c>
      <c r="D2965" s="333">
        <v>86.34</v>
      </c>
    </row>
    <row r="2966" spans="1:4">
      <c r="A2966" s="256" t="s">
        <v>5561</v>
      </c>
      <c r="B2966" s="332" t="s">
        <v>5562</v>
      </c>
      <c r="C2966" s="332" t="s">
        <v>6</v>
      </c>
      <c r="D2966" s="333">
        <v>352.09</v>
      </c>
    </row>
    <row r="2967" spans="1:4">
      <c r="A2967" s="256" t="s">
        <v>5559</v>
      </c>
      <c r="B2967" s="332" t="s">
        <v>5560</v>
      </c>
      <c r="C2967" s="332" t="s">
        <v>6</v>
      </c>
      <c r="D2967" s="333">
        <v>148.78</v>
      </c>
    </row>
    <row r="2968" spans="1:4">
      <c r="A2968" s="256" t="s">
        <v>5565</v>
      </c>
      <c r="B2968" s="332" t="s">
        <v>5566</v>
      </c>
      <c r="C2968" s="332" t="s">
        <v>6</v>
      </c>
      <c r="D2968" s="333">
        <v>818.5</v>
      </c>
    </row>
    <row r="2969" spans="1:4">
      <c r="A2969" s="256" t="s">
        <v>5563</v>
      </c>
      <c r="B2969" s="332" t="s">
        <v>5564</v>
      </c>
      <c r="C2969" s="332" t="s">
        <v>6</v>
      </c>
      <c r="D2969" s="333">
        <v>311.39</v>
      </c>
    </row>
    <row r="2970" spans="1:4">
      <c r="A2970" s="256" t="s">
        <v>5569</v>
      </c>
      <c r="B2970" s="332" t="s">
        <v>5570</v>
      </c>
      <c r="C2970" s="332" t="s">
        <v>6</v>
      </c>
      <c r="D2970" s="333">
        <v>22.73</v>
      </c>
    </row>
    <row r="2971" spans="1:4">
      <c r="A2971" s="256" t="s">
        <v>5567</v>
      </c>
      <c r="B2971" s="332" t="s">
        <v>5568</v>
      </c>
      <c r="C2971" s="332" t="s">
        <v>6</v>
      </c>
      <c r="D2971" s="333">
        <v>9.73</v>
      </c>
    </row>
    <row r="2972" spans="1:4">
      <c r="A2972" s="256" t="s">
        <v>5573</v>
      </c>
      <c r="B2972" s="332" t="s">
        <v>5574</v>
      </c>
      <c r="C2972" s="332" t="s">
        <v>6</v>
      </c>
      <c r="D2972" s="333">
        <v>940.53</v>
      </c>
    </row>
    <row r="2973" spans="1:4">
      <c r="A2973" s="256" t="s">
        <v>5571</v>
      </c>
      <c r="B2973" s="332" t="s">
        <v>5572</v>
      </c>
      <c r="C2973" s="332" t="s">
        <v>6</v>
      </c>
      <c r="D2973" s="333">
        <v>361.28</v>
      </c>
    </row>
    <row r="2974" spans="1:4">
      <c r="A2974" s="256" t="s">
        <v>5577</v>
      </c>
      <c r="B2974" s="332" t="s">
        <v>5578</v>
      </c>
      <c r="C2974" s="332" t="s">
        <v>6</v>
      </c>
      <c r="D2974" s="333">
        <v>1122.69</v>
      </c>
    </row>
    <row r="2975" spans="1:4">
      <c r="A2975" s="256" t="s">
        <v>5575</v>
      </c>
      <c r="B2975" s="332" t="s">
        <v>5576</v>
      </c>
      <c r="C2975" s="332" t="s">
        <v>6</v>
      </c>
      <c r="D2975" s="333">
        <v>424.44</v>
      </c>
    </row>
    <row r="2976" spans="1:4">
      <c r="A2976" s="256" t="s">
        <v>5579</v>
      </c>
      <c r="B2976" s="332" t="s">
        <v>5580</v>
      </c>
      <c r="C2976" s="332" t="s">
        <v>6</v>
      </c>
      <c r="D2976" s="333">
        <v>2.64</v>
      </c>
    </row>
    <row r="2977" spans="1:4">
      <c r="A2977" s="256" t="s">
        <v>5581</v>
      </c>
      <c r="B2977" s="332" t="s">
        <v>5582</v>
      </c>
      <c r="C2977" s="332" t="s">
        <v>6</v>
      </c>
      <c r="D2977" s="333">
        <v>3.32</v>
      </c>
    </row>
    <row r="2978" spans="1:4">
      <c r="A2978" s="256" t="s">
        <v>5583</v>
      </c>
      <c r="B2978" s="332" t="s">
        <v>5584</v>
      </c>
      <c r="C2978" s="332" t="s">
        <v>6</v>
      </c>
      <c r="D2978" s="333">
        <v>5.63</v>
      </c>
    </row>
    <row r="2979" spans="1:4">
      <c r="A2979" s="256" t="s">
        <v>5585</v>
      </c>
      <c r="B2979" s="332" t="s">
        <v>5586</v>
      </c>
      <c r="C2979" s="332" t="s">
        <v>6</v>
      </c>
      <c r="D2979" s="333">
        <v>6.79</v>
      </c>
    </row>
    <row r="2980" spans="1:4">
      <c r="A2980" s="256" t="s">
        <v>5587</v>
      </c>
      <c r="B2980" s="332" t="s">
        <v>5588</v>
      </c>
      <c r="C2980" s="332" t="s">
        <v>6</v>
      </c>
      <c r="D2980" s="333">
        <v>13.61</v>
      </c>
    </row>
    <row r="2981" spans="1:4">
      <c r="A2981" s="256" t="s">
        <v>5589</v>
      </c>
      <c r="B2981" s="332" t="s">
        <v>5590</v>
      </c>
      <c r="C2981" s="332" t="s">
        <v>6</v>
      </c>
      <c r="D2981" s="333">
        <v>25.55</v>
      </c>
    </row>
    <row r="2982" spans="1:4">
      <c r="A2982" s="256" t="s">
        <v>5591</v>
      </c>
      <c r="B2982" s="332" t="s">
        <v>5592</v>
      </c>
      <c r="C2982" s="332" t="s">
        <v>6</v>
      </c>
      <c r="D2982" s="333">
        <v>31.35</v>
      </c>
    </row>
    <row r="2983" spans="1:4">
      <c r="A2983" s="256" t="s">
        <v>5593</v>
      </c>
      <c r="B2983" s="332" t="s">
        <v>5594</v>
      </c>
      <c r="C2983" s="332" t="s">
        <v>6</v>
      </c>
      <c r="D2983" s="333">
        <v>36.08</v>
      </c>
    </row>
    <row r="2984" spans="1:4">
      <c r="A2984" s="256" t="s">
        <v>5595</v>
      </c>
      <c r="B2984" s="332" t="s">
        <v>5596</v>
      </c>
      <c r="C2984" s="332" t="s">
        <v>6</v>
      </c>
      <c r="D2984" s="333">
        <v>6.69</v>
      </c>
    </row>
    <row r="2985" spans="1:4">
      <c r="A2985" s="256" t="s">
        <v>5597</v>
      </c>
      <c r="B2985" s="332" t="s">
        <v>5598</v>
      </c>
      <c r="C2985" s="332" t="s">
        <v>6</v>
      </c>
      <c r="D2985" s="333">
        <v>8.99</v>
      </c>
    </row>
    <row r="2986" spans="1:4">
      <c r="A2986" s="256" t="s">
        <v>5599</v>
      </c>
      <c r="B2986" s="332" t="s">
        <v>5600</v>
      </c>
      <c r="C2986" s="332" t="s">
        <v>6</v>
      </c>
      <c r="D2986" s="333">
        <v>17.02</v>
      </c>
    </row>
    <row r="2987" spans="1:4">
      <c r="A2987" s="256" t="s">
        <v>5601</v>
      </c>
      <c r="B2987" s="332" t="s">
        <v>5602</v>
      </c>
      <c r="C2987" s="332" t="s">
        <v>6</v>
      </c>
      <c r="D2987" s="333">
        <v>54.15</v>
      </c>
    </row>
    <row r="2988" spans="1:4">
      <c r="A2988" s="256" t="s">
        <v>5603</v>
      </c>
      <c r="B2988" s="332" t="s">
        <v>5604</v>
      </c>
      <c r="C2988" s="332" t="s">
        <v>6</v>
      </c>
      <c r="D2988" s="333">
        <v>71.010000000000005</v>
      </c>
    </row>
    <row r="2989" spans="1:4">
      <c r="A2989" s="256" t="s">
        <v>5605</v>
      </c>
      <c r="B2989" s="332" t="s">
        <v>5606</v>
      </c>
      <c r="C2989" s="332" t="s">
        <v>6</v>
      </c>
      <c r="D2989" s="333">
        <v>5.03</v>
      </c>
    </row>
    <row r="2990" spans="1:4">
      <c r="A2990" s="256" t="s">
        <v>5607</v>
      </c>
      <c r="B2990" s="332" t="s">
        <v>5608</v>
      </c>
      <c r="C2990" s="332" t="s">
        <v>6</v>
      </c>
      <c r="D2990" s="333">
        <v>1.52</v>
      </c>
    </row>
    <row r="2991" spans="1:4">
      <c r="A2991" s="256" t="s">
        <v>5609</v>
      </c>
      <c r="B2991" s="332" t="s">
        <v>5610</v>
      </c>
      <c r="C2991" s="332" t="s">
        <v>6</v>
      </c>
      <c r="D2991" s="333">
        <v>3.05</v>
      </c>
    </row>
    <row r="2992" spans="1:4">
      <c r="A2992" s="256" t="s">
        <v>5637</v>
      </c>
      <c r="B2992" s="332" t="s">
        <v>5638</v>
      </c>
      <c r="C2992" s="332" t="s">
        <v>6</v>
      </c>
      <c r="D2992" s="333">
        <v>11.51</v>
      </c>
    </row>
    <row r="2993" spans="1:4">
      <c r="A2993" s="256" t="s">
        <v>5639</v>
      </c>
      <c r="B2993" s="332" t="s">
        <v>5640</v>
      </c>
      <c r="C2993" s="332" t="s">
        <v>6</v>
      </c>
      <c r="D2993" s="333">
        <v>39.71</v>
      </c>
    </row>
    <row r="2994" spans="1:4">
      <c r="A2994" s="256" t="s">
        <v>5641</v>
      </c>
      <c r="B2994" s="332" t="s">
        <v>5642</v>
      </c>
      <c r="C2994" s="332" t="s">
        <v>6</v>
      </c>
      <c r="D2994" s="333">
        <v>120.57</v>
      </c>
    </row>
    <row r="2995" spans="1:4">
      <c r="A2995" s="256" t="s">
        <v>27056</v>
      </c>
      <c r="B2995" s="332" t="s">
        <v>27057</v>
      </c>
      <c r="C2995" s="332" t="s">
        <v>6</v>
      </c>
      <c r="D2995" s="333">
        <v>0.7</v>
      </c>
    </row>
    <row r="2996" spans="1:4">
      <c r="A2996" s="256" t="s">
        <v>27058</v>
      </c>
      <c r="B2996" s="332" t="s">
        <v>27059</v>
      </c>
      <c r="C2996" s="332" t="s">
        <v>6</v>
      </c>
      <c r="D2996" s="333">
        <v>1.61</v>
      </c>
    </row>
    <row r="2997" spans="1:4">
      <c r="A2997" s="256" t="s">
        <v>5646</v>
      </c>
      <c r="B2997" s="332" t="s">
        <v>5647</v>
      </c>
      <c r="C2997" s="332" t="s">
        <v>6</v>
      </c>
      <c r="D2997" s="333">
        <v>0.52</v>
      </c>
    </row>
    <row r="2998" spans="1:4">
      <c r="A2998" s="256" t="s">
        <v>5648</v>
      </c>
      <c r="B2998" s="332" t="s">
        <v>5649</v>
      </c>
      <c r="C2998" s="332" t="s">
        <v>6</v>
      </c>
      <c r="D2998" s="333">
        <v>0.96</v>
      </c>
    </row>
    <row r="2999" spans="1:4">
      <c r="A2999" s="256" t="s">
        <v>5650</v>
      </c>
      <c r="B2999" s="332" t="s">
        <v>5651</v>
      </c>
      <c r="C2999" s="332" t="s">
        <v>6</v>
      </c>
      <c r="D2999" s="333">
        <v>1.56</v>
      </c>
    </row>
    <row r="3000" spans="1:4">
      <c r="A3000" s="256" t="s">
        <v>5670</v>
      </c>
      <c r="B3000" s="332" t="s">
        <v>5671</v>
      </c>
      <c r="C3000" s="332" t="s">
        <v>6</v>
      </c>
      <c r="D3000" s="333">
        <v>39.14</v>
      </c>
    </row>
    <row r="3001" spans="1:4">
      <c r="A3001" s="256" t="s">
        <v>5672</v>
      </c>
      <c r="B3001" s="332" t="s">
        <v>5673</v>
      </c>
      <c r="C3001" s="332" t="s">
        <v>6</v>
      </c>
      <c r="D3001" s="333">
        <v>45</v>
      </c>
    </row>
    <row r="3002" spans="1:4">
      <c r="A3002" s="256" t="s">
        <v>5674</v>
      </c>
      <c r="B3002" s="332" t="s">
        <v>5675</v>
      </c>
      <c r="C3002" s="332" t="s">
        <v>6</v>
      </c>
      <c r="D3002" s="333">
        <v>45.37</v>
      </c>
    </row>
    <row r="3003" spans="1:4">
      <c r="A3003" s="256" t="s">
        <v>5676</v>
      </c>
      <c r="B3003" s="332" t="s">
        <v>5677</v>
      </c>
      <c r="C3003" s="332" t="s">
        <v>6</v>
      </c>
      <c r="D3003" s="333">
        <v>117.34</v>
      </c>
    </row>
    <row r="3004" spans="1:4">
      <c r="A3004" s="256" t="s">
        <v>5678</v>
      </c>
      <c r="B3004" s="332" t="s">
        <v>5679</v>
      </c>
      <c r="C3004" s="332" t="s">
        <v>6</v>
      </c>
      <c r="D3004" s="333">
        <v>67.680000000000007</v>
      </c>
    </row>
    <row r="3005" spans="1:4">
      <c r="A3005" s="256" t="s">
        <v>5680</v>
      </c>
      <c r="B3005" s="332" t="s">
        <v>27060</v>
      </c>
      <c r="C3005" s="332" t="s">
        <v>6</v>
      </c>
      <c r="D3005" s="333">
        <v>150</v>
      </c>
    </row>
    <row r="3006" spans="1:4">
      <c r="A3006" s="256" t="s">
        <v>5681</v>
      </c>
      <c r="B3006" s="332" t="s">
        <v>5682</v>
      </c>
      <c r="C3006" s="332" t="s">
        <v>6</v>
      </c>
      <c r="D3006" s="333">
        <v>301.58999999999997</v>
      </c>
    </row>
    <row r="3007" spans="1:4">
      <c r="A3007" s="256" t="s">
        <v>5683</v>
      </c>
      <c r="B3007" s="332" t="s">
        <v>5684</v>
      </c>
      <c r="C3007" s="332" t="s">
        <v>6</v>
      </c>
      <c r="D3007" s="333">
        <v>418.95</v>
      </c>
    </row>
    <row r="3008" spans="1:4">
      <c r="A3008" s="256" t="s">
        <v>5685</v>
      </c>
      <c r="B3008" s="332" t="s">
        <v>5686</v>
      </c>
      <c r="C3008" s="332" t="s">
        <v>6</v>
      </c>
      <c r="D3008" s="333">
        <v>539.30999999999995</v>
      </c>
    </row>
    <row r="3009" spans="1:4">
      <c r="A3009" s="256" t="s">
        <v>5687</v>
      </c>
      <c r="B3009" s="332" t="s">
        <v>5688</v>
      </c>
      <c r="C3009" s="332" t="s">
        <v>6</v>
      </c>
      <c r="D3009" s="333">
        <v>529.73</v>
      </c>
    </row>
    <row r="3010" spans="1:4">
      <c r="A3010" s="256" t="s">
        <v>5689</v>
      </c>
      <c r="B3010" s="332" t="s">
        <v>27061</v>
      </c>
      <c r="C3010" s="332" t="s">
        <v>6</v>
      </c>
      <c r="D3010" s="333">
        <v>558.51</v>
      </c>
    </row>
    <row r="3011" spans="1:4">
      <c r="A3011" s="256" t="s">
        <v>5690</v>
      </c>
      <c r="B3011" s="332" t="s">
        <v>27062</v>
      </c>
      <c r="C3011" s="332" t="s">
        <v>6</v>
      </c>
      <c r="D3011" s="333">
        <v>873.59</v>
      </c>
    </row>
    <row r="3012" spans="1:4">
      <c r="A3012" s="256" t="s">
        <v>27063</v>
      </c>
      <c r="B3012" s="332" t="s">
        <v>27064</v>
      </c>
      <c r="C3012" s="332" t="s">
        <v>6</v>
      </c>
      <c r="D3012" s="333">
        <v>22.9</v>
      </c>
    </row>
    <row r="3013" spans="1:4">
      <c r="A3013" s="256" t="s">
        <v>27065</v>
      </c>
      <c r="B3013" s="332" t="s">
        <v>27066</v>
      </c>
      <c r="C3013" s="332" t="s">
        <v>6</v>
      </c>
      <c r="D3013" s="333">
        <v>3576.58</v>
      </c>
    </row>
    <row r="3014" spans="1:4">
      <c r="A3014" s="256" t="s">
        <v>27067</v>
      </c>
      <c r="B3014" s="332" t="s">
        <v>27068</v>
      </c>
      <c r="C3014" s="332" t="s">
        <v>6</v>
      </c>
      <c r="D3014" s="333">
        <v>3755.41</v>
      </c>
    </row>
    <row r="3015" spans="1:4">
      <c r="A3015" s="256" t="s">
        <v>27069</v>
      </c>
      <c r="B3015" s="332" t="s">
        <v>27070</v>
      </c>
      <c r="C3015" s="332" t="s">
        <v>6</v>
      </c>
      <c r="D3015" s="333">
        <v>844.88</v>
      </c>
    </row>
    <row r="3016" spans="1:4">
      <c r="A3016" s="256" t="s">
        <v>27071</v>
      </c>
      <c r="B3016" s="332" t="s">
        <v>27072</v>
      </c>
      <c r="C3016" s="332" t="s">
        <v>6</v>
      </c>
      <c r="D3016" s="333">
        <v>575.29999999999995</v>
      </c>
    </row>
    <row r="3017" spans="1:4" ht="22.5">
      <c r="A3017" s="256" t="s">
        <v>5784</v>
      </c>
      <c r="B3017" s="332" t="s">
        <v>27073</v>
      </c>
      <c r="C3017" s="332" t="s">
        <v>1465</v>
      </c>
      <c r="D3017" s="333">
        <v>1060.99</v>
      </c>
    </row>
    <row r="3018" spans="1:4">
      <c r="A3018" s="256" t="s">
        <v>5797</v>
      </c>
      <c r="B3018" s="332" t="s">
        <v>5798</v>
      </c>
      <c r="C3018" s="332" t="s">
        <v>1426</v>
      </c>
      <c r="D3018" s="333">
        <v>2.54</v>
      </c>
    </row>
    <row r="3019" spans="1:4">
      <c r="A3019" s="256" t="s">
        <v>5817</v>
      </c>
      <c r="B3019" s="332" t="s">
        <v>5818</v>
      </c>
      <c r="C3019" s="332" t="s">
        <v>6</v>
      </c>
      <c r="D3019" s="333">
        <v>20.91</v>
      </c>
    </row>
    <row r="3020" spans="1:4">
      <c r="A3020" s="256" t="s">
        <v>5833</v>
      </c>
      <c r="B3020" s="332" t="s">
        <v>5834</v>
      </c>
      <c r="C3020" s="332" t="s">
        <v>6</v>
      </c>
      <c r="D3020" s="333">
        <v>56.26</v>
      </c>
    </row>
    <row r="3021" spans="1:4">
      <c r="A3021" s="256" t="s">
        <v>5831</v>
      </c>
      <c r="B3021" s="332" t="s">
        <v>5832</v>
      </c>
      <c r="C3021" s="332" t="s">
        <v>6</v>
      </c>
      <c r="D3021" s="333">
        <v>35.22</v>
      </c>
    </row>
    <row r="3022" spans="1:4">
      <c r="A3022" s="256" t="s">
        <v>5837</v>
      </c>
      <c r="B3022" s="332" t="s">
        <v>5838</v>
      </c>
      <c r="C3022" s="332" t="s">
        <v>6</v>
      </c>
      <c r="D3022" s="333">
        <v>2483.5100000000002</v>
      </c>
    </row>
    <row r="3023" spans="1:4">
      <c r="A3023" s="256" t="s">
        <v>5835</v>
      </c>
      <c r="B3023" s="332" t="s">
        <v>5836</v>
      </c>
      <c r="C3023" s="332" t="s">
        <v>6</v>
      </c>
      <c r="D3023" s="333">
        <v>1202.47</v>
      </c>
    </row>
    <row r="3024" spans="1:4">
      <c r="A3024" s="256" t="s">
        <v>5841</v>
      </c>
      <c r="B3024" s="332" t="s">
        <v>5842</v>
      </c>
      <c r="C3024" s="332" t="s">
        <v>6</v>
      </c>
      <c r="D3024" s="333">
        <v>2762.02</v>
      </c>
    </row>
    <row r="3025" spans="1:4">
      <c r="A3025" s="256" t="s">
        <v>5839</v>
      </c>
      <c r="B3025" s="332" t="s">
        <v>5840</v>
      </c>
      <c r="C3025" s="332" t="s">
        <v>6</v>
      </c>
      <c r="D3025" s="333">
        <v>1404.8</v>
      </c>
    </row>
    <row r="3026" spans="1:4">
      <c r="A3026" s="256" t="s">
        <v>5845</v>
      </c>
      <c r="B3026" s="332" t="s">
        <v>5846</v>
      </c>
      <c r="C3026" s="332" t="s">
        <v>6</v>
      </c>
      <c r="D3026" s="333">
        <v>113.53</v>
      </c>
    </row>
    <row r="3027" spans="1:4">
      <c r="A3027" s="256" t="s">
        <v>5843</v>
      </c>
      <c r="B3027" s="332" t="s">
        <v>5844</v>
      </c>
      <c r="C3027" s="332" t="s">
        <v>6</v>
      </c>
      <c r="D3027" s="333">
        <v>43.22</v>
      </c>
    </row>
    <row r="3028" spans="1:4">
      <c r="A3028" s="256" t="s">
        <v>5849</v>
      </c>
      <c r="B3028" s="332" t="s">
        <v>5850</v>
      </c>
      <c r="C3028" s="332" t="s">
        <v>6</v>
      </c>
      <c r="D3028" s="333">
        <v>136.26</v>
      </c>
    </row>
    <row r="3029" spans="1:4">
      <c r="A3029" s="256" t="s">
        <v>5847</v>
      </c>
      <c r="B3029" s="332" t="s">
        <v>5848</v>
      </c>
      <c r="C3029" s="332" t="s">
        <v>6</v>
      </c>
      <c r="D3029" s="333">
        <v>59.3</v>
      </c>
    </row>
    <row r="3030" spans="1:4">
      <c r="A3030" s="256" t="s">
        <v>5853</v>
      </c>
      <c r="B3030" s="332" t="s">
        <v>5854</v>
      </c>
      <c r="C3030" s="332" t="s">
        <v>6</v>
      </c>
      <c r="D3030" s="333">
        <v>157.63999999999999</v>
      </c>
    </row>
    <row r="3031" spans="1:4">
      <c r="A3031" s="256" t="s">
        <v>5851</v>
      </c>
      <c r="B3031" s="332" t="s">
        <v>5852</v>
      </c>
      <c r="C3031" s="332" t="s">
        <v>6</v>
      </c>
      <c r="D3031" s="333">
        <v>107.25</v>
      </c>
    </row>
    <row r="3032" spans="1:4">
      <c r="A3032" s="256" t="s">
        <v>5857</v>
      </c>
      <c r="B3032" s="332" t="s">
        <v>5858</v>
      </c>
      <c r="C3032" s="332" t="s">
        <v>6</v>
      </c>
      <c r="D3032" s="333">
        <v>160.35</v>
      </c>
    </row>
    <row r="3033" spans="1:4">
      <c r="A3033" s="256" t="s">
        <v>5855</v>
      </c>
      <c r="B3033" s="332" t="s">
        <v>5856</v>
      </c>
      <c r="C3033" s="332" t="s">
        <v>6</v>
      </c>
      <c r="D3033" s="333">
        <v>134.47</v>
      </c>
    </row>
    <row r="3034" spans="1:4">
      <c r="A3034" s="256" t="s">
        <v>5861</v>
      </c>
      <c r="B3034" s="332" t="s">
        <v>5862</v>
      </c>
      <c r="C3034" s="332" t="s">
        <v>6</v>
      </c>
      <c r="D3034" s="333">
        <v>197.35</v>
      </c>
    </row>
    <row r="3035" spans="1:4">
      <c r="A3035" s="256" t="s">
        <v>5859</v>
      </c>
      <c r="B3035" s="332" t="s">
        <v>5860</v>
      </c>
      <c r="C3035" s="332" t="s">
        <v>6</v>
      </c>
      <c r="D3035" s="333">
        <v>143.72</v>
      </c>
    </row>
    <row r="3036" spans="1:4">
      <c r="A3036" s="256" t="s">
        <v>5865</v>
      </c>
      <c r="B3036" s="332" t="s">
        <v>5866</v>
      </c>
      <c r="C3036" s="332" t="s">
        <v>6</v>
      </c>
      <c r="D3036" s="333">
        <v>278.56</v>
      </c>
    </row>
    <row r="3037" spans="1:4">
      <c r="A3037" s="256" t="s">
        <v>5863</v>
      </c>
      <c r="B3037" s="332" t="s">
        <v>5864</v>
      </c>
      <c r="C3037" s="332" t="s">
        <v>6</v>
      </c>
      <c r="D3037" s="333">
        <v>148.85</v>
      </c>
    </row>
    <row r="3038" spans="1:4">
      <c r="A3038" s="256" t="s">
        <v>27074</v>
      </c>
      <c r="B3038" s="332" t="s">
        <v>27075</v>
      </c>
      <c r="C3038" s="332" t="s">
        <v>6</v>
      </c>
      <c r="D3038" s="333">
        <v>54.67</v>
      </c>
    </row>
    <row r="3039" spans="1:4">
      <c r="A3039" s="256" t="s">
        <v>5869</v>
      </c>
      <c r="B3039" s="332" t="s">
        <v>5870</v>
      </c>
      <c r="C3039" s="332" t="s">
        <v>6</v>
      </c>
      <c r="D3039" s="333">
        <v>308.68</v>
      </c>
    </row>
    <row r="3040" spans="1:4">
      <c r="A3040" s="256" t="s">
        <v>5867</v>
      </c>
      <c r="B3040" s="332" t="s">
        <v>5868</v>
      </c>
      <c r="C3040" s="332" t="s">
        <v>6</v>
      </c>
      <c r="D3040" s="333">
        <v>146.69</v>
      </c>
    </row>
    <row r="3041" spans="1:4">
      <c r="A3041" s="256" t="s">
        <v>5873</v>
      </c>
      <c r="B3041" s="332" t="s">
        <v>5874</v>
      </c>
      <c r="C3041" s="332" t="s">
        <v>6</v>
      </c>
      <c r="D3041" s="333">
        <v>21.31</v>
      </c>
    </row>
    <row r="3042" spans="1:4">
      <c r="A3042" s="256" t="s">
        <v>5871</v>
      </c>
      <c r="B3042" s="332" t="s">
        <v>5872</v>
      </c>
      <c r="C3042" s="332" t="s">
        <v>6</v>
      </c>
      <c r="D3042" s="333">
        <v>19.059999999999999</v>
      </c>
    </row>
    <row r="3043" spans="1:4">
      <c r="A3043" s="256" t="s">
        <v>5877</v>
      </c>
      <c r="B3043" s="332" t="s">
        <v>5878</v>
      </c>
      <c r="C3043" s="332" t="s">
        <v>6</v>
      </c>
      <c r="D3043" s="333">
        <v>350.55</v>
      </c>
    </row>
    <row r="3044" spans="1:4">
      <c r="A3044" s="256" t="s">
        <v>5875</v>
      </c>
      <c r="B3044" s="332" t="s">
        <v>5876</v>
      </c>
      <c r="C3044" s="332" t="s">
        <v>6</v>
      </c>
      <c r="D3044" s="333">
        <v>303.95</v>
      </c>
    </row>
    <row r="3045" spans="1:4">
      <c r="A3045" s="256" t="s">
        <v>5881</v>
      </c>
      <c r="B3045" s="332" t="s">
        <v>5882</v>
      </c>
      <c r="C3045" s="332" t="s">
        <v>6</v>
      </c>
      <c r="D3045" s="333">
        <v>999.09</v>
      </c>
    </row>
    <row r="3046" spans="1:4">
      <c r="A3046" s="256" t="s">
        <v>5879</v>
      </c>
      <c r="B3046" s="332" t="s">
        <v>5880</v>
      </c>
      <c r="C3046" s="332" t="s">
        <v>6</v>
      </c>
      <c r="D3046" s="333">
        <v>734.08</v>
      </c>
    </row>
    <row r="3047" spans="1:4">
      <c r="A3047" s="256" t="s">
        <v>5885</v>
      </c>
      <c r="B3047" s="332" t="s">
        <v>5886</v>
      </c>
      <c r="C3047" s="332" t="s">
        <v>6</v>
      </c>
      <c r="D3047" s="333">
        <v>933.98</v>
      </c>
    </row>
    <row r="3048" spans="1:4">
      <c r="A3048" s="256" t="s">
        <v>5883</v>
      </c>
      <c r="B3048" s="332" t="s">
        <v>5884</v>
      </c>
      <c r="C3048" s="332" t="s">
        <v>6</v>
      </c>
      <c r="D3048" s="333">
        <v>1055.73</v>
      </c>
    </row>
    <row r="3049" spans="1:4">
      <c r="A3049" s="256" t="s">
        <v>5889</v>
      </c>
      <c r="B3049" s="332" t="s">
        <v>5890</v>
      </c>
      <c r="C3049" s="332" t="s">
        <v>6</v>
      </c>
      <c r="D3049" s="333">
        <v>21.05</v>
      </c>
    </row>
    <row r="3050" spans="1:4">
      <c r="A3050" s="256" t="s">
        <v>5887</v>
      </c>
      <c r="B3050" s="332" t="s">
        <v>5888</v>
      </c>
      <c r="C3050" s="332" t="s">
        <v>6</v>
      </c>
      <c r="D3050" s="333">
        <v>25.02</v>
      </c>
    </row>
    <row r="3051" spans="1:4">
      <c r="A3051" s="256" t="s">
        <v>5893</v>
      </c>
      <c r="B3051" s="332" t="s">
        <v>5894</v>
      </c>
      <c r="C3051" s="332" t="s">
        <v>6</v>
      </c>
      <c r="D3051" s="333">
        <v>29.69</v>
      </c>
    </row>
    <row r="3052" spans="1:4">
      <c r="A3052" s="256" t="s">
        <v>5891</v>
      </c>
      <c r="B3052" s="332" t="s">
        <v>5892</v>
      </c>
      <c r="C3052" s="332" t="s">
        <v>6</v>
      </c>
      <c r="D3052" s="333">
        <v>25.02</v>
      </c>
    </row>
    <row r="3053" spans="1:4">
      <c r="A3053" s="256" t="s">
        <v>5897</v>
      </c>
      <c r="B3053" s="332" t="s">
        <v>5898</v>
      </c>
      <c r="C3053" s="332" t="s">
        <v>6</v>
      </c>
      <c r="D3053" s="333">
        <v>1115.9000000000001</v>
      </c>
    </row>
    <row r="3054" spans="1:4">
      <c r="A3054" s="256" t="s">
        <v>5895</v>
      </c>
      <c r="B3054" s="332" t="s">
        <v>5896</v>
      </c>
      <c r="C3054" s="332" t="s">
        <v>6</v>
      </c>
      <c r="D3054" s="333">
        <v>918.14</v>
      </c>
    </row>
    <row r="3055" spans="1:4">
      <c r="A3055" s="256" t="s">
        <v>5901</v>
      </c>
      <c r="B3055" s="332" t="s">
        <v>5902</v>
      </c>
      <c r="C3055" s="332" t="s">
        <v>6</v>
      </c>
      <c r="D3055" s="333">
        <v>1236.7</v>
      </c>
    </row>
    <row r="3056" spans="1:4">
      <c r="A3056" s="256" t="s">
        <v>5899</v>
      </c>
      <c r="B3056" s="332" t="s">
        <v>5900</v>
      </c>
      <c r="C3056" s="332" t="s">
        <v>6</v>
      </c>
      <c r="D3056" s="333">
        <v>1088.93</v>
      </c>
    </row>
    <row r="3057" spans="1:4">
      <c r="A3057" s="256" t="s">
        <v>27076</v>
      </c>
      <c r="B3057" s="332" t="s">
        <v>27077</v>
      </c>
      <c r="C3057" s="332" t="s">
        <v>6</v>
      </c>
      <c r="D3057" s="333">
        <v>275.48</v>
      </c>
    </row>
    <row r="3058" spans="1:4">
      <c r="A3058" s="256" t="s">
        <v>5903</v>
      </c>
      <c r="B3058" s="332" t="s">
        <v>5904</v>
      </c>
      <c r="C3058" s="332" t="s">
        <v>6</v>
      </c>
      <c r="D3058" s="333">
        <v>0.67</v>
      </c>
    </row>
    <row r="3059" spans="1:4">
      <c r="A3059" s="256" t="s">
        <v>27078</v>
      </c>
      <c r="B3059" s="332" t="s">
        <v>27079</v>
      </c>
      <c r="C3059" s="332" t="s">
        <v>6</v>
      </c>
      <c r="D3059" s="333">
        <v>0.08</v>
      </c>
    </row>
    <row r="3060" spans="1:4">
      <c r="A3060" s="256" t="s">
        <v>27080</v>
      </c>
      <c r="B3060" s="332" t="s">
        <v>27081</v>
      </c>
      <c r="C3060" s="332" t="s">
        <v>6</v>
      </c>
      <c r="D3060" s="333">
        <v>0.06</v>
      </c>
    </row>
    <row r="3061" spans="1:4">
      <c r="A3061" s="256" t="s">
        <v>5935</v>
      </c>
      <c r="B3061" s="332" t="s">
        <v>5936</v>
      </c>
      <c r="C3061" s="332" t="s">
        <v>6</v>
      </c>
      <c r="D3061" s="333">
        <v>0.79</v>
      </c>
    </row>
    <row r="3062" spans="1:4">
      <c r="A3062" s="256" t="s">
        <v>5939</v>
      </c>
      <c r="B3062" s="332" t="s">
        <v>5940</v>
      </c>
      <c r="C3062" s="332" t="s">
        <v>6</v>
      </c>
      <c r="D3062" s="333">
        <v>0.55000000000000004</v>
      </c>
    </row>
    <row r="3063" spans="1:4">
      <c r="A3063" s="256" t="s">
        <v>5948</v>
      </c>
      <c r="B3063" s="332" t="s">
        <v>5949</v>
      </c>
      <c r="C3063" s="332" t="s">
        <v>1426</v>
      </c>
      <c r="D3063" s="333">
        <v>4.92</v>
      </c>
    </row>
    <row r="3064" spans="1:4">
      <c r="A3064" s="256" t="s">
        <v>27082</v>
      </c>
      <c r="B3064" s="332" t="s">
        <v>27083</v>
      </c>
      <c r="C3064" s="332" t="s">
        <v>6</v>
      </c>
      <c r="D3064" s="333">
        <v>12.85</v>
      </c>
    </row>
    <row r="3065" spans="1:4">
      <c r="A3065" s="256" t="s">
        <v>27084</v>
      </c>
      <c r="B3065" s="332" t="s">
        <v>27085</v>
      </c>
      <c r="C3065" s="332" t="s">
        <v>6</v>
      </c>
      <c r="D3065" s="333">
        <v>1294.6500000000001</v>
      </c>
    </row>
    <row r="3066" spans="1:4">
      <c r="A3066" s="256" t="s">
        <v>27086</v>
      </c>
      <c r="B3066" s="332" t="s">
        <v>27087</v>
      </c>
      <c r="C3066" s="332" t="s">
        <v>6</v>
      </c>
      <c r="D3066" s="333">
        <v>2477.9</v>
      </c>
    </row>
    <row r="3067" spans="1:4">
      <c r="A3067" s="256" t="s">
        <v>27088</v>
      </c>
      <c r="B3067" s="332" t="s">
        <v>27089</v>
      </c>
      <c r="C3067" s="332" t="s">
        <v>6</v>
      </c>
      <c r="D3067" s="333">
        <v>2477.9</v>
      </c>
    </row>
    <row r="3068" spans="1:4">
      <c r="A3068" s="256" t="s">
        <v>27090</v>
      </c>
      <c r="B3068" s="332" t="s">
        <v>27091</v>
      </c>
      <c r="C3068" s="332" t="s">
        <v>6</v>
      </c>
      <c r="D3068" s="333">
        <v>4079.25</v>
      </c>
    </row>
    <row r="3069" spans="1:4">
      <c r="A3069" s="256" t="s">
        <v>27092</v>
      </c>
      <c r="B3069" s="332" t="s">
        <v>27093</v>
      </c>
      <c r="C3069" s="332" t="s">
        <v>6</v>
      </c>
      <c r="D3069" s="333">
        <v>14967</v>
      </c>
    </row>
    <row r="3070" spans="1:4">
      <c r="A3070" s="256" t="s">
        <v>27094</v>
      </c>
      <c r="B3070" s="332" t="s">
        <v>27095</v>
      </c>
      <c r="C3070" s="332" t="s">
        <v>6</v>
      </c>
      <c r="D3070" s="333">
        <v>6175.97</v>
      </c>
    </row>
    <row r="3071" spans="1:4">
      <c r="A3071" s="256" t="s">
        <v>6025</v>
      </c>
      <c r="B3071" s="332" t="s">
        <v>6026</v>
      </c>
      <c r="C3071" s="332" t="s">
        <v>6</v>
      </c>
      <c r="D3071" s="333">
        <v>58.83</v>
      </c>
    </row>
    <row r="3072" spans="1:4">
      <c r="A3072" s="256" t="s">
        <v>27096</v>
      </c>
      <c r="B3072" s="332" t="s">
        <v>27097</v>
      </c>
      <c r="C3072" s="332" t="s">
        <v>6</v>
      </c>
      <c r="D3072" s="333">
        <v>59.13</v>
      </c>
    </row>
    <row r="3073" spans="1:4">
      <c r="A3073" s="256" t="s">
        <v>27098</v>
      </c>
      <c r="B3073" s="332" t="s">
        <v>27099</v>
      </c>
      <c r="C3073" s="332" t="s">
        <v>6</v>
      </c>
      <c r="D3073" s="333">
        <v>359.89</v>
      </c>
    </row>
    <row r="3074" spans="1:4">
      <c r="A3074" s="256" t="s">
        <v>6179</v>
      </c>
      <c r="B3074" s="332" t="s">
        <v>6180</v>
      </c>
      <c r="C3074" s="332" t="s">
        <v>6</v>
      </c>
      <c r="D3074" s="333">
        <v>6.08</v>
      </c>
    </row>
    <row r="3075" spans="1:4" ht="22.5">
      <c r="A3075" s="256" t="s">
        <v>6263</v>
      </c>
      <c r="B3075" s="332" t="s">
        <v>6264</v>
      </c>
      <c r="C3075" s="332" t="s">
        <v>6</v>
      </c>
      <c r="D3075" s="333">
        <v>9758.19</v>
      </c>
    </row>
    <row r="3076" spans="1:4" ht="22.5">
      <c r="A3076" s="256" t="s">
        <v>6265</v>
      </c>
      <c r="B3076" s="332" t="s">
        <v>6266</v>
      </c>
      <c r="C3076" s="332" t="s">
        <v>6</v>
      </c>
      <c r="D3076" s="333">
        <v>14452.34</v>
      </c>
    </row>
    <row r="3077" spans="1:4" ht="22.5">
      <c r="A3077" s="256" t="s">
        <v>6267</v>
      </c>
      <c r="B3077" s="332" t="s">
        <v>6268</v>
      </c>
      <c r="C3077" s="332" t="s">
        <v>6</v>
      </c>
      <c r="D3077" s="333">
        <v>15657.2</v>
      </c>
    </row>
    <row r="3078" spans="1:4">
      <c r="A3078" s="256" t="s">
        <v>27100</v>
      </c>
      <c r="B3078" s="332" t="s">
        <v>27101</v>
      </c>
      <c r="C3078" s="332" t="s">
        <v>6</v>
      </c>
      <c r="D3078" s="333">
        <v>2.84</v>
      </c>
    </row>
    <row r="3079" spans="1:4">
      <c r="A3079" s="256" t="s">
        <v>27102</v>
      </c>
      <c r="B3079" s="332" t="s">
        <v>27103</v>
      </c>
      <c r="C3079" s="332" t="s">
        <v>6</v>
      </c>
      <c r="D3079" s="333">
        <v>2.99</v>
      </c>
    </row>
    <row r="3080" spans="1:4">
      <c r="A3080" s="256" t="s">
        <v>27104</v>
      </c>
      <c r="B3080" s="332" t="s">
        <v>27105</v>
      </c>
      <c r="C3080" s="332" t="s">
        <v>6</v>
      </c>
      <c r="D3080" s="333">
        <v>28.27</v>
      </c>
    </row>
    <row r="3081" spans="1:4">
      <c r="A3081" s="256" t="s">
        <v>27106</v>
      </c>
      <c r="B3081" s="332" t="s">
        <v>27107</v>
      </c>
      <c r="C3081" s="332" t="s">
        <v>6</v>
      </c>
      <c r="D3081" s="333">
        <v>6.3</v>
      </c>
    </row>
    <row r="3082" spans="1:4">
      <c r="A3082" s="256" t="s">
        <v>27108</v>
      </c>
      <c r="B3082" s="332" t="s">
        <v>27109</v>
      </c>
      <c r="C3082" s="332" t="s">
        <v>6</v>
      </c>
      <c r="D3082" s="333">
        <v>7.29</v>
      </c>
    </row>
    <row r="3083" spans="1:4">
      <c r="A3083" s="256" t="s">
        <v>6271</v>
      </c>
      <c r="B3083" s="332" t="s">
        <v>6272</v>
      </c>
      <c r="C3083" s="332" t="s">
        <v>1426</v>
      </c>
      <c r="D3083" s="333">
        <v>3.23</v>
      </c>
    </row>
    <row r="3084" spans="1:4">
      <c r="A3084" s="256" t="s">
        <v>27110</v>
      </c>
      <c r="B3084" s="332" t="s">
        <v>27111</v>
      </c>
      <c r="C3084" s="332" t="s">
        <v>6</v>
      </c>
      <c r="D3084" s="333">
        <v>12.9</v>
      </c>
    </row>
    <row r="3085" spans="1:4">
      <c r="A3085" s="256" t="s">
        <v>27112</v>
      </c>
      <c r="B3085" s="332" t="s">
        <v>27113</v>
      </c>
      <c r="C3085" s="332" t="s">
        <v>6</v>
      </c>
      <c r="D3085" s="333">
        <v>12.9</v>
      </c>
    </row>
    <row r="3086" spans="1:4">
      <c r="A3086" s="256" t="s">
        <v>27114</v>
      </c>
      <c r="B3086" s="332" t="s">
        <v>27115</v>
      </c>
      <c r="C3086" s="332" t="s">
        <v>6</v>
      </c>
      <c r="D3086" s="333">
        <v>61.71</v>
      </c>
    </row>
    <row r="3087" spans="1:4">
      <c r="A3087" s="256" t="s">
        <v>6279</v>
      </c>
      <c r="B3087" s="332" t="s">
        <v>6280</v>
      </c>
      <c r="C3087" s="332" t="s">
        <v>6</v>
      </c>
      <c r="D3087" s="333">
        <v>5.43</v>
      </c>
    </row>
    <row r="3088" spans="1:4">
      <c r="A3088" s="256" t="s">
        <v>6283</v>
      </c>
      <c r="B3088" s="332" t="s">
        <v>6284</v>
      </c>
      <c r="C3088" s="332" t="s">
        <v>6</v>
      </c>
      <c r="D3088" s="333">
        <v>2.58</v>
      </c>
    </row>
    <row r="3089" spans="1:4">
      <c r="A3089" s="256" t="s">
        <v>6287</v>
      </c>
      <c r="B3089" s="332" t="s">
        <v>6288</v>
      </c>
      <c r="C3089" s="332" t="s">
        <v>6</v>
      </c>
      <c r="D3089" s="333">
        <v>2.31</v>
      </c>
    </row>
    <row r="3090" spans="1:4">
      <c r="A3090" s="256" t="s">
        <v>27116</v>
      </c>
      <c r="B3090" s="332" t="s">
        <v>27117</v>
      </c>
      <c r="C3090" s="332" t="s">
        <v>6</v>
      </c>
      <c r="D3090" s="333">
        <v>29.21</v>
      </c>
    </row>
    <row r="3091" spans="1:4">
      <c r="A3091" s="256" t="s">
        <v>6316</v>
      </c>
      <c r="B3091" s="332" t="s">
        <v>6317</v>
      </c>
      <c r="C3091" s="332" t="s">
        <v>6</v>
      </c>
      <c r="D3091" s="333">
        <v>0.86</v>
      </c>
    </row>
    <row r="3092" spans="1:4">
      <c r="A3092" s="256" t="s">
        <v>27118</v>
      </c>
      <c r="B3092" s="332" t="s">
        <v>27119</v>
      </c>
      <c r="C3092" s="332" t="s">
        <v>6</v>
      </c>
      <c r="D3092" s="333">
        <v>282.11</v>
      </c>
    </row>
    <row r="3093" spans="1:4">
      <c r="A3093" s="256" t="s">
        <v>27120</v>
      </c>
      <c r="B3093" s="332" t="s">
        <v>27121</v>
      </c>
      <c r="C3093" s="332" t="s">
        <v>6</v>
      </c>
      <c r="D3093" s="333">
        <v>3.38</v>
      </c>
    </row>
    <row r="3094" spans="1:4">
      <c r="A3094" s="256" t="s">
        <v>27122</v>
      </c>
      <c r="B3094" s="332" t="s">
        <v>27123</v>
      </c>
      <c r="C3094" s="332" t="s">
        <v>6</v>
      </c>
      <c r="D3094" s="333">
        <v>3.42</v>
      </c>
    </row>
    <row r="3095" spans="1:4">
      <c r="A3095" s="256" t="s">
        <v>27124</v>
      </c>
      <c r="B3095" s="332" t="s">
        <v>27125</v>
      </c>
      <c r="C3095" s="332" t="s">
        <v>6</v>
      </c>
      <c r="D3095" s="333">
        <v>0.99</v>
      </c>
    </row>
    <row r="3096" spans="1:4">
      <c r="A3096" s="256" t="s">
        <v>27126</v>
      </c>
      <c r="B3096" s="332" t="s">
        <v>27127</v>
      </c>
      <c r="C3096" s="332" t="s">
        <v>6</v>
      </c>
      <c r="D3096" s="333">
        <v>0.56000000000000005</v>
      </c>
    </row>
    <row r="3097" spans="1:4">
      <c r="A3097" s="256" t="s">
        <v>6183</v>
      </c>
      <c r="B3097" s="332" t="s">
        <v>6184</v>
      </c>
      <c r="C3097" s="332" t="s">
        <v>6</v>
      </c>
      <c r="D3097" s="333">
        <v>253.89</v>
      </c>
    </row>
    <row r="3098" spans="1:4">
      <c r="A3098" s="256" t="s">
        <v>6185</v>
      </c>
      <c r="B3098" s="332" t="s">
        <v>6186</v>
      </c>
      <c r="C3098" s="332" t="s">
        <v>6</v>
      </c>
      <c r="D3098" s="333">
        <v>35.270000000000003</v>
      </c>
    </row>
    <row r="3099" spans="1:4">
      <c r="A3099" s="256" t="s">
        <v>6412</v>
      </c>
      <c r="B3099" s="332" t="s">
        <v>6413</v>
      </c>
      <c r="C3099" s="332" t="s">
        <v>41</v>
      </c>
      <c r="D3099" s="333">
        <v>18.079999999999998</v>
      </c>
    </row>
    <row r="3100" spans="1:4">
      <c r="A3100" s="256" t="s">
        <v>6414</v>
      </c>
      <c r="B3100" s="332" t="s">
        <v>6415</v>
      </c>
      <c r="C3100" s="332" t="s">
        <v>41</v>
      </c>
      <c r="D3100" s="333">
        <v>156.63</v>
      </c>
    </row>
    <row r="3101" spans="1:4">
      <c r="A3101" s="256" t="s">
        <v>6416</v>
      </c>
      <c r="B3101" s="332" t="s">
        <v>6417</v>
      </c>
      <c r="C3101" s="332" t="s">
        <v>41</v>
      </c>
      <c r="D3101" s="333">
        <v>197.65</v>
      </c>
    </row>
    <row r="3102" spans="1:4">
      <c r="A3102" s="256" t="s">
        <v>6418</v>
      </c>
      <c r="B3102" s="332" t="s">
        <v>6419</v>
      </c>
      <c r="C3102" s="332" t="s">
        <v>41</v>
      </c>
      <c r="D3102" s="333">
        <v>26.74</v>
      </c>
    </row>
    <row r="3103" spans="1:4">
      <c r="A3103" s="256" t="s">
        <v>6420</v>
      </c>
      <c r="B3103" s="332" t="s">
        <v>6421</v>
      </c>
      <c r="C3103" s="332" t="s">
        <v>41</v>
      </c>
      <c r="D3103" s="333">
        <v>228.86</v>
      </c>
    </row>
    <row r="3104" spans="1:4">
      <c r="A3104" s="256" t="s">
        <v>6422</v>
      </c>
      <c r="B3104" s="332" t="s">
        <v>6423</v>
      </c>
      <c r="C3104" s="332" t="s">
        <v>41</v>
      </c>
      <c r="D3104" s="333">
        <v>3.92</v>
      </c>
    </row>
    <row r="3105" spans="1:4">
      <c r="A3105" s="256" t="s">
        <v>6424</v>
      </c>
      <c r="B3105" s="332" t="s">
        <v>6425</v>
      </c>
      <c r="C3105" s="332" t="s">
        <v>41</v>
      </c>
      <c r="D3105" s="333">
        <v>278.54000000000002</v>
      </c>
    </row>
    <row r="3106" spans="1:4">
      <c r="A3106" s="256" t="s">
        <v>6426</v>
      </c>
      <c r="B3106" s="332" t="s">
        <v>6427</v>
      </c>
      <c r="C3106" s="332" t="s">
        <v>41</v>
      </c>
      <c r="D3106" s="333">
        <v>36.4</v>
      </c>
    </row>
    <row r="3107" spans="1:4">
      <c r="A3107" s="256" t="s">
        <v>6428</v>
      </c>
      <c r="B3107" s="332" t="s">
        <v>6429</v>
      </c>
      <c r="C3107" s="332" t="s">
        <v>41</v>
      </c>
      <c r="D3107" s="333">
        <v>46.74</v>
      </c>
    </row>
    <row r="3108" spans="1:4">
      <c r="A3108" s="256" t="s">
        <v>6430</v>
      </c>
      <c r="B3108" s="332" t="s">
        <v>6431</v>
      </c>
      <c r="C3108" s="332" t="s">
        <v>41</v>
      </c>
      <c r="D3108" s="333">
        <v>9.39</v>
      </c>
    </row>
    <row r="3109" spans="1:4">
      <c r="A3109" s="256" t="s">
        <v>6432</v>
      </c>
      <c r="B3109" s="332" t="s">
        <v>6433</v>
      </c>
      <c r="C3109" s="332" t="s">
        <v>41</v>
      </c>
      <c r="D3109" s="333">
        <v>66.91</v>
      </c>
    </row>
    <row r="3110" spans="1:4">
      <c r="A3110" s="256" t="s">
        <v>6434</v>
      </c>
      <c r="B3110" s="332" t="s">
        <v>6435</v>
      </c>
      <c r="C3110" s="332" t="s">
        <v>41</v>
      </c>
      <c r="D3110" s="333">
        <v>12.21</v>
      </c>
    </row>
    <row r="3111" spans="1:4">
      <c r="A3111" s="256" t="s">
        <v>6436</v>
      </c>
      <c r="B3111" s="332" t="s">
        <v>6437</v>
      </c>
      <c r="C3111" s="332" t="s">
        <v>41</v>
      </c>
      <c r="D3111" s="333">
        <v>96.01</v>
      </c>
    </row>
    <row r="3112" spans="1:4">
      <c r="A3112" s="256" t="s">
        <v>6438</v>
      </c>
      <c r="B3112" s="332" t="s">
        <v>6439</v>
      </c>
      <c r="C3112" s="332" t="s">
        <v>41</v>
      </c>
      <c r="D3112" s="333">
        <v>122.32</v>
      </c>
    </row>
    <row r="3113" spans="1:4">
      <c r="A3113" s="256" t="s">
        <v>6440</v>
      </c>
      <c r="B3113" s="332" t="s">
        <v>6441</v>
      </c>
      <c r="C3113" s="332" t="s">
        <v>41</v>
      </c>
      <c r="D3113" s="333">
        <v>1.71</v>
      </c>
    </row>
    <row r="3114" spans="1:4">
      <c r="A3114" s="256" t="s">
        <v>6442</v>
      </c>
      <c r="B3114" s="332" t="s">
        <v>6443</v>
      </c>
      <c r="C3114" s="332" t="s">
        <v>41</v>
      </c>
      <c r="D3114" s="333">
        <v>2.39</v>
      </c>
    </row>
    <row r="3115" spans="1:4">
      <c r="A3115" s="256" t="s">
        <v>6444</v>
      </c>
      <c r="B3115" s="332" t="s">
        <v>6445</v>
      </c>
      <c r="C3115" s="332" t="s">
        <v>41</v>
      </c>
      <c r="D3115" s="333">
        <v>3.58</v>
      </c>
    </row>
    <row r="3116" spans="1:4">
      <c r="A3116" s="256" t="s">
        <v>6446</v>
      </c>
      <c r="B3116" s="332" t="s">
        <v>6447</v>
      </c>
      <c r="C3116" s="332" t="s">
        <v>41</v>
      </c>
      <c r="D3116" s="333">
        <v>17.37</v>
      </c>
    </row>
    <row r="3117" spans="1:4">
      <c r="A3117" s="256" t="s">
        <v>6448</v>
      </c>
      <c r="B3117" s="332" t="s">
        <v>6449</v>
      </c>
      <c r="C3117" s="332" t="s">
        <v>41</v>
      </c>
      <c r="D3117" s="333">
        <v>27.15</v>
      </c>
    </row>
    <row r="3118" spans="1:4">
      <c r="A3118" s="256" t="s">
        <v>6450</v>
      </c>
      <c r="B3118" s="332" t="s">
        <v>6451</v>
      </c>
      <c r="C3118" s="332" t="s">
        <v>41</v>
      </c>
      <c r="D3118" s="333">
        <v>4.6500000000000004</v>
      </c>
    </row>
    <row r="3119" spans="1:4">
      <c r="A3119" s="256" t="s">
        <v>6452</v>
      </c>
      <c r="B3119" s="332" t="s">
        <v>6453</v>
      </c>
      <c r="C3119" s="332" t="s">
        <v>41</v>
      </c>
      <c r="D3119" s="333">
        <v>40.340000000000003</v>
      </c>
    </row>
    <row r="3120" spans="1:4">
      <c r="A3120" s="256" t="s">
        <v>6454</v>
      </c>
      <c r="B3120" s="332" t="s">
        <v>6455</v>
      </c>
      <c r="C3120" s="332" t="s">
        <v>41</v>
      </c>
      <c r="D3120" s="333">
        <v>57.46</v>
      </c>
    </row>
    <row r="3121" spans="1:4">
      <c r="A3121" s="256" t="s">
        <v>6456</v>
      </c>
      <c r="B3121" s="332" t="s">
        <v>6457</v>
      </c>
      <c r="C3121" s="332" t="s">
        <v>41</v>
      </c>
      <c r="D3121" s="333">
        <v>10.32</v>
      </c>
    </row>
    <row r="3122" spans="1:4">
      <c r="A3122" s="256" t="s">
        <v>6458</v>
      </c>
      <c r="B3122" s="332" t="s">
        <v>6459</v>
      </c>
      <c r="C3122" s="332" t="s">
        <v>41</v>
      </c>
      <c r="D3122" s="333">
        <v>146.16999999999999</v>
      </c>
    </row>
    <row r="3123" spans="1:4">
      <c r="A3123" s="256" t="s">
        <v>6460</v>
      </c>
      <c r="B3123" s="332" t="s">
        <v>6461</v>
      </c>
      <c r="C3123" s="332" t="s">
        <v>41</v>
      </c>
      <c r="D3123" s="333">
        <v>201.28</v>
      </c>
    </row>
    <row r="3124" spans="1:4">
      <c r="A3124" s="256" t="s">
        <v>27128</v>
      </c>
      <c r="B3124" s="332" t="s">
        <v>27129</v>
      </c>
      <c r="C3124" s="332" t="s">
        <v>41</v>
      </c>
      <c r="D3124" s="333">
        <v>12.69</v>
      </c>
    </row>
    <row r="3125" spans="1:4">
      <c r="A3125" s="256" t="s">
        <v>27130</v>
      </c>
      <c r="B3125" s="332" t="s">
        <v>27131</v>
      </c>
      <c r="C3125" s="332" t="s">
        <v>41</v>
      </c>
      <c r="D3125" s="333">
        <v>0.64</v>
      </c>
    </row>
    <row r="3126" spans="1:4">
      <c r="A3126" s="256" t="s">
        <v>6497</v>
      </c>
      <c r="B3126" s="332" t="s">
        <v>6498</v>
      </c>
      <c r="C3126" s="332" t="s">
        <v>41</v>
      </c>
      <c r="D3126" s="333">
        <v>1.57</v>
      </c>
    </row>
    <row r="3127" spans="1:4">
      <c r="A3127" s="256" t="s">
        <v>6499</v>
      </c>
      <c r="B3127" s="332" t="s">
        <v>6500</v>
      </c>
      <c r="C3127" s="332" t="s">
        <v>41</v>
      </c>
      <c r="D3127" s="333">
        <v>11.68</v>
      </c>
    </row>
    <row r="3128" spans="1:4">
      <c r="A3128" s="256" t="s">
        <v>6501</v>
      </c>
      <c r="B3128" s="332" t="s">
        <v>6502</v>
      </c>
      <c r="C3128" s="332" t="s">
        <v>41</v>
      </c>
      <c r="D3128" s="333">
        <v>13.9</v>
      </c>
    </row>
    <row r="3129" spans="1:4">
      <c r="A3129" s="256" t="s">
        <v>6503</v>
      </c>
      <c r="B3129" s="332" t="s">
        <v>6504</v>
      </c>
      <c r="C3129" s="332" t="s">
        <v>41</v>
      </c>
      <c r="D3129" s="333">
        <v>2.0099999999999998</v>
      </c>
    </row>
    <row r="3130" spans="1:4">
      <c r="A3130" s="256" t="s">
        <v>6505</v>
      </c>
      <c r="B3130" s="332" t="s">
        <v>6506</v>
      </c>
      <c r="C3130" s="332" t="s">
        <v>41</v>
      </c>
      <c r="D3130" s="333">
        <v>17.989999999999998</v>
      </c>
    </row>
    <row r="3131" spans="1:4">
      <c r="A3131" s="256" t="s">
        <v>6507</v>
      </c>
      <c r="B3131" s="332" t="s">
        <v>6508</v>
      </c>
      <c r="C3131" s="332" t="s">
        <v>41</v>
      </c>
      <c r="D3131" s="333">
        <v>22.98</v>
      </c>
    </row>
    <row r="3132" spans="1:4">
      <c r="A3132" s="256" t="s">
        <v>6509</v>
      </c>
      <c r="B3132" s="332" t="s">
        <v>6510</v>
      </c>
      <c r="C3132" s="332" t="s">
        <v>41</v>
      </c>
      <c r="D3132" s="333">
        <v>2.99</v>
      </c>
    </row>
    <row r="3133" spans="1:4">
      <c r="A3133" s="256" t="s">
        <v>6511</v>
      </c>
      <c r="B3133" s="332" t="s">
        <v>6512</v>
      </c>
      <c r="C3133" s="332" t="s">
        <v>41</v>
      </c>
      <c r="D3133" s="333">
        <v>38.35</v>
      </c>
    </row>
    <row r="3134" spans="1:4">
      <c r="A3134" s="256" t="s">
        <v>6513</v>
      </c>
      <c r="B3134" s="332" t="s">
        <v>6514</v>
      </c>
      <c r="C3134" s="332" t="s">
        <v>41</v>
      </c>
      <c r="D3134" s="333">
        <v>3.65</v>
      </c>
    </row>
    <row r="3135" spans="1:4">
      <c r="A3135" s="256" t="s">
        <v>6515</v>
      </c>
      <c r="B3135" s="332" t="s">
        <v>6516</v>
      </c>
      <c r="C3135" s="332" t="s">
        <v>41</v>
      </c>
      <c r="D3135" s="333">
        <v>5.04</v>
      </c>
    </row>
    <row r="3136" spans="1:4">
      <c r="A3136" s="256" t="s">
        <v>6517</v>
      </c>
      <c r="B3136" s="332" t="s">
        <v>6518</v>
      </c>
      <c r="C3136" s="332" t="s">
        <v>41</v>
      </c>
      <c r="D3136" s="333">
        <v>7.02</v>
      </c>
    </row>
    <row r="3137" spans="1:4">
      <c r="A3137" s="256" t="s">
        <v>6519</v>
      </c>
      <c r="B3137" s="332" t="s">
        <v>6520</v>
      </c>
      <c r="C3137" s="332" t="s">
        <v>41</v>
      </c>
      <c r="D3137" s="333">
        <v>10.01</v>
      </c>
    </row>
    <row r="3138" spans="1:4">
      <c r="A3138" s="256" t="s">
        <v>6523</v>
      </c>
      <c r="B3138" s="332" t="s">
        <v>6524</v>
      </c>
      <c r="C3138" s="332" t="s">
        <v>41</v>
      </c>
      <c r="D3138" s="333">
        <v>2.0699999999999998</v>
      </c>
    </row>
    <row r="3139" spans="1:4">
      <c r="A3139" s="256" t="s">
        <v>6525</v>
      </c>
      <c r="B3139" s="332" t="s">
        <v>6526</v>
      </c>
      <c r="C3139" s="332" t="s">
        <v>41</v>
      </c>
      <c r="D3139" s="333">
        <v>2.89</v>
      </c>
    </row>
    <row r="3140" spans="1:4">
      <c r="A3140" s="256" t="s">
        <v>6527</v>
      </c>
      <c r="B3140" s="332" t="s">
        <v>6528</v>
      </c>
      <c r="C3140" s="332" t="s">
        <v>41</v>
      </c>
      <c r="D3140" s="333">
        <v>4.43</v>
      </c>
    </row>
    <row r="3141" spans="1:4">
      <c r="A3141" s="256" t="s">
        <v>6529</v>
      </c>
      <c r="B3141" s="332" t="s">
        <v>6530</v>
      </c>
      <c r="C3141" s="332" t="s">
        <v>41</v>
      </c>
      <c r="D3141" s="333">
        <v>6.99</v>
      </c>
    </row>
    <row r="3142" spans="1:4">
      <c r="A3142" s="256" t="s">
        <v>6531</v>
      </c>
      <c r="B3142" s="332" t="s">
        <v>6532</v>
      </c>
      <c r="C3142" s="332" t="s">
        <v>41</v>
      </c>
      <c r="D3142" s="333">
        <v>3.27</v>
      </c>
    </row>
    <row r="3143" spans="1:4">
      <c r="A3143" s="256" t="s">
        <v>6533</v>
      </c>
      <c r="B3143" s="332" t="s">
        <v>6534</v>
      </c>
      <c r="C3143" s="332" t="s">
        <v>41</v>
      </c>
      <c r="D3143" s="333">
        <v>4.04</v>
      </c>
    </row>
    <row r="3144" spans="1:4">
      <c r="A3144" s="256" t="s">
        <v>6535</v>
      </c>
      <c r="B3144" s="332" t="s">
        <v>6536</v>
      </c>
      <c r="C3144" s="332" t="s">
        <v>41</v>
      </c>
      <c r="D3144" s="333">
        <v>6.82</v>
      </c>
    </row>
    <row r="3145" spans="1:4">
      <c r="A3145" s="256" t="s">
        <v>6537</v>
      </c>
      <c r="B3145" s="332" t="s">
        <v>6538</v>
      </c>
      <c r="C3145" s="332" t="s">
        <v>41</v>
      </c>
      <c r="D3145" s="333">
        <v>10.24</v>
      </c>
    </row>
    <row r="3146" spans="1:4">
      <c r="A3146" s="256" t="s">
        <v>6539</v>
      </c>
      <c r="B3146" s="332" t="s">
        <v>6540</v>
      </c>
      <c r="C3146" s="332" t="s">
        <v>41</v>
      </c>
      <c r="D3146" s="333">
        <v>13.94</v>
      </c>
    </row>
    <row r="3147" spans="1:4">
      <c r="A3147" s="256" t="s">
        <v>6541</v>
      </c>
      <c r="B3147" s="332" t="s">
        <v>6542</v>
      </c>
      <c r="C3147" s="332" t="s">
        <v>41</v>
      </c>
      <c r="D3147" s="333">
        <v>19.559999999999999</v>
      </c>
    </row>
    <row r="3148" spans="1:4">
      <c r="A3148" s="256" t="s">
        <v>6543</v>
      </c>
      <c r="B3148" s="332" t="s">
        <v>6544</v>
      </c>
      <c r="C3148" s="332" t="s">
        <v>41</v>
      </c>
      <c r="D3148" s="333">
        <v>4.47</v>
      </c>
    </row>
    <row r="3149" spans="1:4">
      <c r="A3149" s="256" t="s">
        <v>122</v>
      </c>
      <c r="B3149" s="332" t="s">
        <v>6545</v>
      </c>
      <c r="C3149" s="332" t="s">
        <v>41</v>
      </c>
      <c r="D3149" s="333">
        <v>38.86</v>
      </c>
    </row>
    <row r="3150" spans="1:4">
      <c r="A3150" s="256" t="s">
        <v>6546</v>
      </c>
      <c r="B3150" s="332" t="s">
        <v>6547</v>
      </c>
      <c r="C3150" s="332" t="s">
        <v>41</v>
      </c>
      <c r="D3150" s="333">
        <v>6.45</v>
      </c>
    </row>
    <row r="3151" spans="1:4">
      <c r="A3151" s="256" t="s">
        <v>6548</v>
      </c>
      <c r="B3151" s="332" t="s">
        <v>6549</v>
      </c>
      <c r="C3151" s="332" t="s">
        <v>41</v>
      </c>
      <c r="D3151" s="333">
        <v>9.26</v>
      </c>
    </row>
    <row r="3152" spans="1:4">
      <c r="A3152" s="256" t="s">
        <v>128</v>
      </c>
      <c r="B3152" s="332" t="s">
        <v>6550</v>
      </c>
      <c r="C3152" s="332" t="s">
        <v>41</v>
      </c>
      <c r="D3152" s="333">
        <v>13.48</v>
      </c>
    </row>
    <row r="3153" spans="1:4">
      <c r="A3153" s="256" t="s">
        <v>6551</v>
      </c>
      <c r="B3153" s="332" t="s">
        <v>6552</v>
      </c>
      <c r="C3153" s="332" t="s">
        <v>41</v>
      </c>
      <c r="D3153" s="333">
        <v>18.54</v>
      </c>
    </row>
    <row r="3154" spans="1:4">
      <c r="A3154" s="256" t="s">
        <v>125</v>
      </c>
      <c r="B3154" s="332" t="s">
        <v>6553</v>
      </c>
      <c r="C3154" s="332" t="s">
        <v>41</v>
      </c>
      <c r="D3154" s="333">
        <v>26.11</v>
      </c>
    </row>
    <row r="3155" spans="1:4">
      <c r="A3155" s="256" t="s">
        <v>6554</v>
      </c>
      <c r="B3155" s="332" t="s">
        <v>6555</v>
      </c>
      <c r="C3155" s="332" t="s">
        <v>41</v>
      </c>
      <c r="D3155" s="333">
        <v>33.14</v>
      </c>
    </row>
    <row r="3156" spans="1:4">
      <c r="A3156" s="256" t="s">
        <v>58</v>
      </c>
      <c r="B3156" s="332" t="s">
        <v>6556</v>
      </c>
      <c r="C3156" s="332" t="s">
        <v>41</v>
      </c>
      <c r="D3156" s="333">
        <v>6.12</v>
      </c>
    </row>
    <row r="3157" spans="1:4">
      <c r="A3157" s="256" t="s">
        <v>100</v>
      </c>
      <c r="B3157" s="332" t="s">
        <v>6557</v>
      </c>
      <c r="C3157" s="332" t="s">
        <v>41</v>
      </c>
      <c r="D3157" s="333">
        <v>7.09</v>
      </c>
    </row>
    <row r="3158" spans="1:4">
      <c r="A3158" s="256" t="s">
        <v>6558</v>
      </c>
      <c r="B3158" s="332" t="s">
        <v>6559</v>
      </c>
      <c r="C3158" s="332" t="s">
        <v>41</v>
      </c>
      <c r="D3158" s="333">
        <v>14.61</v>
      </c>
    </row>
    <row r="3159" spans="1:4">
      <c r="A3159" s="256" t="s">
        <v>6560</v>
      </c>
      <c r="B3159" s="332" t="s">
        <v>6561</v>
      </c>
      <c r="C3159" s="332" t="s">
        <v>41</v>
      </c>
      <c r="D3159" s="333">
        <v>17.72</v>
      </c>
    </row>
    <row r="3160" spans="1:4">
      <c r="A3160" s="256" t="s">
        <v>6562</v>
      </c>
      <c r="B3160" s="332" t="s">
        <v>6563</v>
      </c>
      <c r="C3160" s="332" t="s">
        <v>41</v>
      </c>
      <c r="D3160" s="333">
        <v>20.64</v>
      </c>
    </row>
    <row r="3161" spans="1:4">
      <c r="A3161" s="256" t="s">
        <v>6564</v>
      </c>
      <c r="B3161" s="332" t="s">
        <v>6565</v>
      </c>
      <c r="C3161" s="332" t="s">
        <v>41</v>
      </c>
      <c r="D3161" s="333">
        <v>26.54</v>
      </c>
    </row>
    <row r="3162" spans="1:4">
      <c r="A3162" s="256" t="s">
        <v>6566</v>
      </c>
      <c r="B3162" s="332" t="s">
        <v>6567</v>
      </c>
      <c r="C3162" s="332" t="s">
        <v>41</v>
      </c>
      <c r="D3162" s="333">
        <v>41.29</v>
      </c>
    </row>
    <row r="3163" spans="1:4">
      <c r="A3163" s="256" t="s">
        <v>6568</v>
      </c>
      <c r="B3163" s="332" t="s">
        <v>6569</v>
      </c>
      <c r="C3163" s="332" t="s">
        <v>41</v>
      </c>
      <c r="D3163" s="333">
        <v>9.24</v>
      </c>
    </row>
    <row r="3164" spans="1:4">
      <c r="A3164" s="256" t="s">
        <v>6570</v>
      </c>
      <c r="B3164" s="332" t="s">
        <v>6571</v>
      </c>
      <c r="C3164" s="332" t="s">
        <v>41</v>
      </c>
      <c r="D3164" s="333">
        <v>11.7</v>
      </c>
    </row>
    <row r="3165" spans="1:4">
      <c r="A3165" s="256" t="s">
        <v>6572</v>
      </c>
      <c r="B3165" s="332" t="s">
        <v>6573</v>
      </c>
      <c r="C3165" s="332" t="s">
        <v>41</v>
      </c>
      <c r="D3165" s="333">
        <v>17.72</v>
      </c>
    </row>
    <row r="3166" spans="1:4">
      <c r="A3166" s="256" t="s">
        <v>6574</v>
      </c>
      <c r="B3166" s="332" t="s">
        <v>6575</v>
      </c>
      <c r="C3166" s="332" t="s">
        <v>41</v>
      </c>
      <c r="D3166" s="333">
        <v>20.64</v>
      </c>
    </row>
    <row r="3167" spans="1:4">
      <c r="A3167" s="256" t="s">
        <v>6576</v>
      </c>
      <c r="B3167" s="332" t="s">
        <v>6577</v>
      </c>
      <c r="C3167" s="332" t="s">
        <v>41</v>
      </c>
      <c r="D3167" s="333">
        <v>8.9600000000000009</v>
      </c>
    </row>
    <row r="3168" spans="1:4">
      <c r="A3168" s="256" t="s">
        <v>6578</v>
      </c>
      <c r="B3168" s="332" t="s">
        <v>6579</v>
      </c>
      <c r="C3168" s="332" t="s">
        <v>41</v>
      </c>
      <c r="D3168" s="333">
        <v>10.57</v>
      </c>
    </row>
    <row r="3169" spans="1:4">
      <c r="A3169" s="256" t="s">
        <v>6580</v>
      </c>
      <c r="B3169" s="332" t="s">
        <v>6581</v>
      </c>
      <c r="C3169" s="332" t="s">
        <v>41</v>
      </c>
      <c r="D3169" s="333">
        <v>13.79</v>
      </c>
    </row>
    <row r="3170" spans="1:4">
      <c r="A3170" s="256" t="s">
        <v>6582</v>
      </c>
      <c r="B3170" s="332" t="s">
        <v>6583</v>
      </c>
      <c r="C3170" s="332" t="s">
        <v>41</v>
      </c>
      <c r="D3170" s="333">
        <v>16.97</v>
      </c>
    </row>
    <row r="3171" spans="1:4">
      <c r="A3171" s="256" t="s">
        <v>6598</v>
      </c>
      <c r="B3171" s="332" t="s">
        <v>6599</v>
      </c>
      <c r="C3171" s="332" t="s">
        <v>41</v>
      </c>
      <c r="D3171" s="333">
        <v>5.81</v>
      </c>
    </row>
    <row r="3172" spans="1:4">
      <c r="A3172" s="256" t="s">
        <v>6600</v>
      </c>
      <c r="B3172" s="332" t="s">
        <v>6601</v>
      </c>
      <c r="C3172" s="332" t="s">
        <v>41</v>
      </c>
      <c r="D3172" s="333">
        <v>1.84</v>
      </c>
    </row>
    <row r="3173" spans="1:4">
      <c r="A3173" s="256" t="s">
        <v>6602</v>
      </c>
      <c r="B3173" s="332" t="s">
        <v>6603</v>
      </c>
      <c r="C3173" s="332" t="s">
        <v>1426</v>
      </c>
      <c r="D3173" s="333">
        <v>8.92</v>
      </c>
    </row>
    <row r="3174" spans="1:4" ht="22.5">
      <c r="A3174" s="256" t="s">
        <v>6604</v>
      </c>
      <c r="B3174" s="332" t="s">
        <v>6605</v>
      </c>
      <c r="C3174" s="332" t="s">
        <v>41</v>
      </c>
      <c r="D3174" s="333">
        <v>3.88</v>
      </c>
    </row>
    <row r="3175" spans="1:4">
      <c r="A3175" s="256" t="s">
        <v>6664</v>
      </c>
      <c r="B3175" s="332" t="s">
        <v>6665</v>
      </c>
      <c r="C3175" s="332" t="s">
        <v>41</v>
      </c>
      <c r="D3175" s="333">
        <v>2.1</v>
      </c>
    </row>
    <row r="3176" spans="1:4">
      <c r="A3176" s="256" t="s">
        <v>6666</v>
      </c>
      <c r="B3176" s="332" t="s">
        <v>6667</v>
      </c>
      <c r="C3176" s="332" t="s">
        <v>41</v>
      </c>
      <c r="D3176" s="333">
        <v>37.46</v>
      </c>
    </row>
    <row r="3177" spans="1:4">
      <c r="A3177" s="256" t="s">
        <v>6668</v>
      </c>
      <c r="B3177" s="332" t="s">
        <v>6669</v>
      </c>
      <c r="C3177" s="332" t="s">
        <v>41</v>
      </c>
      <c r="D3177" s="333">
        <v>22.8</v>
      </c>
    </row>
    <row r="3178" spans="1:4">
      <c r="A3178" s="256" t="s">
        <v>6670</v>
      </c>
      <c r="B3178" s="332" t="s">
        <v>6671</v>
      </c>
      <c r="C3178" s="332" t="s">
        <v>41</v>
      </c>
      <c r="D3178" s="333">
        <v>2.57</v>
      </c>
    </row>
    <row r="3179" spans="1:4">
      <c r="A3179" s="256" t="s">
        <v>6672</v>
      </c>
      <c r="B3179" s="332" t="s">
        <v>6673</v>
      </c>
      <c r="C3179" s="332" t="s">
        <v>41</v>
      </c>
      <c r="D3179" s="333">
        <v>12.69</v>
      </c>
    </row>
    <row r="3180" spans="1:4">
      <c r="A3180" s="256" t="s">
        <v>6674</v>
      </c>
      <c r="B3180" s="332" t="s">
        <v>6675</v>
      </c>
      <c r="C3180" s="332" t="s">
        <v>41</v>
      </c>
      <c r="D3180" s="333">
        <v>158.38999999999999</v>
      </c>
    </row>
    <row r="3181" spans="1:4">
      <c r="A3181" s="256" t="s">
        <v>6676</v>
      </c>
      <c r="B3181" s="332" t="s">
        <v>6677</v>
      </c>
      <c r="C3181" s="332" t="s">
        <v>41</v>
      </c>
      <c r="D3181" s="333">
        <v>197.11</v>
      </c>
    </row>
    <row r="3182" spans="1:4">
      <c r="A3182" s="256" t="s">
        <v>6678</v>
      </c>
      <c r="B3182" s="332" t="s">
        <v>6679</v>
      </c>
      <c r="C3182" s="332" t="s">
        <v>41</v>
      </c>
      <c r="D3182" s="333">
        <v>20.13</v>
      </c>
    </row>
    <row r="3183" spans="1:4">
      <c r="A3183" s="256" t="s">
        <v>6680</v>
      </c>
      <c r="B3183" s="332" t="s">
        <v>6681</v>
      </c>
      <c r="C3183" s="332" t="s">
        <v>41</v>
      </c>
      <c r="D3183" s="333">
        <v>236.69</v>
      </c>
    </row>
    <row r="3184" spans="1:4">
      <c r="A3184" s="256" t="s">
        <v>6682</v>
      </c>
      <c r="B3184" s="332" t="s">
        <v>6683</v>
      </c>
      <c r="C3184" s="332" t="s">
        <v>41</v>
      </c>
      <c r="D3184" s="333">
        <v>3.73</v>
      </c>
    </row>
    <row r="3185" spans="1:4">
      <c r="A3185" s="256" t="s">
        <v>6684</v>
      </c>
      <c r="B3185" s="332" t="s">
        <v>6685</v>
      </c>
      <c r="C3185" s="332" t="s">
        <v>41</v>
      </c>
      <c r="D3185" s="333">
        <v>312.51</v>
      </c>
    </row>
    <row r="3186" spans="1:4">
      <c r="A3186" s="256" t="s">
        <v>6686</v>
      </c>
      <c r="B3186" s="332" t="s">
        <v>6687</v>
      </c>
      <c r="C3186" s="332" t="s">
        <v>41</v>
      </c>
      <c r="D3186" s="333">
        <v>31.05</v>
      </c>
    </row>
    <row r="3187" spans="1:4">
      <c r="A3187" s="256" t="s">
        <v>6688</v>
      </c>
      <c r="B3187" s="332" t="s">
        <v>6689</v>
      </c>
      <c r="C3187" s="332" t="s">
        <v>41</v>
      </c>
      <c r="D3187" s="333">
        <v>43.96</v>
      </c>
    </row>
    <row r="3188" spans="1:4">
      <c r="A3188" s="256" t="s">
        <v>6690</v>
      </c>
      <c r="B3188" s="332" t="s">
        <v>6691</v>
      </c>
      <c r="C3188" s="332" t="s">
        <v>41</v>
      </c>
      <c r="D3188" s="333">
        <v>5.72</v>
      </c>
    </row>
    <row r="3189" spans="1:4">
      <c r="A3189" s="256" t="s">
        <v>6692</v>
      </c>
      <c r="B3189" s="332" t="s">
        <v>6693</v>
      </c>
      <c r="C3189" s="332" t="s">
        <v>41</v>
      </c>
      <c r="D3189" s="333">
        <v>67.66</v>
      </c>
    </row>
    <row r="3190" spans="1:4">
      <c r="A3190" s="256" t="s">
        <v>6694</v>
      </c>
      <c r="B3190" s="332" t="s">
        <v>6695</v>
      </c>
      <c r="C3190" s="332" t="s">
        <v>41</v>
      </c>
      <c r="D3190" s="333">
        <v>7.69</v>
      </c>
    </row>
    <row r="3191" spans="1:4">
      <c r="A3191" s="256" t="s">
        <v>6696</v>
      </c>
      <c r="B3191" s="332" t="s">
        <v>6697</v>
      </c>
      <c r="C3191" s="332" t="s">
        <v>41</v>
      </c>
      <c r="D3191" s="333">
        <v>90.42</v>
      </c>
    </row>
    <row r="3192" spans="1:4">
      <c r="A3192" s="256" t="s">
        <v>6698</v>
      </c>
      <c r="B3192" s="332" t="s">
        <v>6699</v>
      </c>
      <c r="C3192" s="332" t="s">
        <v>41</v>
      </c>
      <c r="D3192" s="333">
        <v>114.88</v>
      </c>
    </row>
    <row r="3193" spans="1:4">
      <c r="A3193" s="256" t="s">
        <v>6700</v>
      </c>
      <c r="B3193" s="332" t="s">
        <v>6701</v>
      </c>
      <c r="C3193" s="332" t="s">
        <v>41</v>
      </c>
      <c r="D3193" s="333">
        <v>7</v>
      </c>
    </row>
    <row r="3194" spans="1:4">
      <c r="A3194" s="256" t="s">
        <v>6702</v>
      </c>
      <c r="B3194" s="332" t="s">
        <v>6703</v>
      </c>
      <c r="C3194" s="332" t="s">
        <v>41</v>
      </c>
      <c r="D3194" s="333">
        <v>11.3</v>
      </c>
    </row>
    <row r="3195" spans="1:4">
      <c r="A3195" s="256" t="s">
        <v>6704</v>
      </c>
      <c r="B3195" s="332" t="s">
        <v>6705</v>
      </c>
      <c r="C3195" s="332" t="s">
        <v>41</v>
      </c>
      <c r="D3195" s="333">
        <v>15.3</v>
      </c>
    </row>
    <row r="3196" spans="1:4">
      <c r="A3196" s="256" t="s">
        <v>6706</v>
      </c>
      <c r="B3196" s="332" t="s">
        <v>6707</v>
      </c>
      <c r="C3196" s="332" t="s">
        <v>41</v>
      </c>
      <c r="D3196" s="333">
        <v>32.270000000000003</v>
      </c>
    </row>
    <row r="3197" spans="1:4">
      <c r="A3197" s="256" t="s">
        <v>6708</v>
      </c>
      <c r="B3197" s="332" t="s">
        <v>6709</v>
      </c>
      <c r="C3197" s="332" t="s">
        <v>41</v>
      </c>
      <c r="D3197" s="333">
        <v>13.47</v>
      </c>
    </row>
    <row r="3198" spans="1:4">
      <c r="A3198" s="256" t="s">
        <v>6710</v>
      </c>
      <c r="B3198" s="332" t="s">
        <v>6711</v>
      </c>
      <c r="C3198" s="332" t="s">
        <v>41</v>
      </c>
      <c r="D3198" s="333">
        <v>18.27</v>
      </c>
    </row>
    <row r="3199" spans="1:4">
      <c r="A3199" s="256" t="s">
        <v>6712</v>
      </c>
      <c r="B3199" s="332" t="s">
        <v>6713</v>
      </c>
      <c r="C3199" s="332" t="s">
        <v>41</v>
      </c>
      <c r="D3199" s="333">
        <v>26.9</v>
      </c>
    </row>
    <row r="3200" spans="1:4">
      <c r="A3200" s="256" t="s">
        <v>6714</v>
      </c>
      <c r="B3200" s="332" t="s">
        <v>6715</v>
      </c>
      <c r="C3200" s="332" t="s">
        <v>41</v>
      </c>
      <c r="D3200" s="333">
        <v>39.5</v>
      </c>
    </row>
    <row r="3201" spans="1:4">
      <c r="A3201" s="256" t="s">
        <v>6716</v>
      </c>
      <c r="B3201" s="332" t="s">
        <v>6717</v>
      </c>
      <c r="C3201" s="332" t="s">
        <v>41</v>
      </c>
      <c r="D3201" s="333">
        <v>4.05</v>
      </c>
    </row>
    <row r="3202" spans="1:4">
      <c r="A3202" s="256" t="s">
        <v>6718</v>
      </c>
      <c r="B3202" s="332" t="s">
        <v>6719</v>
      </c>
      <c r="C3202" s="332" t="s">
        <v>41</v>
      </c>
      <c r="D3202" s="333">
        <v>16.62</v>
      </c>
    </row>
    <row r="3203" spans="1:4">
      <c r="A3203" s="256" t="s">
        <v>6720</v>
      </c>
      <c r="B3203" s="332" t="s">
        <v>6721</v>
      </c>
      <c r="C3203" s="332" t="s">
        <v>41</v>
      </c>
      <c r="D3203" s="333">
        <v>17.61</v>
      </c>
    </row>
    <row r="3204" spans="1:4">
      <c r="A3204" s="256" t="s">
        <v>6722</v>
      </c>
      <c r="B3204" s="332" t="s">
        <v>6723</v>
      </c>
      <c r="C3204" s="332" t="s">
        <v>41</v>
      </c>
      <c r="D3204" s="333">
        <v>24.42</v>
      </c>
    </row>
    <row r="3205" spans="1:4">
      <c r="A3205" s="256" t="s">
        <v>6724</v>
      </c>
      <c r="B3205" s="332" t="s">
        <v>6725</v>
      </c>
      <c r="C3205" s="332" t="s">
        <v>41</v>
      </c>
      <c r="D3205" s="333">
        <v>50.62</v>
      </c>
    </row>
    <row r="3206" spans="1:4">
      <c r="A3206" s="256" t="s">
        <v>6726</v>
      </c>
      <c r="B3206" s="332" t="s">
        <v>6727</v>
      </c>
      <c r="C3206" s="332" t="s">
        <v>41</v>
      </c>
      <c r="D3206" s="333">
        <v>19.95</v>
      </c>
    </row>
    <row r="3207" spans="1:4">
      <c r="A3207" s="256" t="s">
        <v>6728</v>
      </c>
      <c r="B3207" s="332" t="s">
        <v>6729</v>
      </c>
      <c r="C3207" s="332" t="s">
        <v>41</v>
      </c>
      <c r="D3207" s="333">
        <v>27.53</v>
      </c>
    </row>
    <row r="3208" spans="1:4">
      <c r="A3208" s="256" t="s">
        <v>6730</v>
      </c>
      <c r="B3208" s="332" t="s">
        <v>6731</v>
      </c>
      <c r="C3208" s="332" t="s">
        <v>41</v>
      </c>
      <c r="D3208" s="333">
        <v>29.74</v>
      </c>
    </row>
    <row r="3209" spans="1:4">
      <c r="A3209" s="256" t="s">
        <v>6732</v>
      </c>
      <c r="B3209" s="332" t="s">
        <v>6733</v>
      </c>
      <c r="C3209" s="332" t="s">
        <v>41</v>
      </c>
      <c r="D3209" s="333">
        <v>61.82</v>
      </c>
    </row>
    <row r="3210" spans="1:4">
      <c r="A3210" s="256" t="s">
        <v>6734</v>
      </c>
      <c r="B3210" s="332" t="s">
        <v>6735</v>
      </c>
      <c r="C3210" s="332" t="s">
        <v>41</v>
      </c>
      <c r="D3210" s="333">
        <v>4.67</v>
      </c>
    </row>
    <row r="3211" spans="1:4">
      <c r="A3211" s="256" t="s">
        <v>6736</v>
      </c>
      <c r="B3211" s="332" t="s">
        <v>6737</v>
      </c>
      <c r="C3211" s="332" t="s">
        <v>41</v>
      </c>
      <c r="D3211" s="333">
        <v>6.89</v>
      </c>
    </row>
    <row r="3212" spans="1:4">
      <c r="A3212" s="256" t="s">
        <v>6738</v>
      </c>
      <c r="B3212" s="332" t="s">
        <v>6739</v>
      </c>
      <c r="C3212" s="332" t="s">
        <v>41</v>
      </c>
      <c r="D3212" s="333">
        <v>7.38</v>
      </c>
    </row>
    <row r="3213" spans="1:4">
      <c r="A3213" s="256" t="s">
        <v>6740</v>
      </c>
      <c r="B3213" s="332" t="s">
        <v>6741</v>
      </c>
      <c r="C3213" s="332" t="s">
        <v>41</v>
      </c>
      <c r="D3213" s="333">
        <v>6.19</v>
      </c>
    </row>
    <row r="3214" spans="1:4">
      <c r="A3214" s="256" t="s">
        <v>6742</v>
      </c>
      <c r="B3214" s="332" t="s">
        <v>6743</v>
      </c>
      <c r="C3214" s="332" t="s">
        <v>41</v>
      </c>
      <c r="D3214" s="333">
        <v>7.62</v>
      </c>
    </row>
    <row r="3215" spans="1:4">
      <c r="A3215" s="256" t="s">
        <v>6744</v>
      </c>
      <c r="B3215" s="332" t="s">
        <v>6745</v>
      </c>
      <c r="C3215" s="332" t="s">
        <v>41</v>
      </c>
      <c r="D3215" s="333">
        <v>9.23</v>
      </c>
    </row>
    <row r="3216" spans="1:4">
      <c r="A3216" s="256" t="s">
        <v>6746</v>
      </c>
      <c r="B3216" s="332" t="s">
        <v>6747</v>
      </c>
      <c r="C3216" s="332" t="s">
        <v>41</v>
      </c>
      <c r="D3216" s="333">
        <v>4.51</v>
      </c>
    </row>
    <row r="3217" spans="1:4">
      <c r="A3217" s="256" t="s">
        <v>6748</v>
      </c>
      <c r="B3217" s="332" t="s">
        <v>6749</v>
      </c>
      <c r="C3217" s="332" t="s">
        <v>41</v>
      </c>
      <c r="D3217" s="333">
        <v>7.46</v>
      </c>
    </row>
    <row r="3218" spans="1:4">
      <c r="A3218" s="256" t="s">
        <v>6750</v>
      </c>
      <c r="B3218" s="332" t="s">
        <v>6751</v>
      </c>
      <c r="C3218" s="332" t="s">
        <v>41</v>
      </c>
      <c r="D3218" s="333">
        <v>9.86</v>
      </c>
    </row>
    <row r="3219" spans="1:4">
      <c r="A3219" s="256" t="s">
        <v>6752</v>
      </c>
      <c r="B3219" s="332" t="s">
        <v>6753</v>
      </c>
      <c r="C3219" s="332" t="s">
        <v>41</v>
      </c>
      <c r="D3219" s="333">
        <v>12.17</v>
      </c>
    </row>
    <row r="3220" spans="1:4">
      <c r="A3220" s="256" t="s">
        <v>6754</v>
      </c>
      <c r="B3220" s="332" t="s">
        <v>6755</v>
      </c>
      <c r="C3220" s="332" t="s">
        <v>41</v>
      </c>
      <c r="D3220" s="333">
        <v>5.47</v>
      </c>
    </row>
    <row r="3221" spans="1:4">
      <c r="A3221" s="256" t="s">
        <v>6756</v>
      </c>
      <c r="B3221" s="332" t="s">
        <v>6757</v>
      </c>
      <c r="C3221" s="332" t="s">
        <v>41</v>
      </c>
      <c r="D3221" s="333">
        <v>9.2899999999999991</v>
      </c>
    </row>
    <row r="3222" spans="1:4">
      <c r="A3222" s="256" t="s">
        <v>6758</v>
      </c>
      <c r="B3222" s="332" t="s">
        <v>6759</v>
      </c>
      <c r="C3222" s="332" t="s">
        <v>41</v>
      </c>
      <c r="D3222" s="333">
        <v>12.36</v>
      </c>
    </row>
    <row r="3223" spans="1:4">
      <c r="A3223" s="256" t="s">
        <v>6760</v>
      </c>
      <c r="B3223" s="332" t="s">
        <v>6761</v>
      </c>
      <c r="C3223" s="332" t="s">
        <v>41</v>
      </c>
      <c r="D3223" s="333">
        <v>26.95</v>
      </c>
    </row>
    <row r="3224" spans="1:4">
      <c r="A3224" s="256" t="s">
        <v>27132</v>
      </c>
      <c r="B3224" s="332" t="s">
        <v>27133</v>
      </c>
      <c r="C3224" s="332" t="s">
        <v>6</v>
      </c>
      <c r="D3224" s="333">
        <v>98</v>
      </c>
    </row>
    <row r="3225" spans="1:4">
      <c r="A3225" s="256" t="s">
        <v>27134</v>
      </c>
      <c r="B3225" s="332" t="s">
        <v>27135</v>
      </c>
      <c r="C3225" s="332" t="s">
        <v>41</v>
      </c>
      <c r="D3225" s="333">
        <v>3.89</v>
      </c>
    </row>
    <row r="3226" spans="1:4">
      <c r="A3226" s="256" t="s">
        <v>6887</v>
      </c>
      <c r="B3226" s="332" t="s">
        <v>6888</v>
      </c>
      <c r="C3226" s="332" t="s">
        <v>6</v>
      </c>
      <c r="D3226" s="333">
        <v>1000.16</v>
      </c>
    </row>
    <row r="3227" spans="1:4">
      <c r="A3227" s="256" t="s">
        <v>6889</v>
      </c>
      <c r="B3227" s="332" t="s">
        <v>6890</v>
      </c>
      <c r="C3227" s="332" t="s">
        <v>6</v>
      </c>
      <c r="D3227" s="333">
        <v>324.36</v>
      </c>
    </row>
    <row r="3228" spans="1:4">
      <c r="A3228" s="256" t="s">
        <v>6891</v>
      </c>
      <c r="B3228" s="332" t="s">
        <v>6892</v>
      </c>
      <c r="C3228" s="332" t="s">
        <v>6</v>
      </c>
      <c r="D3228" s="333">
        <v>2132.2800000000002</v>
      </c>
    </row>
    <row r="3229" spans="1:4">
      <c r="A3229" s="256" t="s">
        <v>6895</v>
      </c>
      <c r="B3229" s="332" t="s">
        <v>6896</v>
      </c>
      <c r="C3229" s="332" t="s">
        <v>6</v>
      </c>
      <c r="D3229" s="333">
        <v>428.25</v>
      </c>
    </row>
    <row r="3230" spans="1:4" ht="45">
      <c r="A3230" s="256" t="s">
        <v>27136</v>
      </c>
      <c r="B3230" s="332" t="s">
        <v>27137</v>
      </c>
      <c r="C3230" s="332" t="s">
        <v>6</v>
      </c>
      <c r="D3230" s="333">
        <v>102900</v>
      </c>
    </row>
    <row r="3231" spans="1:4" ht="45">
      <c r="A3231" s="256" t="s">
        <v>27138</v>
      </c>
      <c r="B3231" s="332" t="s">
        <v>27139</v>
      </c>
      <c r="C3231" s="332" t="s">
        <v>6</v>
      </c>
      <c r="D3231" s="333">
        <v>185508.28</v>
      </c>
    </row>
    <row r="3232" spans="1:4" ht="33.75">
      <c r="A3232" s="256" t="s">
        <v>27140</v>
      </c>
      <c r="B3232" s="332" t="s">
        <v>27141</v>
      </c>
      <c r="C3232" s="332" t="s">
        <v>6</v>
      </c>
      <c r="D3232" s="333">
        <v>151200</v>
      </c>
    </row>
    <row r="3233" spans="1:4" ht="33.75">
      <c r="A3233" s="256" t="s">
        <v>27142</v>
      </c>
      <c r="B3233" s="332" t="s">
        <v>27143</v>
      </c>
      <c r="C3233" s="332" t="s">
        <v>6</v>
      </c>
      <c r="D3233" s="333">
        <v>197200</v>
      </c>
    </row>
    <row r="3234" spans="1:4">
      <c r="A3234" s="256" t="s">
        <v>6913</v>
      </c>
      <c r="B3234" s="332" t="s">
        <v>6914</v>
      </c>
      <c r="C3234" s="332" t="s">
        <v>6</v>
      </c>
      <c r="D3234" s="333">
        <v>2.93</v>
      </c>
    </row>
    <row r="3235" spans="1:4">
      <c r="A3235" s="256" t="s">
        <v>6915</v>
      </c>
      <c r="B3235" s="332" t="s">
        <v>6916</v>
      </c>
      <c r="C3235" s="332" t="s">
        <v>6</v>
      </c>
      <c r="D3235" s="333">
        <v>1.75</v>
      </c>
    </row>
    <row r="3236" spans="1:4">
      <c r="A3236" s="256" t="s">
        <v>6919</v>
      </c>
      <c r="B3236" s="332" t="s">
        <v>6920</v>
      </c>
      <c r="C3236" s="332" t="s">
        <v>6</v>
      </c>
      <c r="D3236" s="333">
        <v>3.47</v>
      </c>
    </row>
    <row r="3237" spans="1:4">
      <c r="A3237" s="256" t="s">
        <v>6921</v>
      </c>
      <c r="B3237" s="332" t="s">
        <v>6922</v>
      </c>
      <c r="C3237" s="332" t="s">
        <v>6</v>
      </c>
      <c r="D3237" s="333">
        <v>209.1</v>
      </c>
    </row>
    <row r="3238" spans="1:4">
      <c r="A3238" s="256" t="s">
        <v>6923</v>
      </c>
      <c r="B3238" s="332" t="s">
        <v>6924</v>
      </c>
      <c r="C3238" s="332" t="s">
        <v>6</v>
      </c>
      <c r="D3238" s="333">
        <v>385</v>
      </c>
    </row>
    <row r="3239" spans="1:4">
      <c r="A3239" s="256" t="s">
        <v>27144</v>
      </c>
      <c r="B3239" s="332" t="s">
        <v>27145</v>
      </c>
      <c r="C3239" s="332" t="s">
        <v>6</v>
      </c>
      <c r="D3239" s="333">
        <v>261</v>
      </c>
    </row>
    <row r="3240" spans="1:4">
      <c r="A3240" s="256" t="s">
        <v>6928</v>
      </c>
      <c r="B3240" s="332" t="s">
        <v>5114</v>
      </c>
      <c r="C3240" s="332" t="s">
        <v>6</v>
      </c>
      <c r="D3240" s="333">
        <v>22.14</v>
      </c>
    </row>
    <row r="3241" spans="1:4">
      <c r="A3241" s="256" t="s">
        <v>27146</v>
      </c>
      <c r="B3241" s="332" t="s">
        <v>27147</v>
      </c>
      <c r="C3241" s="332" t="s">
        <v>6</v>
      </c>
      <c r="D3241" s="333">
        <v>63</v>
      </c>
    </row>
    <row r="3242" spans="1:4" ht="22.5">
      <c r="A3242" s="256" t="s">
        <v>6931</v>
      </c>
      <c r="B3242" s="332" t="s">
        <v>6932</v>
      </c>
      <c r="C3242" s="332" t="s">
        <v>6</v>
      </c>
      <c r="D3242" s="333">
        <v>76.27</v>
      </c>
    </row>
    <row r="3243" spans="1:4">
      <c r="A3243" s="256" t="s">
        <v>27148</v>
      </c>
      <c r="B3243" s="332" t="s">
        <v>27149</v>
      </c>
      <c r="C3243" s="332" t="s">
        <v>6</v>
      </c>
      <c r="D3243" s="333">
        <v>21.97</v>
      </c>
    </row>
    <row r="3244" spans="1:4">
      <c r="A3244" s="256" t="s">
        <v>6901</v>
      </c>
      <c r="B3244" s="332" t="s">
        <v>6902</v>
      </c>
      <c r="C3244" s="332" t="s">
        <v>6</v>
      </c>
      <c r="D3244" s="333">
        <v>154.22</v>
      </c>
    </row>
    <row r="3245" spans="1:4">
      <c r="A3245" s="256" t="s">
        <v>6903</v>
      </c>
      <c r="B3245" s="332" t="s">
        <v>6904</v>
      </c>
      <c r="C3245" s="332" t="s">
        <v>6</v>
      </c>
      <c r="D3245" s="333">
        <v>261.25</v>
      </c>
    </row>
    <row r="3246" spans="1:4">
      <c r="A3246" s="256" t="s">
        <v>6937</v>
      </c>
      <c r="B3246" s="332" t="s">
        <v>6938</v>
      </c>
      <c r="C3246" s="332" t="s">
        <v>6</v>
      </c>
      <c r="D3246" s="333">
        <v>44.28</v>
      </c>
    </row>
    <row r="3247" spans="1:4" ht="22.5">
      <c r="A3247" s="256" t="s">
        <v>6953</v>
      </c>
      <c r="B3247" s="332" t="s">
        <v>6954</v>
      </c>
      <c r="C3247" s="332" t="s">
        <v>6</v>
      </c>
      <c r="D3247" s="333">
        <v>146.30000000000001</v>
      </c>
    </row>
    <row r="3248" spans="1:4" ht="22.5">
      <c r="A3248" s="256" t="s">
        <v>6955</v>
      </c>
      <c r="B3248" s="332" t="s">
        <v>6956</v>
      </c>
      <c r="C3248" s="332" t="s">
        <v>6</v>
      </c>
      <c r="D3248" s="333">
        <v>146.30000000000001</v>
      </c>
    </row>
    <row r="3249" spans="1:4">
      <c r="A3249" s="256" t="s">
        <v>27150</v>
      </c>
      <c r="B3249" s="332" t="s">
        <v>27151</v>
      </c>
      <c r="C3249" s="332" t="s">
        <v>6</v>
      </c>
      <c r="D3249" s="333">
        <v>88.36</v>
      </c>
    </row>
    <row r="3250" spans="1:4" ht="22.5">
      <c r="A3250" s="256" t="s">
        <v>27152</v>
      </c>
      <c r="B3250" s="332" t="s">
        <v>27153</v>
      </c>
      <c r="C3250" s="332" t="s">
        <v>6</v>
      </c>
      <c r="D3250" s="333">
        <v>3151.25</v>
      </c>
    </row>
    <row r="3251" spans="1:4">
      <c r="A3251" s="256" t="s">
        <v>7025</v>
      </c>
      <c r="B3251" s="332" t="s">
        <v>7026</v>
      </c>
      <c r="C3251" s="332" t="s">
        <v>6</v>
      </c>
      <c r="D3251" s="333">
        <v>9320.08</v>
      </c>
    </row>
    <row r="3252" spans="1:4">
      <c r="A3252" s="256" t="s">
        <v>7027</v>
      </c>
      <c r="B3252" s="332" t="s">
        <v>7028</v>
      </c>
      <c r="C3252" s="332" t="s">
        <v>6</v>
      </c>
      <c r="D3252" s="333">
        <v>1830.38</v>
      </c>
    </row>
    <row r="3253" spans="1:4">
      <c r="A3253" s="256" t="s">
        <v>7029</v>
      </c>
      <c r="B3253" s="332" t="s">
        <v>7030</v>
      </c>
      <c r="C3253" s="332" t="s">
        <v>6</v>
      </c>
      <c r="D3253" s="333">
        <v>2426.56</v>
      </c>
    </row>
    <row r="3254" spans="1:4">
      <c r="A3254" s="256" t="s">
        <v>7031</v>
      </c>
      <c r="B3254" s="332" t="s">
        <v>7032</v>
      </c>
      <c r="C3254" s="332" t="s">
        <v>6</v>
      </c>
      <c r="D3254" s="333">
        <v>4177.97</v>
      </c>
    </row>
    <row r="3255" spans="1:4">
      <c r="A3255" s="256" t="s">
        <v>7017</v>
      </c>
      <c r="B3255" s="332" t="s">
        <v>7018</v>
      </c>
      <c r="C3255" s="332" t="s">
        <v>6</v>
      </c>
      <c r="D3255" s="333">
        <v>9320.08</v>
      </c>
    </row>
    <row r="3256" spans="1:4">
      <c r="A3256" s="256" t="s">
        <v>7019</v>
      </c>
      <c r="B3256" s="332" t="s">
        <v>7020</v>
      </c>
      <c r="C3256" s="332" t="s">
        <v>6</v>
      </c>
      <c r="D3256" s="333">
        <v>1830.38</v>
      </c>
    </row>
    <row r="3257" spans="1:4">
      <c r="A3257" s="256" t="s">
        <v>7021</v>
      </c>
      <c r="B3257" s="332" t="s">
        <v>7022</v>
      </c>
      <c r="C3257" s="332" t="s">
        <v>6</v>
      </c>
      <c r="D3257" s="333">
        <v>2426.56</v>
      </c>
    </row>
    <row r="3258" spans="1:4">
      <c r="A3258" s="256" t="s">
        <v>7023</v>
      </c>
      <c r="B3258" s="332" t="s">
        <v>7024</v>
      </c>
      <c r="C3258" s="332" t="s">
        <v>6</v>
      </c>
      <c r="D3258" s="333">
        <v>4177.97</v>
      </c>
    </row>
    <row r="3259" spans="1:4" ht="22.5">
      <c r="A3259" s="256" t="s">
        <v>27154</v>
      </c>
      <c r="B3259" s="332" t="s">
        <v>27155</v>
      </c>
      <c r="C3259" s="332" t="s">
        <v>6</v>
      </c>
      <c r="D3259" s="333">
        <v>9030</v>
      </c>
    </row>
    <row r="3260" spans="1:4">
      <c r="A3260" s="256" t="s">
        <v>7033</v>
      </c>
      <c r="B3260" s="332" t="s">
        <v>7034</v>
      </c>
      <c r="C3260" s="332" t="s">
        <v>6</v>
      </c>
      <c r="D3260" s="333">
        <v>274.95999999999998</v>
      </c>
    </row>
    <row r="3261" spans="1:4">
      <c r="A3261" s="256" t="s">
        <v>27156</v>
      </c>
      <c r="B3261" s="332" t="s">
        <v>27157</v>
      </c>
      <c r="C3261" s="332" t="s">
        <v>6</v>
      </c>
      <c r="D3261" s="333">
        <v>12.77</v>
      </c>
    </row>
    <row r="3262" spans="1:4">
      <c r="A3262" s="256" t="s">
        <v>27158</v>
      </c>
      <c r="B3262" s="332" t="s">
        <v>27159</v>
      </c>
      <c r="C3262" s="332" t="s">
        <v>6</v>
      </c>
      <c r="D3262" s="333">
        <v>250.47</v>
      </c>
    </row>
    <row r="3263" spans="1:4">
      <c r="A3263" s="256" t="s">
        <v>7195</v>
      </c>
      <c r="B3263" s="332" t="s">
        <v>7196</v>
      </c>
      <c r="C3263" s="332" t="s">
        <v>6</v>
      </c>
      <c r="D3263" s="333">
        <v>1644.89</v>
      </c>
    </row>
    <row r="3264" spans="1:4">
      <c r="A3264" s="256" t="s">
        <v>7197</v>
      </c>
      <c r="B3264" s="332" t="s">
        <v>7198</v>
      </c>
      <c r="C3264" s="332" t="s">
        <v>6</v>
      </c>
      <c r="D3264" s="333">
        <v>2002.43</v>
      </c>
    </row>
    <row r="3265" spans="1:4">
      <c r="A3265" s="256" t="s">
        <v>7199</v>
      </c>
      <c r="B3265" s="332" t="s">
        <v>7200</v>
      </c>
      <c r="C3265" s="332" t="s">
        <v>6</v>
      </c>
      <c r="D3265" s="333">
        <v>2461.4299999999998</v>
      </c>
    </row>
    <row r="3266" spans="1:4">
      <c r="A3266" s="256" t="s">
        <v>7201</v>
      </c>
      <c r="B3266" s="332" t="s">
        <v>7202</v>
      </c>
      <c r="C3266" s="332" t="s">
        <v>6</v>
      </c>
      <c r="D3266" s="333">
        <v>3736.51</v>
      </c>
    </row>
    <row r="3267" spans="1:4">
      <c r="A3267" s="256" t="s">
        <v>7203</v>
      </c>
      <c r="B3267" s="332" t="s">
        <v>7204</v>
      </c>
      <c r="C3267" s="332" t="s">
        <v>6</v>
      </c>
      <c r="D3267" s="333">
        <v>6751.42</v>
      </c>
    </row>
    <row r="3268" spans="1:4">
      <c r="A3268" s="256" t="s">
        <v>7219</v>
      </c>
      <c r="B3268" s="332" t="s">
        <v>7220</v>
      </c>
      <c r="C3268" s="332" t="s">
        <v>6</v>
      </c>
      <c r="D3268" s="333">
        <v>1026.82</v>
      </c>
    </row>
    <row r="3269" spans="1:4">
      <c r="A3269" s="256" t="s">
        <v>7227</v>
      </c>
      <c r="B3269" s="332" t="s">
        <v>7228</v>
      </c>
      <c r="C3269" s="332" t="s">
        <v>6</v>
      </c>
      <c r="D3269" s="333">
        <v>70.319999999999993</v>
      </c>
    </row>
    <row r="3270" spans="1:4">
      <c r="A3270" s="256" t="s">
        <v>7205</v>
      </c>
      <c r="B3270" s="332" t="s">
        <v>7206</v>
      </c>
      <c r="C3270" s="332" t="s">
        <v>6</v>
      </c>
      <c r="D3270" s="333">
        <v>85.26</v>
      </c>
    </row>
    <row r="3271" spans="1:4">
      <c r="A3271" s="256" t="s">
        <v>7207</v>
      </c>
      <c r="B3271" s="332" t="s">
        <v>7208</v>
      </c>
      <c r="C3271" s="332" t="s">
        <v>6</v>
      </c>
      <c r="D3271" s="333">
        <v>137.07</v>
      </c>
    </row>
    <row r="3272" spans="1:4">
      <c r="A3272" s="256" t="s">
        <v>7209</v>
      </c>
      <c r="B3272" s="332" t="s">
        <v>7210</v>
      </c>
      <c r="C3272" s="332" t="s">
        <v>6</v>
      </c>
      <c r="D3272" s="333">
        <v>222.56</v>
      </c>
    </row>
    <row r="3273" spans="1:4">
      <c r="A3273" s="256" t="s">
        <v>7211</v>
      </c>
      <c r="B3273" s="332" t="s">
        <v>7212</v>
      </c>
      <c r="C3273" s="332" t="s">
        <v>6</v>
      </c>
      <c r="D3273" s="333">
        <v>349.12</v>
      </c>
    </row>
    <row r="3274" spans="1:4">
      <c r="A3274" s="256" t="s">
        <v>7213</v>
      </c>
      <c r="B3274" s="332" t="s">
        <v>7214</v>
      </c>
      <c r="C3274" s="332" t="s">
        <v>6</v>
      </c>
      <c r="D3274" s="333">
        <v>704</v>
      </c>
    </row>
    <row r="3275" spans="1:4">
      <c r="A3275" s="256" t="s">
        <v>7215</v>
      </c>
      <c r="B3275" s="332" t="s">
        <v>7216</v>
      </c>
      <c r="C3275" s="332" t="s">
        <v>6</v>
      </c>
      <c r="D3275" s="333">
        <v>904.51</v>
      </c>
    </row>
    <row r="3276" spans="1:4">
      <c r="A3276" s="256" t="s">
        <v>7217</v>
      </c>
      <c r="B3276" s="332" t="s">
        <v>7218</v>
      </c>
      <c r="C3276" s="332" t="s">
        <v>6</v>
      </c>
      <c r="D3276" s="333">
        <v>925.19</v>
      </c>
    </row>
    <row r="3277" spans="1:4">
      <c r="A3277" s="256" t="s">
        <v>7221</v>
      </c>
      <c r="B3277" s="332" t="s">
        <v>7222</v>
      </c>
      <c r="C3277" s="332" t="s">
        <v>6</v>
      </c>
      <c r="D3277" s="333">
        <v>1447.69</v>
      </c>
    </row>
    <row r="3278" spans="1:4">
      <c r="A3278" s="256" t="s">
        <v>7223</v>
      </c>
      <c r="B3278" s="332" t="s">
        <v>7224</v>
      </c>
      <c r="C3278" s="332" t="s">
        <v>6</v>
      </c>
      <c r="D3278" s="333">
        <v>4452.2</v>
      </c>
    </row>
    <row r="3279" spans="1:4">
      <c r="A3279" s="256" t="s">
        <v>7225</v>
      </c>
      <c r="B3279" s="332" t="s">
        <v>7226</v>
      </c>
      <c r="C3279" s="332" t="s">
        <v>6</v>
      </c>
      <c r="D3279" s="333">
        <v>84.77</v>
      </c>
    </row>
    <row r="3280" spans="1:4">
      <c r="A3280" s="256" t="s">
        <v>7229</v>
      </c>
      <c r="B3280" s="332" t="s">
        <v>7230</v>
      </c>
      <c r="C3280" s="332" t="s">
        <v>6</v>
      </c>
      <c r="D3280" s="333">
        <v>17.13</v>
      </c>
    </row>
    <row r="3281" spans="1:4">
      <c r="A3281" s="256" t="s">
        <v>7231</v>
      </c>
      <c r="B3281" s="332" t="s">
        <v>7232</v>
      </c>
      <c r="C3281" s="332" t="s">
        <v>6</v>
      </c>
      <c r="D3281" s="333">
        <v>4.24</v>
      </c>
    </row>
    <row r="3282" spans="1:4">
      <c r="A3282" s="256" t="s">
        <v>7233</v>
      </c>
      <c r="B3282" s="332" t="s">
        <v>7234</v>
      </c>
      <c r="C3282" s="332" t="s">
        <v>6</v>
      </c>
      <c r="D3282" s="333">
        <v>9.33</v>
      </c>
    </row>
    <row r="3283" spans="1:4">
      <c r="A3283" s="256" t="s">
        <v>7235</v>
      </c>
      <c r="B3283" s="332" t="s">
        <v>7236</v>
      </c>
      <c r="C3283" s="332" t="s">
        <v>6</v>
      </c>
      <c r="D3283" s="333">
        <v>109.99</v>
      </c>
    </row>
    <row r="3284" spans="1:4">
      <c r="A3284" s="256" t="s">
        <v>7237</v>
      </c>
      <c r="B3284" s="332" t="s">
        <v>7238</v>
      </c>
      <c r="C3284" s="332" t="s">
        <v>6</v>
      </c>
      <c r="D3284" s="333">
        <v>119.84</v>
      </c>
    </row>
    <row r="3285" spans="1:4">
      <c r="A3285" s="256" t="s">
        <v>7239</v>
      </c>
      <c r="B3285" s="332" t="s">
        <v>7240</v>
      </c>
      <c r="C3285" s="332" t="s">
        <v>6</v>
      </c>
      <c r="D3285" s="333">
        <v>157.05000000000001</v>
      </c>
    </row>
    <row r="3286" spans="1:4">
      <c r="A3286" s="256" t="s">
        <v>7241</v>
      </c>
      <c r="B3286" s="332" t="s">
        <v>7242</v>
      </c>
      <c r="C3286" s="332" t="s">
        <v>6</v>
      </c>
      <c r="D3286" s="333">
        <v>78.87</v>
      </c>
    </row>
    <row r="3287" spans="1:4">
      <c r="A3287" s="256" t="s">
        <v>7243</v>
      </c>
      <c r="B3287" s="332" t="s">
        <v>7244</v>
      </c>
      <c r="C3287" s="332" t="s">
        <v>6</v>
      </c>
      <c r="D3287" s="333">
        <v>119.18</v>
      </c>
    </row>
    <row r="3288" spans="1:4">
      <c r="A3288" s="256" t="s">
        <v>7245</v>
      </c>
      <c r="B3288" s="332" t="s">
        <v>7246</v>
      </c>
      <c r="C3288" s="332" t="s">
        <v>6</v>
      </c>
      <c r="D3288" s="333">
        <v>155.21</v>
      </c>
    </row>
    <row r="3289" spans="1:4">
      <c r="A3289" s="256" t="s">
        <v>7247</v>
      </c>
      <c r="B3289" s="332" t="s">
        <v>7248</v>
      </c>
      <c r="C3289" s="332" t="s">
        <v>6</v>
      </c>
      <c r="D3289" s="333">
        <v>204.21</v>
      </c>
    </row>
    <row r="3290" spans="1:4">
      <c r="A3290" s="256" t="s">
        <v>7249</v>
      </c>
      <c r="B3290" s="332" t="s">
        <v>7250</v>
      </c>
      <c r="C3290" s="332" t="s">
        <v>6</v>
      </c>
      <c r="D3290" s="333">
        <v>293.8</v>
      </c>
    </row>
    <row r="3291" spans="1:4">
      <c r="A3291" s="256" t="s">
        <v>7251</v>
      </c>
      <c r="B3291" s="332" t="s">
        <v>7252</v>
      </c>
      <c r="C3291" s="332" t="s">
        <v>6</v>
      </c>
      <c r="D3291" s="333">
        <v>63.87</v>
      </c>
    </row>
    <row r="3292" spans="1:4">
      <c r="A3292" s="256" t="s">
        <v>7253</v>
      </c>
      <c r="B3292" s="332" t="s">
        <v>7254</v>
      </c>
      <c r="C3292" s="332" t="s">
        <v>6</v>
      </c>
      <c r="D3292" s="333">
        <v>71.12</v>
      </c>
    </row>
    <row r="3293" spans="1:4">
      <c r="A3293" s="256" t="s">
        <v>7255</v>
      </c>
      <c r="B3293" s="332" t="s">
        <v>7256</v>
      </c>
      <c r="C3293" s="332" t="s">
        <v>6</v>
      </c>
      <c r="D3293" s="333">
        <v>121.73</v>
      </c>
    </row>
    <row r="3294" spans="1:4">
      <c r="A3294" s="256" t="s">
        <v>7257</v>
      </c>
      <c r="B3294" s="332" t="s">
        <v>7258</v>
      </c>
      <c r="C3294" s="332" t="s">
        <v>6</v>
      </c>
      <c r="D3294" s="333">
        <v>39.67</v>
      </c>
    </row>
    <row r="3295" spans="1:4">
      <c r="A3295" s="256" t="s">
        <v>7259</v>
      </c>
      <c r="B3295" s="332" t="s">
        <v>7260</v>
      </c>
      <c r="C3295" s="332" t="s">
        <v>6</v>
      </c>
      <c r="D3295" s="333">
        <v>69.7</v>
      </c>
    </row>
    <row r="3296" spans="1:4">
      <c r="A3296" s="256" t="s">
        <v>7261</v>
      </c>
      <c r="B3296" s="332" t="s">
        <v>7262</v>
      </c>
      <c r="C3296" s="332" t="s">
        <v>6</v>
      </c>
      <c r="D3296" s="333">
        <v>109.09</v>
      </c>
    </row>
    <row r="3297" spans="1:4">
      <c r="A3297" s="256" t="s">
        <v>7263</v>
      </c>
      <c r="B3297" s="332" t="s">
        <v>7264</v>
      </c>
      <c r="C3297" s="332" t="s">
        <v>6</v>
      </c>
      <c r="D3297" s="333">
        <v>141.03</v>
      </c>
    </row>
    <row r="3298" spans="1:4">
      <c r="A3298" s="256" t="s">
        <v>7265</v>
      </c>
      <c r="B3298" s="332" t="s">
        <v>7266</v>
      </c>
      <c r="C3298" s="332" t="s">
        <v>6</v>
      </c>
      <c r="D3298" s="333">
        <v>192.7</v>
      </c>
    </row>
    <row r="3299" spans="1:4">
      <c r="A3299" s="256" t="s">
        <v>27160</v>
      </c>
      <c r="B3299" s="332" t="s">
        <v>27161</v>
      </c>
      <c r="C3299" s="332" t="s">
        <v>6</v>
      </c>
      <c r="D3299" s="333">
        <v>36.4</v>
      </c>
    </row>
    <row r="3300" spans="1:4">
      <c r="A3300" s="256" t="s">
        <v>27162</v>
      </c>
      <c r="B3300" s="332" t="s">
        <v>27163</v>
      </c>
      <c r="C3300" s="332" t="s">
        <v>6</v>
      </c>
      <c r="D3300" s="333">
        <v>12.43</v>
      </c>
    </row>
    <row r="3301" spans="1:4">
      <c r="A3301" s="256" t="s">
        <v>7267</v>
      </c>
      <c r="B3301" s="332" t="s">
        <v>7268</v>
      </c>
      <c r="C3301" s="332" t="s">
        <v>6</v>
      </c>
      <c r="D3301" s="333">
        <v>275.06</v>
      </c>
    </row>
    <row r="3302" spans="1:4">
      <c r="A3302" s="256" t="s">
        <v>7301</v>
      </c>
      <c r="B3302" s="332" t="s">
        <v>7302</v>
      </c>
      <c r="C3302" s="332" t="s">
        <v>6</v>
      </c>
      <c r="D3302" s="333">
        <v>274.48</v>
      </c>
    </row>
    <row r="3303" spans="1:4">
      <c r="A3303" s="256" t="s">
        <v>7303</v>
      </c>
      <c r="B3303" s="332" t="s">
        <v>7304</v>
      </c>
      <c r="C3303" s="332" t="s">
        <v>6</v>
      </c>
      <c r="D3303" s="333">
        <v>72.930000000000007</v>
      </c>
    </row>
    <row r="3304" spans="1:4">
      <c r="A3304" s="256" t="s">
        <v>7305</v>
      </c>
      <c r="B3304" s="332" t="s">
        <v>7306</v>
      </c>
      <c r="C3304" s="332" t="s">
        <v>6</v>
      </c>
      <c r="D3304" s="333">
        <v>88.79</v>
      </c>
    </row>
    <row r="3305" spans="1:4">
      <c r="A3305" s="256" t="s">
        <v>7307</v>
      </c>
      <c r="B3305" s="332" t="s">
        <v>7308</v>
      </c>
      <c r="C3305" s="332" t="s">
        <v>6</v>
      </c>
      <c r="D3305" s="333">
        <v>540.47</v>
      </c>
    </row>
    <row r="3306" spans="1:4">
      <c r="A3306" s="256" t="s">
        <v>7309</v>
      </c>
      <c r="B3306" s="332" t="s">
        <v>7310</v>
      </c>
      <c r="C3306" s="332" t="s">
        <v>6</v>
      </c>
      <c r="D3306" s="333">
        <v>138.97</v>
      </c>
    </row>
    <row r="3307" spans="1:4">
      <c r="A3307" s="256" t="s">
        <v>7311</v>
      </c>
      <c r="B3307" s="332" t="s">
        <v>7312</v>
      </c>
      <c r="C3307" s="332" t="s">
        <v>6</v>
      </c>
      <c r="D3307" s="333">
        <v>194.9</v>
      </c>
    </row>
    <row r="3308" spans="1:4">
      <c r="A3308" s="256" t="s">
        <v>7313</v>
      </c>
      <c r="B3308" s="332" t="s">
        <v>7314</v>
      </c>
      <c r="C3308" s="332" t="s">
        <v>6</v>
      </c>
      <c r="D3308" s="333">
        <v>267.7</v>
      </c>
    </row>
    <row r="3309" spans="1:4">
      <c r="A3309" s="256" t="s">
        <v>7315</v>
      </c>
      <c r="B3309" s="332" t="s">
        <v>7316</v>
      </c>
      <c r="C3309" s="332" t="s">
        <v>6</v>
      </c>
      <c r="D3309" s="333">
        <v>2025.8</v>
      </c>
    </row>
    <row r="3310" spans="1:4">
      <c r="A3310" s="256" t="s">
        <v>7349</v>
      </c>
      <c r="B3310" s="332" t="s">
        <v>7350</v>
      </c>
      <c r="C3310" s="332" t="s">
        <v>6</v>
      </c>
      <c r="D3310" s="333">
        <v>676.15</v>
      </c>
    </row>
    <row r="3311" spans="1:4">
      <c r="A3311" s="256" t="s">
        <v>7351</v>
      </c>
      <c r="B3311" s="332" t="s">
        <v>7352</v>
      </c>
      <c r="C3311" s="332" t="s">
        <v>6</v>
      </c>
      <c r="D3311" s="333">
        <v>11914.48</v>
      </c>
    </row>
    <row r="3312" spans="1:4">
      <c r="A3312" s="256" t="s">
        <v>7353</v>
      </c>
      <c r="B3312" s="332" t="s">
        <v>7354</v>
      </c>
      <c r="C3312" s="332" t="s">
        <v>6</v>
      </c>
      <c r="D3312" s="333">
        <v>15078.48</v>
      </c>
    </row>
    <row r="3313" spans="1:4">
      <c r="A3313" s="256" t="s">
        <v>7355</v>
      </c>
      <c r="B3313" s="332" t="s">
        <v>7356</v>
      </c>
      <c r="C3313" s="332" t="s">
        <v>6</v>
      </c>
      <c r="D3313" s="333">
        <v>885.88</v>
      </c>
    </row>
    <row r="3314" spans="1:4">
      <c r="A3314" s="256" t="s">
        <v>7357</v>
      </c>
      <c r="B3314" s="332" t="s">
        <v>7358</v>
      </c>
      <c r="C3314" s="332" t="s">
        <v>6</v>
      </c>
      <c r="D3314" s="333">
        <v>984.17</v>
      </c>
    </row>
    <row r="3315" spans="1:4">
      <c r="A3315" s="256" t="s">
        <v>7359</v>
      </c>
      <c r="B3315" s="332" t="s">
        <v>7360</v>
      </c>
      <c r="C3315" s="332" t="s">
        <v>6</v>
      </c>
      <c r="D3315" s="333">
        <v>1464.75</v>
      </c>
    </row>
    <row r="3316" spans="1:4">
      <c r="A3316" s="256" t="s">
        <v>7361</v>
      </c>
      <c r="B3316" s="332" t="s">
        <v>7362</v>
      </c>
      <c r="C3316" s="332" t="s">
        <v>6</v>
      </c>
      <c r="D3316" s="333">
        <v>1584.05</v>
      </c>
    </row>
    <row r="3317" spans="1:4">
      <c r="A3317" s="256" t="s">
        <v>7363</v>
      </c>
      <c r="B3317" s="332" t="s">
        <v>7364</v>
      </c>
      <c r="C3317" s="332" t="s">
        <v>6</v>
      </c>
      <c r="D3317" s="333">
        <v>2044.48</v>
      </c>
    </row>
    <row r="3318" spans="1:4">
      <c r="A3318" s="256" t="s">
        <v>7365</v>
      </c>
      <c r="B3318" s="332" t="s">
        <v>7366</v>
      </c>
      <c r="C3318" s="332" t="s">
        <v>6</v>
      </c>
      <c r="D3318" s="333">
        <v>2164.25</v>
      </c>
    </row>
    <row r="3319" spans="1:4">
      <c r="A3319" s="256" t="s">
        <v>7367</v>
      </c>
      <c r="B3319" s="332" t="s">
        <v>7368</v>
      </c>
      <c r="C3319" s="332" t="s">
        <v>6</v>
      </c>
      <c r="D3319" s="333">
        <v>3008.48</v>
      </c>
    </row>
    <row r="3320" spans="1:4">
      <c r="A3320" s="256" t="s">
        <v>7369</v>
      </c>
      <c r="B3320" s="332" t="s">
        <v>7370</v>
      </c>
      <c r="C3320" s="332" t="s">
        <v>6</v>
      </c>
      <c r="D3320" s="333">
        <v>6363.37</v>
      </c>
    </row>
    <row r="3321" spans="1:4">
      <c r="A3321" s="256" t="s">
        <v>7371</v>
      </c>
      <c r="B3321" s="332" t="s">
        <v>7372</v>
      </c>
      <c r="C3321" s="332" t="s">
        <v>6</v>
      </c>
      <c r="D3321" s="333">
        <v>8320.7999999999993</v>
      </c>
    </row>
    <row r="3322" spans="1:4">
      <c r="A3322" s="256" t="s">
        <v>7373</v>
      </c>
      <c r="B3322" s="332" t="s">
        <v>7374</v>
      </c>
      <c r="C3322" s="332" t="s">
        <v>6</v>
      </c>
      <c r="D3322" s="333">
        <v>372.78</v>
      </c>
    </row>
    <row r="3323" spans="1:4">
      <c r="A3323" s="256" t="s">
        <v>7375</v>
      </c>
      <c r="B3323" s="332" t="s">
        <v>7376</v>
      </c>
      <c r="C3323" s="332" t="s">
        <v>6</v>
      </c>
      <c r="D3323" s="333">
        <v>372.78</v>
      </c>
    </row>
    <row r="3324" spans="1:4">
      <c r="A3324" s="256" t="s">
        <v>7377</v>
      </c>
      <c r="B3324" s="332" t="s">
        <v>7378</v>
      </c>
      <c r="C3324" s="332" t="s">
        <v>6</v>
      </c>
      <c r="D3324" s="333">
        <v>9985.26</v>
      </c>
    </row>
    <row r="3325" spans="1:4">
      <c r="A3325" s="256" t="s">
        <v>7379</v>
      </c>
      <c r="B3325" s="332" t="s">
        <v>7380</v>
      </c>
      <c r="C3325" s="332" t="s">
        <v>6</v>
      </c>
      <c r="D3325" s="333">
        <v>11295.37</v>
      </c>
    </row>
    <row r="3326" spans="1:4">
      <c r="A3326" s="256" t="s">
        <v>7381</v>
      </c>
      <c r="B3326" s="332" t="s">
        <v>7382</v>
      </c>
      <c r="C3326" s="332" t="s">
        <v>6</v>
      </c>
      <c r="D3326" s="333">
        <v>289.79000000000002</v>
      </c>
    </row>
    <row r="3327" spans="1:4">
      <c r="A3327" s="256" t="s">
        <v>7383</v>
      </c>
      <c r="B3327" s="332" t="s">
        <v>7384</v>
      </c>
      <c r="C3327" s="332" t="s">
        <v>6</v>
      </c>
      <c r="D3327" s="333">
        <v>6443.83</v>
      </c>
    </row>
    <row r="3328" spans="1:4">
      <c r="A3328" s="256" t="s">
        <v>7385</v>
      </c>
      <c r="B3328" s="332" t="s">
        <v>7386</v>
      </c>
      <c r="C3328" s="332" t="s">
        <v>6</v>
      </c>
      <c r="D3328" s="333">
        <v>6980.2</v>
      </c>
    </row>
    <row r="3329" spans="1:4">
      <c r="A3329" s="256" t="s">
        <v>7387</v>
      </c>
      <c r="B3329" s="332" t="s">
        <v>7388</v>
      </c>
      <c r="C3329" s="332" t="s">
        <v>6</v>
      </c>
      <c r="D3329" s="333">
        <v>491.9</v>
      </c>
    </row>
    <row r="3330" spans="1:4">
      <c r="A3330" s="256" t="s">
        <v>7389</v>
      </c>
      <c r="B3330" s="332" t="s">
        <v>7390</v>
      </c>
      <c r="C3330" s="332" t="s">
        <v>6</v>
      </c>
      <c r="D3330" s="333">
        <v>578.02</v>
      </c>
    </row>
    <row r="3331" spans="1:4">
      <c r="A3331" s="256" t="s">
        <v>7391</v>
      </c>
      <c r="B3331" s="332" t="s">
        <v>7392</v>
      </c>
      <c r="C3331" s="332" t="s">
        <v>6</v>
      </c>
      <c r="D3331" s="333">
        <v>862.2</v>
      </c>
    </row>
    <row r="3332" spans="1:4">
      <c r="A3332" s="256" t="s">
        <v>7393</v>
      </c>
      <c r="B3332" s="332" t="s">
        <v>7394</v>
      </c>
      <c r="C3332" s="332" t="s">
        <v>6</v>
      </c>
      <c r="D3332" s="333">
        <v>908.05</v>
      </c>
    </row>
    <row r="3333" spans="1:4">
      <c r="A3333" s="256" t="s">
        <v>7395</v>
      </c>
      <c r="B3333" s="332" t="s">
        <v>7396</v>
      </c>
      <c r="C3333" s="332" t="s">
        <v>6</v>
      </c>
      <c r="D3333" s="333">
        <v>1136.72</v>
      </c>
    </row>
    <row r="3334" spans="1:4">
      <c r="A3334" s="256" t="s">
        <v>7397</v>
      </c>
      <c r="B3334" s="332" t="s">
        <v>7398</v>
      </c>
      <c r="C3334" s="332" t="s">
        <v>6</v>
      </c>
      <c r="D3334" s="333">
        <v>1211.17</v>
      </c>
    </row>
    <row r="3335" spans="1:4">
      <c r="A3335" s="256" t="s">
        <v>7399</v>
      </c>
      <c r="B3335" s="332" t="s">
        <v>7400</v>
      </c>
      <c r="C3335" s="332" t="s">
        <v>6</v>
      </c>
      <c r="D3335" s="333">
        <v>1862.76</v>
      </c>
    </row>
    <row r="3336" spans="1:4">
      <c r="A3336" s="256" t="s">
        <v>7401</v>
      </c>
      <c r="B3336" s="332" t="s">
        <v>7402</v>
      </c>
      <c r="C3336" s="332" t="s">
        <v>6</v>
      </c>
      <c r="D3336" s="333">
        <v>3664.64</v>
      </c>
    </row>
    <row r="3337" spans="1:4">
      <c r="A3337" s="256" t="s">
        <v>7403</v>
      </c>
      <c r="B3337" s="332" t="s">
        <v>7404</v>
      </c>
      <c r="C3337" s="332" t="s">
        <v>6</v>
      </c>
      <c r="D3337" s="333">
        <v>4511.05</v>
      </c>
    </row>
    <row r="3338" spans="1:4">
      <c r="A3338" s="256" t="s">
        <v>7405</v>
      </c>
      <c r="B3338" s="332" t="s">
        <v>7406</v>
      </c>
      <c r="C3338" s="332" t="s">
        <v>6</v>
      </c>
      <c r="D3338" s="333">
        <v>178.72</v>
      </c>
    </row>
    <row r="3339" spans="1:4">
      <c r="A3339" s="256" t="s">
        <v>7407</v>
      </c>
      <c r="B3339" s="332" t="s">
        <v>7408</v>
      </c>
      <c r="C3339" s="332" t="s">
        <v>6</v>
      </c>
      <c r="D3339" s="333">
        <v>178.72</v>
      </c>
    </row>
    <row r="3340" spans="1:4">
      <c r="A3340" s="256" t="s">
        <v>7409</v>
      </c>
      <c r="B3340" s="332" t="s">
        <v>7410</v>
      </c>
      <c r="C3340" s="332" t="s">
        <v>6</v>
      </c>
      <c r="D3340" s="333">
        <v>4958.0200000000004</v>
      </c>
    </row>
    <row r="3341" spans="1:4">
      <c r="A3341" s="256" t="s">
        <v>7411</v>
      </c>
      <c r="B3341" s="332" t="s">
        <v>7412</v>
      </c>
      <c r="C3341" s="332" t="s">
        <v>6</v>
      </c>
      <c r="D3341" s="333">
        <v>5202.78</v>
      </c>
    </row>
    <row r="3342" spans="1:4">
      <c r="A3342" s="256" t="s">
        <v>7435</v>
      </c>
      <c r="B3342" s="332" t="s">
        <v>7436</v>
      </c>
      <c r="C3342" s="332" t="s">
        <v>6</v>
      </c>
      <c r="D3342" s="333">
        <v>10.71</v>
      </c>
    </row>
    <row r="3343" spans="1:4">
      <c r="A3343" s="256" t="s">
        <v>7437</v>
      </c>
      <c r="B3343" s="332" t="s">
        <v>7438</v>
      </c>
      <c r="C3343" s="332" t="s">
        <v>6</v>
      </c>
      <c r="D3343" s="333">
        <v>8.6199999999999992</v>
      </c>
    </row>
    <row r="3344" spans="1:4">
      <c r="A3344" s="256" t="s">
        <v>27164</v>
      </c>
      <c r="B3344" s="332" t="s">
        <v>27165</v>
      </c>
      <c r="C3344" s="332" t="s">
        <v>6</v>
      </c>
      <c r="D3344" s="333">
        <v>2371.7800000000002</v>
      </c>
    </row>
    <row r="3345" spans="1:4">
      <c r="A3345" s="256" t="s">
        <v>27166</v>
      </c>
      <c r="B3345" s="332" t="s">
        <v>27167</v>
      </c>
      <c r="C3345" s="332" t="s">
        <v>6</v>
      </c>
      <c r="D3345" s="333">
        <v>2447.5500000000002</v>
      </c>
    </row>
    <row r="3346" spans="1:4">
      <c r="A3346" s="256" t="s">
        <v>27168</v>
      </c>
      <c r="B3346" s="332" t="s">
        <v>27169</v>
      </c>
      <c r="C3346" s="332" t="s">
        <v>6</v>
      </c>
      <c r="D3346" s="333">
        <v>1085.8699999999999</v>
      </c>
    </row>
    <row r="3347" spans="1:4">
      <c r="A3347" s="256" t="s">
        <v>27170</v>
      </c>
      <c r="B3347" s="332" t="s">
        <v>27171</v>
      </c>
      <c r="C3347" s="332" t="s">
        <v>6</v>
      </c>
      <c r="D3347" s="333">
        <v>1423.76</v>
      </c>
    </row>
    <row r="3348" spans="1:4" ht="22.5">
      <c r="A3348" s="256" t="s">
        <v>5695</v>
      </c>
      <c r="B3348" s="332" t="s">
        <v>27172</v>
      </c>
      <c r="C3348" s="332" t="s">
        <v>1465</v>
      </c>
      <c r="D3348" s="333">
        <v>4600.33</v>
      </c>
    </row>
    <row r="3349" spans="1:4">
      <c r="A3349" s="256" t="s">
        <v>27173</v>
      </c>
      <c r="B3349" s="332" t="s">
        <v>27174</v>
      </c>
      <c r="C3349" s="332" t="s">
        <v>6</v>
      </c>
      <c r="D3349" s="333">
        <v>362.23</v>
      </c>
    </row>
    <row r="3350" spans="1:4">
      <c r="A3350" s="256" t="s">
        <v>7470</v>
      </c>
      <c r="B3350" s="332" t="s">
        <v>7471</v>
      </c>
      <c r="C3350" s="332" t="s">
        <v>6</v>
      </c>
      <c r="D3350" s="333">
        <v>6105.6</v>
      </c>
    </row>
    <row r="3351" spans="1:4">
      <c r="A3351" s="256" t="s">
        <v>7472</v>
      </c>
      <c r="B3351" s="332" t="s">
        <v>7473</v>
      </c>
      <c r="C3351" s="332" t="s">
        <v>6</v>
      </c>
      <c r="D3351" s="333">
        <v>6868.8</v>
      </c>
    </row>
    <row r="3352" spans="1:4" ht="33.75">
      <c r="A3352" s="256" t="s">
        <v>7480</v>
      </c>
      <c r="B3352" s="332" t="s">
        <v>7481</v>
      </c>
      <c r="C3352" s="332" t="s">
        <v>6</v>
      </c>
      <c r="D3352" s="333">
        <v>43826.38</v>
      </c>
    </row>
    <row r="3353" spans="1:4" ht="33.75">
      <c r="A3353" s="256" t="s">
        <v>7482</v>
      </c>
      <c r="B3353" s="332" t="s">
        <v>7483</v>
      </c>
      <c r="C3353" s="332" t="s">
        <v>6</v>
      </c>
      <c r="D3353" s="333">
        <v>24701.98</v>
      </c>
    </row>
    <row r="3354" spans="1:4" ht="33.75">
      <c r="A3354" s="256" t="s">
        <v>7484</v>
      </c>
      <c r="B3354" s="332" t="s">
        <v>7485</v>
      </c>
      <c r="C3354" s="332" t="s">
        <v>6</v>
      </c>
      <c r="D3354" s="333">
        <v>39218.15</v>
      </c>
    </row>
    <row r="3355" spans="1:4">
      <c r="A3355" s="256" t="s">
        <v>27175</v>
      </c>
      <c r="B3355" s="332" t="s">
        <v>27176</v>
      </c>
      <c r="C3355" s="332" t="s">
        <v>6</v>
      </c>
      <c r="D3355" s="333">
        <v>39.200000000000003</v>
      </c>
    </row>
    <row r="3356" spans="1:4">
      <c r="A3356" s="256" t="s">
        <v>27177</v>
      </c>
      <c r="B3356" s="332" t="s">
        <v>27178</v>
      </c>
      <c r="C3356" s="332" t="s">
        <v>6</v>
      </c>
      <c r="D3356" s="333">
        <v>71.66</v>
      </c>
    </row>
    <row r="3357" spans="1:4">
      <c r="A3357" s="256" t="s">
        <v>27179</v>
      </c>
      <c r="B3357" s="332" t="s">
        <v>27180</v>
      </c>
      <c r="C3357" s="332" t="s">
        <v>6</v>
      </c>
      <c r="D3357" s="333">
        <v>118.25</v>
      </c>
    </row>
    <row r="3358" spans="1:4">
      <c r="A3358" s="256" t="s">
        <v>7552</v>
      </c>
      <c r="B3358" s="332" t="s">
        <v>7553</v>
      </c>
      <c r="C3358" s="332" t="s">
        <v>6</v>
      </c>
      <c r="D3358" s="333">
        <v>176.35</v>
      </c>
    </row>
    <row r="3359" spans="1:4">
      <c r="A3359" s="256" t="s">
        <v>27181</v>
      </c>
      <c r="B3359" s="332" t="s">
        <v>27182</v>
      </c>
      <c r="C3359" s="332" t="s">
        <v>6</v>
      </c>
      <c r="D3359" s="333">
        <v>66.150000000000006</v>
      </c>
    </row>
    <row r="3360" spans="1:4">
      <c r="A3360" s="256" t="s">
        <v>7587</v>
      </c>
      <c r="B3360" s="332" t="s">
        <v>7588</v>
      </c>
      <c r="C3360" s="332" t="s">
        <v>6</v>
      </c>
      <c r="D3360" s="333">
        <v>1.1000000000000001</v>
      </c>
    </row>
    <row r="3361" spans="1:4">
      <c r="A3361" s="256" t="s">
        <v>27183</v>
      </c>
      <c r="B3361" s="332" t="s">
        <v>27184</v>
      </c>
      <c r="C3361" s="332" t="s">
        <v>6</v>
      </c>
      <c r="D3361" s="333">
        <v>11.72</v>
      </c>
    </row>
    <row r="3362" spans="1:4">
      <c r="A3362" s="256" t="s">
        <v>27185</v>
      </c>
      <c r="B3362" s="332" t="s">
        <v>27186</v>
      </c>
      <c r="C3362" s="332" t="s">
        <v>6</v>
      </c>
      <c r="D3362" s="333">
        <v>215565</v>
      </c>
    </row>
    <row r="3363" spans="1:4" ht="22.5">
      <c r="A3363" s="256" t="s">
        <v>7624</v>
      </c>
      <c r="B3363" s="332" t="s">
        <v>7625</v>
      </c>
      <c r="C3363" s="332" t="s">
        <v>6</v>
      </c>
      <c r="D3363" s="333">
        <v>2919.28</v>
      </c>
    </row>
    <row r="3364" spans="1:4" ht="22.5">
      <c r="A3364" s="256" t="s">
        <v>7626</v>
      </c>
      <c r="B3364" s="332" t="s">
        <v>7627</v>
      </c>
      <c r="C3364" s="332" t="s">
        <v>6</v>
      </c>
      <c r="D3364" s="333">
        <v>1962.14</v>
      </c>
    </row>
    <row r="3365" spans="1:4">
      <c r="A3365" s="256" t="s">
        <v>7628</v>
      </c>
      <c r="B3365" s="332" t="s">
        <v>7629</v>
      </c>
      <c r="C3365" s="332" t="s">
        <v>6</v>
      </c>
      <c r="D3365" s="333">
        <v>2469.21</v>
      </c>
    </row>
    <row r="3366" spans="1:4">
      <c r="A3366" s="256" t="s">
        <v>7630</v>
      </c>
      <c r="B3366" s="332" t="s">
        <v>7631</v>
      </c>
      <c r="C3366" s="332" t="s">
        <v>6</v>
      </c>
      <c r="D3366" s="333">
        <v>2116.46</v>
      </c>
    </row>
    <row r="3367" spans="1:4">
      <c r="A3367" s="256" t="s">
        <v>27187</v>
      </c>
      <c r="B3367" s="332" t="s">
        <v>27188</v>
      </c>
      <c r="C3367" s="332" t="s">
        <v>6</v>
      </c>
      <c r="D3367" s="333">
        <v>3704.9</v>
      </c>
    </row>
    <row r="3368" spans="1:4">
      <c r="A3368" s="256" t="s">
        <v>27189</v>
      </c>
      <c r="B3368" s="332" t="s">
        <v>27190</v>
      </c>
      <c r="C3368" s="332" t="s">
        <v>6</v>
      </c>
      <c r="D3368" s="333">
        <v>3704.9</v>
      </c>
    </row>
    <row r="3369" spans="1:4">
      <c r="A3369" s="256" t="s">
        <v>27191</v>
      </c>
      <c r="B3369" s="332" t="s">
        <v>27192</v>
      </c>
      <c r="C3369" s="332" t="s">
        <v>429</v>
      </c>
      <c r="D3369" s="333">
        <v>11.04</v>
      </c>
    </row>
    <row r="3370" spans="1:4">
      <c r="A3370" s="256" t="s">
        <v>7654</v>
      </c>
      <c r="B3370" s="332" t="s">
        <v>7655</v>
      </c>
      <c r="C3370" s="332" t="s">
        <v>6</v>
      </c>
      <c r="D3370" s="333">
        <v>13.3</v>
      </c>
    </row>
    <row r="3371" spans="1:4">
      <c r="A3371" s="256" t="s">
        <v>7676</v>
      </c>
      <c r="B3371" s="332" t="s">
        <v>7677</v>
      </c>
      <c r="C3371" s="332" t="s">
        <v>6</v>
      </c>
      <c r="D3371" s="333">
        <v>42.74</v>
      </c>
    </row>
    <row r="3372" spans="1:4">
      <c r="A3372" s="256" t="s">
        <v>7678</v>
      </c>
      <c r="B3372" s="332" t="s">
        <v>7679</v>
      </c>
      <c r="C3372" s="332" t="s">
        <v>6</v>
      </c>
      <c r="D3372" s="333">
        <v>53.23</v>
      </c>
    </row>
    <row r="3373" spans="1:4">
      <c r="A3373" s="256" t="s">
        <v>7680</v>
      </c>
      <c r="B3373" s="332" t="s">
        <v>7681</v>
      </c>
      <c r="C3373" s="332" t="s">
        <v>6</v>
      </c>
      <c r="D3373" s="333">
        <v>53.23</v>
      </c>
    </row>
    <row r="3374" spans="1:4">
      <c r="A3374" s="256" t="s">
        <v>7682</v>
      </c>
      <c r="B3374" s="332" t="s">
        <v>7683</v>
      </c>
      <c r="C3374" s="332" t="s">
        <v>6</v>
      </c>
      <c r="D3374" s="333">
        <v>83.65</v>
      </c>
    </row>
    <row r="3375" spans="1:4">
      <c r="A3375" s="256" t="s">
        <v>7684</v>
      </c>
      <c r="B3375" s="332" t="s">
        <v>7685</v>
      </c>
      <c r="C3375" s="332" t="s">
        <v>6</v>
      </c>
      <c r="D3375" s="333">
        <v>83.65</v>
      </c>
    </row>
    <row r="3376" spans="1:4">
      <c r="A3376" s="256" t="s">
        <v>7686</v>
      </c>
      <c r="B3376" s="332" t="s">
        <v>7687</v>
      </c>
      <c r="C3376" s="332" t="s">
        <v>6</v>
      </c>
      <c r="D3376" s="333">
        <v>93.29</v>
      </c>
    </row>
    <row r="3377" spans="1:4">
      <c r="A3377" s="256" t="s">
        <v>7688</v>
      </c>
      <c r="B3377" s="332" t="s">
        <v>7689</v>
      </c>
      <c r="C3377" s="332" t="s">
        <v>6</v>
      </c>
      <c r="D3377" s="333">
        <v>93.29</v>
      </c>
    </row>
    <row r="3378" spans="1:4">
      <c r="A3378" s="256" t="s">
        <v>7690</v>
      </c>
      <c r="B3378" s="332" t="s">
        <v>7691</v>
      </c>
      <c r="C3378" s="332" t="s">
        <v>6</v>
      </c>
      <c r="D3378" s="333">
        <v>103.91</v>
      </c>
    </row>
    <row r="3379" spans="1:4">
      <c r="A3379" s="256" t="s">
        <v>7692</v>
      </c>
      <c r="B3379" s="332" t="s">
        <v>7693</v>
      </c>
      <c r="C3379" s="332" t="s">
        <v>6</v>
      </c>
      <c r="D3379" s="333">
        <v>103.91</v>
      </c>
    </row>
    <row r="3380" spans="1:4">
      <c r="A3380" s="256" t="s">
        <v>7694</v>
      </c>
      <c r="B3380" s="332" t="s">
        <v>7695</v>
      </c>
      <c r="C3380" s="332" t="s">
        <v>6</v>
      </c>
      <c r="D3380" s="333">
        <v>30.36</v>
      </c>
    </row>
    <row r="3381" spans="1:4">
      <c r="A3381" s="256" t="s">
        <v>7696</v>
      </c>
      <c r="B3381" s="332" t="s">
        <v>7697</v>
      </c>
      <c r="C3381" s="332" t="s">
        <v>6</v>
      </c>
      <c r="D3381" s="333">
        <v>33.64</v>
      </c>
    </row>
    <row r="3382" spans="1:4">
      <c r="A3382" s="256" t="s">
        <v>7698</v>
      </c>
      <c r="B3382" s="332" t="s">
        <v>7699</v>
      </c>
      <c r="C3382" s="332" t="s">
        <v>6</v>
      </c>
      <c r="D3382" s="333">
        <v>22.88</v>
      </c>
    </row>
    <row r="3383" spans="1:4">
      <c r="A3383" s="256" t="s">
        <v>7700</v>
      </c>
      <c r="B3383" s="332" t="s">
        <v>7701</v>
      </c>
      <c r="C3383" s="332" t="s">
        <v>6</v>
      </c>
      <c r="D3383" s="333">
        <v>22.88</v>
      </c>
    </row>
    <row r="3384" spans="1:4">
      <c r="A3384" s="256" t="s">
        <v>7702</v>
      </c>
      <c r="B3384" s="332" t="s">
        <v>7703</v>
      </c>
      <c r="C3384" s="332" t="s">
        <v>6</v>
      </c>
      <c r="D3384" s="333">
        <v>28.5</v>
      </c>
    </row>
    <row r="3385" spans="1:4">
      <c r="A3385" s="256" t="s">
        <v>7704</v>
      </c>
      <c r="B3385" s="332" t="s">
        <v>7705</v>
      </c>
      <c r="C3385" s="332" t="s">
        <v>6</v>
      </c>
      <c r="D3385" s="333">
        <v>24.8</v>
      </c>
    </row>
    <row r="3386" spans="1:4">
      <c r="A3386" s="256" t="s">
        <v>7706</v>
      </c>
      <c r="B3386" s="332" t="s">
        <v>7707</v>
      </c>
      <c r="C3386" s="332" t="s">
        <v>6</v>
      </c>
      <c r="D3386" s="333">
        <v>44.79</v>
      </c>
    </row>
    <row r="3387" spans="1:4">
      <c r="A3387" s="256" t="s">
        <v>7708</v>
      </c>
      <c r="B3387" s="332" t="s">
        <v>7709</v>
      </c>
      <c r="C3387" s="332" t="s">
        <v>6</v>
      </c>
      <c r="D3387" s="333">
        <v>44.79</v>
      </c>
    </row>
    <row r="3388" spans="1:4">
      <c r="A3388" s="256" t="s">
        <v>7710</v>
      </c>
      <c r="B3388" s="332" t="s">
        <v>7711</v>
      </c>
      <c r="C3388" s="332" t="s">
        <v>6</v>
      </c>
      <c r="D3388" s="333">
        <v>49.2</v>
      </c>
    </row>
    <row r="3389" spans="1:4">
      <c r="A3389" s="256" t="s">
        <v>7712</v>
      </c>
      <c r="B3389" s="332" t="s">
        <v>7713</v>
      </c>
      <c r="C3389" s="332" t="s">
        <v>6</v>
      </c>
      <c r="D3389" s="333">
        <v>50.4</v>
      </c>
    </row>
    <row r="3390" spans="1:4">
      <c r="A3390" s="256" t="s">
        <v>7714</v>
      </c>
      <c r="B3390" s="332" t="s">
        <v>7715</v>
      </c>
      <c r="C3390" s="332" t="s">
        <v>6</v>
      </c>
      <c r="D3390" s="333">
        <v>55.64</v>
      </c>
    </row>
    <row r="3391" spans="1:4">
      <c r="A3391" s="256" t="s">
        <v>7716</v>
      </c>
      <c r="B3391" s="332" t="s">
        <v>7717</v>
      </c>
      <c r="C3391" s="332" t="s">
        <v>6</v>
      </c>
      <c r="D3391" s="333">
        <v>63.2</v>
      </c>
    </row>
    <row r="3392" spans="1:4">
      <c r="A3392" s="256" t="s">
        <v>7718</v>
      </c>
      <c r="B3392" s="332" t="s">
        <v>7719</v>
      </c>
      <c r="C3392" s="332" t="s">
        <v>6</v>
      </c>
      <c r="D3392" s="333">
        <v>7.93</v>
      </c>
    </row>
    <row r="3393" spans="1:4">
      <c r="A3393" s="256" t="s">
        <v>7720</v>
      </c>
      <c r="B3393" s="332" t="s">
        <v>7721</v>
      </c>
      <c r="C3393" s="332" t="s">
        <v>6</v>
      </c>
      <c r="D3393" s="333">
        <v>7.81</v>
      </c>
    </row>
    <row r="3394" spans="1:4">
      <c r="A3394" s="256" t="s">
        <v>7722</v>
      </c>
      <c r="B3394" s="332" t="s">
        <v>7723</v>
      </c>
      <c r="C3394" s="332" t="s">
        <v>6</v>
      </c>
      <c r="D3394" s="333">
        <v>5.47</v>
      </c>
    </row>
    <row r="3395" spans="1:4">
      <c r="A3395" s="256" t="s">
        <v>7724</v>
      </c>
      <c r="B3395" s="332" t="s">
        <v>7725</v>
      </c>
      <c r="C3395" s="332" t="s">
        <v>6</v>
      </c>
      <c r="D3395" s="333">
        <v>5.28</v>
      </c>
    </row>
    <row r="3396" spans="1:4">
      <c r="A3396" s="256" t="s">
        <v>7726</v>
      </c>
      <c r="B3396" s="332" t="s">
        <v>7727</v>
      </c>
      <c r="C3396" s="332" t="s">
        <v>6</v>
      </c>
      <c r="D3396" s="333">
        <v>3.73</v>
      </c>
    </row>
    <row r="3397" spans="1:4">
      <c r="A3397" s="256" t="s">
        <v>7728</v>
      </c>
      <c r="B3397" s="332" t="s">
        <v>7729</v>
      </c>
      <c r="C3397" s="332" t="s">
        <v>6</v>
      </c>
      <c r="D3397" s="333">
        <v>3.49</v>
      </c>
    </row>
    <row r="3398" spans="1:4">
      <c r="A3398" s="256" t="s">
        <v>7730</v>
      </c>
      <c r="B3398" s="332" t="s">
        <v>7731</v>
      </c>
      <c r="C3398" s="332" t="s">
        <v>6</v>
      </c>
      <c r="D3398" s="333">
        <v>7.25</v>
      </c>
    </row>
    <row r="3399" spans="1:4">
      <c r="A3399" s="256" t="s">
        <v>7732</v>
      </c>
      <c r="B3399" s="332" t="s">
        <v>7733</v>
      </c>
      <c r="C3399" s="332" t="s">
        <v>6</v>
      </c>
      <c r="D3399" s="333">
        <v>7.11</v>
      </c>
    </row>
    <row r="3400" spans="1:4">
      <c r="A3400" s="256" t="s">
        <v>7734</v>
      </c>
      <c r="B3400" s="332" t="s">
        <v>7735</v>
      </c>
      <c r="C3400" s="332" t="s">
        <v>6</v>
      </c>
      <c r="D3400" s="333">
        <v>9.99</v>
      </c>
    </row>
    <row r="3401" spans="1:4">
      <c r="A3401" s="256" t="s">
        <v>7736</v>
      </c>
      <c r="B3401" s="332" t="s">
        <v>7737</v>
      </c>
      <c r="C3401" s="332" t="s">
        <v>6</v>
      </c>
      <c r="D3401" s="333">
        <v>9.99</v>
      </c>
    </row>
    <row r="3402" spans="1:4">
      <c r="A3402" s="256" t="s">
        <v>7738</v>
      </c>
      <c r="B3402" s="332" t="s">
        <v>7739</v>
      </c>
      <c r="C3402" s="332" t="s">
        <v>6</v>
      </c>
      <c r="D3402" s="333">
        <v>5.27</v>
      </c>
    </row>
    <row r="3403" spans="1:4">
      <c r="A3403" s="256" t="s">
        <v>7740</v>
      </c>
      <c r="B3403" s="332" t="s">
        <v>7741</v>
      </c>
      <c r="C3403" s="332" t="s">
        <v>6</v>
      </c>
      <c r="D3403" s="333">
        <v>5.27</v>
      </c>
    </row>
    <row r="3404" spans="1:4">
      <c r="A3404" s="256" t="s">
        <v>7742</v>
      </c>
      <c r="B3404" s="332" t="s">
        <v>7743</v>
      </c>
      <c r="C3404" s="332" t="s">
        <v>6</v>
      </c>
      <c r="D3404" s="333">
        <v>5.92</v>
      </c>
    </row>
    <row r="3405" spans="1:4">
      <c r="A3405" s="256" t="s">
        <v>7744</v>
      </c>
      <c r="B3405" s="332" t="s">
        <v>7745</v>
      </c>
      <c r="C3405" s="332" t="s">
        <v>6</v>
      </c>
      <c r="D3405" s="333">
        <v>5.92</v>
      </c>
    </row>
    <row r="3406" spans="1:4">
      <c r="A3406" s="256" t="s">
        <v>7746</v>
      </c>
      <c r="B3406" s="332" t="s">
        <v>7747</v>
      </c>
      <c r="C3406" s="332" t="s">
        <v>6</v>
      </c>
      <c r="D3406" s="333">
        <v>8.0299999999999994</v>
      </c>
    </row>
    <row r="3407" spans="1:4">
      <c r="A3407" s="256" t="s">
        <v>7748</v>
      </c>
      <c r="B3407" s="332" t="s">
        <v>7749</v>
      </c>
      <c r="C3407" s="332" t="s">
        <v>6</v>
      </c>
      <c r="D3407" s="333">
        <v>8.32</v>
      </c>
    </row>
    <row r="3408" spans="1:4">
      <c r="A3408" s="256" t="s">
        <v>7750</v>
      </c>
      <c r="B3408" s="332" t="s">
        <v>7751</v>
      </c>
      <c r="C3408" s="332" t="s">
        <v>6</v>
      </c>
      <c r="D3408" s="333">
        <v>15.15</v>
      </c>
    </row>
    <row r="3409" spans="1:4">
      <c r="A3409" s="256" t="s">
        <v>7752</v>
      </c>
      <c r="B3409" s="332" t="s">
        <v>7753</v>
      </c>
      <c r="C3409" s="332" t="s">
        <v>6</v>
      </c>
      <c r="D3409" s="333">
        <v>15.15</v>
      </c>
    </row>
    <row r="3410" spans="1:4">
      <c r="A3410" s="256" t="s">
        <v>7754</v>
      </c>
      <c r="B3410" s="332" t="s">
        <v>7755</v>
      </c>
      <c r="C3410" s="332" t="s">
        <v>6</v>
      </c>
      <c r="D3410" s="333">
        <v>10.050000000000001</v>
      </c>
    </row>
    <row r="3411" spans="1:4">
      <c r="A3411" s="256" t="s">
        <v>7756</v>
      </c>
      <c r="B3411" s="332" t="s">
        <v>7757</v>
      </c>
      <c r="C3411" s="332" t="s">
        <v>6</v>
      </c>
      <c r="D3411" s="333">
        <v>10.050000000000001</v>
      </c>
    </row>
    <row r="3412" spans="1:4">
      <c r="A3412" s="256" t="s">
        <v>7758</v>
      </c>
      <c r="B3412" s="332" t="s">
        <v>7759</v>
      </c>
      <c r="C3412" s="332" t="s">
        <v>6</v>
      </c>
      <c r="D3412" s="333">
        <v>13.3</v>
      </c>
    </row>
    <row r="3413" spans="1:4">
      <c r="A3413" s="256" t="s">
        <v>27193</v>
      </c>
      <c r="B3413" s="332" t="s">
        <v>27194</v>
      </c>
      <c r="C3413" s="332" t="s">
        <v>6</v>
      </c>
      <c r="D3413" s="333">
        <v>1324</v>
      </c>
    </row>
    <row r="3414" spans="1:4">
      <c r="A3414" s="256" t="s">
        <v>27195</v>
      </c>
      <c r="B3414" s="332" t="s">
        <v>27196</v>
      </c>
      <c r="C3414" s="332" t="s">
        <v>6</v>
      </c>
      <c r="D3414" s="333">
        <v>263.44</v>
      </c>
    </row>
    <row r="3415" spans="1:4">
      <c r="A3415" s="256" t="s">
        <v>27197</v>
      </c>
      <c r="B3415" s="332" t="s">
        <v>27198</v>
      </c>
      <c r="C3415" s="332" t="s">
        <v>6</v>
      </c>
      <c r="D3415" s="333">
        <v>1586.97</v>
      </c>
    </row>
    <row r="3416" spans="1:4">
      <c r="A3416" s="256" t="s">
        <v>27199</v>
      </c>
      <c r="B3416" s="332" t="s">
        <v>27200</v>
      </c>
      <c r="C3416" s="332" t="s">
        <v>6</v>
      </c>
      <c r="D3416" s="333">
        <v>5267.96</v>
      </c>
    </row>
    <row r="3417" spans="1:4">
      <c r="A3417" s="256" t="s">
        <v>7760</v>
      </c>
      <c r="B3417" s="332" t="s">
        <v>7761</v>
      </c>
      <c r="C3417" s="332" t="s">
        <v>6</v>
      </c>
      <c r="D3417" s="333">
        <v>157</v>
      </c>
    </row>
    <row r="3418" spans="1:4">
      <c r="A3418" s="256" t="s">
        <v>7762</v>
      </c>
      <c r="B3418" s="332" t="s">
        <v>7763</v>
      </c>
      <c r="C3418" s="332" t="s">
        <v>6</v>
      </c>
      <c r="D3418" s="333">
        <v>277.18</v>
      </c>
    </row>
    <row r="3419" spans="1:4">
      <c r="A3419" s="256" t="s">
        <v>7764</v>
      </c>
      <c r="B3419" s="332" t="s">
        <v>7765</v>
      </c>
      <c r="C3419" s="332" t="s">
        <v>6</v>
      </c>
      <c r="D3419" s="333">
        <v>85.21</v>
      </c>
    </row>
    <row r="3420" spans="1:4">
      <c r="A3420" s="256" t="s">
        <v>7766</v>
      </c>
      <c r="B3420" s="332" t="s">
        <v>7767</v>
      </c>
      <c r="C3420" s="332" t="s">
        <v>6</v>
      </c>
      <c r="D3420" s="333">
        <v>127.08</v>
      </c>
    </row>
    <row r="3421" spans="1:4">
      <c r="A3421" s="256" t="s">
        <v>27201</v>
      </c>
      <c r="B3421" s="332" t="s">
        <v>27202</v>
      </c>
      <c r="C3421" s="332" t="s">
        <v>6</v>
      </c>
      <c r="D3421" s="333">
        <v>263.44</v>
      </c>
    </row>
    <row r="3422" spans="1:4">
      <c r="A3422" s="256" t="s">
        <v>27203</v>
      </c>
      <c r="B3422" s="332" t="s">
        <v>27204</v>
      </c>
      <c r="C3422" s="332" t="s">
        <v>6</v>
      </c>
      <c r="D3422" s="333">
        <v>1393.76</v>
      </c>
    </row>
    <row r="3423" spans="1:4">
      <c r="A3423" s="256" t="s">
        <v>27205</v>
      </c>
      <c r="B3423" s="332" t="s">
        <v>27206</v>
      </c>
      <c r="C3423" s="332" t="s">
        <v>6</v>
      </c>
      <c r="D3423" s="333">
        <v>6338.95</v>
      </c>
    </row>
    <row r="3424" spans="1:4">
      <c r="A3424" s="256" t="s">
        <v>27207</v>
      </c>
      <c r="B3424" s="332" t="s">
        <v>27208</v>
      </c>
      <c r="C3424" s="332" t="s">
        <v>6</v>
      </c>
      <c r="D3424" s="333">
        <v>11522.71</v>
      </c>
    </row>
    <row r="3425" spans="1:4" ht="22.5">
      <c r="A3425" s="256" t="s">
        <v>27209</v>
      </c>
      <c r="B3425" s="332" t="s">
        <v>27210</v>
      </c>
      <c r="C3425" s="332" t="s">
        <v>6</v>
      </c>
      <c r="D3425" s="333">
        <v>9574.7999999999993</v>
      </c>
    </row>
    <row r="3426" spans="1:4" ht="22.5">
      <c r="A3426" s="256" t="s">
        <v>27211</v>
      </c>
      <c r="B3426" s="332" t="s">
        <v>27212</v>
      </c>
      <c r="C3426" s="332" t="s">
        <v>6</v>
      </c>
      <c r="D3426" s="333">
        <v>10312.16</v>
      </c>
    </row>
    <row r="3427" spans="1:4" ht="22.5">
      <c r="A3427" s="256" t="s">
        <v>27213</v>
      </c>
      <c r="B3427" s="332" t="s">
        <v>27214</v>
      </c>
      <c r="C3427" s="332" t="s">
        <v>6</v>
      </c>
      <c r="D3427" s="333">
        <v>11048.31</v>
      </c>
    </row>
    <row r="3428" spans="1:4" ht="22.5">
      <c r="A3428" s="256" t="s">
        <v>27215</v>
      </c>
      <c r="B3428" s="332" t="s">
        <v>27216</v>
      </c>
      <c r="C3428" s="332" t="s">
        <v>6</v>
      </c>
      <c r="D3428" s="333">
        <v>11988.48</v>
      </c>
    </row>
    <row r="3429" spans="1:4" ht="22.5">
      <c r="A3429" s="256" t="s">
        <v>27217</v>
      </c>
      <c r="B3429" s="332" t="s">
        <v>27218</v>
      </c>
      <c r="C3429" s="332" t="s">
        <v>6</v>
      </c>
      <c r="D3429" s="333">
        <v>13821.76</v>
      </c>
    </row>
    <row r="3430" spans="1:4">
      <c r="A3430" s="256" t="s">
        <v>7812</v>
      </c>
      <c r="B3430" s="332" t="s">
        <v>7813</v>
      </c>
      <c r="C3430" s="332" t="s">
        <v>6</v>
      </c>
      <c r="D3430" s="333">
        <v>57123.98</v>
      </c>
    </row>
    <row r="3431" spans="1:4">
      <c r="A3431" s="256" t="s">
        <v>7814</v>
      </c>
      <c r="B3431" s="332" t="s">
        <v>7815</v>
      </c>
      <c r="C3431" s="332" t="s">
        <v>6</v>
      </c>
      <c r="D3431" s="333">
        <v>59132.63</v>
      </c>
    </row>
    <row r="3432" spans="1:4">
      <c r="A3432" s="256" t="s">
        <v>7816</v>
      </c>
      <c r="B3432" s="332" t="s">
        <v>7817</v>
      </c>
      <c r="C3432" s="332" t="s">
        <v>6</v>
      </c>
      <c r="D3432" s="333">
        <v>70655.08</v>
      </c>
    </row>
    <row r="3433" spans="1:4">
      <c r="A3433" s="256" t="s">
        <v>7818</v>
      </c>
      <c r="B3433" s="332" t="s">
        <v>7819</v>
      </c>
      <c r="C3433" s="332" t="s">
        <v>6</v>
      </c>
      <c r="D3433" s="333">
        <v>73236.42</v>
      </c>
    </row>
    <row r="3434" spans="1:4">
      <c r="A3434" s="256" t="s">
        <v>7820</v>
      </c>
      <c r="B3434" s="332" t="s">
        <v>7821</v>
      </c>
      <c r="C3434" s="332" t="s">
        <v>6</v>
      </c>
      <c r="D3434" s="333">
        <v>9492.5</v>
      </c>
    </row>
    <row r="3435" spans="1:4">
      <c r="A3435" s="256" t="s">
        <v>7822</v>
      </c>
      <c r="B3435" s="332" t="s">
        <v>7823</v>
      </c>
      <c r="C3435" s="332" t="s">
        <v>6</v>
      </c>
      <c r="D3435" s="333">
        <v>15247.61</v>
      </c>
    </row>
    <row r="3436" spans="1:4">
      <c r="A3436" s="256" t="s">
        <v>7824</v>
      </c>
      <c r="B3436" s="332" t="s">
        <v>7825</v>
      </c>
      <c r="C3436" s="332" t="s">
        <v>6</v>
      </c>
      <c r="D3436" s="333">
        <v>14151.71</v>
      </c>
    </row>
    <row r="3437" spans="1:4">
      <c r="A3437" s="256" t="s">
        <v>7826</v>
      </c>
      <c r="B3437" s="332" t="s">
        <v>7827</v>
      </c>
      <c r="C3437" s="332" t="s">
        <v>6</v>
      </c>
      <c r="D3437" s="333">
        <v>18613.419999999998</v>
      </c>
    </row>
    <row r="3438" spans="1:4">
      <c r="A3438" s="256" t="s">
        <v>7828</v>
      </c>
      <c r="B3438" s="332" t="s">
        <v>7829</v>
      </c>
      <c r="C3438" s="332" t="s">
        <v>6</v>
      </c>
      <c r="D3438" s="333">
        <v>21281.46</v>
      </c>
    </row>
    <row r="3439" spans="1:4">
      <c r="A3439" s="256" t="s">
        <v>7830</v>
      </c>
      <c r="B3439" s="332" t="s">
        <v>7831</v>
      </c>
      <c r="C3439" s="332" t="s">
        <v>6</v>
      </c>
      <c r="D3439" s="333">
        <v>31831.67</v>
      </c>
    </row>
    <row r="3440" spans="1:4">
      <c r="A3440" s="256" t="s">
        <v>7832</v>
      </c>
      <c r="B3440" s="332" t="s">
        <v>7833</v>
      </c>
      <c r="C3440" s="332" t="s">
        <v>6</v>
      </c>
      <c r="D3440" s="333">
        <v>39626.85</v>
      </c>
    </row>
    <row r="3441" spans="1:4">
      <c r="A3441" s="256" t="s">
        <v>7834</v>
      </c>
      <c r="B3441" s="332" t="s">
        <v>7835</v>
      </c>
      <c r="C3441" s="332" t="s">
        <v>6</v>
      </c>
      <c r="D3441" s="333">
        <v>44623.19</v>
      </c>
    </row>
    <row r="3442" spans="1:4">
      <c r="A3442" s="256" t="s">
        <v>7838</v>
      </c>
      <c r="B3442" s="332" t="s">
        <v>7839</v>
      </c>
      <c r="C3442" s="332" t="s">
        <v>6</v>
      </c>
      <c r="D3442" s="333">
        <v>56487.39</v>
      </c>
    </row>
    <row r="3443" spans="1:4">
      <c r="A3443" s="256" t="s">
        <v>7840</v>
      </c>
      <c r="B3443" s="332" t="s">
        <v>7841</v>
      </c>
      <c r="C3443" s="332" t="s">
        <v>6</v>
      </c>
      <c r="D3443" s="333">
        <v>59051.03</v>
      </c>
    </row>
    <row r="3444" spans="1:4">
      <c r="A3444" s="256" t="s">
        <v>7842</v>
      </c>
      <c r="B3444" s="332" t="s">
        <v>7843</v>
      </c>
      <c r="C3444" s="332" t="s">
        <v>6</v>
      </c>
      <c r="D3444" s="333">
        <v>70372.12</v>
      </c>
    </row>
    <row r="3445" spans="1:4">
      <c r="A3445" s="256" t="s">
        <v>7844</v>
      </c>
      <c r="B3445" s="332" t="s">
        <v>7845</v>
      </c>
      <c r="C3445" s="332" t="s">
        <v>6</v>
      </c>
      <c r="D3445" s="333">
        <v>73197.73</v>
      </c>
    </row>
    <row r="3446" spans="1:4">
      <c r="A3446" s="256" t="s">
        <v>7846</v>
      </c>
      <c r="B3446" s="332" t="s">
        <v>7847</v>
      </c>
      <c r="C3446" s="332" t="s">
        <v>6</v>
      </c>
      <c r="D3446" s="333">
        <v>9626.7199999999993</v>
      </c>
    </row>
    <row r="3447" spans="1:4">
      <c r="A3447" s="256" t="s">
        <v>7848</v>
      </c>
      <c r="B3447" s="332" t="s">
        <v>7849</v>
      </c>
      <c r="C3447" s="332" t="s">
        <v>6</v>
      </c>
      <c r="D3447" s="333">
        <v>15247.61</v>
      </c>
    </row>
    <row r="3448" spans="1:4">
      <c r="A3448" s="256" t="s">
        <v>7850</v>
      </c>
      <c r="B3448" s="332" t="s">
        <v>7851</v>
      </c>
      <c r="C3448" s="332" t="s">
        <v>6</v>
      </c>
      <c r="D3448" s="333">
        <v>13675.04</v>
      </c>
    </row>
    <row r="3449" spans="1:4">
      <c r="A3449" s="256" t="s">
        <v>7852</v>
      </c>
      <c r="B3449" s="332" t="s">
        <v>7853</v>
      </c>
      <c r="C3449" s="332" t="s">
        <v>6</v>
      </c>
      <c r="D3449" s="333">
        <v>18637.77</v>
      </c>
    </row>
    <row r="3450" spans="1:4">
      <c r="A3450" s="256" t="s">
        <v>7854</v>
      </c>
      <c r="B3450" s="332" t="s">
        <v>7855</v>
      </c>
      <c r="C3450" s="332" t="s">
        <v>6</v>
      </c>
      <c r="D3450" s="333">
        <v>20824.61</v>
      </c>
    </row>
    <row r="3451" spans="1:4">
      <c r="A3451" s="256" t="s">
        <v>7856</v>
      </c>
      <c r="B3451" s="332" t="s">
        <v>7857</v>
      </c>
      <c r="C3451" s="332" t="s">
        <v>6</v>
      </c>
      <c r="D3451" s="333">
        <v>30505.759999999998</v>
      </c>
    </row>
    <row r="3452" spans="1:4">
      <c r="A3452" s="256" t="s">
        <v>7858</v>
      </c>
      <c r="B3452" s="332" t="s">
        <v>7859</v>
      </c>
      <c r="C3452" s="332" t="s">
        <v>6</v>
      </c>
      <c r="D3452" s="333">
        <v>38480.199999999997</v>
      </c>
    </row>
    <row r="3453" spans="1:4">
      <c r="A3453" s="256" t="s">
        <v>7860</v>
      </c>
      <c r="B3453" s="332" t="s">
        <v>7861</v>
      </c>
      <c r="C3453" s="332" t="s">
        <v>6</v>
      </c>
      <c r="D3453" s="333">
        <v>44623.19</v>
      </c>
    </row>
    <row r="3454" spans="1:4" ht="22.5">
      <c r="A3454" s="256" t="s">
        <v>27219</v>
      </c>
      <c r="B3454" s="332" t="s">
        <v>27220</v>
      </c>
      <c r="C3454" s="332" t="s">
        <v>6</v>
      </c>
      <c r="D3454" s="333">
        <v>52338.92</v>
      </c>
    </row>
    <row r="3455" spans="1:4" ht="22.5">
      <c r="A3455" s="256" t="s">
        <v>27221</v>
      </c>
      <c r="B3455" s="332" t="s">
        <v>27222</v>
      </c>
      <c r="C3455" s="332" t="s">
        <v>6</v>
      </c>
      <c r="D3455" s="333">
        <v>60301.5</v>
      </c>
    </row>
    <row r="3456" spans="1:4" ht="45">
      <c r="A3456" s="256" t="s">
        <v>27223</v>
      </c>
      <c r="B3456" s="332" t="s">
        <v>27224</v>
      </c>
      <c r="C3456" s="332" t="s">
        <v>6</v>
      </c>
      <c r="D3456" s="333">
        <v>2068.44</v>
      </c>
    </row>
    <row r="3457" spans="1:4" ht="33.75">
      <c r="A3457" s="256" t="s">
        <v>7890</v>
      </c>
      <c r="B3457" s="332" t="s">
        <v>7891</v>
      </c>
      <c r="C3457" s="332" t="s">
        <v>6</v>
      </c>
      <c r="D3457" s="333">
        <v>534.63</v>
      </c>
    </row>
    <row r="3458" spans="1:4" ht="22.5">
      <c r="A3458" s="256" t="s">
        <v>7892</v>
      </c>
      <c r="B3458" s="332" t="s">
        <v>7893</v>
      </c>
      <c r="C3458" s="332" t="s">
        <v>6</v>
      </c>
      <c r="D3458" s="333">
        <v>472.04</v>
      </c>
    </row>
    <row r="3459" spans="1:4">
      <c r="A3459" s="256" t="s">
        <v>27225</v>
      </c>
      <c r="B3459" s="332" t="s">
        <v>27226</v>
      </c>
      <c r="C3459" s="332" t="s">
        <v>41</v>
      </c>
      <c r="D3459" s="333">
        <v>25</v>
      </c>
    </row>
    <row r="3460" spans="1:4" ht="22.5">
      <c r="A3460" s="256" t="s">
        <v>7908</v>
      </c>
      <c r="B3460" s="332" t="s">
        <v>7909</v>
      </c>
      <c r="C3460" s="332" t="s">
        <v>41</v>
      </c>
      <c r="D3460" s="333">
        <v>18.38</v>
      </c>
    </row>
    <row r="3461" spans="1:4">
      <c r="A3461" s="256" t="s">
        <v>7944</v>
      </c>
      <c r="B3461" s="332" t="s">
        <v>7945</v>
      </c>
      <c r="C3461" s="332" t="s">
        <v>6</v>
      </c>
      <c r="D3461" s="333">
        <v>17.22</v>
      </c>
    </row>
    <row r="3462" spans="1:4">
      <c r="A3462" s="256" t="s">
        <v>27227</v>
      </c>
      <c r="B3462" s="332" t="s">
        <v>27228</v>
      </c>
      <c r="C3462" s="332" t="s">
        <v>6</v>
      </c>
      <c r="D3462" s="333">
        <v>184.5</v>
      </c>
    </row>
    <row r="3463" spans="1:4">
      <c r="A3463" s="256" t="s">
        <v>7947</v>
      </c>
      <c r="B3463" s="332" t="s">
        <v>7948</v>
      </c>
      <c r="C3463" s="332" t="s">
        <v>6</v>
      </c>
      <c r="D3463" s="333">
        <v>16.7</v>
      </c>
    </row>
    <row r="3464" spans="1:4">
      <c r="A3464" s="256" t="s">
        <v>27229</v>
      </c>
      <c r="B3464" s="332" t="s">
        <v>27230</v>
      </c>
      <c r="C3464" s="332" t="s">
        <v>6</v>
      </c>
      <c r="D3464" s="333">
        <v>23.95</v>
      </c>
    </row>
    <row r="3465" spans="1:4" ht="22.5">
      <c r="A3465" s="256" t="s">
        <v>27231</v>
      </c>
      <c r="B3465" s="332" t="s">
        <v>27232</v>
      </c>
      <c r="C3465" s="332" t="s">
        <v>6</v>
      </c>
      <c r="D3465" s="333">
        <v>9790</v>
      </c>
    </row>
    <row r="3466" spans="1:4">
      <c r="A3466" s="256" t="s">
        <v>27233</v>
      </c>
      <c r="B3466" s="332" t="s">
        <v>27234</v>
      </c>
      <c r="C3466" s="332" t="s">
        <v>6</v>
      </c>
      <c r="D3466" s="333">
        <v>11438.55</v>
      </c>
    </row>
    <row r="3467" spans="1:4" ht="22.5">
      <c r="A3467" s="256" t="s">
        <v>27235</v>
      </c>
      <c r="B3467" s="332" t="s">
        <v>27236</v>
      </c>
      <c r="C3467" s="332" t="s">
        <v>6</v>
      </c>
      <c r="D3467" s="333">
        <v>13776.14</v>
      </c>
    </row>
    <row r="3468" spans="1:4">
      <c r="A3468" s="256" t="s">
        <v>27237</v>
      </c>
      <c r="B3468" s="332" t="s">
        <v>27238</v>
      </c>
      <c r="C3468" s="332" t="s">
        <v>6</v>
      </c>
      <c r="D3468" s="333">
        <v>21370.02</v>
      </c>
    </row>
    <row r="3469" spans="1:4" ht="22.5">
      <c r="A3469" s="256" t="s">
        <v>27239</v>
      </c>
      <c r="B3469" s="332" t="s">
        <v>27240</v>
      </c>
      <c r="C3469" s="332" t="s">
        <v>6</v>
      </c>
      <c r="D3469" s="333">
        <v>28769.54</v>
      </c>
    </row>
    <row r="3470" spans="1:4" ht="22.5">
      <c r="A3470" s="256" t="s">
        <v>27241</v>
      </c>
      <c r="B3470" s="332" t="s">
        <v>27242</v>
      </c>
      <c r="C3470" s="332" t="s">
        <v>6</v>
      </c>
      <c r="D3470" s="333">
        <v>4990.67</v>
      </c>
    </row>
    <row r="3471" spans="1:4" ht="22.5">
      <c r="A3471" s="256" t="s">
        <v>27243</v>
      </c>
      <c r="B3471" s="332" t="s">
        <v>27244</v>
      </c>
      <c r="C3471" s="332" t="s">
        <v>6</v>
      </c>
      <c r="D3471" s="333">
        <v>50973.34</v>
      </c>
    </row>
    <row r="3472" spans="1:4" ht="22.5">
      <c r="A3472" s="256" t="s">
        <v>27245</v>
      </c>
      <c r="B3472" s="332" t="s">
        <v>27246</v>
      </c>
      <c r="C3472" s="332" t="s">
        <v>6</v>
      </c>
      <c r="D3472" s="333">
        <v>5512</v>
      </c>
    </row>
    <row r="3473" spans="1:4">
      <c r="A3473" s="256" t="s">
        <v>27247</v>
      </c>
      <c r="B3473" s="332" t="s">
        <v>27248</v>
      </c>
      <c r="C3473" s="332" t="s">
        <v>6</v>
      </c>
      <c r="D3473" s="333">
        <v>1706</v>
      </c>
    </row>
    <row r="3474" spans="1:4">
      <c r="A3474" s="256" t="s">
        <v>27249</v>
      </c>
      <c r="B3474" s="332" t="s">
        <v>27250</v>
      </c>
      <c r="C3474" s="332" t="s">
        <v>6</v>
      </c>
      <c r="D3474" s="333">
        <v>2601</v>
      </c>
    </row>
    <row r="3475" spans="1:4">
      <c r="A3475" s="256" t="s">
        <v>27251</v>
      </c>
      <c r="B3475" s="332" t="s">
        <v>27252</v>
      </c>
      <c r="C3475" s="332" t="s">
        <v>6</v>
      </c>
      <c r="D3475" s="333">
        <v>2838</v>
      </c>
    </row>
    <row r="3476" spans="1:4">
      <c r="A3476" s="256" t="s">
        <v>27253</v>
      </c>
      <c r="B3476" s="332" t="s">
        <v>27254</v>
      </c>
      <c r="C3476" s="332" t="s">
        <v>6</v>
      </c>
      <c r="D3476" s="333">
        <v>3329.58</v>
      </c>
    </row>
    <row r="3477" spans="1:4">
      <c r="A3477" s="256" t="s">
        <v>27255</v>
      </c>
      <c r="B3477" s="332" t="s">
        <v>27256</v>
      </c>
      <c r="C3477" s="332" t="s">
        <v>6</v>
      </c>
      <c r="D3477" s="333">
        <v>3645</v>
      </c>
    </row>
    <row r="3478" spans="1:4">
      <c r="A3478" s="256" t="s">
        <v>27257</v>
      </c>
      <c r="B3478" s="332" t="s">
        <v>27258</v>
      </c>
      <c r="C3478" s="332" t="s">
        <v>6</v>
      </c>
      <c r="D3478" s="333">
        <v>4323.76</v>
      </c>
    </row>
    <row r="3479" spans="1:4">
      <c r="A3479" s="256" t="s">
        <v>27259</v>
      </c>
      <c r="B3479" s="332" t="s">
        <v>27260</v>
      </c>
      <c r="C3479" s="332" t="s">
        <v>6</v>
      </c>
      <c r="D3479" s="333">
        <v>4928</v>
      </c>
    </row>
    <row r="3480" spans="1:4" ht="22.5">
      <c r="A3480" s="256" t="s">
        <v>27261</v>
      </c>
      <c r="B3480" s="332" t="s">
        <v>27262</v>
      </c>
      <c r="C3480" s="332" t="s">
        <v>6</v>
      </c>
      <c r="D3480" s="333">
        <v>5317.94</v>
      </c>
    </row>
    <row r="3481" spans="1:4" ht="22.5">
      <c r="A3481" s="256" t="s">
        <v>27263</v>
      </c>
      <c r="B3481" s="332" t="s">
        <v>27264</v>
      </c>
      <c r="C3481" s="332" t="s">
        <v>6</v>
      </c>
      <c r="D3481" s="333">
        <v>5815.03</v>
      </c>
    </row>
    <row r="3482" spans="1:4">
      <c r="A3482" s="256" t="s">
        <v>27265</v>
      </c>
      <c r="B3482" s="332" t="s">
        <v>27266</v>
      </c>
      <c r="C3482" s="332" t="s">
        <v>6</v>
      </c>
      <c r="D3482" s="333">
        <v>10553.73</v>
      </c>
    </row>
    <row r="3483" spans="1:4">
      <c r="A3483" s="256" t="s">
        <v>27267</v>
      </c>
      <c r="B3483" s="332" t="s">
        <v>27268</v>
      </c>
      <c r="C3483" s="332" t="s">
        <v>6</v>
      </c>
      <c r="D3483" s="333">
        <v>13556.87</v>
      </c>
    </row>
    <row r="3484" spans="1:4">
      <c r="A3484" s="256" t="s">
        <v>27269</v>
      </c>
      <c r="B3484" s="332" t="s">
        <v>27270</v>
      </c>
      <c r="C3484" s="332" t="s">
        <v>6</v>
      </c>
      <c r="D3484" s="333">
        <v>16560</v>
      </c>
    </row>
    <row r="3485" spans="1:4">
      <c r="A3485" s="256" t="s">
        <v>27271</v>
      </c>
      <c r="B3485" s="332" t="s">
        <v>27272</v>
      </c>
      <c r="C3485" s="332" t="s">
        <v>6</v>
      </c>
      <c r="D3485" s="333">
        <v>17080</v>
      </c>
    </row>
    <row r="3486" spans="1:4">
      <c r="A3486" s="256" t="s">
        <v>27273</v>
      </c>
      <c r="B3486" s="332" t="s">
        <v>27274</v>
      </c>
      <c r="C3486" s="332" t="s">
        <v>6</v>
      </c>
      <c r="D3486" s="333">
        <v>17600</v>
      </c>
    </row>
    <row r="3487" spans="1:4">
      <c r="A3487" s="256" t="s">
        <v>27275</v>
      </c>
      <c r="B3487" s="332" t="s">
        <v>27276</v>
      </c>
      <c r="C3487" s="332" t="s">
        <v>6</v>
      </c>
      <c r="D3487" s="333">
        <v>18120</v>
      </c>
    </row>
    <row r="3488" spans="1:4">
      <c r="A3488" s="256" t="s">
        <v>27277</v>
      </c>
      <c r="B3488" s="332" t="s">
        <v>27278</v>
      </c>
      <c r="C3488" s="332" t="s">
        <v>6</v>
      </c>
      <c r="D3488" s="333">
        <v>18555</v>
      </c>
    </row>
    <row r="3489" spans="1:4">
      <c r="A3489" s="256" t="s">
        <v>27279</v>
      </c>
      <c r="B3489" s="332" t="s">
        <v>27280</v>
      </c>
      <c r="C3489" s="332" t="s">
        <v>6</v>
      </c>
      <c r="D3489" s="333">
        <v>18990</v>
      </c>
    </row>
    <row r="3490" spans="1:4">
      <c r="A3490" s="256" t="s">
        <v>27281</v>
      </c>
      <c r="B3490" s="332" t="s">
        <v>27282</v>
      </c>
      <c r="C3490" s="332" t="s">
        <v>6</v>
      </c>
      <c r="D3490" s="333">
        <v>20887.5</v>
      </c>
    </row>
    <row r="3491" spans="1:4">
      <c r="A3491" s="256" t="s">
        <v>27283</v>
      </c>
      <c r="B3491" s="332" t="s">
        <v>27284</v>
      </c>
      <c r="C3491" s="332" t="s">
        <v>6</v>
      </c>
      <c r="D3491" s="333">
        <v>21836.25</v>
      </c>
    </row>
    <row r="3492" spans="1:4">
      <c r="A3492" s="256" t="s">
        <v>27285</v>
      </c>
      <c r="B3492" s="332" t="s">
        <v>27286</v>
      </c>
      <c r="C3492" s="332" t="s">
        <v>6</v>
      </c>
      <c r="D3492" s="333">
        <v>22785</v>
      </c>
    </row>
    <row r="3493" spans="1:4">
      <c r="A3493" s="256" t="s">
        <v>27287</v>
      </c>
      <c r="B3493" s="332" t="s">
        <v>27288</v>
      </c>
      <c r="C3493" s="332" t="s">
        <v>6</v>
      </c>
      <c r="D3493" s="333">
        <v>28596</v>
      </c>
    </row>
    <row r="3494" spans="1:4">
      <c r="A3494" s="256" t="s">
        <v>27289</v>
      </c>
      <c r="B3494" s="332" t="s">
        <v>27290</v>
      </c>
      <c r="C3494" s="332" t="s">
        <v>6</v>
      </c>
      <c r="D3494" s="333">
        <v>29348.67</v>
      </c>
    </row>
    <row r="3495" spans="1:4">
      <c r="A3495" s="256" t="s">
        <v>27291</v>
      </c>
      <c r="B3495" s="332" t="s">
        <v>27292</v>
      </c>
      <c r="C3495" s="332" t="s">
        <v>6</v>
      </c>
      <c r="D3495" s="333">
        <v>30101.33</v>
      </c>
    </row>
    <row r="3496" spans="1:4">
      <c r="A3496" s="256" t="s">
        <v>27293</v>
      </c>
      <c r="B3496" s="332" t="s">
        <v>27294</v>
      </c>
      <c r="C3496" s="332" t="s">
        <v>6</v>
      </c>
      <c r="D3496" s="333">
        <v>30854</v>
      </c>
    </row>
    <row r="3497" spans="1:4">
      <c r="A3497" s="256" t="s">
        <v>27295</v>
      </c>
      <c r="B3497" s="332" t="s">
        <v>27296</v>
      </c>
      <c r="C3497" s="332" t="s">
        <v>6</v>
      </c>
      <c r="D3497" s="333">
        <v>35512.99</v>
      </c>
    </row>
    <row r="3498" spans="1:4">
      <c r="A3498" s="256" t="s">
        <v>27297</v>
      </c>
      <c r="B3498" s="332" t="s">
        <v>27298</v>
      </c>
      <c r="C3498" s="332" t="s">
        <v>6</v>
      </c>
      <c r="D3498" s="333">
        <v>40252.1</v>
      </c>
    </row>
    <row r="3499" spans="1:4">
      <c r="A3499" s="256" t="s">
        <v>27299</v>
      </c>
      <c r="B3499" s="332" t="s">
        <v>27300</v>
      </c>
      <c r="C3499" s="332" t="s">
        <v>6</v>
      </c>
      <c r="D3499" s="333">
        <v>44048.63</v>
      </c>
    </row>
    <row r="3500" spans="1:4">
      <c r="A3500" s="256" t="s">
        <v>27301</v>
      </c>
      <c r="B3500" s="332" t="s">
        <v>27302</v>
      </c>
      <c r="C3500" s="332" t="s">
        <v>6</v>
      </c>
      <c r="D3500" s="333">
        <v>47845.15</v>
      </c>
    </row>
    <row r="3501" spans="1:4">
      <c r="A3501" s="256" t="s">
        <v>27303</v>
      </c>
      <c r="B3501" s="332" t="s">
        <v>27304</v>
      </c>
      <c r="C3501" s="332" t="s">
        <v>6</v>
      </c>
      <c r="D3501" s="333">
        <v>55207.5</v>
      </c>
    </row>
    <row r="3502" spans="1:4">
      <c r="A3502" s="256" t="s">
        <v>27305</v>
      </c>
      <c r="B3502" s="332" t="s">
        <v>27306</v>
      </c>
      <c r="C3502" s="332" t="s">
        <v>6</v>
      </c>
      <c r="D3502" s="333">
        <v>66983.67</v>
      </c>
    </row>
    <row r="3503" spans="1:4">
      <c r="A3503" s="256" t="s">
        <v>27307</v>
      </c>
      <c r="B3503" s="332" t="s">
        <v>27308</v>
      </c>
      <c r="C3503" s="332" t="s">
        <v>6</v>
      </c>
      <c r="D3503" s="333">
        <v>78759.83</v>
      </c>
    </row>
    <row r="3504" spans="1:4">
      <c r="A3504" s="256" t="s">
        <v>27309</v>
      </c>
      <c r="B3504" s="332" t="s">
        <v>27310</v>
      </c>
      <c r="C3504" s="332" t="s">
        <v>6</v>
      </c>
      <c r="D3504" s="333">
        <v>90536</v>
      </c>
    </row>
    <row r="3505" spans="1:4">
      <c r="A3505" s="256" t="s">
        <v>7967</v>
      </c>
      <c r="B3505" s="332" t="s">
        <v>7968</v>
      </c>
      <c r="C3505" s="332" t="s">
        <v>6</v>
      </c>
      <c r="D3505" s="333">
        <v>67.66</v>
      </c>
    </row>
    <row r="3506" spans="1:4">
      <c r="A3506" s="256" t="s">
        <v>27311</v>
      </c>
      <c r="B3506" s="332" t="s">
        <v>27312</v>
      </c>
      <c r="C3506" s="332" t="s">
        <v>6</v>
      </c>
      <c r="D3506" s="333">
        <v>8.9</v>
      </c>
    </row>
    <row r="3507" spans="1:4">
      <c r="A3507" s="256" t="s">
        <v>27313</v>
      </c>
      <c r="B3507" s="332" t="s">
        <v>27314</v>
      </c>
      <c r="C3507" s="332" t="s">
        <v>6</v>
      </c>
      <c r="D3507" s="333">
        <v>17.91</v>
      </c>
    </row>
    <row r="3508" spans="1:4">
      <c r="A3508" s="256" t="s">
        <v>27315</v>
      </c>
      <c r="B3508" s="332" t="s">
        <v>27316</v>
      </c>
      <c r="C3508" s="332" t="s">
        <v>6</v>
      </c>
      <c r="D3508" s="333">
        <v>7776.2</v>
      </c>
    </row>
    <row r="3509" spans="1:4" ht="33.75">
      <c r="A3509" s="256" t="s">
        <v>27317</v>
      </c>
      <c r="B3509" s="332" t="s">
        <v>27318</v>
      </c>
      <c r="C3509" s="332" t="s">
        <v>6</v>
      </c>
      <c r="D3509" s="333">
        <v>1764.67</v>
      </c>
    </row>
    <row r="3510" spans="1:4">
      <c r="A3510" s="256" t="s">
        <v>27319</v>
      </c>
      <c r="B3510" s="332" t="s">
        <v>27320</v>
      </c>
      <c r="C3510" s="332" t="s">
        <v>6</v>
      </c>
      <c r="D3510" s="333">
        <v>491.45</v>
      </c>
    </row>
    <row r="3511" spans="1:4" ht="33.75">
      <c r="A3511" s="256" t="s">
        <v>7992</v>
      </c>
      <c r="B3511" s="332" t="s">
        <v>7993</v>
      </c>
      <c r="C3511" s="332" t="s">
        <v>6</v>
      </c>
      <c r="D3511" s="333">
        <v>14289.05</v>
      </c>
    </row>
    <row r="3512" spans="1:4">
      <c r="A3512" s="256" t="s">
        <v>27321</v>
      </c>
      <c r="B3512" s="332" t="s">
        <v>27322</v>
      </c>
      <c r="C3512" s="332" t="s">
        <v>6</v>
      </c>
      <c r="D3512" s="333">
        <v>1950</v>
      </c>
    </row>
    <row r="3513" spans="1:4" ht="33.75">
      <c r="A3513" s="256" t="s">
        <v>27323</v>
      </c>
      <c r="B3513" s="332" t="s">
        <v>27324</v>
      </c>
      <c r="C3513" s="332" t="s">
        <v>6</v>
      </c>
      <c r="D3513" s="333">
        <v>1443.34</v>
      </c>
    </row>
    <row r="3514" spans="1:4">
      <c r="A3514" s="256" t="s">
        <v>8018</v>
      </c>
      <c r="B3514" s="332" t="s">
        <v>8019</v>
      </c>
      <c r="C3514" s="332" t="s">
        <v>6</v>
      </c>
      <c r="D3514" s="333">
        <v>12.91</v>
      </c>
    </row>
    <row r="3515" spans="1:4">
      <c r="A3515" s="256" t="s">
        <v>8020</v>
      </c>
      <c r="B3515" s="332" t="s">
        <v>8021</v>
      </c>
      <c r="C3515" s="332" t="s">
        <v>6</v>
      </c>
      <c r="D3515" s="333">
        <v>20.92</v>
      </c>
    </row>
    <row r="3516" spans="1:4">
      <c r="A3516" s="256" t="s">
        <v>27325</v>
      </c>
      <c r="B3516" s="332" t="s">
        <v>27326</v>
      </c>
      <c r="C3516" s="332" t="s">
        <v>6</v>
      </c>
      <c r="D3516" s="333">
        <v>72.77</v>
      </c>
    </row>
    <row r="3517" spans="1:4">
      <c r="A3517" s="256" t="s">
        <v>27327</v>
      </c>
      <c r="B3517" s="332" t="s">
        <v>27328</v>
      </c>
      <c r="C3517" s="332" t="s">
        <v>6</v>
      </c>
      <c r="D3517" s="333">
        <v>259.08999999999997</v>
      </c>
    </row>
    <row r="3518" spans="1:4">
      <c r="A3518" s="256" t="s">
        <v>27329</v>
      </c>
      <c r="B3518" s="332" t="s">
        <v>27330</v>
      </c>
      <c r="C3518" s="332" t="s">
        <v>6</v>
      </c>
      <c r="D3518" s="333">
        <v>82.54</v>
      </c>
    </row>
    <row r="3519" spans="1:4">
      <c r="A3519" s="256" t="s">
        <v>27331</v>
      </c>
      <c r="B3519" s="332" t="s">
        <v>27332</v>
      </c>
      <c r="C3519" s="332" t="s">
        <v>6</v>
      </c>
      <c r="D3519" s="333">
        <v>215.25</v>
      </c>
    </row>
    <row r="3520" spans="1:4">
      <c r="A3520" s="256" t="s">
        <v>27333</v>
      </c>
      <c r="B3520" s="332" t="s">
        <v>27334</v>
      </c>
      <c r="C3520" s="332" t="s">
        <v>6</v>
      </c>
      <c r="D3520" s="333">
        <v>50.05</v>
      </c>
    </row>
    <row r="3521" spans="1:4" ht="22.5">
      <c r="A3521" s="256" t="s">
        <v>27335</v>
      </c>
      <c r="B3521" s="332" t="s">
        <v>27336</v>
      </c>
      <c r="C3521" s="332" t="s">
        <v>6</v>
      </c>
      <c r="D3521" s="333">
        <v>4688.63</v>
      </c>
    </row>
    <row r="3522" spans="1:4">
      <c r="A3522" s="256" t="s">
        <v>8106</v>
      </c>
      <c r="B3522" s="332" t="s">
        <v>8107</v>
      </c>
      <c r="C3522" s="332" t="s">
        <v>6</v>
      </c>
      <c r="D3522" s="333">
        <v>247.24</v>
      </c>
    </row>
    <row r="3523" spans="1:4">
      <c r="A3523" s="256" t="s">
        <v>8108</v>
      </c>
      <c r="B3523" s="332" t="s">
        <v>8109</v>
      </c>
      <c r="C3523" s="332" t="s">
        <v>6</v>
      </c>
      <c r="D3523" s="333">
        <v>414.52</v>
      </c>
    </row>
    <row r="3524" spans="1:4">
      <c r="A3524" s="256" t="s">
        <v>8110</v>
      </c>
      <c r="B3524" s="332" t="s">
        <v>8111</v>
      </c>
      <c r="C3524" s="332" t="s">
        <v>6</v>
      </c>
      <c r="D3524" s="333">
        <v>563.35</v>
      </c>
    </row>
    <row r="3525" spans="1:4">
      <c r="A3525" s="256" t="s">
        <v>8112</v>
      </c>
      <c r="B3525" s="332" t="s">
        <v>8113</v>
      </c>
      <c r="C3525" s="332" t="s">
        <v>6</v>
      </c>
      <c r="D3525" s="333">
        <v>661.76</v>
      </c>
    </row>
    <row r="3526" spans="1:4">
      <c r="A3526" s="256" t="s">
        <v>8114</v>
      </c>
      <c r="B3526" s="332" t="s">
        <v>8115</v>
      </c>
      <c r="C3526" s="332" t="s">
        <v>6</v>
      </c>
      <c r="D3526" s="333">
        <v>960.65</v>
      </c>
    </row>
    <row r="3527" spans="1:4">
      <c r="A3527" s="256" t="s">
        <v>8116</v>
      </c>
      <c r="B3527" s="332" t="s">
        <v>8117</v>
      </c>
      <c r="C3527" s="332" t="s">
        <v>6</v>
      </c>
      <c r="D3527" s="333">
        <v>1159.92</v>
      </c>
    </row>
    <row r="3528" spans="1:4">
      <c r="A3528" s="256" t="s">
        <v>8118</v>
      </c>
      <c r="B3528" s="332" t="s">
        <v>8119</v>
      </c>
      <c r="C3528" s="332" t="s">
        <v>6</v>
      </c>
      <c r="D3528" s="333">
        <v>1655.63</v>
      </c>
    </row>
    <row r="3529" spans="1:4">
      <c r="A3529" s="256" t="s">
        <v>8120</v>
      </c>
      <c r="B3529" s="332" t="s">
        <v>8121</v>
      </c>
      <c r="C3529" s="332" t="s">
        <v>6</v>
      </c>
      <c r="D3529" s="333">
        <v>1987.73</v>
      </c>
    </row>
    <row r="3530" spans="1:4">
      <c r="A3530" s="256" t="s">
        <v>8122</v>
      </c>
      <c r="B3530" s="332" t="s">
        <v>8123</v>
      </c>
      <c r="C3530" s="332" t="s">
        <v>6</v>
      </c>
      <c r="D3530" s="333">
        <v>2317.38</v>
      </c>
    </row>
    <row r="3531" spans="1:4">
      <c r="A3531" s="256" t="s">
        <v>8124</v>
      </c>
      <c r="B3531" s="332" t="s">
        <v>8125</v>
      </c>
      <c r="C3531" s="332" t="s">
        <v>6</v>
      </c>
      <c r="D3531" s="333">
        <v>3075.08</v>
      </c>
    </row>
    <row r="3532" spans="1:4">
      <c r="A3532" s="256" t="s">
        <v>8126</v>
      </c>
      <c r="B3532" s="332" t="s">
        <v>8127</v>
      </c>
      <c r="C3532" s="332" t="s">
        <v>6</v>
      </c>
      <c r="D3532" s="333">
        <v>199.27</v>
      </c>
    </row>
    <row r="3533" spans="1:4">
      <c r="A3533" s="256" t="s">
        <v>27337</v>
      </c>
      <c r="B3533" s="332" t="s">
        <v>27338</v>
      </c>
      <c r="C3533" s="332" t="s">
        <v>6</v>
      </c>
      <c r="D3533" s="333">
        <v>92.4</v>
      </c>
    </row>
    <row r="3534" spans="1:4">
      <c r="A3534" s="256" t="s">
        <v>27339</v>
      </c>
      <c r="B3534" s="332" t="s">
        <v>27340</v>
      </c>
      <c r="C3534" s="332" t="s">
        <v>6</v>
      </c>
      <c r="D3534" s="333">
        <v>565.66</v>
      </c>
    </row>
    <row r="3535" spans="1:4">
      <c r="A3535" s="256" t="s">
        <v>53</v>
      </c>
      <c r="B3535" s="332" t="s">
        <v>8136</v>
      </c>
      <c r="C3535" s="332" t="s">
        <v>6</v>
      </c>
      <c r="D3535" s="333">
        <v>42.5</v>
      </c>
    </row>
    <row r="3536" spans="1:4">
      <c r="A3536" s="256" t="s">
        <v>8137</v>
      </c>
      <c r="B3536" s="332" t="s">
        <v>8138</v>
      </c>
      <c r="C3536" s="332" t="s">
        <v>6</v>
      </c>
      <c r="D3536" s="333">
        <v>34.869999999999997</v>
      </c>
    </row>
    <row r="3537" spans="1:4">
      <c r="A3537" s="256" t="s">
        <v>8139</v>
      </c>
      <c r="B3537" s="332" t="s">
        <v>8140</v>
      </c>
      <c r="C3537" s="332" t="s">
        <v>6</v>
      </c>
      <c r="D3537" s="333">
        <v>41.76</v>
      </c>
    </row>
    <row r="3538" spans="1:4">
      <c r="A3538" s="256" t="s">
        <v>8141</v>
      </c>
      <c r="B3538" s="332" t="s">
        <v>8142</v>
      </c>
      <c r="C3538" s="332" t="s">
        <v>6</v>
      </c>
      <c r="D3538" s="333">
        <v>21.3</v>
      </c>
    </row>
    <row r="3539" spans="1:4">
      <c r="A3539" s="256" t="s">
        <v>27341</v>
      </c>
      <c r="B3539" s="332" t="s">
        <v>27342</v>
      </c>
      <c r="C3539" s="332" t="s">
        <v>6</v>
      </c>
      <c r="D3539" s="333">
        <v>692.7</v>
      </c>
    </row>
    <row r="3540" spans="1:4">
      <c r="A3540" s="256" t="s">
        <v>8145</v>
      </c>
      <c r="B3540" s="332" t="s">
        <v>8146</v>
      </c>
      <c r="C3540" s="332" t="s">
        <v>6</v>
      </c>
      <c r="D3540" s="333">
        <v>9349.06</v>
      </c>
    </row>
    <row r="3541" spans="1:4">
      <c r="A3541" s="256" t="s">
        <v>8147</v>
      </c>
      <c r="B3541" s="332" t="s">
        <v>8148</v>
      </c>
      <c r="C3541" s="332" t="s">
        <v>6</v>
      </c>
      <c r="D3541" s="333">
        <v>9563.0499999999993</v>
      </c>
    </row>
    <row r="3542" spans="1:4">
      <c r="A3542" s="256" t="s">
        <v>8149</v>
      </c>
      <c r="B3542" s="332" t="s">
        <v>8150</v>
      </c>
      <c r="C3542" s="332" t="s">
        <v>6</v>
      </c>
      <c r="D3542" s="333">
        <v>12463.25</v>
      </c>
    </row>
    <row r="3543" spans="1:4">
      <c r="A3543" s="256" t="s">
        <v>8151</v>
      </c>
      <c r="B3543" s="332" t="s">
        <v>8152</v>
      </c>
      <c r="C3543" s="332" t="s">
        <v>6</v>
      </c>
      <c r="D3543" s="333">
        <v>11220.11</v>
      </c>
    </row>
    <row r="3544" spans="1:4">
      <c r="A3544" s="256" t="s">
        <v>8153</v>
      </c>
      <c r="B3544" s="332" t="s">
        <v>8154</v>
      </c>
      <c r="C3544" s="332" t="s">
        <v>6</v>
      </c>
      <c r="D3544" s="333">
        <v>12907.08</v>
      </c>
    </row>
    <row r="3545" spans="1:4">
      <c r="A3545" s="256" t="s">
        <v>8155</v>
      </c>
      <c r="B3545" s="332" t="s">
        <v>8156</v>
      </c>
      <c r="C3545" s="332" t="s">
        <v>6</v>
      </c>
      <c r="D3545" s="333">
        <v>15564.47</v>
      </c>
    </row>
    <row r="3546" spans="1:4">
      <c r="A3546" s="256" t="s">
        <v>8161</v>
      </c>
      <c r="B3546" s="332" t="s">
        <v>8162</v>
      </c>
      <c r="C3546" s="332" t="s">
        <v>6</v>
      </c>
      <c r="D3546" s="333">
        <v>653.44000000000005</v>
      </c>
    </row>
    <row r="3547" spans="1:4">
      <c r="A3547" s="256" t="s">
        <v>8169</v>
      </c>
      <c r="B3547" s="332" t="s">
        <v>8170</v>
      </c>
      <c r="C3547" s="332" t="s">
        <v>6</v>
      </c>
      <c r="D3547" s="333">
        <v>631.17999999999995</v>
      </c>
    </row>
    <row r="3548" spans="1:4">
      <c r="A3548" s="256" t="s">
        <v>8173</v>
      </c>
      <c r="B3548" s="332" t="s">
        <v>8174</v>
      </c>
      <c r="C3548" s="332" t="s">
        <v>6</v>
      </c>
      <c r="D3548" s="333">
        <v>1221.6400000000001</v>
      </c>
    </row>
    <row r="3549" spans="1:4">
      <c r="A3549" s="256" t="s">
        <v>8179</v>
      </c>
      <c r="B3549" s="332" t="s">
        <v>8180</v>
      </c>
      <c r="C3549" s="332" t="s">
        <v>6</v>
      </c>
      <c r="D3549" s="333">
        <v>853.25</v>
      </c>
    </row>
    <row r="3550" spans="1:4">
      <c r="A3550" s="256" t="s">
        <v>8187</v>
      </c>
      <c r="B3550" s="332" t="s">
        <v>8188</v>
      </c>
      <c r="C3550" s="332" t="s">
        <v>6</v>
      </c>
      <c r="D3550" s="333">
        <v>778.8</v>
      </c>
    </row>
    <row r="3551" spans="1:4">
      <c r="A3551" s="256" t="s">
        <v>8197</v>
      </c>
      <c r="B3551" s="332" t="s">
        <v>8198</v>
      </c>
      <c r="C3551" s="332" t="s">
        <v>6</v>
      </c>
      <c r="D3551" s="333">
        <v>916.26</v>
      </c>
    </row>
    <row r="3552" spans="1:4">
      <c r="A3552" s="256" t="s">
        <v>8215</v>
      </c>
      <c r="B3552" s="332" t="s">
        <v>8216</v>
      </c>
      <c r="C3552" s="332" t="s">
        <v>6</v>
      </c>
      <c r="D3552" s="333">
        <v>1775.26</v>
      </c>
    </row>
    <row r="3553" spans="1:4">
      <c r="A3553" s="256" t="s">
        <v>8239</v>
      </c>
      <c r="B3553" s="332" t="s">
        <v>8240</v>
      </c>
      <c r="C3553" s="332" t="s">
        <v>6</v>
      </c>
      <c r="D3553" s="333">
        <v>400.87</v>
      </c>
    </row>
    <row r="3554" spans="1:4">
      <c r="A3554" s="256" t="s">
        <v>8157</v>
      </c>
      <c r="B3554" s="332" t="s">
        <v>8158</v>
      </c>
      <c r="C3554" s="332" t="s">
        <v>6</v>
      </c>
      <c r="D3554" s="333">
        <v>495.05</v>
      </c>
    </row>
    <row r="3555" spans="1:4">
      <c r="A3555" s="256" t="s">
        <v>8159</v>
      </c>
      <c r="B3555" s="332" t="s">
        <v>8160</v>
      </c>
      <c r="C3555" s="332" t="s">
        <v>6</v>
      </c>
      <c r="D3555" s="333">
        <v>653.44000000000005</v>
      </c>
    </row>
    <row r="3556" spans="1:4">
      <c r="A3556" s="256" t="s">
        <v>8163</v>
      </c>
      <c r="B3556" s="332" t="s">
        <v>8164</v>
      </c>
      <c r="C3556" s="332" t="s">
        <v>6</v>
      </c>
      <c r="D3556" s="333">
        <v>687.9</v>
      </c>
    </row>
    <row r="3557" spans="1:4">
      <c r="A3557" s="256" t="s">
        <v>8165</v>
      </c>
      <c r="B3557" s="332" t="s">
        <v>8166</v>
      </c>
      <c r="C3557" s="332" t="s">
        <v>6</v>
      </c>
      <c r="D3557" s="333">
        <v>647.48</v>
      </c>
    </row>
    <row r="3558" spans="1:4">
      <c r="A3558" s="256" t="s">
        <v>8167</v>
      </c>
      <c r="B3558" s="332" t="s">
        <v>8168</v>
      </c>
      <c r="C3558" s="332" t="s">
        <v>6</v>
      </c>
      <c r="D3558" s="333">
        <v>631.17999999999995</v>
      </c>
    </row>
    <row r="3559" spans="1:4">
      <c r="A3559" s="256" t="s">
        <v>8171</v>
      </c>
      <c r="B3559" s="332" t="s">
        <v>8172</v>
      </c>
      <c r="C3559" s="332" t="s">
        <v>6</v>
      </c>
      <c r="D3559" s="333">
        <v>1207.1099999999999</v>
      </c>
    </row>
    <row r="3560" spans="1:4">
      <c r="A3560" s="256" t="s">
        <v>8175</v>
      </c>
      <c r="B3560" s="332" t="s">
        <v>8176</v>
      </c>
      <c r="C3560" s="332" t="s">
        <v>6</v>
      </c>
      <c r="D3560" s="333">
        <v>1259.6099999999999</v>
      </c>
    </row>
    <row r="3561" spans="1:4">
      <c r="A3561" s="256" t="s">
        <v>8177</v>
      </c>
      <c r="B3561" s="332" t="s">
        <v>8178</v>
      </c>
      <c r="C3561" s="332" t="s">
        <v>6</v>
      </c>
      <c r="D3561" s="333">
        <v>853.25</v>
      </c>
    </row>
    <row r="3562" spans="1:4">
      <c r="A3562" s="256" t="s">
        <v>8181</v>
      </c>
      <c r="B3562" s="332" t="s">
        <v>8182</v>
      </c>
      <c r="C3562" s="332" t="s">
        <v>6</v>
      </c>
      <c r="D3562" s="333">
        <v>1384.41</v>
      </c>
    </row>
    <row r="3563" spans="1:4">
      <c r="A3563" s="256" t="s">
        <v>8183</v>
      </c>
      <c r="B3563" s="332" t="s">
        <v>8184</v>
      </c>
      <c r="C3563" s="332" t="s">
        <v>6</v>
      </c>
      <c r="D3563" s="333">
        <v>1400.96</v>
      </c>
    </row>
    <row r="3564" spans="1:4">
      <c r="A3564" s="256" t="s">
        <v>8185</v>
      </c>
      <c r="B3564" s="332" t="s">
        <v>8186</v>
      </c>
      <c r="C3564" s="332" t="s">
        <v>6</v>
      </c>
      <c r="D3564" s="333">
        <v>778.8</v>
      </c>
    </row>
    <row r="3565" spans="1:4">
      <c r="A3565" s="256" t="s">
        <v>8189</v>
      </c>
      <c r="B3565" s="332" t="s">
        <v>8190</v>
      </c>
      <c r="C3565" s="332" t="s">
        <v>6</v>
      </c>
      <c r="D3565" s="333">
        <v>1052.07</v>
      </c>
    </row>
    <row r="3566" spans="1:4">
      <c r="A3566" s="256" t="s">
        <v>8191</v>
      </c>
      <c r="B3566" s="332" t="s">
        <v>8192</v>
      </c>
      <c r="C3566" s="332" t="s">
        <v>6</v>
      </c>
      <c r="D3566" s="333">
        <v>1546.99</v>
      </c>
    </row>
    <row r="3567" spans="1:4">
      <c r="A3567" s="256" t="s">
        <v>8193</v>
      </c>
      <c r="B3567" s="332" t="s">
        <v>8194</v>
      </c>
      <c r="C3567" s="332" t="s">
        <v>6</v>
      </c>
      <c r="D3567" s="333">
        <v>1890.66</v>
      </c>
    </row>
    <row r="3568" spans="1:4">
      <c r="A3568" s="256" t="s">
        <v>8195</v>
      </c>
      <c r="B3568" s="332" t="s">
        <v>8196</v>
      </c>
      <c r="C3568" s="332" t="s">
        <v>6</v>
      </c>
      <c r="D3568" s="333">
        <v>916.26</v>
      </c>
    </row>
    <row r="3569" spans="1:4">
      <c r="A3569" s="256" t="s">
        <v>8199</v>
      </c>
      <c r="B3569" s="332" t="s">
        <v>8200</v>
      </c>
      <c r="C3569" s="332" t="s">
        <v>6</v>
      </c>
      <c r="D3569" s="333">
        <v>1541.98</v>
      </c>
    </row>
    <row r="3570" spans="1:4">
      <c r="A3570" s="256" t="s">
        <v>8201</v>
      </c>
      <c r="B3570" s="332" t="s">
        <v>8202</v>
      </c>
      <c r="C3570" s="332" t="s">
        <v>6</v>
      </c>
      <c r="D3570" s="333">
        <v>1872.94</v>
      </c>
    </row>
    <row r="3571" spans="1:4">
      <c r="A3571" s="256" t="s">
        <v>8203</v>
      </c>
      <c r="B3571" s="332" t="s">
        <v>8204</v>
      </c>
      <c r="C3571" s="332" t="s">
        <v>6</v>
      </c>
      <c r="D3571" s="333">
        <v>2021.46</v>
      </c>
    </row>
    <row r="3572" spans="1:4">
      <c r="A3572" s="256" t="s">
        <v>8205</v>
      </c>
      <c r="B3572" s="332" t="s">
        <v>8206</v>
      </c>
      <c r="C3572" s="332" t="s">
        <v>6</v>
      </c>
      <c r="D3572" s="333">
        <v>1821.9</v>
      </c>
    </row>
    <row r="3573" spans="1:4">
      <c r="A3573" s="256" t="s">
        <v>8207</v>
      </c>
      <c r="B3573" s="332" t="s">
        <v>8208</v>
      </c>
      <c r="C3573" s="332" t="s">
        <v>6</v>
      </c>
      <c r="D3573" s="333">
        <v>4905.24</v>
      </c>
    </row>
    <row r="3574" spans="1:4">
      <c r="A3574" s="256" t="s">
        <v>8209</v>
      </c>
      <c r="B3574" s="332" t="s">
        <v>8210</v>
      </c>
      <c r="C3574" s="332" t="s">
        <v>6</v>
      </c>
      <c r="D3574" s="333">
        <v>4951.62</v>
      </c>
    </row>
    <row r="3575" spans="1:4">
      <c r="A3575" s="256" t="s">
        <v>8211</v>
      </c>
      <c r="B3575" s="332" t="s">
        <v>8212</v>
      </c>
      <c r="C3575" s="332" t="s">
        <v>6</v>
      </c>
      <c r="D3575" s="333">
        <v>5139.67</v>
      </c>
    </row>
    <row r="3576" spans="1:4">
      <c r="A3576" s="256" t="s">
        <v>8213</v>
      </c>
      <c r="B3576" s="332" t="s">
        <v>8214</v>
      </c>
      <c r="C3576" s="332" t="s">
        <v>6</v>
      </c>
      <c r="D3576" s="333">
        <v>1775.26</v>
      </c>
    </row>
    <row r="3577" spans="1:4">
      <c r="A3577" s="256" t="s">
        <v>8217</v>
      </c>
      <c r="B3577" s="332" t="s">
        <v>8218</v>
      </c>
      <c r="C3577" s="332" t="s">
        <v>6</v>
      </c>
      <c r="D3577" s="333">
        <v>2480.94</v>
      </c>
    </row>
    <row r="3578" spans="1:4">
      <c r="A3578" s="256" t="s">
        <v>8219</v>
      </c>
      <c r="B3578" s="332" t="s">
        <v>8220</v>
      </c>
      <c r="C3578" s="332" t="s">
        <v>6</v>
      </c>
      <c r="D3578" s="333">
        <v>4953.41</v>
      </c>
    </row>
    <row r="3579" spans="1:4">
      <c r="A3579" s="256" t="s">
        <v>8221</v>
      </c>
      <c r="B3579" s="332" t="s">
        <v>8222</v>
      </c>
      <c r="C3579" s="332" t="s">
        <v>6</v>
      </c>
      <c r="D3579" s="333">
        <v>5092.7</v>
      </c>
    </row>
    <row r="3580" spans="1:4">
      <c r="A3580" s="256" t="s">
        <v>8223</v>
      </c>
      <c r="B3580" s="332" t="s">
        <v>8224</v>
      </c>
      <c r="C3580" s="332" t="s">
        <v>6</v>
      </c>
      <c r="D3580" s="333">
        <v>6282.42</v>
      </c>
    </row>
    <row r="3581" spans="1:4">
      <c r="A3581" s="256" t="s">
        <v>8225</v>
      </c>
      <c r="B3581" s="332" t="s">
        <v>8226</v>
      </c>
      <c r="C3581" s="332" t="s">
        <v>6</v>
      </c>
      <c r="D3581" s="333">
        <v>2466.41</v>
      </c>
    </row>
    <row r="3582" spans="1:4">
      <c r="A3582" s="256" t="s">
        <v>8227</v>
      </c>
      <c r="B3582" s="332" t="s">
        <v>8228</v>
      </c>
      <c r="C3582" s="332" t="s">
        <v>6</v>
      </c>
      <c r="D3582" s="333">
        <v>4908.3599999999997</v>
      </c>
    </row>
    <row r="3583" spans="1:4">
      <c r="A3583" s="256" t="s">
        <v>8229</v>
      </c>
      <c r="B3583" s="332" t="s">
        <v>8230</v>
      </c>
      <c r="C3583" s="332" t="s">
        <v>6</v>
      </c>
      <c r="D3583" s="333">
        <v>5211.83</v>
      </c>
    </row>
    <row r="3584" spans="1:4">
      <c r="A3584" s="256" t="s">
        <v>8231</v>
      </c>
      <c r="B3584" s="332" t="s">
        <v>8232</v>
      </c>
      <c r="C3584" s="332" t="s">
        <v>6</v>
      </c>
      <c r="D3584" s="333">
        <v>6068.15</v>
      </c>
    </row>
    <row r="3585" spans="1:4">
      <c r="A3585" s="256" t="s">
        <v>8233</v>
      </c>
      <c r="B3585" s="332" t="s">
        <v>8234</v>
      </c>
      <c r="C3585" s="332" t="s">
        <v>6</v>
      </c>
      <c r="D3585" s="333">
        <v>7229.02</v>
      </c>
    </row>
    <row r="3586" spans="1:4">
      <c r="A3586" s="256" t="s">
        <v>8235</v>
      </c>
      <c r="B3586" s="332" t="s">
        <v>8236</v>
      </c>
      <c r="C3586" s="332" t="s">
        <v>6</v>
      </c>
      <c r="D3586" s="333">
        <v>12478.84</v>
      </c>
    </row>
    <row r="3587" spans="1:4">
      <c r="A3587" s="256" t="s">
        <v>8237</v>
      </c>
      <c r="B3587" s="332" t="s">
        <v>8238</v>
      </c>
      <c r="C3587" s="332" t="s">
        <v>6</v>
      </c>
      <c r="D3587" s="333">
        <v>531.25</v>
      </c>
    </row>
    <row r="3588" spans="1:4">
      <c r="A3588" s="256" t="s">
        <v>8241</v>
      </c>
      <c r="B3588" s="332" t="s">
        <v>8242</v>
      </c>
      <c r="C3588" s="332" t="s">
        <v>6</v>
      </c>
      <c r="D3588" s="333">
        <v>477.73</v>
      </c>
    </row>
    <row r="3589" spans="1:4">
      <c r="A3589" s="256" t="s">
        <v>8243</v>
      </c>
      <c r="B3589" s="332" t="s">
        <v>8244</v>
      </c>
      <c r="C3589" s="332" t="s">
        <v>6</v>
      </c>
      <c r="D3589" s="333">
        <v>803.88</v>
      </c>
    </row>
    <row r="3590" spans="1:4">
      <c r="A3590" s="256" t="s">
        <v>8245</v>
      </c>
      <c r="B3590" s="332" t="s">
        <v>8246</v>
      </c>
      <c r="C3590" s="332" t="s">
        <v>6</v>
      </c>
      <c r="D3590" s="333">
        <v>939.68</v>
      </c>
    </row>
    <row r="3591" spans="1:4">
      <c r="A3591" s="256" t="s">
        <v>8247</v>
      </c>
      <c r="B3591" s="332" t="s">
        <v>8248</v>
      </c>
      <c r="C3591" s="332" t="s">
        <v>6</v>
      </c>
      <c r="D3591" s="333">
        <v>769.05</v>
      </c>
    </row>
    <row r="3592" spans="1:4">
      <c r="A3592" s="256" t="s">
        <v>8249</v>
      </c>
      <c r="B3592" s="332" t="s">
        <v>8250</v>
      </c>
      <c r="C3592" s="332" t="s">
        <v>6</v>
      </c>
      <c r="D3592" s="333">
        <v>792.45</v>
      </c>
    </row>
    <row r="3593" spans="1:4">
      <c r="A3593" s="256" t="s">
        <v>8251</v>
      </c>
      <c r="B3593" s="332" t="s">
        <v>8252</v>
      </c>
      <c r="C3593" s="332" t="s">
        <v>6</v>
      </c>
      <c r="D3593" s="333">
        <v>1408.95</v>
      </c>
    </row>
    <row r="3594" spans="1:4">
      <c r="A3594" s="256" t="s">
        <v>8253</v>
      </c>
      <c r="B3594" s="332" t="s">
        <v>8254</v>
      </c>
      <c r="C3594" s="332" t="s">
        <v>6</v>
      </c>
      <c r="D3594" s="333">
        <v>981.86</v>
      </c>
    </row>
    <row r="3595" spans="1:4">
      <c r="A3595" s="256" t="s">
        <v>8255</v>
      </c>
      <c r="B3595" s="332" t="s">
        <v>8256</v>
      </c>
      <c r="C3595" s="332" t="s">
        <v>6</v>
      </c>
      <c r="D3595" s="333">
        <v>1009.13</v>
      </c>
    </row>
    <row r="3596" spans="1:4">
      <c r="A3596" s="256" t="s">
        <v>8257</v>
      </c>
      <c r="B3596" s="332" t="s">
        <v>8258</v>
      </c>
      <c r="C3596" s="332" t="s">
        <v>6</v>
      </c>
      <c r="D3596" s="333">
        <v>1588.09</v>
      </c>
    </row>
    <row r="3597" spans="1:4">
      <c r="A3597" s="256" t="s">
        <v>8259</v>
      </c>
      <c r="B3597" s="332" t="s">
        <v>8260</v>
      </c>
      <c r="C3597" s="332" t="s">
        <v>6</v>
      </c>
      <c r="D3597" s="333">
        <v>903.16</v>
      </c>
    </row>
    <row r="3598" spans="1:4">
      <c r="A3598" s="256" t="s">
        <v>8261</v>
      </c>
      <c r="B3598" s="332" t="s">
        <v>8262</v>
      </c>
      <c r="C3598" s="332" t="s">
        <v>6</v>
      </c>
      <c r="D3598" s="333">
        <v>949.3</v>
      </c>
    </row>
    <row r="3599" spans="1:4">
      <c r="A3599" s="256" t="s">
        <v>8263</v>
      </c>
      <c r="B3599" s="332" t="s">
        <v>8264</v>
      </c>
      <c r="C3599" s="332" t="s">
        <v>6</v>
      </c>
      <c r="D3599" s="333">
        <v>69.69</v>
      </c>
    </row>
    <row r="3600" spans="1:4">
      <c r="A3600" s="256" t="s">
        <v>8265</v>
      </c>
      <c r="B3600" s="332" t="s">
        <v>8266</v>
      </c>
      <c r="C3600" s="332" t="s">
        <v>6</v>
      </c>
      <c r="D3600" s="333">
        <v>15.17</v>
      </c>
    </row>
    <row r="3601" spans="1:4">
      <c r="A3601" s="256" t="s">
        <v>8267</v>
      </c>
      <c r="B3601" s="332" t="s">
        <v>8268</v>
      </c>
      <c r="C3601" s="332" t="s">
        <v>6</v>
      </c>
      <c r="D3601" s="333">
        <v>38.020000000000003</v>
      </c>
    </row>
    <row r="3602" spans="1:4">
      <c r="A3602" s="256" t="s">
        <v>27343</v>
      </c>
      <c r="B3602" s="332" t="s">
        <v>27344</v>
      </c>
      <c r="C3602" s="332" t="s">
        <v>6</v>
      </c>
      <c r="D3602" s="333">
        <v>380.1</v>
      </c>
    </row>
    <row r="3603" spans="1:4">
      <c r="A3603" s="256" t="s">
        <v>27345</v>
      </c>
      <c r="B3603" s="332" t="s">
        <v>27346</v>
      </c>
      <c r="C3603" s="332" t="s">
        <v>6</v>
      </c>
      <c r="D3603" s="333">
        <v>1299.3</v>
      </c>
    </row>
    <row r="3604" spans="1:4">
      <c r="A3604" s="256" t="s">
        <v>27347</v>
      </c>
      <c r="B3604" s="332" t="s">
        <v>27348</v>
      </c>
      <c r="C3604" s="332" t="s">
        <v>6</v>
      </c>
      <c r="D3604" s="333">
        <v>386.59</v>
      </c>
    </row>
    <row r="3605" spans="1:4">
      <c r="A3605" s="256" t="s">
        <v>8331</v>
      </c>
      <c r="B3605" s="332" t="s">
        <v>8332</v>
      </c>
      <c r="C3605" s="332" t="s">
        <v>6</v>
      </c>
      <c r="D3605" s="333">
        <v>2313.91</v>
      </c>
    </row>
    <row r="3606" spans="1:4">
      <c r="A3606" s="256" t="s">
        <v>8333</v>
      </c>
      <c r="B3606" s="332" t="s">
        <v>8334</v>
      </c>
      <c r="C3606" s="332" t="s">
        <v>6</v>
      </c>
      <c r="D3606" s="333">
        <v>1574.13</v>
      </c>
    </row>
    <row r="3607" spans="1:4">
      <c r="A3607" s="256" t="s">
        <v>8337</v>
      </c>
      <c r="B3607" s="332" t="s">
        <v>8338</v>
      </c>
      <c r="C3607" s="332" t="s">
        <v>6</v>
      </c>
      <c r="D3607" s="333">
        <v>225.41</v>
      </c>
    </row>
    <row r="3608" spans="1:4">
      <c r="A3608" s="256" t="s">
        <v>8369</v>
      </c>
      <c r="B3608" s="332" t="s">
        <v>8370</v>
      </c>
      <c r="C3608" s="332" t="s">
        <v>6</v>
      </c>
      <c r="D3608" s="333">
        <v>144.22</v>
      </c>
    </row>
    <row r="3609" spans="1:4">
      <c r="A3609" s="256" t="s">
        <v>8335</v>
      </c>
      <c r="B3609" s="332" t="s">
        <v>8336</v>
      </c>
      <c r="C3609" s="332" t="s">
        <v>6</v>
      </c>
      <c r="D3609" s="333">
        <v>225.41</v>
      </c>
    </row>
    <row r="3610" spans="1:4">
      <c r="A3610" s="256" t="s">
        <v>8339</v>
      </c>
      <c r="B3610" s="332" t="s">
        <v>8340</v>
      </c>
      <c r="C3610" s="332" t="s">
        <v>6</v>
      </c>
      <c r="D3610" s="333">
        <v>261.11</v>
      </c>
    </row>
    <row r="3611" spans="1:4">
      <c r="A3611" s="256" t="s">
        <v>8341</v>
      </c>
      <c r="B3611" s="332" t="s">
        <v>8342</v>
      </c>
      <c r="C3611" s="332" t="s">
        <v>6</v>
      </c>
      <c r="D3611" s="333">
        <v>483.54</v>
      </c>
    </row>
    <row r="3612" spans="1:4">
      <c r="A3612" s="256" t="s">
        <v>8343</v>
      </c>
      <c r="B3612" s="332" t="s">
        <v>8344</v>
      </c>
      <c r="C3612" s="332" t="s">
        <v>6</v>
      </c>
      <c r="D3612" s="333">
        <v>953.4</v>
      </c>
    </row>
    <row r="3613" spans="1:4">
      <c r="A3613" s="256" t="s">
        <v>8345</v>
      </c>
      <c r="B3613" s="332" t="s">
        <v>8346</v>
      </c>
      <c r="C3613" s="332" t="s">
        <v>6</v>
      </c>
      <c r="D3613" s="333">
        <v>1074.17</v>
      </c>
    </row>
    <row r="3614" spans="1:4">
      <c r="A3614" s="256" t="s">
        <v>8347</v>
      </c>
      <c r="B3614" s="332" t="s">
        <v>8348</v>
      </c>
      <c r="C3614" s="332" t="s">
        <v>6</v>
      </c>
      <c r="D3614" s="333">
        <v>1235.75</v>
      </c>
    </row>
    <row r="3615" spans="1:4">
      <c r="A3615" s="256" t="s">
        <v>8349</v>
      </c>
      <c r="B3615" s="332" t="s">
        <v>8350</v>
      </c>
      <c r="C3615" s="332" t="s">
        <v>6</v>
      </c>
      <c r="D3615" s="333">
        <v>1548.53</v>
      </c>
    </row>
    <row r="3616" spans="1:4">
      <c r="A3616" s="256" t="s">
        <v>8351</v>
      </c>
      <c r="B3616" s="332" t="s">
        <v>8352</v>
      </c>
      <c r="C3616" s="332" t="s">
        <v>6</v>
      </c>
      <c r="D3616" s="333">
        <v>1886.25</v>
      </c>
    </row>
    <row r="3617" spans="1:4">
      <c r="A3617" s="256" t="s">
        <v>8353</v>
      </c>
      <c r="B3617" s="332" t="s">
        <v>8354</v>
      </c>
      <c r="C3617" s="332" t="s">
        <v>6</v>
      </c>
      <c r="D3617" s="333">
        <v>2555.9</v>
      </c>
    </row>
    <row r="3618" spans="1:4">
      <c r="A3618" s="256" t="s">
        <v>8355</v>
      </c>
      <c r="B3618" s="332" t="s">
        <v>8356</v>
      </c>
      <c r="C3618" s="332" t="s">
        <v>6</v>
      </c>
      <c r="D3618" s="333">
        <v>5590.51</v>
      </c>
    </row>
    <row r="3619" spans="1:4">
      <c r="A3619" s="256" t="s">
        <v>8357</v>
      </c>
      <c r="B3619" s="332" t="s">
        <v>8358</v>
      </c>
      <c r="C3619" s="332" t="s">
        <v>6</v>
      </c>
      <c r="D3619" s="333">
        <v>7466.12</v>
      </c>
    </row>
    <row r="3620" spans="1:4">
      <c r="A3620" s="256" t="s">
        <v>8359</v>
      </c>
      <c r="B3620" s="332" t="s">
        <v>8360</v>
      </c>
      <c r="C3620" s="332" t="s">
        <v>6</v>
      </c>
      <c r="D3620" s="333">
        <v>10485.08</v>
      </c>
    </row>
    <row r="3621" spans="1:4">
      <c r="A3621" s="256" t="s">
        <v>8361</v>
      </c>
      <c r="B3621" s="332" t="s">
        <v>8362</v>
      </c>
      <c r="C3621" s="332" t="s">
        <v>6</v>
      </c>
      <c r="D3621" s="333">
        <v>10673.07</v>
      </c>
    </row>
    <row r="3622" spans="1:4">
      <c r="A3622" s="256" t="s">
        <v>8363</v>
      </c>
      <c r="B3622" s="332" t="s">
        <v>8364</v>
      </c>
      <c r="C3622" s="332" t="s">
        <v>6</v>
      </c>
      <c r="D3622" s="333">
        <v>13223.07</v>
      </c>
    </row>
    <row r="3623" spans="1:4">
      <c r="A3623" s="256" t="s">
        <v>8365</v>
      </c>
      <c r="B3623" s="332" t="s">
        <v>8366</v>
      </c>
      <c r="C3623" s="332" t="s">
        <v>6</v>
      </c>
      <c r="D3623" s="333">
        <v>18006.3</v>
      </c>
    </row>
    <row r="3624" spans="1:4">
      <c r="A3624" s="256" t="s">
        <v>8367</v>
      </c>
      <c r="B3624" s="332" t="s">
        <v>8368</v>
      </c>
      <c r="C3624" s="332" t="s">
        <v>6</v>
      </c>
      <c r="D3624" s="333">
        <v>172.93</v>
      </c>
    </row>
    <row r="3625" spans="1:4">
      <c r="A3625" s="256" t="s">
        <v>8371</v>
      </c>
      <c r="B3625" s="332" t="s">
        <v>8372</v>
      </c>
      <c r="C3625" s="332" t="s">
        <v>6</v>
      </c>
      <c r="D3625" s="333">
        <v>167.92</v>
      </c>
    </row>
    <row r="3626" spans="1:4">
      <c r="A3626" s="256" t="s">
        <v>8373</v>
      </c>
      <c r="B3626" s="332" t="s">
        <v>8374</v>
      </c>
      <c r="C3626" s="332" t="s">
        <v>6</v>
      </c>
      <c r="D3626" s="333">
        <v>292.10000000000002</v>
      </c>
    </row>
    <row r="3627" spans="1:4">
      <c r="A3627" s="256" t="s">
        <v>8375</v>
      </c>
      <c r="B3627" s="332" t="s">
        <v>8376</v>
      </c>
      <c r="C3627" s="332" t="s">
        <v>6</v>
      </c>
      <c r="D3627" s="333">
        <v>521.54</v>
      </c>
    </row>
    <row r="3628" spans="1:4">
      <c r="A3628" s="256" t="s">
        <v>8377</v>
      </c>
      <c r="B3628" s="332" t="s">
        <v>8378</v>
      </c>
      <c r="C3628" s="332" t="s">
        <v>6</v>
      </c>
      <c r="D3628" s="333">
        <v>623.5</v>
      </c>
    </row>
    <row r="3629" spans="1:4">
      <c r="A3629" s="256" t="s">
        <v>8379</v>
      </c>
      <c r="B3629" s="332" t="s">
        <v>8380</v>
      </c>
      <c r="C3629" s="332" t="s">
        <v>6</v>
      </c>
      <c r="D3629" s="333">
        <v>700.24</v>
      </c>
    </row>
    <row r="3630" spans="1:4">
      <c r="A3630" s="256" t="s">
        <v>8381</v>
      </c>
      <c r="B3630" s="332" t="s">
        <v>8382</v>
      </c>
      <c r="C3630" s="332" t="s">
        <v>6</v>
      </c>
      <c r="D3630" s="333">
        <v>1087.48</v>
      </c>
    </row>
    <row r="3631" spans="1:4">
      <c r="A3631" s="256" t="s">
        <v>8383</v>
      </c>
      <c r="B3631" s="332" t="s">
        <v>8384</v>
      </c>
      <c r="C3631" s="332" t="s">
        <v>6</v>
      </c>
      <c r="D3631" s="333">
        <v>1207.05</v>
      </c>
    </row>
    <row r="3632" spans="1:4">
      <c r="A3632" s="256" t="s">
        <v>8385</v>
      </c>
      <c r="B3632" s="332" t="s">
        <v>8386</v>
      </c>
      <c r="C3632" s="332" t="s">
        <v>6</v>
      </c>
      <c r="D3632" s="333">
        <v>1775.63</v>
      </c>
    </row>
    <row r="3633" spans="1:4">
      <c r="A3633" s="256" t="s">
        <v>8387</v>
      </c>
      <c r="B3633" s="332" t="s">
        <v>8388</v>
      </c>
      <c r="C3633" s="332" t="s">
        <v>6</v>
      </c>
      <c r="D3633" s="333">
        <v>4305.24</v>
      </c>
    </row>
    <row r="3634" spans="1:4">
      <c r="A3634" s="256" t="s">
        <v>8389</v>
      </c>
      <c r="B3634" s="332" t="s">
        <v>8390</v>
      </c>
      <c r="C3634" s="332" t="s">
        <v>6</v>
      </c>
      <c r="D3634" s="333">
        <v>5705.93</v>
      </c>
    </row>
    <row r="3635" spans="1:4">
      <c r="A3635" s="256" t="s">
        <v>8391</v>
      </c>
      <c r="B3635" s="332" t="s">
        <v>8392</v>
      </c>
      <c r="C3635" s="332" t="s">
        <v>6</v>
      </c>
      <c r="D3635" s="333">
        <v>7962.61</v>
      </c>
    </row>
    <row r="3636" spans="1:4">
      <c r="A3636" s="256" t="s">
        <v>8393</v>
      </c>
      <c r="B3636" s="332" t="s">
        <v>8394</v>
      </c>
      <c r="C3636" s="332" t="s">
        <v>6</v>
      </c>
      <c r="D3636" s="333">
        <v>8064.28</v>
      </c>
    </row>
    <row r="3637" spans="1:4">
      <c r="A3637" s="256" t="s">
        <v>8395</v>
      </c>
      <c r="B3637" s="332" t="s">
        <v>8396</v>
      </c>
      <c r="C3637" s="332" t="s">
        <v>6</v>
      </c>
      <c r="D3637" s="333">
        <v>10168.99</v>
      </c>
    </row>
    <row r="3638" spans="1:4">
      <c r="A3638" s="256" t="s">
        <v>8397</v>
      </c>
      <c r="B3638" s="332" t="s">
        <v>8398</v>
      </c>
      <c r="C3638" s="332" t="s">
        <v>6</v>
      </c>
      <c r="D3638" s="333">
        <v>13891.5</v>
      </c>
    </row>
    <row r="3639" spans="1:4">
      <c r="A3639" s="256" t="s">
        <v>8401</v>
      </c>
      <c r="B3639" s="332" t="s">
        <v>8402</v>
      </c>
      <c r="C3639" s="332" t="s">
        <v>6</v>
      </c>
      <c r="D3639" s="333">
        <v>215.46</v>
      </c>
    </row>
    <row r="3640" spans="1:4">
      <c r="A3640" s="256" t="s">
        <v>8435</v>
      </c>
      <c r="B3640" s="332" t="s">
        <v>8436</v>
      </c>
      <c r="C3640" s="332" t="s">
        <v>6</v>
      </c>
      <c r="D3640" s="333">
        <v>139.51</v>
      </c>
    </row>
    <row r="3641" spans="1:4">
      <c r="A3641" s="256" t="s">
        <v>8399</v>
      </c>
      <c r="B3641" s="332" t="s">
        <v>8400</v>
      </c>
      <c r="C3641" s="332" t="s">
        <v>6</v>
      </c>
      <c r="D3641" s="333">
        <v>215.46</v>
      </c>
    </row>
    <row r="3642" spans="1:4">
      <c r="A3642" s="256" t="s">
        <v>8403</v>
      </c>
      <c r="B3642" s="332" t="s">
        <v>8404</v>
      </c>
      <c r="C3642" s="332" t="s">
        <v>6</v>
      </c>
      <c r="D3642" s="333">
        <v>238.34</v>
      </c>
    </row>
    <row r="3643" spans="1:4">
      <c r="A3643" s="256" t="s">
        <v>8405</v>
      </c>
      <c r="B3643" s="332" t="s">
        <v>8406</v>
      </c>
      <c r="C3643" s="332" t="s">
        <v>6</v>
      </c>
      <c r="D3643" s="333">
        <v>508.7</v>
      </c>
    </row>
    <row r="3644" spans="1:4">
      <c r="A3644" s="256" t="s">
        <v>8407</v>
      </c>
      <c r="B3644" s="332" t="s">
        <v>8408</v>
      </c>
      <c r="C3644" s="332" t="s">
        <v>6</v>
      </c>
      <c r="D3644" s="333">
        <v>575.66</v>
      </c>
    </row>
    <row r="3645" spans="1:4">
      <c r="A3645" s="256" t="s">
        <v>8409</v>
      </c>
      <c r="B3645" s="332" t="s">
        <v>8410</v>
      </c>
      <c r="C3645" s="332" t="s">
        <v>6</v>
      </c>
      <c r="D3645" s="333">
        <v>845.21</v>
      </c>
    </row>
    <row r="3646" spans="1:4">
      <c r="A3646" s="256" t="s">
        <v>8411</v>
      </c>
      <c r="B3646" s="332" t="s">
        <v>8412</v>
      </c>
      <c r="C3646" s="332" t="s">
        <v>6</v>
      </c>
      <c r="D3646" s="333">
        <v>1129.4000000000001</v>
      </c>
    </row>
    <row r="3647" spans="1:4">
      <c r="A3647" s="256" t="s">
        <v>8413</v>
      </c>
      <c r="B3647" s="332" t="s">
        <v>8414</v>
      </c>
      <c r="C3647" s="332" t="s">
        <v>6</v>
      </c>
      <c r="D3647" s="333">
        <v>1657.53</v>
      </c>
    </row>
    <row r="3648" spans="1:4">
      <c r="A3648" s="256" t="s">
        <v>8415</v>
      </c>
      <c r="B3648" s="332" t="s">
        <v>8416</v>
      </c>
      <c r="C3648" s="332" t="s">
        <v>6</v>
      </c>
      <c r="D3648" s="333">
        <v>2038.81</v>
      </c>
    </row>
    <row r="3649" spans="1:4">
      <c r="A3649" s="256" t="s">
        <v>8417</v>
      </c>
      <c r="B3649" s="332" t="s">
        <v>8418</v>
      </c>
      <c r="C3649" s="332" t="s">
        <v>6</v>
      </c>
      <c r="D3649" s="333">
        <v>2548.92</v>
      </c>
    </row>
    <row r="3650" spans="1:4">
      <c r="A3650" s="256" t="s">
        <v>8419</v>
      </c>
      <c r="B3650" s="332" t="s">
        <v>8420</v>
      </c>
      <c r="C3650" s="332" t="s">
        <v>6</v>
      </c>
      <c r="D3650" s="333">
        <v>2733.71</v>
      </c>
    </row>
    <row r="3651" spans="1:4">
      <c r="A3651" s="256" t="s">
        <v>8421</v>
      </c>
      <c r="B3651" s="332" t="s">
        <v>8422</v>
      </c>
      <c r="C3651" s="332" t="s">
        <v>6</v>
      </c>
      <c r="D3651" s="333">
        <v>6644</v>
      </c>
    </row>
    <row r="3652" spans="1:4">
      <c r="A3652" s="256" t="s">
        <v>8423</v>
      </c>
      <c r="B3652" s="332" t="s">
        <v>8424</v>
      </c>
      <c r="C3652" s="332" t="s">
        <v>6</v>
      </c>
      <c r="D3652" s="333">
        <v>8497.83</v>
      </c>
    </row>
    <row r="3653" spans="1:4">
      <c r="A3653" s="256" t="s">
        <v>8425</v>
      </c>
      <c r="B3653" s="332" t="s">
        <v>8426</v>
      </c>
      <c r="C3653" s="332" t="s">
        <v>6</v>
      </c>
      <c r="D3653" s="333">
        <v>10168.68</v>
      </c>
    </row>
    <row r="3654" spans="1:4">
      <c r="A3654" s="256" t="s">
        <v>8427</v>
      </c>
      <c r="B3654" s="332" t="s">
        <v>8428</v>
      </c>
      <c r="C3654" s="332" t="s">
        <v>6</v>
      </c>
      <c r="D3654" s="333">
        <v>11827.93</v>
      </c>
    </row>
    <row r="3655" spans="1:4">
      <c r="A3655" s="256" t="s">
        <v>8429</v>
      </c>
      <c r="B3655" s="332" t="s">
        <v>8430</v>
      </c>
      <c r="C3655" s="332" t="s">
        <v>6</v>
      </c>
      <c r="D3655" s="333">
        <v>15742.56</v>
      </c>
    </row>
    <row r="3656" spans="1:4">
      <c r="A3656" s="256" t="s">
        <v>8431</v>
      </c>
      <c r="B3656" s="332" t="s">
        <v>8432</v>
      </c>
      <c r="C3656" s="332" t="s">
        <v>6</v>
      </c>
      <c r="D3656" s="333">
        <v>18628.75</v>
      </c>
    </row>
    <row r="3657" spans="1:4">
      <c r="A3657" s="256" t="s">
        <v>8433</v>
      </c>
      <c r="B3657" s="332" t="s">
        <v>8434</v>
      </c>
      <c r="C3657" s="332" t="s">
        <v>6</v>
      </c>
      <c r="D3657" s="333">
        <v>162.19999999999999</v>
      </c>
    </row>
    <row r="3658" spans="1:4">
      <c r="A3658" s="256" t="s">
        <v>8437</v>
      </c>
      <c r="B3658" s="332" t="s">
        <v>8438</v>
      </c>
      <c r="C3658" s="332" t="s">
        <v>6</v>
      </c>
      <c r="D3658" s="333">
        <v>159.16999999999999</v>
      </c>
    </row>
    <row r="3659" spans="1:4">
      <c r="A3659" s="256" t="s">
        <v>8439</v>
      </c>
      <c r="B3659" s="332" t="s">
        <v>8440</v>
      </c>
      <c r="C3659" s="332" t="s">
        <v>6</v>
      </c>
      <c r="D3659" s="333">
        <v>290.39</v>
      </c>
    </row>
    <row r="3660" spans="1:4">
      <c r="A3660" s="256" t="s">
        <v>8441</v>
      </c>
      <c r="B3660" s="332" t="s">
        <v>8442</v>
      </c>
      <c r="C3660" s="332" t="s">
        <v>6</v>
      </c>
      <c r="D3660" s="333">
        <v>350.32</v>
      </c>
    </row>
    <row r="3661" spans="1:4">
      <c r="A3661" s="256" t="s">
        <v>8443</v>
      </c>
      <c r="B3661" s="332" t="s">
        <v>8444</v>
      </c>
      <c r="C3661" s="332" t="s">
        <v>6</v>
      </c>
      <c r="D3661" s="333">
        <v>528.91</v>
      </c>
    </row>
    <row r="3662" spans="1:4">
      <c r="A3662" s="256" t="s">
        <v>8445</v>
      </c>
      <c r="B3662" s="332" t="s">
        <v>8446</v>
      </c>
      <c r="C3662" s="332" t="s">
        <v>6</v>
      </c>
      <c r="D3662" s="333">
        <v>676.79</v>
      </c>
    </row>
    <row r="3663" spans="1:4">
      <c r="A3663" s="256" t="s">
        <v>8447</v>
      </c>
      <c r="B3663" s="332" t="s">
        <v>8448</v>
      </c>
      <c r="C3663" s="332" t="s">
        <v>6</v>
      </c>
      <c r="D3663" s="333">
        <v>1182</v>
      </c>
    </row>
    <row r="3664" spans="1:4">
      <c r="A3664" s="256" t="s">
        <v>8449</v>
      </c>
      <c r="B3664" s="332" t="s">
        <v>8450</v>
      </c>
      <c r="C3664" s="332" t="s">
        <v>6</v>
      </c>
      <c r="D3664" s="333">
        <v>1444.12</v>
      </c>
    </row>
    <row r="3665" spans="1:4">
      <c r="A3665" s="256" t="s">
        <v>8451</v>
      </c>
      <c r="B3665" s="332" t="s">
        <v>8452</v>
      </c>
      <c r="C3665" s="332" t="s">
        <v>6</v>
      </c>
      <c r="D3665" s="333">
        <v>1735</v>
      </c>
    </row>
    <row r="3666" spans="1:4">
      <c r="A3666" s="256" t="s">
        <v>8453</v>
      </c>
      <c r="B3666" s="332" t="s">
        <v>8454</v>
      </c>
      <c r="C3666" s="332" t="s">
        <v>6</v>
      </c>
      <c r="D3666" s="333">
        <v>1935.69</v>
      </c>
    </row>
    <row r="3667" spans="1:4">
      <c r="A3667" s="256" t="s">
        <v>8455</v>
      </c>
      <c r="B3667" s="332" t="s">
        <v>8456</v>
      </c>
      <c r="C3667" s="332" t="s">
        <v>6</v>
      </c>
      <c r="D3667" s="333">
        <v>5039.32</v>
      </c>
    </row>
    <row r="3668" spans="1:4">
      <c r="A3668" s="256" t="s">
        <v>8457</v>
      </c>
      <c r="B3668" s="332" t="s">
        <v>8458</v>
      </c>
      <c r="C3668" s="332" t="s">
        <v>6</v>
      </c>
      <c r="D3668" s="333">
        <v>6475.45</v>
      </c>
    </row>
    <row r="3669" spans="1:4">
      <c r="A3669" s="256" t="s">
        <v>8459</v>
      </c>
      <c r="B3669" s="332" t="s">
        <v>8460</v>
      </c>
      <c r="C3669" s="332" t="s">
        <v>6</v>
      </c>
      <c r="D3669" s="333">
        <v>7792.17</v>
      </c>
    </row>
    <row r="3670" spans="1:4">
      <c r="A3670" s="256" t="s">
        <v>8461</v>
      </c>
      <c r="B3670" s="332" t="s">
        <v>8462</v>
      </c>
      <c r="C3670" s="332" t="s">
        <v>6</v>
      </c>
      <c r="D3670" s="333">
        <v>9100.2900000000009</v>
      </c>
    </row>
    <row r="3671" spans="1:4">
      <c r="A3671" s="256" t="s">
        <v>8463</v>
      </c>
      <c r="B3671" s="332" t="s">
        <v>8464</v>
      </c>
      <c r="C3671" s="332" t="s">
        <v>6</v>
      </c>
      <c r="D3671" s="333">
        <v>11881.06</v>
      </c>
    </row>
    <row r="3672" spans="1:4">
      <c r="A3672" s="256" t="s">
        <v>8465</v>
      </c>
      <c r="B3672" s="332" t="s">
        <v>8466</v>
      </c>
      <c r="C3672" s="332" t="s">
        <v>6</v>
      </c>
      <c r="D3672" s="333">
        <v>14196.63</v>
      </c>
    </row>
    <row r="3673" spans="1:4">
      <c r="A3673" s="256" t="s">
        <v>8467</v>
      </c>
      <c r="B3673" s="332" t="s">
        <v>8468</v>
      </c>
      <c r="C3673" s="332" t="s">
        <v>6</v>
      </c>
      <c r="D3673" s="333">
        <v>11.59</v>
      </c>
    </row>
    <row r="3674" spans="1:4">
      <c r="A3674" s="256" t="s">
        <v>8469</v>
      </c>
      <c r="B3674" s="332" t="s">
        <v>8470</v>
      </c>
      <c r="C3674" s="332" t="s">
        <v>6</v>
      </c>
      <c r="D3674" s="333">
        <v>36.58</v>
      </c>
    </row>
    <row r="3675" spans="1:4">
      <c r="A3675" s="256" t="s">
        <v>8471</v>
      </c>
      <c r="B3675" s="332" t="s">
        <v>8472</v>
      </c>
      <c r="C3675" s="332" t="s">
        <v>6</v>
      </c>
      <c r="D3675" s="333">
        <v>60.34</v>
      </c>
    </row>
    <row r="3676" spans="1:4">
      <c r="A3676" s="256" t="s">
        <v>27349</v>
      </c>
      <c r="B3676" s="332" t="s">
        <v>27350</v>
      </c>
      <c r="C3676" s="332" t="s">
        <v>6</v>
      </c>
      <c r="D3676" s="333">
        <v>9888</v>
      </c>
    </row>
    <row r="3677" spans="1:4">
      <c r="A3677" s="256" t="s">
        <v>27351</v>
      </c>
      <c r="B3677" s="332" t="s">
        <v>27352</v>
      </c>
      <c r="C3677" s="332" t="s">
        <v>6</v>
      </c>
      <c r="D3677" s="333">
        <v>22325.35</v>
      </c>
    </row>
    <row r="3678" spans="1:4">
      <c r="A3678" s="256" t="s">
        <v>27353</v>
      </c>
      <c r="B3678" s="332" t="s">
        <v>27354</v>
      </c>
      <c r="C3678" s="332" t="s">
        <v>6</v>
      </c>
      <c r="D3678" s="333">
        <v>6167.57</v>
      </c>
    </row>
    <row r="3679" spans="1:4">
      <c r="A3679" s="256" t="s">
        <v>8475</v>
      </c>
      <c r="B3679" s="332" t="s">
        <v>8476</v>
      </c>
      <c r="C3679" s="332" t="s">
        <v>6</v>
      </c>
      <c r="D3679" s="333">
        <v>224.62</v>
      </c>
    </row>
    <row r="3680" spans="1:4">
      <c r="A3680" s="256" t="s">
        <v>8491</v>
      </c>
      <c r="B3680" s="332" t="s">
        <v>8492</v>
      </c>
      <c r="C3680" s="332" t="s">
        <v>6</v>
      </c>
      <c r="D3680" s="333">
        <v>6096.63</v>
      </c>
    </row>
    <row r="3681" spans="1:4">
      <c r="A3681" s="256" t="s">
        <v>8509</v>
      </c>
      <c r="B3681" s="332" t="s">
        <v>8510</v>
      </c>
      <c r="C3681" s="332" t="s">
        <v>6</v>
      </c>
      <c r="D3681" s="333">
        <v>137.4</v>
      </c>
    </row>
    <row r="3682" spans="1:4">
      <c r="A3682" s="256" t="s">
        <v>8525</v>
      </c>
      <c r="B3682" s="332" t="s">
        <v>8526</v>
      </c>
      <c r="C3682" s="332" t="s">
        <v>6</v>
      </c>
      <c r="D3682" s="333">
        <v>3650.49</v>
      </c>
    </row>
    <row r="3683" spans="1:4">
      <c r="A3683" s="256" t="s">
        <v>8473</v>
      </c>
      <c r="B3683" s="332" t="s">
        <v>8474</v>
      </c>
      <c r="C3683" s="332" t="s">
        <v>6</v>
      </c>
      <c r="D3683" s="333">
        <v>224.62</v>
      </c>
    </row>
    <row r="3684" spans="1:4">
      <c r="A3684" s="256" t="s">
        <v>8477</v>
      </c>
      <c r="B3684" s="332" t="s">
        <v>8478</v>
      </c>
      <c r="C3684" s="332" t="s">
        <v>6</v>
      </c>
      <c r="D3684" s="333">
        <v>282.86</v>
      </c>
    </row>
    <row r="3685" spans="1:4">
      <c r="A3685" s="256" t="s">
        <v>8479</v>
      </c>
      <c r="B3685" s="332" t="s">
        <v>8480</v>
      </c>
      <c r="C3685" s="332" t="s">
        <v>6</v>
      </c>
      <c r="D3685" s="333">
        <v>464.09</v>
      </c>
    </row>
    <row r="3686" spans="1:4">
      <c r="A3686" s="256" t="s">
        <v>8481</v>
      </c>
      <c r="B3686" s="332" t="s">
        <v>8482</v>
      </c>
      <c r="C3686" s="332" t="s">
        <v>6</v>
      </c>
      <c r="D3686" s="333">
        <v>644.91999999999996</v>
      </c>
    </row>
    <row r="3687" spans="1:4">
      <c r="A3687" s="256" t="s">
        <v>8483</v>
      </c>
      <c r="B3687" s="332" t="s">
        <v>8484</v>
      </c>
      <c r="C3687" s="332" t="s">
        <v>6</v>
      </c>
      <c r="D3687" s="333">
        <v>902.75</v>
      </c>
    </row>
    <row r="3688" spans="1:4">
      <c r="A3688" s="256" t="s">
        <v>8485</v>
      </c>
      <c r="B3688" s="332" t="s">
        <v>8486</v>
      </c>
      <c r="C3688" s="332" t="s">
        <v>6</v>
      </c>
      <c r="D3688" s="333">
        <v>1174.53</v>
      </c>
    </row>
    <row r="3689" spans="1:4">
      <c r="A3689" s="256" t="s">
        <v>8487</v>
      </c>
      <c r="B3689" s="332" t="s">
        <v>8488</v>
      </c>
      <c r="C3689" s="332" t="s">
        <v>6</v>
      </c>
      <c r="D3689" s="333">
        <v>1847.79</v>
      </c>
    </row>
    <row r="3690" spans="1:4">
      <c r="A3690" s="256" t="s">
        <v>8489</v>
      </c>
      <c r="B3690" s="332" t="s">
        <v>8490</v>
      </c>
      <c r="C3690" s="332" t="s">
        <v>6</v>
      </c>
      <c r="D3690" s="333">
        <v>2435.21</v>
      </c>
    </row>
    <row r="3691" spans="1:4">
      <c r="A3691" s="256" t="s">
        <v>8493</v>
      </c>
      <c r="B3691" s="332" t="s">
        <v>8494</v>
      </c>
      <c r="C3691" s="332" t="s">
        <v>6</v>
      </c>
      <c r="D3691" s="333">
        <v>6520.98</v>
      </c>
    </row>
    <row r="3692" spans="1:4">
      <c r="A3692" s="256" t="s">
        <v>8495</v>
      </c>
      <c r="B3692" s="332" t="s">
        <v>8496</v>
      </c>
      <c r="C3692" s="332" t="s">
        <v>6</v>
      </c>
      <c r="D3692" s="333">
        <v>7004</v>
      </c>
    </row>
    <row r="3693" spans="1:4">
      <c r="A3693" s="256" t="s">
        <v>8497</v>
      </c>
      <c r="B3693" s="332" t="s">
        <v>8498</v>
      </c>
      <c r="C3693" s="332" t="s">
        <v>6</v>
      </c>
      <c r="D3693" s="333">
        <v>9749.31</v>
      </c>
    </row>
    <row r="3694" spans="1:4">
      <c r="A3694" s="256" t="s">
        <v>8499</v>
      </c>
      <c r="B3694" s="332" t="s">
        <v>8500</v>
      </c>
      <c r="C3694" s="332" t="s">
        <v>6</v>
      </c>
      <c r="D3694" s="333">
        <v>13977.95</v>
      </c>
    </row>
    <row r="3695" spans="1:4">
      <c r="A3695" s="256" t="s">
        <v>8501</v>
      </c>
      <c r="B3695" s="332" t="s">
        <v>8502</v>
      </c>
      <c r="C3695" s="332" t="s">
        <v>6</v>
      </c>
      <c r="D3695" s="333">
        <v>15181.06</v>
      </c>
    </row>
    <row r="3696" spans="1:4">
      <c r="A3696" s="256" t="s">
        <v>8503</v>
      </c>
      <c r="B3696" s="332" t="s">
        <v>8504</v>
      </c>
      <c r="C3696" s="332" t="s">
        <v>6</v>
      </c>
      <c r="D3696" s="333">
        <v>22105.200000000001</v>
      </c>
    </row>
    <row r="3697" spans="1:4">
      <c r="A3697" s="256" t="s">
        <v>8505</v>
      </c>
      <c r="B3697" s="332" t="s">
        <v>8506</v>
      </c>
      <c r="C3697" s="332" t="s">
        <v>6</v>
      </c>
      <c r="D3697" s="333">
        <v>28413.42</v>
      </c>
    </row>
    <row r="3698" spans="1:4">
      <c r="A3698" s="256" t="s">
        <v>8507</v>
      </c>
      <c r="B3698" s="332" t="s">
        <v>8508</v>
      </c>
      <c r="C3698" s="332" t="s">
        <v>6</v>
      </c>
      <c r="D3698" s="333">
        <v>170.71</v>
      </c>
    </row>
    <row r="3699" spans="1:4">
      <c r="A3699" s="256" t="s">
        <v>8511</v>
      </c>
      <c r="B3699" s="332" t="s">
        <v>8512</v>
      </c>
      <c r="C3699" s="332" t="s">
        <v>6</v>
      </c>
      <c r="D3699" s="333">
        <v>172.42</v>
      </c>
    </row>
    <row r="3700" spans="1:4">
      <c r="A3700" s="256" t="s">
        <v>8513</v>
      </c>
      <c r="B3700" s="332" t="s">
        <v>8514</v>
      </c>
      <c r="C3700" s="332" t="s">
        <v>6</v>
      </c>
      <c r="D3700" s="333">
        <v>271.27</v>
      </c>
    </row>
    <row r="3701" spans="1:4">
      <c r="A3701" s="256" t="s">
        <v>8515</v>
      </c>
      <c r="B3701" s="332" t="s">
        <v>8516</v>
      </c>
      <c r="C3701" s="332" t="s">
        <v>6</v>
      </c>
      <c r="D3701" s="333">
        <v>389.64</v>
      </c>
    </row>
    <row r="3702" spans="1:4">
      <c r="A3702" s="256" t="s">
        <v>8517</v>
      </c>
      <c r="B3702" s="332" t="s">
        <v>8518</v>
      </c>
      <c r="C3702" s="332" t="s">
        <v>6</v>
      </c>
      <c r="D3702" s="333">
        <v>590.67999999999995</v>
      </c>
    </row>
    <row r="3703" spans="1:4">
      <c r="A3703" s="256" t="s">
        <v>8519</v>
      </c>
      <c r="B3703" s="332" t="s">
        <v>8520</v>
      </c>
      <c r="C3703" s="332" t="s">
        <v>6</v>
      </c>
      <c r="D3703" s="333">
        <v>737</v>
      </c>
    </row>
    <row r="3704" spans="1:4">
      <c r="A3704" s="256" t="s">
        <v>8521</v>
      </c>
      <c r="B3704" s="332" t="s">
        <v>8522</v>
      </c>
      <c r="C3704" s="332" t="s">
        <v>6</v>
      </c>
      <c r="D3704" s="333">
        <v>1310.1400000000001</v>
      </c>
    </row>
    <row r="3705" spans="1:4">
      <c r="A3705" s="256" t="s">
        <v>8523</v>
      </c>
      <c r="B3705" s="332" t="s">
        <v>8524</v>
      </c>
      <c r="C3705" s="332" t="s">
        <v>6</v>
      </c>
      <c r="D3705" s="333">
        <v>1692.33</v>
      </c>
    </row>
    <row r="3706" spans="1:4">
      <c r="A3706" s="256" t="s">
        <v>8527</v>
      </c>
      <c r="B3706" s="332" t="s">
        <v>8528</v>
      </c>
      <c r="C3706" s="332" t="s">
        <v>6</v>
      </c>
      <c r="D3706" s="333">
        <v>3590.75</v>
      </c>
    </row>
    <row r="3707" spans="1:4">
      <c r="A3707" s="256" t="s">
        <v>8529</v>
      </c>
      <c r="B3707" s="332" t="s">
        <v>8530</v>
      </c>
      <c r="C3707" s="332" t="s">
        <v>6</v>
      </c>
      <c r="D3707" s="333">
        <v>5345.95</v>
      </c>
    </row>
    <row r="3708" spans="1:4">
      <c r="A3708" s="256" t="s">
        <v>8531</v>
      </c>
      <c r="B3708" s="332" t="s">
        <v>8532</v>
      </c>
      <c r="C3708" s="332" t="s">
        <v>6</v>
      </c>
      <c r="D3708" s="333">
        <v>7464.32</v>
      </c>
    </row>
    <row r="3709" spans="1:4">
      <c r="A3709" s="256" t="s">
        <v>8533</v>
      </c>
      <c r="B3709" s="332" t="s">
        <v>8534</v>
      </c>
      <c r="C3709" s="332" t="s">
        <v>6</v>
      </c>
      <c r="D3709" s="333">
        <v>10629.8</v>
      </c>
    </row>
    <row r="3710" spans="1:4">
      <c r="A3710" s="256" t="s">
        <v>8535</v>
      </c>
      <c r="B3710" s="332" t="s">
        <v>8536</v>
      </c>
      <c r="C3710" s="332" t="s">
        <v>6</v>
      </c>
      <c r="D3710" s="333">
        <v>11438.39</v>
      </c>
    </row>
    <row r="3711" spans="1:4">
      <c r="A3711" s="256" t="s">
        <v>8537</v>
      </c>
      <c r="B3711" s="332" t="s">
        <v>8538</v>
      </c>
      <c r="C3711" s="332" t="s">
        <v>6</v>
      </c>
      <c r="D3711" s="333">
        <v>16642.16</v>
      </c>
    </row>
    <row r="3712" spans="1:4">
      <c r="A3712" s="256" t="s">
        <v>8539</v>
      </c>
      <c r="B3712" s="332" t="s">
        <v>8540</v>
      </c>
      <c r="C3712" s="332" t="s">
        <v>6</v>
      </c>
      <c r="D3712" s="333">
        <v>21667.62</v>
      </c>
    </row>
    <row r="3713" spans="1:4">
      <c r="A3713" s="256" t="s">
        <v>8541</v>
      </c>
      <c r="B3713" s="332" t="s">
        <v>8542</v>
      </c>
      <c r="C3713" s="332" t="s">
        <v>6</v>
      </c>
      <c r="D3713" s="333">
        <v>16.940000000000001</v>
      </c>
    </row>
    <row r="3714" spans="1:4">
      <c r="A3714" s="256" t="s">
        <v>8543</v>
      </c>
      <c r="B3714" s="332" t="s">
        <v>8544</v>
      </c>
      <c r="C3714" s="332" t="s">
        <v>6</v>
      </c>
      <c r="D3714" s="333">
        <v>9.4</v>
      </c>
    </row>
    <row r="3715" spans="1:4">
      <c r="A3715" s="256" t="s">
        <v>8545</v>
      </c>
      <c r="B3715" s="332" t="s">
        <v>8546</v>
      </c>
      <c r="C3715" s="332" t="s">
        <v>6</v>
      </c>
      <c r="D3715" s="333">
        <v>63.71</v>
      </c>
    </row>
    <row r="3716" spans="1:4">
      <c r="A3716" s="256" t="s">
        <v>8547</v>
      </c>
      <c r="B3716" s="332" t="s">
        <v>8548</v>
      </c>
      <c r="C3716" s="332" t="s">
        <v>6</v>
      </c>
      <c r="D3716" s="333">
        <v>111.68</v>
      </c>
    </row>
    <row r="3717" spans="1:4">
      <c r="A3717" s="256" t="s">
        <v>8549</v>
      </c>
      <c r="B3717" s="332" t="s">
        <v>8550</v>
      </c>
      <c r="C3717" s="332" t="s">
        <v>6</v>
      </c>
      <c r="D3717" s="333">
        <v>245.98</v>
      </c>
    </row>
    <row r="3718" spans="1:4">
      <c r="A3718" s="256" t="s">
        <v>8551</v>
      </c>
      <c r="B3718" s="332" t="s">
        <v>8552</v>
      </c>
      <c r="C3718" s="332" t="s">
        <v>6</v>
      </c>
      <c r="D3718" s="333">
        <v>404.62</v>
      </c>
    </row>
    <row r="3719" spans="1:4">
      <c r="A3719" s="256" t="s">
        <v>8553</v>
      </c>
      <c r="B3719" s="332" t="s">
        <v>8554</v>
      </c>
      <c r="C3719" s="332" t="s">
        <v>6</v>
      </c>
      <c r="D3719" s="333">
        <v>796.8</v>
      </c>
    </row>
    <row r="3720" spans="1:4">
      <c r="A3720" s="256" t="s">
        <v>8555</v>
      </c>
      <c r="B3720" s="332" t="s">
        <v>8556</v>
      </c>
      <c r="C3720" s="332" t="s">
        <v>6</v>
      </c>
      <c r="D3720" s="333">
        <v>1158.75</v>
      </c>
    </row>
    <row r="3721" spans="1:4">
      <c r="A3721" s="256" t="s">
        <v>8557</v>
      </c>
      <c r="B3721" s="332" t="s">
        <v>8558</v>
      </c>
      <c r="C3721" s="332" t="s">
        <v>6</v>
      </c>
      <c r="D3721" s="333">
        <v>1439.55</v>
      </c>
    </row>
    <row r="3722" spans="1:4">
      <c r="A3722" s="256" t="s">
        <v>8561</v>
      </c>
      <c r="B3722" s="332" t="s">
        <v>8562</v>
      </c>
      <c r="C3722" s="332" t="s">
        <v>6</v>
      </c>
      <c r="D3722" s="333">
        <v>30.39</v>
      </c>
    </row>
    <row r="3723" spans="1:4">
      <c r="A3723" s="256" t="s">
        <v>8575</v>
      </c>
      <c r="B3723" s="332" t="s">
        <v>8576</v>
      </c>
      <c r="C3723" s="332" t="s">
        <v>6</v>
      </c>
      <c r="D3723" s="333">
        <v>11.12</v>
      </c>
    </row>
    <row r="3724" spans="1:4">
      <c r="A3724" s="256" t="s">
        <v>8577</v>
      </c>
      <c r="B3724" s="332" t="s">
        <v>8578</v>
      </c>
      <c r="C3724" s="332" t="s">
        <v>6</v>
      </c>
      <c r="D3724" s="333">
        <v>27.95</v>
      </c>
    </row>
    <row r="3725" spans="1:4">
      <c r="A3725" s="256" t="s">
        <v>8579</v>
      </c>
      <c r="B3725" s="332" t="s">
        <v>8580</v>
      </c>
      <c r="C3725" s="332" t="s">
        <v>6</v>
      </c>
      <c r="D3725" s="333">
        <v>56.98</v>
      </c>
    </row>
    <row r="3726" spans="1:4">
      <c r="A3726" s="256" t="s">
        <v>8589</v>
      </c>
      <c r="B3726" s="332" t="s">
        <v>8590</v>
      </c>
      <c r="C3726" s="332" t="s">
        <v>6</v>
      </c>
      <c r="D3726" s="333">
        <v>114.52</v>
      </c>
    </row>
    <row r="3727" spans="1:4">
      <c r="A3727" s="256" t="s">
        <v>8559</v>
      </c>
      <c r="B3727" s="332" t="s">
        <v>8560</v>
      </c>
      <c r="C3727" s="332" t="s">
        <v>6</v>
      </c>
      <c r="D3727" s="333">
        <v>16.940000000000001</v>
      </c>
    </row>
    <row r="3728" spans="1:4">
      <c r="A3728" s="256" t="s">
        <v>8563</v>
      </c>
      <c r="B3728" s="332" t="s">
        <v>8564</v>
      </c>
      <c r="C3728" s="332" t="s">
        <v>6</v>
      </c>
      <c r="D3728" s="333">
        <v>69.52</v>
      </c>
    </row>
    <row r="3729" spans="1:4">
      <c r="A3729" s="256" t="s">
        <v>8565</v>
      </c>
      <c r="B3729" s="332" t="s">
        <v>8566</v>
      </c>
      <c r="C3729" s="332" t="s">
        <v>6</v>
      </c>
      <c r="D3729" s="333">
        <v>125.89</v>
      </c>
    </row>
    <row r="3730" spans="1:4">
      <c r="A3730" s="256" t="s">
        <v>8567</v>
      </c>
      <c r="B3730" s="332" t="s">
        <v>8568</v>
      </c>
      <c r="C3730" s="332" t="s">
        <v>6</v>
      </c>
      <c r="D3730" s="333">
        <v>398.69</v>
      </c>
    </row>
    <row r="3731" spans="1:4">
      <c r="A3731" s="256" t="s">
        <v>8569</v>
      </c>
      <c r="B3731" s="332" t="s">
        <v>8570</v>
      </c>
      <c r="C3731" s="332" t="s">
        <v>6</v>
      </c>
      <c r="D3731" s="333">
        <v>760.38</v>
      </c>
    </row>
    <row r="3732" spans="1:4">
      <c r="A3732" s="256" t="s">
        <v>8571</v>
      </c>
      <c r="B3732" s="332" t="s">
        <v>8572</v>
      </c>
      <c r="C3732" s="332" t="s">
        <v>6</v>
      </c>
      <c r="D3732" s="333">
        <v>957.9</v>
      </c>
    </row>
    <row r="3733" spans="1:4">
      <c r="A3733" s="256" t="s">
        <v>8573</v>
      </c>
      <c r="B3733" s="332" t="s">
        <v>8574</v>
      </c>
      <c r="C3733" s="332" t="s">
        <v>6</v>
      </c>
      <c r="D3733" s="333">
        <v>1216.17</v>
      </c>
    </row>
    <row r="3734" spans="1:4">
      <c r="A3734" s="256" t="s">
        <v>8581</v>
      </c>
      <c r="B3734" s="332" t="s">
        <v>8582</v>
      </c>
      <c r="C3734" s="332" t="s">
        <v>6</v>
      </c>
      <c r="D3734" s="333">
        <v>297.24</v>
      </c>
    </row>
    <row r="3735" spans="1:4">
      <c r="A3735" s="256" t="s">
        <v>8583</v>
      </c>
      <c r="B3735" s="332" t="s">
        <v>8584</v>
      </c>
      <c r="C3735" s="332" t="s">
        <v>6</v>
      </c>
      <c r="D3735" s="333">
        <v>501.81</v>
      </c>
    </row>
    <row r="3736" spans="1:4">
      <c r="A3736" s="256" t="s">
        <v>8585</v>
      </c>
      <c r="B3736" s="332" t="s">
        <v>8586</v>
      </c>
      <c r="C3736" s="332" t="s">
        <v>6</v>
      </c>
      <c r="D3736" s="333">
        <v>656.63</v>
      </c>
    </row>
    <row r="3737" spans="1:4">
      <c r="A3737" s="256" t="s">
        <v>8587</v>
      </c>
      <c r="B3737" s="332" t="s">
        <v>8588</v>
      </c>
      <c r="C3737" s="332" t="s">
        <v>6</v>
      </c>
      <c r="D3737" s="333">
        <v>1042.4100000000001</v>
      </c>
    </row>
    <row r="3738" spans="1:4">
      <c r="A3738" s="256" t="s">
        <v>27355</v>
      </c>
      <c r="B3738" s="332" t="s">
        <v>27356</v>
      </c>
      <c r="C3738" s="332" t="s">
        <v>6</v>
      </c>
      <c r="D3738" s="333">
        <v>1252</v>
      </c>
    </row>
    <row r="3739" spans="1:4">
      <c r="A3739" s="256" t="s">
        <v>27357</v>
      </c>
      <c r="B3739" s="332" t="s">
        <v>27358</v>
      </c>
      <c r="C3739" s="332" t="s">
        <v>6</v>
      </c>
      <c r="D3739" s="333">
        <v>32.1</v>
      </c>
    </row>
    <row r="3740" spans="1:4">
      <c r="A3740" s="256" t="s">
        <v>27359</v>
      </c>
      <c r="B3740" s="332" t="s">
        <v>27360</v>
      </c>
      <c r="C3740" s="332" t="s">
        <v>6</v>
      </c>
      <c r="D3740" s="333">
        <v>87.74</v>
      </c>
    </row>
    <row r="3741" spans="1:4">
      <c r="A3741" s="256" t="s">
        <v>27361</v>
      </c>
      <c r="B3741" s="332" t="s">
        <v>27362</v>
      </c>
      <c r="C3741" s="332" t="s">
        <v>6</v>
      </c>
      <c r="D3741" s="333">
        <v>175.51</v>
      </c>
    </row>
    <row r="3742" spans="1:4">
      <c r="A3742" s="256" t="s">
        <v>27363</v>
      </c>
      <c r="B3742" s="332" t="s">
        <v>27364</v>
      </c>
      <c r="C3742" s="332" t="s">
        <v>6</v>
      </c>
      <c r="D3742" s="333">
        <v>15020.25</v>
      </c>
    </row>
    <row r="3743" spans="1:4">
      <c r="A3743" s="256" t="s">
        <v>27365</v>
      </c>
      <c r="B3743" s="332" t="s">
        <v>27366</v>
      </c>
      <c r="C3743" s="332" t="s">
        <v>6</v>
      </c>
      <c r="D3743" s="333">
        <v>21588</v>
      </c>
    </row>
    <row r="3744" spans="1:4">
      <c r="A3744" s="256" t="s">
        <v>27367</v>
      </c>
      <c r="B3744" s="332" t="s">
        <v>27368</v>
      </c>
      <c r="C3744" s="332" t="s">
        <v>6</v>
      </c>
      <c r="D3744" s="333">
        <v>180.81</v>
      </c>
    </row>
    <row r="3745" spans="1:4">
      <c r="A3745" s="256" t="s">
        <v>27369</v>
      </c>
      <c r="B3745" s="332" t="s">
        <v>27370</v>
      </c>
      <c r="C3745" s="332" t="s">
        <v>6</v>
      </c>
      <c r="D3745" s="333">
        <v>117.23</v>
      </c>
    </row>
    <row r="3746" spans="1:4">
      <c r="A3746" s="256" t="s">
        <v>27371</v>
      </c>
      <c r="B3746" s="332" t="s">
        <v>27372</v>
      </c>
      <c r="C3746" s="332" t="s">
        <v>6</v>
      </c>
      <c r="D3746" s="333">
        <v>125.75</v>
      </c>
    </row>
    <row r="3747" spans="1:4">
      <c r="A3747" s="256" t="s">
        <v>27373</v>
      </c>
      <c r="B3747" s="332" t="s">
        <v>27374</v>
      </c>
      <c r="C3747" s="332" t="s">
        <v>6</v>
      </c>
      <c r="D3747" s="333">
        <v>80</v>
      </c>
    </row>
    <row r="3748" spans="1:4">
      <c r="A3748" s="256" t="s">
        <v>27375</v>
      </c>
      <c r="B3748" s="332" t="s">
        <v>27376</v>
      </c>
      <c r="C3748" s="332" t="s">
        <v>6</v>
      </c>
      <c r="D3748" s="333">
        <v>76</v>
      </c>
    </row>
    <row r="3749" spans="1:4">
      <c r="A3749" s="256" t="s">
        <v>27377</v>
      </c>
      <c r="B3749" s="332" t="s">
        <v>27378</v>
      </c>
      <c r="C3749" s="332" t="s">
        <v>6</v>
      </c>
      <c r="D3749" s="333">
        <v>19801.66</v>
      </c>
    </row>
    <row r="3750" spans="1:4">
      <c r="A3750" s="256" t="s">
        <v>27379</v>
      </c>
      <c r="B3750" s="332" t="s">
        <v>27380</v>
      </c>
      <c r="C3750" s="332" t="s">
        <v>6</v>
      </c>
      <c r="D3750" s="333">
        <v>9320.9</v>
      </c>
    </row>
    <row r="3751" spans="1:4">
      <c r="A3751" s="256" t="s">
        <v>27381</v>
      </c>
      <c r="B3751" s="332" t="s">
        <v>27382</v>
      </c>
      <c r="C3751" s="332" t="s">
        <v>6</v>
      </c>
      <c r="D3751" s="333">
        <v>132.16</v>
      </c>
    </row>
    <row r="3752" spans="1:4">
      <c r="A3752" s="256" t="s">
        <v>8640</v>
      </c>
      <c r="B3752" s="332" t="s">
        <v>8641</v>
      </c>
      <c r="C3752" s="332" t="s">
        <v>6</v>
      </c>
      <c r="D3752" s="333">
        <v>1.36</v>
      </c>
    </row>
    <row r="3753" spans="1:4">
      <c r="A3753" s="256" t="s">
        <v>8644</v>
      </c>
      <c r="B3753" s="332" t="s">
        <v>8645</v>
      </c>
      <c r="C3753" s="332" t="s">
        <v>6</v>
      </c>
      <c r="D3753" s="333">
        <v>311.85000000000002</v>
      </c>
    </row>
    <row r="3754" spans="1:4">
      <c r="A3754" s="256" t="s">
        <v>8668</v>
      </c>
      <c r="B3754" s="332" t="s">
        <v>8669</v>
      </c>
      <c r="C3754" s="332" t="s">
        <v>6</v>
      </c>
      <c r="D3754" s="333">
        <v>182.27</v>
      </c>
    </row>
    <row r="3755" spans="1:4">
      <c r="A3755" s="256" t="s">
        <v>8642</v>
      </c>
      <c r="B3755" s="332" t="s">
        <v>8643</v>
      </c>
      <c r="C3755" s="332" t="s">
        <v>6</v>
      </c>
      <c r="D3755" s="333">
        <v>311.85000000000002</v>
      </c>
    </row>
    <row r="3756" spans="1:4">
      <c r="A3756" s="256" t="s">
        <v>8646</v>
      </c>
      <c r="B3756" s="332" t="s">
        <v>8647</v>
      </c>
      <c r="C3756" s="332" t="s">
        <v>6</v>
      </c>
      <c r="D3756" s="333">
        <v>337.06</v>
      </c>
    </row>
    <row r="3757" spans="1:4">
      <c r="A3757" s="256" t="s">
        <v>8648</v>
      </c>
      <c r="B3757" s="332" t="s">
        <v>8649</v>
      </c>
      <c r="C3757" s="332" t="s">
        <v>6</v>
      </c>
      <c r="D3757" s="333">
        <v>531.94000000000005</v>
      </c>
    </row>
    <row r="3758" spans="1:4">
      <c r="A3758" s="256" t="s">
        <v>8650</v>
      </c>
      <c r="B3758" s="332" t="s">
        <v>8651</v>
      </c>
      <c r="C3758" s="332" t="s">
        <v>6</v>
      </c>
      <c r="D3758" s="333">
        <v>807.82</v>
      </c>
    </row>
    <row r="3759" spans="1:4">
      <c r="A3759" s="256" t="s">
        <v>8652</v>
      </c>
      <c r="B3759" s="332" t="s">
        <v>8653</v>
      </c>
      <c r="C3759" s="332" t="s">
        <v>6</v>
      </c>
      <c r="D3759" s="333">
        <v>1191.8800000000001</v>
      </c>
    </row>
    <row r="3760" spans="1:4">
      <c r="A3760" s="256" t="s">
        <v>8654</v>
      </c>
      <c r="B3760" s="332" t="s">
        <v>8655</v>
      </c>
      <c r="C3760" s="332" t="s">
        <v>6</v>
      </c>
      <c r="D3760" s="333">
        <v>1825.76</v>
      </c>
    </row>
    <row r="3761" spans="1:4">
      <c r="A3761" s="256" t="s">
        <v>8656</v>
      </c>
      <c r="B3761" s="332" t="s">
        <v>8657</v>
      </c>
      <c r="C3761" s="332" t="s">
        <v>6</v>
      </c>
      <c r="D3761" s="333">
        <v>5490.29</v>
      </c>
    </row>
    <row r="3762" spans="1:4">
      <c r="A3762" s="256" t="s">
        <v>8658</v>
      </c>
      <c r="B3762" s="332" t="s">
        <v>8659</v>
      </c>
      <c r="C3762" s="332" t="s">
        <v>6</v>
      </c>
      <c r="D3762" s="333">
        <v>5986.38</v>
      </c>
    </row>
    <row r="3763" spans="1:4">
      <c r="A3763" s="256" t="s">
        <v>8660</v>
      </c>
      <c r="B3763" s="332" t="s">
        <v>8661</v>
      </c>
      <c r="C3763" s="332" t="s">
        <v>6</v>
      </c>
      <c r="D3763" s="333">
        <v>6754.13</v>
      </c>
    </row>
    <row r="3764" spans="1:4">
      <c r="A3764" s="256" t="s">
        <v>8662</v>
      </c>
      <c r="B3764" s="332" t="s">
        <v>8663</v>
      </c>
      <c r="C3764" s="332" t="s">
        <v>6</v>
      </c>
      <c r="D3764" s="333">
        <v>6848.19</v>
      </c>
    </row>
    <row r="3765" spans="1:4">
      <c r="A3765" s="256" t="s">
        <v>8664</v>
      </c>
      <c r="B3765" s="332" t="s">
        <v>8665</v>
      </c>
      <c r="C3765" s="332" t="s">
        <v>6</v>
      </c>
      <c r="D3765" s="333">
        <v>9397.82</v>
      </c>
    </row>
    <row r="3766" spans="1:4">
      <c r="A3766" s="256" t="s">
        <v>8666</v>
      </c>
      <c r="B3766" s="332" t="s">
        <v>8667</v>
      </c>
      <c r="C3766" s="332" t="s">
        <v>6</v>
      </c>
      <c r="D3766" s="333">
        <v>234.93</v>
      </c>
    </row>
    <row r="3767" spans="1:4">
      <c r="A3767" s="256" t="s">
        <v>8670</v>
      </c>
      <c r="B3767" s="332" t="s">
        <v>8671</v>
      </c>
      <c r="C3767" s="332" t="s">
        <v>6</v>
      </c>
      <c r="D3767" s="333">
        <v>198.81</v>
      </c>
    </row>
    <row r="3768" spans="1:4">
      <c r="A3768" s="256" t="s">
        <v>8672</v>
      </c>
      <c r="B3768" s="332" t="s">
        <v>8673</v>
      </c>
      <c r="C3768" s="332" t="s">
        <v>6</v>
      </c>
      <c r="D3768" s="333">
        <v>232.43</v>
      </c>
    </row>
    <row r="3769" spans="1:4">
      <c r="A3769" s="256" t="s">
        <v>8674</v>
      </c>
      <c r="B3769" s="332" t="s">
        <v>8675</v>
      </c>
      <c r="C3769" s="332" t="s">
        <v>6</v>
      </c>
      <c r="D3769" s="333">
        <v>332.38</v>
      </c>
    </row>
    <row r="3770" spans="1:4">
      <c r="A3770" s="256" t="s">
        <v>8676</v>
      </c>
      <c r="B3770" s="332" t="s">
        <v>8677</v>
      </c>
      <c r="C3770" s="332" t="s">
        <v>6</v>
      </c>
      <c r="D3770" s="333">
        <v>731.56</v>
      </c>
    </row>
    <row r="3771" spans="1:4">
      <c r="A3771" s="256" t="s">
        <v>8678</v>
      </c>
      <c r="B3771" s="332" t="s">
        <v>8679</v>
      </c>
      <c r="C3771" s="332" t="s">
        <v>6</v>
      </c>
      <c r="D3771" s="333">
        <v>1100.22</v>
      </c>
    </row>
    <row r="3772" spans="1:4">
      <c r="A3772" s="256" t="s">
        <v>8680</v>
      </c>
      <c r="B3772" s="332" t="s">
        <v>8681</v>
      </c>
      <c r="C3772" s="332" t="s">
        <v>6</v>
      </c>
      <c r="D3772" s="333">
        <v>3106.14</v>
      </c>
    </row>
    <row r="3773" spans="1:4">
      <c r="A3773" s="256" t="s">
        <v>8682</v>
      </c>
      <c r="B3773" s="332" t="s">
        <v>8683</v>
      </c>
      <c r="C3773" s="332" t="s">
        <v>6</v>
      </c>
      <c r="D3773" s="333">
        <v>3562.75</v>
      </c>
    </row>
    <row r="3774" spans="1:4">
      <c r="A3774" s="256" t="s">
        <v>8684</v>
      </c>
      <c r="B3774" s="332" t="s">
        <v>8685</v>
      </c>
      <c r="C3774" s="332" t="s">
        <v>6</v>
      </c>
      <c r="D3774" s="333">
        <v>4301.54</v>
      </c>
    </row>
    <row r="3775" spans="1:4">
      <c r="A3775" s="256" t="s">
        <v>8686</v>
      </c>
      <c r="B3775" s="332" t="s">
        <v>8687</v>
      </c>
      <c r="C3775" s="332" t="s">
        <v>6</v>
      </c>
      <c r="D3775" s="333">
        <v>4820.2700000000004</v>
      </c>
    </row>
    <row r="3776" spans="1:4">
      <c r="A3776" s="256" t="s">
        <v>8688</v>
      </c>
      <c r="B3776" s="332" t="s">
        <v>8689</v>
      </c>
      <c r="C3776" s="332" t="s">
        <v>6</v>
      </c>
      <c r="D3776" s="333">
        <v>7177.03</v>
      </c>
    </row>
    <row r="3777" spans="1:4">
      <c r="A3777" s="256" t="s">
        <v>8690</v>
      </c>
      <c r="B3777" s="332" t="s">
        <v>8691</v>
      </c>
      <c r="C3777" s="332" t="s">
        <v>6</v>
      </c>
      <c r="D3777" s="333">
        <v>52.55</v>
      </c>
    </row>
    <row r="3778" spans="1:4">
      <c r="A3778" s="256" t="s">
        <v>8692</v>
      </c>
      <c r="B3778" s="332" t="s">
        <v>8693</v>
      </c>
      <c r="C3778" s="332" t="s">
        <v>6</v>
      </c>
      <c r="D3778" s="333">
        <v>96.35</v>
      </c>
    </row>
    <row r="3779" spans="1:4">
      <c r="A3779" s="256" t="s">
        <v>8694</v>
      </c>
      <c r="B3779" s="332" t="s">
        <v>8695</v>
      </c>
      <c r="C3779" s="332" t="s">
        <v>6</v>
      </c>
      <c r="D3779" s="333">
        <v>23.05</v>
      </c>
    </row>
    <row r="3780" spans="1:4">
      <c r="A3780" s="256" t="s">
        <v>8696</v>
      </c>
      <c r="B3780" s="332" t="s">
        <v>8697</v>
      </c>
      <c r="C3780" s="332" t="s">
        <v>6</v>
      </c>
      <c r="D3780" s="333">
        <v>24.49</v>
      </c>
    </row>
    <row r="3781" spans="1:4">
      <c r="A3781" s="256" t="s">
        <v>8698</v>
      </c>
      <c r="B3781" s="332" t="s">
        <v>8699</v>
      </c>
      <c r="C3781" s="332" t="s">
        <v>6</v>
      </c>
      <c r="D3781" s="333">
        <v>65.569999999999993</v>
      </c>
    </row>
    <row r="3782" spans="1:4">
      <c r="A3782" s="256" t="s">
        <v>8700</v>
      </c>
      <c r="B3782" s="332" t="s">
        <v>8701</v>
      </c>
      <c r="C3782" s="332" t="s">
        <v>6</v>
      </c>
      <c r="D3782" s="333">
        <v>82.04</v>
      </c>
    </row>
    <row r="3783" spans="1:4">
      <c r="A3783" s="256" t="s">
        <v>8702</v>
      </c>
      <c r="B3783" s="332" t="s">
        <v>8703</v>
      </c>
      <c r="C3783" s="332" t="s">
        <v>6</v>
      </c>
      <c r="D3783" s="333">
        <v>307.64999999999998</v>
      </c>
    </row>
    <row r="3784" spans="1:4">
      <c r="A3784" s="256" t="s">
        <v>8704</v>
      </c>
      <c r="B3784" s="332" t="s">
        <v>8705</v>
      </c>
      <c r="C3784" s="332" t="s">
        <v>6</v>
      </c>
      <c r="D3784" s="333">
        <v>454.8</v>
      </c>
    </row>
    <row r="3785" spans="1:4">
      <c r="A3785" s="256" t="s">
        <v>8706</v>
      </c>
      <c r="B3785" s="332" t="s">
        <v>8707</v>
      </c>
      <c r="C3785" s="332" t="s">
        <v>6</v>
      </c>
      <c r="D3785" s="333">
        <v>1006.8</v>
      </c>
    </row>
    <row r="3786" spans="1:4">
      <c r="A3786" s="256" t="s">
        <v>8708</v>
      </c>
      <c r="B3786" s="332" t="s">
        <v>8709</v>
      </c>
      <c r="C3786" s="332" t="s">
        <v>6</v>
      </c>
      <c r="D3786" s="333">
        <v>380.46</v>
      </c>
    </row>
    <row r="3787" spans="1:4">
      <c r="A3787" s="256" t="s">
        <v>8710</v>
      </c>
      <c r="B3787" s="332" t="s">
        <v>8711</v>
      </c>
      <c r="C3787" s="332" t="s">
        <v>6</v>
      </c>
      <c r="D3787" s="333">
        <v>1426.26</v>
      </c>
    </row>
    <row r="3788" spans="1:4">
      <c r="A3788" s="256" t="s">
        <v>8714</v>
      </c>
      <c r="B3788" s="332" t="s">
        <v>8715</v>
      </c>
      <c r="C3788" s="332" t="s">
        <v>6</v>
      </c>
      <c r="D3788" s="333">
        <v>28.43</v>
      </c>
    </row>
    <row r="3789" spans="1:4">
      <c r="A3789" s="256" t="s">
        <v>8728</v>
      </c>
      <c r="B3789" s="332" t="s">
        <v>8729</v>
      </c>
      <c r="C3789" s="332" t="s">
        <v>6</v>
      </c>
      <c r="D3789" s="333">
        <v>14.47</v>
      </c>
    </row>
    <row r="3790" spans="1:4">
      <c r="A3790" s="256" t="s">
        <v>8730</v>
      </c>
      <c r="B3790" s="332" t="s">
        <v>8731</v>
      </c>
      <c r="C3790" s="332" t="s">
        <v>6</v>
      </c>
      <c r="D3790" s="333">
        <v>41.63</v>
      </c>
    </row>
    <row r="3791" spans="1:4">
      <c r="A3791" s="256" t="s">
        <v>8732</v>
      </c>
      <c r="B3791" s="332" t="s">
        <v>8733</v>
      </c>
      <c r="C3791" s="332" t="s">
        <v>6</v>
      </c>
      <c r="D3791" s="333">
        <v>62.28</v>
      </c>
    </row>
    <row r="3792" spans="1:4">
      <c r="A3792" s="256" t="s">
        <v>8712</v>
      </c>
      <c r="B3792" s="332" t="s">
        <v>8713</v>
      </c>
      <c r="C3792" s="332" t="s">
        <v>6</v>
      </c>
      <c r="D3792" s="333">
        <v>23.05</v>
      </c>
    </row>
    <row r="3793" spans="1:4">
      <c r="A3793" s="256" t="s">
        <v>8716</v>
      </c>
      <c r="B3793" s="332" t="s">
        <v>8717</v>
      </c>
      <c r="C3793" s="332" t="s">
        <v>6</v>
      </c>
      <c r="D3793" s="333">
        <v>112.47</v>
      </c>
    </row>
    <row r="3794" spans="1:4">
      <c r="A3794" s="256" t="s">
        <v>8718</v>
      </c>
      <c r="B3794" s="332" t="s">
        <v>8719</v>
      </c>
      <c r="C3794" s="332" t="s">
        <v>6</v>
      </c>
      <c r="D3794" s="333">
        <v>307.64999999999998</v>
      </c>
    </row>
    <row r="3795" spans="1:4">
      <c r="A3795" s="256" t="s">
        <v>8720</v>
      </c>
      <c r="B3795" s="332" t="s">
        <v>8721</v>
      </c>
      <c r="C3795" s="332" t="s">
        <v>6</v>
      </c>
      <c r="D3795" s="333">
        <v>454.8</v>
      </c>
    </row>
    <row r="3796" spans="1:4">
      <c r="A3796" s="256" t="s">
        <v>8722</v>
      </c>
      <c r="B3796" s="332" t="s">
        <v>8723</v>
      </c>
      <c r="C3796" s="332" t="s">
        <v>6</v>
      </c>
      <c r="D3796" s="333">
        <v>1006.8</v>
      </c>
    </row>
    <row r="3797" spans="1:4">
      <c r="A3797" s="256" t="s">
        <v>8724</v>
      </c>
      <c r="B3797" s="332" t="s">
        <v>8725</v>
      </c>
      <c r="C3797" s="332" t="s">
        <v>6</v>
      </c>
      <c r="D3797" s="333">
        <v>380.46</v>
      </c>
    </row>
    <row r="3798" spans="1:4">
      <c r="A3798" s="256" t="s">
        <v>8726</v>
      </c>
      <c r="B3798" s="332" t="s">
        <v>8727</v>
      </c>
      <c r="C3798" s="332" t="s">
        <v>6</v>
      </c>
      <c r="D3798" s="333">
        <v>1283.0999999999999</v>
      </c>
    </row>
    <row r="3799" spans="1:4">
      <c r="A3799" s="256" t="s">
        <v>8734</v>
      </c>
      <c r="B3799" s="332" t="s">
        <v>8735</v>
      </c>
      <c r="C3799" s="332" t="s">
        <v>6</v>
      </c>
      <c r="D3799" s="333">
        <v>323.88</v>
      </c>
    </row>
    <row r="3800" spans="1:4">
      <c r="A3800" s="256" t="s">
        <v>8736</v>
      </c>
      <c r="B3800" s="332" t="s">
        <v>8737</v>
      </c>
      <c r="C3800" s="332" t="s">
        <v>6</v>
      </c>
      <c r="D3800" s="333">
        <v>558.05999999999995</v>
      </c>
    </row>
    <row r="3801" spans="1:4">
      <c r="A3801" s="256" t="s">
        <v>8738</v>
      </c>
      <c r="B3801" s="332" t="s">
        <v>8739</v>
      </c>
      <c r="C3801" s="332" t="s">
        <v>6</v>
      </c>
      <c r="D3801" s="333">
        <v>736.58</v>
      </c>
    </row>
    <row r="3802" spans="1:4">
      <c r="A3802" s="256" t="s">
        <v>8740</v>
      </c>
      <c r="B3802" s="332" t="s">
        <v>8741</v>
      </c>
      <c r="C3802" s="332" t="s">
        <v>6</v>
      </c>
      <c r="D3802" s="333">
        <v>1210.0999999999999</v>
      </c>
    </row>
    <row r="3803" spans="1:4">
      <c r="A3803" s="256" t="s">
        <v>8742</v>
      </c>
      <c r="B3803" s="332" t="s">
        <v>8743</v>
      </c>
      <c r="C3803" s="332" t="s">
        <v>6</v>
      </c>
      <c r="D3803" s="333">
        <v>177.05</v>
      </c>
    </row>
    <row r="3804" spans="1:4">
      <c r="A3804" s="256" t="s">
        <v>27383</v>
      </c>
      <c r="B3804" s="332" t="s">
        <v>27384</v>
      </c>
      <c r="C3804" s="332" t="s">
        <v>6</v>
      </c>
      <c r="D3804" s="333">
        <v>2717</v>
      </c>
    </row>
    <row r="3805" spans="1:4">
      <c r="A3805" s="256" t="s">
        <v>27385</v>
      </c>
      <c r="B3805" s="332" t="s">
        <v>27386</v>
      </c>
      <c r="C3805" s="332" t="s">
        <v>6</v>
      </c>
      <c r="D3805" s="333">
        <v>19873.349999999999</v>
      </c>
    </row>
    <row r="3806" spans="1:4">
      <c r="A3806" s="256" t="s">
        <v>27387</v>
      </c>
      <c r="B3806" s="332" t="s">
        <v>27388</v>
      </c>
      <c r="C3806" s="332" t="s">
        <v>6</v>
      </c>
      <c r="D3806" s="333">
        <v>58.41</v>
      </c>
    </row>
    <row r="3807" spans="1:4">
      <c r="A3807" s="256" t="s">
        <v>27389</v>
      </c>
      <c r="B3807" s="332" t="s">
        <v>27390</v>
      </c>
      <c r="C3807" s="332" t="s">
        <v>6</v>
      </c>
      <c r="D3807" s="333">
        <v>131.65</v>
      </c>
    </row>
    <row r="3808" spans="1:4">
      <c r="A3808" s="256" t="s">
        <v>27391</v>
      </c>
      <c r="B3808" s="332" t="s">
        <v>27392</v>
      </c>
      <c r="C3808" s="332" t="s">
        <v>6</v>
      </c>
      <c r="D3808" s="333">
        <v>2495</v>
      </c>
    </row>
    <row r="3809" spans="1:4">
      <c r="A3809" s="256" t="s">
        <v>27393</v>
      </c>
      <c r="B3809" s="332" t="s">
        <v>27394</v>
      </c>
      <c r="C3809" s="332" t="s">
        <v>6</v>
      </c>
      <c r="D3809" s="333">
        <v>75.599999999999994</v>
      </c>
    </row>
    <row r="3810" spans="1:4">
      <c r="A3810" s="256" t="s">
        <v>27395</v>
      </c>
      <c r="B3810" s="332" t="s">
        <v>27396</v>
      </c>
      <c r="C3810" s="332" t="s">
        <v>6</v>
      </c>
      <c r="D3810" s="333">
        <v>91</v>
      </c>
    </row>
    <row r="3811" spans="1:4">
      <c r="A3811" s="256" t="s">
        <v>27397</v>
      </c>
      <c r="B3811" s="332" t="s">
        <v>27398</v>
      </c>
      <c r="C3811" s="332" t="s">
        <v>6</v>
      </c>
      <c r="D3811" s="333">
        <v>200</v>
      </c>
    </row>
    <row r="3812" spans="1:4">
      <c r="A3812" s="256" t="s">
        <v>27399</v>
      </c>
      <c r="B3812" s="332" t="s">
        <v>27400</v>
      </c>
      <c r="C3812" s="332" t="s">
        <v>6</v>
      </c>
      <c r="D3812" s="333">
        <v>2205</v>
      </c>
    </row>
    <row r="3813" spans="1:4">
      <c r="A3813" s="256" t="s">
        <v>27401</v>
      </c>
      <c r="B3813" s="332" t="s">
        <v>27402</v>
      </c>
      <c r="C3813" s="332" t="s">
        <v>6</v>
      </c>
      <c r="D3813" s="333">
        <v>58.4</v>
      </c>
    </row>
    <row r="3814" spans="1:4">
      <c r="A3814" s="256" t="s">
        <v>27403</v>
      </c>
      <c r="B3814" s="332" t="s">
        <v>27404</v>
      </c>
      <c r="C3814" s="332" t="s">
        <v>6</v>
      </c>
      <c r="D3814" s="333">
        <v>120.75</v>
      </c>
    </row>
    <row r="3815" spans="1:4">
      <c r="A3815" s="256" t="s">
        <v>27405</v>
      </c>
      <c r="B3815" s="332" t="s">
        <v>27406</v>
      </c>
      <c r="C3815" s="332" t="s">
        <v>6</v>
      </c>
      <c r="D3815" s="333">
        <v>238.79</v>
      </c>
    </row>
    <row r="3816" spans="1:4">
      <c r="A3816" s="256" t="s">
        <v>27407</v>
      </c>
      <c r="B3816" s="332" t="s">
        <v>27408</v>
      </c>
      <c r="C3816" s="332" t="s">
        <v>6</v>
      </c>
      <c r="D3816" s="333">
        <v>25.58</v>
      </c>
    </row>
    <row r="3817" spans="1:4">
      <c r="A3817" s="256" t="s">
        <v>27409</v>
      </c>
      <c r="B3817" s="332" t="s">
        <v>27410</v>
      </c>
      <c r="C3817" s="332" t="s">
        <v>6</v>
      </c>
      <c r="D3817" s="333">
        <v>38.69</v>
      </c>
    </row>
    <row r="3818" spans="1:4">
      <c r="A3818" s="256" t="s">
        <v>27411</v>
      </c>
      <c r="B3818" s="332" t="s">
        <v>27412</v>
      </c>
      <c r="C3818" s="332" t="s">
        <v>6</v>
      </c>
      <c r="D3818" s="333">
        <v>96.79</v>
      </c>
    </row>
    <row r="3819" spans="1:4">
      <c r="A3819" s="256" t="s">
        <v>27413</v>
      </c>
      <c r="B3819" s="332" t="s">
        <v>27414</v>
      </c>
      <c r="C3819" s="332" t="s">
        <v>6</v>
      </c>
      <c r="D3819" s="333">
        <v>188.38</v>
      </c>
    </row>
    <row r="3820" spans="1:4">
      <c r="A3820" s="256" t="s">
        <v>27415</v>
      </c>
      <c r="B3820" s="332" t="s">
        <v>27416</v>
      </c>
      <c r="C3820" s="332" t="s">
        <v>6</v>
      </c>
      <c r="D3820" s="333">
        <v>835.7</v>
      </c>
    </row>
    <row r="3821" spans="1:4">
      <c r="A3821" s="256" t="s">
        <v>27417</v>
      </c>
      <c r="B3821" s="332" t="s">
        <v>27418</v>
      </c>
      <c r="C3821" s="332" t="s">
        <v>6</v>
      </c>
      <c r="D3821" s="333">
        <v>1052.46</v>
      </c>
    </row>
    <row r="3822" spans="1:4">
      <c r="A3822" s="256" t="s">
        <v>27419</v>
      </c>
      <c r="B3822" s="332" t="s">
        <v>27420</v>
      </c>
      <c r="C3822" s="332" t="s">
        <v>6</v>
      </c>
      <c r="D3822" s="333">
        <v>243.38</v>
      </c>
    </row>
    <row r="3823" spans="1:4">
      <c r="A3823" s="256" t="s">
        <v>27421</v>
      </c>
      <c r="B3823" s="332" t="s">
        <v>27422</v>
      </c>
      <c r="C3823" s="332" t="s">
        <v>6</v>
      </c>
      <c r="D3823" s="333">
        <v>117.17</v>
      </c>
    </row>
    <row r="3824" spans="1:4">
      <c r="A3824" s="256" t="s">
        <v>27423</v>
      </c>
      <c r="B3824" s="332" t="s">
        <v>27424</v>
      </c>
      <c r="C3824" s="332" t="s">
        <v>6</v>
      </c>
      <c r="D3824" s="333">
        <v>45.5</v>
      </c>
    </row>
    <row r="3825" spans="1:4">
      <c r="A3825" s="256" t="s">
        <v>27425</v>
      </c>
      <c r="B3825" s="332" t="s">
        <v>27426</v>
      </c>
      <c r="C3825" s="332" t="s">
        <v>6</v>
      </c>
      <c r="D3825" s="333">
        <v>90</v>
      </c>
    </row>
    <row r="3826" spans="1:4">
      <c r="A3826" s="256" t="s">
        <v>27427</v>
      </c>
      <c r="B3826" s="332" t="s">
        <v>27428</v>
      </c>
      <c r="C3826" s="332" t="s">
        <v>6</v>
      </c>
      <c r="D3826" s="333">
        <v>45.5</v>
      </c>
    </row>
    <row r="3827" spans="1:4">
      <c r="A3827" s="256" t="s">
        <v>27429</v>
      </c>
      <c r="B3827" s="332" t="s">
        <v>27430</v>
      </c>
      <c r="C3827" s="332" t="s">
        <v>6</v>
      </c>
      <c r="D3827" s="333">
        <v>90</v>
      </c>
    </row>
    <row r="3828" spans="1:4">
      <c r="A3828" s="256" t="s">
        <v>27431</v>
      </c>
      <c r="B3828" s="332" t="s">
        <v>27432</v>
      </c>
      <c r="C3828" s="332" t="s">
        <v>6</v>
      </c>
      <c r="D3828" s="333">
        <v>24217.74</v>
      </c>
    </row>
    <row r="3829" spans="1:4">
      <c r="A3829" s="256" t="s">
        <v>27433</v>
      </c>
      <c r="B3829" s="332" t="s">
        <v>27434</v>
      </c>
      <c r="C3829" s="332" t="s">
        <v>6</v>
      </c>
      <c r="D3829" s="333">
        <v>13105.35</v>
      </c>
    </row>
    <row r="3830" spans="1:4">
      <c r="A3830" s="256" t="s">
        <v>27435</v>
      </c>
      <c r="B3830" s="332" t="s">
        <v>27436</v>
      </c>
      <c r="C3830" s="332" t="s">
        <v>6</v>
      </c>
      <c r="D3830" s="333">
        <v>202.38</v>
      </c>
    </row>
    <row r="3831" spans="1:4">
      <c r="A3831" s="256" t="s">
        <v>27437</v>
      </c>
      <c r="B3831" s="332" t="s">
        <v>27438</v>
      </c>
      <c r="C3831" s="332" t="s">
        <v>6</v>
      </c>
      <c r="D3831" s="333">
        <v>1282.05</v>
      </c>
    </row>
    <row r="3832" spans="1:4">
      <c r="A3832" s="256" t="s">
        <v>27439</v>
      </c>
      <c r="B3832" s="332" t="s">
        <v>27440</v>
      </c>
      <c r="C3832" s="332" t="s">
        <v>6</v>
      </c>
      <c r="D3832" s="333">
        <v>190.61</v>
      </c>
    </row>
    <row r="3833" spans="1:4">
      <c r="A3833" s="256" t="s">
        <v>27441</v>
      </c>
      <c r="B3833" s="332" t="s">
        <v>27442</v>
      </c>
      <c r="C3833" s="332" t="s">
        <v>6</v>
      </c>
      <c r="D3833" s="333">
        <v>61.22</v>
      </c>
    </row>
    <row r="3834" spans="1:4">
      <c r="A3834" s="256" t="s">
        <v>27443</v>
      </c>
      <c r="B3834" s="332" t="s">
        <v>27444</v>
      </c>
      <c r="C3834" s="332" t="s">
        <v>6</v>
      </c>
      <c r="D3834" s="333">
        <v>29.4</v>
      </c>
    </row>
    <row r="3835" spans="1:4">
      <c r="A3835" s="256" t="s">
        <v>27445</v>
      </c>
      <c r="B3835" s="332" t="s">
        <v>27446</v>
      </c>
      <c r="C3835" s="332" t="s">
        <v>6</v>
      </c>
      <c r="D3835" s="333">
        <v>166.74</v>
      </c>
    </row>
    <row r="3836" spans="1:4">
      <c r="A3836" s="256" t="s">
        <v>27447</v>
      </c>
      <c r="B3836" s="332" t="s">
        <v>27448</v>
      </c>
      <c r="C3836" s="332" t="s">
        <v>6</v>
      </c>
      <c r="D3836" s="333">
        <v>326.33999999999997</v>
      </c>
    </row>
    <row r="3837" spans="1:4">
      <c r="A3837" s="256" t="s">
        <v>8830</v>
      </c>
      <c r="B3837" s="332" t="s">
        <v>8831</v>
      </c>
      <c r="C3837" s="332" t="s">
        <v>6</v>
      </c>
      <c r="D3837" s="333">
        <v>340.11</v>
      </c>
    </row>
    <row r="3838" spans="1:4">
      <c r="A3838" s="256" t="s">
        <v>8832</v>
      </c>
      <c r="B3838" s="332" t="s">
        <v>8833</v>
      </c>
      <c r="C3838" s="332" t="s">
        <v>6</v>
      </c>
      <c r="D3838" s="333">
        <v>340.11</v>
      </c>
    </row>
    <row r="3839" spans="1:4">
      <c r="A3839" s="256" t="s">
        <v>8834</v>
      </c>
      <c r="B3839" s="332" t="s">
        <v>8835</v>
      </c>
      <c r="C3839" s="332" t="s">
        <v>6</v>
      </c>
      <c r="D3839" s="333">
        <v>391.82</v>
      </c>
    </row>
    <row r="3840" spans="1:4">
      <c r="A3840" s="256" t="s">
        <v>8836</v>
      </c>
      <c r="B3840" s="332" t="s">
        <v>8837</v>
      </c>
      <c r="C3840" s="332" t="s">
        <v>6</v>
      </c>
      <c r="D3840" s="333">
        <v>705.73</v>
      </c>
    </row>
    <row r="3841" spans="1:4">
      <c r="A3841" s="256" t="s">
        <v>8838</v>
      </c>
      <c r="B3841" s="332" t="s">
        <v>8839</v>
      </c>
      <c r="C3841" s="332" t="s">
        <v>6</v>
      </c>
      <c r="D3841" s="333">
        <v>1014.93</v>
      </c>
    </row>
    <row r="3842" spans="1:4">
      <c r="A3842" s="256" t="s">
        <v>8840</v>
      </c>
      <c r="B3842" s="332" t="s">
        <v>8841</v>
      </c>
      <c r="C3842" s="332" t="s">
        <v>6</v>
      </c>
      <c r="D3842" s="333">
        <v>1829.5</v>
      </c>
    </row>
    <row r="3843" spans="1:4">
      <c r="A3843" s="256" t="s">
        <v>8842</v>
      </c>
      <c r="B3843" s="332" t="s">
        <v>8843</v>
      </c>
      <c r="C3843" s="332" t="s">
        <v>6</v>
      </c>
      <c r="D3843" s="333">
        <v>2088.66</v>
      </c>
    </row>
    <row r="3844" spans="1:4">
      <c r="A3844" s="256" t="s">
        <v>8844</v>
      </c>
      <c r="B3844" s="332" t="s">
        <v>8845</v>
      </c>
      <c r="C3844" s="332" t="s">
        <v>6</v>
      </c>
      <c r="D3844" s="333">
        <v>3691</v>
      </c>
    </row>
    <row r="3845" spans="1:4">
      <c r="A3845" s="256" t="s">
        <v>8846</v>
      </c>
      <c r="B3845" s="332" t="s">
        <v>8847</v>
      </c>
      <c r="C3845" s="332" t="s">
        <v>6</v>
      </c>
      <c r="D3845" s="333">
        <v>9895.86</v>
      </c>
    </row>
    <row r="3846" spans="1:4">
      <c r="A3846" s="256" t="s">
        <v>8848</v>
      </c>
      <c r="B3846" s="332" t="s">
        <v>8849</v>
      </c>
      <c r="C3846" s="332" t="s">
        <v>6</v>
      </c>
      <c r="D3846" s="333">
        <v>18022.099999999999</v>
      </c>
    </row>
    <row r="3847" spans="1:4">
      <c r="A3847" s="256" t="s">
        <v>8850</v>
      </c>
      <c r="B3847" s="332" t="s">
        <v>8851</v>
      </c>
      <c r="C3847" s="332" t="s">
        <v>6</v>
      </c>
      <c r="D3847" s="333">
        <v>25000.67</v>
      </c>
    </row>
    <row r="3848" spans="1:4">
      <c r="A3848" s="256" t="s">
        <v>8852</v>
      </c>
      <c r="B3848" s="332" t="s">
        <v>8853</v>
      </c>
      <c r="C3848" s="332" t="s">
        <v>6</v>
      </c>
      <c r="D3848" s="333">
        <v>220.92</v>
      </c>
    </row>
    <row r="3849" spans="1:4">
      <c r="A3849" s="256" t="s">
        <v>8854</v>
      </c>
      <c r="B3849" s="332" t="s">
        <v>8855</v>
      </c>
      <c r="C3849" s="332" t="s">
        <v>6</v>
      </c>
      <c r="D3849" s="333">
        <v>220.92</v>
      </c>
    </row>
    <row r="3850" spans="1:4">
      <c r="A3850" s="256" t="s">
        <v>8856</v>
      </c>
      <c r="B3850" s="332" t="s">
        <v>8857</v>
      </c>
      <c r="C3850" s="332" t="s">
        <v>6</v>
      </c>
      <c r="D3850" s="333">
        <v>339.83</v>
      </c>
    </row>
    <row r="3851" spans="1:4">
      <c r="A3851" s="256" t="s">
        <v>8858</v>
      </c>
      <c r="B3851" s="332" t="s">
        <v>8859</v>
      </c>
      <c r="C3851" s="332" t="s">
        <v>6</v>
      </c>
      <c r="D3851" s="333">
        <v>440.35</v>
      </c>
    </row>
    <row r="3852" spans="1:4">
      <c r="A3852" s="256" t="s">
        <v>8860</v>
      </c>
      <c r="B3852" s="332" t="s">
        <v>8861</v>
      </c>
      <c r="C3852" s="332" t="s">
        <v>6</v>
      </c>
      <c r="D3852" s="333">
        <v>514.62</v>
      </c>
    </row>
    <row r="3853" spans="1:4">
      <c r="A3853" s="256" t="s">
        <v>8862</v>
      </c>
      <c r="B3853" s="332" t="s">
        <v>8863</v>
      </c>
      <c r="C3853" s="332" t="s">
        <v>6</v>
      </c>
      <c r="D3853" s="333">
        <v>1171.4100000000001</v>
      </c>
    </row>
    <row r="3854" spans="1:4">
      <c r="A3854" s="256" t="s">
        <v>8864</v>
      </c>
      <c r="B3854" s="332" t="s">
        <v>8865</v>
      </c>
      <c r="C3854" s="332" t="s">
        <v>6</v>
      </c>
      <c r="D3854" s="333">
        <v>1598.56</v>
      </c>
    </row>
    <row r="3855" spans="1:4">
      <c r="A3855" s="256" t="s">
        <v>8866</v>
      </c>
      <c r="B3855" s="332" t="s">
        <v>8867</v>
      </c>
      <c r="C3855" s="332" t="s">
        <v>6</v>
      </c>
      <c r="D3855" s="333">
        <v>1885.64</v>
      </c>
    </row>
    <row r="3856" spans="1:4">
      <c r="A3856" s="256" t="s">
        <v>8868</v>
      </c>
      <c r="B3856" s="332" t="s">
        <v>8869</v>
      </c>
      <c r="C3856" s="332" t="s">
        <v>6</v>
      </c>
      <c r="D3856" s="333">
        <v>4274.13</v>
      </c>
    </row>
    <row r="3857" spans="1:4">
      <c r="A3857" s="256" t="s">
        <v>8870</v>
      </c>
      <c r="B3857" s="332" t="s">
        <v>8871</v>
      </c>
      <c r="C3857" s="332" t="s">
        <v>6</v>
      </c>
      <c r="D3857" s="333">
        <v>5712.98</v>
      </c>
    </row>
    <row r="3858" spans="1:4">
      <c r="A3858" s="256" t="s">
        <v>8872</v>
      </c>
      <c r="B3858" s="332" t="s">
        <v>8873</v>
      </c>
      <c r="C3858" s="332" t="s">
        <v>6</v>
      </c>
      <c r="D3858" s="333">
        <v>7161.46</v>
      </c>
    </row>
    <row r="3859" spans="1:4">
      <c r="A3859" s="256" t="s">
        <v>8874</v>
      </c>
      <c r="B3859" s="332" t="s">
        <v>8875</v>
      </c>
      <c r="C3859" s="332" t="s">
        <v>6</v>
      </c>
      <c r="D3859" s="333">
        <v>9447.4699999999993</v>
      </c>
    </row>
    <row r="3860" spans="1:4" ht="45">
      <c r="A3860" s="256" t="s">
        <v>27449</v>
      </c>
      <c r="B3860" s="332" t="s">
        <v>27450</v>
      </c>
      <c r="C3860" s="332" t="s">
        <v>6</v>
      </c>
      <c r="D3860" s="333">
        <v>17019</v>
      </c>
    </row>
    <row r="3861" spans="1:4" ht="33.75">
      <c r="A3861" s="256" t="s">
        <v>27451</v>
      </c>
      <c r="B3861" s="332" t="s">
        <v>27452</v>
      </c>
      <c r="C3861" s="332" t="s">
        <v>6</v>
      </c>
      <c r="D3861" s="333">
        <v>21588</v>
      </c>
    </row>
    <row r="3862" spans="1:4">
      <c r="A3862" s="256" t="s">
        <v>8894</v>
      </c>
      <c r="B3862" s="332" t="s">
        <v>5087</v>
      </c>
      <c r="C3862" s="332" t="s">
        <v>6</v>
      </c>
      <c r="D3862" s="333">
        <v>29.41</v>
      </c>
    </row>
    <row r="3863" spans="1:4">
      <c r="A3863" s="256" t="s">
        <v>8895</v>
      </c>
      <c r="B3863" s="332" t="s">
        <v>8896</v>
      </c>
      <c r="C3863" s="332" t="s">
        <v>6</v>
      </c>
      <c r="D3863" s="333">
        <v>4013.94</v>
      </c>
    </row>
    <row r="3864" spans="1:4">
      <c r="A3864" s="256" t="s">
        <v>8897</v>
      </c>
      <c r="B3864" s="332" t="s">
        <v>8898</v>
      </c>
      <c r="C3864" s="332" t="s">
        <v>6</v>
      </c>
      <c r="D3864" s="333">
        <v>4831.3599999999997</v>
      </c>
    </row>
    <row r="3865" spans="1:4">
      <c r="A3865" s="256" t="s">
        <v>8899</v>
      </c>
      <c r="B3865" s="332" t="s">
        <v>8900</v>
      </c>
      <c r="C3865" s="332" t="s">
        <v>6</v>
      </c>
      <c r="D3865" s="333">
        <v>5806.54</v>
      </c>
    </row>
    <row r="3866" spans="1:4">
      <c r="A3866" s="256" t="s">
        <v>8901</v>
      </c>
      <c r="B3866" s="332" t="s">
        <v>8902</v>
      </c>
      <c r="C3866" s="332" t="s">
        <v>6</v>
      </c>
      <c r="D3866" s="333">
        <v>8397.17</v>
      </c>
    </row>
    <row r="3867" spans="1:4">
      <c r="A3867" s="256" t="s">
        <v>8903</v>
      </c>
      <c r="B3867" s="332" t="s">
        <v>8904</v>
      </c>
      <c r="C3867" s="332" t="s">
        <v>6</v>
      </c>
      <c r="D3867" s="333">
        <v>11696.32</v>
      </c>
    </row>
    <row r="3868" spans="1:4">
      <c r="A3868" s="256" t="s">
        <v>8905</v>
      </c>
      <c r="B3868" s="332" t="s">
        <v>8906</v>
      </c>
      <c r="C3868" s="332" t="s">
        <v>6</v>
      </c>
      <c r="D3868" s="333">
        <v>22501.06</v>
      </c>
    </row>
    <row r="3869" spans="1:4">
      <c r="A3869" s="256" t="s">
        <v>8907</v>
      </c>
      <c r="B3869" s="332" t="s">
        <v>8908</v>
      </c>
      <c r="C3869" s="332" t="s">
        <v>6</v>
      </c>
      <c r="D3869" s="333">
        <v>26468.87</v>
      </c>
    </row>
    <row r="3870" spans="1:4">
      <c r="A3870" s="256" t="s">
        <v>8909</v>
      </c>
      <c r="B3870" s="332" t="s">
        <v>8910</v>
      </c>
      <c r="C3870" s="332" t="s">
        <v>6</v>
      </c>
      <c r="D3870" s="333">
        <v>28640.74</v>
      </c>
    </row>
    <row r="3871" spans="1:4">
      <c r="A3871" s="256" t="s">
        <v>8911</v>
      </c>
      <c r="B3871" s="332" t="s">
        <v>8912</v>
      </c>
      <c r="C3871" s="332" t="s">
        <v>6</v>
      </c>
      <c r="D3871" s="333">
        <v>41253.97</v>
      </c>
    </row>
    <row r="3872" spans="1:4">
      <c r="A3872" s="256" t="s">
        <v>8913</v>
      </c>
      <c r="B3872" s="332" t="s">
        <v>8914</v>
      </c>
      <c r="C3872" s="332" t="s">
        <v>6</v>
      </c>
      <c r="D3872" s="333">
        <v>45271.24</v>
      </c>
    </row>
    <row r="3873" spans="1:4">
      <c r="A3873" s="256" t="s">
        <v>8915</v>
      </c>
      <c r="B3873" s="332" t="s">
        <v>8916</v>
      </c>
      <c r="C3873" s="332" t="s">
        <v>6</v>
      </c>
      <c r="D3873" s="333">
        <v>3050.64</v>
      </c>
    </row>
    <row r="3874" spans="1:4">
      <c r="A3874" s="256" t="s">
        <v>8917</v>
      </c>
      <c r="B3874" s="332" t="s">
        <v>8918</v>
      </c>
      <c r="C3874" s="332" t="s">
        <v>6</v>
      </c>
      <c r="D3874" s="333">
        <v>3665.31</v>
      </c>
    </row>
    <row r="3875" spans="1:4">
      <c r="A3875" s="256" t="s">
        <v>8919</v>
      </c>
      <c r="B3875" s="332" t="s">
        <v>8920</v>
      </c>
      <c r="C3875" s="332" t="s">
        <v>6</v>
      </c>
      <c r="D3875" s="333">
        <v>4451.09</v>
      </c>
    </row>
    <row r="3876" spans="1:4">
      <c r="A3876" s="256" t="s">
        <v>8921</v>
      </c>
      <c r="B3876" s="332" t="s">
        <v>8922</v>
      </c>
      <c r="C3876" s="332" t="s">
        <v>6</v>
      </c>
      <c r="D3876" s="333">
        <v>6397.16</v>
      </c>
    </row>
    <row r="3877" spans="1:4">
      <c r="A3877" s="256" t="s">
        <v>8923</v>
      </c>
      <c r="B3877" s="332" t="s">
        <v>8924</v>
      </c>
      <c r="C3877" s="332" t="s">
        <v>6</v>
      </c>
      <c r="D3877" s="333">
        <v>8938.06</v>
      </c>
    </row>
    <row r="3878" spans="1:4">
      <c r="A3878" s="256" t="s">
        <v>8925</v>
      </c>
      <c r="B3878" s="332" t="s">
        <v>8926</v>
      </c>
      <c r="C3878" s="332" t="s">
        <v>6</v>
      </c>
      <c r="D3878" s="333">
        <v>17323.71</v>
      </c>
    </row>
    <row r="3879" spans="1:4">
      <c r="A3879" s="256" t="s">
        <v>8927</v>
      </c>
      <c r="B3879" s="332" t="s">
        <v>8928</v>
      </c>
      <c r="C3879" s="332" t="s">
        <v>6</v>
      </c>
      <c r="D3879" s="333">
        <v>20043.27</v>
      </c>
    </row>
    <row r="3880" spans="1:4">
      <c r="A3880" s="256" t="s">
        <v>8929</v>
      </c>
      <c r="B3880" s="332" t="s">
        <v>8930</v>
      </c>
      <c r="C3880" s="332" t="s">
        <v>6</v>
      </c>
      <c r="D3880" s="333">
        <v>21833</v>
      </c>
    </row>
    <row r="3881" spans="1:4">
      <c r="A3881" s="256" t="s">
        <v>8931</v>
      </c>
      <c r="B3881" s="332" t="s">
        <v>8932</v>
      </c>
      <c r="C3881" s="332" t="s">
        <v>6</v>
      </c>
      <c r="D3881" s="333">
        <v>31674.3</v>
      </c>
    </row>
    <row r="3882" spans="1:4">
      <c r="A3882" s="256" t="s">
        <v>8933</v>
      </c>
      <c r="B3882" s="332" t="s">
        <v>8934</v>
      </c>
      <c r="C3882" s="332" t="s">
        <v>6</v>
      </c>
      <c r="D3882" s="333">
        <v>34172.800000000003</v>
      </c>
    </row>
    <row r="3883" spans="1:4">
      <c r="A3883" s="256" t="s">
        <v>8935</v>
      </c>
      <c r="B3883" s="332" t="s">
        <v>8936</v>
      </c>
      <c r="C3883" s="332" t="s">
        <v>6</v>
      </c>
      <c r="D3883" s="333">
        <v>263.57</v>
      </c>
    </row>
    <row r="3884" spans="1:4">
      <c r="A3884" s="256" t="s">
        <v>8937</v>
      </c>
      <c r="B3884" s="332" t="s">
        <v>8938</v>
      </c>
      <c r="C3884" s="332" t="s">
        <v>6</v>
      </c>
      <c r="D3884" s="333">
        <v>263.57</v>
      </c>
    </row>
    <row r="3885" spans="1:4">
      <c r="A3885" s="256" t="s">
        <v>8939</v>
      </c>
      <c r="B3885" s="332" t="s">
        <v>8940</v>
      </c>
      <c r="C3885" s="332" t="s">
        <v>6</v>
      </c>
      <c r="D3885" s="333">
        <v>290.58</v>
      </c>
    </row>
    <row r="3886" spans="1:4">
      <c r="A3886" s="256" t="s">
        <v>8941</v>
      </c>
      <c r="B3886" s="332" t="s">
        <v>8942</v>
      </c>
      <c r="C3886" s="332" t="s">
        <v>6</v>
      </c>
      <c r="D3886" s="333">
        <v>452.14</v>
      </c>
    </row>
    <row r="3887" spans="1:4">
      <c r="A3887" s="256" t="s">
        <v>8943</v>
      </c>
      <c r="B3887" s="332" t="s">
        <v>8944</v>
      </c>
      <c r="C3887" s="332" t="s">
        <v>6</v>
      </c>
      <c r="D3887" s="333">
        <v>641.19000000000005</v>
      </c>
    </row>
    <row r="3888" spans="1:4">
      <c r="A3888" s="256" t="s">
        <v>8945</v>
      </c>
      <c r="B3888" s="332" t="s">
        <v>8946</v>
      </c>
      <c r="C3888" s="332" t="s">
        <v>6</v>
      </c>
      <c r="D3888" s="333">
        <v>845.58</v>
      </c>
    </row>
    <row r="3889" spans="1:4">
      <c r="A3889" s="256" t="s">
        <v>8947</v>
      </c>
      <c r="B3889" s="332" t="s">
        <v>8948</v>
      </c>
      <c r="C3889" s="332" t="s">
        <v>6</v>
      </c>
      <c r="D3889" s="333">
        <v>1250.57</v>
      </c>
    </row>
    <row r="3890" spans="1:4">
      <c r="A3890" s="256" t="s">
        <v>8949</v>
      </c>
      <c r="B3890" s="332" t="s">
        <v>8950</v>
      </c>
      <c r="C3890" s="332" t="s">
        <v>6</v>
      </c>
      <c r="D3890" s="333">
        <v>2442.7600000000002</v>
      </c>
    </row>
    <row r="3891" spans="1:4">
      <c r="A3891" s="256" t="s">
        <v>8951</v>
      </c>
      <c r="B3891" s="332" t="s">
        <v>8952</v>
      </c>
      <c r="C3891" s="332" t="s">
        <v>6</v>
      </c>
      <c r="D3891" s="333">
        <v>7511.88</v>
      </c>
    </row>
    <row r="3892" spans="1:4">
      <c r="A3892" s="256" t="s">
        <v>8953</v>
      </c>
      <c r="B3892" s="332" t="s">
        <v>8954</v>
      </c>
      <c r="C3892" s="332" t="s">
        <v>6</v>
      </c>
      <c r="D3892" s="333">
        <v>8866.5400000000009</v>
      </c>
    </row>
    <row r="3893" spans="1:4">
      <c r="A3893" s="256" t="s">
        <v>8955</v>
      </c>
      <c r="B3893" s="332" t="s">
        <v>8956</v>
      </c>
      <c r="C3893" s="332" t="s">
        <v>6</v>
      </c>
      <c r="D3893" s="333">
        <v>10257.27</v>
      </c>
    </row>
    <row r="3894" spans="1:4">
      <c r="A3894" s="256" t="s">
        <v>8957</v>
      </c>
      <c r="B3894" s="332" t="s">
        <v>8958</v>
      </c>
      <c r="C3894" s="332" t="s">
        <v>6</v>
      </c>
      <c r="D3894" s="333">
        <v>13750.3</v>
      </c>
    </row>
    <row r="3895" spans="1:4">
      <c r="A3895" s="256" t="s">
        <v>8959</v>
      </c>
      <c r="B3895" s="332" t="s">
        <v>8960</v>
      </c>
      <c r="C3895" s="332" t="s">
        <v>6</v>
      </c>
      <c r="D3895" s="333">
        <v>14868.68</v>
      </c>
    </row>
    <row r="3896" spans="1:4">
      <c r="A3896" s="256" t="s">
        <v>8961</v>
      </c>
      <c r="B3896" s="332" t="s">
        <v>8962</v>
      </c>
      <c r="C3896" s="332" t="s">
        <v>6</v>
      </c>
      <c r="D3896" s="333">
        <v>23300.29</v>
      </c>
    </row>
    <row r="3897" spans="1:4">
      <c r="A3897" s="256" t="s">
        <v>8963</v>
      </c>
      <c r="B3897" s="332" t="s">
        <v>8964</v>
      </c>
      <c r="C3897" s="332" t="s">
        <v>6</v>
      </c>
      <c r="D3897" s="333">
        <v>32325.43</v>
      </c>
    </row>
    <row r="3898" spans="1:4">
      <c r="A3898" s="256" t="s">
        <v>8965</v>
      </c>
      <c r="B3898" s="332" t="s">
        <v>8966</v>
      </c>
      <c r="C3898" s="332" t="s">
        <v>6</v>
      </c>
      <c r="D3898" s="333">
        <v>36926.89</v>
      </c>
    </row>
    <row r="3899" spans="1:4">
      <c r="A3899" s="256" t="s">
        <v>8967</v>
      </c>
      <c r="B3899" s="332" t="s">
        <v>8968</v>
      </c>
      <c r="C3899" s="332" t="s">
        <v>6</v>
      </c>
      <c r="D3899" s="333">
        <v>217.52</v>
      </c>
    </row>
    <row r="3900" spans="1:4">
      <c r="A3900" s="256" t="s">
        <v>8969</v>
      </c>
      <c r="B3900" s="332" t="s">
        <v>8970</v>
      </c>
      <c r="C3900" s="332" t="s">
        <v>6</v>
      </c>
      <c r="D3900" s="333">
        <v>217.52</v>
      </c>
    </row>
    <row r="3901" spans="1:4">
      <c r="A3901" s="256" t="s">
        <v>8971</v>
      </c>
      <c r="B3901" s="332" t="s">
        <v>8972</v>
      </c>
      <c r="C3901" s="332" t="s">
        <v>6</v>
      </c>
      <c r="D3901" s="333">
        <v>378.48</v>
      </c>
    </row>
    <row r="3902" spans="1:4">
      <c r="A3902" s="256" t="s">
        <v>8973</v>
      </c>
      <c r="B3902" s="332" t="s">
        <v>8974</v>
      </c>
      <c r="C3902" s="332" t="s">
        <v>6</v>
      </c>
      <c r="D3902" s="333">
        <v>505.68</v>
      </c>
    </row>
    <row r="3903" spans="1:4">
      <c r="A3903" s="256" t="s">
        <v>8975</v>
      </c>
      <c r="B3903" s="332" t="s">
        <v>8976</v>
      </c>
      <c r="C3903" s="332" t="s">
        <v>6</v>
      </c>
      <c r="D3903" s="333">
        <v>672.88</v>
      </c>
    </row>
    <row r="3904" spans="1:4">
      <c r="A3904" s="256" t="s">
        <v>8977</v>
      </c>
      <c r="B3904" s="332" t="s">
        <v>8978</v>
      </c>
      <c r="C3904" s="332" t="s">
        <v>6</v>
      </c>
      <c r="D3904" s="333">
        <v>1009.32</v>
      </c>
    </row>
    <row r="3905" spans="1:4">
      <c r="A3905" s="256" t="s">
        <v>8979</v>
      </c>
      <c r="B3905" s="332" t="s">
        <v>8980</v>
      </c>
      <c r="C3905" s="332" t="s">
        <v>6</v>
      </c>
      <c r="D3905" s="333">
        <v>3725.04</v>
      </c>
    </row>
    <row r="3906" spans="1:4">
      <c r="A3906" s="256" t="s">
        <v>8981</v>
      </c>
      <c r="B3906" s="332" t="s">
        <v>8982</v>
      </c>
      <c r="C3906" s="332" t="s">
        <v>6</v>
      </c>
      <c r="D3906" s="333">
        <v>2082.21</v>
      </c>
    </row>
    <row r="3907" spans="1:4">
      <c r="A3907" s="256" t="s">
        <v>8983</v>
      </c>
      <c r="B3907" s="332" t="s">
        <v>8984</v>
      </c>
      <c r="C3907" s="332" t="s">
        <v>6</v>
      </c>
      <c r="D3907" s="333">
        <v>7203.07</v>
      </c>
    </row>
    <row r="3908" spans="1:4">
      <c r="A3908" s="256" t="s">
        <v>8985</v>
      </c>
      <c r="B3908" s="332" t="s">
        <v>8986</v>
      </c>
      <c r="C3908" s="332" t="s">
        <v>6</v>
      </c>
      <c r="D3908" s="333">
        <v>8519.86</v>
      </c>
    </row>
    <row r="3909" spans="1:4">
      <c r="A3909" s="256" t="s">
        <v>8987</v>
      </c>
      <c r="B3909" s="332" t="s">
        <v>8988</v>
      </c>
      <c r="C3909" s="332" t="s">
        <v>6</v>
      </c>
      <c r="D3909" s="333">
        <v>9858.67</v>
      </c>
    </row>
    <row r="3910" spans="1:4">
      <c r="A3910" s="256" t="s">
        <v>8989</v>
      </c>
      <c r="B3910" s="332" t="s">
        <v>8990</v>
      </c>
      <c r="C3910" s="332" t="s">
        <v>6</v>
      </c>
      <c r="D3910" s="333">
        <v>13127.07</v>
      </c>
    </row>
    <row r="3911" spans="1:4">
      <c r="A3911" s="256" t="s">
        <v>8991</v>
      </c>
      <c r="B3911" s="332" t="s">
        <v>8992</v>
      </c>
      <c r="C3911" s="332" t="s">
        <v>6</v>
      </c>
      <c r="D3911" s="333">
        <v>14428.17</v>
      </c>
    </row>
    <row r="3912" spans="1:4">
      <c r="A3912" s="256" t="s">
        <v>8993</v>
      </c>
      <c r="B3912" s="332" t="s">
        <v>8994</v>
      </c>
      <c r="C3912" s="332" t="s">
        <v>6</v>
      </c>
      <c r="D3912" s="333">
        <v>22237.73</v>
      </c>
    </row>
    <row r="3913" spans="1:4">
      <c r="A3913" s="256" t="s">
        <v>8995</v>
      </c>
      <c r="B3913" s="332" t="s">
        <v>8996</v>
      </c>
      <c r="C3913" s="332" t="s">
        <v>6</v>
      </c>
      <c r="D3913" s="333">
        <v>30915.55</v>
      </c>
    </row>
    <row r="3914" spans="1:4">
      <c r="A3914" s="256" t="s">
        <v>8997</v>
      </c>
      <c r="B3914" s="332" t="s">
        <v>8998</v>
      </c>
      <c r="C3914" s="332" t="s">
        <v>6</v>
      </c>
      <c r="D3914" s="333">
        <v>35364.61</v>
      </c>
    </row>
    <row r="3915" spans="1:4">
      <c r="A3915" s="256" t="s">
        <v>8999</v>
      </c>
      <c r="B3915" s="332" t="s">
        <v>9000</v>
      </c>
      <c r="C3915" s="332" t="s">
        <v>6</v>
      </c>
      <c r="D3915" s="333">
        <v>239.59</v>
      </c>
    </row>
    <row r="3916" spans="1:4">
      <c r="A3916" s="256" t="s">
        <v>9001</v>
      </c>
      <c r="B3916" s="332" t="s">
        <v>9002</v>
      </c>
      <c r="C3916" s="332" t="s">
        <v>6</v>
      </c>
      <c r="D3916" s="333">
        <v>632.19000000000005</v>
      </c>
    </row>
    <row r="3917" spans="1:4">
      <c r="A3917" s="256" t="s">
        <v>9003</v>
      </c>
      <c r="B3917" s="332" t="s">
        <v>9004</v>
      </c>
      <c r="C3917" s="332" t="s">
        <v>6</v>
      </c>
      <c r="D3917" s="333">
        <v>726.6</v>
      </c>
    </row>
    <row r="3918" spans="1:4">
      <c r="A3918" s="256" t="s">
        <v>9005</v>
      </c>
      <c r="B3918" s="332" t="s">
        <v>9006</v>
      </c>
      <c r="C3918" s="332" t="s">
        <v>6</v>
      </c>
      <c r="D3918" s="333">
        <v>1209.1300000000001</v>
      </c>
    </row>
    <row r="3919" spans="1:4">
      <c r="A3919" s="256" t="s">
        <v>9007</v>
      </c>
      <c r="B3919" s="332" t="s">
        <v>9008</v>
      </c>
      <c r="C3919" s="332" t="s">
        <v>6</v>
      </c>
      <c r="D3919" s="333">
        <v>1583.99</v>
      </c>
    </row>
    <row r="3920" spans="1:4">
      <c r="A3920" s="256" t="s">
        <v>9009</v>
      </c>
      <c r="B3920" s="332" t="s">
        <v>9010</v>
      </c>
      <c r="C3920" s="332" t="s">
        <v>6</v>
      </c>
      <c r="D3920" s="333">
        <v>2950.21</v>
      </c>
    </row>
    <row r="3921" spans="1:4">
      <c r="A3921" s="256" t="s">
        <v>9011</v>
      </c>
      <c r="B3921" s="332" t="s">
        <v>9012</v>
      </c>
      <c r="C3921" s="332" t="s">
        <v>6</v>
      </c>
      <c r="D3921" s="333">
        <v>23535.73</v>
      </c>
    </row>
    <row r="3922" spans="1:4">
      <c r="A3922" s="256" t="s">
        <v>9013</v>
      </c>
      <c r="B3922" s="332" t="s">
        <v>9014</v>
      </c>
      <c r="C3922" s="332" t="s">
        <v>6</v>
      </c>
      <c r="D3922" s="333">
        <v>27022.97</v>
      </c>
    </row>
    <row r="3923" spans="1:4">
      <c r="A3923" s="256" t="s">
        <v>9015</v>
      </c>
      <c r="B3923" s="332" t="s">
        <v>9016</v>
      </c>
      <c r="C3923" s="332" t="s">
        <v>6</v>
      </c>
      <c r="D3923" s="333">
        <v>29956.59</v>
      </c>
    </row>
    <row r="3924" spans="1:4">
      <c r="A3924" s="256" t="s">
        <v>9017</v>
      </c>
      <c r="B3924" s="332" t="s">
        <v>9018</v>
      </c>
      <c r="C3924" s="332" t="s">
        <v>6</v>
      </c>
      <c r="D3924" s="333">
        <v>43621.64</v>
      </c>
    </row>
    <row r="3925" spans="1:4">
      <c r="A3925" s="256" t="s">
        <v>9019</v>
      </c>
      <c r="B3925" s="332" t="s">
        <v>9020</v>
      </c>
      <c r="C3925" s="332" t="s">
        <v>6</v>
      </c>
      <c r="D3925" s="333">
        <v>46150.53</v>
      </c>
    </row>
    <row r="3926" spans="1:4">
      <c r="A3926" s="256" t="s">
        <v>9021</v>
      </c>
      <c r="B3926" s="332" t="s">
        <v>9022</v>
      </c>
      <c r="C3926" s="332" t="s">
        <v>6</v>
      </c>
      <c r="D3926" s="333">
        <v>2848.89</v>
      </c>
    </row>
    <row r="3927" spans="1:4">
      <c r="A3927" s="256" t="s">
        <v>9023</v>
      </c>
      <c r="B3927" s="332" t="s">
        <v>9024</v>
      </c>
      <c r="C3927" s="332" t="s">
        <v>6</v>
      </c>
      <c r="D3927" s="333">
        <v>3601.72</v>
      </c>
    </row>
    <row r="3928" spans="1:4">
      <c r="A3928" s="256" t="s">
        <v>9025</v>
      </c>
      <c r="B3928" s="332" t="s">
        <v>9026</v>
      </c>
      <c r="C3928" s="332" t="s">
        <v>6</v>
      </c>
      <c r="D3928" s="333">
        <v>4341.43</v>
      </c>
    </row>
    <row r="3929" spans="1:4">
      <c r="A3929" s="256" t="s">
        <v>9027</v>
      </c>
      <c r="B3929" s="332" t="s">
        <v>9028</v>
      </c>
      <c r="C3929" s="332" t="s">
        <v>6</v>
      </c>
      <c r="D3929" s="333">
        <v>6112.36</v>
      </c>
    </row>
    <row r="3930" spans="1:4">
      <c r="A3930" s="256" t="s">
        <v>9029</v>
      </c>
      <c r="B3930" s="332" t="s">
        <v>9030</v>
      </c>
      <c r="C3930" s="332" t="s">
        <v>6</v>
      </c>
      <c r="D3930" s="333">
        <v>9331.19</v>
      </c>
    </row>
    <row r="3931" spans="1:4">
      <c r="A3931" s="256" t="s">
        <v>9031</v>
      </c>
      <c r="B3931" s="332" t="s">
        <v>9032</v>
      </c>
      <c r="C3931" s="332" t="s">
        <v>6</v>
      </c>
      <c r="D3931" s="333">
        <v>17287.990000000002</v>
      </c>
    </row>
    <row r="3932" spans="1:4">
      <c r="A3932" s="256" t="s">
        <v>9033</v>
      </c>
      <c r="B3932" s="332" t="s">
        <v>9034</v>
      </c>
      <c r="C3932" s="332" t="s">
        <v>6</v>
      </c>
      <c r="D3932" s="333">
        <v>19461.259999999998</v>
      </c>
    </row>
    <row r="3933" spans="1:4">
      <c r="A3933" s="256" t="s">
        <v>9035</v>
      </c>
      <c r="B3933" s="332" t="s">
        <v>9036</v>
      </c>
      <c r="C3933" s="332" t="s">
        <v>6</v>
      </c>
      <c r="D3933" s="333">
        <v>22007.77</v>
      </c>
    </row>
    <row r="3934" spans="1:4">
      <c r="A3934" s="256" t="s">
        <v>9037</v>
      </c>
      <c r="B3934" s="332" t="s">
        <v>9038</v>
      </c>
      <c r="C3934" s="332" t="s">
        <v>6</v>
      </c>
      <c r="D3934" s="333">
        <v>31385.33</v>
      </c>
    </row>
    <row r="3935" spans="1:4">
      <c r="A3935" s="256" t="s">
        <v>9039</v>
      </c>
      <c r="B3935" s="332" t="s">
        <v>9040</v>
      </c>
      <c r="C3935" s="332" t="s">
        <v>6</v>
      </c>
      <c r="D3935" s="333">
        <v>33106.230000000003</v>
      </c>
    </row>
    <row r="3936" spans="1:4">
      <c r="A3936" s="256" t="s">
        <v>9041</v>
      </c>
      <c r="B3936" s="332" t="s">
        <v>9042</v>
      </c>
      <c r="C3936" s="332" t="s">
        <v>6</v>
      </c>
      <c r="D3936" s="333">
        <v>243.94</v>
      </c>
    </row>
    <row r="3937" spans="1:4">
      <c r="A3937" s="256" t="s">
        <v>9043</v>
      </c>
      <c r="B3937" s="332" t="s">
        <v>9044</v>
      </c>
      <c r="C3937" s="332" t="s">
        <v>6</v>
      </c>
      <c r="D3937" s="333">
        <v>243.94</v>
      </c>
    </row>
    <row r="3938" spans="1:4">
      <c r="A3938" s="256" t="s">
        <v>9045</v>
      </c>
      <c r="B3938" s="332" t="s">
        <v>9046</v>
      </c>
      <c r="C3938" s="332" t="s">
        <v>6</v>
      </c>
      <c r="D3938" s="333">
        <v>286.87</v>
      </c>
    </row>
    <row r="3939" spans="1:4">
      <c r="A3939" s="256" t="s">
        <v>9047</v>
      </c>
      <c r="B3939" s="332" t="s">
        <v>9048</v>
      </c>
      <c r="C3939" s="332" t="s">
        <v>6</v>
      </c>
      <c r="D3939" s="333">
        <v>458.14</v>
      </c>
    </row>
    <row r="3940" spans="1:4">
      <c r="A3940" s="256" t="s">
        <v>9049</v>
      </c>
      <c r="B3940" s="332" t="s">
        <v>9050</v>
      </c>
      <c r="C3940" s="332" t="s">
        <v>6</v>
      </c>
      <c r="D3940" s="333">
        <v>628.25</v>
      </c>
    </row>
    <row r="3941" spans="1:4">
      <c r="A3941" s="256" t="s">
        <v>9051</v>
      </c>
      <c r="B3941" s="332" t="s">
        <v>9052</v>
      </c>
      <c r="C3941" s="332" t="s">
        <v>6</v>
      </c>
      <c r="D3941" s="333">
        <v>1037.58</v>
      </c>
    </row>
    <row r="3942" spans="1:4">
      <c r="A3942" s="256" t="s">
        <v>9053</v>
      </c>
      <c r="B3942" s="332" t="s">
        <v>9054</v>
      </c>
      <c r="C3942" s="332" t="s">
        <v>6</v>
      </c>
      <c r="D3942" s="333">
        <v>1463.63</v>
      </c>
    </row>
    <row r="3943" spans="1:4">
      <c r="A3943" s="256" t="s">
        <v>9055</v>
      </c>
      <c r="B3943" s="332" t="s">
        <v>9056</v>
      </c>
      <c r="C3943" s="332" t="s">
        <v>6</v>
      </c>
      <c r="D3943" s="333">
        <v>2531</v>
      </c>
    </row>
    <row r="3944" spans="1:4">
      <c r="A3944" s="256" t="s">
        <v>9057</v>
      </c>
      <c r="B3944" s="332" t="s">
        <v>9058</v>
      </c>
      <c r="C3944" s="332" t="s">
        <v>6</v>
      </c>
      <c r="D3944" s="333">
        <v>2751.07</v>
      </c>
    </row>
    <row r="3945" spans="1:4">
      <c r="A3945" s="256" t="s">
        <v>9059</v>
      </c>
      <c r="B3945" s="332" t="s">
        <v>9060</v>
      </c>
      <c r="C3945" s="332" t="s">
        <v>6</v>
      </c>
      <c r="D3945" s="333">
        <v>9334.11</v>
      </c>
    </row>
    <row r="3946" spans="1:4">
      <c r="A3946" s="256" t="s">
        <v>9061</v>
      </c>
      <c r="B3946" s="332" t="s">
        <v>9062</v>
      </c>
      <c r="C3946" s="332" t="s">
        <v>6</v>
      </c>
      <c r="D3946" s="333">
        <v>10210.9</v>
      </c>
    </row>
    <row r="3947" spans="1:4">
      <c r="A3947" s="256" t="s">
        <v>9063</v>
      </c>
      <c r="B3947" s="332" t="s">
        <v>9064</v>
      </c>
      <c r="C3947" s="332" t="s">
        <v>6</v>
      </c>
      <c r="D3947" s="333">
        <v>15884.75</v>
      </c>
    </row>
    <row r="3948" spans="1:4">
      <c r="A3948" s="256" t="s">
        <v>9065</v>
      </c>
      <c r="B3948" s="332" t="s">
        <v>9066</v>
      </c>
      <c r="C3948" s="332" t="s">
        <v>6</v>
      </c>
      <c r="D3948" s="333">
        <v>18555.240000000002</v>
      </c>
    </row>
    <row r="3949" spans="1:4">
      <c r="A3949" s="256" t="s">
        <v>9067</v>
      </c>
      <c r="B3949" s="332" t="s">
        <v>9068</v>
      </c>
      <c r="C3949" s="332" t="s">
        <v>6</v>
      </c>
      <c r="D3949" s="333">
        <v>21730.22</v>
      </c>
    </row>
    <row r="3950" spans="1:4">
      <c r="A3950" s="256" t="s">
        <v>9069</v>
      </c>
      <c r="B3950" s="332" t="s">
        <v>9070</v>
      </c>
      <c r="C3950" s="332" t="s">
        <v>6</v>
      </c>
      <c r="D3950" s="333">
        <v>30358.38</v>
      </c>
    </row>
    <row r="3951" spans="1:4">
      <c r="A3951" s="256" t="s">
        <v>9071</v>
      </c>
      <c r="B3951" s="332" t="s">
        <v>9072</v>
      </c>
      <c r="C3951" s="332" t="s">
        <v>6</v>
      </c>
      <c r="D3951" s="333">
        <v>37533.339999999997</v>
      </c>
    </row>
    <row r="3952" spans="1:4">
      <c r="A3952" s="256" t="s">
        <v>9073</v>
      </c>
      <c r="B3952" s="332" t="s">
        <v>9074</v>
      </c>
      <c r="C3952" s="332" t="s">
        <v>6</v>
      </c>
      <c r="D3952" s="333">
        <v>49632.33</v>
      </c>
    </row>
    <row r="3953" spans="1:4">
      <c r="A3953" s="256" t="s">
        <v>9075</v>
      </c>
      <c r="B3953" s="332" t="s">
        <v>9076</v>
      </c>
      <c r="C3953" s="332" t="s">
        <v>6</v>
      </c>
      <c r="D3953" s="333">
        <v>202.78</v>
      </c>
    </row>
    <row r="3954" spans="1:4">
      <c r="A3954" s="256" t="s">
        <v>9077</v>
      </c>
      <c r="B3954" s="332" t="s">
        <v>9078</v>
      </c>
      <c r="C3954" s="332" t="s">
        <v>6</v>
      </c>
      <c r="D3954" s="333">
        <v>202.78</v>
      </c>
    </row>
    <row r="3955" spans="1:4">
      <c r="A3955" s="256" t="s">
        <v>9079</v>
      </c>
      <c r="B3955" s="332" t="s">
        <v>9080</v>
      </c>
      <c r="C3955" s="332" t="s">
        <v>6</v>
      </c>
      <c r="D3955" s="333">
        <v>236.84</v>
      </c>
    </row>
    <row r="3956" spans="1:4">
      <c r="A3956" s="256" t="s">
        <v>9081</v>
      </c>
      <c r="B3956" s="332" t="s">
        <v>9082</v>
      </c>
      <c r="C3956" s="332" t="s">
        <v>6</v>
      </c>
      <c r="D3956" s="333">
        <v>386.18</v>
      </c>
    </row>
    <row r="3957" spans="1:4">
      <c r="A3957" s="256" t="s">
        <v>9083</v>
      </c>
      <c r="B3957" s="332" t="s">
        <v>9084</v>
      </c>
      <c r="C3957" s="332" t="s">
        <v>6</v>
      </c>
      <c r="D3957" s="333">
        <v>496.21</v>
      </c>
    </row>
    <row r="3958" spans="1:4">
      <c r="A3958" s="256" t="s">
        <v>9085</v>
      </c>
      <c r="B3958" s="332" t="s">
        <v>9086</v>
      </c>
      <c r="C3958" s="332" t="s">
        <v>6</v>
      </c>
      <c r="D3958" s="333">
        <v>826.39</v>
      </c>
    </row>
    <row r="3959" spans="1:4">
      <c r="A3959" s="256" t="s">
        <v>9087</v>
      </c>
      <c r="B3959" s="332" t="s">
        <v>9088</v>
      </c>
      <c r="C3959" s="332" t="s">
        <v>6</v>
      </c>
      <c r="D3959" s="333">
        <v>1214.08</v>
      </c>
    </row>
    <row r="3960" spans="1:4">
      <c r="A3960" s="256" t="s">
        <v>9089</v>
      </c>
      <c r="B3960" s="332" t="s">
        <v>9090</v>
      </c>
      <c r="C3960" s="332" t="s">
        <v>6</v>
      </c>
      <c r="D3960" s="333">
        <v>2160.36</v>
      </c>
    </row>
    <row r="3961" spans="1:4">
      <c r="A3961" s="256" t="s">
        <v>9091</v>
      </c>
      <c r="B3961" s="332" t="s">
        <v>9092</v>
      </c>
      <c r="C3961" s="332" t="s">
        <v>6</v>
      </c>
      <c r="D3961" s="333">
        <v>2378.15</v>
      </c>
    </row>
    <row r="3962" spans="1:4">
      <c r="A3962" s="256" t="s">
        <v>9093</v>
      </c>
      <c r="B3962" s="332" t="s">
        <v>9094</v>
      </c>
      <c r="C3962" s="332" t="s">
        <v>6</v>
      </c>
      <c r="D3962" s="333">
        <v>8973.9599999999991</v>
      </c>
    </row>
    <row r="3963" spans="1:4">
      <c r="A3963" s="256" t="s">
        <v>9095</v>
      </c>
      <c r="B3963" s="332" t="s">
        <v>9096</v>
      </c>
      <c r="C3963" s="332" t="s">
        <v>6</v>
      </c>
      <c r="D3963" s="333">
        <v>9802.4</v>
      </c>
    </row>
    <row r="3964" spans="1:4">
      <c r="A3964" s="256" t="s">
        <v>9097</v>
      </c>
      <c r="B3964" s="332" t="s">
        <v>9098</v>
      </c>
      <c r="C3964" s="332" t="s">
        <v>6</v>
      </c>
      <c r="D3964" s="333">
        <v>15262.65</v>
      </c>
    </row>
    <row r="3965" spans="1:4">
      <c r="A3965" s="256" t="s">
        <v>9099</v>
      </c>
      <c r="B3965" s="332" t="s">
        <v>9100</v>
      </c>
      <c r="C3965" s="332" t="s">
        <v>6</v>
      </c>
      <c r="D3965" s="333">
        <v>17730.5</v>
      </c>
    </row>
    <row r="3966" spans="1:4">
      <c r="A3966" s="256" t="s">
        <v>9101</v>
      </c>
      <c r="B3966" s="332" t="s">
        <v>9102</v>
      </c>
      <c r="C3966" s="332" t="s">
        <v>6</v>
      </c>
      <c r="D3966" s="333">
        <v>20361.810000000001</v>
      </c>
    </row>
    <row r="3967" spans="1:4">
      <c r="A3967" s="256" t="s">
        <v>9103</v>
      </c>
      <c r="B3967" s="332" t="s">
        <v>9104</v>
      </c>
      <c r="C3967" s="332" t="s">
        <v>6</v>
      </c>
      <c r="D3967" s="333">
        <v>28995.63</v>
      </c>
    </row>
    <row r="3968" spans="1:4">
      <c r="A3968" s="256" t="s">
        <v>9105</v>
      </c>
      <c r="B3968" s="332" t="s">
        <v>9106</v>
      </c>
      <c r="C3968" s="332" t="s">
        <v>6</v>
      </c>
      <c r="D3968" s="333">
        <v>35845.53</v>
      </c>
    </row>
    <row r="3969" spans="1:4">
      <c r="A3969" s="256" t="s">
        <v>9107</v>
      </c>
      <c r="B3969" s="332" t="s">
        <v>9108</v>
      </c>
      <c r="C3969" s="332" t="s">
        <v>6</v>
      </c>
      <c r="D3969" s="333">
        <v>47446.26</v>
      </c>
    </row>
    <row r="3970" spans="1:4">
      <c r="A3970" s="256" t="s">
        <v>9109</v>
      </c>
      <c r="B3970" s="332" t="s">
        <v>9110</v>
      </c>
      <c r="C3970" s="332" t="s">
        <v>6</v>
      </c>
      <c r="D3970" s="333">
        <v>416.53</v>
      </c>
    </row>
    <row r="3971" spans="1:4">
      <c r="A3971" s="256" t="s">
        <v>9111</v>
      </c>
      <c r="B3971" s="332" t="s">
        <v>9112</v>
      </c>
      <c r="C3971" s="332" t="s">
        <v>6</v>
      </c>
      <c r="D3971" s="333">
        <v>416.53</v>
      </c>
    </row>
    <row r="3972" spans="1:4">
      <c r="A3972" s="256" t="s">
        <v>9113</v>
      </c>
      <c r="B3972" s="332" t="s">
        <v>9114</v>
      </c>
      <c r="C3972" s="332" t="s">
        <v>6</v>
      </c>
      <c r="D3972" s="333">
        <v>355.27</v>
      </c>
    </row>
    <row r="3973" spans="1:4">
      <c r="A3973" s="256" t="s">
        <v>9115</v>
      </c>
      <c r="B3973" s="332" t="s">
        <v>9116</v>
      </c>
      <c r="C3973" s="332" t="s">
        <v>6</v>
      </c>
      <c r="D3973" s="333">
        <v>506.94</v>
      </c>
    </row>
    <row r="3974" spans="1:4">
      <c r="A3974" s="256" t="s">
        <v>9117</v>
      </c>
      <c r="B3974" s="332" t="s">
        <v>9118</v>
      </c>
      <c r="C3974" s="332" t="s">
        <v>6</v>
      </c>
      <c r="D3974" s="333">
        <v>684.85</v>
      </c>
    </row>
    <row r="3975" spans="1:4">
      <c r="A3975" s="256" t="s">
        <v>9119</v>
      </c>
      <c r="B3975" s="332" t="s">
        <v>9120</v>
      </c>
      <c r="C3975" s="332" t="s">
        <v>6</v>
      </c>
      <c r="D3975" s="333">
        <v>1946.99</v>
      </c>
    </row>
    <row r="3976" spans="1:4">
      <c r="A3976" s="256" t="s">
        <v>9121</v>
      </c>
      <c r="B3976" s="332" t="s">
        <v>9122</v>
      </c>
      <c r="C3976" s="332" t="s">
        <v>6</v>
      </c>
      <c r="D3976" s="333">
        <v>2347.6</v>
      </c>
    </row>
    <row r="3977" spans="1:4">
      <c r="A3977" s="256" t="s">
        <v>9123</v>
      </c>
      <c r="B3977" s="332" t="s">
        <v>9124</v>
      </c>
      <c r="C3977" s="332" t="s">
        <v>6</v>
      </c>
      <c r="D3977" s="333">
        <v>3092.28</v>
      </c>
    </row>
    <row r="3978" spans="1:4">
      <c r="A3978" s="256" t="s">
        <v>9125</v>
      </c>
      <c r="B3978" s="332" t="s">
        <v>9126</v>
      </c>
      <c r="C3978" s="332" t="s">
        <v>6</v>
      </c>
      <c r="D3978" s="333">
        <v>3007.78</v>
      </c>
    </row>
    <row r="3979" spans="1:4">
      <c r="A3979" s="256" t="s">
        <v>9127</v>
      </c>
      <c r="B3979" s="332" t="s">
        <v>9128</v>
      </c>
      <c r="C3979" s="332" t="s">
        <v>6</v>
      </c>
      <c r="D3979" s="333">
        <v>4301.55</v>
      </c>
    </row>
    <row r="3980" spans="1:4">
      <c r="A3980" s="256" t="s">
        <v>9129</v>
      </c>
      <c r="B3980" s="332" t="s">
        <v>9130</v>
      </c>
      <c r="C3980" s="332" t="s">
        <v>6</v>
      </c>
      <c r="D3980" s="333">
        <v>9898.17</v>
      </c>
    </row>
    <row r="3981" spans="1:4">
      <c r="A3981" s="256" t="s">
        <v>9131</v>
      </c>
      <c r="B3981" s="332" t="s">
        <v>9132</v>
      </c>
      <c r="C3981" s="332" t="s">
        <v>6</v>
      </c>
      <c r="D3981" s="333">
        <v>15793.34</v>
      </c>
    </row>
    <row r="3982" spans="1:4">
      <c r="A3982" s="256" t="s">
        <v>9133</v>
      </c>
      <c r="B3982" s="332" t="s">
        <v>9134</v>
      </c>
      <c r="C3982" s="332" t="s">
        <v>6</v>
      </c>
      <c r="D3982" s="333">
        <v>21396.35</v>
      </c>
    </row>
    <row r="3983" spans="1:4">
      <c r="A3983" s="256" t="s">
        <v>9135</v>
      </c>
      <c r="B3983" s="332" t="s">
        <v>9136</v>
      </c>
      <c r="C3983" s="332" t="s">
        <v>6</v>
      </c>
      <c r="D3983" s="333">
        <v>22610.07</v>
      </c>
    </row>
    <row r="3984" spans="1:4">
      <c r="A3984" s="256" t="s">
        <v>9137</v>
      </c>
      <c r="B3984" s="332" t="s">
        <v>9138</v>
      </c>
      <c r="C3984" s="332" t="s">
        <v>6</v>
      </c>
      <c r="D3984" s="333">
        <v>30101.83</v>
      </c>
    </row>
    <row r="3985" spans="1:4">
      <c r="A3985" s="256" t="s">
        <v>9139</v>
      </c>
      <c r="B3985" s="332" t="s">
        <v>9140</v>
      </c>
      <c r="C3985" s="332" t="s">
        <v>6</v>
      </c>
      <c r="D3985" s="333">
        <v>40457.360000000001</v>
      </c>
    </row>
    <row r="3986" spans="1:4">
      <c r="A3986" s="256" t="s">
        <v>9141</v>
      </c>
      <c r="B3986" s="332" t="s">
        <v>9142</v>
      </c>
      <c r="C3986" s="332" t="s">
        <v>6</v>
      </c>
      <c r="D3986" s="333">
        <v>52597.84</v>
      </c>
    </row>
    <row r="3987" spans="1:4">
      <c r="A3987" s="256" t="s">
        <v>9143</v>
      </c>
      <c r="B3987" s="332" t="s">
        <v>9144</v>
      </c>
      <c r="C3987" s="332" t="s">
        <v>6</v>
      </c>
      <c r="D3987" s="333">
        <v>209.99</v>
      </c>
    </row>
    <row r="3988" spans="1:4">
      <c r="A3988" s="256" t="s">
        <v>9145</v>
      </c>
      <c r="B3988" s="332" t="s">
        <v>9146</v>
      </c>
      <c r="C3988" s="332" t="s">
        <v>6</v>
      </c>
      <c r="D3988" s="333">
        <v>209.99</v>
      </c>
    </row>
    <row r="3989" spans="1:4">
      <c r="A3989" s="256" t="s">
        <v>9147</v>
      </c>
      <c r="B3989" s="332" t="s">
        <v>9148</v>
      </c>
      <c r="C3989" s="332" t="s">
        <v>6</v>
      </c>
      <c r="D3989" s="333">
        <v>298.57</v>
      </c>
    </row>
    <row r="3990" spans="1:4">
      <c r="A3990" s="256" t="s">
        <v>9149</v>
      </c>
      <c r="B3990" s="332" t="s">
        <v>9150</v>
      </c>
      <c r="C3990" s="332" t="s">
        <v>6</v>
      </c>
      <c r="D3990" s="333">
        <v>403.55</v>
      </c>
    </row>
    <row r="3991" spans="1:4">
      <c r="A3991" s="256" t="s">
        <v>9151</v>
      </c>
      <c r="B3991" s="332" t="s">
        <v>9152</v>
      </c>
      <c r="C3991" s="332" t="s">
        <v>6</v>
      </c>
      <c r="D3991" s="333">
        <v>539.77</v>
      </c>
    </row>
    <row r="3992" spans="1:4">
      <c r="A3992" s="256" t="s">
        <v>9153</v>
      </c>
      <c r="B3992" s="332" t="s">
        <v>9154</v>
      </c>
      <c r="C3992" s="332" t="s">
        <v>6</v>
      </c>
      <c r="D3992" s="333">
        <v>1669.48</v>
      </c>
    </row>
    <row r="3993" spans="1:4">
      <c r="A3993" s="256" t="s">
        <v>9155</v>
      </c>
      <c r="B3993" s="332" t="s">
        <v>9156</v>
      </c>
      <c r="C3993" s="332" t="s">
        <v>6</v>
      </c>
      <c r="D3993" s="333">
        <v>2004.35</v>
      </c>
    </row>
    <row r="3994" spans="1:4">
      <c r="A3994" s="256" t="s">
        <v>9157</v>
      </c>
      <c r="B3994" s="332" t="s">
        <v>9158</v>
      </c>
      <c r="C3994" s="332" t="s">
        <v>6</v>
      </c>
      <c r="D3994" s="333">
        <v>2637.39</v>
      </c>
    </row>
    <row r="3995" spans="1:4">
      <c r="A3995" s="256" t="s">
        <v>9159</v>
      </c>
      <c r="B3995" s="332" t="s">
        <v>9160</v>
      </c>
      <c r="C3995" s="332" t="s">
        <v>6</v>
      </c>
      <c r="D3995" s="333">
        <v>2587.79</v>
      </c>
    </row>
    <row r="3996" spans="1:4">
      <c r="A3996" s="256" t="s">
        <v>9161</v>
      </c>
      <c r="B3996" s="332" t="s">
        <v>9162</v>
      </c>
      <c r="C3996" s="332" t="s">
        <v>6</v>
      </c>
      <c r="D3996" s="333">
        <v>3603.22</v>
      </c>
    </row>
    <row r="3997" spans="1:4">
      <c r="A3997" s="256" t="s">
        <v>9163</v>
      </c>
      <c r="B3997" s="332" t="s">
        <v>9164</v>
      </c>
      <c r="C3997" s="332" t="s">
        <v>6</v>
      </c>
      <c r="D3997" s="333">
        <v>9496.74</v>
      </c>
    </row>
    <row r="3998" spans="1:4">
      <c r="A3998" s="256" t="s">
        <v>9165</v>
      </c>
      <c r="B3998" s="332" t="s">
        <v>9166</v>
      </c>
      <c r="C3998" s="332" t="s">
        <v>6</v>
      </c>
      <c r="D3998" s="333">
        <v>15186.28</v>
      </c>
    </row>
    <row r="3999" spans="1:4">
      <c r="A3999" s="256" t="s">
        <v>9167</v>
      </c>
      <c r="B3999" s="332" t="s">
        <v>9168</v>
      </c>
      <c r="C3999" s="332" t="s">
        <v>6</v>
      </c>
      <c r="D3999" s="333">
        <v>20504.09</v>
      </c>
    </row>
    <row r="4000" spans="1:4">
      <c r="A4000" s="256" t="s">
        <v>9169</v>
      </c>
      <c r="B4000" s="332" t="s">
        <v>9170</v>
      </c>
      <c r="C4000" s="332" t="s">
        <v>6</v>
      </c>
      <c r="D4000" s="333">
        <v>21851.16</v>
      </c>
    </row>
    <row r="4001" spans="1:4">
      <c r="A4001" s="256" t="s">
        <v>9171</v>
      </c>
      <c r="B4001" s="332" t="s">
        <v>9172</v>
      </c>
      <c r="C4001" s="332" t="s">
        <v>6</v>
      </c>
      <c r="D4001" s="333">
        <v>28792.080000000002</v>
      </c>
    </row>
    <row r="4002" spans="1:4">
      <c r="A4002" s="256" t="s">
        <v>9173</v>
      </c>
      <c r="B4002" s="332" t="s">
        <v>9174</v>
      </c>
      <c r="C4002" s="332" t="s">
        <v>6</v>
      </c>
      <c r="D4002" s="333">
        <v>38726.79</v>
      </c>
    </row>
    <row r="4003" spans="1:4">
      <c r="A4003" s="256" t="s">
        <v>9175</v>
      </c>
      <c r="B4003" s="332" t="s">
        <v>9176</v>
      </c>
      <c r="C4003" s="332" t="s">
        <v>6</v>
      </c>
      <c r="D4003" s="333">
        <v>50373.599999999999</v>
      </c>
    </row>
    <row r="4004" spans="1:4">
      <c r="A4004" s="256" t="s">
        <v>9177</v>
      </c>
      <c r="B4004" s="332" t="s">
        <v>9178</v>
      </c>
      <c r="C4004" s="332" t="s">
        <v>6</v>
      </c>
      <c r="D4004" s="333">
        <v>3927.69</v>
      </c>
    </row>
    <row r="4005" spans="1:4">
      <c r="A4005" s="256" t="s">
        <v>9179</v>
      </c>
      <c r="B4005" s="332" t="s">
        <v>9180</v>
      </c>
      <c r="C4005" s="332" t="s">
        <v>6</v>
      </c>
      <c r="D4005" s="333">
        <v>5142.96</v>
      </c>
    </row>
    <row r="4006" spans="1:4">
      <c r="A4006" s="256" t="s">
        <v>9181</v>
      </c>
      <c r="B4006" s="332" t="s">
        <v>9182</v>
      </c>
      <c r="C4006" s="332" t="s">
        <v>6</v>
      </c>
      <c r="D4006" s="333">
        <v>6329.97</v>
      </c>
    </row>
    <row r="4007" spans="1:4">
      <c r="A4007" s="256" t="s">
        <v>9183</v>
      </c>
      <c r="B4007" s="332" t="s">
        <v>9184</v>
      </c>
      <c r="C4007" s="332" t="s">
        <v>6</v>
      </c>
      <c r="D4007" s="333">
        <v>11690.98</v>
      </c>
    </row>
    <row r="4008" spans="1:4">
      <c r="A4008" s="256" t="s">
        <v>9185</v>
      </c>
      <c r="B4008" s="332" t="s">
        <v>9186</v>
      </c>
      <c r="C4008" s="332" t="s">
        <v>6</v>
      </c>
      <c r="D4008" s="333">
        <v>13172.81</v>
      </c>
    </row>
    <row r="4009" spans="1:4">
      <c r="A4009" s="256" t="s">
        <v>9187</v>
      </c>
      <c r="B4009" s="332" t="s">
        <v>9188</v>
      </c>
      <c r="C4009" s="332" t="s">
        <v>6</v>
      </c>
      <c r="D4009" s="333">
        <v>24874.04</v>
      </c>
    </row>
    <row r="4010" spans="1:4">
      <c r="A4010" s="256" t="s">
        <v>9189</v>
      </c>
      <c r="B4010" s="332" t="s">
        <v>9190</v>
      </c>
      <c r="C4010" s="332" t="s">
        <v>6</v>
      </c>
      <c r="D4010" s="333">
        <v>30654.19</v>
      </c>
    </row>
    <row r="4011" spans="1:4">
      <c r="A4011" s="256" t="s">
        <v>9191</v>
      </c>
      <c r="B4011" s="332" t="s">
        <v>9192</v>
      </c>
      <c r="C4011" s="332" t="s">
        <v>6</v>
      </c>
      <c r="D4011" s="333">
        <v>33312.43</v>
      </c>
    </row>
    <row r="4012" spans="1:4">
      <c r="A4012" s="256" t="s">
        <v>9193</v>
      </c>
      <c r="B4012" s="332" t="s">
        <v>9194</v>
      </c>
      <c r="C4012" s="332" t="s">
        <v>6</v>
      </c>
      <c r="D4012" s="333">
        <v>50231.65</v>
      </c>
    </row>
    <row r="4013" spans="1:4">
      <c r="A4013" s="256" t="s">
        <v>9195</v>
      </c>
      <c r="B4013" s="332" t="s">
        <v>9196</v>
      </c>
      <c r="C4013" s="332" t="s">
        <v>6</v>
      </c>
      <c r="D4013" s="333">
        <v>55670.82</v>
      </c>
    </row>
    <row r="4014" spans="1:4">
      <c r="A4014" s="256" t="s">
        <v>9197</v>
      </c>
      <c r="B4014" s="332" t="s">
        <v>9198</v>
      </c>
      <c r="C4014" s="332" t="s">
        <v>6</v>
      </c>
      <c r="D4014" s="333">
        <v>2977.1</v>
      </c>
    </row>
    <row r="4015" spans="1:4">
      <c r="A4015" s="256" t="s">
        <v>9199</v>
      </c>
      <c r="B4015" s="332" t="s">
        <v>9200</v>
      </c>
      <c r="C4015" s="332" t="s">
        <v>6</v>
      </c>
      <c r="D4015" s="333">
        <v>3905.83</v>
      </c>
    </row>
    <row r="4016" spans="1:4">
      <c r="A4016" s="256" t="s">
        <v>9201</v>
      </c>
      <c r="B4016" s="332" t="s">
        <v>9202</v>
      </c>
      <c r="C4016" s="332" t="s">
        <v>6</v>
      </c>
      <c r="D4016" s="333">
        <v>4860.1400000000003</v>
      </c>
    </row>
    <row r="4017" spans="1:4">
      <c r="A4017" s="256" t="s">
        <v>9203</v>
      </c>
      <c r="B4017" s="332" t="s">
        <v>9204</v>
      </c>
      <c r="C4017" s="332" t="s">
        <v>6</v>
      </c>
      <c r="D4017" s="333">
        <v>8836.35</v>
      </c>
    </row>
    <row r="4018" spans="1:4">
      <c r="A4018" s="256" t="s">
        <v>9205</v>
      </c>
      <c r="B4018" s="332" t="s">
        <v>9206</v>
      </c>
      <c r="C4018" s="332" t="s">
        <v>6</v>
      </c>
      <c r="D4018" s="333">
        <v>9978.19</v>
      </c>
    </row>
    <row r="4019" spans="1:4">
      <c r="A4019" s="256" t="s">
        <v>9207</v>
      </c>
      <c r="B4019" s="332" t="s">
        <v>9208</v>
      </c>
      <c r="C4019" s="332" t="s">
        <v>6</v>
      </c>
      <c r="D4019" s="333">
        <v>18881.900000000001</v>
      </c>
    </row>
    <row r="4020" spans="1:4">
      <c r="A4020" s="256" t="s">
        <v>9209</v>
      </c>
      <c r="B4020" s="332" t="s">
        <v>9210</v>
      </c>
      <c r="C4020" s="332" t="s">
        <v>6</v>
      </c>
      <c r="D4020" s="333">
        <v>23579.95</v>
      </c>
    </row>
    <row r="4021" spans="1:4">
      <c r="A4021" s="256" t="s">
        <v>9211</v>
      </c>
      <c r="B4021" s="332" t="s">
        <v>9212</v>
      </c>
      <c r="C4021" s="332" t="s">
        <v>6</v>
      </c>
      <c r="D4021" s="333">
        <v>25170.15</v>
      </c>
    </row>
    <row r="4022" spans="1:4">
      <c r="A4022" s="256" t="s">
        <v>9213</v>
      </c>
      <c r="B4022" s="332" t="s">
        <v>9214</v>
      </c>
      <c r="C4022" s="332" t="s">
        <v>6</v>
      </c>
      <c r="D4022" s="333">
        <v>38067.910000000003</v>
      </c>
    </row>
    <row r="4023" spans="1:4">
      <c r="A4023" s="256" t="s">
        <v>9215</v>
      </c>
      <c r="B4023" s="332" t="s">
        <v>9216</v>
      </c>
      <c r="C4023" s="332" t="s">
        <v>6</v>
      </c>
      <c r="D4023" s="333">
        <v>42701.14</v>
      </c>
    </row>
    <row r="4024" spans="1:4">
      <c r="A4024" s="256" t="s">
        <v>9217</v>
      </c>
      <c r="B4024" s="332" t="s">
        <v>9218</v>
      </c>
      <c r="C4024" s="332" t="s">
        <v>6</v>
      </c>
      <c r="D4024" s="333">
        <v>158.80000000000001</v>
      </c>
    </row>
    <row r="4025" spans="1:4">
      <c r="A4025" s="256" t="s">
        <v>9219</v>
      </c>
      <c r="B4025" s="332" t="s">
        <v>9220</v>
      </c>
      <c r="C4025" s="332" t="s">
        <v>6</v>
      </c>
      <c r="D4025" s="333">
        <v>214.63</v>
      </c>
    </row>
    <row r="4026" spans="1:4">
      <c r="A4026" s="256" t="s">
        <v>9221</v>
      </c>
      <c r="B4026" s="332" t="s">
        <v>9222</v>
      </c>
      <c r="C4026" s="332" t="s">
        <v>6</v>
      </c>
      <c r="D4026" s="333">
        <v>214.63</v>
      </c>
    </row>
    <row r="4027" spans="1:4">
      <c r="A4027" s="256" t="s">
        <v>9223</v>
      </c>
      <c r="B4027" s="332" t="s">
        <v>9224</v>
      </c>
      <c r="C4027" s="332" t="s">
        <v>6</v>
      </c>
      <c r="D4027" s="333">
        <v>293.95999999999998</v>
      </c>
    </row>
    <row r="4028" spans="1:4">
      <c r="A4028" s="256" t="s">
        <v>9225</v>
      </c>
      <c r="B4028" s="332" t="s">
        <v>9226</v>
      </c>
      <c r="C4028" s="332" t="s">
        <v>6</v>
      </c>
      <c r="D4028" s="333">
        <v>471.66</v>
      </c>
    </row>
    <row r="4029" spans="1:4">
      <c r="A4029" s="256" t="s">
        <v>9227</v>
      </c>
      <c r="B4029" s="332" t="s">
        <v>9228</v>
      </c>
      <c r="C4029" s="332" t="s">
        <v>6</v>
      </c>
      <c r="D4029" s="333">
        <v>697.16</v>
      </c>
    </row>
    <row r="4030" spans="1:4">
      <c r="A4030" s="256" t="s">
        <v>9229</v>
      </c>
      <c r="B4030" s="332" t="s">
        <v>9230</v>
      </c>
      <c r="C4030" s="332" t="s">
        <v>6</v>
      </c>
      <c r="D4030" s="333">
        <v>1193.1500000000001</v>
      </c>
    </row>
    <row r="4031" spans="1:4">
      <c r="A4031" s="256" t="s">
        <v>9231</v>
      </c>
      <c r="B4031" s="332" t="s">
        <v>9232</v>
      </c>
      <c r="C4031" s="332" t="s">
        <v>6</v>
      </c>
      <c r="D4031" s="333">
        <v>1726.79</v>
      </c>
    </row>
    <row r="4032" spans="1:4">
      <c r="A4032" s="256" t="s">
        <v>9233</v>
      </c>
      <c r="B4032" s="332" t="s">
        <v>9234</v>
      </c>
      <c r="C4032" s="332" t="s">
        <v>6</v>
      </c>
      <c r="D4032" s="333">
        <v>2648.77</v>
      </c>
    </row>
    <row r="4033" spans="1:4">
      <c r="A4033" s="256" t="s">
        <v>9235</v>
      </c>
      <c r="B4033" s="332" t="s">
        <v>9236</v>
      </c>
      <c r="C4033" s="332" t="s">
        <v>6</v>
      </c>
      <c r="D4033" s="333">
        <v>8447.1</v>
      </c>
    </row>
    <row r="4034" spans="1:4">
      <c r="A4034" s="256" t="s">
        <v>9237</v>
      </c>
      <c r="B4034" s="332" t="s">
        <v>9238</v>
      </c>
      <c r="C4034" s="332" t="s">
        <v>6</v>
      </c>
      <c r="D4034" s="333">
        <v>10774.54</v>
      </c>
    </row>
    <row r="4035" spans="1:4">
      <c r="A4035" s="256" t="s">
        <v>9239</v>
      </c>
      <c r="B4035" s="332" t="s">
        <v>9240</v>
      </c>
      <c r="C4035" s="332" t="s">
        <v>6</v>
      </c>
      <c r="D4035" s="333">
        <v>11802.78</v>
      </c>
    </row>
    <row r="4036" spans="1:4">
      <c r="A4036" s="256" t="s">
        <v>9241</v>
      </c>
      <c r="B4036" s="332" t="s">
        <v>9242</v>
      </c>
      <c r="C4036" s="332" t="s">
        <v>6</v>
      </c>
      <c r="D4036" s="333">
        <v>18963.650000000001</v>
      </c>
    </row>
    <row r="4037" spans="1:4">
      <c r="A4037" s="256" t="s">
        <v>9243</v>
      </c>
      <c r="B4037" s="332" t="s">
        <v>9244</v>
      </c>
      <c r="C4037" s="332" t="s">
        <v>6</v>
      </c>
      <c r="D4037" s="333">
        <v>26511.69</v>
      </c>
    </row>
    <row r="4038" spans="1:4">
      <c r="A4038" s="256" t="s">
        <v>9245</v>
      </c>
      <c r="B4038" s="332" t="s">
        <v>9246</v>
      </c>
      <c r="C4038" s="332" t="s">
        <v>6</v>
      </c>
      <c r="D4038" s="333">
        <v>31537.93</v>
      </c>
    </row>
    <row r="4039" spans="1:4">
      <c r="A4039" s="256" t="s">
        <v>9247</v>
      </c>
      <c r="B4039" s="332" t="s">
        <v>9248</v>
      </c>
      <c r="C4039" s="332" t="s">
        <v>6</v>
      </c>
      <c r="D4039" s="333">
        <v>41384.129999999997</v>
      </c>
    </row>
    <row r="4040" spans="1:4">
      <c r="A4040" s="256" t="s">
        <v>9249</v>
      </c>
      <c r="B4040" s="332" t="s">
        <v>9250</v>
      </c>
      <c r="C4040" s="332" t="s">
        <v>6</v>
      </c>
      <c r="D4040" s="333">
        <v>56383.79</v>
      </c>
    </row>
    <row r="4041" spans="1:4">
      <c r="A4041" s="256" t="s">
        <v>9251</v>
      </c>
      <c r="B4041" s="332" t="s">
        <v>9252</v>
      </c>
      <c r="C4041" s="332" t="s">
        <v>6</v>
      </c>
      <c r="D4041" s="333">
        <v>88377.11</v>
      </c>
    </row>
    <row r="4042" spans="1:4">
      <c r="A4042" s="256" t="s">
        <v>9253</v>
      </c>
      <c r="B4042" s="332" t="s">
        <v>9254</v>
      </c>
      <c r="C4042" s="332" t="s">
        <v>6</v>
      </c>
      <c r="D4042" s="333">
        <v>127.54</v>
      </c>
    </row>
    <row r="4043" spans="1:4">
      <c r="A4043" s="256" t="s">
        <v>9255</v>
      </c>
      <c r="B4043" s="332" t="s">
        <v>9256</v>
      </c>
      <c r="C4043" s="332" t="s">
        <v>6</v>
      </c>
      <c r="D4043" s="333">
        <v>252.67</v>
      </c>
    </row>
    <row r="4044" spans="1:4">
      <c r="A4044" s="256" t="s">
        <v>9257</v>
      </c>
      <c r="B4044" s="332" t="s">
        <v>9258</v>
      </c>
      <c r="C4044" s="332" t="s">
        <v>6</v>
      </c>
      <c r="D4044" s="333">
        <v>252.67</v>
      </c>
    </row>
    <row r="4045" spans="1:4">
      <c r="A4045" s="256" t="s">
        <v>9259</v>
      </c>
      <c r="B4045" s="332" t="s">
        <v>9260</v>
      </c>
      <c r="C4045" s="332" t="s">
        <v>6</v>
      </c>
      <c r="D4045" s="333">
        <v>294.70999999999998</v>
      </c>
    </row>
    <row r="4046" spans="1:4">
      <c r="A4046" s="256" t="s">
        <v>9261</v>
      </c>
      <c r="B4046" s="332" t="s">
        <v>9262</v>
      </c>
      <c r="C4046" s="332" t="s">
        <v>6</v>
      </c>
      <c r="D4046" s="333">
        <v>489.37</v>
      </c>
    </row>
    <row r="4047" spans="1:4">
      <c r="A4047" s="256" t="s">
        <v>9263</v>
      </c>
      <c r="B4047" s="332" t="s">
        <v>9264</v>
      </c>
      <c r="C4047" s="332" t="s">
        <v>6</v>
      </c>
      <c r="D4047" s="333">
        <v>603.55999999999995</v>
      </c>
    </row>
    <row r="4048" spans="1:4">
      <c r="A4048" s="256" t="s">
        <v>9265</v>
      </c>
      <c r="B4048" s="332" t="s">
        <v>9266</v>
      </c>
      <c r="C4048" s="332" t="s">
        <v>6</v>
      </c>
      <c r="D4048" s="333">
        <v>1151.77</v>
      </c>
    </row>
    <row r="4049" spans="1:4">
      <c r="A4049" s="256" t="s">
        <v>9267</v>
      </c>
      <c r="B4049" s="332" t="s">
        <v>9268</v>
      </c>
      <c r="C4049" s="332" t="s">
        <v>6</v>
      </c>
      <c r="D4049" s="333">
        <v>1411.7</v>
      </c>
    </row>
    <row r="4050" spans="1:4">
      <c r="A4050" s="256" t="s">
        <v>9269</v>
      </c>
      <c r="B4050" s="332" t="s">
        <v>9270</v>
      </c>
      <c r="C4050" s="332" t="s">
        <v>6</v>
      </c>
      <c r="D4050" s="333">
        <v>2233.09</v>
      </c>
    </row>
    <row r="4051" spans="1:4">
      <c r="A4051" s="256" t="s">
        <v>9271</v>
      </c>
      <c r="B4051" s="332" t="s">
        <v>9272</v>
      </c>
      <c r="C4051" s="332" t="s">
        <v>6</v>
      </c>
      <c r="D4051" s="333">
        <v>8116.53</v>
      </c>
    </row>
    <row r="4052" spans="1:4">
      <c r="A4052" s="256" t="s">
        <v>9273</v>
      </c>
      <c r="B4052" s="332" t="s">
        <v>9274</v>
      </c>
      <c r="C4052" s="332" t="s">
        <v>6</v>
      </c>
      <c r="D4052" s="333">
        <v>10349</v>
      </c>
    </row>
    <row r="4053" spans="1:4">
      <c r="A4053" s="256" t="s">
        <v>9275</v>
      </c>
      <c r="B4053" s="332" t="s">
        <v>9276</v>
      </c>
      <c r="C4053" s="332" t="s">
        <v>6</v>
      </c>
      <c r="D4053" s="333">
        <v>11337.82</v>
      </c>
    </row>
    <row r="4054" spans="1:4">
      <c r="A4054" s="256" t="s">
        <v>9277</v>
      </c>
      <c r="B4054" s="332" t="s">
        <v>9278</v>
      </c>
      <c r="C4054" s="332" t="s">
        <v>6</v>
      </c>
      <c r="D4054" s="333">
        <v>18224.12</v>
      </c>
    </row>
    <row r="4055" spans="1:4">
      <c r="A4055" s="256" t="s">
        <v>9279</v>
      </c>
      <c r="B4055" s="332" t="s">
        <v>9280</v>
      </c>
      <c r="C4055" s="332" t="s">
        <v>6</v>
      </c>
      <c r="D4055" s="333">
        <v>25293.93</v>
      </c>
    </row>
    <row r="4056" spans="1:4">
      <c r="A4056" s="256" t="s">
        <v>9281</v>
      </c>
      <c r="B4056" s="332" t="s">
        <v>9282</v>
      </c>
      <c r="C4056" s="332" t="s">
        <v>6</v>
      </c>
      <c r="D4056" s="333">
        <v>30412.52</v>
      </c>
    </row>
    <row r="4057" spans="1:4">
      <c r="A4057" s="256" t="s">
        <v>9283</v>
      </c>
      <c r="B4057" s="332" t="s">
        <v>9284</v>
      </c>
      <c r="C4057" s="332" t="s">
        <v>6</v>
      </c>
      <c r="D4057" s="333">
        <v>39610.03</v>
      </c>
    </row>
    <row r="4058" spans="1:4">
      <c r="A4058" s="256" t="s">
        <v>9285</v>
      </c>
      <c r="B4058" s="332" t="s">
        <v>9286</v>
      </c>
      <c r="C4058" s="332" t="s">
        <v>6</v>
      </c>
      <c r="D4058" s="333">
        <v>54123.34</v>
      </c>
    </row>
    <row r="4059" spans="1:4">
      <c r="A4059" s="256" t="s">
        <v>9287</v>
      </c>
      <c r="B4059" s="332" t="s">
        <v>9288</v>
      </c>
      <c r="C4059" s="332" t="s">
        <v>6</v>
      </c>
      <c r="D4059" s="333">
        <v>84817.06</v>
      </c>
    </row>
    <row r="4060" spans="1:4">
      <c r="A4060" s="256" t="s">
        <v>9289</v>
      </c>
      <c r="B4060" s="332" t="s">
        <v>9290</v>
      </c>
      <c r="C4060" s="332" t="s">
        <v>6</v>
      </c>
      <c r="D4060" s="333">
        <v>4562.43</v>
      </c>
    </row>
    <row r="4061" spans="1:4">
      <c r="A4061" s="256" t="s">
        <v>9291</v>
      </c>
      <c r="B4061" s="332" t="s">
        <v>9292</v>
      </c>
      <c r="C4061" s="332" t="s">
        <v>6</v>
      </c>
      <c r="D4061" s="333">
        <v>8458.61</v>
      </c>
    </row>
    <row r="4062" spans="1:4">
      <c r="A4062" s="256" t="s">
        <v>9293</v>
      </c>
      <c r="B4062" s="332" t="s">
        <v>9294</v>
      </c>
      <c r="C4062" s="332" t="s">
        <v>6</v>
      </c>
      <c r="D4062" s="333">
        <v>9639.01</v>
      </c>
    </row>
    <row r="4063" spans="1:4">
      <c r="A4063" s="256" t="s">
        <v>9295</v>
      </c>
      <c r="B4063" s="332" t="s">
        <v>9296</v>
      </c>
      <c r="C4063" s="332" t="s">
        <v>6</v>
      </c>
      <c r="D4063" s="333">
        <v>12047.78</v>
      </c>
    </row>
    <row r="4064" spans="1:4">
      <c r="A4064" s="256" t="s">
        <v>9297</v>
      </c>
      <c r="B4064" s="332" t="s">
        <v>9298</v>
      </c>
      <c r="C4064" s="332" t="s">
        <v>6</v>
      </c>
      <c r="D4064" s="333">
        <v>14969.66</v>
      </c>
    </row>
    <row r="4065" spans="1:4">
      <c r="A4065" s="256" t="s">
        <v>9299</v>
      </c>
      <c r="B4065" s="332" t="s">
        <v>9300</v>
      </c>
      <c r="C4065" s="332" t="s">
        <v>6</v>
      </c>
      <c r="D4065" s="333">
        <v>3483.29</v>
      </c>
    </row>
    <row r="4066" spans="1:4">
      <c r="A4066" s="256" t="s">
        <v>9301</v>
      </c>
      <c r="B4066" s="332" t="s">
        <v>9302</v>
      </c>
      <c r="C4066" s="332" t="s">
        <v>6</v>
      </c>
      <c r="D4066" s="333">
        <v>6515.42</v>
      </c>
    </row>
    <row r="4067" spans="1:4">
      <c r="A4067" s="256" t="s">
        <v>9303</v>
      </c>
      <c r="B4067" s="332" t="s">
        <v>9304</v>
      </c>
      <c r="C4067" s="332" t="s">
        <v>6</v>
      </c>
      <c r="D4067" s="333">
        <v>7354.33</v>
      </c>
    </row>
    <row r="4068" spans="1:4">
      <c r="A4068" s="256" t="s">
        <v>9305</v>
      </c>
      <c r="B4068" s="332" t="s">
        <v>9306</v>
      </c>
      <c r="C4068" s="332" t="s">
        <v>6</v>
      </c>
      <c r="D4068" s="333">
        <v>9164.57</v>
      </c>
    </row>
    <row r="4069" spans="1:4">
      <c r="A4069" s="256" t="s">
        <v>9307</v>
      </c>
      <c r="B4069" s="332" t="s">
        <v>9308</v>
      </c>
      <c r="C4069" s="332" t="s">
        <v>6</v>
      </c>
      <c r="D4069" s="333">
        <v>11554.93</v>
      </c>
    </row>
    <row r="4070" spans="1:4">
      <c r="A4070" s="256" t="s">
        <v>27453</v>
      </c>
      <c r="B4070" s="332" t="s">
        <v>27454</v>
      </c>
      <c r="C4070" s="332" t="s">
        <v>6</v>
      </c>
      <c r="D4070" s="333">
        <v>7.36</v>
      </c>
    </row>
    <row r="4071" spans="1:4">
      <c r="A4071" s="256" t="s">
        <v>7037</v>
      </c>
      <c r="B4071" s="332" t="s">
        <v>7038</v>
      </c>
      <c r="C4071" s="332" t="s">
        <v>6</v>
      </c>
      <c r="D4071" s="333">
        <v>18946.59</v>
      </c>
    </row>
    <row r="4072" spans="1:4">
      <c r="A4072" s="256" t="s">
        <v>7039</v>
      </c>
      <c r="B4072" s="332" t="s">
        <v>7040</v>
      </c>
      <c r="C4072" s="332" t="s">
        <v>6</v>
      </c>
      <c r="D4072" s="333">
        <v>31577.65</v>
      </c>
    </row>
    <row r="4073" spans="1:4">
      <c r="A4073" s="256" t="s">
        <v>7041</v>
      </c>
      <c r="B4073" s="332" t="s">
        <v>7042</v>
      </c>
      <c r="C4073" s="332" t="s">
        <v>6</v>
      </c>
      <c r="D4073" s="333">
        <v>37164.47</v>
      </c>
    </row>
    <row r="4074" spans="1:4">
      <c r="A4074" s="256" t="s">
        <v>7043</v>
      </c>
      <c r="B4074" s="332" t="s">
        <v>7044</v>
      </c>
      <c r="C4074" s="332" t="s">
        <v>6</v>
      </c>
      <c r="D4074" s="333">
        <v>76272.17</v>
      </c>
    </row>
    <row r="4075" spans="1:4">
      <c r="A4075" s="256" t="s">
        <v>7045</v>
      </c>
      <c r="B4075" s="332" t="s">
        <v>7046</v>
      </c>
      <c r="C4075" s="332" t="s">
        <v>6</v>
      </c>
      <c r="D4075" s="333">
        <v>103720.44</v>
      </c>
    </row>
    <row r="4076" spans="1:4">
      <c r="A4076" s="256" t="s">
        <v>7047</v>
      </c>
      <c r="B4076" s="332" t="s">
        <v>7048</v>
      </c>
      <c r="C4076" s="332" t="s">
        <v>6</v>
      </c>
      <c r="D4076" s="333">
        <v>781.23</v>
      </c>
    </row>
    <row r="4077" spans="1:4">
      <c r="A4077" s="256" t="s">
        <v>7049</v>
      </c>
      <c r="B4077" s="332" t="s">
        <v>7050</v>
      </c>
      <c r="C4077" s="332" t="s">
        <v>6</v>
      </c>
      <c r="D4077" s="333">
        <v>1141.7</v>
      </c>
    </row>
    <row r="4078" spans="1:4">
      <c r="A4078" s="256" t="s">
        <v>7051</v>
      </c>
      <c r="B4078" s="332" t="s">
        <v>7052</v>
      </c>
      <c r="C4078" s="332" t="s">
        <v>6</v>
      </c>
      <c r="D4078" s="333">
        <v>1291.93</v>
      </c>
    </row>
    <row r="4079" spans="1:4">
      <c r="A4079" s="256" t="s">
        <v>7053</v>
      </c>
      <c r="B4079" s="332" t="s">
        <v>7054</v>
      </c>
      <c r="C4079" s="332" t="s">
        <v>6</v>
      </c>
      <c r="D4079" s="333">
        <v>1411.84</v>
      </c>
    </row>
    <row r="4080" spans="1:4">
      <c r="A4080" s="256" t="s">
        <v>7055</v>
      </c>
      <c r="B4080" s="332" t="s">
        <v>7056</v>
      </c>
      <c r="C4080" s="332" t="s">
        <v>6</v>
      </c>
      <c r="D4080" s="333">
        <v>1924.38</v>
      </c>
    </row>
    <row r="4081" spans="1:4" ht="45">
      <c r="A4081" s="256" t="s">
        <v>27455</v>
      </c>
      <c r="B4081" s="332" t="s">
        <v>27456</v>
      </c>
      <c r="C4081" s="332" t="s">
        <v>6</v>
      </c>
      <c r="D4081" s="333">
        <v>130200</v>
      </c>
    </row>
    <row r="4082" spans="1:4" ht="22.5">
      <c r="A4082" s="256" t="s">
        <v>9337</v>
      </c>
      <c r="B4082" s="332" t="s">
        <v>9338</v>
      </c>
      <c r="C4082" s="332" t="s">
        <v>1426</v>
      </c>
      <c r="D4082" s="333">
        <v>15.88</v>
      </c>
    </row>
    <row r="4083" spans="1:4">
      <c r="A4083" s="256" t="s">
        <v>9341</v>
      </c>
      <c r="B4083" s="332" t="s">
        <v>9342</v>
      </c>
      <c r="C4083" s="332" t="s">
        <v>6</v>
      </c>
      <c r="D4083" s="333">
        <v>4364.96</v>
      </c>
    </row>
    <row r="4084" spans="1:4">
      <c r="A4084" s="256" t="s">
        <v>27457</v>
      </c>
      <c r="B4084" s="332" t="s">
        <v>27458</v>
      </c>
      <c r="C4084" s="332" t="s">
        <v>6</v>
      </c>
      <c r="D4084" s="333">
        <v>132</v>
      </c>
    </row>
    <row r="4085" spans="1:4">
      <c r="A4085" s="256" t="s">
        <v>9398</v>
      </c>
      <c r="B4085" s="332" t="s">
        <v>9399</v>
      </c>
      <c r="C4085" s="332" t="s">
        <v>6</v>
      </c>
      <c r="D4085" s="333">
        <v>31.35</v>
      </c>
    </row>
    <row r="4086" spans="1:4">
      <c r="A4086" s="256" t="s">
        <v>9404</v>
      </c>
      <c r="B4086" s="332" t="s">
        <v>9405</v>
      </c>
      <c r="C4086" s="332" t="s">
        <v>6</v>
      </c>
      <c r="D4086" s="333">
        <v>31.35</v>
      </c>
    </row>
    <row r="4087" spans="1:4">
      <c r="A4087" s="256" t="s">
        <v>9408</v>
      </c>
      <c r="B4087" s="332" t="s">
        <v>9409</v>
      </c>
      <c r="C4087" s="332" t="s">
        <v>6</v>
      </c>
      <c r="D4087" s="333">
        <v>23.52</v>
      </c>
    </row>
    <row r="4088" spans="1:4">
      <c r="A4088" s="256" t="s">
        <v>27459</v>
      </c>
      <c r="B4088" s="332" t="s">
        <v>27460</v>
      </c>
      <c r="C4088" s="332" t="s">
        <v>6</v>
      </c>
      <c r="D4088" s="333">
        <v>227.95</v>
      </c>
    </row>
    <row r="4089" spans="1:4">
      <c r="A4089" s="256" t="s">
        <v>27461</v>
      </c>
      <c r="B4089" s="332" t="s">
        <v>27462</v>
      </c>
      <c r="C4089" s="332" t="s">
        <v>6</v>
      </c>
      <c r="D4089" s="333">
        <v>911.8</v>
      </c>
    </row>
    <row r="4090" spans="1:4">
      <c r="A4090" s="256" t="s">
        <v>27463</v>
      </c>
      <c r="B4090" s="332" t="s">
        <v>27464</v>
      </c>
      <c r="C4090" s="332" t="s">
        <v>6</v>
      </c>
      <c r="D4090" s="333">
        <v>578.75</v>
      </c>
    </row>
    <row r="4091" spans="1:4" ht="22.5">
      <c r="A4091" s="256" t="s">
        <v>9473</v>
      </c>
      <c r="B4091" s="332" t="s">
        <v>9474</v>
      </c>
      <c r="C4091" s="332" t="s">
        <v>6</v>
      </c>
      <c r="D4091" s="333">
        <v>157.22999999999999</v>
      </c>
    </row>
    <row r="4092" spans="1:4">
      <c r="A4092" s="256" t="s">
        <v>9475</v>
      </c>
      <c r="B4092" s="332" t="s">
        <v>9476</v>
      </c>
      <c r="C4092" s="332" t="s">
        <v>6</v>
      </c>
      <c r="D4092" s="333">
        <v>2708.17</v>
      </c>
    </row>
    <row r="4093" spans="1:4">
      <c r="A4093" s="256" t="s">
        <v>9477</v>
      </c>
      <c r="B4093" s="332" t="s">
        <v>9478</v>
      </c>
      <c r="C4093" s="332" t="s">
        <v>6</v>
      </c>
      <c r="D4093" s="333">
        <v>72.55</v>
      </c>
    </row>
    <row r="4094" spans="1:4">
      <c r="A4094" s="256" t="s">
        <v>9479</v>
      </c>
      <c r="B4094" s="332" t="s">
        <v>9480</v>
      </c>
      <c r="C4094" s="332" t="s">
        <v>6</v>
      </c>
      <c r="D4094" s="333">
        <v>699.22</v>
      </c>
    </row>
    <row r="4095" spans="1:4">
      <c r="A4095" s="256" t="s">
        <v>9553</v>
      </c>
      <c r="B4095" s="332" t="s">
        <v>9554</v>
      </c>
      <c r="C4095" s="332" t="s">
        <v>6</v>
      </c>
      <c r="D4095" s="333">
        <v>4035.52</v>
      </c>
    </row>
    <row r="4096" spans="1:4">
      <c r="A4096" s="256" t="s">
        <v>27465</v>
      </c>
      <c r="B4096" s="332" t="s">
        <v>27466</v>
      </c>
      <c r="C4096" s="332" t="s">
        <v>6</v>
      </c>
      <c r="D4096" s="333">
        <v>417.34</v>
      </c>
    </row>
    <row r="4097" spans="1:4">
      <c r="A4097" s="256" t="s">
        <v>9616</v>
      </c>
      <c r="B4097" s="332" t="s">
        <v>9617</v>
      </c>
      <c r="C4097" s="332" t="s">
        <v>6</v>
      </c>
      <c r="D4097" s="333">
        <v>13.84</v>
      </c>
    </row>
    <row r="4098" spans="1:4">
      <c r="A4098" s="256" t="s">
        <v>9664</v>
      </c>
      <c r="B4098" s="332" t="s">
        <v>9665</v>
      </c>
      <c r="C4098" s="332" t="s">
        <v>41</v>
      </c>
      <c r="D4098" s="333">
        <v>7.44</v>
      </c>
    </row>
    <row r="4099" spans="1:4">
      <c r="A4099" s="256" t="s">
        <v>9666</v>
      </c>
      <c r="B4099" s="332" t="s">
        <v>9667</v>
      </c>
      <c r="C4099" s="332" t="s">
        <v>41</v>
      </c>
      <c r="D4099" s="333">
        <v>5.74</v>
      </c>
    </row>
    <row r="4100" spans="1:4" ht="22.5">
      <c r="A4100" s="256" t="s">
        <v>9721</v>
      </c>
      <c r="B4100" s="332" t="s">
        <v>9722</v>
      </c>
      <c r="C4100" s="332" t="s">
        <v>6</v>
      </c>
      <c r="D4100" s="333">
        <v>907.87</v>
      </c>
    </row>
    <row r="4101" spans="1:4">
      <c r="A4101" s="256" t="s">
        <v>9723</v>
      </c>
      <c r="B4101" s="332" t="s">
        <v>9724</v>
      </c>
      <c r="C4101" s="332" t="s">
        <v>1426</v>
      </c>
      <c r="D4101" s="333">
        <v>35.99</v>
      </c>
    </row>
    <row r="4102" spans="1:4">
      <c r="A4102" s="256" t="s">
        <v>27467</v>
      </c>
      <c r="B4102" s="332" t="s">
        <v>27468</v>
      </c>
      <c r="C4102" s="332" t="s">
        <v>41</v>
      </c>
      <c r="D4102" s="333">
        <v>609</v>
      </c>
    </row>
    <row r="4103" spans="1:4" ht="22.5">
      <c r="A4103" s="256" t="s">
        <v>9729</v>
      </c>
      <c r="B4103" s="332" t="s">
        <v>5209</v>
      </c>
      <c r="C4103" s="332" t="s">
        <v>41</v>
      </c>
      <c r="D4103" s="333">
        <v>1677.17</v>
      </c>
    </row>
    <row r="4104" spans="1:4" ht="22.5">
      <c r="A4104" s="256" t="s">
        <v>9730</v>
      </c>
      <c r="B4104" s="332" t="s">
        <v>5210</v>
      </c>
      <c r="C4104" s="332" t="s">
        <v>41</v>
      </c>
      <c r="D4104" s="333">
        <v>1311.77</v>
      </c>
    </row>
    <row r="4105" spans="1:4" ht="90">
      <c r="A4105" s="256" t="s">
        <v>9825</v>
      </c>
      <c r="B4105" s="332" t="s">
        <v>9826</v>
      </c>
      <c r="C4105" s="332" t="s">
        <v>6</v>
      </c>
      <c r="D4105" s="333">
        <v>164246.24</v>
      </c>
    </row>
    <row r="4106" spans="1:4" ht="90">
      <c r="A4106" s="256" t="s">
        <v>9827</v>
      </c>
      <c r="B4106" s="332" t="s">
        <v>9828</v>
      </c>
      <c r="C4106" s="332" t="s">
        <v>6</v>
      </c>
      <c r="D4106" s="333">
        <v>182985.75</v>
      </c>
    </row>
    <row r="4107" spans="1:4" ht="90">
      <c r="A4107" s="256" t="s">
        <v>9829</v>
      </c>
      <c r="B4107" s="332" t="s">
        <v>9830</v>
      </c>
      <c r="C4107" s="332" t="s">
        <v>6</v>
      </c>
      <c r="D4107" s="333">
        <v>207236.87</v>
      </c>
    </row>
    <row r="4108" spans="1:4" ht="22.5">
      <c r="A4108" s="256" t="s">
        <v>27469</v>
      </c>
      <c r="B4108" s="332" t="s">
        <v>27470</v>
      </c>
      <c r="C4108" s="332" t="s">
        <v>6</v>
      </c>
      <c r="D4108" s="333">
        <v>59225</v>
      </c>
    </row>
    <row r="4109" spans="1:4">
      <c r="A4109" s="256" t="s">
        <v>27471</v>
      </c>
      <c r="B4109" s="332" t="s">
        <v>27472</v>
      </c>
      <c r="C4109" s="332" t="s">
        <v>429</v>
      </c>
      <c r="D4109" s="333">
        <v>195.6</v>
      </c>
    </row>
    <row r="4110" spans="1:4">
      <c r="A4110" s="256" t="s">
        <v>27473</v>
      </c>
      <c r="B4110" s="332" t="s">
        <v>27474</v>
      </c>
      <c r="C4110" s="332" t="s">
        <v>6</v>
      </c>
      <c r="D4110" s="333">
        <v>178.5</v>
      </c>
    </row>
    <row r="4111" spans="1:4" ht="22.5">
      <c r="A4111" s="256" t="s">
        <v>27475</v>
      </c>
      <c r="B4111" s="332" t="s">
        <v>27476</v>
      </c>
      <c r="C4111" s="332" t="s">
        <v>6</v>
      </c>
      <c r="D4111" s="333">
        <v>2488.13</v>
      </c>
    </row>
    <row r="4112" spans="1:4">
      <c r="A4112" s="256" t="s">
        <v>9861</v>
      </c>
      <c r="B4112" s="332" t="s">
        <v>9862</v>
      </c>
      <c r="C4112" s="332" t="s">
        <v>6</v>
      </c>
      <c r="D4112" s="333">
        <v>130.4</v>
      </c>
    </row>
    <row r="4113" spans="1:4">
      <c r="A4113" s="256" t="s">
        <v>9863</v>
      </c>
      <c r="B4113" s="332" t="s">
        <v>9864</v>
      </c>
      <c r="C4113" s="332" t="s">
        <v>6</v>
      </c>
      <c r="D4113" s="333">
        <v>156.75</v>
      </c>
    </row>
    <row r="4114" spans="1:4">
      <c r="A4114" s="256" t="s">
        <v>9868</v>
      </c>
      <c r="B4114" s="332" t="s">
        <v>9869</v>
      </c>
      <c r="C4114" s="332" t="s">
        <v>6</v>
      </c>
      <c r="D4114" s="333">
        <v>136.77000000000001</v>
      </c>
    </row>
    <row r="4115" spans="1:4">
      <c r="A4115" s="256" t="s">
        <v>9870</v>
      </c>
      <c r="B4115" s="332" t="s">
        <v>9871</v>
      </c>
      <c r="C4115" s="332" t="s">
        <v>6</v>
      </c>
      <c r="D4115" s="333">
        <v>136.77000000000001</v>
      </c>
    </row>
    <row r="4116" spans="1:4">
      <c r="A4116" s="256" t="s">
        <v>9872</v>
      </c>
      <c r="B4116" s="332" t="s">
        <v>9873</v>
      </c>
      <c r="C4116" s="332" t="s">
        <v>6</v>
      </c>
      <c r="D4116" s="333">
        <v>151.97999999999999</v>
      </c>
    </row>
    <row r="4117" spans="1:4">
      <c r="A4117" s="256" t="s">
        <v>9874</v>
      </c>
      <c r="B4117" s="332" t="s">
        <v>9875</v>
      </c>
      <c r="C4117" s="332" t="s">
        <v>6</v>
      </c>
      <c r="D4117" s="333">
        <v>210.24</v>
      </c>
    </row>
    <row r="4118" spans="1:4">
      <c r="A4118" s="256" t="s">
        <v>9876</v>
      </c>
      <c r="B4118" s="332" t="s">
        <v>9877</v>
      </c>
      <c r="C4118" s="332" t="s">
        <v>6</v>
      </c>
      <c r="D4118" s="333">
        <v>314.54000000000002</v>
      </c>
    </row>
    <row r="4119" spans="1:4">
      <c r="A4119" s="256" t="s">
        <v>9878</v>
      </c>
      <c r="B4119" s="332" t="s">
        <v>9879</v>
      </c>
      <c r="C4119" s="332" t="s">
        <v>6</v>
      </c>
      <c r="D4119" s="333">
        <v>418.43</v>
      </c>
    </row>
    <row r="4120" spans="1:4">
      <c r="A4120" s="256" t="s">
        <v>9880</v>
      </c>
      <c r="B4120" s="332" t="s">
        <v>9881</v>
      </c>
      <c r="C4120" s="332" t="s">
        <v>6</v>
      </c>
      <c r="D4120" s="333">
        <v>580.58000000000004</v>
      </c>
    </row>
    <row r="4121" spans="1:4">
      <c r="A4121" s="256" t="s">
        <v>9882</v>
      </c>
      <c r="B4121" s="332" t="s">
        <v>9883</v>
      </c>
      <c r="C4121" s="332" t="s">
        <v>6</v>
      </c>
      <c r="D4121" s="333">
        <v>929.53</v>
      </c>
    </row>
    <row r="4122" spans="1:4">
      <c r="A4122" s="256" t="s">
        <v>9884</v>
      </c>
      <c r="B4122" s="332" t="s">
        <v>9885</v>
      </c>
      <c r="C4122" s="332" t="s">
        <v>6</v>
      </c>
      <c r="D4122" s="333">
        <v>1208.0999999999999</v>
      </c>
    </row>
    <row r="4123" spans="1:4">
      <c r="A4123" s="256" t="s">
        <v>9886</v>
      </c>
      <c r="B4123" s="332" t="s">
        <v>9887</v>
      </c>
      <c r="C4123" s="332" t="s">
        <v>6</v>
      </c>
      <c r="D4123" s="333">
        <v>1227.74</v>
      </c>
    </row>
    <row r="4124" spans="1:4">
      <c r="A4124" s="256" t="s">
        <v>9888</v>
      </c>
      <c r="B4124" s="332" t="s">
        <v>9889</v>
      </c>
      <c r="C4124" s="332" t="s">
        <v>6</v>
      </c>
      <c r="D4124" s="333">
        <v>1524.82</v>
      </c>
    </row>
    <row r="4125" spans="1:4">
      <c r="A4125" s="256" t="s">
        <v>9890</v>
      </c>
      <c r="B4125" s="332" t="s">
        <v>9891</v>
      </c>
      <c r="C4125" s="332" t="s">
        <v>6</v>
      </c>
      <c r="D4125" s="333">
        <v>3784.28</v>
      </c>
    </row>
    <row r="4126" spans="1:4">
      <c r="A4126" s="256" t="s">
        <v>9892</v>
      </c>
      <c r="B4126" s="332" t="s">
        <v>9893</v>
      </c>
      <c r="C4126" s="332" t="s">
        <v>6</v>
      </c>
      <c r="D4126" s="333">
        <v>4501.8999999999996</v>
      </c>
    </row>
    <row r="4127" spans="1:4">
      <c r="A4127" s="256" t="s">
        <v>9894</v>
      </c>
      <c r="B4127" s="332" t="s">
        <v>9895</v>
      </c>
      <c r="C4127" s="332" t="s">
        <v>6</v>
      </c>
      <c r="D4127" s="333">
        <v>5488.57</v>
      </c>
    </row>
    <row r="4128" spans="1:4">
      <c r="A4128" s="256" t="s">
        <v>9896</v>
      </c>
      <c r="B4128" s="332" t="s">
        <v>9897</v>
      </c>
      <c r="C4128" s="332" t="s">
        <v>6</v>
      </c>
      <c r="D4128" s="333">
        <v>6630.35</v>
      </c>
    </row>
    <row r="4129" spans="1:4">
      <c r="A4129" s="256" t="s">
        <v>9898</v>
      </c>
      <c r="B4129" s="332" t="s">
        <v>9899</v>
      </c>
      <c r="C4129" s="332" t="s">
        <v>6</v>
      </c>
      <c r="D4129" s="333">
        <v>7276.99</v>
      </c>
    </row>
    <row r="4130" spans="1:4">
      <c r="A4130" s="256" t="s">
        <v>9900</v>
      </c>
      <c r="B4130" s="332" t="s">
        <v>9901</v>
      </c>
      <c r="C4130" s="332" t="s">
        <v>6</v>
      </c>
      <c r="D4130" s="333">
        <v>9279.2099999999991</v>
      </c>
    </row>
    <row r="4131" spans="1:4">
      <c r="A4131" s="256" t="s">
        <v>9902</v>
      </c>
      <c r="B4131" s="332" t="s">
        <v>9903</v>
      </c>
      <c r="C4131" s="332" t="s">
        <v>6</v>
      </c>
      <c r="D4131" s="333">
        <v>1007.91</v>
      </c>
    </row>
    <row r="4132" spans="1:4">
      <c r="A4132" s="256" t="s">
        <v>9904</v>
      </c>
      <c r="B4132" s="332" t="s">
        <v>9905</v>
      </c>
      <c r="C4132" s="332" t="s">
        <v>6</v>
      </c>
      <c r="D4132" s="333">
        <v>1051.32</v>
      </c>
    </row>
    <row r="4133" spans="1:4">
      <c r="A4133" s="256" t="s">
        <v>9906</v>
      </c>
      <c r="B4133" s="332" t="s">
        <v>9907</v>
      </c>
      <c r="C4133" s="332" t="s">
        <v>6</v>
      </c>
      <c r="D4133" s="333">
        <v>1104.3699999999999</v>
      </c>
    </row>
    <row r="4134" spans="1:4">
      <c r="A4134" s="256" t="s">
        <v>9908</v>
      </c>
      <c r="B4134" s="332" t="s">
        <v>9909</v>
      </c>
      <c r="C4134" s="332" t="s">
        <v>6</v>
      </c>
      <c r="D4134" s="333">
        <v>1661.92</v>
      </c>
    </row>
    <row r="4135" spans="1:4">
      <c r="A4135" s="256" t="s">
        <v>9910</v>
      </c>
      <c r="B4135" s="332" t="s">
        <v>9911</v>
      </c>
      <c r="C4135" s="332" t="s">
        <v>6</v>
      </c>
      <c r="D4135" s="333">
        <v>1866.88</v>
      </c>
    </row>
    <row r="4136" spans="1:4">
      <c r="A4136" s="256" t="s">
        <v>9912</v>
      </c>
      <c r="B4136" s="332" t="s">
        <v>9913</v>
      </c>
      <c r="C4136" s="332" t="s">
        <v>6</v>
      </c>
      <c r="D4136" s="333">
        <v>1937.03</v>
      </c>
    </row>
    <row r="4137" spans="1:4">
      <c r="A4137" s="256" t="s">
        <v>9914</v>
      </c>
      <c r="B4137" s="332" t="s">
        <v>9915</v>
      </c>
      <c r="C4137" s="332" t="s">
        <v>6</v>
      </c>
      <c r="D4137" s="333">
        <v>2285.1999999999998</v>
      </c>
    </row>
    <row r="4138" spans="1:4">
      <c r="A4138" s="256" t="s">
        <v>9916</v>
      </c>
      <c r="B4138" s="332" t="s">
        <v>9917</v>
      </c>
      <c r="C4138" s="332" t="s">
        <v>6</v>
      </c>
      <c r="D4138" s="333">
        <v>2323.2199999999998</v>
      </c>
    </row>
    <row r="4139" spans="1:4">
      <c r="A4139" s="256" t="s">
        <v>9918</v>
      </c>
      <c r="B4139" s="332" t="s">
        <v>9919</v>
      </c>
      <c r="C4139" s="332" t="s">
        <v>6</v>
      </c>
      <c r="D4139" s="333">
        <v>2533.58</v>
      </c>
    </row>
    <row r="4140" spans="1:4">
      <c r="A4140" s="256" t="s">
        <v>9920</v>
      </c>
      <c r="B4140" s="332" t="s">
        <v>9921</v>
      </c>
      <c r="C4140" s="332" t="s">
        <v>6</v>
      </c>
      <c r="D4140" s="333">
        <v>3068.25</v>
      </c>
    </row>
    <row r="4141" spans="1:4">
      <c r="A4141" s="256" t="s">
        <v>9922</v>
      </c>
      <c r="B4141" s="332" t="s">
        <v>9923</v>
      </c>
      <c r="C4141" s="332" t="s">
        <v>6</v>
      </c>
      <c r="D4141" s="333">
        <v>3035.25</v>
      </c>
    </row>
    <row r="4142" spans="1:4">
      <c r="A4142" s="256" t="s">
        <v>9924</v>
      </c>
      <c r="B4142" s="332" t="s">
        <v>9925</v>
      </c>
      <c r="C4142" s="332" t="s">
        <v>6</v>
      </c>
      <c r="D4142" s="333">
        <v>3344.06</v>
      </c>
    </row>
    <row r="4143" spans="1:4">
      <c r="A4143" s="256" t="s">
        <v>9926</v>
      </c>
      <c r="B4143" s="332" t="s">
        <v>9927</v>
      </c>
      <c r="C4143" s="332" t="s">
        <v>6</v>
      </c>
      <c r="D4143" s="333">
        <v>3503.33</v>
      </c>
    </row>
    <row r="4144" spans="1:4">
      <c r="A4144" s="256" t="s">
        <v>9928</v>
      </c>
      <c r="B4144" s="332" t="s">
        <v>9929</v>
      </c>
      <c r="C4144" s="332" t="s">
        <v>6</v>
      </c>
      <c r="D4144" s="333">
        <v>10272.32</v>
      </c>
    </row>
    <row r="4145" spans="1:4">
      <c r="A4145" s="256" t="s">
        <v>9930</v>
      </c>
      <c r="B4145" s="332" t="s">
        <v>9931</v>
      </c>
      <c r="C4145" s="332" t="s">
        <v>6</v>
      </c>
      <c r="D4145" s="333">
        <v>10925.73</v>
      </c>
    </row>
    <row r="4146" spans="1:4">
      <c r="A4146" s="256" t="s">
        <v>9932</v>
      </c>
      <c r="B4146" s="332" t="s">
        <v>9933</v>
      </c>
      <c r="C4146" s="332" t="s">
        <v>6</v>
      </c>
      <c r="D4146" s="333">
        <v>12170.08</v>
      </c>
    </row>
    <row r="4147" spans="1:4">
      <c r="A4147" s="256" t="s">
        <v>9934</v>
      </c>
      <c r="B4147" s="332" t="s">
        <v>9935</v>
      </c>
      <c r="C4147" s="332" t="s">
        <v>6</v>
      </c>
      <c r="D4147" s="333">
        <v>12254.6</v>
      </c>
    </row>
    <row r="4148" spans="1:4">
      <c r="A4148" s="256" t="s">
        <v>9936</v>
      </c>
      <c r="B4148" s="332" t="s">
        <v>9937</v>
      </c>
      <c r="C4148" s="332" t="s">
        <v>6</v>
      </c>
      <c r="D4148" s="333">
        <v>12835.39</v>
      </c>
    </row>
    <row r="4149" spans="1:4">
      <c r="A4149" s="256" t="s">
        <v>9938</v>
      </c>
      <c r="B4149" s="332" t="s">
        <v>9939</v>
      </c>
      <c r="C4149" s="332" t="s">
        <v>6</v>
      </c>
      <c r="D4149" s="333">
        <v>13059.06</v>
      </c>
    </row>
    <row r="4150" spans="1:4">
      <c r="A4150" s="256" t="s">
        <v>9940</v>
      </c>
      <c r="B4150" s="332" t="s">
        <v>9941</v>
      </c>
      <c r="C4150" s="332" t="s">
        <v>6</v>
      </c>
      <c r="D4150" s="333">
        <v>13114.64</v>
      </c>
    </row>
    <row r="4151" spans="1:4">
      <c r="A4151" s="256" t="s">
        <v>9942</v>
      </c>
      <c r="B4151" s="332" t="s">
        <v>9943</v>
      </c>
      <c r="C4151" s="332" t="s">
        <v>6</v>
      </c>
      <c r="D4151" s="333">
        <v>13359.77</v>
      </c>
    </row>
    <row r="4152" spans="1:4">
      <c r="A4152" s="256" t="s">
        <v>9944</v>
      </c>
      <c r="B4152" s="332" t="s">
        <v>9945</v>
      </c>
      <c r="C4152" s="332" t="s">
        <v>6</v>
      </c>
      <c r="D4152" s="333">
        <v>14645.99</v>
      </c>
    </row>
    <row r="4153" spans="1:4">
      <c r="A4153" s="256" t="s">
        <v>9946</v>
      </c>
      <c r="B4153" s="332" t="s">
        <v>9947</v>
      </c>
      <c r="C4153" s="332" t="s">
        <v>6</v>
      </c>
      <c r="D4153" s="333">
        <v>16525.2</v>
      </c>
    </row>
    <row r="4154" spans="1:4">
      <c r="A4154" s="256" t="s">
        <v>9948</v>
      </c>
      <c r="B4154" s="332" t="s">
        <v>9949</v>
      </c>
      <c r="C4154" s="332" t="s">
        <v>6</v>
      </c>
      <c r="D4154" s="333">
        <v>16580.2</v>
      </c>
    </row>
    <row r="4155" spans="1:4">
      <c r="A4155" s="256" t="s">
        <v>9950</v>
      </c>
      <c r="B4155" s="332" t="s">
        <v>9951</v>
      </c>
      <c r="C4155" s="332" t="s">
        <v>6</v>
      </c>
      <c r="D4155" s="333">
        <v>17582.060000000001</v>
      </c>
    </row>
    <row r="4156" spans="1:4">
      <c r="A4156" s="256" t="s">
        <v>9952</v>
      </c>
      <c r="B4156" s="332" t="s">
        <v>9953</v>
      </c>
      <c r="C4156" s="332" t="s">
        <v>6</v>
      </c>
      <c r="D4156" s="333">
        <v>17755.63</v>
      </c>
    </row>
    <row r="4157" spans="1:4">
      <c r="A4157" s="256" t="s">
        <v>9954</v>
      </c>
      <c r="B4157" s="332" t="s">
        <v>9955</v>
      </c>
      <c r="C4157" s="332" t="s">
        <v>6</v>
      </c>
      <c r="D4157" s="333">
        <v>18672.18</v>
      </c>
    </row>
    <row r="4158" spans="1:4">
      <c r="A4158" s="256" t="s">
        <v>9956</v>
      </c>
      <c r="B4158" s="332" t="s">
        <v>9957</v>
      </c>
      <c r="C4158" s="332" t="s">
        <v>6</v>
      </c>
      <c r="D4158" s="333">
        <v>20706.45</v>
      </c>
    </row>
    <row r="4159" spans="1:4">
      <c r="A4159" s="256" t="s">
        <v>9958</v>
      </c>
      <c r="B4159" s="332" t="s">
        <v>9959</v>
      </c>
      <c r="C4159" s="332" t="s">
        <v>6</v>
      </c>
      <c r="D4159" s="333">
        <v>26421.62</v>
      </c>
    </row>
    <row r="4160" spans="1:4">
      <c r="A4160" s="256" t="s">
        <v>9960</v>
      </c>
      <c r="B4160" s="332" t="s">
        <v>9961</v>
      </c>
      <c r="C4160" s="332" t="s">
        <v>6</v>
      </c>
      <c r="D4160" s="333">
        <v>27215.08</v>
      </c>
    </row>
    <row r="4161" spans="1:4">
      <c r="A4161" s="256" t="s">
        <v>9962</v>
      </c>
      <c r="B4161" s="332" t="s">
        <v>9963</v>
      </c>
      <c r="C4161" s="332" t="s">
        <v>6</v>
      </c>
      <c r="D4161" s="333">
        <v>29338.52</v>
      </c>
    </row>
    <row r="4162" spans="1:4">
      <c r="A4162" s="256" t="s">
        <v>9964</v>
      </c>
      <c r="B4162" s="332" t="s">
        <v>9965</v>
      </c>
      <c r="C4162" s="332" t="s">
        <v>6</v>
      </c>
      <c r="D4162" s="333">
        <v>835.52</v>
      </c>
    </row>
    <row r="4163" spans="1:4">
      <c r="A4163" s="256" t="s">
        <v>9966</v>
      </c>
      <c r="B4163" s="332" t="s">
        <v>9967</v>
      </c>
      <c r="C4163" s="332" t="s">
        <v>6</v>
      </c>
      <c r="D4163" s="333">
        <v>1068.97</v>
      </c>
    </row>
    <row r="4164" spans="1:4">
      <c r="A4164" s="256" t="s">
        <v>9968</v>
      </c>
      <c r="B4164" s="332" t="s">
        <v>9969</v>
      </c>
      <c r="C4164" s="332" t="s">
        <v>6</v>
      </c>
      <c r="D4164" s="333">
        <v>1213.8499999999999</v>
      </c>
    </row>
    <row r="4165" spans="1:4">
      <c r="A4165" s="256" t="s">
        <v>9970</v>
      </c>
      <c r="B4165" s="332" t="s">
        <v>9971</v>
      </c>
      <c r="C4165" s="332" t="s">
        <v>6</v>
      </c>
      <c r="D4165" s="333">
        <v>1931.5</v>
      </c>
    </row>
    <row r="4166" spans="1:4">
      <c r="A4166" s="256" t="s">
        <v>9972</v>
      </c>
      <c r="B4166" s="332" t="s">
        <v>9973</v>
      </c>
      <c r="C4166" s="332" t="s">
        <v>6</v>
      </c>
      <c r="D4166" s="333">
        <v>3477.06</v>
      </c>
    </row>
    <row r="4167" spans="1:4">
      <c r="A4167" s="256" t="s">
        <v>9974</v>
      </c>
      <c r="B4167" s="332" t="s">
        <v>9975</v>
      </c>
      <c r="C4167" s="332" t="s">
        <v>6</v>
      </c>
      <c r="D4167" s="333">
        <v>3891.56</v>
      </c>
    </row>
    <row r="4168" spans="1:4">
      <c r="A4168" s="256" t="s">
        <v>9976</v>
      </c>
      <c r="B4168" s="332" t="s">
        <v>9977</v>
      </c>
      <c r="C4168" s="332" t="s">
        <v>6</v>
      </c>
      <c r="D4168" s="333">
        <v>4742.51</v>
      </c>
    </row>
    <row r="4169" spans="1:4">
      <c r="A4169" s="256" t="s">
        <v>9978</v>
      </c>
      <c r="B4169" s="332" t="s">
        <v>9979</v>
      </c>
      <c r="C4169" s="332" t="s">
        <v>6</v>
      </c>
      <c r="D4169" s="333">
        <v>5098.12</v>
      </c>
    </row>
    <row r="4170" spans="1:4">
      <c r="A4170" s="256" t="s">
        <v>9980</v>
      </c>
      <c r="B4170" s="332" t="s">
        <v>9981</v>
      </c>
      <c r="C4170" s="332" t="s">
        <v>6</v>
      </c>
      <c r="D4170" s="333">
        <v>6051.81</v>
      </c>
    </row>
    <row r="4171" spans="1:4">
      <c r="A4171" s="256" t="s">
        <v>9982</v>
      </c>
      <c r="B4171" s="332" t="s">
        <v>9983</v>
      </c>
      <c r="C4171" s="332" t="s">
        <v>6</v>
      </c>
      <c r="D4171" s="333">
        <v>6931.47</v>
      </c>
    </row>
    <row r="4172" spans="1:4">
      <c r="A4172" s="256" t="s">
        <v>9984</v>
      </c>
      <c r="B4172" s="332" t="s">
        <v>9985</v>
      </c>
      <c r="C4172" s="332" t="s">
        <v>6</v>
      </c>
      <c r="D4172" s="333">
        <v>7661.07</v>
      </c>
    </row>
    <row r="4173" spans="1:4">
      <c r="A4173" s="256" t="s">
        <v>9986</v>
      </c>
      <c r="B4173" s="332" t="s">
        <v>9987</v>
      </c>
      <c r="C4173" s="332" t="s">
        <v>6</v>
      </c>
      <c r="D4173" s="333">
        <v>256.70999999999998</v>
      </c>
    </row>
    <row r="4174" spans="1:4">
      <c r="A4174" s="256" t="s">
        <v>9988</v>
      </c>
      <c r="B4174" s="332" t="s">
        <v>9989</v>
      </c>
      <c r="C4174" s="332" t="s">
        <v>6</v>
      </c>
      <c r="D4174" s="333">
        <v>256.70999999999998</v>
      </c>
    </row>
    <row r="4175" spans="1:4">
      <c r="A4175" s="256" t="s">
        <v>9990</v>
      </c>
      <c r="B4175" s="332" t="s">
        <v>9991</v>
      </c>
      <c r="C4175" s="332" t="s">
        <v>6</v>
      </c>
      <c r="D4175" s="333">
        <v>164.29</v>
      </c>
    </row>
    <row r="4176" spans="1:4">
      <c r="A4176" s="256" t="s">
        <v>9992</v>
      </c>
      <c r="B4176" s="332" t="s">
        <v>9993</v>
      </c>
      <c r="C4176" s="332" t="s">
        <v>6</v>
      </c>
      <c r="D4176" s="333">
        <v>309.64999999999998</v>
      </c>
    </row>
    <row r="4177" spans="1:4">
      <c r="A4177" s="256" t="s">
        <v>9994</v>
      </c>
      <c r="B4177" s="332" t="s">
        <v>9995</v>
      </c>
      <c r="C4177" s="332" t="s">
        <v>6</v>
      </c>
      <c r="D4177" s="333">
        <v>415.55</v>
      </c>
    </row>
    <row r="4178" spans="1:4">
      <c r="A4178" s="256" t="s">
        <v>9996</v>
      </c>
      <c r="B4178" s="332" t="s">
        <v>9997</v>
      </c>
      <c r="C4178" s="332" t="s">
        <v>6</v>
      </c>
      <c r="D4178" s="333">
        <v>525.79999999999995</v>
      </c>
    </row>
    <row r="4179" spans="1:4">
      <c r="A4179" s="256" t="s">
        <v>9998</v>
      </c>
      <c r="B4179" s="332" t="s">
        <v>9999</v>
      </c>
      <c r="C4179" s="332" t="s">
        <v>6</v>
      </c>
      <c r="D4179" s="333">
        <v>746.7</v>
      </c>
    </row>
    <row r="4180" spans="1:4">
      <c r="A4180" s="256" t="s">
        <v>10000</v>
      </c>
      <c r="B4180" s="332" t="s">
        <v>10001</v>
      </c>
      <c r="C4180" s="332" t="s">
        <v>6</v>
      </c>
      <c r="D4180" s="333">
        <v>942.74</v>
      </c>
    </row>
    <row r="4181" spans="1:4">
      <c r="A4181" s="256" t="s">
        <v>10002</v>
      </c>
      <c r="B4181" s="332" t="s">
        <v>10003</v>
      </c>
      <c r="C4181" s="332" t="s">
        <v>6</v>
      </c>
      <c r="D4181" s="333">
        <v>1802.14</v>
      </c>
    </row>
    <row r="4182" spans="1:4">
      <c r="A4182" s="256" t="s">
        <v>10004</v>
      </c>
      <c r="B4182" s="332" t="s">
        <v>10005</v>
      </c>
      <c r="C4182" s="332" t="s">
        <v>6</v>
      </c>
      <c r="D4182" s="333">
        <v>2209.9699999999998</v>
      </c>
    </row>
    <row r="4183" spans="1:4">
      <c r="A4183" s="256" t="s">
        <v>10006</v>
      </c>
      <c r="B4183" s="332" t="s">
        <v>10007</v>
      </c>
      <c r="C4183" s="332" t="s">
        <v>6</v>
      </c>
      <c r="D4183" s="333">
        <v>5065.8</v>
      </c>
    </row>
    <row r="4184" spans="1:4">
      <c r="A4184" s="256" t="s">
        <v>10008</v>
      </c>
      <c r="B4184" s="332" t="s">
        <v>10009</v>
      </c>
      <c r="C4184" s="332" t="s">
        <v>6</v>
      </c>
      <c r="D4184" s="333">
        <v>2916.43</v>
      </c>
    </row>
    <row r="4185" spans="1:4">
      <c r="A4185" s="256" t="s">
        <v>10010</v>
      </c>
      <c r="B4185" s="332" t="s">
        <v>10011</v>
      </c>
      <c r="C4185" s="332" t="s">
        <v>6</v>
      </c>
      <c r="D4185" s="333">
        <v>10198.19</v>
      </c>
    </row>
    <row r="4186" spans="1:4">
      <c r="A4186" s="256" t="s">
        <v>10012</v>
      </c>
      <c r="B4186" s="332" t="s">
        <v>10013</v>
      </c>
      <c r="C4186" s="332" t="s">
        <v>6</v>
      </c>
      <c r="D4186" s="333">
        <v>12142.81</v>
      </c>
    </row>
    <row r="4187" spans="1:4">
      <c r="A4187" s="256" t="s">
        <v>10014</v>
      </c>
      <c r="B4187" s="332" t="s">
        <v>10015</v>
      </c>
      <c r="C4187" s="332" t="s">
        <v>6</v>
      </c>
      <c r="D4187" s="333">
        <v>12991.14</v>
      </c>
    </row>
    <row r="4188" spans="1:4">
      <c r="A4188" s="256" t="s">
        <v>10016</v>
      </c>
      <c r="B4188" s="332" t="s">
        <v>10017</v>
      </c>
      <c r="C4188" s="332" t="s">
        <v>6</v>
      </c>
      <c r="D4188" s="333">
        <v>16428.740000000002</v>
      </c>
    </row>
    <row r="4189" spans="1:4">
      <c r="A4189" s="256" t="s">
        <v>10018</v>
      </c>
      <c r="B4189" s="332" t="s">
        <v>10019</v>
      </c>
      <c r="C4189" s="332" t="s">
        <v>6</v>
      </c>
      <c r="D4189" s="333">
        <v>17791.39</v>
      </c>
    </row>
    <row r="4190" spans="1:4">
      <c r="A4190" s="256" t="s">
        <v>10020</v>
      </c>
      <c r="B4190" s="332" t="s">
        <v>10021</v>
      </c>
      <c r="C4190" s="332" t="s">
        <v>6</v>
      </c>
      <c r="D4190" s="333">
        <v>25312.29</v>
      </c>
    </row>
    <row r="4191" spans="1:4">
      <c r="A4191" s="256" t="s">
        <v>10022</v>
      </c>
      <c r="B4191" s="332" t="s">
        <v>10023</v>
      </c>
      <c r="C4191" s="332" t="s">
        <v>6</v>
      </c>
      <c r="D4191" s="333">
        <v>50.08</v>
      </c>
    </row>
    <row r="4192" spans="1:4">
      <c r="A4192" s="256" t="s">
        <v>10024</v>
      </c>
      <c r="B4192" s="332" t="s">
        <v>10025</v>
      </c>
      <c r="C4192" s="332" t="s">
        <v>6</v>
      </c>
      <c r="D4192" s="333">
        <v>89.08</v>
      </c>
    </row>
    <row r="4193" spans="1:4">
      <c r="A4193" s="256" t="s">
        <v>10026</v>
      </c>
      <c r="B4193" s="332" t="s">
        <v>10027</v>
      </c>
      <c r="C4193" s="332" t="s">
        <v>6</v>
      </c>
      <c r="D4193" s="333">
        <v>125.33</v>
      </c>
    </row>
    <row r="4194" spans="1:4">
      <c r="A4194" s="256" t="s">
        <v>10028</v>
      </c>
      <c r="B4194" s="332" t="s">
        <v>10029</v>
      </c>
      <c r="C4194" s="332" t="s">
        <v>6</v>
      </c>
      <c r="D4194" s="333">
        <v>52.55</v>
      </c>
    </row>
    <row r="4195" spans="1:4">
      <c r="A4195" s="256" t="s">
        <v>10030</v>
      </c>
      <c r="B4195" s="332" t="s">
        <v>10031</v>
      </c>
      <c r="C4195" s="332" t="s">
        <v>6</v>
      </c>
      <c r="D4195" s="333">
        <v>75.23</v>
      </c>
    </row>
    <row r="4196" spans="1:4">
      <c r="A4196" s="256" t="s">
        <v>10032</v>
      </c>
      <c r="B4196" s="332" t="s">
        <v>10033</v>
      </c>
      <c r="C4196" s="332" t="s">
        <v>6</v>
      </c>
      <c r="D4196" s="333">
        <v>104.17</v>
      </c>
    </row>
    <row r="4197" spans="1:4">
      <c r="A4197" s="256" t="s">
        <v>10034</v>
      </c>
      <c r="B4197" s="332" t="s">
        <v>10035</v>
      </c>
      <c r="C4197" s="332" t="s">
        <v>6</v>
      </c>
      <c r="D4197" s="333">
        <v>381.73</v>
      </c>
    </row>
    <row r="4198" spans="1:4">
      <c r="A4198" s="256" t="s">
        <v>10036</v>
      </c>
      <c r="B4198" s="332" t="s">
        <v>10037</v>
      </c>
      <c r="C4198" s="332" t="s">
        <v>6</v>
      </c>
      <c r="D4198" s="333">
        <v>381.73</v>
      </c>
    </row>
    <row r="4199" spans="1:4">
      <c r="A4199" s="256" t="s">
        <v>10038</v>
      </c>
      <c r="B4199" s="332" t="s">
        <v>10039</v>
      </c>
      <c r="C4199" s="332" t="s">
        <v>6</v>
      </c>
      <c r="D4199" s="333">
        <v>428.19</v>
      </c>
    </row>
    <row r="4200" spans="1:4">
      <c r="A4200" s="256" t="s">
        <v>10040</v>
      </c>
      <c r="B4200" s="332" t="s">
        <v>10041</v>
      </c>
      <c r="C4200" s="332" t="s">
        <v>6</v>
      </c>
      <c r="D4200" s="333">
        <v>535.65</v>
      </c>
    </row>
    <row r="4201" spans="1:4">
      <c r="A4201" s="256" t="s">
        <v>10042</v>
      </c>
      <c r="B4201" s="332" t="s">
        <v>10043</v>
      </c>
      <c r="C4201" s="332" t="s">
        <v>6</v>
      </c>
      <c r="D4201" s="333">
        <v>783.79</v>
      </c>
    </row>
    <row r="4202" spans="1:4">
      <c r="A4202" s="256" t="s">
        <v>10044</v>
      </c>
      <c r="B4202" s="332" t="s">
        <v>10045</v>
      </c>
      <c r="C4202" s="332" t="s">
        <v>6</v>
      </c>
      <c r="D4202" s="333">
        <v>1211.8599999999999</v>
      </c>
    </row>
    <row r="4203" spans="1:4">
      <c r="A4203" s="256" t="s">
        <v>10046</v>
      </c>
      <c r="B4203" s="332" t="s">
        <v>10047</v>
      </c>
      <c r="C4203" s="332" t="s">
        <v>6</v>
      </c>
      <c r="D4203" s="333">
        <v>1979.12</v>
      </c>
    </row>
    <row r="4204" spans="1:4">
      <c r="A4204" s="256" t="s">
        <v>10048</v>
      </c>
      <c r="B4204" s="332" t="s">
        <v>10049</v>
      </c>
      <c r="C4204" s="332" t="s">
        <v>6</v>
      </c>
      <c r="D4204" s="333">
        <v>2271.6</v>
      </c>
    </row>
    <row r="4205" spans="1:4">
      <c r="A4205" s="256" t="s">
        <v>10050</v>
      </c>
      <c r="B4205" s="332" t="s">
        <v>10051</v>
      </c>
      <c r="C4205" s="332" t="s">
        <v>6</v>
      </c>
      <c r="D4205" s="333">
        <v>2809.16</v>
      </c>
    </row>
    <row r="4206" spans="1:4">
      <c r="A4206" s="256" t="s">
        <v>10052</v>
      </c>
      <c r="B4206" s="332" t="s">
        <v>10053</v>
      </c>
      <c r="C4206" s="332" t="s">
        <v>6</v>
      </c>
      <c r="D4206" s="333">
        <v>8187.64</v>
      </c>
    </row>
    <row r="4207" spans="1:4">
      <c r="A4207" s="256" t="s">
        <v>10054</v>
      </c>
      <c r="B4207" s="332" t="s">
        <v>10055</v>
      </c>
      <c r="C4207" s="332" t="s">
        <v>6</v>
      </c>
      <c r="D4207" s="333">
        <v>9321.06</v>
      </c>
    </row>
    <row r="4208" spans="1:4">
      <c r="A4208" s="256" t="s">
        <v>10056</v>
      </c>
      <c r="B4208" s="332" t="s">
        <v>10057</v>
      </c>
      <c r="C4208" s="332" t="s">
        <v>6</v>
      </c>
      <c r="D4208" s="333">
        <v>11437.68</v>
      </c>
    </row>
    <row r="4209" spans="1:4">
      <c r="A4209" s="256" t="s">
        <v>10058</v>
      </c>
      <c r="B4209" s="332" t="s">
        <v>10059</v>
      </c>
      <c r="C4209" s="332" t="s">
        <v>6</v>
      </c>
      <c r="D4209" s="333">
        <v>12941.15</v>
      </c>
    </row>
    <row r="4210" spans="1:4">
      <c r="A4210" s="256" t="s">
        <v>10060</v>
      </c>
      <c r="B4210" s="332" t="s">
        <v>10061</v>
      </c>
      <c r="C4210" s="332" t="s">
        <v>6</v>
      </c>
      <c r="D4210" s="333">
        <v>15060.24</v>
      </c>
    </row>
    <row r="4211" spans="1:4">
      <c r="A4211" s="256" t="s">
        <v>10062</v>
      </c>
      <c r="B4211" s="332" t="s">
        <v>10063</v>
      </c>
      <c r="C4211" s="332" t="s">
        <v>6</v>
      </c>
      <c r="D4211" s="333">
        <v>18046.759999999998</v>
      </c>
    </row>
    <row r="4212" spans="1:4">
      <c r="A4212" s="256" t="s">
        <v>10064</v>
      </c>
      <c r="B4212" s="332" t="s">
        <v>10065</v>
      </c>
      <c r="C4212" s="332" t="s">
        <v>6</v>
      </c>
      <c r="D4212" s="333">
        <v>23568.51</v>
      </c>
    </row>
    <row r="4213" spans="1:4">
      <c r="A4213" s="256" t="s">
        <v>10066</v>
      </c>
      <c r="B4213" s="332" t="s">
        <v>10067</v>
      </c>
      <c r="C4213" s="332" t="s">
        <v>6</v>
      </c>
      <c r="D4213" s="333">
        <v>29414.14</v>
      </c>
    </row>
    <row r="4214" spans="1:4">
      <c r="A4214" s="256" t="s">
        <v>27477</v>
      </c>
      <c r="B4214" s="332" t="s">
        <v>27478</v>
      </c>
      <c r="C4214" s="332" t="s">
        <v>6</v>
      </c>
      <c r="D4214" s="333">
        <v>3333.39</v>
      </c>
    </row>
    <row r="4215" spans="1:4" ht="22.5">
      <c r="A4215" s="256" t="s">
        <v>27479</v>
      </c>
      <c r="B4215" s="332" t="s">
        <v>27480</v>
      </c>
      <c r="C4215" s="332" t="s">
        <v>429</v>
      </c>
      <c r="D4215" s="333">
        <v>4.6100000000000003</v>
      </c>
    </row>
    <row r="4216" spans="1:4">
      <c r="A4216" s="256" t="s">
        <v>10121</v>
      </c>
      <c r="B4216" s="332" t="s">
        <v>10122</v>
      </c>
      <c r="C4216" s="332" t="s">
        <v>6</v>
      </c>
      <c r="D4216" s="333">
        <v>179.09</v>
      </c>
    </row>
    <row r="4217" spans="1:4">
      <c r="A4217" s="256" t="s">
        <v>10123</v>
      </c>
      <c r="B4217" s="332" t="s">
        <v>10124</v>
      </c>
      <c r="C4217" s="332" t="s">
        <v>6</v>
      </c>
      <c r="D4217" s="333">
        <v>122.61</v>
      </c>
    </row>
    <row r="4218" spans="1:4">
      <c r="A4218" s="256" t="s">
        <v>10144</v>
      </c>
      <c r="B4218" s="332" t="s">
        <v>10145</v>
      </c>
      <c r="C4218" s="332" t="s">
        <v>6</v>
      </c>
      <c r="D4218" s="333">
        <v>26008.78</v>
      </c>
    </row>
    <row r="4219" spans="1:4">
      <c r="A4219" s="256" t="s">
        <v>10146</v>
      </c>
      <c r="B4219" s="332" t="s">
        <v>10147</v>
      </c>
      <c r="C4219" s="332" t="s">
        <v>6</v>
      </c>
      <c r="D4219" s="333">
        <v>50633.5</v>
      </c>
    </row>
    <row r="4220" spans="1:4">
      <c r="A4220" s="256" t="s">
        <v>10148</v>
      </c>
      <c r="B4220" s="332" t="s">
        <v>10149</v>
      </c>
      <c r="C4220" s="332" t="s">
        <v>6</v>
      </c>
      <c r="D4220" s="333">
        <v>110729.79</v>
      </c>
    </row>
    <row r="4221" spans="1:4">
      <c r="A4221" s="256" t="s">
        <v>27481</v>
      </c>
      <c r="B4221" s="332" t="s">
        <v>27482</v>
      </c>
      <c r="C4221" s="332" t="s">
        <v>6</v>
      </c>
      <c r="D4221" s="333">
        <v>45.87</v>
      </c>
    </row>
    <row r="4222" spans="1:4">
      <c r="A4222" s="256" t="s">
        <v>27483</v>
      </c>
      <c r="B4222" s="332" t="s">
        <v>27484</v>
      </c>
      <c r="C4222" s="332" t="s">
        <v>6</v>
      </c>
      <c r="D4222" s="333">
        <v>268</v>
      </c>
    </row>
    <row r="4223" spans="1:4" ht="22.5">
      <c r="A4223" s="256" t="s">
        <v>10150</v>
      </c>
      <c r="B4223" s="332" t="s">
        <v>10151</v>
      </c>
      <c r="C4223" s="332" t="s">
        <v>6</v>
      </c>
      <c r="D4223" s="333">
        <v>471635.56</v>
      </c>
    </row>
    <row r="4224" spans="1:4" ht="22.5">
      <c r="A4224" s="256" t="s">
        <v>10152</v>
      </c>
      <c r="B4224" s="332" t="s">
        <v>10153</v>
      </c>
      <c r="C4224" s="332" t="s">
        <v>6</v>
      </c>
      <c r="D4224" s="333">
        <v>83099.67</v>
      </c>
    </row>
    <row r="4225" spans="1:4" ht="22.5">
      <c r="A4225" s="256" t="s">
        <v>10154</v>
      </c>
      <c r="B4225" s="332" t="s">
        <v>10155</v>
      </c>
      <c r="C4225" s="332" t="s">
        <v>6</v>
      </c>
      <c r="D4225" s="333">
        <v>106493.29</v>
      </c>
    </row>
    <row r="4226" spans="1:4" ht="22.5">
      <c r="A4226" s="256" t="s">
        <v>10156</v>
      </c>
      <c r="B4226" s="332" t="s">
        <v>10157</v>
      </c>
      <c r="C4226" s="332" t="s">
        <v>6</v>
      </c>
      <c r="D4226" s="333">
        <v>24553.96</v>
      </c>
    </row>
    <row r="4227" spans="1:4" ht="22.5">
      <c r="A4227" s="256" t="s">
        <v>10158</v>
      </c>
      <c r="B4227" s="332" t="s">
        <v>10159</v>
      </c>
      <c r="C4227" s="332" t="s">
        <v>6</v>
      </c>
      <c r="D4227" s="333">
        <v>33025.74</v>
      </c>
    </row>
    <row r="4228" spans="1:4" ht="22.5">
      <c r="A4228" s="256" t="s">
        <v>10160</v>
      </c>
      <c r="B4228" s="332" t="s">
        <v>10161</v>
      </c>
      <c r="C4228" s="332" t="s">
        <v>6</v>
      </c>
      <c r="D4228" s="333">
        <v>140554.18</v>
      </c>
    </row>
    <row r="4229" spans="1:4" ht="22.5">
      <c r="A4229" s="256" t="s">
        <v>10162</v>
      </c>
      <c r="B4229" s="332" t="s">
        <v>10163</v>
      </c>
      <c r="C4229" s="332" t="s">
        <v>6</v>
      </c>
      <c r="D4229" s="333">
        <v>60257.26</v>
      </c>
    </row>
    <row r="4230" spans="1:4" ht="22.5">
      <c r="A4230" s="256" t="s">
        <v>10164</v>
      </c>
      <c r="B4230" s="332" t="s">
        <v>10165</v>
      </c>
      <c r="C4230" s="332" t="s">
        <v>6</v>
      </c>
      <c r="D4230" s="333">
        <v>191620.28</v>
      </c>
    </row>
    <row r="4231" spans="1:4" ht="22.5">
      <c r="A4231" s="256" t="s">
        <v>10166</v>
      </c>
      <c r="B4231" s="332" t="s">
        <v>10167</v>
      </c>
      <c r="C4231" s="332" t="s">
        <v>6</v>
      </c>
      <c r="D4231" s="333">
        <v>238185.17</v>
      </c>
    </row>
    <row r="4232" spans="1:4" ht="22.5">
      <c r="A4232" s="256" t="s">
        <v>10168</v>
      </c>
      <c r="B4232" s="332" t="s">
        <v>10169</v>
      </c>
      <c r="C4232" s="332" t="s">
        <v>6</v>
      </c>
      <c r="D4232" s="333">
        <v>302670.84000000003</v>
      </c>
    </row>
    <row r="4233" spans="1:4">
      <c r="A4233" s="256" t="s">
        <v>10172</v>
      </c>
      <c r="B4233" s="332" t="s">
        <v>10173</v>
      </c>
      <c r="C4233" s="332" t="s">
        <v>6</v>
      </c>
      <c r="D4233" s="333">
        <v>26008.78</v>
      </c>
    </row>
    <row r="4234" spans="1:4">
      <c r="A4234" s="256" t="s">
        <v>10174</v>
      </c>
      <c r="B4234" s="332" t="s">
        <v>10175</v>
      </c>
      <c r="C4234" s="332" t="s">
        <v>6</v>
      </c>
      <c r="D4234" s="333">
        <v>96742.87</v>
      </c>
    </row>
    <row r="4235" spans="1:4">
      <c r="A4235" s="256" t="s">
        <v>10176</v>
      </c>
      <c r="B4235" s="332" t="s">
        <v>10177</v>
      </c>
      <c r="C4235" s="332" t="s">
        <v>6</v>
      </c>
      <c r="D4235" s="333">
        <v>13677.69</v>
      </c>
    </row>
    <row r="4236" spans="1:4">
      <c r="A4236" s="256" t="s">
        <v>10178</v>
      </c>
      <c r="B4236" s="332" t="s">
        <v>10179</v>
      </c>
      <c r="C4236" s="332" t="s">
        <v>6</v>
      </c>
      <c r="D4236" s="333">
        <v>449.77</v>
      </c>
    </row>
    <row r="4237" spans="1:4">
      <c r="A4237" s="256" t="s">
        <v>10180</v>
      </c>
      <c r="B4237" s="332" t="s">
        <v>10181</v>
      </c>
      <c r="C4237" s="332" t="s">
        <v>6</v>
      </c>
      <c r="D4237" s="333">
        <v>449.77</v>
      </c>
    </row>
    <row r="4238" spans="1:4">
      <c r="A4238" s="256" t="s">
        <v>10182</v>
      </c>
      <c r="B4238" s="332" t="s">
        <v>10183</v>
      </c>
      <c r="C4238" s="332" t="s">
        <v>6</v>
      </c>
      <c r="D4238" s="333">
        <v>563.17999999999995</v>
      </c>
    </row>
    <row r="4239" spans="1:4">
      <c r="A4239" s="256" t="s">
        <v>10184</v>
      </c>
      <c r="B4239" s="332" t="s">
        <v>10185</v>
      </c>
      <c r="C4239" s="332" t="s">
        <v>6</v>
      </c>
      <c r="D4239" s="333">
        <v>563.17999999999995</v>
      </c>
    </row>
    <row r="4240" spans="1:4">
      <c r="A4240" s="256" t="s">
        <v>10186</v>
      </c>
      <c r="B4240" s="332" t="s">
        <v>10187</v>
      </c>
      <c r="C4240" s="332" t="s">
        <v>6</v>
      </c>
      <c r="D4240" s="333">
        <v>1130.3399999999999</v>
      </c>
    </row>
    <row r="4241" spans="1:4">
      <c r="A4241" s="256" t="s">
        <v>10188</v>
      </c>
      <c r="B4241" s="332" t="s">
        <v>10189</v>
      </c>
      <c r="C4241" s="332" t="s">
        <v>6</v>
      </c>
      <c r="D4241" s="333">
        <v>899.53</v>
      </c>
    </row>
    <row r="4242" spans="1:4">
      <c r="A4242" s="256" t="s">
        <v>10190</v>
      </c>
      <c r="B4242" s="332" t="s">
        <v>10191</v>
      </c>
      <c r="C4242" s="332" t="s">
        <v>6</v>
      </c>
      <c r="D4242" s="333">
        <v>1079.8499999999999</v>
      </c>
    </row>
    <row r="4243" spans="1:4">
      <c r="A4243" s="256" t="s">
        <v>10192</v>
      </c>
      <c r="B4243" s="332" t="s">
        <v>10193</v>
      </c>
      <c r="C4243" s="332" t="s">
        <v>6</v>
      </c>
      <c r="D4243" s="333">
        <v>1079.8499999999999</v>
      </c>
    </row>
    <row r="4244" spans="1:4">
      <c r="A4244" s="256" t="s">
        <v>10194</v>
      </c>
      <c r="B4244" s="332" t="s">
        <v>10195</v>
      </c>
      <c r="C4244" s="332" t="s">
        <v>6</v>
      </c>
      <c r="D4244" s="333">
        <v>209.88</v>
      </c>
    </row>
    <row r="4245" spans="1:4">
      <c r="A4245" s="256" t="s">
        <v>10196</v>
      </c>
      <c r="B4245" s="332" t="s">
        <v>10197</v>
      </c>
      <c r="C4245" s="332" t="s">
        <v>6</v>
      </c>
      <c r="D4245" s="333">
        <v>209.88</v>
      </c>
    </row>
    <row r="4246" spans="1:4">
      <c r="A4246" s="256" t="s">
        <v>10198</v>
      </c>
      <c r="B4246" s="332" t="s">
        <v>10199</v>
      </c>
      <c r="C4246" s="332" t="s">
        <v>6</v>
      </c>
      <c r="D4246" s="333">
        <v>209.58</v>
      </c>
    </row>
    <row r="4247" spans="1:4">
      <c r="A4247" s="256" t="s">
        <v>10200</v>
      </c>
      <c r="B4247" s="332" t="s">
        <v>10201</v>
      </c>
      <c r="C4247" s="332" t="s">
        <v>6</v>
      </c>
      <c r="D4247" s="333">
        <v>251.05</v>
      </c>
    </row>
    <row r="4248" spans="1:4">
      <c r="A4248" s="256" t="s">
        <v>10202</v>
      </c>
      <c r="B4248" s="332" t="s">
        <v>10203</v>
      </c>
      <c r="C4248" s="332" t="s">
        <v>6</v>
      </c>
      <c r="D4248" s="333">
        <v>419.92</v>
      </c>
    </row>
    <row r="4249" spans="1:4">
      <c r="A4249" s="256" t="s">
        <v>10204</v>
      </c>
      <c r="B4249" s="332" t="s">
        <v>10205</v>
      </c>
      <c r="C4249" s="332" t="s">
        <v>6</v>
      </c>
      <c r="D4249" s="333">
        <v>419.92</v>
      </c>
    </row>
    <row r="4250" spans="1:4">
      <c r="A4250" s="256" t="s">
        <v>10206</v>
      </c>
      <c r="B4250" s="332" t="s">
        <v>10207</v>
      </c>
      <c r="C4250" s="332" t="s">
        <v>6</v>
      </c>
      <c r="D4250" s="333">
        <v>421.56</v>
      </c>
    </row>
    <row r="4251" spans="1:4">
      <c r="A4251" s="256" t="s">
        <v>10208</v>
      </c>
      <c r="B4251" s="332" t="s">
        <v>10209</v>
      </c>
      <c r="C4251" s="332" t="s">
        <v>6</v>
      </c>
      <c r="D4251" s="333">
        <v>511.87</v>
      </c>
    </row>
    <row r="4252" spans="1:4">
      <c r="A4252" s="256" t="s">
        <v>10210</v>
      </c>
      <c r="B4252" s="332" t="s">
        <v>10211</v>
      </c>
      <c r="C4252" s="332" t="s">
        <v>6</v>
      </c>
      <c r="D4252" s="333">
        <v>408.34</v>
      </c>
    </row>
    <row r="4253" spans="1:4">
      <c r="A4253" s="256" t="s">
        <v>10212</v>
      </c>
      <c r="B4253" s="332" t="s">
        <v>10213</v>
      </c>
      <c r="C4253" s="332" t="s">
        <v>6</v>
      </c>
      <c r="D4253" s="333">
        <v>408.35</v>
      </c>
    </row>
    <row r="4254" spans="1:4">
      <c r="A4254" s="256" t="s">
        <v>10214</v>
      </c>
      <c r="B4254" s="332" t="s">
        <v>10215</v>
      </c>
      <c r="C4254" s="332" t="s">
        <v>6</v>
      </c>
      <c r="D4254" s="333">
        <v>408.35</v>
      </c>
    </row>
    <row r="4255" spans="1:4">
      <c r="A4255" s="256" t="s">
        <v>10216</v>
      </c>
      <c r="B4255" s="332" t="s">
        <v>10217</v>
      </c>
      <c r="C4255" s="332" t="s">
        <v>6</v>
      </c>
      <c r="D4255" s="333">
        <v>520.07000000000005</v>
      </c>
    </row>
    <row r="4256" spans="1:4">
      <c r="A4256" s="256" t="s">
        <v>10218</v>
      </c>
      <c r="B4256" s="332" t="s">
        <v>10219</v>
      </c>
      <c r="C4256" s="332" t="s">
        <v>6</v>
      </c>
      <c r="D4256" s="333">
        <v>816.67</v>
      </c>
    </row>
    <row r="4257" spans="1:4">
      <c r="A4257" s="256" t="s">
        <v>10220</v>
      </c>
      <c r="B4257" s="332" t="s">
        <v>10221</v>
      </c>
      <c r="C4257" s="332" t="s">
        <v>6</v>
      </c>
      <c r="D4257" s="333">
        <v>816.72</v>
      </c>
    </row>
    <row r="4258" spans="1:4">
      <c r="A4258" s="256" t="s">
        <v>27485</v>
      </c>
      <c r="B4258" s="332" t="s">
        <v>27486</v>
      </c>
      <c r="C4258" s="332" t="s">
        <v>6</v>
      </c>
      <c r="D4258" s="333">
        <v>720</v>
      </c>
    </row>
    <row r="4259" spans="1:4">
      <c r="A4259" s="256" t="s">
        <v>27487</v>
      </c>
      <c r="B4259" s="332" t="s">
        <v>27488</v>
      </c>
      <c r="C4259" s="332" t="s">
        <v>6</v>
      </c>
      <c r="D4259" s="333">
        <v>890</v>
      </c>
    </row>
    <row r="4260" spans="1:4">
      <c r="A4260" s="256" t="s">
        <v>27489</v>
      </c>
      <c r="B4260" s="332" t="s">
        <v>27490</v>
      </c>
      <c r="C4260" s="332" t="s">
        <v>6</v>
      </c>
      <c r="D4260" s="333">
        <v>850.82</v>
      </c>
    </row>
    <row r="4261" spans="1:4">
      <c r="A4261" s="256" t="s">
        <v>27491</v>
      </c>
      <c r="B4261" s="332" t="s">
        <v>27492</v>
      </c>
      <c r="C4261" s="332" t="s">
        <v>6</v>
      </c>
      <c r="D4261" s="333">
        <v>2051.2800000000002</v>
      </c>
    </row>
    <row r="4262" spans="1:4">
      <c r="A4262" s="256" t="s">
        <v>27493</v>
      </c>
      <c r="B4262" s="332" t="s">
        <v>27494</v>
      </c>
      <c r="C4262" s="332" t="s">
        <v>6</v>
      </c>
      <c r="D4262" s="333">
        <v>4347.32</v>
      </c>
    </row>
    <row r="4263" spans="1:4">
      <c r="A4263" s="256" t="s">
        <v>27495</v>
      </c>
      <c r="B4263" s="332" t="s">
        <v>27496</v>
      </c>
      <c r="C4263" s="332" t="s">
        <v>6</v>
      </c>
      <c r="D4263" s="333">
        <v>7365.27</v>
      </c>
    </row>
    <row r="4264" spans="1:4">
      <c r="A4264" s="256" t="s">
        <v>27497</v>
      </c>
      <c r="B4264" s="332" t="s">
        <v>27498</v>
      </c>
      <c r="C4264" s="332" t="s">
        <v>6</v>
      </c>
      <c r="D4264" s="333">
        <v>12004.65</v>
      </c>
    </row>
    <row r="4265" spans="1:4">
      <c r="A4265" s="256" t="s">
        <v>27499</v>
      </c>
      <c r="B4265" s="332" t="s">
        <v>27500</v>
      </c>
      <c r="C4265" s="332" t="s">
        <v>6</v>
      </c>
      <c r="D4265" s="333">
        <v>0.81</v>
      </c>
    </row>
    <row r="4266" spans="1:4">
      <c r="A4266" s="256" t="s">
        <v>27501</v>
      </c>
      <c r="B4266" s="332" t="s">
        <v>27502</v>
      </c>
      <c r="C4266" s="332" t="s">
        <v>6</v>
      </c>
      <c r="D4266" s="333">
        <v>0.36</v>
      </c>
    </row>
    <row r="4267" spans="1:4">
      <c r="A4267" s="256" t="s">
        <v>27503</v>
      </c>
      <c r="B4267" s="332" t="s">
        <v>27504</v>
      </c>
      <c r="C4267" s="332" t="s">
        <v>6</v>
      </c>
      <c r="D4267" s="333">
        <v>1.44</v>
      </c>
    </row>
    <row r="4268" spans="1:4">
      <c r="A4268" s="256" t="s">
        <v>10224</v>
      </c>
      <c r="B4268" s="332" t="s">
        <v>10225</v>
      </c>
      <c r="C4268" s="332" t="s">
        <v>1426</v>
      </c>
      <c r="D4268" s="333">
        <v>53.55</v>
      </c>
    </row>
    <row r="4269" spans="1:4">
      <c r="A4269" s="256" t="s">
        <v>10256</v>
      </c>
      <c r="B4269" s="332" t="s">
        <v>10257</v>
      </c>
      <c r="C4269" s="332" t="s">
        <v>6</v>
      </c>
      <c r="D4269" s="333">
        <v>8.98</v>
      </c>
    </row>
    <row r="4270" spans="1:4">
      <c r="A4270" s="256" t="s">
        <v>10262</v>
      </c>
      <c r="B4270" s="332" t="s">
        <v>10263</v>
      </c>
      <c r="C4270" s="332" t="s">
        <v>41</v>
      </c>
      <c r="D4270" s="333">
        <v>2.75</v>
      </c>
    </row>
    <row r="4271" spans="1:4">
      <c r="A4271" s="256" t="s">
        <v>27505</v>
      </c>
      <c r="B4271" s="332" t="s">
        <v>27506</v>
      </c>
      <c r="C4271" s="332" t="s">
        <v>41</v>
      </c>
      <c r="D4271" s="333">
        <v>0.41</v>
      </c>
    </row>
    <row r="4272" spans="1:4">
      <c r="A4272" s="256" t="s">
        <v>27507</v>
      </c>
      <c r="B4272" s="332" t="s">
        <v>27508</v>
      </c>
      <c r="C4272" s="332" t="s">
        <v>6</v>
      </c>
      <c r="D4272" s="333">
        <v>8524</v>
      </c>
    </row>
    <row r="4273" spans="1:4">
      <c r="A4273" s="256" t="s">
        <v>27509</v>
      </c>
      <c r="B4273" s="332" t="s">
        <v>27510</v>
      </c>
      <c r="C4273" s="332" t="s">
        <v>6</v>
      </c>
      <c r="D4273" s="333">
        <v>9471</v>
      </c>
    </row>
    <row r="4274" spans="1:4">
      <c r="A4274" s="256" t="s">
        <v>27511</v>
      </c>
      <c r="B4274" s="332" t="s">
        <v>27512</v>
      </c>
      <c r="C4274" s="332" t="s">
        <v>6</v>
      </c>
      <c r="D4274" s="333">
        <v>422.1</v>
      </c>
    </row>
    <row r="4275" spans="1:4">
      <c r="A4275" s="256" t="s">
        <v>27513</v>
      </c>
      <c r="B4275" s="332" t="s">
        <v>27514</v>
      </c>
      <c r="C4275" s="332" t="s">
        <v>6</v>
      </c>
      <c r="D4275" s="333">
        <v>74.73</v>
      </c>
    </row>
    <row r="4276" spans="1:4">
      <c r="A4276" s="256" t="s">
        <v>10301</v>
      </c>
      <c r="B4276" s="332" t="s">
        <v>10302</v>
      </c>
      <c r="C4276" s="332" t="s">
        <v>6</v>
      </c>
      <c r="D4276" s="333">
        <v>82.74</v>
      </c>
    </row>
    <row r="4277" spans="1:4">
      <c r="A4277" s="256" t="s">
        <v>10303</v>
      </c>
      <c r="B4277" s="332" t="s">
        <v>10304</v>
      </c>
      <c r="C4277" s="332" t="s">
        <v>6</v>
      </c>
      <c r="D4277" s="333">
        <v>4850.2299999999996</v>
      </c>
    </row>
    <row r="4278" spans="1:4">
      <c r="A4278" s="256" t="s">
        <v>10305</v>
      </c>
      <c r="B4278" s="332" t="s">
        <v>10306</v>
      </c>
      <c r="C4278" s="332" t="s">
        <v>6</v>
      </c>
      <c r="D4278" s="333">
        <v>6952.31</v>
      </c>
    </row>
    <row r="4279" spans="1:4">
      <c r="A4279" s="256" t="s">
        <v>10307</v>
      </c>
      <c r="B4279" s="332" t="s">
        <v>10308</v>
      </c>
      <c r="C4279" s="332" t="s">
        <v>6</v>
      </c>
      <c r="D4279" s="333">
        <v>112.68</v>
      </c>
    </row>
    <row r="4280" spans="1:4">
      <c r="A4280" s="256" t="s">
        <v>10309</v>
      </c>
      <c r="B4280" s="332" t="s">
        <v>10310</v>
      </c>
      <c r="C4280" s="332" t="s">
        <v>6</v>
      </c>
      <c r="D4280" s="333">
        <v>153.44999999999999</v>
      </c>
    </row>
    <row r="4281" spans="1:4">
      <c r="A4281" s="256" t="s">
        <v>10311</v>
      </c>
      <c r="B4281" s="332" t="s">
        <v>10312</v>
      </c>
      <c r="C4281" s="332" t="s">
        <v>6</v>
      </c>
      <c r="D4281" s="333">
        <v>233.94</v>
      </c>
    </row>
    <row r="4282" spans="1:4">
      <c r="A4282" s="256" t="s">
        <v>10313</v>
      </c>
      <c r="B4282" s="332" t="s">
        <v>10314</v>
      </c>
      <c r="C4282" s="332" t="s">
        <v>6</v>
      </c>
      <c r="D4282" s="333">
        <v>277.07</v>
      </c>
    </row>
    <row r="4283" spans="1:4">
      <c r="A4283" s="256" t="s">
        <v>10315</v>
      </c>
      <c r="B4283" s="332" t="s">
        <v>10316</v>
      </c>
      <c r="C4283" s="332" t="s">
        <v>6</v>
      </c>
      <c r="D4283" s="333">
        <v>450.31</v>
      </c>
    </row>
    <row r="4284" spans="1:4">
      <c r="A4284" s="256" t="s">
        <v>10317</v>
      </c>
      <c r="B4284" s="332" t="s">
        <v>10318</v>
      </c>
      <c r="C4284" s="332" t="s">
        <v>6</v>
      </c>
      <c r="D4284" s="333">
        <v>486.05</v>
      </c>
    </row>
    <row r="4285" spans="1:4">
      <c r="A4285" s="256" t="s">
        <v>10319</v>
      </c>
      <c r="B4285" s="332" t="s">
        <v>10320</v>
      </c>
      <c r="C4285" s="332" t="s">
        <v>6</v>
      </c>
      <c r="D4285" s="333">
        <v>754.14</v>
      </c>
    </row>
    <row r="4286" spans="1:4">
      <c r="A4286" s="256" t="s">
        <v>10321</v>
      </c>
      <c r="B4286" s="332" t="s">
        <v>10322</v>
      </c>
      <c r="C4286" s="332" t="s">
        <v>6</v>
      </c>
      <c r="D4286" s="333">
        <v>775.51</v>
      </c>
    </row>
    <row r="4287" spans="1:4">
      <c r="A4287" s="256" t="s">
        <v>10323</v>
      </c>
      <c r="B4287" s="332" t="s">
        <v>10324</v>
      </c>
      <c r="C4287" s="332" t="s">
        <v>6</v>
      </c>
      <c r="D4287" s="333">
        <v>809.18</v>
      </c>
    </row>
    <row r="4288" spans="1:4">
      <c r="A4288" s="256" t="s">
        <v>10325</v>
      </c>
      <c r="B4288" s="332" t="s">
        <v>10326</v>
      </c>
      <c r="C4288" s="332" t="s">
        <v>6</v>
      </c>
      <c r="D4288" s="333">
        <v>1657.23</v>
      </c>
    </row>
    <row r="4289" spans="1:4">
      <c r="A4289" s="256" t="s">
        <v>10327</v>
      </c>
      <c r="B4289" s="332" t="s">
        <v>10328</v>
      </c>
      <c r="C4289" s="332" t="s">
        <v>6</v>
      </c>
      <c r="D4289" s="333">
        <v>75.83</v>
      </c>
    </row>
    <row r="4290" spans="1:4">
      <c r="A4290" s="256" t="s">
        <v>10329</v>
      </c>
      <c r="B4290" s="332" t="s">
        <v>10330</v>
      </c>
      <c r="C4290" s="332" t="s">
        <v>6</v>
      </c>
      <c r="D4290" s="333">
        <v>75.83</v>
      </c>
    </row>
    <row r="4291" spans="1:4">
      <c r="A4291" s="256" t="s">
        <v>10331</v>
      </c>
      <c r="B4291" s="332" t="s">
        <v>10332</v>
      </c>
      <c r="C4291" s="332" t="s">
        <v>6</v>
      </c>
      <c r="D4291" s="333">
        <v>1835.03</v>
      </c>
    </row>
    <row r="4292" spans="1:4">
      <c r="A4292" s="256" t="s">
        <v>10333</v>
      </c>
      <c r="B4292" s="332" t="s">
        <v>10334</v>
      </c>
      <c r="C4292" s="332" t="s">
        <v>6</v>
      </c>
      <c r="D4292" s="333">
        <v>4581.04</v>
      </c>
    </row>
    <row r="4293" spans="1:4">
      <c r="A4293" s="256" t="s">
        <v>27515</v>
      </c>
      <c r="B4293" s="332" t="s">
        <v>27516</v>
      </c>
      <c r="C4293" s="332" t="s">
        <v>6</v>
      </c>
      <c r="D4293" s="333">
        <v>256.86</v>
      </c>
    </row>
    <row r="4294" spans="1:4">
      <c r="A4294" s="256" t="s">
        <v>27517</v>
      </c>
      <c r="B4294" s="332" t="s">
        <v>27518</v>
      </c>
      <c r="C4294" s="332" t="s">
        <v>6</v>
      </c>
      <c r="D4294" s="333">
        <v>5921</v>
      </c>
    </row>
    <row r="4295" spans="1:4">
      <c r="A4295" s="256" t="s">
        <v>27519</v>
      </c>
      <c r="B4295" s="332" t="s">
        <v>27520</v>
      </c>
      <c r="C4295" s="332" t="s">
        <v>6</v>
      </c>
      <c r="D4295" s="333">
        <v>392.33</v>
      </c>
    </row>
    <row r="4296" spans="1:4">
      <c r="A4296" s="256" t="s">
        <v>27521</v>
      </c>
      <c r="B4296" s="332" t="s">
        <v>27522</v>
      </c>
      <c r="C4296" s="332" t="s">
        <v>6</v>
      </c>
      <c r="D4296" s="333">
        <v>2919.49</v>
      </c>
    </row>
    <row r="4297" spans="1:4">
      <c r="A4297" s="256" t="s">
        <v>27523</v>
      </c>
      <c r="B4297" s="332" t="s">
        <v>27524</v>
      </c>
      <c r="C4297" s="332" t="s">
        <v>6</v>
      </c>
      <c r="D4297" s="333">
        <v>6153</v>
      </c>
    </row>
    <row r="4298" spans="1:4">
      <c r="A4298" s="256" t="s">
        <v>27525</v>
      </c>
      <c r="B4298" s="332" t="s">
        <v>27526</v>
      </c>
      <c r="C4298" s="332" t="s">
        <v>6</v>
      </c>
      <c r="D4298" s="333">
        <v>12168.45</v>
      </c>
    </row>
    <row r="4299" spans="1:4">
      <c r="A4299" s="256" t="s">
        <v>27527</v>
      </c>
      <c r="B4299" s="332" t="s">
        <v>27528</v>
      </c>
      <c r="C4299" s="332" t="s">
        <v>6</v>
      </c>
      <c r="D4299" s="333">
        <v>18942</v>
      </c>
    </row>
    <row r="4300" spans="1:4">
      <c r="A4300" s="256" t="s">
        <v>27529</v>
      </c>
      <c r="B4300" s="332" t="s">
        <v>27530</v>
      </c>
      <c r="C4300" s="332" t="s">
        <v>6</v>
      </c>
      <c r="D4300" s="333">
        <v>28921.200000000001</v>
      </c>
    </row>
    <row r="4301" spans="1:4">
      <c r="A4301" s="256" t="s">
        <v>27531</v>
      </c>
      <c r="B4301" s="332" t="s">
        <v>27532</v>
      </c>
      <c r="C4301" s="332" t="s">
        <v>6</v>
      </c>
      <c r="D4301" s="333">
        <v>3200</v>
      </c>
    </row>
    <row r="4302" spans="1:4">
      <c r="A4302" s="256" t="s">
        <v>27533</v>
      </c>
      <c r="B4302" s="332" t="s">
        <v>27534</v>
      </c>
      <c r="C4302" s="332" t="s">
        <v>6</v>
      </c>
      <c r="D4302" s="333">
        <v>4900</v>
      </c>
    </row>
    <row r="4303" spans="1:4">
      <c r="A4303" s="256" t="s">
        <v>27535</v>
      </c>
      <c r="B4303" s="332" t="s">
        <v>27536</v>
      </c>
      <c r="C4303" s="332" t="s">
        <v>6</v>
      </c>
      <c r="D4303" s="333">
        <v>242.59</v>
      </c>
    </row>
    <row r="4304" spans="1:4">
      <c r="A4304" s="256" t="s">
        <v>10357</v>
      </c>
      <c r="B4304" s="332" t="s">
        <v>10358</v>
      </c>
      <c r="C4304" s="332" t="s">
        <v>6</v>
      </c>
      <c r="D4304" s="333">
        <v>62</v>
      </c>
    </row>
    <row r="4305" spans="1:4">
      <c r="A4305" s="256" t="s">
        <v>27537</v>
      </c>
      <c r="B4305" s="332" t="s">
        <v>27538</v>
      </c>
      <c r="C4305" s="332" t="s">
        <v>6</v>
      </c>
      <c r="D4305" s="333">
        <v>3633.55</v>
      </c>
    </row>
    <row r="4306" spans="1:4">
      <c r="A4306" s="256" t="s">
        <v>27539</v>
      </c>
      <c r="B4306" s="332" t="s">
        <v>27540</v>
      </c>
      <c r="C4306" s="332" t="s">
        <v>6</v>
      </c>
      <c r="D4306" s="333">
        <v>4106.92</v>
      </c>
    </row>
    <row r="4307" spans="1:4">
      <c r="A4307" s="256" t="s">
        <v>10359</v>
      </c>
      <c r="B4307" s="332" t="s">
        <v>10360</v>
      </c>
      <c r="C4307" s="332" t="s">
        <v>6</v>
      </c>
      <c r="D4307" s="333">
        <v>78.010000000000005</v>
      </c>
    </row>
    <row r="4308" spans="1:4">
      <c r="A4308" s="256" t="s">
        <v>10361</v>
      </c>
      <c r="B4308" s="332" t="s">
        <v>10362</v>
      </c>
      <c r="C4308" s="332" t="s">
        <v>6</v>
      </c>
      <c r="D4308" s="333">
        <v>6756.06</v>
      </c>
    </row>
    <row r="4309" spans="1:4">
      <c r="A4309" s="256" t="s">
        <v>10363</v>
      </c>
      <c r="B4309" s="332" t="s">
        <v>10364</v>
      </c>
      <c r="C4309" s="332" t="s">
        <v>6</v>
      </c>
      <c r="D4309" s="333">
        <v>7624.46</v>
      </c>
    </row>
    <row r="4310" spans="1:4">
      <c r="A4310" s="256" t="s">
        <v>10365</v>
      </c>
      <c r="B4310" s="332" t="s">
        <v>10366</v>
      </c>
      <c r="C4310" s="332" t="s">
        <v>6</v>
      </c>
      <c r="D4310" s="333">
        <v>117.26</v>
      </c>
    </row>
    <row r="4311" spans="1:4">
      <c r="A4311" s="256" t="s">
        <v>10367</v>
      </c>
      <c r="B4311" s="332" t="s">
        <v>10368</v>
      </c>
      <c r="C4311" s="332" t="s">
        <v>6</v>
      </c>
      <c r="D4311" s="333">
        <v>143.6</v>
      </c>
    </row>
    <row r="4312" spans="1:4">
      <c r="A4312" s="256" t="s">
        <v>10369</v>
      </c>
      <c r="B4312" s="332" t="s">
        <v>10370</v>
      </c>
      <c r="C4312" s="332" t="s">
        <v>6</v>
      </c>
      <c r="D4312" s="333">
        <v>225.12</v>
      </c>
    </row>
    <row r="4313" spans="1:4">
      <c r="A4313" s="256" t="s">
        <v>10371</v>
      </c>
      <c r="B4313" s="332" t="s">
        <v>10372</v>
      </c>
      <c r="C4313" s="332" t="s">
        <v>6</v>
      </c>
      <c r="D4313" s="333">
        <v>443.34</v>
      </c>
    </row>
    <row r="4314" spans="1:4">
      <c r="A4314" s="256" t="s">
        <v>10373</v>
      </c>
      <c r="B4314" s="332" t="s">
        <v>10374</v>
      </c>
      <c r="C4314" s="332" t="s">
        <v>6</v>
      </c>
      <c r="D4314" s="333">
        <v>533.39</v>
      </c>
    </row>
    <row r="4315" spans="1:4">
      <c r="A4315" s="256" t="s">
        <v>10375</v>
      </c>
      <c r="B4315" s="332" t="s">
        <v>10376</v>
      </c>
      <c r="C4315" s="332" t="s">
        <v>6</v>
      </c>
      <c r="D4315" s="333">
        <v>578.91999999999996</v>
      </c>
    </row>
    <row r="4316" spans="1:4">
      <c r="A4316" s="256" t="s">
        <v>10377</v>
      </c>
      <c r="B4316" s="332" t="s">
        <v>10378</v>
      </c>
      <c r="C4316" s="332" t="s">
        <v>6</v>
      </c>
      <c r="D4316" s="333">
        <v>867.22</v>
      </c>
    </row>
    <row r="4317" spans="1:4">
      <c r="A4317" s="256" t="s">
        <v>10379</v>
      </c>
      <c r="B4317" s="332" t="s">
        <v>10380</v>
      </c>
      <c r="C4317" s="332" t="s">
        <v>6</v>
      </c>
      <c r="D4317" s="333">
        <v>38.56</v>
      </c>
    </row>
    <row r="4318" spans="1:4">
      <c r="A4318" s="256" t="s">
        <v>10381</v>
      </c>
      <c r="B4318" s="332" t="s">
        <v>10382</v>
      </c>
      <c r="C4318" s="332" t="s">
        <v>6</v>
      </c>
      <c r="D4318" s="333">
        <v>907.55</v>
      </c>
    </row>
    <row r="4319" spans="1:4">
      <c r="A4319" s="256" t="s">
        <v>10383</v>
      </c>
      <c r="B4319" s="332" t="s">
        <v>10384</v>
      </c>
      <c r="C4319" s="332" t="s">
        <v>6</v>
      </c>
      <c r="D4319" s="333">
        <v>1356.64</v>
      </c>
    </row>
    <row r="4320" spans="1:4">
      <c r="A4320" s="256" t="s">
        <v>10385</v>
      </c>
      <c r="B4320" s="332" t="s">
        <v>10386</v>
      </c>
      <c r="C4320" s="332" t="s">
        <v>6</v>
      </c>
      <c r="D4320" s="333">
        <v>4036.84</v>
      </c>
    </row>
    <row r="4321" spans="1:4">
      <c r="A4321" s="256" t="s">
        <v>10387</v>
      </c>
      <c r="B4321" s="332" t="s">
        <v>10388</v>
      </c>
      <c r="C4321" s="332" t="s">
        <v>6</v>
      </c>
      <c r="D4321" s="333">
        <v>62.28</v>
      </c>
    </row>
    <row r="4322" spans="1:4">
      <c r="A4322" s="256" t="s">
        <v>10389</v>
      </c>
      <c r="B4322" s="332" t="s">
        <v>10390</v>
      </c>
      <c r="C4322" s="332" t="s">
        <v>6</v>
      </c>
      <c r="D4322" s="333">
        <v>4946.96</v>
      </c>
    </row>
    <row r="4323" spans="1:4">
      <c r="A4323" s="256" t="s">
        <v>10391</v>
      </c>
      <c r="B4323" s="332" t="s">
        <v>10392</v>
      </c>
      <c r="C4323" s="332" t="s">
        <v>6</v>
      </c>
      <c r="D4323" s="333">
        <v>5266.82</v>
      </c>
    </row>
    <row r="4324" spans="1:4">
      <c r="A4324" s="256" t="s">
        <v>10416</v>
      </c>
      <c r="B4324" s="332" t="s">
        <v>10417</v>
      </c>
      <c r="C4324" s="332" t="s">
        <v>6</v>
      </c>
      <c r="D4324" s="333">
        <v>137.37</v>
      </c>
    </row>
    <row r="4325" spans="1:4">
      <c r="A4325" s="256" t="s">
        <v>10418</v>
      </c>
      <c r="B4325" s="332" t="s">
        <v>10419</v>
      </c>
      <c r="C4325" s="332" t="s">
        <v>6</v>
      </c>
      <c r="D4325" s="333">
        <v>70.13</v>
      </c>
    </row>
    <row r="4326" spans="1:4">
      <c r="A4326" s="256" t="s">
        <v>10420</v>
      </c>
      <c r="B4326" s="332" t="s">
        <v>10421</v>
      </c>
      <c r="C4326" s="332" t="s">
        <v>6</v>
      </c>
      <c r="D4326" s="333">
        <v>78.48</v>
      </c>
    </row>
    <row r="4327" spans="1:4">
      <c r="A4327" s="256" t="s">
        <v>10422</v>
      </c>
      <c r="B4327" s="332" t="s">
        <v>10423</v>
      </c>
      <c r="C4327" s="332" t="s">
        <v>6</v>
      </c>
      <c r="D4327" s="333">
        <v>125.31</v>
      </c>
    </row>
    <row r="4328" spans="1:4">
      <c r="A4328" s="256" t="s">
        <v>10424</v>
      </c>
      <c r="B4328" s="332" t="s">
        <v>10425</v>
      </c>
      <c r="C4328" s="332" t="s">
        <v>6</v>
      </c>
      <c r="D4328" s="333">
        <v>152.96</v>
      </c>
    </row>
    <row r="4329" spans="1:4">
      <c r="A4329" s="256" t="s">
        <v>10426</v>
      </c>
      <c r="B4329" s="332" t="s">
        <v>10427</v>
      </c>
      <c r="C4329" s="332" t="s">
        <v>6</v>
      </c>
      <c r="D4329" s="333">
        <v>70.13</v>
      </c>
    </row>
    <row r="4330" spans="1:4">
      <c r="A4330" s="256" t="s">
        <v>10428</v>
      </c>
      <c r="B4330" s="332" t="s">
        <v>10429</v>
      </c>
      <c r="C4330" s="332" t="s">
        <v>6</v>
      </c>
      <c r="D4330" s="333">
        <v>78.48</v>
      </c>
    </row>
    <row r="4331" spans="1:4">
      <c r="A4331" s="256" t="s">
        <v>10430</v>
      </c>
      <c r="B4331" s="332" t="s">
        <v>10431</v>
      </c>
      <c r="C4331" s="332" t="s">
        <v>6</v>
      </c>
      <c r="D4331" s="333">
        <v>135.41999999999999</v>
      </c>
    </row>
    <row r="4332" spans="1:4">
      <c r="A4332" s="256" t="s">
        <v>10432</v>
      </c>
      <c r="B4332" s="332" t="s">
        <v>10433</v>
      </c>
      <c r="C4332" s="332" t="s">
        <v>6</v>
      </c>
      <c r="D4332" s="333">
        <v>119.15</v>
      </c>
    </row>
    <row r="4333" spans="1:4">
      <c r="A4333" s="256" t="s">
        <v>10434</v>
      </c>
      <c r="B4333" s="332" t="s">
        <v>10435</v>
      </c>
      <c r="C4333" s="332" t="s">
        <v>6</v>
      </c>
      <c r="D4333" s="333">
        <v>118.46</v>
      </c>
    </row>
    <row r="4334" spans="1:4">
      <c r="A4334" s="256" t="s">
        <v>10436</v>
      </c>
      <c r="B4334" s="332" t="s">
        <v>10437</v>
      </c>
      <c r="C4334" s="332" t="s">
        <v>6</v>
      </c>
      <c r="D4334" s="333">
        <v>66.27</v>
      </c>
    </row>
    <row r="4335" spans="1:4">
      <c r="A4335" s="256" t="s">
        <v>10438</v>
      </c>
      <c r="B4335" s="332" t="s">
        <v>10439</v>
      </c>
      <c r="C4335" s="332" t="s">
        <v>6</v>
      </c>
      <c r="D4335" s="333">
        <v>101.19</v>
      </c>
    </row>
    <row r="4336" spans="1:4">
      <c r="A4336" s="256" t="s">
        <v>27541</v>
      </c>
      <c r="B4336" s="332" t="s">
        <v>27542</v>
      </c>
      <c r="C4336" s="332" t="s">
        <v>6</v>
      </c>
      <c r="D4336" s="333">
        <v>299.25</v>
      </c>
    </row>
    <row r="4337" spans="1:4">
      <c r="A4337" s="256" t="s">
        <v>10442</v>
      </c>
      <c r="B4337" s="332" t="s">
        <v>10443</v>
      </c>
      <c r="C4337" s="332" t="s">
        <v>6</v>
      </c>
      <c r="D4337" s="333">
        <v>1003.66</v>
      </c>
    </row>
    <row r="4338" spans="1:4">
      <c r="A4338" s="256" t="s">
        <v>10444</v>
      </c>
      <c r="B4338" s="332" t="s">
        <v>10445</v>
      </c>
      <c r="C4338" s="332" t="s">
        <v>6</v>
      </c>
      <c r="D4338" s="333">
        <v>7283.55</v>
      </c>
    </row>
    <row r="4339" spans="1:4">
      <c r="A4339" s="256" t="s">
        <v>27543</v>
      </c>
      <c r="B4339" s="332" t="s">
        <v>27544</v>
      </c>
      <c r="C4339" s="332" t="s">
        <v>6</v>
      </c>
      <c r="D4339" s="333">
        <v>414.8</v>
      </c>
    </row>
    <row r="4340" spans="1:4">
      <c r="A4340" s="256" t="s">
        <v>27545</v>
      </c>
      <c r="B4340" s="332" t="s">
        <v>27546</v>
      </c>
      <c r="C4340" s="332" t="s">
        <v>6</v>
      </c>
      <c r="D4340" s="333">
        <v>1034.08</v>
      </c>
    </row>
    <row r="4341" spans="1:4">
      <c r="A4341" s="256" t="s">
        <v>27547</v>
      </c>
      <c r="B4341" s="332" t="s">
        <v>27548</v>
      </c>
      <c r="C4341" s="332" t="s">
        <v>429</v>
      </c>
      <c r="D4341" s="333">
        <v>510.6</v>
      </c>
    </row>
    <row r="4342" spans="1:4">
      <c r="A4342" s="256" t="s">
        <v>27549</v>
      </c>
      <c r="B4342" s="332" t="s">
        <v>27550</v>
      </c>
      <c r="C4342" s="332" t="s">
        <v>429</v>
      </c>
      <c r="D4342" s="333">
        <v>500</v>
      </c>
    </row>
    <row r="4343" spans="1:4" ht="22.5">
      <c r="A4343" s="256" t="s">
        <v>27551</v>
      </c>
      <c r="B4343" s="332" t="s">
        <v>27552</v>
      </c>
      <c r="C4343" s="332" t="s">
        <v>6</v>
      </c>
      <c r="D4343" s="333">
        <v>700</v>
      </c>
    </row>
    <row r="4344" spans="1:4">
      <c r="A4344" s="256" t="s">
        <v>27553</v>
      </c>
      <c r="B4344" s="332" t="s">
        <v>27554</v>
      </c>
      <c r="C4344" s="332" t="s">
        <v>6</v>
      </c>
      <c r="D4344" s="333">
        <v>54.07</v>
      </c>
    </row>
    <row r="4345" spans="1:4" ht="45">
      <c r="A4345" s="256" t="s">
        <v>10070</v>
      </c>
      <c r="B4345" s="332" t="s">
        <v>10071</v>
      </c>
      <c r="C4345" s="332" t="s">
        <v>6</v>
      </c>
      <c r="D4345" s="333">
        <v>46950.29</v>
      </c>
    </row>
    <row r="4346" spans="1:4" ht="45">
      <c r="A4346" s="256" t="s">
        <v>10072</v>
      </c>
      <c r="B4346" s="332" t="s">
        <v>10073</v>
      </c>
      <c r="C4346" s="332" t="s">
        <v>6</v>
      </c>
      <c r="D4346" s="333">
        <v>71734.38</v>
      </c>
    </row>
    <row r="4347" spans="1:4" ht="22.5">
      <c r="A4347" s="256" t="s">
        <v>10076</v>
      </c>
      <c r="B4347" s="332" t="s">
        <v>10075</v>
      </c>
      <c r="C4347" s="332" t="s">
        <v>6</v>
      </c>
      <c r="D4347" s="333">
        <v>27171.35</v>
      </c>
    </row>
    <row r="4348" spans="1:4" ht="22.5">
      <c r="A4348" s="256" t="s">
        <v>10074</v>
      </c>
      <c r="B4348" s="332" t="s">
        <v>10075</v>
      </c>
      <c r="C4348" s="332" t="s">
        <v>6</v>
      </c>
      <c r="D4348" s="333">
        <v>27171.35</v>
      </c>
    </row>
    <row r="4349" spans="1:4">
      <c r="A4349" s="256" t="s">
        <v>10572</v>
      </c>
      <c r="B4349" s="332" t="s">
        <v>10571</v>
      </c>
      <c r="C4349" s="332" t="s">
        <v>6</v>
      </c>
      <c r="D4349" s="333">
        <v>8.35</v>
      </c>
    </row>
    <row r="4350" spans="1:4">
      <c r="A4350" s="256" t="s">
        <v>27555</v>
      </c>
      <c r="B4350" s="332" t="s">
        <v>27556</v>
      </c>
      <c r="C4350" s="332" t="s">
        <v>6</v>
      </c>
      <c r="D4350" s="333">
        <v>0.75</v>
      </c>
    </row>
    <row r="4351" spans="1:4">
      <c r="A4351" s="256" t="s">
        <v>27557</v>
      </c>
      <c r="B4351" s="332" t="s">
        <v>27558</v>
      </c>
      <c r="C4351" s="332" t="s">
        <v>429</v>
      </c>
      <c r="D4351" s="333">
        <v>455.18</v>
      </c>
    </row>
    <row r="4352" spans="1:4">
      <c r="A4352" s="256" t="s">
        <v>10631</v>
      </c>
      <c r="B4352" s="332" t="s">
        <v>10632</v>
      </c>
      <c r="C4352" s="332" t="s">
        <v>6</v>
      </c>
      <c r="D4352" s="333">
        <v>0.85</v>
      </c>
    </row>
    <row r="4353" spans="1:4" ht="22.5">
      <c r="A4353" s="256" t="s">
        <v>10726</v>
      </c>
      <c r="B4353" s="332" t="s">
        <v>10727</v>
      </c>
      <c r="C4353" s="332" t="s">
        <v>6</v>
      </c>
      <c r="D4353" s="333">
        <v>122114.32</v>
      </c>
    </row>
    <row r="4354" spans="1:4" ht="22.5">
      <c r="A4354" s="256" t="s">
        <v>10728</v>
      </c>
      <c r="B4354" s="332" t="s">
        <v>10729</v>
      </c>
      <c r="C4354" s="332" t="s">
        <v>6</v>
      </c>
      <c r="D4354" s="333">
        <v>50177.78</v>
      </c>
    </row>
    <row r="4355" spans="1:4" ht="22.5">
      <c r="A4355" s="256" t="s">
        <v>10730</v>
      </c>
      <c r="B4355" s="332" t="s">
        <v>10731</v>
      </c>
      <c r="C4355" s="332" t="s">
        <v>6</v>
      </c>
      <c r="D4355" s="333">
        <v>28739.79</v>
      </c>
    </row>
    <row r="4356" spans="1:4" ht="22.5">
      <c r="A4356" s="256" t="s">
        <v>10732</v>
      </c>
      <c r="B4356" s="332" t="s">
        <v>10733</v>
      </c>
      <c r="C4356" s="332" t="s">
        <v>6</v>
      </c>
      <c r="D4356" s="333">
        <v>55998.05</v>
      </c>
    </row>
    <row r="4357" spans="1:4" ht="22.5">
      <c r="A4357" s="256" t="s">
        <v>10734</v>
      </c>
      <c r="B4357" s="332" t="s">
        <v>10735</v>
      </c>
      <c r="C4357" s="332" t="s">
        <v>6</v>
      </c>
      <c r="D4357" s="333">
        <v>56058.68</v>
      </c>
    </row>
    <row r="4358" spans="1:4" ht="22.5">
      <c r="A4358" s="256" t="s">
        <v>10736</v>
      </c>
      <c r="B4358" s="332" t="s">
        <v>10737</v>
      </c>
      <c r="C4358" s="332" t="s">
        <v>6</v>
      </c>
      <c r="D4358" s="333">
        <v>51129.08</v>
      </c>
    </row>
    <row r="4359" spans="1:4" ht="22.5">
      <c r="A4359" s="256" t="s">
        <v>10738</v>
      </c>
      <c r="B4359" s="332" t="s">
        <v>10739</v>
      </c>
      <c r="C4359" s="332" t="s">
        <v>6</v>
      </c>
      <c r="D4359" s="333">
        <v>72478.89</v>
      </c>
    </row>
    <row r="4360" spans="1:4" ht="22.5">
      <c r="A4360" s="256" t="s">
        <v>10740</v>
      </c>
      <c r="B4360" s="332" t="s">
        <v>10741</v>
      </c>
      <c r="C4360" s="332" t="s">
        <v>6</v>
      </c>
      <c r="D4360" s="333">
        <v>77283.92</v>
      </c>
    </row>
    <row r="4361" spans="1:4" ht="22.5">
      <c r="A4361" s="256" t="s">
        <v>10742</v>
      </c>
      <c r="B4361" s="332" t="s">
        <v>10743</v>
      </c>
      <c r="C4361" s="332" t="s">
        <v>6</v>
      </c>
      <c r="D4361" s="333">
        <v>47100.09</v>
      </c>
    </row>
    <row r="4362" spans="1:4" ht="22.5">
      <c r="A4362" s="256" t="s">
        <v>10744</v>
      </c>
      <c r="B4362" s="332" t="s">
        <v>10745</v>
      </c>
      <c r="C4362" s="332" t="s">
        <v>6</v>
      </c>
      <c r="D4362" s="333">
        <v>87682.14</v>
      </c>
    </row>
    <row r="4363" spans="1:4" ht="33.75">
      <c r="A4363" s="256" t="s">
        <v>10746</v>
      </c>
      <c r="B4363" s="332" t="s">
        <v>5212</v>
      </c>
      <c r="C4363" s="332" t="s">
        <v>41</v>
      </c>
      <c r="D4363" s="333">
        <v>481.83</v>
      </c>
    </row>
    <row r="4364" spans="1:4">
      <c r="A4364" s="256" t="s">
        <v>10747</v>
      </c>
      <c r="B4364" s="332" t="s">
        <v>10748</v>
      </c>
      <c r="C4364" s="332" t="s">
        <v>6</v>
      </c>
      <c r="D4364" s="333">
        <v>0.25</v>
      </c>
    </row>
    <row r="4365" spans="1:4">
      <c r="A4365" s="256" t="s">
        <v>27559</v>
      </c>
      <c r="B4365" s="332" t="s">
        <v>27560</v>
      </c>
      <c r="C4365" s="332" t="s">
        <v>41</v>
      </c>
      <c r="D4365" s="333">
        <v>311.98</v>
      </c>
    </row>
    <row r="4366" spans="1:4" ht="22.5">
      <c r="A4366" s="256" t="s">
        <v>10797</v>
      </c>
      <c r="B4366" s="332" t="s">
        <v>10798</v>
      </c>
      <c r="C4366" s="332" t="s">
        <v>6</v>
      </c>
      <c r="D4366" s="333">
        <v>22.86</v>
      </c>
    </row>
    <row r="4367" spans="1:4">
      <c r="A4367" s="256" t="s">
        <v>10801</v>
      </c>
      <c r="B4367" s="332" t="s">
        <v>10802</v>
      </c>
      <c r="C4367" s="332" t="s">
        <v>6</v>
      </c>
      <c r="D4367" s="333">
        <v>1224.4100000000001</v>
      </c>
    </row>
    <row r="4368" spans="1:4">
      <c r="A4368" s="256" t="s">
        <v>10803</v>
      </c>
      <c r="B4368" s="332" t="s">
        <v>10804</v>
      </c>
      <c r="C4368" s="332" t="s">
        <v>6</v>
      </c>
      <c r="D4368" s="333">
        <v>1513.71</v>
      </c>
    </row>
    <row r="4369" spans="1:4">
      <c r="A4369" s="256" t="s">
        <v>10805</v>
      </c>
      <c r="B4369" s="332" t="s">
        <v>10806</v>
      </c>
      <c r="C4369" s="332" t="s">
        <v>6</v>
      </c>
      <c r="D4369" s="333">
        <v>1667.11</v>
      </c>
    </row>
    <row r="4370" spans="1:4">
      <c r="A4370" s="256" t="s">
        <v>10807</v>
      </c>
      <c r="B4370" s="332" t="s">
        <v>10808</v>
      </c>
      <c r="C4370" s="332" t="s">
        <v>6</v>
      </c>
      <c r="D4370" s="333">
        <v>1819.66</v>
      </c>
    </row>
    <row r="4371" spans="1:4">
      <c r="A4371" s="256" t="s">
        <v>10809</v>
      </c>
      <c r="B4371" s="332" t="s">
        <v>10810</v>
      </c>
      <c r="C4371" s="332" t="s">
        <v>6</v>
      </c>
      <c r="D4371" s="333">
        <v>2013.26</v>
      </c>
    </row>
    <row r="4372" spans="1:4">
      <c r="A4372" s="256" t="s">
        <v>10811</v>
      </c>
      <c r="B4372" s="332" t="s">
        <v>10812</v>
      </c>
      <c r="C4372" s="332" t="s">
        <v>6</v>
      </c>
      <c r="D4372" s="333">
        <v>2778.71</v>
      </c>
    </row>
    <row r="4373" spans="1:4">
      <c r="A4373" s="256" t="s">
        <v>10813</v>
      </c>
      <c r="B4373" s="332" t="s">
        <v>10814</v>
      </c>
      <c r="C4373" s="332" t="s">
        <v>6</v>
      </c>
      <c r="D4373" s="333">
        <v>3216.13</v>
      </c>
    </row>
    <row r="4374" spans="1:4">
      <c r="A4374" s="256" t="s">
        <v>10815</v>
      </c>
      <c r="B4374" s="332" t="s">
        <v>10816</v>
      </c>
      <c r="C4374" s="332" t="s">
        <v>6</v>
      </c>
      <c r="D4374" s="333">
        <v>3612.32</v>
      </c>
    </row>
    <row r="4375" spans="1:4">
      <c r="A4375" s="256" t="s">
        <v>10817</v>
      </c>
      <c r="B4375" s="332" t="s">
        <v>10818</v>
      </c>
      <c r="C4375" s="332" t="s">
        <v>6</v>
      </c>
      <c r="D4375" s="333">
        <v>3241.51</v>
      </c>
    </row>
    <row r="4376" spans="1:4">
      <c r="A4376" s="256" t="s">
        <v>10819</v>
      </c>
      <c r="B4376" s="332" t="s">
        <v>10820</v>
      </c>
      <c r="C4376" s="332" t="s">
        <v>6</v>
      </c>
      <c r="D4376" s="333">
        <v>3645.38</v>
      </c>
    </row>
    <row r="4377" spans="1:4">
      <c r="A4377" s="256" t="s">
        <v>10821</v>
      </c>
      <c r="B4377" s="332" t="s">
        <v>10822</v>
      </c>
      <c r="C4377" s="332" t="s">
        <v>6</v>
      </c>
      <c r="D4377" s="333">
        <v>3910.94</v>
      </c>
    </row>
    <row r="4378" spans="1:4">
      <c r="A4378" s="256" t="s">
        <v>10823</v>
      </c>
      <c r="B4378" s="332" t="s">
        <v>10824</v>
      </c>
      <c r="C4378" s="332" t="s">
        <v>6</v>
      </c>
      <c r="D4378" s="333">
        <v>4273.1899999999996</v>
      </c>
    </row>
    <row r="4379" spans="1:4">
      <c r="A4379" s="256" t="s">
        <v>10831</v>
      </c>
      <c r="B4379" s="332" t="s">
        <v>10832</v>
      </c>
      <c r="C4379" s="332" t="s">
        <v>6</v>
      </c>
      <c r="D4379" s="333">
        <v>5025.8599999999997</v>
      </c>
    </row>
    <row r="4380" spans="1:4">
      <c r="A4380" s="256" t="s">
        <v>10833</v>
      </c>
      <c r="B4380" s="332" t="s">
        <v>10834</v>
      </c>
      <c r="C4380" s="332" t="s">
        <v>6</v>
      </c>
      <c r="D4380" s="333">
        <v>5025.22</v>
      </c>
    </row>
    <row r="4381" spans="1:4">
      <c r="A4381" s="256" t="s">
        <v>10835</v>
      </c>
      <c r="B4381" s="332" t="s">
        <v>10836</v>
      </c>
      <c r="C4381" s="332" t="s">
        <v>6</v>
      </c>
      <c r="D4381" s="333">
        <v>5025.22</v>
      </c>
    </row>
    <row r="4382" spans="1:4">
      <c r="A4382" s="256" t="s">
        <v>10837</v>
      </c>
      <c r="B4382" s="332" t="s">
        <v>10838</v>
      </c>
      <c r="C4382" s="332" t="s">
        <v>6</v>
      </c>
      <c r="D4382" s="333">
        <v>5925.99</v>
      </c>
    </row>
    <row r="4383" spans="1:4">
      <c r="A4383" s="256" t="s">
        <v>10839</v>
      </c>
      <c r="B4383" s="332" t="s">
        <v>10840</v>
      </c>
      <c r="C4383" s="332" t="s">
        <v>6</v>
      </c>
      <c r="D4383" s="333">
        <v>5822.87</v>
      </c>
    </row>
    <row r="4384" spans="1:4">
      <c r="A4384" s="256" t="s">
        <v>10841</v>
      </c>
      <c r="B4384" s="332" t="s">
        <v>10842</v>
      </c>
      <c r="C4384" s="332" t="s">
        <v>6</v>
      </c>
      <c r="D4384" s="333">
        <v>8449.77</v>
      </c>
    </row>
    <row r="4385" spans="1:4">
      <c r="A4385" s="256" t="s">
        <v>10843</v>
      </c>
      <c r="B4385" s="332" t="s">
        <v>10844</v>
      </c>
      <c r="C4385" s="332" t="s">
        <v>6</v>
      </c>
      <c r="D4385" s="333">
        <v>3134.1</v>
      </c>
    </row>
    <row r="4386" spans="1:4">
      <c r="A4386" s="256" t="s">
        <v>10846</v>
      </c>
      <c r="B4386" s="332" t="s">
        <v>10847</v>
      </c>
      <c r="C4386" s="332" t="s">
        <v>6</v>
      </c>
      <c r="D4386" s="333">
        <v>1779.34</v>
      </c>
    </row>
    <row r="4387" spans="1:4">
      <c r="A4387" s="256" t="s">
        <v>10848</v>
      </c>
      <c r="B4387" s="332" t="s">
        <v>10849</v>
      </c>
      <c r="C4387" s="332" t="s">
        <v>6</v>
      </c>
      <c r="D4387" s="333">
        <v>2038.83</v>
      </c>
    </row>
    <row r="4388" spans="1:4">
      <c r="A4388" s="256" t="s">
        <v>10850</v>
      </c>
      <c r="B4388" s="332" t="s">
        <v>10851</v>
      </c>
      <c r="C4388" s="332" t="s">
        <v>6</v>
      </c>
      <c r="D4388" s="333">
        <v>2409.52</v>
      </c>
    </row>
    <row r="4389" spans="1:4">
      <c r="A4389" s="256" t="s">
        <v>10852</v>
      </c>
      <c r="B4389" s="332" t="s">
        <v>10853</v>
      </c>
      <c r="C4389" s="332" t="s">
        <v>6</v>
      </c>
      <c r="D4389" s="333">
        <v>2557.81</v>
      </c>
    </row>
    <row r="4390" spans="1:4">
      <c r="A4390" s="256" t="s">
        <v>10854</v>
      </c>
      <c r="B4390" s="332" t="s">
        <v>10855</v>
      </c>
      <c r="C4390" s="332" t="s">
        <v>6</v>
      </c>
      <c r="D4390" s="333">
        <v>580.73</v>
      </c>
    </row>
    <row r="4391" spans="1:4">
      <c r="A4391" s="256" t="s">
        <v>10856</v>
      </c>
      <c r="B4391" s="332" t="s">
        <v>10857</v>
      </c>
      <c r="C4391" s="332" t="s">
        <v>6</v>
      </c>
      <c r="D4391" s="333">
        <v>231.49</v>
      </c>
    </row>
    <row r="4392" spans="1:4">
      <c r="A4392" s="256" t="s">
        <v>10858</v>
      </c>
      <c r="B4392" s="332" t="s">
        <v>10859</v>
      </c>
      <c r="C4392" s="332" t="s">
        <v>6</v>
      </c>
      <c r="D4392" s="333">
        <v>410.06</v>
      </c>
    </row>
    <row r="4393" spans="1:4">
      <c r="A4393" s="256" t="s">
        <v>10860</v>
      </c>
      <c r="B4393" s="332" t="s">
        <v>10861</v>
      </c>
      <c r="C4393" s="332" t="s">
        <v>6</v>
      </c>
      <c r="D4393" s="333">
        <v>209.44</v>
      </c>
    </row>
    <row r="4394" spans="1:4">
      <c r="A4394" s="256" t="s">
        <v>10862</v>
      </c>
      <c r="B4394" s="332" t="s">
        <v>10863</v>
      </c>
      <c r="C4394" s="332" t="s">
        <v>6</v>
      </c>
      <c r="D4394" s="333">
        <v>75.290000000000006</v>
      </c>
    </row>
    <row r="4395" spans="1:4">
      <c r="A4395" s="256" t="s">
        <v>10864</v>
      </c>
      <c r="B4395" s="332" t="s">
        <v>10865</v>
      </c>
      <c r="C4395" s="332" t="s">
        <v>6</v>
      </c>
      <c r="D4395" s="333">
        <v>86.95</v>
      </c>
    </row>
    <row r="4396" spans="1:4">
      <c r="A4396" s="256" t="s">
        <v>10866</v>
      </c>
      <c r="B4396" s="332" t="s">
        <v>10867</v>
      </c>
      <c r="C4396" s="332" t="s">
        <v>6</v>
      </c>
      <c r="D4396" s="333">
        <v>6272.22</v>
      </c>
    </row>
    <row r="4397" spans="1:4">
      <c r="A4397" s="256" t="s">
        <v>10868</v>
      </c>
      <c r="B4397" s="332" t="s">
        <v>10869</v>
      </c>
      <c r="C4397" s="332" t="s">
        <v>6</v>
      </c>
      <c r="D4397" s="333">
        <v>3020.37</v>
      </c>
    </row>
    <row r="4398" spans="1:4">
      <c r="A4398" s="256" t="s">
        <v>10870</v>
      </c>
      <c r="B4398" s="332" t="s">
        <v>10871</v>
      </c>
      <c r="C4398" s="332" t="s">
        <v>6</v>
      </c>
      <c r="D4398" s="333">
        <v>3373.11</v>
      </c>
    </row>
    <row r="4399" spans="1:4">
      <c r="A4399" s="256" t="s">
        <v>27561</v>
      </c>
      <c r="B4399" s="332" t="s">
        <v>27562</v>
      </c>
      <c r="C4399" s="332" t="s">
        <v>6</v>
      </c>
      <c r="D4399" s="333">
        <v>4919.1000000000004</v>
      </c>
    </row>
    <row r="4400" spans="1:4">
      <c r="A4400" s="256" t="s">
        <v>27563</v>
      </c>
      <c r="B4400" s="332" t="s">
        <v>27564</v>
      </c>
      <c r="C4400" s="332" t="s">
        <v>6</v>
      </c>
      <c r="D4400" s="333">
        <v>2971.56</v>
      </c>
    </row>
    <row r="4401" spans="1:4">
      <c r="A4401" s="256" t="s">
        <v>27565</v>
      </c>
      <c r="B4401" s="332" t="s">
        <v>27566</v>
      </c>
      <c r="C4401" s="332" t="s">
        <v>6</v>
      </c>
      <c r="D4401" s="333">
        <v>2690.6</v>
      </c>
    </row>
    <row r="4402" spans="1:4" ht="22.5">
      <c r="A4402" s="256" t="s">
        <v>27567</v>
      </c>
      <c r="B4402" s="332" t="s">
        <v>27568</v>
      </c>
      <c r="C4402" s="332" t="s">
        <v>6</v>
      </c>
      <c r="D4402" s="333">
        <v>1363.73</v>
      </c>
    </row>
    <row r="4403" spans="1:4">
      <c r="A4403" s="256" t="s">
        <v>27569</v>
      </c>
      <c r="B4403" s="332" t="s">
        <v>27570</v>
      </c>
      <c r="C4403" s="332" t="s">
        <v>6</v>
      </c>
      <c r="D4403" s="333">
        <v>80</v>
      </c>
    </row>
    <row r="4404" spans="1:4" ht="22.5">
      <c r="A4404" s="256" t="s">
        <v>27571</v>
      </c>
      <c r="B4404" s="332" t="s">
        <v>27572</v>
      </c>
      <c r="C4404" s="332" t="s">
        <v>6</v>
      </c>
      <c r="D4404" s="333">
        <v>46190.6</v>
      </c>
    </row>
    <row r="4405" spans="1:4" ht="22.5">
      <c r="A4405" s="256" t="s">
        <v>27573</v>
      </c>
      <c r="B4405" s="332" t="s">
        <v>27574</v>
      </c>
      <c r="C4405" s="332" t="s">
        <v>6</v>
      </c>
      <c r="D4405" s="333">
        <v>58008.7</v>
      </c>
    </row>
    <row r="4406" spans="1:4" ht="22.5">
      <c r="A4406" s="256" t="s">
        <v>27575</v>
      </c>
      <c r="B4406" s="332" t="s">
        <v>27576</v>
      </c>
      <c r="C4406" s="332" t="s">
        <v>6</v>
      </c>
      <c r="D4406" s="333">
        <v>36177.08</v>
      </c>
    </row>
    <row r="4407" spans="1:4" ht="22.5">
      <c r="A4407" s="256" t="s">
        <v>27577</v>
      </c>
      <c r="B4407" s="332" t="s">
        <v>27578</v>
      </c>
      <c r="C4407" s="332" t="s">
        <v>6</v>
      </c>
      <c r="D4407" s="333">
        <v>25641</v>
      </c>
    </row>
    <row r="4408" spans="1:4">
      <c r="A4408" s="256" t="s">
        <v>27579</v>
      </c>
      <c r="B4408" s="332" t="s">
        <v>27580</v>
      </c>
      <c r="C4408" s="332" t="s">
        <v>6</v>
      </c>
      <c r="D4408" s="333">
        <v>2835</v>
      </c>
    </row>
    <row r="4409" spans="1:4">
      <c r="A4409" s="256" t="s">
        <v>27581</v>
      </c>
      <c r="B4409" s="332" t="s">
        <v>27582</v>
      </c>
      <c r="C4409" s="332" t="s">
        <v>6</v>
      </c>
      <c r="D4409" s="333">
        <v>0.69</v>
      </c>
    </row>
    <row r="4410" spans="1:4">
      <c r="A4410" s="256" t="s">
        <v>27583</v>
      </c>
      <c r="B4410" s="332" t="s">
        <v>27584</v>
      </c>
      <c r="C4410" s="332" t="s">
        <v>6</v>
      </c>
      <c r="D4410" s="333">
        <v>0.9</v>
      </c>
    </row>
    <row r="4411" spans="1:4">
      <c r="A4411" s="256" t="s">
        <v>10947</v>
      </c>
      <c r="B4411" s="332" t="s">
        <v>10948</v>
      </c>
      <c r="C4411" s="332" t="s">
        <v>6</v>
      </c>
      <c r="D4411" s="333">
        <v>1891.69</v>
      </c>
    </row>
    <row r="4412" spans="1:4">
      <c r="A4412" s="256" t="s">
        <v>10949</v>
      </c>
      <c r="B4412" s="332" t="s">
        <v>10950</v>
      </c>
      <c r="C4412" s="332" t="s">
        <v>6</v>
      </c>
      <c r="D4412" s="333">
        <v>57.86</v>
      </c>
    </row>
    <row r="4413" spans="1:4">
      <c r="A4413" s="256" t="s">
        <v>10954</v>
      </c>
      <c r="B4413" s="332" t="s">
        <v>10955</v>
      </c>
      <c r="C4413" s="332" t="s">
        <v>6</v>
      </c>
      <c r="D4413" s="333">
        <v>2.95</v>
      </c>
    </row>
    <row r="4414" spans="1:4">
      <c r="A4414" s="256" t="s">
        <v>10956</v>
      </c>
      <c r="B4414" s="332" t="s">
        <v>10957</v>
      </c>
      <c r="C4414" s="332" t="s">
        <v>6</v>
      </c>
      <c r="D4414" s="333">
        <v>1.98</v>
      </c>
    </row>
    <row r="4415" spans="1:4">
      <c r="A4415" s="256" t="s">
        <v>10958</v>
      </c>
      <c r="B4415" s="332" t="s">
        <v>10959</v>
      </c>
      <c r="C4415" s="332" t="s">
        <v>6</v>
      </c>
      <c r="D4415" s="333">
        <v>4.0599999999999996</v>
      </c>
    </row>
    <row r="4416" spans="1:4">
      <c r="A4416" s="256" t="s">
        <v>10960</v>
      </c>
      <c r="B4416" s="332" t="s">
        <v>10961</v>
      </c>
      <c r="C4416" s="332" t="s">
        <v>6</v>
      </c>
      <c r="D4416" s="333">
        <v>7.01</v>
      </c>
    </row>
    <row r="4417" spans="1:4">
      <c r="A4417" s="256" t="s">
        <v>27585</v>
      </c>
      <c r="B4417" s="332" t="s">
        <v>27586</v>
      </c>
      <c r="C4417" s="332" t="s">
        <v>6</v>
      </c>
      <c r="D4417" s="333">
        <v>4.21</v>
      </c>
    </row>
    <row r="4418" spans="1:4">
      <c r="A4418" s="256" t="s">
        <v>10985</v>
      </c>
      <c r="B4418" s="332" t="s">
        <v>10986</v>
      </c>
      <c r="C4418" s="332" t="s">
        <v>6</v>
      </c>
      <c r="D4418" s="333">
        <v>262</v>
      </c>
    </row>
    <row r="4419" spans="1:4">
      <c r="A4419" s="256" t="s">
        <v>27587</v>
      </c>
      <c r="B4419" s="332" t="s">
        <v>27588</v>
      </c>
      <c r="C4419" s="332" t="s">
        <v>6</v>
      </c>
      <c r="D4419" s="333">
        <v>699.3</v>
      </c>
    </row>
    <row r="4420" spans="1:4">
      <c r="A4420" s="256" t="s">
        <v>27589</v>
      </c>
      <c r="B4420" s="332" t="s">
        <v>27590</v>
      </c>
      <c r="C4420" s="332" t="s">
        <v>6</v>
      </c>
      <c r="D4420" s="333">
        <v>4.5</v>
      </c>
    </row>
    <row r="4421" spans="1:4">
      <c r="A4421" s="256" t="s">
        <v>27591</v>
      </c>
      <c r="B4421" s="332" t="s">
        <v>27592</v>
      </c>
      <c r="C4421" s="332" t="s">
        <v>6</v>
      </c>
      <c r="D4421" s="333">
        <v>46.2</v>
      </c>
    </row>
    <row r="4422" spans="1:4">
      <c r="A4422" s="256" t="s">
        <v>11003</v>
      </c>
      <c r="B4422" s="332" t="s">
        <v>11004</v>
      </c>
      <c r="C4422" s="332" t="s">
        <v>6</v>
      </c>
      <c r="D4422" s="333">
        <v>372.76</v>
      </c>
    </row>
    <row r="4423" spans="1:4">
      <c r="A4423" s="256" t="s">
        <v>11011</v>
      </c>
      <c r="B4423" s="332" t="s">
        <v>11012</v>
      </c>
      <c r="C4423" s="332" t="s">
        <v>6</v>
      </c>
      <c r="D4423" s="333">
        <v>5.08</v>
      </c>
    </row>
    <row r="4424" spans="1:4">
      <c r="A4424" s="256" t="s">
        <v>27593</v>
      </c>
      <c r="B4424" s="332" t="s">
        <v>27594</v>
      </c>
      <c r="C4424" s="332" t="s">
        <v>6</v>
      </c>
      <c r="D4424" s="333">
        <v>88.2</v>
      </c>
    </row>
    <row r="4425" spans="1:4">
      <c r="A4425" s="256" t="s">
        <v>27595</v>
      </c>
      <c r="B4425" s="332" t="s">
        <v>27596</v>
      </c>
      <c r="C4425" s="332" t="s">
        <v>6</v>
      </c>
      <c r="D4425" s="333">
        <v>1970.85</v>
      </c>
    </row>
    <row r="4426" spans="1:4">
      <c r="A4426" s="256" t="s">
        <v>27597</v>
      </c>
      <c r="B4426" s="332" t="s">
        <v>27598</v>
      </c>
      <c r="C4426" s="332" t="s">
        <v>6</v>
      </c>
      <c r="D4426" s="333">
        <v>2432.85</v>
      </c>
    </row>
    <row r="4427" spans="1:4">
      <c r="A4427" s="256" t="s">
        <v>27599</v>
      </c>
      <c r="B4427" s="332" t="s">
        <v>27600</v>
      </c>
      <c r="C4427" s="332" t="s">
        <v>6</v>
      </c>
      <c r="D4427" s="333">
        <v>889.16</v>
      </c>
    </row>
    <row r="4428" spans="1:4">
      <c r="A4428" s="256" t="s">
        <v>27601</v>
      </c>
      <c r="B4428" s="332" t="s">
        <v>27602</v>
      </c>
      <c r="C4428" s="332" t="s">
        <v>6</v>
      </c>
      <c r="D4428" s="333">
        <v>1014.39</v>
      </c>
    </row>
    <row r="4429" spans="1:4">
      <c r="A4429" s="256" t="s">
        <v>27603</v>
      </c>
      <c r="B4429" s="332" t="s">
        <v>27604</v>
      </c>
      <c r="C4429" s="332" t="s">
        <v>6</v>
      </c>
      <c r="D4429" s="333">
        <v>2478.5</v>
      </c>
    </row>
    <row r="4430" spans="1:4">
      <c r="A4430" s="256" t="s">
        <v>11156</v>
      </c>
      <c r="B4430" s="332" t="s">
        <v>11157</v>
      </c>
      <c r="C4430" s="332" t="s">
        <v>6</v>
      </c>
      <c r="D4430" s="333">
        <v>2078.23</v>
      </c>
    </row>
    <row r="4431" spans="1:4">
      <c r="A4431" s="256" t="s">
        <v>11158</v>
      </c>
      <c r="B4431" s="332" t="s">
        <v>11159</v>
      </c>
      <c r="C4431" s="332" t="s">
        <v>6</v>
      </c>
      <c r="D4431" s="333">
        <v>2378.54</v>
      </c>
    </row>
    <row r="4432" spans="1:4">
      <c r="A4432" s="256" t="s">
        <v>11160</v>
      </c>
      <c r="B4432" s="332" t="s">
        <v>11161</v>
      </c>
      <c r="C4432" s="332" t="s">
        <v>6</v>
      </c>
      <c r="D4432" s="333">
        <v>1980.68</v>
      </c>
    </row>
    <row r="4433" spans="1:4">
      <c r="A4433" s="256" t="s">
        <v>11162</v>
      </c>
      <c r="B4433" s="332" t="s">
        <v>11163</v>
      </c>
      <c r="C4433" s="332" t="s">
        <v>6</v>
      </c>
      <c r="D4433" s="333">
        <v>2478.5</v>
      </c>
    </row>
    <row r="4434" spans="1:4">
      <c r="A4434" s="256" t="s">
        <v>11164</v>
      </c>
      <c r="B4434" s="332" t="s">
        <v>11165</v>
      </c>
      <c r="C4434" s="332" t="s">
        <v>6</v>
      </c>
      <c r="D4434" s="333">
        <v>2748.91</v>
      </c>
    </row>
    <row r="4435" spans="1:4">
      <c r="A4435" s="256" t="s">
        <v>27605</v>
      </c>
      <c r="B4435" s="332" t="s">
        <v>27606</v>
      </c>
      <c r="C4435" s="332" t="s">
        <v>6</v>
      </c>
      <c r="D4435" s="333">
        <v>5518.58</v>
      </c>
    </row>
    <row r="4436" spans="1:4">
      <c r="A4436" s="256" t="s">
        <v>27607</v>
      </c>
      <c r="B4436" s="332" t="s">
        <v>27608</v>
      </c>
      <c r="C4436" s="332" t="s">
        <v>6</v>
      </c>
      <c r="D4436" s="333">
        <v>13200.3</v>
      </c>
    </row>
    <row r="4437" spans="1:4">
      <c r="A4437" s="256" t="s">
        <v>11166</v>
      </c>
      <c r="B4437" s="332" t="s">
        <v>11167</v>
      </c>
      <c r="C4437" s="332" t="s">
        <v>6</v>
      </c>
      <c r="D4437" s="333">
        <v>1140.32</v>
      </c>
    </row>
    <row r="4438" spans="1:4">
      <c r="A4438" s="256" t="s">
        <v>11168</v>
      </c>
      <c r="B4438" s="332" t="s">
        <v>11169</v>
      </c>
      <c r="C4438" s="332" t="s">
        <v>6</v>
      </c>
      <c r="D4438" s="333">
        <v>1539.43</v>
      </c>
    </row>
    <row r="4439" spans="1:4">
      <c r="A4439" s="256" t="s">
        <v>11170</v>
      </c>
      <c r="B4439" s="332" t="s">
        <v>11171</v>
      </c>
      <c r="C4439" s="332" t="s">
        <v>6</v>
      </c>
      <c r="D4439" s="333">
        <v>2182.14</v>
      </c>
    </row>
    <row r="4440" spans="1:4">
      <c r="A4440" s="256" t="s">
        <v>11172</v>
      </c>
      <c r="B4440" s="332" t="s">
        <v>11173</v>
      </c>
      <c r="C4440" s="332" t="s">
        <v>6</v>
      </c>
      <c r="D4440" s="333">
        <v>2497.46</v>
      </c>
    </row>
    <row r="4441" spans="1:4">
      <c r="A4441" s="256" t="s">
        <v>11174</v>
      </c>
      <c r="B4441" s="332" t="s">
        <v>11175</v>
      </c>
      <c r="C4441" s="332" t="s">
        <v>6</v>
      </c>
      <c r="D4441" s="333">
        <v>2040.57</v>
      </c>
    </row>
    <row r="4442" spans="1:4">
      <c r="A4442" s="256" t="s">
        <v>11176</v>
      </c>
      <c r="B4442" s="332" t="s">
        <v>11177</v>
      </c>
      <c r="C4442" s="332" t="s">
        <v>6</v>
      </c>
      <c r="D4442" s="333">
        <v>2437.38</v>
      </c>
    </row>
    <row r="4443" spans="1:4">
      <c r="A4443" s="256" t="s">
        <v>11178</v>
      </c>
      <c r="B4443" s="332" t="s">
        <v>11179</v>
      </c>
      <c r="C4443" s="332" t="s">
        <v>6</v>
      </c>
      <c r="D4443" s="333">
        <v>3126.93</v>
      </c>
    </row>
    <row r="4444" spans="1:4">
      <c r="A4444" s="256" t="s">
        <v>27609</v>
      </c>
      <c r="B4444" s="332" t="s">
        <v>27610</v>
      </c>
      <c r="C4444" s="332" t="s">
        <v>6</v>
      </c>
      <c r="D4444" s="333">
        <v>530</v>
      </c>
    </row>
    <row r="4445" spans="1:4">
      <c r="A4445" s="256" t="s">
        <v>27611</v>
      </c>
      <c r="B4445" s="332" t="s">
        <v>27612</v>
      </c>
      <c r="C4445" s="332" t="s">
        <v>6</v>
      </c>
      <c r="D4445" s="333">
        <v>1521.45</v>
      </c>
    </row>
    <row r="4446" spans="1:4" ht="22.5">
      <c r="A4446" s="256" t="s">
        <v>27613</v>
      </c>
      <c r="B4446" s="332" t="s">
        <v>27614</v>
      </c>
      <c r="C4446" s="332" t="s">
        <v>6</v>
      </c>
      <c r="D4446" s="333">
        <v>666.75</v>
      </c>
    </row>
    <row r="4447" spans="1:4" ht="22.5">
      <c r="A4447" s="256" t="s">
        <v>27615</v>
      </c>
      <c r="B4447" s="332" t="s">
        <v>27616</v>
      </c>
      <c r="C4447" s="332" t="s">
        <v>6</v>
      </c>
      <c r="D4447" s="333">
        <v>972.25</v>
      </c>
    </row>
    <row r="4448" spans="1:4" ht="22.5">
      <c r="A4448" s="256" t="s">
        <v>27617</v>
      </c>
      <c r="B4448" s="332" t="s">
        <v>27618</v>
      </c>
      <c r="C4448" s="332" t="s">
        <v>6</v>
      </c>
      <c r="D4448" s="333">
        <v>1449</v>
      </c>
    </row>
    <row r="4449" spans="1:4" ht="22.5">
      <c r="A4449" s="256" t="s">
        <v>27619</v>
      </c>
      <c r="B4449" s="332" t="s">
        <v>27620</v>
      </c>
      <c r="C4449" s="332" t="s">
        <v>6</v>
      </c>
      <c r="D4449" s="333">
        <v>2245.69</v>
      </c>
    </row>
    <row r="4450" spans="1:4" ht="22.5">
      <c r="A4450" s="256" t="s">
        <v>27621</v>
      </c>
      <c r="B4450" s="332" t="s">
        <v>27622</v>
      </c>
      <c r="C4450" s="332" t="s">
        <v>6</v>
      </c>
      <c r="D4450" s="333">
        <v>2450</v>
      </c>
    </row>
    <row r="4451" spans="1:4" ht="33.75">
      <c r="A4451" s="256" t="s">
        <v>11186</v>
      </c>
      <c r="B4451" s="332" t="s">
        <v>11187</v>
      </c>
      <c r="C4451" s="332" t="s">
        <v>6</v>
      </c>
      <c r="D4451" s="333">
        <v>3238.3</v>
      </c>
    </row>
    <row r="4452" spans="1:4" ht="33.75">
      <c r="A4452" s="256" t="s">
        <v>11188</v>
      </c>
      <c r="B4452" s="332" t="s">
        <v>11189</v>
      </c>
      <c r="C4452" s="332" t="s">
        <v>6</v>
      </c>
      <c r="D4452" s="333">
        <v>3408.35</v>
      </c>
    </row>
    <row r="4453" spans="1:4" ht="33.75">
      <c r="A4453" s="256" t="s">
        <v>11190</v>
      </c>
      <c r="B4453" s="332" t="s">
        <v>11191</v>
      </c>
      <c r="C4453" s="332" t="s">
        <v>6</v>
      </c>
      <c r="D4453" s="333">
        <v>4169.87</v>
      </c>
    </row>
    <row r="4454" spans="1:4" ht="33.75">
      <c r="A4454" s="256" t="s">
        <v>11192</v>
      </c>
      <c r="B4454" s="332" t="s">
        <v>11193</v>
      </c>
      <c r="C4454" s="332" t="s">
        <v>6</v>
      </c>
      <c r="D4454" s="333">
        <v>4813.1000000000004</v>
      </c>
    </row>
    <row r="4455" spans="1:4" ht="33.75">
      <c r="A4455" s="256" t="s">
        <v>11194</v>
      </c>
      <c r="B4455" s="332" t="s">
        <v>11195</v>
      </c>
      <c r="C4455" s="332" t="s">
        <v>6</v>
      </c>
      <c r="D4455" s="333">
        <v>5123.6099999999997</v>
      </c>
    </row>
    <row r="4456" spans="1:4" ht="33.75">
      <c r="A4456" s="256" t="s">
        <v>11196</v>
      </c>
      <c r="B4456" s="332" t="s">
        <v>11197</v>
      </c>
      <c r="C4456" s="332" t="s">
        <v>6</v>
      </c>
      <c r="D4456" s="333">
        <v>5286.27</v>
      </c>
    </row>
    <row r="4457" spans="1:4" ht="33.75">
      <c r="A4457" s="256" t="s">
        <v>11198</v>
      </c>
      <c r="B4457" s="332" t="s">
        <v>11199</v>
      </c>
      <c r="C4457" s="332" t="s">
        <v>6</v>
      </c>
      <c r="D4457" s="333">
        <v>7223.35</v>
      </c>
    </row>
    <row r="4458" spans="1:4" ht="33.75">
      <c r="A4458" s="256" t="s">
        <v>11200</v>
      </c>
      <c r="B4458" s="332" t="s">
        <v>11201</v>
      </c>
      <c r="C4458" s="332" t="s">
        <v>6</v>
      </c>
      <c r="D4458" s="333">
        <v>10853.49</v>
      </c>
    </row>
    <row r="4459" spans="1:4">
      <c r="A4459" s="256" t="s">
        <v>11202</v>
      </c>
      <c r="B4459" s="332" t="s">
        <v>11203</v>
      </c>
      <c r="C4459" s="332" t="s">
        <v>6</v>
      </c>
      <c r="D4459" s="333">
        <v>89.7</v>
      </c>
    </row>
    <row r="4460" spans="1:4">
      <c r="A4460" s="256" t="s">
        <v>11204</v>
      </c>
      <c r="B4460" s="332" t="s">
        <v>11205</v>
      </c>
      <c r="C4460" s="332" t="s">
        <v>6</v>
      </c>
      <c r="D4460" s="333">
        <v>135.19999999999999</v>
      </c>
    </row>
    <row r="4461" spans="1:4">
      <c r="A4461" s="256" t="s">
        <v>11206</v>
      </c>
      <c r="B4461" s="332" t="s">
        <v>11207</v>
      </c>
      <c r="C4461" s="332" t="s">
        <v>6</v>
      </c>
      <c r="D4461" s="333">
        <v>203.74</v>
      </c>
    </row>
    <row r="4462" spans="1:4">
      <c r="A4462" s="256" t="s">
        <v>11208</v>
      </c>
      <c r="B4462" s="332" t="s">
        <v>11209</v>
      </c>
      <c r="C4462" s="332" t="s">
        <v>6</v>
      </c>
      <c r="D4462" s="333">
        <v>263.18</v>
      </c>
    </row>
    <row r="4463" spans="1:4">
      <c r="A4463" s="256" t="s">
        <v>11210</v>
      </c>
      <c r="B4463" s="332" t="s">
        <v>11211</v>
      </c>
      <c r="C4463" s="332" t="s">
        <v>6</v>
      </c>
      <c r="D4463" s="333">
        <v>518.36</v>
      </c>
    </row>
    <row r="4464" spans="1:4">
      <c r="A4464" s="256" t="s">
        <v>11212</v>
      </c>
      <c r="B4464" s="332" t="s">
        <v>11213</v>
      </c>
      <c r="C4464" s="332" t="s">
        <v>6</v>
      </c>
      <c r="D4464" s="333">
        <v>847.66</v>
      </c>
    </row>
    <row r="4465" spans="1:4">
      <c r="A4465" s="256" t="s">
        <v>11214</v>
      </c>
      <c r="B4465" s="332" t="s">
        <v>11215</v>
      </c>
      <c r="C4465" s="332" t="s">
        <v>6</v>
      </c>
      <c r="D4465" s="333">
        <v>951.05</v>
      </c>
    </row>
    <row r="4466" spans="1:4">
      <c r="A4466" s="256" t="s">
        <v>11216</v>
      </c>
      <c r="B4466" s="332" t="s">
        <v>11217</v>
      </c>
      <c r="C4466" s="332" t="s">
        <v>6</v>
      </c>
      <c r="D4466" s="333">
        <v>2003.31</v>
      </c>
    </row>
    <row r="4467" spans="1:4">
      <c r="A4467" s="256" t="s">
        <v>11218</v>
      </c>
      <c r="B4467" s="332" t="s">
        <v>11219</v>
      </c>
      <c r="C4467" s="332" t="s">
        <v>6</v>
      </c>
      <c r="D4467" s="333">
        <v>101.68</v>
      </c>
    </row>
    <row r="4468" spans="1:4">
      <c r="A4468" s="256" t="s">
        <v>11220</v>
      </c>
      <c r="B4468" s="332" t="s">
        <v>11221</v>
      </c>
      <c r="C4468" s="332" t="s">
        <v>6</v>
      </c>
      <c r="D4468" s="333">
        <v>1414.37</v>
      </c>
    </row>
    <row r="4469" spans="1:4">
      <c r="A4469" s="256" t="s">
        <v>11222</v>
      </c>
      <c r="B4469" s="332" t="s">
        <v>11223</v>
      </c>
      <c r="C4469" s="332" t="s">
        <v>6</v>
      </c>
      <c r="D4469" s="333">
        <v>2546.17</v>
      </c>
    </row>
    <row r="4470" spans="1:4">
      <c r="A4470" s="256" t="s">
        <v>11224</v>
      </c>
      <c r="B4470" s="332" t="s">
        <v>11225</v>
      </c>
      <c r="C4470" s="332" t="s">
        <v>6</v>
      </c>
      <c r="D4470" s="333">
        <v>163.02000000000001</v>
      </c>
    </row>
    <row r="4471" spans="1:4">
      <c r="A4471" s="256" t="s">
        <v>11226</v>
      </c>
      <c r="B4471" s="332" t="s">
        <v>11227</v>
      </c>
      <c r="C4471" s="332" t="s">
        <v>6</v>
      </c>
      <c r="D4471" s="333">
        <v>120.81</v>
      </c>
    </row>
    <row r="4472" spans="1:4">
      <c r="A4472" s="256" t="s">
        <v>27623</v>
      </c>
      <c r="B4472" s="332" t="s">
        <v>27624</v>
      </c>
      <c r="C4472" s="332" t="s">
        <v>6</v>
      </c>
      <c r="D4472" s="333">
        <v>45632.12</v>
      </c>
    </row>
    <row r="4473" spans="1:4" ht="22.5">
      <c r="A4473" s="256" t="s">
        <v>27625</v>
      </c>
      <c r="B4473" s="332" t="s">
        <v>27626</v>
      </c>
      <c r="C4473" s="332" t="s">
        <v>6</v>
      </c>
      <c r="D4473" s="333">
        <v>49800</v>
      </c>
    </row>
    <row r="4474" spans="1:4" ht="22.5">
      <c r="A4474" s="256" t="s">
        <v>27627</v>
      </c>
      <c r="B4474" s="332" t="s">
        <v>27628</v>
      </c>
      <c r="C4474" s="332" t="s">
        <v>6</v>
      </c>
      <c r="D4474" s="333">
        <v>49708.58</v>
      </c>
    </row>
    <row r="4475" spans="1:4" ht="22.5">
      <c r="A4475" s="256" t="s">
        <v>27629</v>
      </c>
      <c r="B4475" s="332" t="s">
        <v>27630</v>
      </c>
      <c r="C4475" s="332" t="s">
        <v>6</v>
      </c>
      <c r="D4475" s="333">
        <v>61500</v>
      </c>
    </row>
    <row r="4476" spans="1:4">
      <c r="A4476" s="256" t="s">
        <v>11064</v>
      </c>
      <c r="B4476" s="332" t="s">
        <v>11065</v>
      </c>
      <c r="C4476" s="332" t="s">
        <v>6</v>
      </c>
      <c r="D4476" s="333">
        <v>329.57</v>
      </c>
    </row>
    <row r="4477" spans="1:4">
      <c r="A4477" s="256" t="s">
        <v>11066</v>
      </c>
      <c r="B4477" s="332" t="s">
        <v>11067</v>
      </c>
      <c r="C4477" s="332" t="s">
        <v>6</v>
      </c>
      <c r="D4477" s="333">
        <v>314.08999999999997</v>
      </c>
    </row>
    <row r="4478" spans="1:4">
      <c r="A4478" s="256" t="s">
        <v>11068</v>
      </c>
      <c r="B4478" s="332" t="s">
        <v>11069</v>
      </c>
      <c r="C4478" s="332" t="s">
        <v>6</v>
      </c>
      <c r="D4478" s="333">
        <v>317.75</v>
      </c>
    </row>
    <row r="4479" spans="1:4">
      <c r="A4479" s="256" t="s">
        <v>11070</v>
      </c>
      <c r="B4479" s="332" t="s">
        <v>11071</v>
      </c>
      <c r="C4479" s="332" t="s">
        <v>6</v>
      </c>
      <c r="D4479" s="333">
        <v>552.9</v>
      </c>
    </row>
    <row r="4480" spans="1:4">
      <c r="A4480" s="256" t="s">
        <v>11072</v>
      </c>
      <c r="B4480" s="332" t="s">
        <v>11073</v>
      </c>
      <c r="C4480" s="332" t="s">
        <v>6</v>
      </c>
      <c r="D4480" s="333">
        <v>763.29</v>
      </c>
    </row>
    <row r="4481" spans="1:4">
      <c r="A4481" s="256" t="s">
        <v>11074</v>
      </c>
      <c r="B4481" s="332" t="s">
        <v>11075</v>
      </c>
      <c r="C4481" s="332" t="s">
        <v>6</v>
      </c>
      <c r="D4481" s="333">
        <v>793.17</v>
      </c>
    </row>
    <row r="4482" spans="1:4">
      <c r="A4482" s="256" t="s">
        <v>11076</v>
      </c>
      <c r="B4482" s="332" t="s">
        <v>11077</v>
      </c>
      <c r="C4482" s="332" t="s">
        <v>6</v>
      </c>
      <c r="D4482" s="333">
        <v>896.25</v>
      </c>
    </row>
    <row r="4483" spans="1:4">
      <c r="A4483" s="256" t="s">
        <v>11078</v>
      </c>
      <c r="B4483" s="332" t="s">
        <v>11079</v>
      </c>
      <c r="C4483" s="332" t="s">
        <v>6</v>
      </c>
      <c r="D4483" s="333">
        <v>957.5</v>
      </c>
    </row>
    <row r="4484" spans="1:4">
      <c r="A4484" s="256" t="s">
        <v>11080</v>
      </c>
      <c r="B4484" s="332" t="s">
        <v>11081</v>
      </c>
      <c r="C4484" s="332" t="s">
        <v>6</v>
      </c>
      <c r="D4484" s="333">
        <v>1394.67</v>
      </c>
    </row>
    <row r="4485" spans="1:4">
      <c r="A4485" s="256" t="s">
        <v>11082</v>
      </c>
      <c r="B4485" s="332" t="s">
        <v>11083</v>
      </c>
      <c r="C4485" s="332" t="s">
        <v>6</v>
      </c>
      <c r="D4485" s="333">
        <v>1325.99</v>
      </c>
    </row>
    <row r="4486" spans="1:4">
      <c r="A4486" s="256" t="s">
        <v>11084</v>
      </c>
      <c r="B4486" s="332" t="s">
        <v>11085</v>
      </c>
      <c r="C4486" s="332" t="s">
        <v>6</v>
      </c>
      <c r="D4486" s="333">
        <v>1606.69</v>
      </c>
    </row>
    <row r="4487" spans="1:4">
      <c r="A4487" s="256" t="s">
        <v>11086</v>
      </c>
      <c r="B4487" s="332" t="s">
        <v>11087</v>
      </c>
      <c r="C4487" s="332" t="s">
        <v>6</v>
      </c>
      <c r="D4487" s="333">
        <v>1863.06</v>
      </c>
    </row>
    <row r="4488" spans="1:4">
      <c r="A4488" s="256" t="s">
        <v>11088</v>
      </c>
      <c r="B4488" s="332" t="s">
        <v>11089</v>
      </c>
      <c r="C4488" s="332" t="s">
        <v>6</v>
      </c>
      <c r="D4488" s="333">
        <v>2178.37</v>
      </c>
    </row>
    <row r="4489" spans="1:4">
      <c r="A4489" s="256" t="s">
        <v>11090</v>
      </c>
      <c r="B4489" s="332" t="s">
        <v>11091</v>
      </c>
      <c r="C4489" s="332" t="s">
        <v>6</v>
      </c>
      <c r="D4489" s="333">
        <v>2186.75</v>
      </c>
    </row>
    <row r="4490" spans="1:4">
      <c r="A4490" s="256" t="s">
        <v>11092</v>
      </c>
      <c r="B4490" s="332" t="s">
        <v>11093</v>
      </c>
      <c r="C4490" s="332" t="s">
        <v>6</v>
      </c>
      <c r="D4490" s="333">
        <v>4113.78</v>
      </c>
    </row>
    <row r="4491" spans="1:4">
      <c r="A4491" s="256" t="s">
        <v>11094</v>
      </c>
      <c r="B4491" s="332" t="s">
        <v>11095</v>
      </c>
      <c r="C4491" s="332" t="s">
        <v>6</v>
      </c>
      <c r="D4491" s="333">
        <v>4710.78</v>
      </c>
    </row>
    <row r="4492" spans="1:4">
      <c r="A4492" s="256" t="s">
        <v>11096</v>
      </c>
      <c r="B4492" s="332" t="s">
        <v>11097</v>
      </c>
      <c r="C4492" s="332" t="s">
        <v>6</v>
      </c>
      <c r="D4492" s="333">
        <v>4646.21</v>
      </c>
    </row>
    <row r="4493" spans="1:4">
      <c r="A4493" s="256" t="s">
        <v>11098</v>
      </c>
      <c r="B4493" s="332" t="s">
        <v>11099</v>
      </c>
      <c r="C4493" s="332" t="s">
        <v>6</v>
      </c>
      <c r="D4493" s="333">
        <v>276.81</v>
      </c>
    </row>
    <row r="4494" spans="1:4">
      <c r="A4494" s="256" t="s">
        <v>11100</v>
      </c>
      <c r="B4494" s="332" t="s">
        <v>11101</v>
      </c>
      <c r="C4494" s="332" t="s">
        <v>6</v>
      </c>
      <c r="D4494" s="333">
        <v>275.72000000000003</v>
      </c>
    </row>
    <row r="4495" spans="1:4">
      <c r="A4495" s="256" t="s">
        <v>11102</v>
      </c>
      <c r="B4495" s="332" t="s">
        <v>11103</v>
      </c>
      <c r="C4495" s="332" t="s">
        <v>6</v>
      </c>
      <c r="D4495" s="333">
        <v>140.19</v>
      </c>
    </row>
    <row r="4496" spans="1:4">
      <c r="A4496" s="256" t="s">
        <v>11104</v>
      </c>
      <c r="B4496" s="332" t="s">
        <v>11105</v>
      </c>
      <c r="C4496" s="332" t="s">
        <v>6</v>
      </c>
      <c r="D4496" s="333">
        <v>358.94</v>
      </c>
    </row>
    <row r="4497" spans="1:4">
      <c r="A4497" s="256" t="s">
        <v>11106</v>
      </c>
      <c r="B4497" s="332" t="s">
        <v>11107</v>
      </c>
      <c r="C4497" s="332" t="s">
        <v>6</v>
      </c>
      <c r="D4497" s="333">
        <v>540.55999999999995</v>
      </c>
    </row>
    <row r="4498" spans="1:4">
      <c r="A4498" s="256" t="s">
        <v>11108</v>
      </c>
      <c r="B4498" s="332" t="s">
        <v>11109</v>
      </c>
      <c r="C4498" s="332" t="s">
        <v>6</v>
      </c>
      <c r="D4498" s="333">
        <v>752.99</v>
      </c>
    </row>
    <row r="4499" spans="1:4">
      <c r="A4499" s="256" t="s">
        <v>11110</v>
      </c>
      <c r="B4499" s="332" t="s">
        <v>11111</v>
      </c>
      <c r="C4499" s="332" t="s">
        <v>6</v>
      </c>
      <c r="D4499" s="333">
        <v>1642.6</v>
      </c>
    </row>
    <row r="4500" spans="1:4">
      <c r="A4500" s="256" t="s">
        <v>11112</v>
      </c>
      <c r="B4500" s="332" t="s">
        <v>11113</v>
      </c>
      <c r="C4500" s="332" t="s">
        <v>6</v>
      </c>
      <c r="D4500" s="333">
        <v>2674.32</v>
      </c>
    </row>
    <row r="4501" spans="1:4">
      <c r="A4501" s="256" t="s">
        <v>11114</v>
      </c>
      <c r="B4501" s="332" t="s">
        <v>11115</v>
      </c>
      <c r="C4501" s="332" t="s">
        <v>6</v>
      </c>
      <c r="D4501" s="333">
        <v>3070.88</v>
      </c>
    </row>
    <row r="4502" spans="1:4">
      <c r="A4502" s="256" t="s">
        <v>11130</v>
      </c>
      <c r="B4502" s="332" t="s">
        <v>11131</v>
      </c>
      <c r="C4502" s="332" t="s">
        <v>6</v>
      </c>
      <c r="D4502" s="333">
        <v>31.44</v>
      </c>
    </row>
    <row r="4503" spans="1:4">
      <c r="A4503" s="256" t="s">
        <v>11116</v>
      </c>
      <c r="B4503" s="332" t="s">
        <v>11117</v>
      </c>
      <c r="C4503" s="332" t="s">
        <v>6</v>
      </c>
      <c r="D4503" s="333">
        <v>137.86000000000001</v>
      </c>
    </row>
    <row r="4504" spans="1:4">
      <c r="A4504" s="256" t="s">
        <v>11118</v>
      </c>
      <c r="B4504" s="332" t="s">
        <v>11119</v>
      </c>
      <c r="C4504" s="332" t="s">
        <v>6</v>
      </c>
      <c r="D4504" s="333">
        <v>198.1</v>
      </c>
    </row>
    <row r="4505" spans="1:4">
      <c r="A4505" s="256" t="s">
        <v>11120</v>
      </c>
      <c r="B4505" s="332" t="s">
        <v>11121</v>
      </c>
      <c r="C4505" s="332" t="s">
        <v>6</v>
      </c>
      <c r="D4505" s="333">
        <v>296.08</v>
      </c>
    </row>
    <row r="4506" spans="1:4">
      <c r="A4506" s="256" t="s">
        <v>11122</v>
      </c>
      <c r="B4506" s="332" t="s">
        <v>11123</v>
      </c>
      <c r="C4506" s="332" t="s">
        <v>6</v>
      </c>
      <c r="D4506" s="333">
        <v>579.63</v>
      </c>
    </row>
    <row r="4507" spans="1:4">
      <c r="A4507" s="256" t="s">
        <v>11124</v>
      </c>
      <c r="B4507" s="332" t="s">
        <v>11125</v>
      </c>
      <c r="C4507" s="332" t="s">
        <v>6</v>
      </c>
      <c r="D4507" s="333">
        <v>1158.6099999999999</v>
      </c>
    </row>
    <row r="4508" spans="1:4">
      <c r="A4508" s="256" t="s">
        <v>11126</v>
      </c>
      <c r="B4508" s="332" t="s">
        <v>11127</v>
      </c>
      <c r="C4508" s="332" t="s">
        <v>6</v>
      </c>
      <c r="D4508" s="333">
        <v>2270</v>
      </c>
    </row>
    <row r="4509" spans="1:4">
      <c r="A4509" s="256" t="s">
        <v>11128</v>
      </c>
      <c r="B4509" s="332" t="s">
        <v>11129</v>
      </c>
      <c r="C4509" s="332" t="s">
        <v>6</v>
      </c>
      <c r="D4509" s="333">
        <v>2290.7800000000002</v>
      </c>
    </row>
    <row r="4510" spans="1:4" ht="22.5">
      <c r="A4510" s="256" t="s">
        <v>11246</v>
      </c>
      <c r="B4510" s="332" t="s">
        <v>11247</v>
      </c>
      <c r="C4510" s="332" t="s">
        <v>6</v>
      </c>
      <c r="D4510" s="333">
        <v>13536.25</v>
      </c>
    </row>
    <row r="4511" spans="1:4" ht="22.5">
      <c r="A4511" s="256" t="s">
        <v>27631</v>
      </c>
      <c r="B4511" s="332" t="s">
        <v>27632</v>
      </c>
      <c r="C4511" s="332" t="s">
        <v>6</v>
      </c>
      <c r="D4511" s="333">
        <v>9214.5</v>
      </c>
    </row>
    <row r="4512" spans="1:4" ht="22.5">
      <c r="A4512" s="256" t="s">
        <v>27633</v>
      </c>
      <c r="B4512" s="332" t="s">
        <v>27634</v>
      </c>
      <c r="C4512" s="332" t="s">
        <v>6</v>
      </c>
      <c r="D4512" s="333">
        <v>26630</v>
      </c>
    </row>
    <row r="4513" spans="1:4">
      <c r="A4513" s="256" t="s">
        <v>11248</v>
      </c>
      <c r="B4513" s="332" t="s">
        <v>11249</v>
      </c>
      <c r="C4513" s="332" t="s">
        <v>6</v>
      </c>
      <c r="D4513" s="333">
        <v>33.130000000000003</v>
      </c>
    </row>
    <row r="4514" spans="1:4">
      <c r="A4514" s="256" t="s">
        <v>11250</v>
      </c>
      <c r="B4514" s="332" t="s">
        <v>11251</v>
      </c>
      <c r="C4514" s="332" t="s">
        <v>6</v>
      </c>
      <c r="D4514" s="333">
        <v>42.74</v>
      </c>
    </row>
    <row r="4515" spans="1:4">
      <c r="A4515" s="256" t="s">
        <v>11252</v>
      </c>
      <c r="B4515" s="332" t="s">
        <v>11253</v>
      </c>
      <c r="C4515" s="332" t="s">
        <v>6</v>
      </c>
      <c r="D4515" s="333">
        <v>51.04</v>
      </c>
    </row>
    <row r="4516" spans="1:4">
      <c r="A4516" s="256" t="s">
        <v>11254</v>
      </c>
      <c r="B4516" s="332" t="s">
        <v>11255</v>
      </c>
      <c r="C4516" s="332" t="s">
        <v>6</v>
      </c>
      <c r="D4516" s="333">
        <v>13.68</v>
      </c>
    </row>
    <row r="4517" spans="1:4">
      <c r="A4517" s="256" t="s">
        <v>11256</v>
      </c>
      <c r="B4517" s="332" t="s">
        <v>11257</v>
      </c>
      <c r="C4517" s="332" t="s">
        <v>6</v>
      </c>
      <c r="D4517" s="333">
        <v>18.37</v>
      </c>
    </row>
    <row r="4518" spans="1:4">
      <c r="A4518" s="256" t="s">
        <v>11258</v>
      </c>
      <c r="B4518" s="332" t="s">
        <v>11259</v>
      </c>
      <c r="C4518" s="332" t="s">
        <v>6</v>
      </c>
      <c r="D4518" s="333">
        <v>27.27</v>
      </c>
    </row>
    <row r="4519" spans="1:4" ht="22.5">
      <c r="A4519" s="256" t="s">
        <v>11261</v>
      </c>
      <c r="B4519" s="332" t="s">
        <v>11262</v>
      </c>
      <c r="C4519" s="332" t="s">
        <v>6</v>
      </c>
      <c r="D4519" s="333">
        <v>22758.33</v>
      </c>
    </row>
    <row r="4520" spans="1:4" ht="22.5">
      <c r="A4520" s="256" t="s">
        <v>11263</v>
      </c>
      <c r="B4520" s="332" t="s">
        <v>11264</v>
      </c>
      <c r="C4520" s="332" t="s">
        <v>6</v>
      </c>
      <c r="D4520" s="333">
        <v>26682.18</v>
      </c>
    </row>
    <row r="4521" spans="1:4" ht="22.5">
      <c r="A4521" s="256" t="s">
        <v>11265</v>
      </c>
      <c r="B4521" s="332" t="s">
        <v>11266</v>
      </c>
      <c r="C4521" s="332" t="s">
        <v>6</v>
      </c>
      <c r="D4521" s="333">
        <v>29559.67</v>
      </c>
    </row>
    <row r="4522" spans="1:4" ht="22.5">
      <c r="A4522" s="256" t="s">
        <v>11267</v>
      </c>
      <c r="B4522" s="332" t="s">
        <v>11268</v>
      </c>
      <c r="C4522" s="332" t="s">
        <v>6</v>
      </c>
      <c r="D4522" s="333">
        <v>14125.86</v>
      </c>
    </row>
    <row r="4523" spans="1:4" ht="22.5">
      <c r="A4523" s="256" t="s">
        <v>11269</v>
      </c>
      <c r="B4523" s="332" t="s">
        <v>11270</v>
      </c>
      <c r="C4523" s="332" t="s">
        <v>6</v>
      </c>
      <c r="D4523" s="333">
        <v>38715.32</v>
      </c>
    </row>
    <row r="4524" spans="1:4" ht="22.5">
      <c r="A4524" s="256" t="s">
        <v>11271</v>
      </c>
      <c r="B4524" s="332" t="s">
        <v>11272</v>
      </c>
      <c r="C4524" s="332" t="s">
        <v>6</v>
      </c>
      <c r="D4524" s="333">
        <v>14125.86</v>
      </c>
    </row>
    <row r="4525" spans="1:4" ht="22.5">
      <c r="A4525" s="256" t="s">
        <v>11273</v>
      </c>
      <c r="B4525" s="332" t="s">
        <v>11274</v>
      </c>
      <c r="C4525" s="332" t="s">
        <v>6</v>
      </c>
      <c r="D4525" s="333">
        <v>57811.39</v>
      </c>
    </row>
    <row r="4526" spans="1:4" ht="22.5">
      <c r="A4526" s="256" t="s">
        <v>11275</v>
      </c>
      <c r="B4526" s="332" t="s">
        <v>11276</v>
      </c>
      <c r="C4526" s="332" t="s">
        <v>6</v>
      </c>
      <c r="D4526" s="333">
        <v>9940.42</v>
      </c>
    </row>
    <row r="4527" spans="1:4" ht="22.5">
      <c r="A4527" s="256" t="s">
        <v>11277</v>
      </c>
      <c r="B4527" s="332" t="s">
        <v>11278</v>
      </c>
      <c r="C4527" s="332" t="s">
        <v>6</v>
      </c>
      <c r="D4527" s="333">
        <v>25897.41</v>
      </c>
    </row>
    <row r="4528" spans="1:4" ht="22.5">
      <c r="A4528" s="256" t="s">
        <v>11279</v>
      </c>
      <c r="B4528" s="332" t="s">
        <v>11280</v>
      </c>
      <c r="C4528" s="332" t="s">
        <v>6</v>
      </c>
      <c r="D4528" s="333">
        <v>20945.89</v>
      </c>
    </row>
    <row r="4529" spans="1:4" ht="22.5">
      <c r="A4529" s="256" t="s">
        <v>11281</v>
      </c>
      <c r="B4529" s="332" t="s">
        <v>11282</v>
      </c>
      <c r="C4529" s="332" t="s">
        <v>6</v>
      </c>
      <c r="D4529" s="333">
        <v>24776.31</v>
      </c>
    </row>
    <row r="4530" spans="1:4" ht="22.5">
      <c r="A4530" s="256" t="s">
        <v>11283</v>
      </c>
      <c r="B4530" s="332" t="s">
        <v>11284</v>
      </c>
      <c r="C4530" s="332" t="s">
        <v>6</v>
      </c>
      <c r="D4530" s="333">
        <v>27448.27</v>
      </c>
    </row>
    <row r="4531" spans="1:4" ht="22.5">
      <c r="A4531" s="256" t="s">
        <v>11285</v>
      </c>
      <c r="B4531" s="332" t="s">
        <v>11286</v>
      </c>
      <c r="C4531" s="332" t="s">
        <v>6</v>
      </c>
      <c r="D4531" s="333">
        <v>13116.87</v>
      </c>
    </row>
    <row r="4532" spans="1:4" ht="22.5">
      <c r="A4532" s="256" t="s">
        <v>11287</v>
      </c>
      <c r="B4532" s="332" t="s">
        <v>11288</v>
      </c>
      <c r="C4532" s="332" t="s">
        <v>6</v>
      </c>
      <c r="D4532" s="333">
        <v>35949.94</v>
      </c>
    </row>
    <row r="4533" spans="1:4" ht="22.5">
      <c r="A4533" s="256" t="s">
        <v>11289</v>
      </c>
      <c r="B4533" s="332" t="s">
        <v>11290</v>
      </c>
      <c r="C4533" s="332" t="s">
        <v>6</v>
      </c>
      <c r="D4533" s="333">
        <v>13116.87</v>
      </c>
    </row>
    <row r="4534" spans="1:4" ht="22.5">
      <c r="A4534" s="256" t="s">
        <v>11291</v>
      </c>
      <c r="B4534" s="332" t="s">
        <v>11292</v>
      </c>
      <c r="C4534" s="332" t="s">
        <v>6</v>
      </c>
      <c r="D4534" s="333">
        <v>53682.01</v>
      </c>
    </row>
    <row r="4535" spans="1:4" ht="22.5">
      <c r="A4535" s="256" t="s">
        <v>11293</v>
      </c>
      <c r="B4535" s="332" t="s">
        <v>11294</v>
      </c>
      <c r="C4535" s="332" t="s">
        <v>6</v>
      </c>
      <c r="D4535" s="333">
        <v>9230.39</v>
      </c>
    </row>
    <row r="4536" spans="1:4" ht="22.5">
      <c r="A4536" s="256" t="s">
        <v>11295</v>
      </c>
      <c r="B4536" s="332" t="s">
        <v>11296</v>
      </c>
      <c r="C4536" s="332" t="s">
        <v>6</v>
      </c>
      <c r="D4536" s="333">
        <v>24047.599999999999</v>
      </c>
    </row>
    <row r="4537" spans="1:4">
      <c r="A4537" s="256" t="s">
        <v>27635</v>
      </c>
      <c r="B4537" s="332" t="s">
        <v>27636</v>
      </c>
      <c r="C4537" s="332" t="s">
        <v>6</v>
      </c>
      <c r="D4537" s="333">
        <v>113.7</v>
      </c>
    </row>
    <row r="4538" spans="1:4">
      <c r="A4538" s="256" t="s">
        <v>11297</v>
      </c>
      <c r="B4538" s="332" t="s">
        <v>11298</v>
      </c>
      <c r="C4538" s="332" t="s">
        <v>6</v>
      </c>
      <c r="D4538" s="333">
        <v>2.7</v>
      </c>
    </row>
    <row r="4539" spans="1:4">
      <c r="A4539" s="256" t="s">
        <v>11299</v>
      </c>
      <c r="B4539" s="332" t="s">
        <v>11300</v>
      </c>
      <c r="C4539" s="332" t="s">
        <v>6</v>
      </c>
      <c r="D4539" s="333">
        <v>5.8</v>
      </c>
    </row>
    <row r="4540" spans="1:4">
      <c r="A4540" s="256" t="s">
        <v>11313</v>
      </c>
      <c r="B4540" s="332" t="s">
        <v>11314</v>
      </c>
      <c r="C4540" s="332" t="s">
        <v>6</v>
      </c>
      <c r="D4540" s="333">
        <v>54.83</v>
      </c>
    </row>
    <row r="4541" spans="1:4">
      <c r="A4541" s="256" t="s">
        <v>27637</v>
      </c>
      <c r="B4541" s="332" t="s">
        <v>27638</v>
      </c>
      <c r="C4541" s="332" t="s">
        <v>6</v>
      </c>
      <c r="D4541" s="333">
        <v>36.75</v>
      </c>
    </row>
    <row r="4542" spans="1:4">
      <c r="A4542" s="256" t="s">
        <v>11328</v>
      </c>
      <c r="B4542" s="332" t="s">
        <v>11329</v>
      </c>
      <c r="C4542" s="332" t="s">
        <v>11330</v>
      </c>
      <c r="D4542" s="333">
        <v>205.75</v>
      </c>
    </row>
    <row r="4543" spans="1:4">
      <c r="A4543" s="256" t="s">
        <v>27639</v>
      </c>
      <c r="B4543" s="332" t="s">
        <v>27640</v>
      </c>
      <c r="C4543" s="332" t="s">
        <v>5036</v>
      </c>
      <c r="D4543" s="333">
        <v>450</v>
      </c>
    </row>
    <row r="4544" spans="1:4">
      <c r="A4544" s="256" t="s">
        <v>27641</v>
      </c>
      <c r="B4544" s="332" t="s">
        <v>27642</v>
      </c>
      <c r="C4544" s="332" t="s">
        <v>6</v>
      </c>
      <c r="D4544" s="333">
        <v>70.900000000000006</v>
      </c>
    </row>
    <row r="4545" spans="1:4">
      <c r="A4545" s="256" t="s">
        <v>27643</v>
      </c>
      <c r="B4545" s="332" t="s">
        <v>27644</v>
      </c>
      <c r="C4545" s="332" t="s">
        <v>6</v>
      </c>
      <c r="D4545" s="333">
        <v>1456.06</v>
      </c>
    </row>
    <row r="4546" spans="1:4">
      <c r="A4546" s="256" t="s">
        <v>27645</v>
      </c>
      <c r="B4546" s="332" t="s">
        <v>27646</v>
      </c>
      <c r="C4546" s="332" t="s">
        <v>6</v>
      </c>
      <c r="D4546" s="333">
        <v>1879.26</v>
      </c>
    </row>
    <row r="4547" spans="1:4">
      <c r="A4547" s="256" t="s">
        <v>27647</v>
      </c>
      <c r="B4547" s="332" t="s">
        <v>27648</v>
      </c>
      <c r="C4547" s="332" t="s">
        <v>6</v>
      </c>
      <c r="D4547" s="333">
        <v>2321.9</v>
      </c>
    </row>
    <row r="4548" spans="1:4">
      <c r="A4548" s="256" t="s">
        <v>27649</v>
      </c>
      <c r="B4548" s="332" t="s">
        <v>27650</v>
      </c>
      <c r="C4548" s="332" t="s">
        <v>6</v>
      </c>
      <c r="D4548" s="333">
        <v>2875.04</v>
      </c>
    </row>
    <row r="4549" spans="1:4">
      <c r="A4549" s="256" t="s">
        <v>27651</v>
      </c>
      <c r="B4549" s="332" t="s">
        <v>27652</v>
      </c>
      <c r="C4549" s="332" t="s">
        <v>6</v>
      </c>
      <c r="D4549" s="333">
        <v>3249</v>
      </c>
    </row>
    <row r="4550" spans="1:4">
      <c r="A4550" s="256" t="s">
        <v>27653</v>
      </c>
      <c r="B4550" s="332" t="s">
        <v>27654</v>
      </c>
      <c r="C4550" s="332" t="s">
        <v>6</v>
      </c>
      <c r="D4550" s="333">
        <v>4033.79</v>
      </c>
    </row>
    <row r="4551" spans="1:4">
      <c r="A4551" s="256" t="s">
        <v>11610</v>
      </c>
      <c r="B4551" s="332" t="s">
        <v>11611</v>
      </c>
      <c r="C4551" s="332" t="s">
        <v>6</v>
      </c>
      <c r="D4551" s="333">
        <v>416.6</v>
      </c>
    </row>
    <row r="4552" spans="1:4">
      <c r="A4552" s="256" t="s">
        <v>11612</v>
      </c>
      <c r="B4552" s="332" t="s">
        <v>11613</v>
      </c>
      <c r="C4552" s="332" t="s">
        <v>6</v>
      </c>
      <c r="D4552" s="333">
        <v>22384.22</v>
      </c>
    </row>
    <row r="4553" spans="1:4">
      <c r="A4553" s="256" t="s">
        <v>11614</v>
      </c>
      <c r="B4553" s="332" t="s">
        <v>11615</v>
      </c>
      <c r="C4553" s="332" t="s">
        <v>6</v>
      </c>
      <c r="D4553" s="333">
        <v>26320.52</v>
      </c>
    </row>
    <row r="4554" spans="1:4">
      <c r="A4554" s="256" t="s">
        <v>11616</v>
      </c>
      <c r="B4554" s="332" t="s">
        <v>11617</v>
      </c>
      <c r="C4554" s="332" t="s">
        <v>6</v>
      </c>
      <c r="D4554" s="333">
        <v>466.66</v>
      </c>
    </row>
    <row r="4555" spans="1:4">
      <c r="A4555" s="256" t="s">
        <v>11618</v>
      </c>
      <c r="B4555" s="332" t="s">
        <v>11619</v>
      </c>
      <c r="C4555" s="332" t="s">
        <v>6</v>
      </c>
      <c r="D4555" s="333">
        <v>671.66</v>
      </c>
    </row>
    <row r="4556" spans="1:4">
      <c r="A4556" s="256" t="s">
        <v>11620</v>
      </c>
      <c r="B4556" s="332" t="s">
        <v>11621</v>
      </c>
      <c r="C4556" s="332" t="s">
        <v>6</v>
      </c>
      <c r="D4556" s="333">
        <v>1027.1300000000001</v>
      </c>
    </row>
    <row r="4557" spans="1:4">
      <c r="A4557" s="256" t="s">
        <v>11622</v>
      </c>
      <c r="B4557" s="332" t="s">
        <v>11623</v>
      </c>
      <c r="C4557" s="332" t="s">
        <v>6</v>
      </c>
      <c r="D4557" s="333">
        <v>1405.33</v>
      </c>
    </row>
    <row r="4558" spans="1:4">
      <c r="A4558" s="256" t="s">
        <v>11624</v>
      </c>
      <c r="B4558" s="332" t="s">
        <v>11625</v>
      </c>
      <c r="C4558" s="332" t="s">
        <v>6</v>
      </c>
      <c r="D4558" s="333">
        <v>2207.7600000000002</v>
      </c>
    </row>
    <row r="4559" spans="1:4">
      <c r="A4559" s="256" t="s">
        <v>11626</v>
      </c>
      <c r="B4559" s="332" t="s">
        <v>11627</v>
      </c>
      <c r="C4559" s="332" t="s">
        <v>6</v>
      </c>
      <c r="D4559" s="333">
        <v>2264.86</v>
      </c>
    </row>
    <row r="4560" spans="1:4">
      <c r="A4560" s="256" t="s">
        <v>11628</v>
      </c>
      <c r="B4560" s="332" t="s">
        <v>11629</v>
      </c>
      <c r="C4560" s="332" t="s">
        <v>6</v>
      </c>
      <c r="D4560" s="333">
        <v>3803.82</v>
      </c>
    </row>
    <row r="4561" spans="1:4">
      <c r="A4561" s="256" t="s">
        <v>11630</v>
      </c>
      <c r="B4561" s="332" t="s">
        <v>11631</v>
      </c>
      <c r="C4561" s="332" t="s">
        <v>6</v>
      </c>
      <c r="D4561" s="333">
        <v>265.77</v>
      </c>
    </row>
    <row r="4562" spans="1:4">
      <c r="A4562" s="256" t="s">
        <v>11632</v>
      </c>
      <c r="B4562" s="332" t="s">
        <v>11633</v>
      </c>
      <c r="C4562" s="332" t="s">
        <v>6</v>
      </c>
      <c r="D4562" s="333">
        <v>4685.09</v>
      </c>
    </row>
    <row r="4563" spans="1:4">
      <c r="A4563" s="256" t="s">
        <v>11634</v>
      </c>
      <c r="B4563" s="332" t="s">
        <v>11635</v>
      </c>
      <c r="C4563" s="332" t="s">
        <v>6</v>
      </c>
      <c r="D4563" s="333">
        <v>6818.04</v>
      </c>
    </row>
    <row r="4564" spans="1:4">
      <c r="A4564" s="256" t="s">
        <v>11636</v>
      </c>
      <c r="B4564" s="332" t="s">
        <v>11637</v>
      </c>
      <c r="C4564" s="332" t="s">
        <v>6</v>
      </c>
      <c r="D4564" s="333">
        <v>13040.34</v>
      </c>
    </row>
    <row r="4565" spans="1:4">
      <c r="A4565" s="256" t="s">
        <v>11638</v>
      </c>
      <c r="B4565" s="332" t="s">
        <v>11639</v>
      </c>
      <c r="C4565" s="332" t="s">
        <v>6</v>
      </c>
      <c r="D4565" s="333">
        <v>381.73</v>
      </c>
    </row>
    <row r="4566" spans="1:4">
      <c r="A4566" s="256" t="s">
        <v>11640</v>
      </c>
      <c r="B4566" s="332" t="s">
        <v>11641</v>
      </c>
      <c r="C4566" s="332" t="s">
        <v>6</v>
      </c>
      <c r="D4566" s="333">
        <v>388.41</v>
      </c>
    </row>
    <row r="4567" spans="1:4">
      <c r="A4567" s="256" t="s">
        <v>11642</v>
      </c>
      <c r="B4567" s="332" t="s">
        <v>11643</v>
      </c>
      <c r="C4567" s="332" t="s">
        <v>6</v>
      </c>
      <c r="D4567" s="333">
        <v>13211.12</v>
      </c>
    </row>
    <row r="4568" spans="1:4">
      <c r="A4568" s="256" t="s">
        <v>11644</v>
      </c>
      <c r="B4568" s="332" t="s">
        <v>11645</v>
      </c>
      <c r="C4568" s="332" t="s">
        <v>6</v>
      </c>
      <c r="D4568" s="333">
        <v>17920.599999999999</v>
      </c>
    </row>
    <row r="4569" spans="1:4">
      <c r="A4569" s="256" t="s">
        <v>11646</v>
      </c>
      <c r="B4569" s="332" t="s">
        <v>11647</v>
      </c>
      <c r="C4569" s="332" t="s">
        <v>6</v>
      </c>
      <c r="D4569" s="333">
        <v>678.84</v>
      </c>
    </row>
    <row r="4570" spans="1:4">
      <c r="A4570" s="256" t="s">
        <v>11648</v>
      </c>
      <c r="B4570" s="332" t="s">
        <v>11649</v>
      </c>
      <c r="C4570" s="332" t="s">
        <v>6</v>
      </c>
      <c r="D4570" s="333">
        <v>727.3</v>
      </c>
    </row>
    <row r="4571" spans="1:4">
      <c r="A4571" s="256" t="s">
        <v>11650</v>
      </c>
      <c r="B4571" s="332" t="s">
        <v>11651</v>
      </c>
      <c r="C4571" s="332" t="s">
        <v>6</v>
      </c>
      <c r="D4571" s="333">
        <v>922.42</v>
      </c>
    </row>
    <row r="4572" spans="1:4">
      <c r="A4572" s="256" t="s">
        <v>11652</v>
      </c>
      <c r="B4572" s="332" t="s">
        <v>11653</v>
      </c>
      <c r="C4572" s="332" t="s">
        <v>6</v>
      </c>
      <c r="D4572" s="333">
        <v>913.52</v>
      </c>
    </row>
    <row r="4573" spans="1:4">
      <c r="A4573" s="256" t="s">
        <v>11659</v>
      </c>
      <c r="B4573" s="332" t="s">
        <v>11660</v>
      </c>
      <c r="C4573" s="332" t="s">
        <v>6</v>
      </c>
      <c r="D4573" s="333">
        <v>36.119999999999997</v>
      </c>
    </row>
    <row r="4574" spans="1:4">
      <c r="A4574" s="256" t="s">
        <v>11670</v>
      </c>
      <c r="B4574" s="332" t="s">
        <v>11671</v>
      </c>
      <c r="C4574" s="332" t="s">
        <v>6</v>
      </c>
      <c r="D4574" s="333">
        <v>1121.99</v>
      </c>
    </row>
    <row r="4575" spans="1:4">
      <c r="A4575" s="256" t="s">
        <v>11672</v>
      </c>
      <c r="B4575" s="332" t="s">
        <v>11673</v>
      </c>
      <c r="C4575" s="332" t="s">
        <v>6</v>
      </c>
      <c r="D4575" s="333">
        <v>2711.37</v>
      </c>
    </row>
    <row r="4576" spans="1:4">
      <c r="A4576" s="256" t="s">
        <v>11674</v>
      </c>
      <c r="B4576" s="332" t="s">
        <v>11675</v>
      </c>
      <c r="C4576" s="332" t="s">
        <v>6</v>
      </c>
      <c r="D4576" s="333">
        <v>3690.93</v>
      </c>
    </row>
    <row r="4577" spans="1:4">
      <c r="A4577" s="256" t="s">
        <v>11676</v>
      </c>
      <c r="B4577" s="332" t="s">
        <v>11677</v>
      </c>
      <c r="C4577" s="332" t="s">
        <v>6</v>
      </c>
      <c r="D4577" s="333">
        <v>4284.6899999999996</v>
      </c>
    </row>
    <row r="4578" spans="1:4">
      <c r="A4578" s="256" t="s">
        <v>11678</v>
      </c>
      <c r="B4578" s="332" t="s">
        <v>11679</v>
      </c>
      <c r="C4578" s="332" t="s">
        <v>6</v>
      </c>
      <c r="D4578" s="333">
        <v>5539.5</v>
      </c>
    </row>
    <row r="4579" spans="1:4">
      <c r="A4579" s="256" t="s">
        <v>11680</v>
      </c>
      <c r="B4579" s="332" t="s">
        <v>11681</v>
      </c>
      <c r="C4579" s="332" t="s">
        <v>6</v>
      </c>
      <c r="D4579" s="333">
        <v>5801.86</v>
      </c>
    </row>
    <row r="4580" spans="1:4">
      <c r="A4580" s="256" t="s">
        <v>11682</v>
      </c>
      <c r="B4580" s="332" t="s">
        <v>11683</v>
      </c>
      <c r="C4580" s="332" t="s">
        <v>6</v>
      </c>
      <c r="D4580" s="333">
        <v>5817.31</v>
      </c>
    </row>
    <row r="4581" spans="1:4">
      <c r="A4581" s="256" t="s">
        <v>11684</v>
      </c>
      <c r="B4581" s="332" t="s">
        <v>11685</v>
      </c>
      <c r="C4581" s="332" t="s">
        <v>6</v>
      </c>
      <c r="D4581" s="333">
        <v>7395.26</v>
      </c>
    </row>
    <row r="4582" spans="1:4">
      <c r="A4582" s="256" t="s">
        <v>27655</v>
      </c>
      <c r="B4582" s="332" t="s">
        <v>27656</v>
      </c>
      <c r="C4582" s="332" t="s">
        <v>6</v>
      </c>
      <c r="D4582" s="333">
        <v>399</v>
      </c>
    </row>
    <row r="4583" spans="1:4">
      <c r="A4583" s="256" t="s">
        <v>11694</v>
      </c>
      <c r="B4583" s="332" t="s">
        <v>11695</v>
      </c>
      <c r="C4583" s="332" t="s">
        <v>6</v>
      </c>
      <c r="D4583" s="333">
        <v>13.16</v>
      </c>
    </row>
    <row r="4584" spans="1:4">
      <c r="A4584" s="256" t="s">
        <v>11696</v>
      </c>
      <c r="B4584" s="332" t="s">
        <v>11697</v>
      </c>
      <c r="C4584" s="332" t="s">
        <v>6</v>
      </c>
      <c r="D4584" s="333">
        <v>47.92</v>
      </c>
    </row>
    <row r="4585" spans="1:4">
      <c r="A4585" s="256" t="s">
        <v>11698</v>
      </c>
      <c r="B4585" s="332" t="s">
        <v>11699</v>
      </c>
      <c r="C4585" s="332" t="s">
        <v>6</v>
      </c>
      <c r="D4585" s="333">
        <v>46.08</v>
      </c>
    </row>
    <row r="4586" spans="1:4">
      <c r="A4586" s="256" t="s">
        <v>11700</v>
      </c>
      <c r="B4586" s="332" t="s">
        <v>11701</v>
      </c>
      <c r="C4586" s="332" t="s">
        <v>6</v>
      </c>
      <c r="D4586" s="333">
        <v>128.18</v>
      </c>
    </row>
    <row r="4587" spans="1:4">
      <c r="A4587" s="256" t="s">
        <v>11702</v>
      </c>
      <c r="B4587" s="332" t="s">
        <v>11703</v>
      </c>
      <c r="C4587" s="332" t="s">
        <v>6</v>
      </c>
      <c r="D4587" s="333">
        <v>229.18</v>
      </c>
    </row>
    <row r="4588" spans="1:4">
      <c r="A4588" s="256" t="s">
        <v>11704</v>
      </c>
      <c r="B4588" s="332" t="s">
        <v>11705</v>
      </c>
      <c r="C4588" s="332" t="s">
        <v>6</v>
      </c>
      <c r="D4588" s="333">
        <v>323.5</v>
      </c>
    </row>
    <row r="4589" spans="1:4">
      <c r="A4589" s="256" t="s">
        <v>11706</v>
      </c>
      <c r="B4589" s="332" t="s">
        <v>11707</v>
      </c>
      <c r="C4589" s="332" t="s">
        <v>6</v>
      </c>
      <c r="D4589" s="333">
        <v>388.83</v>
      </c>
    </row>
    <row r="4590" spans="1:4">
      <c r="A4590" s="256" t="s">
        <v>11708</v>
      </c>
      <c r="B4590" s="332" t="s">
        <v>11709</v>
      </c>
      <c r="C4590" s="332" t="s">
        <v>6</v>
      </c>
      <c r="D4590" s="333">
        <v>452.55</v>
      </c>
    </row>
    <row r="4591" spans="1:4">
      <c r="A4591" s="256" t="s">
        <v>11710</v>
      </c>
      <c r="B4591" s="332" t="s">
        <v>11711</v>
      </c>
      <c r="C4591" s="332" t="s">
        <v>6</v>
      </c>
      <c r="D4591" s="333">
        <v>11.21</v>
      </c>
    </row>
    <row r="4592" spans="1:4">
      <c r="A4592" s="256" t="s">
        <v>11712</v>
      </c>
      <c r="B4592" s="332" t="s">
        <v>11713</v>
      </c>
      <c r="C4592" s="332" t="s">
        <v>6</v>
      </c>
      <c r="D4592" s="333">
        <v>24.91</v>
      </c>
    </row>
    <row r="4593" spans="1:4">
      <c r="A4593" s="256" t="s">
        <v>11714</v>
      </c>
      <c r="B4593" s="332" t="s">
        <v>11715</v>
      </c>
      <c r="C4593" s="332" t="s">
        <v>6</v>
      </c>
      <c r="D4593" s="333">
        <v>82.06</v>
      </c>
    </row>
    <row r="4594" spans="1:4">
      <c r="A4594" s="256" t="s">
        <v>11716</v>
      </c>
      <c r="B4594" s="332" t="s">
        <v>11717</v>
      </c>
      <c r="C4594" s="332" t="s">
        <v>6</v>
      </c>
      <c r="D4594" s="333">
        <v>141.47999999999999</v>
      </c>
    </row>
    <row r="4595" spans="1:4">
      <c r="A4595" s="256" t="s">
        <v>11718</v>
      </c>
      <c r="B4595" s="332" t="s">
        <v>11719</v>
      </c>
      <c r="C4595" s="332" t="s">
        <v>6</v>
      </c>
      <c r="D4595" s="333">
        <v>204.17</v>
      </c>
    </row>
    <row r="4596" spans="1:4">
      <c r="A4596" s="256" t="s">
        <v>11720</v>
      </c>
      <c r="B4596" s="332" t="s">
        <v>11721</v>
      </c>
      <c r="C4596" s="332" t="s">
        <v>6</v>
      </c>
      <c r="D4596" s="333">
        <v>270.06</v>
      </c>
    </row>
    <row r="4597" spans="1:4">
      <c r="A4597" s="256" t="s">
        <v>11722</v>
      </c>
      <c r="B4597" s="332" t="s">
        <v>11723</v>
      </c>
      <c r="C4597" s="332" t="s">
        <v>6</v>
      </c>
      <c r="D4597" s="333">
        <v>319.01</v>
      </c>
    </row>
    <row r="4598" spans="1:4">
      <c r="A4598" s="256" t="s">
        <v>11724</v>
      </c>
      <c r="B4598" s="332" t="s">
        <v>11725</v>
      </c>
      <c r="C4598" s="332" t="s">
        <v>6</v>
      </c>
      <c r="D4598" s="333">
        <v>25.46</v>
      </c>
    </row>
    <row r="4599" spans="1:4">
      <c r="A4599" s="256" t="s">
        <v>11726</v>
      </c>
      <c r="B4599" s="332" t="s">
        <v>11727</v>
      </c>
      <c r="C4599" s="332" t="s">
        <v>6</v>
      </c>
      <c r="D4599" s="333">
        <v>6.42</v>
      </c>
    </row>
    <row r="4600" spans="1:4">
      <c r="A4600" s="256" t="s">
        <v>11728</v>
      </c>
      <c r="B4600" s="332" t="s">
        <v>11729</v>
      </c>
      <c r="C4600" s="332" t="s">
        <v>6</v>
      </c>
      <c r="D4600" s="333">
        <v>14.16</v>
      </c>
    </row>
    <row r="4601" spans="1:4">
      <c r="A4601" s="256" t="s">
        <v>11730</v>
      </c>
      <c r="B4601" s="332" t="s">
        <v>11731</v>
      </c>
      <c r="C4601" s="332" t="s">
        <v>6</v>
      </c>
      <c r="D4601" s="333">
        <v>30.22</v>
      </c>
    </row>
    <row r="4602" spans="1:4">
      <c r="A4602" s="256" t="s">
        <v>11732</v>
      </c>
      <c r="B4602" s="332" t="s">
        <v>11733</v>
      </c>
      <c r="C4602" s="332" t="s">
        <v>6</v>
      </c>
      <c r="D4602" s="333">
        <v>67.14</v>
      </c>
    </row>
    <row r="4603" spans="1:4">
      <c r="A4603" s="256" t="s">
        <v>11734</v>
      </c>
      <c r="B4603" s="332" t="s">
        <v>11735</v>
      </c>
      <c r="C4603" s="332" t="s">
        <v>6</v>
      </c>
      <c r="D4603" s="333">
        <v>115.09</v>
      </c>
    </row>
    <row r="4604" spans="1:4">
      <c r="A4604" s="256" t="s">
        <v>11736</v>
      </c>
      <c r="B4604" s="332" t="s">
        <v>11737</v>
      </c>
      <c r="C4604" s="332" t="s">
        <v>6</v>
      </c>
      <c r="D4604" s="333">
        <v>207.36</v>
      </c>
    </row>
    <row r="4605" spans="1:4">
      <c r="A4605" s="256" t="s">
        <v>11738</v>
      </c>
      <c r="B4605" s="332" t="s">
        <v>11739</v>
      </c>
      <c r="C4605" s="332" t="s">
        <v>6</v>
      </c>
      <c r="D4605" s="333">
        <v>308.58</v>
      </c>
    </row>
    <row r="4606" spans="1:4">
      <c r="A4606" s="256" t="s">
        <v>27657</v>
      </c>
      <c r="B4606" s="332" t="s">
        <v>27658</v>
      </c>
      <c r="C4606" s="332" t="s">
        <v>6</v>
      </c>
      <c r="D4606" s="333">
        <v>0.81</v>
      </c>
    </row>
    <row r="4607" spans="1:4">
      <c r="A4607" s="256" t="s">
        <v>27659</v>
      </c>
      <c r="B4607" s="332" t="s">
        <v>27660</v>
      </c>
      <c r="C4607" s="332" t="s">
        <v>6</v>
      </c>
      <c r="D4607" s="333">
        <v>1.44</v>
      </c>
    </row>
    <row r="4608" spans="1:4">
      <c r="A4608" s="256" t="s">
        <v>27661</v>
      </c>
      <c r="B4608" s="332" t="s">
        <v>27662</v>
      </c>
      <c r="C4608" s="332" t="s">
        <v>6</v>
      </c>
      <c r="D4608" s="333">
        <v>2.34</v>
      </c>
    </row>
    <row r="4609" spans="1:4">
      <c r="A4609" s="256" t="s">
        <v>11764</v>
      </c>
      <c r="B4609" s="332" t="s">
        <v>11765</v>
      </c>
      <c r="C4609" s="332" t="s">
        <v>6</v>
      </c>
      <c r="D4609" s="333">
        <v>38</v>
      </c>
    </row>
    <row r="4610" spans="1:4">
      <c r="A4610" s="256" t="s">
        <v>11766</v>
      </c>
      <c r="B4610" s="332" t="s">
        <v>11767</v>
      </c>
      <c r="C4610" s="332" t="s">
        <v>6</v>
      </c>
      <c r="D4610" s="333">
        <v>8.27</v>
      </c>
    </row>
    <row r="4611" spans="1:4">
      <c r="A4611" s="256" t="s">
        <v>11782</v>
      </c>
      <c r="B4611" s="332" t="s">
        <v>11783</v>
      </c>
      <c r="C4611" s="332" t="s">
        <v>6</v>
      </c>
      <c r="D4611" s="333">
        <v>41.01</v>
      </c>
    </row>
    <row r="4612" spans="1:4">
      <c r="A4612" s="256" t="s">
        <v>11784</v>
      </c>
      <c r="B4612" s="332" t="s">
        <v>11785</v>
      </c>
      <c r="C4612" s="332" t="s">
        <v>6</v>
      </c>
      <c r="D4612" s="333">
        <v>43.78</v>
      </c>
    </row>
    <row r="4613" spans="1:4">
      <c r="A4613" s="256" t="s">
        <v>27663</v>
      </c>
      <c r="B4613" s="332" t="s">
        <v>27664</v>
      </c>
      <c r="C4613" s="332" t="s">
        <v>6</v>
      </c>
      <c r="D4613" s="333">
        <v>10.87</v>
      </c>
    </row>
    <row r="4614" spans="1:4">
      <c r="A4614" s="256" t="s">
        <v>27665</v>
      </c>
      <c r="B4614" s="332" t="s">
        <v>27666</v>
      </c>
      <c r="C4614" s="332" t="s">
        <v>6</v>
      </c>
      <c r="D4614" s="333">
        <v>36.28</v>
      </c>
    </row>
    <row r="4615" spans="1:4">
      <c r="A4615" s="256" t="s">
        <v>27667</v>
      </c>
      <c r="B4615" s="332" t="s">
        <v>27668</v>
      </c>
      <c r="C4615" s="332" t="s">
        <v>6</v>
      </c>
      <c r="D4615" s="333">
        <v>205.53</v>
      </c>
    </row>
    <row r="4616" spans="1:4">
      <c r="A4616" s="256" t="s">
        <v>11792</v>
      </c>
      <c r="B4616" s="332" t="s">
        <v>11793</v>
      </c>
      <c r="C4616" s="332" t="s">
        <v>6</v>
      </c>
      <c r="D4616" s="333">
        <v>88.86</v>
      </c>
    </row>
    <row r="4617" spans="1:4">
      <c r="A4617" s="256" t="s">
        <v>11794</v>
      </c>
      <c r="B4617" s="332" t="s">
        <v>11795</v>
      </c>
      <c r="C4617" s="332" t="s">
        <v>6</v>
      </c>
      <c r="D4617" s="333">
        <v>113.02</v>
      </c>
    </row>
    <row r="4618" spans="1:4">
      <c r="A4618" s="256" t="s">
        <v>11801</v>
      </c>
      <c r="B4618" s="332" t="s">
        <v>11802</v>
      </c>
      <c r="C4618" s="332" t="s">
        <v>6</v>
      </c>
      <c r="D4618" s="333">
        <v>58.04</v>
      </c>
    </row>
    <row r="4619" spans="1:4">
      <c r="A4619" s="256" t="s">
        <v>11854</v>
      </c>
      <c r="B4619" s="332" t="s">
        <v>11855</v>
      </c>
      <c r="C4619" s="332" t="s">
        <v>6</v>
      </c>
      <c r="D4619" s="333">
        <v>70.59</v>
      </c>
    </row>
    <row r="4620" spans="1:4">
      <c r="A4620" s="256" t="s">
        <v>11880</v>
      </c>
      <c r="B4620" s="332" t="s">
        <v>11881</v>
      </c>
      <c r="C4620" s="332" t="s">
        <v>6</v>
      </c>
      <c r="D4620" s="333">
        <v>4.58</v>
      </c>
    </row>
    <row r="4621" spans="1:4">
      <c r="A4621" s="256" t="s">
        <v>11882</v>
      </c>
      <c r="B4621" s="332" t="s">
        <v>11883</v>
      </c>
      <c r="C4621" s="332" t="s">
        <v>6</v>
      </c>
      <c r="D4621" s="333">
        <v>1.44</v>
      </c>
    </row>
    <row r="4622" spans="1:4">
      <c r="A4622" s="256" t="s">
        <v>11890</v>
      </c>
      <c r="B4622" s="332" t="s">
        <v>11891</v>
      </c>
      <c r="C4622" s="332" t="s">
        <v>6</v>
      </c>
      <c r="D4622" s="333">
        <v>30495.27</v>
      </c>
    </row>
    <row r="4623" spans="1:4">
      <c r="A4623" s="256" t="s">
        <v>11892</v>
      </c>
      <c r="B4623" s="332" t="s">
        <v>11893</v>
      </c>
      <c r="C4623" s="332" t="s">
        <v>6</v>
      </c>
      <c r="D4623" s="333">
        <v>32164.240000000002</v>
      </c>
    </row>
    <row r="4624" spans="1:4">
      <c r="A4624" s="256" t="s">
        <v>11894</v>
      </c>
      <c r="B4624" s="332" t="s">
        <v>11895</v>
      </c>
      <c r="C4624" s="332" t="s">
        <v>6</v>
      </c>
      <c r="D4624" s="333">
        <v>2788.64</v>
      </c>
    </row>
    <row r="4625" spans="1:4">
      <c r="A4625" s="256" t="s">
        <v>11896</v>
      </c>
      <c r="B4625" s="332" t="s">
        <v>11897</v>
      </c>
      <c r="C4625" s="332" t="s">
        <v>6</v>
      </c>
      <c r="D4625" s="333">
        <v>3637.04</v>
      </c>
    </row>
    <row r="4626" spans="1:4">
      <c r="A4626" s="256" t="s">
        <v>11898</v>
      </c>
      <c r="B4626" s="332" t="s">
        <v>11899</v>
      </c>
      <c r="C4626" s="332" t="s">
        <v>6</v>
      </c>
      <c r="D4626" s="333">
        <v>4763.51</v>
      </c>
    </row>
    <row r="4627" spans="1:4">
      <c r="A4627" s="256" t="s">
        <v>11900</v>
      </c>
      <c r="B4627" s="332" t="s">
        <v>11901</v>
      </c>
      <c r="C4627" s="332" t="s">
        <v>6</v>
      </c>
      <c r="D4627" s="333">
        <v>6428.97</v>
      </c>
    </row>
    <row r="4628" spans="1:4">
      <c r="A4628" s="256" t="s">
        <v>11902</v>
      </c>
      <c r="B4628" s="332" t="s">
        <v>11903</v>
      </c>
      <c r="C4628" s="332" t="s">
        <v>6</v>
      </c>
      <c r="D4628" s="333">
        <v>9515.48</v>
      </c>
    </row>
    <row r="4629" spans="1:4">
      <c r="A4629" s="256" t="s">
        <v>11904</v>
      </c>
      <c r="B4629" s="332" t="s">
        <v>11905</v>
      </c>
      <c r="C4629" s="332" t="s">
        <v>6</v>
      </c>
      <c r="D4629" s="333">
        <v>17028.16</v>
      </c>
    </row>
    <row r="4630" spans="1:4">
      <c r="A4630" s="256" t="s">
        <v>11906</v>
      </c>
      <c r="B4630" s="332" t="s">
        <v>11907</v>
      </c>
      <c r="C4630" s="332" t="s">
        <v>6</v>
      </c>
      <c r="D4630" s="333">
        <v>20197.64</v>
      </c>
    </row>
    <row r="4631" spans="1:4">
      <c r="A4631" s="256" t="s">
        <v>11908</v>
      </c>
      <c r="B4631" s="332" t="s">
        <v>11909</v>
      </c>
      <c r="C4631" s="332" t="s">
        <v>6</v>
      </c>
      <c r="D4631" s="333">
        <v>178.52</v>
      </c>
    </row>
    <row r="4632" spans="1:4">
      <c r="A4632" s="256" t="s">
        <v>11910</v>
      </c>
      <c r="B4632" s="332" t="s">
        <v>11911</v>
      </c>
      <c r="C4632" s="332" t="s">
        <v>6</v>
      </c>
      <c r="D4632" s="333">
        <v>10543.05</v>
      </c>
    </row>
    <row r="4633" spans="1:4">
      <c r="A4633" s="256" t="s">
        <v>11912</v>
      </c>
      <c r="B4633" s="332" t="s">
        <v>11913</v>
      </c>
      <c r="C4633" s="332" t="s">
        <v>6</v>
      </c>
      <c r="D4633" s="333">
        <v>11398.9</v>
      </c>
    </row>
    <row r="4634" spans="1:4">
      <c r="A4634" s="256" t="s">
        <v>11914</v>
      </c>
      <c r="B4634" s="332" t="s">
        <v>11915</v>
      </c>
      <c r="C4634" s="332" t="s">
        <v>6</v>
      </c>
      <c r="D4634" s="333">
        <v>262.77999999999997</v>
      </c>
    </row>
    <row r="4635" spans="1:4">
      <c r="A4635" s="256" t="s">
        <v>11916</v>
      </c>
      <c r="B4635" s="332" t="s">
        <v>11917</v>
      </c>
      <c r="C4635" s="332" t="s">
        <v>6</v>
      </c>
      <c r="D4635" s="333">
        <v>369.58</v>
      </c>
    </row>
    <row r="4636" spans="1:4">
      <c r="A4636" s="256" t="s">
        <v>11918</v>
      </c>
      <c r="B4636" s="332" t="s">
        <v>11919</v>
      </c>
      <c r="C4636" s="332" t="s">
        <v>6</v>
      </c>
      <c r="D4636" s="333">
        <v>483.19</v>
      </c>
    </row>
    <row r="4637" spans="1:4">
      <c r="A4637" s="256" t="s">
        <v>11920</v>
      </c>
      <c r="B4637" s="332" t="s">
        <v>11921</v>
      </c>
      <c r="C4637" s="332" t="s">
        <v>6</v>
      </c>
      <c r="D4637" s="333">
        <v>600.98</v>
      </c>
    </row>
    <row r="4638" spans="1:4">
      <c r="A4638" s="256" t="s">
        <v>11922</v>
      </c>
      <c r="B4638" s="332" t="s">
        <v>11923</v>
      </c>
      <c r="C4638" s="332" t="s">
        <v>6</v>
      </c>
      <c r="D4638" s="333">
        <v>1067.99</v>
      </c>
    </row>
    <row r="4639" spans="1:4">
      <c r="A4639" s="256" t="s">
        <v>11924</v>
      </c>
      <c r="B4639" s="332" t="s">
        <v>11925</v>
      </c>
      <c r="C4639" s="332" t="s">
        <v>6</v>
      </c>
      <c r="D4639" s="333">
        <v>1294.06</v>
      </c>
    </row>
    <row r="4640" spans="1:4">
      <c r="A4640" s="256" t="s">
        <v>11928</v>
      </c>
      <c r="B4640" s="332" t="s">
        <v>11929</v>
      </c>
      <c r="C4640" s="332" t="s">
        <v>6</v>
      </c>
      <c r="D4640" s="333">
        <v>74.739999999999995</v>
      </c>
    </row>
    <row r="4641" spans="1:4">
      <c r="A4641" s="256" t="s">
        <v>11930</v>
      </c>
      <c r="B4641" s="332" t="s">
        <v>11931</v>
      </c>
      <c r="C4641" s="332" t="s">
        <v>6</v>
      </c>
      <c r="D4641" s="333">
        <v>1944.82</v>
      </c>
    </row>
    <row r="4642" spans="1:4">
      <c r="A4642" s="256" t="s">
        <v>11932</v>
      </c>
      <c r="B4642" s="332" t="s">
        <v>11933</v>
      </c>
      <c r="C4642" s="332" t="s">
        <v>6</v>
      </c>
      <c r="D4642" s="333">
        <v>4751.3</v>
      </c>
    </row>
    <row r="4643" spans="1:4">
      <c r="A4643" s="256" t="s">
        <v>11934</v>
      </c>
      <c r="B4643" s="332" t="s">
        <v>11935</v>
      </c>
      <c r="C4643" s="332" t="s">
        <v>6</v>
      </c>
      <c r="D4643" s="333">
        <v>5747.69</v>
      </c>
    </row>
    <row r="4644" spans="1:4">
      <c r="A4644" s="256" t="s">
        <v>11936</v>
      </c>
      <c r="B4644" s="332" t="s">
        <v>11937</v>
      </c>
      <c r="C4644" s="332" t="s">
        <v>6</v>
      </c>
      <c r="D4644" s="333">
        <v>170.47</v>
      </c>
    </row>
    <row r="4645" spans="1:4">
      <c r="A4645" s="256" t="s">
        <v>11938</v>
      </c>
      <c r="B4645" s="332" t="s">
        <v>11939</v>
      </c>
      <c r="C4645" s="332" t="s">
        <v>6</v>
      </c>
      <c r="D4645" s="333">
        <v>170.47</v>
      </c>
    </row>
    <row r="4646" spans="1:4">
      <c r="A4646" s="256" t="s">
        <v>11940</v>
      </c>
      <c r="B4646" s="332" t="s">
        <v>11941</v>
      </c>
      <c r="C4646" s="332" t="s">
        <v>6</v>
      </c>
      <c r="D4646" s="333">
        <v>7526.65</v>
      </c>
    </row>
    <row r="4647" spans="1:4">
      <c r="A4647" s="256" t="s">
        <v>11942</v>
      </c>
      <c r="B4647" s="332" t="s">
        <v>11943</v>
      </c>
      <c r="C4647" s="332" t="s">
        <v>6</v>
      </c>
      <c r="D4647" s="333">
        <v>9541.86</v>
      </c>
    </row>
    <row r="4648" spans="1:4">
      <c r="A4648" s="256" t="s">
        <v>11926</v>
      </c>
      <c r="B4648" s="332" t="s">
        <v>11927</v>
      </c>
      <c r="C4648" s="332" t="s">
        <v>6</v>
      </c>
      <c r="D4648" s="333">
        <v>1746.62</v>
      </c>
    </row>
    <row r="4649" spans="1:4">
      <c r="A4649" s="256" t="s">
        <v>11954</v>
      </c>
      <c r="B4649" s="332" t="s">
        <v>11955</v>
      </c>
      <c r="C4649" s="332" t="s">
        <v>6</v>
      </c>
      <c r="D4649" s="333">
        <v>38.619999999999997</v>
      </c>
    </row>
    <row r="4650" spans="1:4">
      <c r="A4650" s="256" t="s">
        <v>11956</v>
      </c>
      <c r="B4650" s="332" t="s">
        <v>11957</v>
      </c>
      <c r="C4650" s="332" t="s">
        <v>6</v>
      </c>
      <c r="D4650" s="333">
        <v>14.69</v>
      </c>
    </row>
    <row r="4651" spans="1:4">
      <c r="A4651" s="256" t="s">
        <v>11958</v>
      </c>
      <c r="B4651" s="332" t="s">
        <v>11959</v>
      </c>
      <c r="C4651" s="332" t="s">
        <v>6</v>
      </c>
      <c r="D4651" s="333">
        <v>22.4</v>
      </c>
    </row>
    <row r="4652" spans="1:4">
      <c r="A4652" s="256" t="s">
        <v>11980</v>
      </c>
      <c r="B4652" s="332" t="s">
        <v>11981</v>
      </c>
      <c r="C4652" s="332" t="s">
        <v>6</v>
      </c>
      <c r="D4652" s="333">
        <v>9.19</v>
      </c>
    </row>
    <row r="4653" spans="1:4">
      <c r="A4653" s="256" t="s">
        <v>11996</v>
      </c>
      <c r="B4653" s="332" t="s">
        <v>11997</v>
      </c>
      <c r="C4653" s="332" t="s">
        <v>6</v>
      </c>
      <c r="D4653" s="333">
        <v>1811.64</v>
      </c>
    </row>
    <row r="4654" spans="1:4">
      <c r="A4654" s="256" t="s">
        <v>11998</v>
      </c>
      <c r="B4654" s="332" t="s">
        <v>11999</v>
      </c>
      <c r="C4654" s="332" t="s">
        <v>6</v>
      </c>
      <c r="D4654" s="333">
        <v>1811.98</v>
      </c>
    </row>
    <row r="4655" spans="1:4">
      <c r="A4655" s="256" t="s">
        <v>12000</v>
      </c>
      <c r="B4655" s="332" t="s">
        <v>12001</v>
      </c>
      <c r="C4655" s="332" t="s">
        <v>6</v>
      </c>
      <c r="D4655" s="333">
        <v>1810.82</v>
      </c>
    </row>
    <row r="4656" spans="1:4">
      <c r="A4656" s="256" t="s">
        <v>12002</v>
      </c>
      <c r="B4656" s="332" t="s">
        <v>12003</v>
      </c>
      <c r="C4656" s="332" t="s">
        <v>6</v>
      </c>
      <c r="D4656" s="333">
        <v>1802.73</v>
      </c>
    </row>
    <row r="4657" spans="1:4">
      <c r="A4657" s="256" t="s">
        <v>27669</v>
      </c>
      <c r="B4657" s="332" t="s">
        <v>27670</v>
      </c>
      <c r="C4657" s="332" t="s">
        <v>6</v>
      </c>
      <c r="D4657" s="333">
        <v>842.07</v>
      </c>
    </row>
    <row r="4658" spans="1:4">
      <c r="A4658" s="256" t="s">
        <v>27671</v>
      </c>
      <c r="B4658" s="332" t="s">
        <v>27672</v>
      </c>
      <c r="C4658" s="332" t="s">
        <v>6</v>
      </c>
      <c r="D4658" s="333">
        <v>32.799999999999997</v>
      </c>
    </row>
    <row r="4659" spans="1:4" ht="22.5">
      <c r="A4659" s="256" t="s">
        <v>27673</v>
      </c>
      <c r="B4659" s="332" t="s">
        <v>27674</v>
      </c>
      <c r="C4659" s="332" t="s">
        <v>6</v>
      </c>
      <c r="D4659" s="333">
        <v>9600</v>
      </c>
    </row>
    <row r="4660" spans="1:4">
      <c r="A4660" s="256" t="s">
        <v>48</v>
      </c>
      <c r="B4660" s="332" t="s">
        <v>12016</v>
      </c>
      <c r="C4660" s="332" t="s">
        <v>6</v>
      </c>
      <c r="D4660" s="333">
        <v>8.07</v>
      </c>
    </row>
    <row r="4661" spans="1:4">
      <c r="A4661" s="256" t="s">
        <v>27675</v>
      </c>
      <c r="B4661" s="332" t="s">
        <v>27676</v>
      </c>
      <c r="C4661" s="332" t="s">
        <v>429</v>
      </c>
      <c r="D4661" s="333">
        <v>2.72</v>
      </c>
    </row>
    <row r="4662" spans="1:4" ht="22.5">
      <c r="A4662" s="256" t="s">
        <v>12049</v>
      </c>
      <c r="B4662" s="332" t="s">
        <v>12050</v>
      </c>
      <c r="C4662" s="332" t="s">
        <v>429</v>
      </c>
      <c r="D4662" s="333">
        <v>7.1</v>
      </c>
    </row>
    <row r="4663" spans="1:4">
      <c r="A4663" s="256" t="s">
        <v>27677</v>
      </c>
      <c r="B4663" s="332" t="s">
        <v>27678</v>
      </c>
      <c r="C4663" s="332" t="s">
        <v>429</v>
      </c>
      <c r="D4663" s="333">
        <v>14.01</v>
      </c>
    </row>
    <row r="4664" spans="1:4">
      <c r="A4664" s="256" t="s">
        <v>12017</v>
      </c>
      <c r="B4664" s="332" t="s">
        <v>12018</v>
      </c>
      <c r="C4664" s="332" t="s">
        <v>6</v>
      </c>
      <c r="D4664" s="333">
        <v>163.29</v>
      </c>
    </row>
    <row r="4665" spans="1:4" ht="22.5">
      <c r="A4665" s="256" t="s">
        <v>12019</v>
      </c>
      <c r="B4665" s="332" t="s">
        <v>12020</v>
      </c>
      <c r="C4665" s="332" t="s">
        <v>6</v>
      </c>
      <c r="D4665" s="333">
        <v>122.39</v>
      </c>
    </row>
    <row r="4666" spans="1:4">
      <c r="A4666" s="256" t="s">
        <v>27679</v>
      </c>
      <c r="B4666" s="332" t="s">
        <v>27680</v>
      </c>
      <c r="C4666" s="332" t="s">
        <v>6</v>
      </c>
      <c r="D4666" s="333">
        <v>2300</v>
      </c>
    </row>
    <row r="4667" spans="1:4">
      <c r="A4667" s="256" t="s">
        <v>12144</v>
      </c>
      <c r="B4667" s="332" t="s">
        <v>12145</v>
      </c>
      <c r="C4667" s="332" t="s">
        <v>6</v>
      </c>
      <c r="D4667" s="333">
        <v>22.25</v>
      </c>
    </row>
    <row r="4668" spans="1:4">
      <c r="A4668" s="256" t="s">
        <v>12170</v>
      </c>
      <c r="B4668" s="332" t="s">
        <v>12171</v>
      </c>
      <c r="C4668" s="332" t="s">
        <v>6</v>
      </c>
      <c r="D4668" s="333">
        <v>50.43</v>
      </c>
    </row>
    <row r="4669" spans="1:4">
      <c r="A4669" s="256" t="s">
        <v>12181</v>
      </c>
      <c r="B4669" s="332" t="s">
        <v>12182</v>
      </c>
      <c r="C4669" s="332" t="s">
        <v>6</v>
      </c>
      <c r="D4669" s="333">
        <v>114404.93</v>
      </c>
    </row>
    <row r="4670" spans="1:4">
      <c r="A4670" s="256" t="s">
        <v>12183</v>
      </c>
      <c r="B4670" s="332" t="s">
        <v>12184</v>
      </c>
      <c r="C4670" s="332" t="s">
        <v>6</v>
      </c>
      <c r="D4670" s="333">
        <v>12153.12</v>
      </c>
    </row>
    <row r="4671" spans="1:4">
      <c r="A4671" s="256" t="s">
        <v>12185</v>
      </c>
      <c r="B4671" s="332" t="s">
        <v>12186</v>
      </c>
      <c r="C4671" s="332" t="s">
        <v>6</v>
      </c>
      <c r="D4671" s="333">
        <v>14168.07</v>
      </c>
    </row>
    <row r="4672" spans="1:4">
      <c r="A4672" s="256" t="s">
        <v>12187</v>
      </c>
      <c r="B4672" s="332" t="s">
        <v>12188</v>
      </c>
      <c r="C4672" s="332" t="s">
        <v>6</v>
      </c>
      <c r="D4672" s="333">
        <v>28550.19</v>
      </c>
    </row>
    <row r="4673" spans="1:4">
      <c r="A4673" s="256" t="s">
        <v>12189</v>
      </c>
      <c r="B4673" s="332" t="s">
        <v>12190</v>
      </c>
      <c r="C4673" s="332" t="s">
        <v>6</v>
      </c>
      <c r="D4673" s="333">
        <v>7656.47</v>
      </c>
    </row>
    <row r="4674" spans="1:4">
      <c r="A4674" s="256" t="s">
        <v>12191</v>
      </c>
      <c r="B4674" s="332" t="s">
        <v>12192</v>
      </c>
      <c r="C4674" s="332" t="s">
        <v>6</v>
      </c>
      <c r="D4674" s="333">
        <v>8485.1200000000008</v>
      </c>
    </row>
    <row r="4675" spans="1:4">
      <c r="A4675" s="256" t="s">
        <v>12193</v>
      </c>
      <c r="B4675" s="332" t="s">
        <v>12194</v>
      </c>
      <c r="C4675" s="332" t="s">
        <v>6</v>
      </c>
      <c r="D4675" s="333">
        <v>10599.5</v>
      </c>
    </row>
    <row r="4676" spans="1:4">
      <c r="A4676" s="256" t="s">
        <v>12195</v>
      </c>
      <c r="B4676" s="332" t="s">
        <v>12196</v>
      </c>
      <c r="C4676" s="332" t="s">
        <v>6</v>
      </c>
      <c r="D4676" s="333">
        <v>12561.86</v>
      </c>
    </row>
    <row r="4677" spans="1:4">
      <c r="A4677" s="256" t="s">
        <v>12197</v>
      </c>
      <c r="B4677" s="332" t="s">
        <v>12198</v>
      </c>
      <c r="C4677" s="332" t="s">
        <v>6</v>
      </c>
      <c r="D4677" s="333">
        <v>13487.75</v>
      </c>
    </row>
    <row r="4678" spans="1:4">
      <c r="A4678" s="256" t="s">
        <v>12199</v>
      </c>
      <c r="B4678" s="332" t="s">
        <v>12200</v>
      </c>
      <c r="C4678" s="332" t="s">
        <v>6</v>
      </c>
      <c r="D4678" s="333">
        <v>17619.77</v>
      </c>
    </row>
    <row r="4679" spans="1:4">
      <c r="A4679" s="256" t="s">
        <v>12201</v>
      </c>
      <c r="B4679" s="332" t="s">
        <v>12202</v>
      </c>
      <c r="C4679" s="332" t="s">
        <v>6</v>
      </c>
      <c r="D4679" s="333">
        <v>6508.94</v>
      </c>
    </row>
    <row r="4680" spans="1:4">
      <c r="A4680" s="256" t="s">
        <v>12203</v>
      </c>
      <c r="B4680" s="332" t="s">
        <v>12204</v>
      </c>
      <c r="C4680" s="332" t="s">
        <v>6</v>
      </c>
      <c r="D4680" s="333">
        <v>7379.57</v>
      </c>
    </row>
    <row r="4681" spans="1:4">
      <c r="A4681" s="256" t="s">
        <v>27681</v>
      </c>
      <c r="B4681" s="332" t="s">
        <v>27682</v>
      </c>
      <c r="C4681" s="332" t="s">
        <v>6</v>
      </c>
      <c r="D4681" s="333">
        <v>10463</v>
      </c>
    </row>
    <row r="4682" spans="1:4">
      <c r="A4682" s="256" t="s">
        <v>27683</v>
      </c>
      <c r="B4682" s="332" t="s">
        <v>27684</v>
      </c>
      <c r="C4682" s="332" t="s">
        <v>6</v>
      </c>
      <c r="D4682" s="333">
        <v>17317.41</v>
      </c>
    </row>
    <row r="4683" spans="1:4">
      <c r="A4683" s="256" t="s">
        <v>27685</v>
      </c>
      <c r="B4683" s="332" t="s">
        <v>27686</v>
      </c>
      <c r="C4683" s="332" t="s">
        <v>6</v>
      </c>
      <c r="D4683" s="333">
        <v>18900</v>
      </c>
    </row>
    <row r="4684" spans="1:4">
      <c r="A4684" s="256" t="s">
        <v>27687</v>
      </c>
      <c r="B4684" s="332" t="s">
        <v>27688</v>
      </c>
      <c r="C4684" s="332" t="s">
        <v>6</v>
      </c>
      <c r="D4684" s="333">
        <v>49716.88</v>
      </c>
    </row>
    <row r="4685" spans="1:4">
      <c r="A4685" s="256" t="s">
        <v>27689</v>
      </c>
      <c r="B4685" s="332" t="s">
        <v>27690</v>
      </c>
      <c r="C4685" s="332" t="s">
        <v>6</v>
      </c>
      <c r="D4685" s="333">
        <v>10800</v>
      </c>
    </row>
    <row r="4686" spans="1:4">
      <c r="A4686" s="256" t="s">
        <v>27691</v>
      </c>
      <c r="B4686" s="332" t="s">
        <v>27692</v>
      </c>
      <c r="C4686" s="332" t="s">
        <v>1465</v>
      </c>
      <c r="D4686" s="333">
        <v>1494</v>
      </c>
    </row>
    <row r="4687" spans="1:4">
      <c r="A4687" s="256" t="s">
        <v>27693</v>
      </c>
      <c r="B4687" s="332" t="s">
        <v>27694</v>
      </c>
      <c r="C4687" s="332" t="s">
        <v>1465</v>
      </c>
      <c r="D4687" s="333">
        <v>1147.5999999999999</v>
      </c>
    </row>
    <row r="4688" spans="1:4" ht="22.5">
      <c r="A4688" s="256" t="s">
        <v>12226</v>
      </c>
      <c r="B4688" s="332" t="s">
        <v>12227</v>
      </c>
      <c r="C4688" s="332" t="s">
        <v>6</v>
      </c>
      <c r="D4688" s="333">
        <v>16057.59</v>
      </c>
    </row>
    <row r="4689" spans="1:4">
      <c r="A4689" s="256" t="s">
        <v>12228</v>
      </c>
      <c r="B4689" s="332" t="s">
        <v>12229</v>
      </c>
      <c r="C4689" s="332" t="s">
        <v>6</v>
      </c>
      <c r="D4689" s="333">
        <v>81.05</v>
      </c>
    </row>
    <row r="4690" spans="1:4">
      <c r="A4690" s="256" t="s">
        <v>27695</v>
      </c>
      <c r="B4690" s="332" t="s">
        <v>27696</v>
      </c>
      <c r="C4690" s="332" t="s">
        <v>6</v>
      </c>
      <c r="D4690" s="333">
        <v>2.1</v>
      </c>
    </row>
    <row r="4691" spans="1:4">
      <c r="A4691" s="256" t="s">
        <v>27697</v>
      </c>
      <c r="B4691" s="332" t="s">
        <v>27698</v>
      </c>
      <c r="C4691" s="332" t="s">
        <v>6</v>
      </c>
      <c r="D4691" s="333">
        <v>2.84</v>
      </c>
    </row>
    <row r="4692" spans="1:4">
      <c r="A4692" s="256" t="s">
        <v>12258</v>
      </c>
      <c r="B4692" s="332" t="s">
        <v>12259</v>
      </c>
      <c r="C4692" s="332" t="s">
        <v>6</v>
      </c>
      <c r="D4692" s="333">
        <v>7200.71</v>
      </c>
    </row>
    <row r="4693" spans="1:4">
      <c r="A4693" s="256" t="s">
        <v>12299</v>
      </c>
      <c r="B4693" s="332" t="s">
        <v>12300</v>
      </c>
      <c r="C4693" s="332" t="s">
        <v>6</v>
      </c>
      <c r="D4693" s="333">
        <v>53755.07</v>
      </c>
    </row>
    <row r="4694" spans="1:4">
      <c r="A4694" s="256" t="s">
        <v>27699</v>
      </c>
      <c r="B4694" s="332" t="s">
        <v>27700</v>
      </c>
      <c r="C4694" s="332" t="s">
        <v>6</v>
      </c>
      <c r="D4694" s="333">
        <v>7950.01</v>
      </c>
    </row>
    <row r="4695" spans="1:4">
      <c r="A4695" s="256" t="s">
        <v>12329</v>
      </c>
      <c r="B4695" s="332" t="s">
        <v>12330</v>
      </c>
      <c r="C4695" s="332" t="s">
        <v>6</v>
      </c>
      <c r="D4695" s="333">
        <v>17432.02</v>
      </c>
    </row>
    <row r="4696" spans="1:4">
      <c r="A4696" s="256" t="s">
        <v>12331</v>
      </c>
      <c r="B4696" s="332" t="s">
        <v>12332</v>
      </c>
      <c r="C4696" s="332" t="s">
        <v>6</v>
      </c>
      <c r="D4696" s="333">
        <v>15073.32</v>
      </c>
    </row>
    <row r="4697" spans="1:4">
      <c r="A4697" s="256" t="s">
        <v>12333</v>
      </c>
      <c r="B4697" s="332" t="s">
        <v>12334</v>
      </c>
      <c r="C4697" s="332" t="s">
        <v>6</v>
      </c>
      <c r="D4697" s="333">
        <v>18464.810000000001</v>
      </c>
    </row>
    <row r="4698" spans="1:4">
      <c r="A4698" s="256" t="s">
        <v>12335</v>
      </c>
      <c r="B4698" s="332" t="s">
        <v>12336</v>
      </c>
      <c r="C4698" s="332" t="s">
        <v>6</v>
      </c>
      <c r="D4698" s="333">
        <v>18464.810000000001</v>
      </c>
    </row>
    <row r="4699" spans="1:4">
      <c r="A4699" s="256" t="s">
        <v>27701</v>
      </c>
      <c r="B4699" s="332" t="s">
        <v>27702</v>
      </c>
      <c r="C4699" s="332" t="s">
        <v>6</v>
      </c>
      <c r="D4699" s="333">
        <v>0.41</v>
      </c>
    </row>
    <row r="4700" spans="1:4">
      <c r="A4700" s="256" t="s">
        <v>27703</v>
      </c>
      <c r="B4700" s="332" t="s">
        <v>27704</v>
      </c>
      <c r="C4700" s="332" t="s">
        <v>41</v>
      </c>
      <c r="D4700" s="333">
        <v>0.95</v>
      </c>
    </row>
    <row r="4701" spans="1:4">
      <c r="A4701" s="256" t="s">
        <v>27705</v>
      </c>
      <c r="B4701" s="332" t="s">
        <v>27706</v>
      </c>
      <c r="C4701" s="332" t="s">
        <v>41</v>
      </c>
      <c r="D4701" s="333">
        <v>2.64</v>
      </c>
    </row>
    <row r="4702" spans="1:4">
      <c r="A4702" s="256" t="s">
        <v>27707</v>
      </c>
      <c r="B4702" s="332" t="s">
        <v>27708</v>
      </c>
      <c r="C4702" s="332" t="s">
        <v>41</v>
      </c>
      <c r="D4702" s="333">
        <v>0.81</v>
      </c>
    </row>
    <row r="4703" spans="1:4">
      <c r="A4703" s="256" t="s">
        <v>27709</v>
      </c>
      <c r="B4703" s="332" t="s">
        <v>27710</v>
      </c>
      <c r="C4703" s="332" t="s">
        <v>6</v>
      </c>
      <c r="D4703" s="333">
        <v>15</v>
      </c>
    </row>
    <row r="4704" spans="1:4">
      <c r="A4704" s="256" t="s">
        <v>27711</v>
      </c>
      <c r="B4704" s="332" t="s">
        <v>27712</v>
      </c>
      <c r="C4704" s="332" t="s">
        <v>6</v>
      </c>
      <c r="D4704" s="333">
        <v>15</v>
      </c>
    </row>
    <row r="4705" spans="1:4">
      <c r="A4705" s="256" t="s">
        <v>27713</v>
      </c>
      <c r="B4705" s="332" t="s">
        <v>27714</v>
      </c>
      <c r="C4705" s="332" t="s">
        <v>6</v>
      </c>
      <c r="D4705" s="333">
        <v>15</v>
      </c>
    </row>
    <row r="4706" spans="1:4">
      <c r="A4706" s="256" t="s">
        <v>27715</v>
      </c>
      <c r="B4706" s="332" t="s">
        <v>27716</v>
      </c>
      <c r="C4706" s="332" t="s">
        <v>6</v>
      </c>
      <c r="D4706" s="333">
        <v>4</v>
      </c>
    </row>
    <row r="4707" spans="1:4">
      <c r="A4707" s="256" t="s">
        <v>27717</v>
      </c>
      <c r="B4707" s="332" t="s">
        <v>27718</v>
      </c>
      <c r="C4707" s="332" t="s">
        <v>6</v>
      </c>
      <c r="D4707" s="333">
        <v>6</v>
      </c>
    </row>
    <row r="4708" spans="1:4">
      <c r="A4708" s="256" t="s">
        <v>27719</v>
      </c>
      <c r="B4708" s="332" t="s">
        <v>27720</v>
      </c>
      <c r="C4708" s="332" t="s">
        <v>6</v>
      </c>
      <c r="D4708" s="333">
        <v>5</v>
      </c>
    </row>
    <row r="4709" spans="1:4">
      <c r="A4709" s="256" t="s">
        <v>27721</v>
      </c>
      <c r="B4709" s="332" t="s">
        <v>27722</v>
      </c>
      <c r="C4709" s="332" t="s">
        <v>6</v>
      </c>
      <c r="D4709" s="333">
        <v>6</v>
      </c>
    </row>
    <row r="4710" spans="1:4">
      <c r="A4710" s="256" t="s">
        <v>27723</v>
      </c>
      <c r="B4710" s="332" t="s">
        <v>27724</v>
      </c>
      <c r="C4710" s="332" t="s">
        <v>6</v>
      </c>
      <c r="D4710" s="333">
        <v>2.5</v>
      </c>
    </row>
    <row r="4711" spans="1:4">
      <c r="A4711" s="256" t="s">
        <v>27725</v>
      </c>
      <c r="B4711" s="332" t="s">
        <v>27726</v>
      </c>
      <c r="C4711" s="332" t="s">
        <v>6</v>
      </c>
      <c r="D4711" s="333">
        <v>6</v>
      </c>
    </row>
    <row r="4712" spans="1:4" ht="45">
      <c r="A4712" s="256" t="s">
        <v>12350</v>
      </c>
      <c r="B4712" s="332" t="s">
        <v>12351</v>
      </c>
      <c r="C4712" s="332" t="s">
        <v>6</v>
      </c>
      <c r="D4712" s="333">
        <v>2241.0300000000002</v>
      </c>
    </row>
    <row r="4713" spans="1:4">
      <c r="A4713" s="256" t="s">
        <v>27727</v>
      </c>
      <c r="B4713" s="332" t="s">
        <v>27728</v>
      </c>
      <c r="C4713" s="332" t="s">
        <v>6</v>
      </c>
      <c r="D4713" s="333">
        <v>2051.2800000000002</v>
      </c>
    </row>
    <row r="4714" spans="1:4">
      <c r="A4714" s="256" t="s">
        <v>27729</v>
      </c>
      <c r="B4714" s="332" t="s">
        <v>27730</v>
      </c>
      <c r="C4714" s="332" t="s">
        <v>6</v>
      </c>
      <c r="D4714" s="333">
        <v>1290</v>
      </c>
    </row>
    <row r="4715" spans="1:4" ht="22.5">
      <c r="A4715" s="256" t="s">
        <v>27731</v>
      </c>
      <c r="B4715" s="332" t="s">
        <v>27732</v>
      </c>
      <c r="C4715" s="332" t="s">
        <v>6</v>
      </c>
      <c r="D4715" s="333">
        <v>1730.74</v>
      </c>
    </row>
    <row r="4716" spans="1:4" ht="22.5">
      <c r="A4716" s="256" t="s">
        <v>27733</v>
      </c>
      <c r="B4716" s="332" t="s">
        <v>27734</v>
      </c>
      <c r="C4716" s="332" t="s">
        <v>6</v>
      </c>
      <c r="D4716" s="333">
        <v>1119.3499999999999</v>
      </c>
    </row>
    <row r="4717" spans="1:4">
      <c r="A4717" s="256" t="s">
        <v>12264</v>
      </c>
      <c r="B4717" s="332" t="s">
        <v>12265</v>
      </c>
      <c r="C4717" s="332" t="s">
        <v>6</v>
      </c>
      <c r="D4717" s="333">
        <v>6566.6</v>
      </c>
    </row>
    <row r="4718" spans="1:4" ht="22.5">
      <c r="A4718" s="256" t="s">
        <v>12266</v>
      </c>
      <c r="B4718" s="332" t="s">
        <v>12267</v>
      </c>
      <c r="C4718" s="332" t="s">
        <v>6</v>
      </c>
      <c r="D4718" s="333">
        <v>57.9</v>
      </c>
    </row>
    <row r="4719" spans="1:4" ht="22.5">
      <c r="A4719" s="256" t="s">
        <v>12268</v>
      </c>
      <c r="B4719" s="332" t="s">
        <v>12269</v>
      </c>
      <c r="C4719" s="332" t="s">
        <v>6</v>
      </c>
      <c r="D4719" s="333">
        <v>142.15</v>
      </c>
    </row>
    <row r="4720" spans="1:4" ht="22.5">
      <c r="A4720" s="256" t="s">
        <v>12270</v>
      </c>
      <c r="B4720" s="332" t="s">
        <v>12271</v>
      </c>
      <c r="C4720" s="332" t="s">
        <v>6</v>
      </c>
      <c r="D4720" s="333">
        <v>72.19</v>
      </c>
    </row>
    <row r="4721" spans="1:4" ht="22.5">
      <c r="A4721" s="256" t="s">
        <v>12272</v>
      </c>
      <c r="B4721" s="332" t="s">
        <v>12273</v>
      </c>
      <c r="C4721" s="332" t="s">
        <v>6</v>
      </c>
      <c r="D4721" s="333">
        <v>75.290000000000006</v>
      </c>
    </row>
    <row r="4722" spans="1:4" ht="22.5">
      <c r="A4722" s="256" t="s">
        <v>12274</v>
      </c>
      <c r="B4722" s="332" t="s">
        <v>12275</v>
      </c>
      <c r="C4722" s="332" t="s">
        <v>6</v>
      </c>
      <c r="D4722" s="333">
        <v>4395.97</v>
      </c>
    </row>
    <row r="4723" spans="1:4">
      <c r="A4723" s="256" t="s">
        <v>27735</v>
      </c>
      <c r="B4723" s="332" t="s">
        <v>27736</v>
      </c>
      <c r="C4723" s="332" t="s">
        <v>6</v>
      </c>
      <c r="D4723" s="333">
        <v>2310</v>
      </c>
    </row>
    <row r="4724" spans="1:4">
      <c r="A4724" s="256" t="s">
        <v>27737</v>
      </c>
      <c r="B4724" s="332" t="s">
        <v>27738</v>
      </c>
      <c r="C4724" s="332" t="s">
        <v>6</v>
      </c>
      <c r="D4724" s="333">
        <v>2628.15</v>
      </c>
    </row>
    <row r="4725" spans="1:4">
      <c r="A4725" s="256" t="s">
        <v>12280</v>
      </c>
      <c r="B4725" s="332" t="s">
        <v>12281</v>
      </c>
      <c r="C4725" s="332" t="s">
        <v>6</v>
      </c>
      <c r="D4725" s="333">
        <v>912.23</v>
      </c>
    </row>
    <row r="4726" spans="1:4">
      <c r="A4726" s="256" t="s">
        <v>12284</v>
      </c>
      <c r="B4726" s="332" t="s">
        <v>12285</v>
      </c>
      <c r="C4726" s="332" t="s">
        <v>6</v>
      </c>
      <c r="D4726" s="333">
        <v>3106.56</v>
      </c>
    </row>
    <row r="4727" spans="1:4">
      <c r="A4727" s="256" t="s">
        <v>27739</v>
      </c>
      <c r="B4727" s="332" t="s">
        <v>27740</v>
      </c>
      <c r="C4727" s="332" t="s">
        <v>6</v>
      </c>
      <c r="D4727" s="333">
        <v>1559.7</v>
      </c>
    </row>
    <row r="4728" spans="1:4">
      <c r="A4728" s="256" t="s">
        <v>27741</v>
      </c>
      <c r="B4728" s="332" t="s">
        <v>27742</v>
      </c>
      <c r="C4728" s="332" t="s">
        <v>6</v>
      </c>
      <c r="D4728" s="333">
        <v>464.04</v>
      </c>
    </row>
    <row r="4729" spans="1:4">
      <c r="A4729" s="256" t="s">
        <v>27743</v>
      </c>
      <c r="B4729" s="332" t="s">
        <v>27744</v>
      </c>
      <c r="C4729" s="332" t="s">
        <v>6</v>
      </c>
      <c r="D4729" s="333">
        <v>1436.38</v>
      </c>
    </row>
    <row r="4730" spans="1:4">
      <c r="A4730" s="256" t="s">
        <v>12287</v>
      </c>
      <c r="B4730" s="332" t="s">
        <v>12288</v>
      </c>
      <c r="C4730" s="332" t="s">
        <v>6</v>
      </c>
      <c r="D4730" s="333">
        <v>939.6</v>
      </c>
    </row>
    <row r="4731" spans="1:4">
      <c r="A4731" s="256" t="s">
        <v>12355</v>
      </c>
      <c r="B4731" s="332" t="s">
        <v>12356</v>
      </c>
      <c r="C4731" s="332" t="s">
        <v>6</v>
      </c>
      <c r="D4731" s="333">
        <v>4.8499999999999996</v>
      </c>
    </row>
    <row r="4732" spans="1:4">
      <c r="A4732" s="256" t="s">
        <v>12357</v>
      </c>
      <c r="B4732" s="332" t="s">
        <v>12358</v>
      </c>
      <c r="C4732" s="332" t="s">
        <v>6</v>
      </c>
      <c r="D4732" s="333">
        <v>15.14</v>
      </c>
    </row>
    <row r="4733" spans="1:4">
      <c r="A4733" s="256" t="s">
        <v>12364</v>
      </c>
      <c r="B4733" s="332" t="s">
        <v>12365</v>
      </c>
      <c r="C4733" s="332" t="s">
        <v>6</v>
      </c>
      <c r="D4733" s="333">
        <v>26.99</v>
      </c>
    </row>
    <row r="4734" spans="1:4">
      <c r="A4734" s="256" t="s">
        <v>27745</v>
      </c>
      <c r="B4734" s="332" t="s">
        <v>27746</v>
      </c>
      <c r="C4734" s="332" t="s">
        <v>6</v>
      </c>
      <c r="D4734" s="333">
        <v>9.5</v>
      </c>
    </row>
    <row r="4735" spans="1:4">
      <c r="A4735" s="256" t="s">
        <v>27747</v>
      </c>
      <c r="B4735" s="332" t="s">
        <v>27748</v>
      </c>
      <c r="C4735" s="332" t="s">
        <v>6</v>
      </c>
      <c r="D4735" s="333">
        <v>29.49</v>
      </c>
    </row>
    <row r="4736" spans="1:4">
      <c r="A4736" s="256" t="s">
        <v>27749</v>
      </c>
      <c r="B4736" s="332" t="s">
        <v>27750</v>
      </c>
      <c r="C4736" s="332" t="s">
        <v>6</v>
      </c>
      <c r="D4736" s="333">
        <v>23</v>
      </c>
    </row>
    <row r="4737" spans="1:4">
      <c r="A4737" s="256" t="s">
        <v>27751</v>
      </c>
      <c r="B4737" s="332" t="s">
        <v>27752</v>
      </c>
      <c r="C4737" s="332" t="s">
        <v>6</v>
      </c>
      <c r="D4737" s="333">
        <v>4.1100000000000003</v>
      </c>
    </row>
    <row r="4738" spans="1:4">
      <c r="A4738" s="256" t="s">
        <v>27753</v>
      </c>
      <c r="B4738" s="332" t="s">
        <v>27754</v>
      </c>
      <c r="C4738" s="332" t="s">
        <v>6</v>
      </c>
      <c r="D4738" s="333">
        <v>11.11</v>
      </c>
    </row>
    <row r="4739" spans="1:4">
      <c r="A4739" s="256" t="s">
        <v>27755</v>
      </c>
      <c r="B4739" s="332" t="s">
        <v>27756</v>
      </c>
      <c r="C4739" s="332" t="s">
        <v>6</v>
      </c>
      <c r="D4739" s="333">
        <v>463.33</v>
      </c>
    </row>
    <row r="4740" spans="1:4">
      <c r="A4740" s="256" t="s">
        <v>27757</v>
      </c>
      <c r="B4740" s="332" t="s">
        <v>27758</v>
      </c>
      <c r="C4740" s="332" t="s">
        <v>6</v>
      </c>
      <c r="D4740" s="333">
        <v>510.37</v>
      </c>
    </row>
    <row r="4741" spans="1:4">
      <c r="A4741" s="256" t="s">
        <v>47</v>
      </c>
      <c r="B4741" s="332" t="s">
        <v>12420</v>
      </c>
      <c r="C4741" s="332" t="s">
        <v>6</v>
      </c>
      <c r="D4741" s="333">
        <v>9.32</v>
      </c>
    </row>
    <row r="4742" spans="1:4" ht="56.25">
      <c r="A4742" s="256" t="s">
        <v>12497</v>
      </c>
      <c r="B4742" s="332" t="s">
        <v>12498</v>
      </c>
      <c r="C4742" s="332" t="s">
        <v>6</v>
      </c>
      <c r="D4742" s="333">
        <v>10597.23</v>
      </c>
    </row>
    <row r="4743" spans="1:4" ht="33.75">
      <c r="A4743" s="256" t="s">
        <v>12499</v>
      </c>
      <c r="B4743" s="332" t="s">
        <v>12500</v>
      </c>
      <c r="C4743" s="332" t="s">
        <v>6</v>
      </c>
      <c r="D4743" s="333">
        <v>463.85</v>
      </c>
    </row>
    <row r="4744" spans="1:4">
      <c r="A4744" s="256" t="s">
        <v>27759</v>
      </c>
      <c r="B4744" s="332" t="s">
        <v>27760</v>
      </c>
      <c r="C4744" s="332" t="s">
        <v>6</v>
      </c>
      <c r="D4744" s="333">
        <v>740.88</v>
      </c>
    </row>
    <row r="4745" spans="1:4">
      <c r="A4745" s="256" t="s">
        <v>27761</v>
      </c>
      <c r="B4745" s="332" t="s">
        <v>27762</v>
      </c>
      <c r="C4745" s="332" t="s">
        <v>6</v>
      </c>
      <c r="D4745" s="333">
        <v>18415.11</v>
      </c>
    </row>
    <row r="4746" spans="1:4">
      <c r="A4746" s="256" t="s">
        <v>27763</v>
      </c>
      <c r="B4746" s="332" t="s">
        <v>27764</v>
      </c>
      <c r="C4746" s="332" t="s">
        <v>6</v>
      </c>
      <c r="D4746" s="333">
        <v>26378.84</v>
      </c>
    </row>
    <row r="4747" spans="1:4">
      <c r="A4747" s="256" t="s">
        <v>27765</v>
      </c>
      <c r="B4747" s="332" t="s">
        <v>27766</v>
      </c>
      <c r="C4747" s="332" t="s">
        <v>6</v>
      </c>
      <c r="D4747" s="333">
        <v>15311.35</v>
      </c>
    </row>
    <row r="4748" spans="1:4">
      <c r="A4748" s="256" t="s">
        <v>27767</v>
      </c>
      <c r="B4748" s="332" t="s">
        <v>27768</v>
      </c>
      <c r="C4748" s="332" t="s">
        <v>6</v>
      </c>
      <c r="D4748" s="333">
        <v>138987.9</v>
      </c>
    </row>
    <row r="4749" spans="1:4">
      <c r="A4749" s="256" t="s">
        <v>27769</v>
      </c>
      <c r="B4749" s="332" t="s">
        <v>27770</v>
      </c>
      <c r="C4749" s="332" t="s">
        <v>6</v>
      </c>
      <c r="D4749" s="333">
        <v>173573.97</v>
      </c>
    </row>
    <row r="4750" spans="1:4">
      <c r="A4750" s="256" t="s">
        <v>27771</v>
      </c>
      <c r="B4750" s="332" t="s">
        <v>27772</v>
      </c>
      <c r="C4750" s="332" t="s">
        <v>6</v>
      </c>
      <c r="D4750" s="333">
        <v>40853.57</v>
      </c>
    </row>
    <row r="4751" spans="1:4">
      <c r="A4751" s="256" t="s">
        <v>12525</v>
      </c>
      <c r="B4751" s="332" t="s">
        <v>12526</v>
      </c>
      <c r="C4751" s="332" t="s">
        <v>6</v>
      </c>
      <c r="D4751" s="333">
        <v>19525.97</v>
      </c>
    </row>
    <row r="4752" spans="1:4">
      <c r="A4752" s="256" t="s">
        <v>12527</v>
      </c>
      <c r="B4752" s="332" t="s">
        <v>12528</v>
      </c>
      <c r="C4752" s="332" t="s">
        <v>6</v>
      </c>
      <c r="D4752" s="333">
        <v>23659.200000000001</v>
      </c>
    </row>
    <row r="4753" spans="1:4">
      <c r="A4753" s="256" t="s">
        <v>27773</v>
      </c>
      <c r="B4753" s="332" t="s">
        <v>27774</v>
      </c>
      <c r="C4753" s="332" t="s">
        <v>6</v>
      </c>
      <c r="D4753" s="333">
        <v>71055.960000000006</v>
      </c>
    </row>
    <row r="4754" spans="1:4">
      <c r="A4754" s="256" t="s">
        <v>27775</v>
      </c>
      <c r="B4754" s="332" t="s">
        <v>27776</v>
      </c>
      <c r="C4754" s="332" t="s">
        <v>6</v>
      </c>
      <c r="D4754" s="333">
        <v>189997</v>
      </c>
    </row>
    <row r="4755" spans="1:4">
      <c r="A4755" s="256" t="s">
        <v>27777</v>
      </c>
      <c r="B4755" s="332" t="s">
        <v>27778</v>
      </c>
      <c r="C4755" s="332" t="s">
        <v>6</v>
      </c>
      <c r="D4755" s="333">
        <v>59394.25</v>
      </c>
    </row>
    <row r="4756" spans="1:4">
      <c r="A4756" s="256" t="s">
        <v>12531</v>
      </c>
      <c r="B4756" s="332" t="s">
        <v>12532</v>
      </c>
      <c r="C4756" s="332" t="s">
        <v>6</v>
      </c>
      <c r="D4756" s="333">
        <v>14918.44</v>
      </c>
    </row>
    <row r="4757" spans="1:4">
      <c r="A4757" s="256" t="s">
        <v>12533</v>
      </c>
      <c r="B4757" s="332" t="s">
        <v>12534</v>
      </c>
      <c r="C4757" s="332" t="s">
        <v>6</v>
      </c>
      <c r="D4757" s="333">
        <v>15709.2</v>
      </c>
    </row>
    <row r="4758" spans="1:4">
      <c r="A4758" s="256" t="s">
        <v>12535</v>
      </c>
      <c r="B4758" s="332" t="s">
        <v>12536</v>
      </c>
      <c r="C4758" s="332" t="s">
        <v>6</v>
      </c>
      <c r="D4758" s="333">
        <v>15111.36</v>
      </c>
    </row>
    <row r="4759" spans="1:4">
      <c r="A4759" s="256" t="s">
        <v>12537</v>
      </c>
      <c r="B4759" s="332" t="s">
        <v>12538</v>
      </c>
      <c r="C4759" s="332" t="s">
        <v>6</v>
      </c>
      <c r="D4759" s="333">
        <v>15620.16</v>
      </c>
    </row>
    <row r="4760" spans="1:4">
      <c r="A4760" s="256" t="s">
        <v>12539</v>
      </c>
      <c r="B4760" s="332" t="s">
        <v>12540</v>
      </c>
      <c r="C4760" s="332" t="s">
        <v>6</v>
      </c>
      <c r="D4760" s="333">
        <v>16434.240000000002</v>
      </c>
    </row>
    <row r="4761" spans="1:4">
      <c r="A4761" s="256" t="s">
        <v>12541</v>
      </c>
      <c r="B4761" s="332" t="s">
        <v>12542</v>
      </c>
      <c r="C4761" s="332" t="s">
        <v>6</v>
      </c>
      <c r="D4761" s="333">
        <v>17006.64</v>
      </c>
    </row>
    <row r="4762" spans="1:4">
      <c r="A4762" s="256" t="s">
        <v>12543</v>
      </c>
      <c r="B4762" s="332" t="s">
        <v>12544</v>
      </c>
      <c r="C4762" s="332" t="s">
        <v>6</v>
      </c>
      <c r="D4762" s="333">
        <v>17222.88</v>
      </c>
    </row>
    <row r="4763" spans="1:4">
      <c r="A4763" s="256" t="s">
        <v>12545</v>
      </c>
      <c r="B4763" s="332" t="s">
        <v>12546</v>
      </c>
      <c r="C4763" s="332" t="s">
        <v>6</v>
      </c>
      <c r="D4763" s="333">
        <v>14678.88</v>
      </c>
    </row>
    <row r="4764" spans="1:4">
      <c r="A4764" s="256" t="s">
        <v>12547</v>
      </c>
      <c r="B4764" s="332" t="s">
        <v>12548</v>
      </c>
      <c r="C4764" s="332" t="s">
        <v>6</v>
      </c>
      <c r="D4764" s="333">
        <v>17350.080000000002</v>
      </c>
    </row>
    <row r="4765" spans="1:4">
      <c r="A4765" s="256" t="s">
        <v>12549</v>
      </c>
      <c r="B4765" s="332" t="s">
        <v>12550</v>
      </c>
      <c r="C4765" s="332" t="s">
        <v>6</v>
      </c>
      <c r="D4765" s="333">
        <v>17718.96</v>
      </c>
    </row>
    <row r="4766" spans="1:4">
      <c r="A4766" s="256" t="s">
        <v>12551</v>
      </c>
      <c r="B4766" s="332" t="s">
        <v>12552</v>
      </c>
      <c r="C4766" s="332" t="s">
        <v>6</v>
      </c>
      <c r="D4766" s="333">
        <v>18215.04</v>
      </c>
    </row>
    <row r="4767" spans="1:4">
      <c r="A4767" s="256" t="s">
        <v>12553</v>
      </c>
      <c r="B4767" s="332" t="s">
        <v>12554</v>
      </c>
      <c r="C4767" s="332" t="s">
        <v>6</v>
      </c>
      <c r="D4767" s="333">
        <v>18634.8</v>
      </c>
    </row>
    <row r="4768" spans="1:4">
      <c r="A4768" s="256" t="s">
        <v>12555</v>
      </c>
      <c r="B4768" s="332" t="s">
        <v>12556</v>
      </c>
      <c r="C4768" s="332" t="s">
        <v>6</v>
      </c>
      <c r="D4768" s="333">
        <v>18838.32</v>
      </c>
    </row>
    <row r="4769" spans="1:4">
      <c r="A4769" s="256" t="s">
        <v>12557</v>
      </c>
      <c r="B4769" s="332" t="s">
        <v>12558</v>
      </c>
      <c r="C4769" s="332" t="s">
        <v>6</v>
      </c>
      <c r="D4769" s="333">
        <v>18952.8</v>
      </c>
    </row>
    <row r="4770" spans="1:4">
      <c r="A4770" s="256" t="s">
        <v>12559</v>
      </c>
      <c r="B4770" s="332" t="s">
        <v>12560</v>
      </c>
      <c r="C4770" s="332" t="s">
        <v>6</v>
      </c>
      <c r="D4770" s="333">
        <v>19855.919999999998</v>
      </c>
    </row>
    <row r="4771" spans="1:4">
      <c r="A4771" s="256" t="s">
        <v>12561</v>
      </c>
      <c r="B4771" s="332" t="s">
        <v>12562</v>
      </c>
      <c r="C4771" s="332" t="s">
        <v>6</v>
      </c>
      <c r="D4771" s="333">
        <v>22107.360000000001</v>
      </c>
    </row>
    <row r="4772" spans="1:4">
      <c r="A4772" s="256" t="s">
        <v>12563</v>
      </c>
      <c r="B4772" s="332" t="s">
        <v>12564</v>
      </c>
      <c r="C4772" s="332" t="s">
        <v>6</v>
      </c>
      <c r="D4772" s="333">
        <v>17044.8</v>
      </c>
    </row>
    <row r="4773" spans="1:4">
      <c r="A4773" s="256" t="s">
        <v>12501</v>
      </c>
      <c r="B4773" s="332" t="s">
        <v>12502</v>
      </c>
      <c r="C4773" s="332" t="s">
        <v>6</v>
      </c>
      <c r="D4773" s="333">
        <v>27768.01</v>
      </c>
    </row>
    <row r="4774" spans="1:4">
      <c r="A4774" s="256" t="s">
        <v>12503</v>
      </c>
      <c r="B4774" s="332" t="s">
        <v>12504</v>
      </c>
      <c r="C4774" s="332" t="s">
        <v>6</v>
      </c>
      <c r="D4774" s="333">
        <v>23481.119999999999</v>
      </c>
    </row>
    <row r="4775" spans="1:4">
      <c r="A4775" s="256" t="s">
        <v>12505</v>
      </c>
      <c r="B4775" s="332" t="s">
        <v>12506</v>
      </c>
      <c r="C4775" s="332" t="s">
        <v>6</v>
      </c>
      <c r="D4775" s="333">
        <v>27755.040000000001</v>
      </c>
    </row>
    <row r="4776" spans="1:4">
      <c r="A4776" s="256" t="s">
        <v>12507</v>
      </c>
      <c r="B4776" s="332" t="s">
        <v>12508</v>
      </c>
      <c r="C4776" s="332" t="s">
        <v>6</v>
      </c>
      <c r="D4776" s="333">
        <v>34483.919999999998</v>
      </c>
    </row>
    <row r="4777" spans="1:4">
      <c r="A4777" s="256" t="s">
        <v>12509</v>
      </c>
      <c r="B4777" s="332" t="s">
        <v>12510</v>
      </c>
      <c r="C4777" s="332" t="s">
        <v>6</v>
      </c>
      <c r="D4777" s="333">
        <v>88671.38</v>
      </c>
    </row>
    <row r="4778" spans="1:4">
      <c r="A4778" s="256" t="s">
        <v>12511</v>
      </c>
      <c r="B4778" s="332" t="s">
        <v>12512</v>
      </c>
      <c r="C4778" s="332" t="s">
        <v>6</v>
      </c>
      <c r="D4778" s="333">
        <v>39152.160000000003</v>
      </c>
    </row>
    <row r="4779" spans="1:4">
      <c r="A4779" s="256" t="s">
        <v>12513</v>
      </c>
      <c r="B4779" s="332" t="s">
        <v>12514</v>
      </c>
      <c r="C4779" s="332" t="s">
        <v>6</v>
      </c>
      <c r="D4779" s="333">
        <v>42459.360000000001</v>
      </c>
    </row>
    <row r="4780" spans="1:4">
      <c r="A4780" s="256" t="s">
        <v>12515</v>
      </c>
      <c r="B4780" s="332" t="s">
        <v>12516</v>
      </c>
      <c r="C4780" s="332" t="s">
        <v>6</v>
      </c>
      <c r="D4780" s="333">
        <v>45334.080000000002</v>
      </c>
    </row>
    <row r="4781" spans="1:4">
      <c r="A4781" s="256" t="s">
        <v>12517</v>
      </c>
      <c r="B4781" s="332" t="s">
        <v>12518</v>
      </c>
      <c r="C4781" s="332" t="s">
        <v>6</v>
      </c>
      <c r="D4781" s="333">
        <v>49188.04</v>
      </c>
    </row>
    <row r="4782" spans="1:4">
      <c r="A4782" s="256" t="s">
        <v>12519</v>
      </c>
      <c r="B4782" s="332" t="s">
        <v>12520</v>
      </c>
      <c r="C4782" s="332" t="s">
        <v>6</v>
      </c>
      <c r="D4782" s="333">
        <v>21738.48</v>
      </c>
    </row>
    <row r="4783" spans="1:4">
      <c r="A4783" s="256" t="s">
        <v>12521</v>
      </c>
      <c r="B4783" s="332" t="s">
        <v>12522</v>
      </c>
      <c r="C4783" s="332" t="s">
        <v>6</v>
      </c>
      <c r="D4783" s="333">
        <v>54403.44</v>
      </c>
    </row>
    <row r="4784" spans="1:4">
      <c r="A4784" s="256" t="s">
        <v>12523</v>
      </c>
      <c r="B4784" s="332" t="s">
        <v>12524</v>
      </c>
      <c r="C4784" s="332" t="s">
        <v>6</v>
      </c>
      <c r="D4784" s="333">
        <v>71301.88</v>
      </c>
    </row>
    <row r="4785" spans="1:4">
      <c r="A4785" s="256" t="s">
        <v>12529</v>
      </c>
      <c r="B4785" s="332" t="s">
        <v>12530</v>
      </c>
      <c r="C4785" s="332" t="s">
        <v>6</v>
      </c>
      <c r="D4785" s="333">
        <v>72904.05</v>
      </c>
    </row>
    <row r="4786" spans="1:4">
      <c r="A4786" s="256" t="s">
        <v>27779</v>
      </c>
      <c r="B4786" s="332" t="s">
        <v>27780</v>
      </c>
      <c r="C4786" s="332" t="s">
        <v>429</v>
      </c>
      <c r="D4786" s="333">
        <v>525</v>
      </c>
    </row>
    <row r="4787" spans="1:4">
      <c r="A4787" s="256" t="s">
        <v>12612</v>
      </c>
      <c r="B4787" s="332" t="s">
        <v>12613</v>
      </c>
      <c r="C4787" s="332" t="s">
        <v>6</v>
      </c>
      <c r="D4787" s="333">
        <v>2.9</v>
      </c>
    </row>
    <row r="4788" spans="1:4">
      <c r="A4788" s="256" t="s">
        <v>12614</v>
      </c>
      <c r="B4788" s="332" t="s">
        <v>12615</v>
      </c>
      <c r="C4788" s="332" t="s">
        <v>6</v>
      </c>
      <c r="D4788" s="333">
        <v>6.2</v>
      </c>
    </row>
    <row r="4789" spans="1:4">
      <c r="A4789" s="256" t="s">
        <v>12616</v>
      </c>
      <c r="B4789" s="332" t="s">
        <v>12617</v>
      </c>
      <c r="C4789" s="332" t="s">
        <v>6</v>
      </c>
      <c r="D4789" s="333">
        <v>9.19</v>
      </c>
    </row>
    <row r="4790" spans="1:4">
      <c r="A4790" s="256" t="s">
        <v>12618</v>
      </c>
      <c r="B4790" s="332" t="s">
        <v>12619</v>
      </c>
      <c r="C4790" s="332" t="s">
        <v>6</v>
      </c>
      <c r="D4790" s="333">
        <v>23.56</v>
      </c>
    </row>
    <row r="4791" spans="1:4">
      <c r="A4791" s="256" t="s">
        <v>12620</v>
      </c>
      <c r="B4791" s="332" t="s">
        <v>12621</v>
      </c>
      <c r="C4791" s="332" t="s">
        <v>6</v>
      </c>
      <c r="D4791" s="333">
        <v>35.81</v>
      </c>
    </row>
    <row r="4792" spans="1:4">
      <c r="A4792" s="256" t="s">
        <v>12622</v>
      </c>
      <c r="B4792" s="332" t="s">
        <v>12623</v>
      </c>
      <c r="C4792" s="332" t="s">
        <v>6</v>
      </c>
      <c r="D4792" s="333">
        <v>53.75</v>
      </c>
    </row>
    <row r="4793" spans="1:4">
      <c r="A4793" s="256" t="s">
        <v>12624</v>
      </c>
      <c r="B4793" s="332" t="s">
        <v>12625</v>
      </c>
      <c r="C4793" s="332" t="s">
        <v>6</v>
      </c>
      <c r="D4793" s="333">
        <v>62.01</v>
      </c>
    </row>
    <row r="4794" spans="1:4">
      <c r="A4794" s="256" t="s">
        <v>12626</v>
      </c>
      <c r="B4794" s="332" t="s">
        <v>12627</v>
      </c>
      <c r="C4794" s="332" t="s">
        <v>6</v>
      </c>
      <c r="D4794" s="333">
        <v>92.5</v>
      </c>
    </row>
    <row r="4795" spans="1:4">
      <c r="A4795" s="256" t="s">
        <v>12628</v>
      </c>
      <c r="B4795" s="332" t="s">
        <v>12629</v>
      </c>
      <c r="C4795" s="332" t="s">
        <v>6</v>
      </c>
      <c r="D4795" s="333">
        <v>8.5299999999999994</v>
      </c>
    </row>
    <row r="4796" spans="1:4">
      <c r="A4796" s="256" t="s">
        <v>12630</v>
      </c>
      <c r="B4796" s="332" t="s">
        <v>12631</v>
      </c>
      <c r="C4796" s="332" t="s">
        <v>6</v>
      </c>
      <c r="D4796" s="333">
        <v>11.53</v>
      </c>
    </row>
    <row r="4797" spans="1:4">
      <c r="A4797" s="256" t="s">
        <v>27781</v>
      </c>
      <c r="B4797" s="332" t="s">
        <v>27782</v>
      </c>
      <c r="C4797" s="332" t="s">
        <v>6</v>
      </c>
      <c r="D4797" s="333">
        <v>0.11</v>
      </c>
    </row>
    <row r="4798" spans="1:4">
      <c r="A4798" s="256" t="s">
        <v>27783</v>
      </c>
      <c r="B4798" s="332" t="s">
        <v>27784</v>
      </c>
      <c r="C4798" s="332" t="s">
        <v>6</v>
      </c>
      <c r="D4798" s="333">
        <v>0.15</v>
      </c>
    </row>
    <row r="4799" spans="1:4">
      <c r="A4799" s="256" t="s">
        <v>12636</v>
      </c>
      <c r="B4799" s="332" t="s">
        <v>12637</v>
      </c>
      <c r="C4799" s="332" t="s">
        <v>6</v>
      </c>
      <c r="D4799" s="333">
        <v>7.47</v>
      </c>
    </row>
    <row r="4800" spans="1:4">
      <c r="A4800" s="256" t="s">
        <v>12638</v>
      </c>
      <c r="B4800" s="332" t="s">
        <v>12639</v>
      </c>
      <c r="C4800" s="332" t="s">
        <v>6</v>
      </c>
      <c r="D4800" s="333">
        <v>8.3800000000000008</v>
      </c>
    </row>
    <row r="4801" spans="1:4">
      <c r="A4801" s="256" t="s">
        <v>12701</v>
      </c>
      <c r="B4801" s="332" t="s">
        <v>12702</v>
      </c>
      <c r="C4801" s="332" t="s">
        <v>6</v>
      </c>
      <c r="D4801" s="333">
        <v>28.38</v>
      </c>
    </row>
    <row r="4802" spans="1:4">
      <c r="A4802" s="256" t="s">
        <v>12703</v>
      </c>
      <c r="B4802" s="332" t="s">
        <v>12704</v>
      </c>
      <c r="C4802" s="332" t="s">
        <v>6</v>
      </c>
      <c r="D4802" s="333">
        <v>30.1</v>
      </c>
    </row>
    <row r="4803" spans="1:4">
      <c r="A4803" s="256" t="s">
        <v>12705</v>
      </c>
      <c r="B4803" s="332" t="s">
        <v>12706</v>
      </c>
      <c r="C4803" s="332" t="s">
        <v>6</v>
      </c>
      <c r="D4803" s="333">
        <v>29.85</v>
      </c>
    </row>
    <row r="4804" spans="1:4">
      <c r="A4804" s="256" t="s">
        <v>12707</v>
      </c>
      <c r="B4804" s="332" t="s">
        <v>12708</v>
      </c>
      <c r="C4804" s="332" t="s">
        <v>6</v>
      </c>
      <c r="D4804" s="333">
        <v>30.08</v>
      </c>
    </row>
    <row r="4805" spans="1:4">
      <c r="A4805" s="256" t="s">
        <v>12709</v>
      </c>
      <c r="B4805" s="332" t="s">
        <v>12710</v>
      </c>
      <c r="C4805" s="332" t="s">
        <v>6</v>
      </c>
      <c r="D4805" s="333">
        <v>60.38</v>
      </c>
    </row>
    <row r="4806" spans="1:4">
      <c r="A4806" s="256" t="s">
        <v>12711</v>
      </c>
      <c r="B4806" s="332" t="s">
        <v>12712</v>
      </c>
      <c r="C4806" s="332" t="s">
        <v>6</v>
      </c>
      <c r="D4806" s="333">
        <v>36.21</v>
      </c>
    </row>
    <row r="4807" spans="1:4">
      <c r="A4807" s="256" t="s">
        <v>12713</v>
      </c>
      <c r="B4807" s="332" t="s">
        <v>12714</v>
      </c>
      <c r="C4807" s="332" t="s">
        <v>6</v>
      </c>
      <c r="D4807" s="333">
        <v>43.15</v>
      </c>
    </row>
    <row r="4808" spans="1:4">
      <c r="A4808" s="256" t="s">
        <v>12727</v>
      </c>
      <c r="B4808" s="332" t="s">
        <v>12728</v>
      </c>
      <c r="C4808" s="332" t="s">
        <v>6</v>
      </c>
      <c r="D4808" s="333">
        <v>0.51</v>
      </c>
    </row>
    <row r="4809" spans="1:4">
      <c r="A4809" s="256" t="s">
        <v>27785</v>
      </c>
      <c r="B4809" s="332" t="s">
        <v>27786</v>
      </c>
      <c r="C4809" s="332" t="s">
        <v>429</v>
      </c>
      <c r="D4809" s="333">
        <v>1713.6</v>
      </c>
    </row>
    <row r="4810" spans="1:4">
      <c r="A4810" s="256" t="s">
        <v>12743</v>
      </c>
      <c r="B4810" s="332" t="s">
        <v>12744</v>
      </c>
      <c r="C4810" s="332" t="s">
        <v>6</v>
      </c>
      <c r="D4810" s="333">
        <v>5.91</v>
      </c>
    </row>
    <row r="4811" spans="1:4">
      <c r="A4811" s="256" t="s">
        <v>12745</v>
      </c>
      <c r="B4811" s="332" t="s">
        <v>12746</v>
      </c>
      <c r="C4811" s="332" t="s">
        <v>6</v>
      </c>
      <c r="D4811" s="333">
        <v>14.13</v>
      </c>
    </row>
    <row r="4812" spans="1:4">
      <c r="A4812" s="256" t="s">
        <v>12747</v>
      </c>
      <c r="B4812" s="332" t="s">
        <v>12748</v>
      </c>
      <c r="C4812" s="332" t="s">
        <v>6</v>
      </c>
      <c r="D4812" s="333">
        <v>33.89</v>
      </c>
    </row>
    <row r="4813" spans="1:4">
      <c r="A4813" s="256" t="s">
        <v>12749</v>
      </c>
      <c r="B4813" s="332" t="s">
        <v>12750</v>
      </c>
      <c r="C4813" s="332" t="s">
        <v>6</v>
      </c>
      <c r="D4813" s="333">
        <v>74.19</v>
      </c>
    </row>
    <row r="4814" spans="1:4">
      <c r="A4814" s="256" t="s">
        <v>12757</v>
      </c>
      <c r="B4814" s="332" t="s">
        <v>12758</v>
      </c>
      <c r="C4814" s="332" t="s">
        <v>1426</v>
      </c>
      <c r="D4814" s="333">
        <v>35.03</v>
      </c>
    </row>
    <row r="4815" spans="1:4">
      <c r="A4815" s="256" t="s">
        <v>12784</v>
      </c>
      <c r="B4815" s="332" t="s">
        <v>12785</v>
      </c>
      <c r="C4815" s="332" t="s">
        <v>6</v>
      </c>
      <c r="D4815" s="333">
        <v>13499.41</v>
      </c>
    </row>
    <row r="4816" spans="1:4">
      <c r="A4816" s="256" t="s">
        <v>12786</v>
      </c>
      <c r="B4816" s="332" t="s">
        <v>12787</v>
      </c>
      <c r="C4816" s="332" t="s">
        <v>6</v>
      </c>
      <c r="D4816" s="333">
        <v>13587.34</v>
      </c>
    </row>
    <row r="4817" spans="1:4">
      <c r="A4817" s="256" t="s">
        <v>12788</v>
      </c>
      <c r="B4817" s="332" t="s">
        <v>12789</v>
      </c>
      <c r="C4817" s="332" t="s">
        <v>6</v>
      </c>
      <c r="D4817" s="333">
        <v>18729.95</v>
      </c>
    </row>
    <row r="4818" spans="1:4">
      <c r="A4818" s="256" t="s">
        <v>12790</v>
      </c>
      <c r="B4818" s="332" t="s">
        <v>12791</v>
      </c>
      <c r="C4818" s="332" t="s">
        <v>6</v>
      </c>
      <c r="D4818" s="333">
        <v>18752.14</v>
      </c>
    </row>
    <row r="4819" spans="1:4">
      <c r="A4819" s="256" t="s">
        <v>12792</v>
      </c>
      <c r="B4819" s="332" t="s">
        <v>12793</v>
      </c>
      <c r="C4819" s="332" t="s">
        <v>6</v>
      </c>
      <c r="D4819" s="333">
        <v>18759.169999999998</v>
      </c>
    </row>
    <row r="4820" spans="1:4">
      <c r="A4820" s="256" t="s">
        <v>12794</v>
      </c>
      <c r="B4820" s="332" t="s">
        <v>12795</v>
      </c>
      <c r="C4820" s="332" t="s">
        <v>6</v>
      </c>
      <c r="D4820" s="333">
        <v>18666.12</v>
      </c>
    </row>
    <row r="4821" spans="1:4">
      <c r="A4821" s="256" t="s">
        <v>12796</v>
      </c>
      <c r="B4821" s="332" t="s">
        <v>12797</v>
      </c>
      <c r="C4821" s="332" t="s">
        <v>6</v>
      </c>
      <c r="D4821" s="333">
        <v>18789.48</v>
      </c>
    </row>
    <row r="4822" spans="1:4">
      <c r="A4822" s="256" t="s">
        <v>12798</v>
      </c>
      <c r="B4822" s="332" t="s">
        <v>12799</v>
      </c>
      <c r="C4822" s="332" t="s">
        <v>6</v>
      </c>
      <c r="D4822" s="333">
        <v>19112.36</v>
      </c>
    </row>
    <row r="4823" spans="1:4">
      <c r="A4823" s="256" t="s">
        <v>12800</v>
      </c>
      <c r="B4823" s="332" t="s">
        <v>12801</v>
      </c>
      <c r="C4823" s="332" t="s">
        <v>6</v>
      </c>
      <c r="D4823" s="333">
        <v>19127.71</v>
      </c>
    </row>
    <row r="4824" spans="1:4">
      <c r="A4824" s="256" t="s">
        <v>12802</v>
      </c>
      <c r="B4824" s="332" t="s">
        <v>12803</v>
      </c>
      <c r="C4824" s="332" t="s">
        <v>6</v>
      </c>
      <c r="D4824" s="333">
        <v>19197.89</v>
      </c>
    </row>
    <row r="4825" spans="1:4">
      <c r="A4825" s="256" t="s">
        <v>12804</v>
      </c>
      <c r="B4825" s="332" t="s">
        <v>12805</v>
      </c>
      <c r="C4825" s="332" t="s">
        <v>6</v>
      </c>
      <c r="D4825" s="333">
        <v>19100.25</v>
      </c>
    </row>
    <row r="4826" spans="1:4">
      <c r="A4826" s="256" t="s">
        <v>12806</v>
      </c>
      <c r="B4826" s="332" t="s">
        <v>12807</v>
      </c>
      <c r="C4826" s="332" t="s">
        <v>6</v>
      </c>
      <c r="D4826" s="333">
        <v>19112.32</v>
      </c>
    </row>
    <row r="4827" spans="1:4">
      <c r="A4827" s="256" t="s">
        <v>12808</v>
      </c>
      <c r="B4827" s="332" t="s">
        <v>12809</v>
      </c>
      <c r="C4827" s="332" t="s">
        <v>6</v>
      </c>
      <c r="D4827" s="333">
        <v>19021.62</v>
      </c>
    </row>
    <row r="4828" spans="1:4">
      <c r="A4828" s="256" t="s">
        <v>12810</v>
      </c>
      <c r="B4828" s="332" t="s">
        <v>12811</v>
      </c>
      <c r="C4828" s="332" t="s">
        <v>6</v>
      </c>
      <c r="D4828" s="333">
        <v>6546.33</v>
      </c>
    </row>
    <row r="4829" spans="1:4">
      <c r="A4829" s="256" t="s">
        <v>12812</v>
      </c>
      <c r="B4829" s="332" t="s">
        <v>12813</v>
      </c>
      <c r="C4829" s="332" t="s">
        <v>6</v>
      </c>
      <c r="D4829" s="333">
        <v>6605.09</v>
      </c>
    </row>
    <row r="4830" spans="1:4">
      <c r="A4830" s="256" t="s">
        <v>12814</v>
      </c>
      <c r="B4830" s="332" t="s">
        <v>12815</v>
      </c>
      <c r="C4830" s="332" t="s">
        <v>6</v>
      </c>
      <c r="D4830" s="333">
        <v>9151.0400000000009</v>
      </c>
    </row>
    <row r="4831" spans="1:4">
      <c r="A4831" s="256" t="s">
        <v>12816</v>
      </c>
      <c r="B4831" s="332" t="s">
        <v>12817</v>
      </c>
      <c r="C4831" s="332" t="s">
        <v>6</v>
      </c>
      <c r="D4831" s="333">
        <v>9205.73</v>
      </c>
    </row>
    <row r="4832" spans="1:4">
      <c r="A4832" s="256" t="s">
        <v>12818</v>
      </c>
      <c r="B4832" s="332" t="s">
        <v>12819</v>
      </c>
      <c r="C4832" s="332" t="s">
        <v>6</v>
      </c>
      <c r="D4832" s="333">
        <v>7779.49</v>
      </c>
    </row>
    <row r="4833" spans="1:4">
      <c r="A4833" s="256" t="s">
        <v>12820</v>
      </c>
      <c r="B4833" s="332" t="s">
        <v>12821</v>
      </c>
      <c r="C4833" s="332" t="s">
        <v>6</v>
      </c>
      <c r="D4833" s="333">
        <v>7779.51</v>
      </c>
    </row>
    <row r="4834" spans="1:4">
      <c r="A4834" s="256" t="s">
        <v>12822</v>
      </c>
      <c r="B4834" s="332" t="s">
        <v>12823</v>
      </c>
      <c r="C4834" s="332" t="s">
        <v>6</v>
      </c>
      <c r="D4834" s="333">
        <v>7808.68</v>
      </c>
    </row>
    <row r="4835" spans="1:4">
      <c r="A4835" s="256" t="s">
        <v>12824</v>
      </c>
      <c r="B4835" s="332" t="s">
        <v>12825</v>
      </c>
      <c r="C4835" s="332" t="s">
        <v>6</v>
      </c>
      <c r="D4835" s="333">
        <v>7753.28</v>
      </c>
    </row>
    <row r="4836" spans="1:4">
      <c r="A4836" s="256" t="s">
        <v>12826</v>
      </c>
      <c r="B4836" s="332" t="s">
        <v>12827</v>
      </c>
      <c r="C4836" s="332" t="s">
        <v>6</v>
      </c>
      <c r="D4836" s="333">
        <v>8146.72</v>
      </c>
    </row>
    <row r="4837" spans="1:4">
      <c r="A4837" s="256" t="s">
        <v>12828</v>
      </c>
      <c r="B4837" s="332" t="s">
        <v>12829</v>
      </c>
      <c r="C4837" s="332" t="s">
        <v>6</v>
      </c>
      <c r="D4837" s="333">
        <v>7792.19</v>
      </c>
    </row>
    <row r="4838" spans="1:4">
      <c r="A4838" s="256" t="s">
        <v>12830</v>
      </c>
      <c r="B4838" s="332" t="s">
        <v>12831</v>
      </c>
      <c r="C4838" s="332" t="s">
        <v>6</v>
      </c>
      <c r="D4838" s="333">
        <v>7806.68</v>
      </c>
    </row>
    <row r="4839" spans="1:4">
      <c r="A4839" s="256" t="s">
        <v>12832</v>
      </c>
      <c r="B4839" s="332" t="s">
        <v>12833</v>
      </c>
      <c r="C4839" s="332" t="s">
        <v>6</v>
      </c>
      <c r="D4839" s="333">
        <v>7806.24</v>
      </c>
    </row>
    <row r="4840" spans="1:4">
      <c r="A4840" s="256" t="s">
        <v>12834</v>
      </c>
      <c r="B4840" s="332" t="s">
        <v>12835</v>
      </c>
      <c r="C4840" s="332" t="s">
        <v>6</v>
      </c>
      <c r="D4840" s="333">
        <v>8150.24</v>
      </c>
    </row>
    <row r="4841" spans="1:4">
      <c r="A4841" s="256" t="s">
        <v>12836</v>
      </c>
      <c r="B4841" s="332" t="s">
        <v>12837</v>
      </c>
      <c r="C4841" s="332" t="s">
        <v>6</v>
      </c>
      <c r="D4841" s="333">
        <v>8031.19</v>
      </c>
    </row>
    <row r="4842" spans="1:4">
      <c r="A4842" s="256" t="s">
        <v>12838</v>
      </c>
      <c r="B4842" s="332" t="s">
        <v>12839</v>
      </c>
      <c r="C4842" s="332" t="s">
        <v>6</v>
      </c>
      <c r="D4842" s="333">
        <v>8067.57</v>
      </c>
    </row>
    <row r="4843" spans="1:4">
      <c r="A4843" s="256" t="s">
        <v>12840</v>
      </c>
      <c r="B4843" s="332" t="s">
        <v>12841</v>
      </c>
      <c r="C4843" s="332" t="s">
        <v>6</v>
      </c>
      <c r="D4843" s="333">
        <v>8103.09</v>
      </c>
    </row>
    <row r="4844" spans="1:4">
      <c r="A4844" s="256" t="s">
        <v>12842</v>
      </c>
      <c r="B4844" s="332" t="s">
        <v>12843</v>
      </c>
      <c r="C4844" s="332" t="s">
        <v>6</v>
      </c>
      <c r="D4844" s="333">
        <v>8119.77</v>
      </c>
    </row>
    <row r="4845" spans="1:4">
      <c r="A4845" s="256" t="s">
        <v>12844</v>
      </c>
      <c r="B4845" s="332" t="s">
        <v>12845</v>
      </c>
      <c r="C4845" s="332" t="s">
        <v>6</v>
      </c>
      <c r="D4845" s="333">
        <v>8080.53</v>
      </c>
    </row>
    <row r="4846" spans="1:4">
      <c r="A4846" s="256" t="s">
        <v>12846</v>
      </c>
      <c r="B4846" s="332" t="s">
        <v>12847</v>
      </c>
      <c r="C4846" s="332" t="s">
        <v>6</v>
      </c>
      <c r="D4846" s="333">
        <v>8127.03</v>
      </c>
    </row>
    <row r="4847" spans="1:4">
      <c r="A4847" s="256" t="s">
        <v>12848</v>
      </c>
      <c r="B4847" s="332" t="s">
        <v>12849</v>
      </c>
      <c r="C4847" s="332" t="s">
        <v>6</v>
      </c>
      <c r="D4847" s="333">
        <v>8127.03</v>
      </c>
    </row>
    <row r="4848" spans="1:4">
      <c r="A4848" s="256" t="s">
        <v>12850</v>
      </c>
      <c r="B4848" s="332" t="s">
        <v>12851</v>
      </c>
      <c r="C4848" s="332" t="s">
        <v>6</v>
      </c>
      <c r="D4848" s="333">
        <v>11884.42</v>
      </c>
    </row>
    <row r="4849" spans="1:4">
      <c r="A4849" s="256" t="s">
        <v>12852</v>
      </c>
      <c r="B4849" s="332" t="s">
        <v>12853</v>
      </c>
      <c r="C4849" s="332" t="s">
        <v>6</v>
      </c>
      <c r="D4849" s="333">
        <v>11749.85</v>
      </c>
    </row>
    <row r="4850" spans="1:4">
      <c r="A4850" s="256" t="s">
        <v>12854</v>
      </c>
      <c r="B4850" s="332" t="s">
        <v>12855</v>
      </c>
      <c r="C4850" s="332" t="s">
        <v>6</v>
      </c>
      <c r="D4850" s="333">
        <v>11763.83</v>
      </c>
    </row>
    <row r="4851" spans="1:4">
      <c r="A4851" s="256" t="s">
        <v>12856</v>
      </c>
      <c r="B4851" s="332" t="s">
        <v>12857</v>
      </c>
      <c r="C4851" s="332" t="s">
        <v>6</v>
      </c>
      <c r="D4851" s="333">
        <v>11747.64</v>
      </c>
    </row>
    <row r="4852" spans="1:4">
      <c r="A4852" s="256" t="s">
        <v>12858</v>
      </c>
      <c r="B4852" s="332" t="s">
        <v>12859</v>
      </c>
      <c r="C4852" s="332" t="s">
        <v>6</v>
      </c>
      <c r="D4852" s="333">
        <v>11835.27</v>
      </c>
    </row>
    <row r="4853" spans="1:4">
      <c r="A4853" s="256" t="s">
        <v>12860</v>
      </c>
      <c r="B4853" s="332" t="s">
        <v>12861</v>
      </c>
      <c r="C4853" s="332" t="s">
        <v>6</v>
      </c>
      <c r="D4853" s="333">
        <v>11857.67</v>
      </c>
    </row>
    <row r="4854" spans="1:4">
      <c r="A4854" s="256" t="s">
        <v>12862</v>
      </c>
      <c r="B4854" s="332" t="s">
        <v>12863</v>
      </c>
      <c r="C4854" s="332" t="s">
        <v>6</v>
      </c>
      <c r="D4854" s="333">
        <v>12231.02</v>
      </c>
    </row>
    <row r="4855" spans="1:4">
      <c r="A4855" s="256" t="s">
        <v>12864</v>
      </c>
      <c r="B4855" s="332" t="s">
        <v>12865</v>
      </c>
      <c r="C4855" s="332" t="s">
        <v>6</v>
      </c>
      <c r="D4855" s="333">
        <v>12263.37</v>
      </c>
    </row>
    <row r="4856" spans="1:4">
      <c r="A4856" s="256" t="s">
        <v>12866</v>
      </c>
      <c r="B4856" s="332" t="s">
        <v>12867</v>
      </c>
      <c r="C4856" s="332" t="s">
        <v>6</v>
      </c>
      <c r="D4856" s="333">
        <v>12281.15</v>
      </c>
    </row>
    <row r="4857" spans="1:4">
      <c r="A4857" s="256" t="s">
        <v>12868</v>
      </c>
      <c r="B4857" s="332" t="s">
        <v>12869</v>
      </c>
      <c r="C4857" s="332" t="s">
        <v>6</v>
      </c>
      <c r="D4857" s="333">
        <v>12279.53</v>
      </c>
    </row>
    <row r="4858" spans="1:4">
      <c r="A4858" s="256" t="s">
        <v>12870</v>
      </c>
      <c r="B4858" s="332" t="s">
        <v>12871</v>
      </c>
      <c r="C4858" s="332" t="s">
        <v>6</v>
      </c>
      <c r="D4858" s="333">
        <v>12296.19</v>
      </c>
    </row>
    <row r="4859" spans="1:4">
      <c r="A4859" s="256" t="s">
        <v>12872</v>
      </c>
      <c r="B4859" s="332" t="s">
        <v>12873</v>
      </c>
      <c r="C4859" s="332" t="s">
        <v>6</v>
      </c>
      <c r="D4859" s="333">
        <v>15753.25</v>
      </c>
    </row>
    <row r="4860" spans="1:4">
      <c r="A4860" s="256" t="s">
        <v>12874</v>
      </c>
      <c r="B4860" s="332" t="s">
        <v>12875</v>
      </c>
      <c r="C4860" s="332" t="s">
        <v>6</v>
      </c>
      <c r="D4860" s="333">
        <v>16515.14</v>
      </c>
    </row>
    <row r="4861" spans="1:4">
      <c r="A4861" s="256" t="s">
        <v>12876</v>
      </c>
      <c r="B4861" s="332" t="s">
        <v>12877</v>
      </c>
      <c r="C4861" s="332" t="s">
        <v>6</v>
      </c>
      <c r="D4861" s="333">
        <v>16550.43</v>
      </c>
    </row>
    <row r="4862" spans="1:4">
      <c r="A4862" s="256" t="s">
        <v>12878</v>
      </c>
      <c r="B4862" s="332" t="s">
        <v>12879</v>
      </c>
      <c r="C4862" s="332" t="s">
        <v>6</v>
      </c>
      <c r="D4862" s="333">
        <v>16564.509999999998</v>
      </c>
    </row>
    <row r="4863" spans="1:4">
      <c r="A4863" s="256" t="s">
        <v>12880</v>
      </c>
      <c r="B4863" s="332" t="s">
        <v>12881</v>
      </c>
      <c r="C4863" s="332" t="s">
        <v>6</v>
      </c>
      <c r="D4863" s="333">
        <v>17157.12</v>
      </c>
    </row>
    <row r="4864" spans="1:4">
      <c r="A4864" s="256" t="s">
        <v>12882</v>
      </c>
      <c r="B4864" s="332" t="s">
        <v>12883</v>
      </c>
      <c r="C4864" s="332" t="s">
        <v>6</v>
      </c>
      <c r="D4864" s="333">
        <v>17185.330000000002</v>
      </c>
    </row>
    <row r="4865" spans="1:4">
      <c r="A4865" s="256" t="s">
        <v>12884</v>
      </c>
      <c r="B4865" s="332" t="s">
        <v>12885</v>
      </c>
      <c r="C4865" s="332" t="s">
        <v>6</v>
      </c>
      <c r="D4865" s="333">
        <v>17615.650000000001</v>
      </c>
    </row>
    <row r="4866" spans="1:4">
      <c r="A4866" s="256" t="s">
        <v>12886</v>
      </c>
      <c r="B4866" s="332" t="s">
        <v>12887</v>
      </c>
      <c r="C4866" s="332" t="s">
        <v>6</v>
      </c>
      <c r="D4866" s="333">
        <v>24075.3</v>
      </c>
    </row>
    <row r="4867" spans="1:4">
      <c r="A4867" s="256" t="s">
        <v>12888</v>
      </c>
      <c r="B4867" s="332" t="s">
        <v>12889</v>
      </c>
      <c r="C4867" s="332" t="s">
        <v>6</v>
      </c>
      <c r="D4867" s="333">
        <v>23664.07</v>
      </c>
    </row>
    <row r="4868" spans="1:4">
      <c r="A4868" s="256" t="s">
        <v>12890</v>
      </c>
      <c r="B4868" s="332" t="s">
        <v>12891</v>
      </c>
      <c r="C4868" s="332" t="s">
        <v>6</v>
      </c>
      <c r="D4868" s="333">
        <v>23362.16</v>
      </c>
    </row>
    <row r="4869" spans="1:4">
      <c r="A4869" s="256" t="s">
        <v>12892</v>
      </c>
      <c r="B4869" s="332" t="s">
        <v>12893</v>
      </c>
      <c r="C4869" s="332" t="s">
        <v>6</v>
      </c>
      <c r="D4869" s="333">
        <v>23566.99</v>
      </c>
    </row>
    <row r="4870" spans="1:4">
      <c r="A4870" s="256" t="s">
        <v>12894</v>
      </c>
      <c r="B4870" s="332" t="s">
        <v>12895</v>
      </c>
      <c r="C4870" s="332" t="s">
        <v>6</v>
      </c>
      <c r="D4870" s="333">
        <v>23873.22</v>
      </c>
    </row>
    <row r="4871" spans="1:4">
      <c r="A4871" s="256" t="s">
        <v>12896</v>
      </c>
      <c r="B4871" s="332" t="s">
        <v>12897</v>
      </c>
      <c r="C4871" s="332" t="s">
        <v>6</v>
      </c>
      <c r="D4871" s="333">
        <v>23929.38</v>
      </c>
    </row>
    <row r="4872" spans="1:4">
      <c r="A4872" s="256" t="s">
        <v>12898</v>
      </c>
      <c r="B4872" s="332" t="s">
        <v>12899</v>
      </c>
      <c r="C4872" s="332" t="s">
        <v>6</v>
      </c>
      <c r="D4872" s="333">
        <v>26255.95</v>
      </c>
    </row>
    <row r="4873" spans="1:4">
      <c r="A4873" s="256" t="s">
        <v>12900</v>
      </c>
      <c r="B4873" s="332" t="s">
        <v>12901</v>
      </c>
      <c r="C4873" s="332" t="s">
        <v>6</v>
      </c>
      <c r="D4873" s="333">
        <v>10695.12</v>
      </c>
    </row>
    <row r="4874" spans="1:4">
      <c r="A4874" s="256" t="s">
        <v>12902</v>
      </c>
      <c r="B4874" s="332" t="s">
        <v>12903</v>
      </c>
      <c r="C4874" s="332" t="s">
        <v>6</v>
      </c>
      <c r="D4874" s="333">
        <v>11038.25</v>
      </c>
    </row>
    <row r="4875" spans="1:4">
      <c r="A4875" s="256" t="s">
        <v>12904</v>
      </c>
      <c r="B4875" s="332" t="s">
        <v>12905</v>
      </c>
      <c r="C4875" s="332" t="s">
        <v>6</v>
      </c>
      <c r="D4875" s="333">
        <v>11358.78</v>
      </c>
    </row>
    <row r="4876" spans="1:4">
      <c r="A4876" s="256" t="s">
        <v>12906</v>
      </c>
      <c r="B4876" s="332" t="s">
        <v>12907</v>
      </c>
      <c r="C4876" s="332" t="s">
        <v>6</v>
      </c>
      <c r="D4876" s="333">
        <v>10275.84</v>
      </c>
    </row>
    <row r="4877" spans="1:4">
      <c r="A4877" s="256" t="s">
        <v>12921</v>
      </c>
      <c r="B4877" s="332" t="s">
        <v>12922</v>
      </c>
      <c r="C4877" s="332" t="s">
        <v>1465</v>
      </c>
      <c r="D4877" s="333">
        <v>637.83000000000004</v>
      </c>
    </row>
    <row r="4878" spans="1:4">
      <c r="A4878" s="256" t="s">
        <v>12923</v>
      </c>
      <c r="B4878" s="332" t="s">
        <v>12924</v>
      </c>
      <c r="C4878" s="332" t="s">
        <v>1465</v>
      </c>
      <c r="D4878" s="333">
        <v>637.83000000000004</v>
      </c>
    </row>
    <row r="4879" spans="1:4">
      <c r="A4879" s="256" t="s">
        <v>12925</v>
      </c>
      <c r="B4879" s="332" t="s">
        <v>12926</v>
      </c>
      <c r="C4879" s="332" t="s">
        <v>1465</v>
      </c>
      <c r="D4879" s="333">
        <v>637.83000000000004</v>
      </c>
    </row>
    <row r="4880" spans="1:4">
      <c r="A4880" s="256" t="s">
        <v>12927</v>
      </c>
      <c r="B4880" s="332" t="s">
        <v>12928</v>
      </c>
      <c r="C4880" s="332" t="s">
        <v>1465</v>
      </c>
      <c r="D4880" s="333">
        <v>637.83000000000004</v>
      </c>
    </row>
    <row r="4881" spans="1:4">
      <c r="A4881" s="256" t="s">
        <v>12929</v>
      </c>
      <c r="B4881" s="332" t="s">
        <v>12930</v>
      </c>
      <c r="C4881" s="332" t="s">
        <v>1465</v>
      </c>
      <c r="D4881" s="333">
        <v>637.83000000000004</v>
      </c>
    </row>
    <row r="4882" spans="1:4">
      <c r="A4882" s="256" t="s">
        <v>27787</v>
      </c>
      <c r="B4882" s="332" t="s">
        <v>5017</v>
      </c>
      <c r="C4882" s="332" t="s">
        <v>1426</v>
      </c>
      <c r="D4882" s="333">
        <v>6.74</v>
      </c>
    </row>
    <row r="4883" spans="1:4" ht="33.75">
      <c r="A4883" s="256" t="s">
        <v>13005</v>
      </c>
      <c r="B4883" s="332" t="s">
        <v>13006</v>
      </c>
      <c r="C4883" s="332" t="s">
        <v>227</v>
      </c>
      <c r="D4883" s="333">
        <v>9.6</v>
      </c>
    </row>
    <row r="4884" spans="1:4" ht="22.5">
      <c r="A4884" s="256" t="s">
        <v>27788</v>
      </c>
      <c r="B4884" s="332" t="s">
        <v>27789</v>
      </c>
      <c r="C4884" s="332" t="s">
        <v>6</v>
      </c>
      <c r="D4884" s="333">
        <v>8100</v>
      </c>
    </row>
    <row r="4885" spans="1:4">
      <c r="A4885" s="256" t="s">
        <v>27790</v>
      </c>
      <c r="B4885" s="332" t="s">
        <v>27791</v>
      </c>
      <c r="C4885" s="332" t="s">
        <v>429</v>
      </c>
      <c r="D4885" s="333">
        <v>29</v>
      </c>
    </row>
    <row r="4886" spans="1:4">
      <c r="A4886" s="256" t="s">
        <v>13109</v>
      </c>
      <c r="B4886" s="332" t="s">
        <v>13110</v>
      </c>
      <c r="C4886" s="332" t="s">
        <v>6</v>
      </c>
      <c r="D4886" s="333">
        <v>112.99</v>
      </c>
    </row>
    <row r="4887" spans="1:4">
      <c r="A4887" s="256" t="s">
        <v>13111</v>
      </c>
      <c r="B4887" s="332" t="s">
        <v>13112</v>
      </c>
      <c r="C4887" s="332" t="s">
        <v>6</v>
      </c>
      <c r="D4887" s="333">
        <v>4917.03</v>
      </c>
    </row>
    <row r="4888" spans="1:4">
      <c r="A4888" s="256" t="s">
        <v>13113</v>
      </c>
      <c r="B4888" s="332" t="s">
        <v>13114</v>
      </c>
      <c r="C4888" s="332" t="s">
        <v>6</v>
      </c>
      <c r="D4888" s="333">
        <v>5057.07</v>
      </c>
    </row>
    <row r="4889" spans="1:4">
      <c r="A4889" s="256" t="s">
        <v>13115</v>
      </c>
      <c r="B4889" s="332" t="s">
        <v>13116</v>
      </c>
      <c r="C4889" s="332" t="s">
        <v>6</v>
      </c>
      <c r="D4889" s="333">
        <v>422.22</v>
      </c>
    </row>
    <row r="4890" spans="1:4">
      <c r="A4890" s="256" t="s">
        <v>13117</v>
      </c>
      <c r="B4890" s="332" t="s">
        <v>13118</v>
      </c>
      <c r="C4890" s="332" t="s">
        <v>6</v>
      </c>
      <c r="D4890" s="333">
        <v>262.56</v>
      </c>
    </row>
    <row r="4891" spans="1:4">
      <c r="A4891" s="256" t="s">
        <v>13119</v>
      </c>
      <c r="B4891" s="332" t="s">
        <v>13120</v>
      </c>
      <c r="C4891" s="332" t="s">
        <v>6</v>
      </c>
      <c r="D4891" s="333">
        <v>261.62</v>
      </c>
    </row>
    <row r="4892" spans="1:4">
      <c r="A4892" s="256" t="s">
        <v>13121</v>
      </c>
      <c r="B4892" s="332" t="s">
        <v>13122</v>
      </c>
      <c r="C4892" s="332" t="s">
        <v>6</v>
      </c>
      <c r="D4892" s="333">
        <v>715.72</v>
      </c>
    </row>
    <row r="4893" spans="1:4">
      <c r="A4893" s="256" t="s">
        <v>13123</v>
      </c>
      <c r="B4893" s="332" t="s">
        <v>13124</v>
      </c>
      <c r="C4893" s="332" t="s">
        <v>6</v>
      </c>
      <c r="D4893" s="333">
        <v>846.07</v>
      </c>
    </row>
    <row r="4894" spans="1:4">
      <c r="A4894" s="256" t="s">
        <v>13125</v>
      </c>
      <c r="B4894" s="332" t="s">
        <v>13126</v>
      </c>
      <c r="C4894" s="332" t="s">
        <v>6</v>
      </c>
      <c r="D4894" s="333">
        <v>869.23</v>
      </c>
    </row>
    <row r="4895" spans="1:4">
      <c r="A4895" s="256" t="s">
        <v>13127</v>
      </c>
      <c r="B4895" s="332" t="s">
        <v>13128</v>
      </c>
      <c r="C4895" s="332" t="s">
        <v>6</v>
      </c>
      <c r="D4895" s="333">
        <v>896.93</v>
      </c>
    </row>
    <row r="4896" spans="1:4">
      <c r="A4896" s="256" t="s">
        <v>13129</v>
      </c>
      <c r="B4896" s="332" t="s">
        <v>13130</v>
      </c>
      <c r="C4896" s="332" t="s">
        <v>6</v>
      </c>
      <c r="D4896" s="333">
        <v>923.23</v>
      </c>
    </row>
    <row r="4897" spans="1:4">
      <c r="A4897" s="256" t="s">
        <v>13131</v>
      </c>
      <c r="B4897" s="332" t="s">
        <v>13132</v>
      </c>
      <c r="C4897" s="332" t="s">
        <v>6</v>
      </c>
      <c r="D4897" s="333">
        <v>960</v>
      </c>
    </row>
    <row r="4898" spans="1:4">
      <c r="A4898" s="256" t="s">
        <v>13133</v>
      </c>
      <c r="B4898" s="332" t="s">
        <v>13134</v>
      </c>
      <c r="C4898" s="332" t="s">
        <v>6</v>
      </c>
      <c r="D4898" s="333">
        <v>978.49</v>
      </c>
    </row>
    <row r="4899" spans="1:4">
      <c r="A4899" s="256" t="s">
        <v>13135</v>
      </c>
      <c r="B4899" s="332" t="s">
        <v>13136</v>
      </c>
      <c r="C4899" s="332" t="s">
        <v>6</v>
      </c>
      <c r="D4899" s="333">
        <v>799.47</v>
      </c>
    </row>
    <row r="4900" spans="1:4">
      <c r="A4900" s="256" t="s">
        <v>13137</v>
      </c>
      <c r="B4900" s="332" t="s">
        <v>13138</v>
      </c>
      <c r="C4900" s="332" t="s">
        <v>6</v>
      </c>
      <c r="D4900" s="333">
        <v>2929.34</v>
      </c>
    </row>
    <row r="4901" spans="1:4">
      <c r="A4901" s="256" t="s">
        <v>13139</v>
      </c>
      <c r="B4901" s="332" t="s">
        <v>13140</v>
      </c>
      <c r="C4901" s="332" t="s">
        <v>6</v>
      </c>
      <c r="D4901" s="333">
        <v>3198.66</v>
      </c>
    </row>
    <row r="4902" spans="1:4">
      <c r="A4902" s="256" t="s">
        <v>13141</v>
      </c>
      <c r="B4902" s="332" t="s">
        <v>13142</v>
      </c>
      <c r="C4902" s="332" t="s">
        <v>6</v>
      </c>
      <c r="D4902" s="333">
        <v>4071.43</v>
      </c>
    </row>
    <row r="4903" spans="1:4">
      <c r="A4903" s="256" t="s">
        <v>13143</v>
      </c>
      <c r="B4903" s="332" t="s">
        <v>13144</v>
      </c>
      <c r="C4903" s="332" t="s">
        <v>6</v>
      </c>
      <c r="D4903" s="333">
        <v>4172.4399999999996</v>
      </c>
    </row>
    <row r="4904" spans="1:4">
      <c r="A4904" s="256" t="s">
        <v>13145</v>
      </c>
      <c r="B4904" s="332" t="s">
        <v>13146</v>
      </c>
      <c r="C4904" s="332" t="s">
        <v>6</v>
      </c>
      <c r="D4904" s="333">
        <v>4230.08</v>
      </c>
    </row>
    <row r="4905" spans="1:4">
      <c r="A4905" s="256" t="s">
        <v>27792</v>
      </c>
      <c r="B4905" s="332" t="s">
        <v>27793</v>
      </c>
      <c r="C4905" s="332" t="s">
        <v>6</v>
      </c>
      <c r="D4905" s="333">
        <v>13.4</v>
      </c>
    </row>
    <row r="4906" spans="1:4" ht="22.5">
      <c r="A4906" s="256" t="s">
        <v>13161</v>
      </c>
      <c r="B4906" s="332" t="s">
        <v>13162</v>
      </c>
      <c r="C4906" s="332" t="s">
        <v>6</v>
      </c>
      <c r="D4906" s="333">
        <v>1494.46</v>
      </c>
    </row>
    <row r="4907" spans="1:4">
      <c r="A4907" s="256" t="s">
        <v>13163</v>
      </c>
      <c r="B4907" s="332" t="s">
        <v>13164</v>
      </c>
      <c r="C4907" s="332" t="s">
        <v>6</v>
      </c>
      <c r="D4907" s="333">
        <v>240.77</v>
      </c>
    </row>
    <row r="4908" spans="1:4">
      <c r="A4908" s="256" t="s">
        <v>13165</v>
      </c>
      <c r="B4908" s="332" t="s">
        <v>13166</v>
      </c>
      <c r="C4908" s="332" t="s">
        <v>6</v>
      </c>
      <c r="D4908" s="333">
        <v>258.32</v>
      </c>
    </row>
    <row r="4909" spans="1:4">
      <c r="A4909" s="256" t="s">
        <v>13167</v>
      </c>
      <c r="B4909" s="332" t="s">
        <v>13168</v>
      </c>
      <c r="C4909" s="332" t="s">
        <v>6</v>
      </c>
      <c r="D4909" s="333">
        <v>272.94</v>
      </c>
    </row>
    <row r="4910" spans="1:4">
      <c r="A4910" s="256" t="s">
        <v>13169</v>
      </c>
      <c r="B4910" s="332" t="s">
        <v>13170</v>
      </c>
      <c r="C4910" s="332" t="s">
        <v>6</v>
      </c>
      <c r="D4910" s="333">
        <v>284.64</v>
      </c>
    </row>
    <row r="4911" spans="1:4">
      <c r="A4911" s="256" t="s">
        <v>13171</v>
      </c>
      <c r="B4911" s="332" t="s">
        <v>13172</v>
      </c>
      <c r="C4911" s="332" t="s">
        <v>6</v>
      </c>
      <c r="D4911" s="333">
        <v>1591.63</v>
      </c>
    </row>
    <row r="4912" spans="1:4">
      <c r="A4912" s="256" t="s">
        <v>27794</v>
      </c>
      <c r="B4912" s="332" t="s">
        <v>27795</v>
      </c>
      <c r="C4912" s="332" t="s">
        <v>429</v>
      </c>
      <c r="D4912" s="333">
        <v>739.2</v>
      </c>
    </row>
    <row r="4913" spans="1:4">
      <c r="A4913" s="256" t="s">
        <v>27796</v>
      </c>
      <c r="B4913" s="332" t="s">
        <v>27797</v>
      </c>
      <c r="C4913" s="332" t="s">
        <v>429</v>
      </c>
      <c r="D4913" s="333">
        <v>437.25</v>
      </c>
    </row>
    <row r="4914" spans="1:4">
      <c r="A4914" s="256" t="s">
        <v>27798</v>
      </c>
      <c r="B4914" s="332" t="s">
        <v>27799</v>
      </c>
      <c r="C4914" s="332" t="s">
        <v>429</v>
      </c>
      <c r="D4914" s="333">
        <v>690.18</v>
      </c>
    </row>
    <row r="4915" spans="1:4">
      <c r="A4915" s="256" t="s">
        <v>27800</v>
      </c>
      <c r="B4915" s="332" t="s">
        <v>27801</v>
      </c>
      <c r="C4915" s="332" t="s">
        <v>429</v>
      </c>
      <c r="D4915" s="333">
        <v>1020</v>
      </c>
    </row>
    <row r="4916" spans="1:4">
      <c r="A4916" s="256" t="s">
        <v>13187</v>
      </c>
      <c r="B4916" s="332" t="s">
        <v>13188</v>
      </c>
      <c r="C4916" s="332" t="s">
        <v>6</v>
      </c>
      <c r="D4916" s="333">
        <v>4009.48</v>
      </c>
    </row>
    <row r="4917" spans="1:4">
      <c r="A4917" s="256" t="s">
        <v>13221</v>
      </c>
      <c r="B4917" s="332" t="s">
        <v>13222</v>
      </c>
      <c r="C4917" s="332" t="s">
        <v>227</v>
      </c>
      <c r="D4917" s="333">
        <v>0.26</v>
      </c>
    </row>
    <row r="4918" spans="1:4">
      <c r="A4918" s="256" t="s">
        <v>13232</v>
      </c>
      <c r="B4918" s="332" t="s">
        <v>13233</v>
      </c>
      <c r="C4918" s="332" t="s">
        <v>6</v>
      </c>
      <c r="D4918" s="333">
        <v>10.18</v>
      </c>
    </row>
    <row r="4919" spans="1:4">
      <c r="A4919" s="256" t="s">
        <v>27802</v>
      </c>
      <c r="B4919" s="332" t="s">
        <v>27803</v>
      </c>
      <c r="C4919" s="332" t="s">
        <v>6</v>
      </c>
      <c r="D4919" s="333">
        <v>2.1</v>
      </c>
    </row>
    <row r="4920" spans="1:4">
      <c r="A4920" s="256" t="s">
        <v>27804</v>
      </c>
      <c r="B4920" s="332" t="s">
        <v>27805</v>
      </c>
      <c r="C4920" s="332" t="s">
        <v>6</v>
      </c>
      <c r="D4920" s="333">
        <v>24.55</v>
      </c>
    </row>
    <row r="4921" spans="1:4">
      <c r="A4921" s="256" t="s">
        <v>27806</v>
      </c>
      <c r="B4921" s="332" t="s">
        <v>27807</v>
      </c>
      <c r="C4921" s="332" t="s">
        <v>6</v>
      </c>
      <c r="D4921" s="333">
        <v>29.55</v>
      </c>
    </row>
    <row r="4922" spans="1:4">
      <c r="A4922" s="256" t="s">
        <v>27808</v>
      </c>
      <c r="B4922" s="332" t="s">
        <v>27809</v>
      </c>
      <c r="C4922" s="332" t="s">
        <v>6</v>
      </c>
      <c r="D4922" s="333">
        <v>32.840000000000003</v>
      </c>
    </row>
    <row r="4923" spans="1:4">
      <c r="A4923" s="256" t="s">
        <v>13242</v>
      </c>
      <c r="B4923" s="332" t="s">
        <v>13243</v>
      </c>
      <c r="C4923" s="332" t="s">
        <v>6</v>
      </c>
      <c r="D4923" s="333">
        <v>23.78</v>
      </c>
    </row>
    <row r="4924" spans="1:4">
      <c r="A4924" s="256" t="s">
        <v>13244</v>
      </c>
      <c r="B4924" s="332" t="s">
        <v>13245</v>
      </c>
      <c r="C4924" s="332" t="s">
        <v>6</v>
      </c>
      <c r="D4924" s="333">
        <v>57.36</v>
      </c>
    </row>
    <row r="4925" spans="1:4">
      <c r="A4925" s="256" t="s">
        <v>13246</v>
      </c>
      <c r="B4925" s="332" t="s">
        <v>13247</v>
      </c>
      <c r="C4925" s="332" t="s">
        <v>6</v>
      </c>
      <c r="D4925" s="333">
        <v>53.82</v>
      </c>
    </row>
    <row r="4926" spans="1:4">
      <c r="A4926" s="256" t="s">
        <v>13248</v>
      </c>
      <c r="B4926" s="332" t="s">
        <v>13249</v>
      </c>
      <c r="C4926" s="332" t="s">
        <v>6</v>
      </c>
      <c r="D4926" s="333">
        <v>77.459999999999994</v>
      </c>
    </row>
    <row r="4927" spans="1:4">
      <c r="A4927" s="256" t="s">
        <v>13250</v>
      </c>
      <c r="B4927" s="332" t="s">
        <v>13251</v>
      </c>
      <c r="C4927" s="332" t="s">
        <v>6</v>
      </c>
      <c r="D4927" s="333">
        <v>141.97</v>
      </c>
    </row>
    <row r="4928" spans="1:4">
      <c r="A4928" s="256" t="s">
        <v>13252</v>
      </c>
      <c r="B4928" s="332" t="s">
        <v>13253</v>
      </c>
      <c r="C4928" s="332" t="s">
        <v>6</v>
      </c>
      <c r="D4928" s="333">
        <v>191.86</v>
      </c>
    </row>
    <row r="4929" spans="1:4">
      <c r="A4929" s="256" t="s">
        <v>13254</v>
      </c>
      <c r="B4929" s="332" t="s">
        <v>13255</v>
      </c>
      <c r="C4929" s="332" t="s">
        <v>6</v>
      </c>
      <c r="D4929" s="333">
        <v>279.24</v>
      </c>
    </row>
    <row r="4930" spans="1:4">
      <c r="A4930" s="256" t="s">
        <v>13256</v>
      </c>
      <c r="B4930" s="332" t="s">
        <v>13257</v>
      </c>
      <c r="C4930" s="332" t="s">
        <v>6</v>
      </c>
      <c r="D4930" s="333">
        <v>312.91000000000003</v>
      </c>
    </row>
    <row r="4931" spans="1:4">
      <c r="A4931" s="256" t="s">
        <v>13287</v>
      </c>
      <c r="B4931" s="332" t="s">
        <v>13288</v>
      </c>
      <c r="C4931" s="332" t="s">
        <v>4276</v>
      </c>
      <c r="D4931" s="333">
        <v>17.420000000000002</v>
      </c>
    </row>
    <row r="4932" spans="1:4">
      <c r="A4932" s="256" t="s">
        <v>27810</v>
      </c>
      <c r="B4932" s="332" t="s">
        <v>27811</v>
      </c>
      <c r="C4932" s="332" t="s">
        <v>6</v>
      </c>
      <c r="D4932" s="333">
        <v>178371.76</v>
      </c>
    </row>
    <row r="4933" spans="1:4">
      <c r="A4933" s="256" t="s">
        <v>27812</v>
      </c>
      <c r="B4933" s="332" t="s">
        <v>27813</v>
      </c>
      <c r="C4933" s="332" t="s">
        <v>6</v>
      </c>
      <c r="D4933" s="333">
        <v>0.9</v>
      </c>
    </row>
    <row r="4934" spans="1:4">
      <c r="A4934" s="256" t="s">
        <v>13302</v>
      </c>
      <c r="B4934" s="332" t="s">
        <v>13303</v>
      </c>
      <c r="C4934" s="332" t="s">
        <v>6</v>
      </c>
      <c r="D4934" s="333">
        <v>0.81</v>
      </c>
    </row>
    <row r="4935" spans="1:4" ht="22.5">
      <c r="A4935" s="256" t="s">
        <v>27814</v>
      </c>
      <c r="B4935" s="332" t="s">
        <v>27815</v>
      </c>
      <c r="C4935" s="332" t="s">
        <v>6</v>
      </c>
      <c r="D4935" s="333">
        <v>4357.5</v>
      </c>
    </row>
    <row r="4936" spans="1:4" ht="22.5">
      <c r="A4936" s="256" t="s">
        <v>27816</v>
      </c>
      <c r="B4936" s="332" t="s">
        <v>27817</v>
      </c>
      <c r="C4936" s="332" t="s">
        <v>6</v>
      </c>
      <c r="D4936" s="333">
        <v>2310</v>
      </c>
    </row>
    <row r="4937" spans="1:4">
      <c r="A4937" s="256" t="s">
        <v>13421</v>
      </c>
      <c r="B4937" s="332" t="s">
        <v>13422</v>
      </c>
      <c r="C4937" s="332" t="s">
        <v>6</v>
      </c>
      <c r="D4937" s="333">
        <v>4603.1400000000003</v>
      </c>
    </row>
    <row r="4938" spans="1:4">
      <c r="A4938" s="256" t="s">
        <v>27818</v>
      </c>
      <c r="B4938" s="332" t="s">
        <v>27819</v>
      </c>
      <c r="C4938" s="332" t="s">
        <v>6</v>
      </c>
      <c r="D4938" s="333">
        <v>2.0499999999999998</v>
      </c>
    </row>
    <row r="4939" spans="1:4">
      <c r="A4939" s="256" t="s">
        <v>13276</v>
      </c>
      <c r="B4939" s="332" t="s">
        <v>13277</v>
      </c>
      <c r="C4939" s="332" t="s">
        <v>6</v>
      </c>
      <c r="D4939" s="333">
        <v>670.5</v>
      </c>
    </row>
    <row r="4940" spans="1:4">
      <c r="A4940" s="256" t="s">
        <v>27820</v>
      </c>
      <c r="B4940" s="332" t="s">
        <v>27821</v>
      </c>
      <c r="C4940" s="332" t="s">
        <v>6</v>
      </c>
      <c r="D4940" s="333">
        <v>1000</v>
      </c>
    </row>
    <row r="4941" spans="1:4">
      <c r="A4941" s="256" t="s">
        <v>13485</v>
      </c>
      <c r="B4941" s="332" t="s">
        <v>13486</v>
      </c>
      <c r="C4941" s="332" t="s">
        <v>6</v>
      </c>
      <c r="D4941" s="333">
        <v>4.87</v>
      </c>
    </row>
    <row r="4942" spans="1:4">
      <c r="A4942" s="256" t="s">
        <v>27822</v>
      </c>
      <c r="B4942" s="332" t="s">
        <v>27823</v>
      </c>
      <c r="C4942" s="332" t="s">
        <v>6</v>
      </c>
      <c r="D4942" s="333">
        <v>2660</v>
      </c>
    </row>
    <row r="4943" spans="1:4" ht="33.75">
      <c r="A4943" s="256" t="s">
        <v>13531</v>
      </c>
      <c r="B4943" s="332" t="s">
        <v>13532</v>
      </c>
      <c r="C4943" s="332" t="s">
        <v>6</v>
      </c>
      <c r="D4943" s="333">
        <v>157.33000000000001</v>
      </c>
    </row>
    <row r="4944" spans="1:4">
      <c r="A4944" s="256" t="s">
        <v>27824</v>
      </c>
      <c r="B4944" s="332" t="s">
        <v>27825</v>
      </c>
      <c r="C4944" s="332" t="s">
        <v>6</v>
      </c>
      <c r="D4944" s="333">
        <v>82.5</v>
      </c>
    </row>
    <row r="4945" spans="1:4">
      <c r="A4945" s="256" t="s">
        <v>27826</v>
      </c>
      <c r="B4945" s="332" t="s">
        <v>27827</v>
      </c>
      <c r="C4945" s="332" t="s">
        <v>6</v>
      </c>
      <c r="D4945" s="333">
        <v>99</v>
      </c>
    </row>
    <row r="4946" spans="1:4">
      <c r="A4946" s="256" t="s">
        <v>13534</v>
      </c>
      <c r="B4946" s="332" t="s">
        <v>13535</v>
      </c>
      <c r="C4946" s="332" t="s">
        <v>6</v>
      </c>
      <c r="D4946" s="333">
        <v>55.55</v>
      </c>
    </row>
    <row r="4947" spans="1:4">
      <c r="A4947" s="256" t="s">
        <v>13536</v>
      </c>
      <c r="B4947" s="332" t="s">
        <v>13537</v>
      </c>
      <c r="C4947" s="332" t="s">
        <v>6</v>
      </c>
      <c r="D4947" s="333">
        <v>55.55</v>
      </c>
    </row>
    <row r="4948" spans="1:4">
      <c r="A4948" s="256" t="s">
        <v>27828</v>
      </c>
      <c r="B4948" s="332" t="s">
        <v>27829</v>
      </c>
      <c r="C4948" s="332" t="s">
        <v>6</v>
      </c>
      <c r="D4948" s="333">
        <v>100.42</v>
      </c>
    </row>
    <row r="4949" spans="1:4">
      <c r="A4949" s="256" t="s">
        <v>13538</v>
      </c>
      <c r="B4949" s="332" t="s">
        <v>13539</v>
      </c>
      <c r="C4949" s="332" t="s">
        <v>6</v>
      </c>
      <c r="D4949" s="333">
        <v>35.700000000000003</v>
      </c>
    </row>
    <row r="4950" spans="1:4">
      <c r="A4950" s="256" t="s">
        <v>12485</v>
      </c>
      <c r="B4950" s="332" t="s">
        <v>12486</v>
      </c>
      <c r="C4950" s="332" t="s">
        <v>6</v>
      </c>
      <c r="D4950" s="333">
        <v>27.95</v>
      </c>
    </row>
    <row r="4951" spans="1:4">
      <c r="A4951" s="256" t="s">
        <v>12599</v>
      </c>
      <c r="B4951" s="332" t="s">
        <v>12600</v>
      </c>
      <c r="C4951" s="332" t="s">
        <v>6</v>
      </c>
      <c r="D4951" s="333">
        <v>62.19</v>
      </c>
    </row>
    <row r="4952" spans="1:4">
      <c r="A4952" s="256" t="s">
        <v>13565</v>
      </c>
      <c r="B4952" s="332" t="s">
        <v>13566</v>
      </c>
      <c r="C4952" s="332" t="s">
        <v>6</v>
      </c>
      <c r="D4952" s="333">
        <v>267.79000000000002</v>
      </c>
    </row>
    <row r="4953" spans="1:4">
      <c r="A4953" s="256" t="s">
        <v>13665</v>
      </c>
      <c r="B4953" s="332" t="s">
        <v>13666</v>
      </c>
      <c r="C4953" s="332" t="s">
        <v>6</v>
      </c>
      <c r="D4953" s="333">
        <v>190680.43</v>
      </c>
    </row>
    <row r="4954" spans="1:4">
      <c r="A4954" s="256" t="s">
        <v>13667</v>
      </c>
      <c r="B4954" s="332" t="s">
        <v>13668</v>
      </c>
      <c r="C4954" s="332" t="s">
        <v>6</v>
      </c>
      <c r="D4954" s="333">
        <v>211327.35</v>
      </c>
    </row>
    <row r="4955" spans="1:4">
      <c r="A4955" s="256" t="s">
        <v>13669</v>
      </c>
      <c r="B4955" s="332" t="s">
        <v>13670</v>
      </c>
      <c r="C4955" s="332" t="s">
        <v>6</v>
      </c>
      <c r="D4955" s="333">
        <v>271081.98</v>
      </c>
    </row>
    <row r="4956" spans="1:4">
      <c r="A4956" s="256" t="s">
        <v>13671</v>
      </c>
      <c r="B4956" s="332" t="s">
        <v>13672</v>
      </c>
      <c r="C4956" s="332" t="s">
        <v>6</v>
      </c>
      <c r="D4956" s="333">
        <v>327921.75</v>
      </c>
    </row>
    <row r="4957" spans="1:4">
      <c r="A4957" s="256" t="s">
        <v>13673</v>
      </c>
      <c r="B4957" s="332" t="s">
        <v>13674</v>
      </c>
      <c r="C4957" s="332" t="s">
        <v>6</v>
      </c>
      <c r="D4957" s="333">
        <v>444516.15</v>
      </c>
    </row>
    <row r="4958" spans="1:4">
      <c r="A4958" s="256" t="s">
        <v>13675</v>
      </c>
      <c r="B4958" s="332" t="s">
        <v>13676</v>
      </c>
      <c r="C4958" s="332" t="s">
        <v>6</v>
      </c>
      <c r="D4958" s="333">
        <v>148172.04999999999</v>
      </c>
    </row>
    <row r="4959" spans="1:4" ht="22.5">
      <c r="A4959" s="256" t="s">
        <v>13695</v>
      </c>
      <c r="B4959" s="332" t="s">
        <v>13696</v>
      </c>
      <c r="C4959" s="332" t="s">
        <v>6</v>
      </c>
      <c r="D4959" s="333">
        <v>4575</v>
      </c>
    </row>
    <row r="4960" spans="1:4">
      <c r="A4960" s="256" t="s">
        <v>27830</v>
      </c>
      <c r="B4960" s="332" t="s">
        <v>27831</v>
      </c>
      <c r="C4960" s="332" t="s">
        <v>1465</v>
      </c>
      <c r="D4960" s="333">
        <v>9</v>
      </c>
    </row>
    <row r="4961" spans="1:4">
      <c r="A4961" s="256" t="s">
        <v>27832</v>
      </c>
      <c r="B4961" s="332" t="s">
        <v>27833</v>
      </c>
      <c r="C4961" s="332" t="s">
        <v>6</v>
      </c>
      <c r="D4961" s="333">
        <v>115.56</v>
      </c>
    </row>
    <row r="4962" spans="1:4">
      <c r="A4962" s="256" t="s">
        <v>27834</v>
      </c>
      <c r="B4962" s="332" t="s">
        <v>27835</v>
      </c>
      <c r="C4962" s="332" t="s">
        <v>6</v>
      </c>
      <c r="D4962" s="333">
        <v>72.45</v>
      </c>
    </row>
    <row r="4963" spans="1:4">
      <c r="A4963" s="256" t="s">
        <v>27836</v>
      </c>
      <c r="B4963" s="332" t="s">
        <v>27837</v>
      </c>
      <c r="C4963" s="332" t="s">
        <v>6</v>
      </c>
      <c r="D4963" s="333">
        <v>159.09</v>
      </c>
    </row>
    <row r="4964" spans="1:4">
      <c r="A4964" s="256" t="s">
        <v>27838</v>
      </c>
      <c r="B4964" s="332" t="s">
        <v>27839</v>
      </c>
      <c r="C4964" s="332" t="s">
        <v>6</v>
      </c>
      <c r="D4964" s="333">
        <v>2730</v>
      </c>
    </row>
    <row r="4965" spans="1:4">
      <c r="A4965" s="256" t="s">
        <v>27840</v>
      </c>
      <c r="B4965" s="332" t="s">
        <v>27841</v>
      </c>
      <c r="C4965" s="332" t="s">
        <v>6</v>
      </c>
      <c r="D4965" s="333">
        <v>2919</v>
      </c>
    </row>
    <row r="4966" spans="1:4">
      <c r="A4966" s="256" t="s">
        <v>27842</v>
      </c>
      <c r="B4966" s="332" t="s">
        <v>27843</v>
      </c>
      <c r="C4966" s="332" t="s">
        <v>6</v>
      </c>
      <c r="D4966" s="333">
        <v>1966.35</v>
      </c>
    </row>
    <row r="4967" spans="1:4">
      <c r="A4967" s="256" t="s">
        <v>27844</v>
      </c>
      <c r="B4967" s="332" t="s">
        <v>27845</v>
      </c>
      <c r="C4967" s="332" t="s">
        <v>6</v>
      </c>
      <c r="D4967" s="333">
        <v>8141.37</v>
      </c>
    </row>
    <row r="4968" spans="1:4">
      <c r="A4968" s="256" t="s">
        <v>27846</v>
      </c>
      <c r="B4968" s="332" t="s">
        <v>27847</v>
      </c>
      <c r="C4968" s="332" t="s">
        <v>6</v>
      </c>
      <c r="D4968" s="333">
        <v>13798.94</v>
      </c>
    </row>
    <row r="4969" spans="1:4">
      <c r="A4969" s="256" t="s">
        <v>27848</v>
      </c>
      <c r="B4969" s="332" t="s">
        <v>27849</v>
      </c>
      <c r="C4969" s="332" t="s">
        <v>6</v>
      </c>
      <c r="D4969" s="333">
        <v>18.02</v>
      </c>
    </row>
    <row r="4970" spans="1:4">
      <c r="A4970" s="256" t="s">
        <v>27850</v>
      </c>
      <c r="B4970" s="332" t="s">
        <v>27851</v>
      </c>
      <c r="C4970" s="332" t="s">
        <v>6</v>
      </c>
      <c r="D4970" s="333">
        <v>40.31</v>
      </c>
    </row>
    <row r="4971" spans="1:4">
      <c r="A4971" s="256" t="s">
        <v>27852</v>
      </c>
      <c r="B4971" s="332" t="s">
        <v>27853</v>
      </c>
      <c r="C4971" s="332" t="s">
        <v>6</v>
      </c>
      <c r="D4971" s="333">
        <v>76.599999999999994</v>
      </c>
    </row>
    <row r="4972" spans="1:4">
      <c r="A4972" s="256" t="s">
        <v>27854</v>
      </c>
      <c r="B4972" s="332" t="s">
        <v>27855</v>
      </c>
      <c r="C4972" s="332" t="s">
        <v>6</v>
      </c>
      <c r="D4972" s="333">
        <v>165.38</v>
      </c>
    </row>
    <row r="4973" spans="1:4">
      <c r="A4973" s="256" t="s">
        <v>27856</v>
      </c>
      <c r="B4973" s="332" t="s">
        <v>27857</v>
      </c>
      <c r="C4973" s="332" t="s">
        <v>6</v>
      </c>
      <c r="D4973" s="333">
        <v>8232.67</v>
      </c>
    </row>
    <row r="4974" spans="1:4">
      <c r="A4974" s="256" t="s">
        <v>27858</v>
      </c>
      <c r="B4974" s="332" t="s">
        <v>27859</v>
      </c>
      <c r="C4974" s="332" t="s">
        <v>6</v>
      </c>
      <c r="D4974" s="333">
        <v>269</v>
      </c>
    </row>
    <row r="4975" spans="1:4">
      <c r="A4975" s="256" t="s">
        <v>27860</v>
      </c>
      <c r="B4975" s="332" t="s">
        <v>27861</v>
      </c>
      <c r="C4975" s="332" t="s">
        <v>6</v>
      </c>
      <c r="D4975" s="333">
        <v>743.03</v>
      </c>
    </row>
    <row r="4976" spans="1:4">
      <c r="A4976" s="256" t="s">
        <v>27862</v>
      </c>
      <c r="B4976" s="332" t="s">
        <v>27863</v>
      </c>
      <c r="C4976" s="332" t="s">
        <v>6</v>
      </c>
      <c r="D4976" s="333">
        <v>167.86</v>
      </c>
    </row>
    <row r="4977" spans="1:4">
      <c r="A4977" s="256" t="s">
        <v>13763</v>
      </c>
      <c r="B4977" s="332" t="s">
        <v>13764</v>
      </c>
      <c r="C4977" s="332" t="s">
        <v>6</v>
      </c>
      <c r="D4977" s="333">
        <v>227.94</v>
      </c>
    </row>
    <row r="4978" spans="1:4">
      <c r="A4978" s="256" t="s">
        <v>13791</v>
      </c>
      <c r="B4978" s="332" t="s">
        <v>13792</v>
      </c>
      <c r="C4978" s="332" t="s">
        <v>6</v>
      </c>
      <c r="D4978" s="333">
        <v>102.62</v>
      </c>
    </row>
    <row r="4979" spans="1:4">
      <c r="A4979" s="256" t="s">
        <v>13761</v>
      </c>
      <c r="B4979" s="332" t="s">
        <v>13762</v>
      </c>
      <c r="C4979" s="332" t="s">
        <v>6</v>
      </c>
      <c r="D4979" s="333">
        <v>227.94</v>
      </c>
    </row>
    <row r="4980" spans="1:4">
      <c r="A4980" s="256" t="s">
        <v>13765</v>
      </c>
      <c r="B4980" s="332" t="s">
        <v>13766</v>
      </c>
      <c r="C4980" s="332" t="s">
        <v>6</v>
      </c>
      <c r="D4980" s="333">
        <v>284.85000000000002</v>
      </c>
    </row>
    <row r="4981" spans="1:4">
      <c r="A4981" s="256" t="s">
        <v>13767</v>
      </c>
      <c r="B4981" s="332" t="s">
        <v>13768</v>
      </c>
      <c r="C4981" s="332" t="s">
        <v>6</v>
      </c>
      <c r="D4981" s="333">
        <v>323.93</v>
      </c>
    </row>
    <row r="4982" spans="1:4">
      <c r="A4982" s="256" t="s">
        <v>13769</v>
      </c>
      <c r="B4982" s="332" t="s">
        <v>13770</v>
      </c>
      <c r="C4982" s="332" t="s">
        <v>6</v>
      </c>
      <c r="D4982" s="333">
        <v>323.93</v>
      </c>
    </row>
    <row r="4983" spans="1:4">
      <c r="A4983" s="256" t="s">
        <v>13771</v>
      </c>
      <c r="B4983" s="332" t="s">
        <v>13772</v>
      </c>
      <c r="C4983" s="332" t="s">
        <v>6</v>
      </c>
      <c r="D4983" s="333">
        <v>647.21</v>
      </c>
    </row>
    <row r="4984" spans="1:4">
      <c r="A4984" s="256" t="s">
        <v>13773</v>
      </c>
      <c r="B4984" s="332" t="s">
        <v>13774</v>
      </c>
      <c r="C4984" s="332" t="s">
        <v>6</v>
      </c>
      <c r="D4984" s="333">
        <v>567.25</v>
      </c>
    </row>
    <row r="4985" spans="1:4">
      <c r="A4985" s="256" t="s">
        <v>27864</v>
      </c>
      <c r="B4985" s="332" t="s">
        <v>27865</v>
      </c>
      <c r="C4985" s="332" t="s">
        <v>6</v>
      </c>
      <c r="D4985" s="333">
        <v>987.53</v>
      </c>
    </row>
    <row r="4986" spans="1:4">
      <c r="A4986" s="256" t="s">
        <v>27866</v>
      </c>
      <c r="B4986" s="332" t="s">
        <v>27867</v>
      </c>
      <c r="C4986" s="332" t="s">
        <v>6</v>
      </c>
      <c r="D4986" s="333">
        <v>1124.55</v>
      </c>
    </row>
    <row r="4987" spans="1:4">
      <c r="A4987" s="256" t="s">
        <v>13775</v>
      </c>
      <c r="B4987" s="332" t="s">
        <v>13776</v>
      </c>
      <c r="C4987" s="332" t="s">
        <v>6</v>
      </c>
      <c r="D4987" s="333">
        <v>790.5</v>
      </c>
    </row>
    <row r="4988" spans="1:4">
      <c r="A4988" s="256" t="s">
        <v>13777</v>
      </c>
      <c r="B4988" s="332" t="s">
        <v>13778</v>
      </c>
      <c r="C4988" s="332" t="s">
        <v>6</v>
      </c>
      <c r="D4988" s="333">
        <v>719.32</v>
      </c>
    </row>
    <row r="4989" spans="1:4">
      <c r="A4989" s="256" t="s">
        <v>13779</v>
      </c>
      <c r="B4989" s="332" t="s">
        <v>13780</v>
      </c>
      <c r="C4989" s="332" t="s">
        <v>6</v>
      </c>
      <c r="D4989" s="333">
        <v>940.39</v>
      </c>
    </row>
    <row r="4990" spans="1:4">
      <c r="A4990" s="256" t="s">
        <v>13781</v>
      </c>
      <c r="B4990" s="332" t="s">
        <v>13782</v>
      </c>
      <c r="C4990" s="332" t="s">
        <v>6</v>
      </c>
      <c r="D4990" s="333">
        <v>915.16</v>
      </c>
    </row>
    <row r="4991" spans="1:4">
      <c r="A4991" s="256" t="s">
        <v>13783</v>
      </c>
      <c r="B4991" s="332" t="s">
        <v>13784</v>
      </c>
      <c r="C4991" s="332" t="s">
        <v>6</v>
      </c>
      <c r="D4991" s="333">
        <v>930.83</v>
      </c>
    </row>
    <row r="4992" spans="1:4">
      <c r="A4992" s="256" t="s">
        <v>13785</v>
      </c>
      <c r="B4992" s="332" t="s">
        <v>13786</v>
      </c>
      <c r="C4992" s="332" t="s">
        <v>6</v>
      </c>
      <c r="D4992" s="333">
        <v>1499.82</v>
      </c>
    </row>
    <row r="4993" spans="1:4">
      <c r="A4993" s="256" t="s">
        <v>13787</v>
      </c>
      <c r="B4993" s="332" t="s">
        <v>13788</v>
      </c>
      <c r="C4993" s="332" t="s">
        <v>6</v>
      </c>
      <c r="D4993" s="333">
        <v>1720.66</v>
      </c>
    </row>
    <row r="4994" spans="1:4">
      <c r="A4994" s="256" t="s">
        <v>13789</v>
      </c>
      <c r="B4994" s="332" t="s">
        <v>13790</v>
      </c>
      <c r="C4994" s="332" t="s">
        <v>6</v>
      </c>
      <c r="D4994" s="333">
        <v>102.62</v>
      </c>
    </row>
    <row r="4995" spans="1:4" ht="22.5">
      <c r="A4995" s="256" t="s">
        <v>27868</v>
      </c>
      <c r="B4995" s="332" t="s">
        <v>27869</v>
      </c>
      <c r="C4995" s="332" t="s">
        <v>6</v>
      </c>
      <c r="D4995" s="333">
        <v>3800</v>
      </c>
    </row>
    <row r="4996" spans="1:4" ht="22.5">
      <c r="A4996" s="256" t="s">
        <v>27870</v>
      </c>
      <c r="B4996" s="332" t="s">
        <v>27871</v>
      </c>
      <c r="C4996" s="332" t="s">
        <v>6</v>
      </c>
      <c r="D4996" s="333">
        <v>1207.24</v>
      </c>
    </row>
    <row r="4997" spans="1:4" ht="22.5">
      <c r="A4997" s="256" t="s">
        <v>27872</v>
      </c>
      <c r="B4997" s="332" t="s">
        <v>27873</v>
      </c>
      <c r="C4997" s="332" t="s">
        <v>6</v>
      </c>
      <c r="D4997" s="333">
        <v>2629.46</v>
      </c>
    </row>
    <row r="4998" spans="1:4" ht="22.5">
      <c r="A4998" s="256" t="s">
        <v>27874</v>
      </c>
      <c r="B4998" s="332" t="s">
        <v>27875</v>
      </c>
      <c r="C4998" s="332" t="s">
        <v>6</v>
      </c>
      <c r="D4998" s="333">
        <v>1109.43</v>
      </c>
    </row>
    <row r="4999" spans="1:4">
      <c r="A4999" s="256" t="s">
        <v>13793</v>
      </c>
      <c r="B4999" s="332" t="s">
        <v>13794</v>
      </c>
      <c r="C4999" s="332" t="s">
        <v>6</v>
      </c>
      <c r="D4999" s="333">
        <v>34.770000000000003</v>
      </c>
    </row>
    <row r="5000" spans="1:4">
      <c r="A5000" s="256" t="s">
        <v>13795</v>
      </c>
      <c r="B5000" s="332" t="s">
        <v>13796</v>
      </c>
      <c r="C5000" s="332" t="s">
        <v>6</v>
      </c>
      <c r="D5000" s="333">
        <v>57.03</v>
      </c>
    </row>
    <row r="5001" spans="1:4">
      <c r="A5001" s="256" t="s">
        <v>13797</v>
      </c>
      <c r="B5001" s="332" t="s">
        <v>13798</v>
      </c>
      <c r="C5001" s="332" t="s">
        <v>6</v>
      </c>
      <c r="D5001" s="333">
        <v>110.06</v>
      </c>
    </row>
    <row r="5002" spans="1:4">
      <c r="A5002" s="256" t="s">
        <v>13799</v>
      </c>
      <c r="B5002" s="332" t="s">
        <v>13800</v>
      </c>
      <c r="C5002" s="332" t="s">
        <v>6</v>
      </c>
      <c r="D5002" s="333">
        <v>91.78</v>
      </c>
    </row>
    <row r="5003" spans="1:4">
      <c r="A5003" s="256" t="s">
        <v>13801</v>
      </c>
      <c r="B5003" s="332" t="s">
        <v>13802</v>
      </c>
      <c r="C5003" s="332" t="s">
        <v>6</v>
      </c>
      <c r="D5003" s="333">
        <v>187.24</v>
      </c>
    </row>
    <row r="5004" spans="1:4">
      <c r="A5004" s="256" t="s">
        <v>13803</v>
      </c>
      <c r="B5004" s="332" t="s">
        <v>13804</v>
      </c>
      <c r="C5004" s="332" t="s">
        <v>6</v>
      </c>
      <c r="D5004" s="333">
        <v>382.41</v>
      </c>
    </row>
    <row r="5005" spans="1:4">
      <c r="A5005" s="256" t="s">
        <v>13805</v>
      </c>
      <c r="B5005" s="332" t="s">
        <v>13806</v>
      </c>
      <c r="C5005" s="332" t="s">
        <v>6</v>
      </c>
      <c r="D5005" s="333">
        <v>345.49</v>
      </c>
    </row>
    <row r="5006" spans="1:4">
      <c r="A5006" s="256" t="s">
        <v>13807</v>
      </c>
      <c r="B5006" s="332" t="s">
        <v>13808</v>
      </c>
      <c r="C5006" s="332" t="s">
        <v>6</v>
      </c>
      <c r="D5006" s="333">
        <v>662.61</v>
      </c>
    </row>
    <row r="5007" spans="1:4">
      <c r="A5007" s="256" t="s">
        <v>13809</v>
      </c>
      <c r="B5007" s="332" t="s">
        <v>13810</v>
      </c>
      <c r="C5007" s="332" t="s">
        <v>6</v>
      </c>
      <c r="D5007" s="333">
        <v>872.34</v>
      </c>
    </row>
    <row r="5008" spans="1:4">
      <c r="A5008" s="256" t="s">
        <v>13811</v>
      </c>
      <c r="B5008" s="332" t="s">
        <v>13812</v>
      </c>
      <c r="C5008" s="332" t="s">
        <v>6</v>
      </c>
      <c r="D5008" s="333">
        <v>1164.2</v>
      </c>
    </row>
    <row r="5009" spans="1:4">
      <c r="A5009" s="256" t="s">
        <v>13813</v>
      </c>
      <c r="B5009" s="332" t="s">
        <v>13814</v>
      </c>
      <c r="C5009" s="332" t="s">
        <v>6</v>
      </c>
      <c r="D5009" s="333">
        <v>60.37</v>
      </c>
    </row>
    <row r="5010" spans="1:4">
      <c r="A5010" s="256" t="s">
        <v>13815</v>
      </c>
      <c r="B5010" s="332" t="s">
        <v>13816</v>
      </c>
      <c r="C5010" s="332" t="s">
        <v>6</v>
      </c>
      <c r="D5010" s="333">
        <v>69.819999999999993</v>
      </c>
    </row>
    <row r="5011" spans="1:4">
      <c r="A5011" s="256" t="s">
        <v>13817</v>
      </c>
      <c r="B5011" s="332" t="s">
        <v>13818</v>
      </c>
      <c r="C5011" s="332" t="s">
        <v>6</v>
      </c>
      <c r="D5011" s="333">
        <v>116.22</v>
      </c>
    </row>
    <row r="5012" spans="1:4">
      <c r="A5012" s="256" t="s">
        <v>13819</v>
      </c>
      <c r="B5012" s="332" t="s">
        <v>13820</v>
      </c>
      <c r="C5012" s="332" t="s">
        <v>6</v>
      </c>
      <c r="D5012" s="333">
        <v>204.39</v>
      </c>
    </row>
    <row r="5013" spans="1:4">
      <c r="A5013" s="256" t="s">
        <v>13821</v>
      </c>
      <c r="B5013" s="332" t="s">
        <v>13822</v>
      </c>
      <c r="C5013" s="332" t="s">
        <v>6</v>
      </c>
      <c r="D5013" s="333">
        <v>451.79</v>
      </c>
    </row>
    <row r="5014" spans="1:4">
      <c r="A5014" s="256" t="s">
        <v>13823</v>
      </c>
      <c r="B5014" s="332" t="s">
        <v>13824</v>
      </c>
      <c r="C5014" s="332" t="s">
        <v>6</v>
      </c>
      <c r="D5014" s="333">
        <v>630.41999999999996</v>
      </c>
    </row>
    <row r="5015" spans="1:4">
      <c r="A5015" s="256" t="s">
        <v>13825</v>
      </c>
      <c r="B5015" s="332" t="s">
        <v>13826</v>
      </c>
      <c r="C5015" s="332" t="s">
        <v>6</v>
      </c>
      <c r="D5015" s="333">
        <v>606.42999999999995</v>
      </c>
    </row>
    <row r="5016" spans="1:4">
      <c r="A5016" s="256" t="s">
        <v>13827</v>
      </c>
      <c r="B5016" s="332" t="s">
        <v>13828</v>
      </c>
      <c r="C5016" s="332" t="s">
        <v>6</v>
      </c>
      <c r="D5016" s="333">
        <v>744.53</v>
      </c>
    </row>
    <row r="5017" spans="1:4">
      <c r="A5017" s="256" t="s">
        <v>13829</v>
      </c>
      <c r="B5017" s="332" t="s">
        <v>13830</v>
      </c>
      <c r="C5017" s="332" t="s">
        <v>6</v>
      </c>
      <c r="D5017" s="333">
        <v>955.08</v>
      </c>
    </row>
    <row r="5018" spans="1:4">
      <c r="A5018" s="256" t="s">
        <v>27876</v>
      </c>
      <c r="B5018" s="332" t="s">
        <v>27877</v>
      </c>
      <c r="C5018" s="332" t="s">
        <v>6</v>
      </c>
      <c r="D5018" s="333">
        <v>259.35000000000002</v>
      </c>
    </row>
    <row r="5019" spans="1:4">
      <c r="A5019" s="256" t="s">
        <v>27878</v>
      </c>
      <c r="B5019" s="332" t="s">
        <v>27879</v>
      </c>
      <c r="C5019" s="332" t="s">
        <v>6</v>
      </c>
      <c r="D5019" s="333">
        <v>342.3</v>
      </c>
    </row>
    <row r="5020" spans="1:4">
      <c r="A5020" s="256" t="s">
        <v>27880</v>
      </c>
      <c r="B5020" s="332" t="s">
        <v>27881</v>
      </c>
      <c r="C5020" s="332" t="s">
        <v>6</v>
      </c>
      <c r="D5020" s="333">
        <v>436.8</v>
      </c>
    </row>
    <row r="5021" spans="1:4">
      <c r="A5021" s="256" t="s">
        <v>27882</v>
      </c>
      <c r="B5021" s="332" t="s">
        <v>27883</v>
      </c>
      <c r="C5021" s="332" t="s">
        <v>6</v>
      </c>
      <c r="D5021" s="333">
        <v>418.11</v>
      </c>
    </row>
    <row r="5022" spans="1:4">
      <c r="A5022" s="256" t="s">
        <v>27884</v>
      </c>
      <c r="B5022" s="332" t="s">
        <v>27885</v>
      </c>
      <c r="C5022" s="332" t="s">
        <v>6</v>
      </c>
      <c r="D5022" s="333">
        <v>927.96</v>
      </c>
    </row>
    <row r="5023" spans="1:4">
      <c r="A5023" s="256" t="s">
        <v>27886</v>
      </c>
      <c r="B5023" s="332" t="s">
        <v>27887</v>
      </c>
      <c r="C5023" s="332" t="s">
        <v>6</v>
      </c>
      <c r="D5023" s="333">
        <v>1154.81</v>
      </c>
    </row>
    <row r="5024" spans="1:4">
      <c r="A5024" s="256" t="s">
        <v>27888</v>
      </c>
      <c r="B5024" s="332" t="s">
        <v>27889</v>
      </c>
      <c r="C5024" s="332" t="s">
        <v>6</v>
      </c>
      <c r="D5024" s="333">
        <v>207.93</v>
      </c>
    </row>
    <row r="5025" spans="1:4">
      <c r="A5025" s="256" t="s">
        <v>27890</v>
      </c>
      <c r="B5025" s="332" t="s">
        <v>27891</v>
      </c>
      <c r="C5025" s="332" t="s">
        <v>6</v>
      </c>
      <c r="D5025" s="333">
        <v>335.15</v>
      </c>
    </row>
    <row r="5026" spans="1:4">
      <c r="A5026" s="256" t="s">
        <v>27892</v>
      </c>
      <c r="B5026" s="332" t="s">
        <v>27893</v>
      </c>
      <c r="C5026" s="332" t="s">
        <v>6</v>
      </c>
      <c r="D5026" s="333">
        <v>554.4</v>
      </c>
    </row>
    <row r="5027" spans="1:4">
      <c r="A5027" s="256" t="s">
        <v>27894</v>
      </c>
      <c r="B5027" s="332" t="s">
        <v>27895</v>
      </c>
      <c r="C5027" s="332" t="s">
        <v>6</v>
      </c>
      <c r="D5027" s="333">
        <v>859.62</v>
      </c>
    </row>
    <row r="5028" spans="1:4">
      <c r="A5028" s="256" t="s">
        <v>27896</v>
      </c>
      <c r="B5028" s="332" t="s">
        <v>27897</v>
      </c>
      <c r="C5028" s="332" t="s">
        <v>6</v>
      </c>
      <c r="D5028" s="333">
        <v>1256.8499999999999</v>
      </c>
    </row>
    <row r="5029" spans="1:4">
      <c r="A5029" s="256" t="s">
        <v>27898</v>
      </c>
      <c r="B5029" s="332" t="s">
        <v>27899</v>
      </c>
      <c r="C5029" s="332" t="s">
        <v>6</v>
      </c>
      <c r="D5029" s="333">
        <v>950.94</v>
      </c>
    </row>
    <row r="5030" spans="1:4">
      <c r="A5030" s="256" t="s">
        <v>27900</v>
      </c>
      <c r="B5030" s="332" t="s">
        <v>27901</v>
      </c>
      <c r="C5030" s="332" t="s">
        <v>6</v>
      </c>
      <c r="D5030" s="333">
        <v>1470</v>
      </c>
    </row>
    <row r="5031" spans="1:4">
      <c r="A5031" s="256" t="s">
        <v>27902</v>
      </c>
      <c r="B5031" s="332" t="s">
        <v>27903</v>
      </c>
      <c r="C5031" s="332" t="s">
        <v>6</v>
      </c>
      <c r="D5031" s="333">
        <v>1558.2</v>
      </c>
    </row>
    <row r="5032" spans="1:4">
      <c r="A5032" s="256" t="s">
        <v>27904</v>
      </c>
      <c r="B5032" s="332" t="s">
        <v>27905</v>
      </c>
      <c r="C5032" s="332" t="s">
        <v>6</v>
      </c>
      <c r="D5032" s="333">
        <v>16</v>
      </c>
    </row>
    <row r="5033" spans="1:4">
      <c r="A5033" s="256" t="s">
        <v>13839</v>
      </c>
      <c r="B5033" s="332" t="s">
        <v>13840</v>
      </c>
      <c r="C5033" s="332" t="s">
        <v>6</v>
      </c>
      <c r="D5033" s="333">
        <v>106.13</v>
      </c>
    </row>
    <row r="5034" spans="1:4">
      <c r="A5034" s="256" t="s">
        <v>13841</v>
      </c>
      <c r="B5034" s="332" t="s">
        <v>13842</v>
      </c>
      <c r="C5034" s="332" t="s">
        <v>6</v>
      </c>
      <c r="D5034" s="333">
        <v>106.13</v>
      </c>
    </row>
    <row r="5035" spans="1:4">
      <c r="A5035" s="256" t="s">
        <v>13843</v>
      </c>
      <c r="B5035" s="332" t="s">
        <v>13844</v>
      </c>
      <c r="C5035" s="332" t="s">
        <v>6</v>
      </c>
      <c r="D5035" s="333">
        <v>125.32</v>
      </c>
    </row>
    <row r="5036" spans="1:4">
      <c r="A5036" s="256" t="s">
        <v>13845</v>
      </c>
      <c r="B5036" s="332" t="s">
        <v>13846</v>
      </c>
      <c r="C5036" s="332" t="s">
        <v>6</v>
      </c>
      <c r="D5036" s="333">
        <v>238.06</v>
      </c>
    </row>
    <row r="5037" spans="1:4">
      <c r="A5037" s="256" t="s">
        <v>13847</v>
      </c>
      <c r="B5037" s="332" t="s">
        <v>13848</v>
      </c>
      <c r="C5037" s="332" t="s">
        <v>6</v>
      </c>
      <c r="D5037" s="333">
        <v>209.21</v>
      </c>
    </row>
    <row r="5038" spans="1:4">
      <c r="A5038" s="256" t="s">
        <v>13849</v>
      </c>
      <c r="B5038" s="332" t="s">
        <v>13850</v>
      </c>
      <c r="C5038" s="332" t="s">
        <v>6</v>
      </c>
      <c r="D5038" s="333">
        <v>196.32</v>
      </c>
    </row>
    <row r="5039" spans="1:4">
      <c r="A5039" s="256" t="s">
        <v>13851</v>
      </c>
      <c r="B5039" s="332" t="s">
        <v>13852</v>
      </c>
      <c r="C5039" s="332" t="s">
        <v>6</v>
      </c>
      <c r="D5039" s="333">
        <v>285.81</v>
      </c>
    </row>
    <row r="5040" spans="1:4">
      <c r="A5040" s="256" t="s">
        <v>13853</v>
      </c>
      <c r="B5040" s="332" t="s">
        <v>13854</v>
      </c>
      <c r="C5040" s="332" t="s">
        <v>6</v>
      </c>
      <c r="D5040" s="333">
        <v>286.72000000000003</v>
      </c>
    </row>
    <row r="5041" spans="1:4">
      <c r="A5041" s="256" t="s">
        <v>13855</v>
      </c>
      <c r="B5041" s="332" t="s">
        <v>13856</v>
      </c>
      <c r="C5041" s="332" t="s">
        <v>6</v>
      </c>
      <c r="D5041" s="333">
        <v>319.3</v>
      </c>
    </row>
    <row r="5042" spans="1:4">
      <c r="A5042" s="256" t="s">
        <v>13857</v>
      </c>
      <c r="B5042" s="332" t="s">
        <v>13858</v>
      </c>
      <c r="C5042" s="332" t="s">
        <v>6</v>
      </c>
      <c r="D5042" s="333">
        <v>690.28</v>
      </c>
    </row>
    <row r="5043" spans="1:4">
      <c r="A5043" s="256" t="s">
        <v>13859</v>
      </c>
      <c r="B5043" s="332" t="s">
        <v>13860</v>
      </c>
      <c r="C5043" s="332" t="s">
        <v>6</v>
      </c>
      <c r="D5043" s="333">
        <v>434.63</v>
      </c>
    </row>
    <row r="5044" spans="1:4">
      <c r="A5044" s="256" t="s">
        <v>13861</v>
      </c>
      <c r="B5044" s="332" t="s">
        <v>13862</v>
      </c>
      <c r="C5044" s="332" t="s">
        <v>6</v>
      </c>
      <c r="D5044" s="333">
        <v>777.07</v>
      </c>
    </row>
    <row r="5045" spans="1:4">
      <c r="A5045" s="256" t="s">
        <v>13863</v>
      </c>
      <c r="B5045" s="332" t="s">
        <v>13864</v>
      </c>
      <c r="C5045" s="332" t="s">
        <v>6</v>
      </c>
      <c r="D5045" s="333">
        <v>724.48</v>
      </c>
    </row>
    <row r="5046" spans="1:4">
      <c r="A5046" s="256" t="s">
        <v>13865</v>
      </c>
      <c r="B5046" s="332" t="s">
        <v>13866</v>
      </c>
      <c r="C5046" s="332" t="s">
        <v>6</v>
      </c>
      <c r="D5046" s="333">
        <v>915.88</v>
      </c>
    </row>
    <row r="5047" spans="1:4">
      <c r="A5047" s="256" t="s">
        <v>13867</v>
      </c>
      <c r="B5047" s="332" t="s">
        <v>13868</v>
      </c>
      <c r="C5047" s="332" t="s">
        <v>6</v>
      </c>
      <c r="D5047" s="333">
        <v>1072.3499999999999</v>
      </c>
    </row>
    <row r="5048" spans="1:4">
      <c r="A5048" s="256" t="s">
        <v>13869</v>
      </c>
      <c r="B5048" s="332" t="s">
        <v>13870</v>
      </c>
      <c r="C5048" s="332" t="s">
        <v>6</v>
      </c>
      <c r="D5048" s="333">
        <v>894.96</v>
      </c>
    </row>
    <row r="5049" spans="1:4">
      <c r="A5049" s="256" t="s">
        <v>13871</v>
      </c>
      <c r="B5049" s="332" t="s">
        <v>13872</v>
      </c>
      <c r="C5049" s="332" t="s">
        <v>6</v>
      </c>
      <c r="D5049" s="333">
        <v>1127.5</v>
      </c>
    </row>
    <row r="5050" spans="1:4">
      <c r="A5050" s="256" t="s">
        <v>13873</v>
      </c>
      <c r="B5050" s="332" t="s">
        <v>13874</v>
      </c>
      <c r="C5050" s="332" t="s">
        <v>6</v>
      </c>
      <c r="D5050" s="333">
        <v>1347.37</v>
      </c>
    </row>
    <row r="5051" spans="1:4">
      <c r="A5051" s="256" t="s">
        <v>13875</v>
      </c>
      <c r="B5051" s="332" t="s">
        <v>13876</v>
      </c>
      <c r="C5051" s="332" t="s">
        <v>6</v>
      </c>
      <c r="D5051" s="333">
        <v>1315.8</v>
      </c>
    </row>
    <row r="5052" spans="1:4">
      <c r="A5052" s="256" t="s">
        <v>13877</v>
      </c>
      <c r="B5052" s="332" t="s">
        <v>13878</v>
      </c>
      <c r="C5052" s="332" t="s">
        <v>6</v>
      </c>
      <c r="D5052" s="333">
        <v>1339.39</v>
      </c>
    </row>
    <row r="5053" spans="1:4">
      <c r="A5053" s="256" t="s">
        <v>13879</v>
      </c>
      <c r="B5053" s="332" t="s">
        <v>13880</v>
      </c>
      <c r="C5053" s="332" t="s">
        <v>6</v>
      </c>
      <c r="D5053" s="333">
        <v>1405.91</v>
      </c>
    </row>
    <row r="5054" spans="1:4">
      <c r="A5054" s="256" t="s">
        <v>13881</v>
      </c>
      <c r="B5054" s="332" t="s">
        <v>13882</v>
      </c>
      <c r="C5054" s="332" t="s">
        <v>6</v>
      </c>
      <c r="D5054" s="333">
        <v>1427.53</v>
      </c>
    </row>
    <row r="5055" spans="1:4">
      <c r="A5055" s="256" t="s">
        <v>13883</v>
      </c>
      <c r="B5055" s="332" t="s">
        <v>13884</v>
      </c>
      <c r="C5055" s="332" t="s">
        <v>6</v>
      </c>
      <c r="D5055" s="333">
        <v>1754.49</v>
      </c>
    </row>
    <row r="5056" spans="1:4">
      <c r="A5056" s="256" t="s">
        <v>13885</v>
      </c>
      <c r="B5056" s="332" t="s">
        <v>13886</v>
      </c>
      <c r="C5056" s="332" t="s">
        <v>6</v>
      </c>
      <c r="D5056" s="333">
        <v>1711.38</v>
      </c>
    </row>
    <row r="5057" spans="1:4">
      <c r="A5057" s="256" t="s">
        <v>13887</v>
      </c>
      <c r="B5057" s="332" t="s">
        <v>13888</v>
      </c>
      <c r="C5057" s="332" t="s">
        <v>6</v>
      </c>
      <c r="D5057" s="333">
        <v>1674.53</v>
      </c>
    </row>
    <row r="5058" spans="1:4">
      <c r="A5058" s="256" t="s">
        <v>13889</v>
      </c>
      <c r="B5058" s="332" t="s">
        <v>13890</v>
      </c>
      <c r="C5058" s="332" t="s">
        <v>6</v>
      </c>
      <c r="D5058" s="333">
        <v>1933.49</v>
      </c>
    </row>
    <row r="5059" spans="1:4">
      <c r="A5059" s="256" t="s">
        <v>13891</v>
      </c>
      <c r="B5059" s="332" t="s">
        <v>13892</v>
      </c>
      <c r="C5059" s="332" t="s">
        <v>6</v>
      </c>
      <c r="D5059" s="333">
        <v>3235.91</v>
      </c>
    </row>
    <row r="5060" spans="1:4">
      <c r="A5060" s="256" t="s">
        <v>13893</v>
      </c>
      <c r="B5060" s="332" t="s">
        <v>13894</v>
      </c>
      <c r="C5060" s="332" t="s">
        <v>6</v>
      </c>
      <c r="D5060" s="333">
        <v>3879.85</v>
      </c>
    </row>
    <row r="5061" spans="1:4">
      <c r="A5061" s="256" t="s">
        <v>13895</v>
      </c>
      <c r="B5061" s="332" t="s">
        <v>13896</v>
      </c>
      <c r="C5061" s="332" t="s">
        <v>6</v>
      </c>
      <c r="D5061" s="333">
        <v>4137.43</v>
      </c>
    </row>
    <row r="5062" spans="1:4">
      <c r="A5062" s="256" t="s">
        <v>13897</v>
      </c>
      <c r="B5062" s="332" t="s">
        <v>13898</v>
      </c>
      <c r="C5062" s="332" t="s">
        <v>6</v>
      </c>
      <c r="D5062" s="333">
        <v>4790.4399999999996</v>
      </c>
    </row>
    <row r="5063" spans="1:4">
      <c r="A5063" s="256" t="s">
        <v>13899</v>
      </c>
      <c r="B5063" s="332" t="s">
        <v>13900</v>
      </c>
      <c r="C5063" s="332" t="s">
        <v>6</v>
      </c>
      <c r="D5063" s="333">
        <v>5072.17</v>
      </c>
    </row>
    <row r="5064" spans="1:4">
      <c r="A5064" s="256" t="s">
        <v>13901</v>
      </c>
      <c r="B5064" s="332" t="s">
        <v>13902</v>
      </c>
      <c r="C5064" s="332" t="s">
        <v>6</v>
      </c>
      <c r="D5064" s="333">
        <v>5590.25</v>
      </c>
    </row>
    <row r="5065" spans="1:4">
      <c r="A5065" s="256" t="s">
        <v>13903</v>
      </c>
      <c r="B5065" s="332" t="s">
        <v>13904</v>
      </c>
      <c r="C5065" s="332" t="s">
        <v>6</v>
      </c>
      <c r="D5065" s="333">
        <v>5817.81</v>
      </c>
    </row>
    <row r="5066" spans="1:4">
      <c r="A5066" s="256" t="s">
        <v>13905</v>
      </c>
      <c r="B5066" s="332" t="s">
        <v>13906</v>
      </c>
      <c r="C5066" s="332" t="s">
        <v>6</v>
      </c>
      <c r="D5066" s="333">
        <v>7203.49</v>
      </c>
    </row>
    <row r="5067" spans="1:4">
      <c r="A5067" s="256" t="s">
        <v>13907</v>
      </c>
      <c r="B5067" s="332" t="s">
        <v>13908</v>
      </c>
      <c r="C5067" s="332" t="s">
        <v>6</v>
      </c>
      <c r="D5067" s="333">
        <v>7950.27</v>
      </c>
    </row>
    <row r="5068" spans="1:4">
      <c r="A5068" s="256" t="s">
        <v>13909</v>
      </c>
      <c r="B5068" s="332" t="s">
        <v>13910</v>
      </c>
      <c r="C5068" s="332" t="s">
        <v>6</v>
      </c>
      <c r="D5068" s="333">
        <v>13248.85</v>
      </c>
    </row>
    <row r="5069" spans="1:4">
      <c r="A5069" s="256" t="s">
        <v>13911</v>
      </c>
      <c r="B5069" s="332" t="s">
        <v>13912</v>
      </c>
      <c r="C5069" s="332" t="s">
        <v>6</v>
      </c>
      <c r="D5069" s="333">
        <v>1196</v>
      </c>
    </row>
    <row r="5070" spans="1:4">
      <c r="A5070" s="256" t="s">
        <v>13913</v>
      </c>
      <c r="B5070" s="332" t="s">
        <v>13914</v>
      </c>
      <c r="C5070" s="332" t="s">
        <v>6</v>
      </c>
      <c r="D5070" s="333">
        <v>1425.68</v>
      </c>
    </row>
    <row r="5071" spans="1:4">
      <c r="A5071" s="256" t="s">
        <v>13915</v>
      </c>
      <c r="B5071" s="332" t="s">
        <v>13916</v>
      </c>
      <c r="C5071" s="332" t="s">
        <v>6</v>
      </c>
      <c r="D5071" s="333">
        <v>1493.11</v>
      </c>
    </row>
    <row r="5072" spans="1:4">
      <c r="A5072" s="256" t="s">
        <v>13917</v>
      </c>
      <c r="B5072" s="332" t="s">
        <v>13918</v>
      </c>
      <c r="C5072" s="332" t="s">
        <v>6</v>
      </c>
      <c r="D5072" s="333">
        <v>1972.88</v>
      </c>
    </row>
    <row r="5073" spans="1:4">
      <c r="A5073" s="256" t="s">
        <v>13919</v>
      </c>
      <c r="B5073" s="332" t="s">
        <v>13920</v>
      </c>
      <c r="C5073" s="332" t="s">
        <v>6</v>
      </c>
      <c r="D5073" s="333">
        <v>2067.19</v>
      </c>
    </row>
    <row r="5074" spans="1:4">
      <c r="A5074" s="256" t="s">
        <v>13921</v>
      </c>
      <c r="B5074" s="332" t="s">
        <v>13922</v>
      </c>
      <c r="C5074" s="332" t="s">
        <v>6</v>
      </c>
      <c r="D5074" s="333">
        <v>3061.82</v>
      </c>
    </row>
    <row r="5075" spans="1:4">
      <c r="A5075" s="256" t="s">
        <v>13923</v>
      </c>
      <c r="B5075" s="332" t="s">
        <v>13924</v>
      </c>
      <c r="C5075" s="332" t="s">
        <v>6</v>
      </c>
      <c r="D5075" s="333">
        <v>3563.15</v>
      </c>
    </row>
    <row r="5076" spans="1:4">
      <c r="A5076" s="256" t="s">
        <v>13925</v>
      </c>
      <c r="B5076" s="332" t="s">
        <v>13926</v>
      </c>
      <c r="C5076" s="332" t="s">
        <v>6</v>
      </c>
      <c r="D5076" s="333">
        <v>5701.85</v>
      </c>
    </row>
    <row r="5077" spans="1:4">
      <c r="A5077" s="256" t="s">
        <v>13927</v>
      </c>
      <c r="B5077" s="332" t="s">
        <v>13928</v>
      </c>
      <c r="C5077" s="332" t="s">
        <v>6</v>
      </c>
      <c r="D5077" s="333">
        <v>8994.92</v>
      </c>
    </row>
    <row r="5078" spans="1:4">
      <c r="A5078" s="256" t="s">
        <v>13929</v>
      </c>
      <c r="B5078" s="332" t="s">
        <v>13930</v>
      </c>
      <c r="C5078" s="332" t="s">
        <v>6</v>
      </c>
      <c r="D5078" s="333">
        <v>3422.91</v>
      </c>
    </row>
    <row r="5079" spans="1:4">
      <c r="A5079" s="256" t="s">
        <v>13931</v>
      </c>
      <c r="B5079" s="332" t="s">
        <v>13932</v>
      </c>
      <c r="C5079" s="332" t="s">
        <v>6</v>
      </c>
      <c r="D5079" s="333">
        <v>6900.81</v>
      </c>
    </row>
    <row r="5080" spans="1:4">
      <c r="A5080" s="256" t="s">
        <v>13933</v>
      </c>
      <c r="B5080" s="332" t="s">
        <v>13934</v>
      </c>
      <c r="C5080" s="332" t="s">
        <v>6</v>
      </c>
      <c r="D5080" s="333">
        <v>8101.1</v>
      </c>
    </row>
    <row r="5081" spans="1:4">
      <c r="A5081" s="256" t="s">
        <v>13935</v>
      </c>
      <c r="B5081" s="332" t="s">
        <v>13936</v>
      </c>
      <c r="C5081" s="332" t="s">
        <v>6</v>
      </c>
      <c r="D5081" s="333">
        <v>8342.68</v>
      </c>
    </row>
    <row r="5082" spans="1:4">
      <c r="A5082" s="256" t="s">
        <v>13937</v>
      </c>
      <c r="B5082" s="332" t="s">
        <v>13938</v>
      </c>
      <c r="C5082" s="332" t="s">
        <v>6</v>
      </c>
      <c r="D5082" s="333">
        <v>9821.7000000000007</v>
      </c>
    </row>
    <row r="5083" spans="1:4">
      <c r="A5083" s="256" t="s">
        <v>13939</v>
      </c>
      <c r="B5083" s="332" t="s">
        <v>13940</v>
      </c>
      <c r="C5083" s="332" t="s">
        <v>6</v>
      </c>
      <c r="D5083" s="333">
        <v>9869.74</v>
      </c>
    </row>
    <row r="5084" spans="1:4">
      <c r="A5084" s="256" t="s">
        <v>13941</v>
      </c>
      <c r="B5084" s="332" t="s">
        <v>13942</v>
      </c>
      <c r="C5084" s="332" t="s">
        <v>6</v>
      </c>
      <c r="D5084" s="333">
        <v>12368.63</v>
      </c>
    </row>
    <row r="5085" spans="1:4">
      <c r="A5085" s="256" t="s">
        <v>13943</v>
      </c>
      <c r="B5085" s="332" t="s">
        <v>13944</v>
      </c>
      <c r="C5085" s="332" t="s">
        <v>6</v>
      </c>
      <c r="D5085" s="333">
        <v>915.49</v>
      </c>
    </row>
    <row r="5086" spans="1:4">
      <c r="A5086" s="256" t="s">
        <v>13945</v>
      </c>
      <c r="B5086" s="332" t="s">
        <v>13946</v>
      </c>
      <c r="C5086" s="332" t="s">
        <v>6</v>
      </c>
      <c r="D5086" s="333">
        <v>955.94</v>
      </c>
    </row>
    <row r="5087" spans="1:4">
      <c r="A5087" s="256" t="s">
        <v>13947</v>
      </c>
      <c r="B5087" s="332" t="s">
        <v>13948</v>
      </c>
      <c r="C5087" s="332" t="s">
        <v>6</v>
      </c>
      <c r="D5087" s="333">
        <v>1214.05</v>
      </c>
    </row>
    <row r="5088" spans="1:4">
      <c r="A5088" s="256" t="s">
        <v>27906</v>
      </c>
      <c r="B5088" s="332" t="s">
        <v>27907</v>
      </c>
      <c r="C5088" s="332" t="s">
        <v>6</v>
      </c>
      <c r="D5088" s="333">
        <v>27.3</v>
      </c>
    </row>
    <row r="5089" spans="1:4">
      <c r="A5089" s="256" t="s">
        <v>27908</v>
      </c>
      <c r="B5089" s="332" t="s">
        <v>27909</v>
      </c>
      <c r="C5089" s="332" t="s">
        <v>6</v>
      </c>
      <c r="D5089" s="333">
        <v>71.400000000000006</v>
      </c>
    </row>
    <row r="5090" spans="1:4">
      <c r="A5090" s="256" t="s">
        <v>27910</v>
      </c>
      <c r="B5090" s="332" t="s">
        <v>27911</v>
      </c>
      <c r="C5090" s="332" t="s">
        <v>6</v>
      </c>
      <c r="D5090" s="333">
        <v>54.86</v>
      </c>
    </row>
    <row r="5091" spans="1:4">
      <c r="A5091" s="256" t="s">
        <v>13949</v>
      </c>
      <c r="B5091" s="332" t="s">
        <v>13950</v>
      </c>
      <c r="C5091" s="332" t="s">
        <v>6</v>
      </c>
      <c r="D5091" s="333">
        <v>93.83</v>
      </c>
    </row>
    <row r="5092" spans="1:4">
      <c r="A5092" s="256" t="s">
        <v>13951</v>
      </c>
      <c r="B5092" s="332" t="s">
        <v>13952</v>
      </c>
      <c r="C5092" s="332" t="s">
        <v>6</v>
      </c>
      <c r="D5092" s="333">
        <v>93.83</v>
      </c>
    </row>
    <row r="5093" spans="1:4">
      <c r="A5093" s="256" t="s">
        <v>13953</v>
      </c>
      <c r="B5093" s="332" t="s">
        <v>13954</v>
      </c>
      <c r="C5093" s="332" t="s">
        <v>6</v>
      </c>
      <c r="D5093" s="333">
        <v>104</v>
      </c>
    </row>
    <row r="5094" spans="1:4">
      <c r="A5094" s="256" t="s">
        <v>13955</v>
      </c>
      <c r="B5094" s="332" t="s">
        <v>13956</v>
      </c>
      <c r="C5094" s="332" t="s">
        <v>6</v>
      </c>
      <c r="D5094" s="333">
        <v>104.57</v>
      </c>
    </row>
    <row r="5095" spans="1:4">
      <c r="A5095" s="256" t="s">
        <v>13957</v>
      </c>
      <c r="B5095" s="332" t="s">
        <v>13958</v>
      </c>
      <c r="C5095" s="332" t="s">
        <v>6</v>
      </c>
      <c r="D5095" s="333">
        <v>105.86</v>
      </c>
    </row>
    <row r="5096" spans="1:4">
      <c r="A5096" s="256" t="s">
        <v>13959</v>
      </c>
      <c r="B5096" s="332" t="s">
        <v>13960</v>
      </c>
      <c r="C5096" s="332" t="s">
        <v>6</v>
      </c>
      <c r="D5096" s="333">
        <v>149.97999999999999</v>
      </c>
    </row>
    <row r="5097" spans="1:4">
      <c r="A5097" s="256" t="s">
        <v>13961</v>
      </c>
      <c r="B5097" s="332" t="s">
        <v>13962</v>
      </c>
      <c r="C5097" s="332" t="s">
        <v>6</v>
      </c>
      <c r="D5097" s="333">
        <v>184.48</v>
      </c>
    </row>
    <row r="5098" spans="1:4">
      <c r="A5098" s="256" t="s">
        <v>13963</v>
      </c>
      <c r="B5098" s="332" t="s">
        <v>13964</v>
      </c>
      <c r="C5098" s="332" t="s">
        <v>6</v>
      </c>
      <c r="D5098" s="333">
        <v>138.97999999999999</v>
      </c>
    </row>
    <row r="5099" spans="1:4">
      <c r="A5099" s="256" t="s">
        <v>13965</v>
      </c>
      <c r="B5099" s="332" t="s">
        <v>13966</v>
      </c>
      <c r="C5099" s="332" t="s">
        <v>6</v>
      </c>
      <c r="D5099" s="333">
        <v>271.83999999999997</v>
      </c>
    </row>
    <row r="5100" spans="1:4">
      <c r="A5100" s="256" t="s">
        <v>13967</v>
      </c>
      <c r="B5100" s="332" t="s">
        <v>13968</v>
      </c>
      <c r="C5100" s="332" t="s">
        <v>6</v>
      </c>
      <c r="D5100" s="333">
        <v>265.75</v>
      </c>
    </row>
    <row r="5101" spans="1:4">
      <c r="A5101" s="256" t="s">
        <v>13969</v>
      </c>
      <c r="B5101" s="332" t="s">
        <v>13970</v>
      </c>
      <c r="C5101" s="332" t="s">
        <v>6</v>
      </c>
      <c r="D5101" s="333">
        <v>286.94</v>
      </c>
    </row>
    <row r="5102" spans="1:4">
      <c r="A5102" s="256" t="s">
        <v>13971</v>
      </c>
      <c r="B5102" s="332" t="s">
        <v>13972</v>
      </c>
      <c r="C5102" s="332" t="s">
        <v>6</v>
      </c>
      <c r="D5102" s="333">
        <v>306.5</v>
      </c>
    </row>
    <row r="5103" spans="1:4">
      <c r="A5103" s="256" t="s">
        <v>13973</v>
      </c>
      <c r="B5103" s="332" t="s">
        <v>13974</v>
      </c>
      <c r="C5103" s="332" t="s">
        <v>6</v>
      </c>
      <c r="D5103" s="333">
        <v>138.83000000000001</v>
      </c>
    </row>
    <row r="5104" spans="1:4">
      <c r="A5104" s="256" t="s">
        <v>13975</v>
      </c>
      <c r="B5104" s="332" t="s">
        <v>13976</v>
      </c>
      <c r="C5104" s="332" t="s">
        <v>6</v>
      </c>
      <c r="D5104" s="333">
        <v>138.83000000000001</v>
      </c>
    </row>
    <row r="5105" spans="1:4">
      <c r="A5105" s="256" t="s">
        <v>13977</v>
      </c>
      <c r="B5105" s="332" t="s">
        <v>13978</v>
      </c>
      <c r="C5105" s="332" t="s">
        <v>6</v>
      </c>
      <c r="D5105" s="333">
        <v>197.35</v>
      </c>
    </row>
    <row r="5106" spans="1:4">
      <c r="A5106" s="256" t="s">
        <v>13979</v>
      </c>
      <c r="B5106" s="332" t="s">
        <v>13980</v>
      </c>
      <c r="C5106" s="332" t="s">
        <v>6</v>
      </c>
      <c r="D5106" s="333">
        <v>156.84</v>
      </c>
    </row>
    <row r="5107" spans="1:4">
      <c r="A5107" s="256" t="s">
        <v>13981</v>
      </c>
      <c r="B5107" s="332" t="s">
        <v>13982</v>
      </c>
      <c r="C5107" s="332" t="s">
        <v>6</v>
      </c>
      <c r="D5107" s="333">
        <v>174.37</v>
      </c>
    </row>
    <row r="5108" spans="1:4">
      <c r="A5108" s="256" t="s">
        <v>13983</v>
      </c>
      <c r="B5108" s="332" t="s">
        <v>13984</v>
      </c>
      <c r="C5108" s="332" t="s">
        <v>6</v>
      </c>
      <c r="D5108" s="333">
        <v>215.41</v>
      </c>
    </row>
    <row r="5109" spans="1:4">
      <c r="A5109" s="256" t="s">
        <v>13985</v>
      </c>
      <c r="B5109" s="332" t="s">
        <v>13986</v>
      </c>
      <c r="C5109" s="332" t="s">
        <v>6</v>
      </c>
      <c r="D5109" s="333">
        <v>216.31</v>
      </c>
    </row>
    <row r="5110" spans="1:4">
      <c r="A5110" s="256" t="s">
        <v>13987</v>
      </c>
      <c r="B5110" s="332" t="s">
        <v>13988</v>
      </c>
      <c r="C5110" s="332" t="s">
        <v>6</v>
      </c>
      <c r="D5110" s="333">
        <v>368.48</v>
      </c>
    </row>
    <row r="5111" spans="1:4">
      <c r="A5111" s="256" t="s">
        <v>13989</v>
      </c>
      <c r="B5111" s="332" t="s">
        <v>13990</v>
      </c>
      <c r="C5111" s="332" t="s">
        <v>6</v>
      </c>
      <c r="D5111" s="333">
        <v>446.98</v>
      </c>
    </row>
    <row r="5112" spans="1:4">
      <c r="A5112" s="256" t="s">
        <v>13991</v>
      </c>
      <c r="B5112" s="332" t="s">
        <v>13992</v>
      </c>
      <c r="C5112" s="332" t="s">
        <v>6</v>
      </c>
      <c r="D5112" s="333">
        <v>565.21</v>
      </c>
    </row>
    <row r="5113" spans="1:4">
      <c r="A5113" s="256" t="s">
        <v>13995</v>
      </c>
      <c r="B5113" s="332" t="s">
        <v>13996</v>
      </c>
      <c r="C5113" s="332" t="s">
        <v>6</v>
      </c>
      <c r="D5113" s="333">
        <v>448.4</v>
      </c>
    </row>
    <row r="5114" spans="1:4">
      <c r="A5114" s="256" t="s">
        <v>13993</v>
      </c>
      <c r="B5114" s="332" t="s">
        <v>13994</v>
      </c>
      <c r="C5114" s="332" t="s">
        <v>6</v>
      </c>
      <c r="D5114" s="333">
        <v>379</v>
      </c>
    </row>
    <row r="5115" spans="1:4">
      <c r="A5115" s="256" t="s">
        <v>13997</v>
      </c>
      <c r="B5115" s="332" t="s">
        <v>13998</v>
      </c>
      <c r="C5115" s="332" t="s">
        <v>6</v>
      </c>
      <c r="D5115" s="333">
        <v>675.21</v>
      </c>
    </row>
    <row r="5116" spans="1:4">
      <c r="A5116" s="256" t="s">
        <v>13999</v>
      </c>
      <c r="B5116" s="332" t="s">
        <v>14000</v>
      </c>
      <c r="C5116" s="332" t="s">
        <v>6</v>
      </c>
      <c r="D5116" s="333">
        <v>727.78</v>
      </c>
    </row>
    <row r="5117" spans="1:4">
      <c r="A5117" s="256" t="s">
        <v>14001</v>
      </c>
      <c r="B5117" s="332" t="s">
        <v>14002</v>
      </c>
      <c r="C5117" s="332" t="s">
        <v>6</v>
      </c>
      <c r="D5117" s="333">
        <v>788.95</v>
      </c>
    </row>
    <row r="5118" spans="1:4">
      <c r="A5118" s="256" t="s">
        <v>14003</v>
      </c>
      <c r="B5118" s="332" t="s">
        <v>14004</v>
      </c>
      <c r="C5118" s="332" t="s">
        <v>6</v>
      </c>
      <c r="D5118" s="333">
        <v>763.18</v>
      </c>
    </row>
    <row r="5119" spans="1:4">
      <c r="A5119" s="256" t="s">
        <v>14005</v>
      </c>
      <c r="B5119" s="332" t="s">
        <v>14006</v>
      </c>
      <c r="C5119" s="332" t="s">
        <v>6</v>
      </c>
      <c r="D5119" s="333">
        <v>963.01</v>
      </c>
    </row>
    <row r="5120" spans="1:4">
      <c r="A5120" s="256" t="s">
        <v>14007</v>
      </c>
      <c r="B5120" s="332" t="s">
        <v>14008</v>
      </c>
      <c r="C5120" s="332" t="s">
        <v>6</v>
      </c>
      <c r="D5120" s="333">
        <v>956.74</v>
      </c>
    </row>
    <row r="5121" spans="1:4">
      <c r="A5121" s="256" t="s">
        <v>14009</v>
      </c>
      <c r="B5121" s="332" t="s">
        <v>14010</v>
      </c>
      <c r="C5121" s="332" t="s">
        <v>6</v>
      </c>
      <c r="D5121" s="333">
        <v>926.75</v>
      </c>
    </row>
    <row r="5122" spans="1:4">
      <c r="A5122" s="256" t="s">
        <v>14011</v>
      </c>
      <c r="B5122" s="332" t="s">
        <v>14012</v>
      </c>
      <c r="C5122" s="332" t="s">
        <v>6</v>
      </c>
      <c r="D5122" s="333">
        <v>1520.34</v>
      </c>
    </row>
    <row r="5123" spans="1:4">
      <c r="A5123" s="256" t="s">
        <v>14013</v>
      </c>
      <c r="B5123" s="332" t="s">
        <v>14014</v>
      </c>
      <c r="C5123" s="332" t="s">
        <v>6</v>
      </c>
      <c r="D5123" s="333">
        <v>1504.4</v>
      </c>
    </row>
    <row r="5124" spans="1:4">
      <c r="A5124" s="256" t="s">
        <v>14015</v>
      </c>
      <c r="B5124" s="332" t="s">
        <v>14016</v>
      </c>
      <c r="C5124" s="332" t="s">
        <v>6</v>
      </c>
      <c r="D5124" s="333">
        <v>4048.72</v>
      </c>
    </row>
    <row r="5125" spans="1:4">
      <c r="A5125" s="256" t="s">
        <v>14017</v>
      </c>
      <c r="B5125" s="332" t="s">
        <v>14018</v>
      </c>
      <c r="C5125" s="332" t="s">
        <v>6</v>
      </c>
      <c r="D5125" s="333">
        <v>4125</v>
      </c>
    </row>
    <row r="5126" spans="1:4">
      <c r="A5126" s="256" t="s">
        <v>14019</v>
      </c>
      <c r="B5126" s="332" t="s">
        <v>14020</v>
      </c>
      <c r="C5126" s="332" t="s">
        <v>6</v>
      </c>
      <c r="D5126" s="333">
        <v>76.900000000000006</v>
      </c>
    </row>
    <row r="5127" spans="1:4">
      <c r="A5127" s="256" t="s">
        <v>14029</v>
      </c>
      <c r="B5127" s="332" t="s">
        <v>14030</v>
      </c>
      <c r="C5127" s="332" t="s">
        <v>6</v>
      </c>
      <c r="D5127" s="333">
        <v>36.47</v>
      </c>
    </row>
    <row r="5128" spans="1:4">
      <c r="A5128" s="256" t="s">
        <v>14031</v>
      </c>
      <c r="B5128" s="332" t="s">
        <v>14032</v>
      </c>
      <c r="C5128" s="332" t="s">
        <v>6</v>
      </c>
      <c r="D5128" s="333">
        <v>16.38</v>
      </c>
    </row>
    <row r="5129" spans="1:4">
      <c r="A5129" s="256" t="s">
        <v>14033</v>
      </c>
      <c r="B5129" s="332" t="s">
        <v>14034</v>
      </c>
      <c r="C5129" s="332" t="s">
        <v>6</v>
      </c>
      <c r="D5129" s="333">
        <v>18.02</v>
      </c>
    </row>
    <row r="5130" spans="1:4">
      <c r="A5130" s="256" t="s">
        <v>14035</v>
      </c>
      <c r="B5130" s="332" t="s">
        <v>14036</v>
      </c>
      <c r="C5130" s="332" t="s">
        <v>6</v>
      </c>
      <c r="D5130" s="333">
        <v>9.15</v>
      </c>
    </row>
    <row r="5131" spans="1:4">
      <c r="A5131" s="256" t="s">
        <v>14037</v>
      </c>
      <c r="B5131" s="332" t="s">
        <v>14038</v>
      </c>
      <c r="C5131" s="332" t="s">
        <v>6</v>
      </c>
      <c r="D5131" s="333">
        <v>423.84</v>
      </c>
    </row>
    <row r="5132" spans="1:4">
      <c r="A5132" s="256" t="s">
        <v>14039</v>
      </c>
      <c r="B5132" s="332" t="s">
        <v>14040</v>
      </c>
      <c r="C5132" s="332" t="s">
        <v>6</v>
      </c>
      <c r="D5132" s="333">
        <v>691.71</v>
      </c>
    </row>
    <row r="5133" spans="1:4">
      <c r="A5133" s="256" t="s">
        <v>14041</v>
      </c>
      <c r="B5133" s="332" t="s">
        <v>14042</v>
      </c>
      <c r="C5133" s="332" t="s">
        <v>6</v>
      </c>
      <c r="D5133" s="333">
        <v>695.64</v>
      </c>
    </row>
    <row r="5134" spans="1:4">
      <c r="A5134" s="256" t="s">
        <v>14043</v>
      </c>
      <c r="B5134" s="332" t="s">
        <v>14044</v>
      </c>
      <c r="C5134" s="332" t="s">
        <v>6</v>
      </c>
      <c r="D5134" s="333">
        <v>974.68</v>
      </c>
    </row>
    <row r="5135" spans="1:4">
      <c r="A5135" s="256" t="s">
        <v>27912</v>
      </c>
      <c r="B5135" s="332" t="s">
        <v>27913</v>
      </c>
      <c r="C5135" s="332" t="s">
        <v>6</v>
      </c>
      <c r="D5135" s="333">
        <v>3.68</v>
      </c>
    </row>
    <row r="5136" spans="1:4">
      <c r="A5136" s="256" t="s">
        <v>14045</v>
      </c>
      <c r="B5136" s="332" t="s">
        <v>14046</v>
      </c>
      <c r="C5136" s="332" t="s">
        <v>6</v>
      </c>
      <c r="D5136" s="333">
        <v>89.73</v>
      </c>
    </row>
    <row r="5137" spans="1:4">
      <c r="A5137" s="256" t="s">
        <v>14047</v>
      </c>
      <c r="B5137" s="332" t="s">
        <v>14048</v>
      </c>
      <c r="C5137" s="332" t="s">
        <v>6</v>
      </c>
      <c r="D5137" s="333">
        <v>1404.55</v>
      </c>
    </row>
    <row r="5138" spans="1:4">
      <c r="A5138" s="256" t="s">
        <v>14049</v>
      </c>
      <c r="B5138" s="332" t="s">
        <v>14050</v>
      </c>
      <c r="C5138" s="332" t="s">
        <v>6</v>
      </c>
      <c r="D5138" s="333">
        <v>2201.73</v>
      </c>
    </row>
    <row r="5139" spans="1:4">
      <c r="A5139" s="256" t="s">
        <v>14051</v>
      </c>
      <c r="B5139" s="332" t="s">
        <v>14052</v>
      </c>
      <c r="C5139" s="332" t="s">
        <v>6</v>
      </c>
      <c r="D5139" s="333">
        <v>4116.67</v>
      </c>
    </row>
    <row r="5140" spans="1:4">
      <c r="A5140" s="256" t="s">
        <v>14053</v>
      </c>
      <c r="B5140" s="332" t="s">
        <v>14054</v>
      </c>
      <c r="C5140" s="332" t="s">
        <v>6</v>
      </c>
      <c r="D5140" s="333">
        <v>5310.01</v>
      </c>
    </row>
    <row r="5141" spans="1:4">
      <c r="A5141" s="256" t="s">
        <v>14055</v>
      </c>
      <c r="B5141" s="332" t="s">
        <v>14056</v>
      </c>
      <c r="C5141" s="332" t="s">
        <v>6</v>
      </c>
      <c r="D5141" s="333">
        <v>11573.8</v>
      </c>
    </row>
    <row r="5142" spans="1:4">
      <c r="A5142" s="256" t="s">
        <v>14057</v>
      </c>
      <c r="B5142" s="332" t="s">
        <v>14058</v>
      </c>
      <c r="C5142" s="332" t="s">
        <v>6</v>
      </c>
      <c r="D5142" s="333">
        <v>18359.98</v>
      </c>
    </row>
    <row r="5143" spans="1:4">
      <c r="A5143" s="256" t="s">
        <v>14059</v>
      </c>
      <c r="B5143" s="332" t="s">
        <v>14060</v>
      </c>
      <c r="C5143" s="332" t="s">
        <v>6</v>
      </c>
      <c r="D5143" s="333">
        <v>22279.3</v>
      </c>
    </row>
    <row r="5144" spans="1:4">
      <c r="A5144" s="256" t="s">
        <v>14061</v>
      </c>
      <c r="B5144" s="332" t="s">
        <v>14062</v>
      </c>
      <c r="C5144" s="332" t="s">
        <v>6</v>
      </c>
      <c r="D5144" s="333">
        <v>28802.55</v>
      </c>
    </row>
    <row r="5145" spans="1:4">
      <c r="A5145" s="256" t="s">
        <v>14063</v>
      </c>
      <c r="B5145" s="332" t="s">
        <v>14064</v>
      </c>
      <c r="C5145" s="332" t="s">
        <v>6</v>
      </c>
      <c r="D5145" s="333">
        <v>17613.599999999999</v>
      </c>
    </row>
    <row r="5146" spans="1:4">
      <c r="A5146" s="256" t="s">
        <v>14065</v>
      </c>
      <c r="B5146" s="332" t="s">
        <v>14066</v>
      </c>
      <c r="C5146" s="332" t="s">
        <v>6</v>
      </c>
      <c r="D5146" s="333">
        <v>19198.03</v>
      </c>
    </row>
    <row r="5147" spans="1:4">
      <c r="A5147" s="256" t="s">
        <v>14067</v>
      </c>
      <c r="B5147" s="332" t="s">
        <v>14068</v>
      </c>
      <c r="C5147" s="332" t="s">
        <v>6</v>
      </c>
      <c r="D5147" s="333">
        <v>23023.48</v>
      </c>
    </row>
    <row r="5148" spans="1:4">
      <c r="A5148" s="256" t="s">
        <v>14069</v>
      </c>
      <c r="B5148" s="332" t="s">
        <v>14070</v>
      </c>
      <c r="C5148" s="332" t="s">
        <v>6</v>
      </c>
      <c r="D5148" s="333">
        <v>24553.67</v>
      </c>
    </row>
    <row r="5149" spans="1:4">
      <c r="A5149" s="256" t="s">
        <v>14071</v>
      </c>
      <c r="B5149" s="332" t="s">
        <v>14072</v>
      </c>
      <c r="C5149" s="332" t="s">
        <v>6</v>
      </c>
      <c r="D5149" s="333">
        <v>31890.9</v>
      </c>
    </row>
    <row r="5150" spans="1:4">
      <c r="A5150" s="256" t="s">
        <v>27914</v>
      </c>
      <c r="B5150" s="332" t="s">
        <v>27915</v>
      </c>
      <c r="C5150" s="332" t="s">
        <v>6</v>
      </c>
      <c r="D5150" s="333">
        <v>2832.77</v>
      </c>
    </row>
    <row r="5151" spans="1:4">
      <c r="A5151" s="256" t="s">
        <v>27916</v>
      </c>
      <c r="B5151" s="332" t="s">
        <v>27917</v>
      </c>
      <c r="C5151" s="332" t="s">
        <v>6</v>
      </c>
      <c r="D5151" s="333">
        <v>1309.6199999999999</v>
      </c>
    </row>
    <row r="5152" spans="1:4">
      <c r="A5152" s="256" t="s">
        <v>14073</v>
      </c>
      <c r="B5152" s="332" t="s">
        <v>14074</v>
      </c>
      <c r="C5152" s="332" t="s">
        <v>6</v>
      </c>
      <c r="D5152" s="333">
        <v>10.54</v>
      </c>
    </row>
    <row r="5153" spans="1:4">
      <c r="A5153" s="256" t="s">
        <v>14077</v>
      </c>
      <c r="B5153" s="332" t="s">
        <v>14076</v>
      </c>
      <c r="C5153" s="332" t="s">
        <v>6</v>
      </c>
      <c r="D5153" s="333">
        <v>11.96</v>
      </c>
    </row>
    <row r="5154" spans="1:4">
      <c r="A5154" s="256" t="s">
        <v>14078</v>
      </c>
      <c r="B5154" s="332" t="s">
        <v>14079</v>
      </c>
      <c r="C5154" s="332" t="s">
        <v>6</v>
      </c>
      <c r="D5154" s="333">
        <v>12.09</v>
      </c>
    </row>
    <row r="5155" spans="1:4">
      <c r="A5155" s="256" t="s">
        <v>14080</v>
      </c>
      <c r="B5155" s="332" t="s">
        <v>14081</v>
      </c>
      <c r="C5155" s="332" t="s">
        <v>6</v>
      </c>
      <c r="D5155" s="333">
        <v>15.91</v>
      </c>
    </row>
    <row r="5156" spans="1:4">
      <c r="A5156" s="256" t="s">
        <v>27918</v>
      </c>
      <c r="B5156" s="332" t="s">
        <v>27919</v>
      </c>
      <c r="C5156" s="332" t="s">
        <v>6</v>
      </c>
      <c r="D5156" s="333">
        <v>66.150000000000006</v>
      </c>
    </row>
    <row r="5157" spans="1:4">
      <c r="A5157" s="256" t="s">
        <v>27920</v>
      </c>
      <c r="B5157" s="332" t="s">
        <v>27921</v>
      </c>
      <c r="C5157" s="332" t="s">
        <v>6</v>
      </c>
      <c r="D5157" s="333">
        <v>24.36</v>
      </c>
    </row>
    <row r="5158" spans="1:4">
      <c r="A5158" s="256" t="s">
        <v>27922</v>
      </c>
      <c r="B5158" s="332" t="s">
        <v>27923</v>
      </c>
      <c r="C5158" s="332" t="s">
        <v>6</v>
      </c>
      <c r="D5158" s="333">
        <v>17.2</v>
      </c>
    </row>
    <row r="5159" spans="1:4">
      <c r="A5159" s="256" t="s">
        <v>27924</v>
      </c>
      <c r="B5159" s="332" t="s">
        <v>27925</v>
      </c>
      <c r="C5159" s="332" t="s">
        <v>6</v>
      </c>
      <c r="D5159" s="333">
        <v>23.75</v>
      </c>
    </row>
    <row r="5160" spans="1:4">
      <c r="A5160" s="256" t="s">
        <v>27926</v>
      </c>
      <c r="B5160" s="332" t="s">
        <v>27927</v>
      </c>
      <c r="C5160" s="332" t="s">
        <v>6</v>
      </c>
      <c r="D5160" s="333">
        <v>8850</v>
      </c>
    </row>
    <row r="5161" spans="1:4" ht="22.5">
      <c r="A5161" s="256" t="s">
        <v>27928</v>
      </c>
      <c r="B5161" s="332" t="s">
        <v>27929</v>
      </c>
      <c r="C5161" s="332" t="s">
        <v>6</v>
      </c>
      <c r="D5161" s="333">
        <v>4520.45</v>
      </c>
    </row>
    <row r="5162" spans="1:4">
      <c r="A5162" s="256" t="s">
        <v>27930</v>
      </c>
      <c r="B5162" s="332" t="s">
        <v>27931</v>
      </c>
      <c r="C5162" s="332" t="s">
        <v>6</v>
      </c>
      <c r="D5162" s="333">
        <v>44.1</v>
      </c>
    </row>
    <row r="5163" spans="1:4">
      <c r="A5163" s="256" t="s">
        <v>27932</v>
      </c>
      <c r="B5163" s="332" t="s">
        <v>27933</v>
      </c>
      <c r="C5163" s="332" t="s">
        <v>6</v>
      </c>
      <c r="D5163" s="333">
        <v>6121.5</v>
      </c>
    </row>
    <row r="5164" spans="1:4">
      <c r="A5164" s="256" t="s">
        <v>27934</v>
      </c>
      <c r="B5164" s="332" t="s">
        <v>27935</v>
      </c>
      <c r="C5164" s="332" t="s">
        <v>6</v>
      </c>
      <c r="D5164" s="333">
        <v>1724.94</v>
      </c>
    </row>
    <row r="5165" spans="1:4">
      <c r="A5165" s="256" t="s">
        <v>27936</v>
      </c>
      <c r="B5165" s="332" t="s">
        <v>27937</v>
      </c>
      <c r="C5165" s="332" t="s">
        <v>6</v>
      </c>
      <c r="D5165" s="333">
        <v>2538.9499999999998</v>
      </c>
    </row>
    <row r="5166" spans="1:4" ht="22.5">
      <c r="A5166" s="256" t="s">
        <v>27938</v>
      </c>
      <c r="B5166" s="332" t="s">
        <v>27939</v>
      </c>
      <c r="C5166" s="332" t="s">
        <v>6</v>
      </c>
      <c r="D5166" s="333">
        <v>992.18</v>
      </c>
    </row>
    <row r="5167" spans="1:4" ht="22.5">
      <c r="A5167" s="256" t="s">
        <v>27940</v>
      </c>
      <c r="B5167" s="332" t="s">
        <v>27941</v>
      </c>
      <c r="C5167" s="332" t="s">
        <v>6</v>
      </c>
      <c r="D5167" s="333">
        <v>777.83</v>
      </c>
    </row>
    <row r="5168" spans="1:4">
      <c r="A5168" s="256" t="s">
        <v>27942</v>
      </c>
      <c r="B5168" s="332" t="s">
        <v>27943</v>
      </c>
      <c r="C5168" s="332" t="s">
        <v>6</v>
      </c>
      <c r="D5168" s="333">
        <v>58.9</v>
      </c>
    </row>
    <row r="5169" spans="1:4">
      <c r="A5169" s="256" t="s">
        <v>27944</v>
      </c>
      <c r="B5169" s="332" t="s">
        <v>27945</v>
      </c>
      <c r="C5169" s="332" t="s">
        <v>6</v>
      </c>
      <c r="D5169" s="333">
        <v>150.96</v>
      </c>
    </row>
    <row r="5170" spans="1:4">
      <c r="A5170" s="256" t="s">
        <v>27946</v>
      </c>
      <c r="B5170" s="332" t="s">
        <v>27947</v>
      </c>
      <c r="C5170" s="332" t="s">
        <v>6</v>
      </c>
      <c r="D5170" s="333">
        <v>117.82</v>
      </c>
    </row>
    <row r="5171" spans="1:4">
      <c r="A5171" s="256" t="s">
        <v>14118</v>
      </c>
      <c r="B5171" s="332" t="s">
        <v>14119</v>
      </c>
      <c r="C5171" s="332" t="s">
        <v>6</v>
      </c>
      <c r="D5171" s="333">
        <v>10.59</v>
      </c>
    </row>
    <row r="5172" spans="1:4">
      <c r="A5172" s="256" t="s">
        <v>14120</v>
      </c>
      <c r="B5172" s="332" t="s">
        <v>14121</v>
      </c>
      <c r="C5172" s="332" t="s">
        <v>6</v>
      </c>
      <c r="D5172" s="333">
        <v>25.97</v>
      </c>
    </row>
    <row r="5173" spans="1:4">
      <c r="A5173" s="256" t="s">
        <v>14122</v>
      </c>
      <c r="B5173" s="332" t="s">
        <v>14123</v>
      </c>
      <c r="C5173" s="332" t="s">
        <v>6</v>
      </c>
      <c r="D5173" s="333">
        <v>25.28</v>
      </c>
    </row>
    <row r="5174" spans="1:4">
      <c r="A5174" s="256" t="s">
        <v>14124</v>
      </c>
      <c r="B5174" s="332" t="s">
        <v>14125</v>
      </c>
      <c r="C5174" s="332" t="s">
        <v>6</v>
      </c>
      <c r="D5174" s="333">
        <v>32.619999999999997</v>
      </c>
    </row>
    <row r="5175" spans="1:4">
      <c r="A5175" s="256" t="s">
        <v>14128</v>
      </c>
      <c r="B5175" s="332" t="s">
        <v>14129</v>
      </c>
      <c r="C5175" s="332" t="s">
        <v>6</v>
      </c>
      <c r="D5175" s="333">
        <v>22.41</v>
      </c>
    </row>
    <row r="5176" spans="1:4">
      <c r="A5176" s="256" t="s">
        <v>14130</v>
      </c>
      <c r="B5176" s="332" t="s">
        <v>14131</v>
      </c>
      <c r="C5176" s="332" t="s">
        <v>6</v>
      </c>
      <c r="D5176" s="333">
        <v>34.25</v>
      </c>
    </row>
    <row r="5177" spans="1:4">
      <c r="A5177" s="256" t="s">
        <v>14132</v>
      </c>
      <c r="B5177" s="332" t="s">
        <v>14133</v>
      </c>
      <c r="C5177" s="332" t="s">
        <v>6</v>
      </c>
      <c r="D5177" s="333">
        <v>18115.55</v>
      </c>
    </row>
    <row r="5178" spans="1:4">
      <c r="A5178" s="256" t="s">
        <v>14134</v>
      </c>
      <c r="B5178" s="332" t="s">
        <v>14135</v>
      </c>
      <c r="C5178" s="332" t="s">
        <v>6</v>
      </c>
      <c r="D5178" s="333">
        <v>20673.23</v>
      </c>
    </row>
    <row r="5179" spans="1:4">
      <c r="A5179" s="256" t="s">
        <v>14136</v>
      </c>
      <c r="B5179" s="332" t="s">
        <v>14137</v>
      </c>
      <c r="C5179" s="332" t="s">
        <v>6</v>
      </c>
      <c r="D5179" s="333">
        <v>23667.09</v>
      </c>
    </row>
    <row r="5180" spans="1:4">
      <c r="A5180" s="256" t="s">
        <v>14138</v>
      </c>
      <c r="B5180" s="332" t="s">
        <v>14139</v>
      </c>
      <c r="C5180" s="332" t="s">
        <v>6</v>
      </c>
      <c r="D5180" s="333">
        <v>28074.15</v>
      </c>
    </row>
    <row r="5181" spans="1:4">
      <c r="A5181" s="256" t="s">
        <v>14140</v>
      </c>
      <c r="B5181" s="332" t="s">
        <v>14141</v>
      </c>
      <c r="C5181" s="332" t="s">
        <v>6</v>
      </c>
      <c r="D5181" s="333">
        <v>36890.51</v>
      </c>
    </row>
    <row r="5182" spans="1:4">
      <c r="A5182" s="256" t="s">
        <v>14142</v>
      </c>
      <c r="B5182" s="332" t="s">
        <v>14143</v>
      </c>
      <c r="C5182" s="332" t="s">
        <v>6</v>
      </c>
      <c r="D5182" s="333">
        <v>27496.14</v>
      </c>
    </row>
    <row r="5183" spans="1:4">
      <c r="A5183" s="256" t="s">
        <v>14144</v>
      </c>
      <c r="B5183" s="332" t="s">
        <v>14145</v>
      </c>
      <c r="C5183" s="332" t="s">
        <v>6</v>
      </c>
      <c r="D5183" s="333">
        <v>29193.43</v>
      </c>
    </row>
    <row r="5184" spans="1:4">
      <c r="A5184" s="256" t="s">
        <v>14146</v>
      </c>
      <c r="B5184" s="332" t="s">
        <v>14147</v>
      </c>
      <c r="C5184" s="332" t="s">
        <v>6</v>
      </c>
      <c r="D5184" s="333">
        <v>34752.800000000003</v>
      </c>
    </row>
    <row r="5185" spans="1:4">
      <c r="A5185" s="256" t="s">
        <v>14148</v>
      </c>
      <c r="B5185" s="332" t="s">
        <v>14149</v>
      </c>
      <c r="C5185" s="332" t="s">
        <v>6</v>
      </c>
      <c r="D5185" s="333">
        <v>39850.54</v>
      </c>
    </row>
    <row r="5186" spans="1:4">
      <c r="A5186" s="256" t="s">
        <v>14150</v>
      </c>
      <c r="B5186" s="332" t="s">
        <v>14151</v>
      </c>
      <c r="C5186" s="332" t="s">
        <v>6</v>
      </c>
      <c r="D5186" s="333">
        <v>48497.69</v>
      </c>
    </row>
    <row r="5187" spans="1:4">
      <c r="A5187" s="256" t="s">
        <v>27948</v>
      </c>
      <c r="B5187" s="332" t="s">
        <v>27949</v>
      </c>
      <c r="C5187" s="332" t="s">
        <v>6</v>
      </c>
      <c r="D5187" s="333">
        <v>418.62</v>
      </c>
    </row>
    <row r="5188" spans="1:4">
      <c r="A5188" s="256" t="s">
        <v>27950</v>
      </c>
      <c r="B5188" s="332" t="s">
        <v>27951</v>
      </c>
      <c r="C5188" s="332" t="s">
        <v>6</v>
      </c>
      <c r="D5188" s="333">
        <v>534.19000000000005</v>
      </c>
    </row>
    <row r="5189" spans="1:4">
      <c r="A5189" s="256" t="s">
        <v>27952</v>
      </c>
      <c r="B5189" s="332" t="s">
        <v>27953</v>
      </c>
      <c r="C5189" s="332" t="s">
        <v>6</v>
      </c>
      <c r="D5189" s="333">
        <v>513.17999999999995</v>
      </c>
    </row>
    <row r="5190" spans="1:4">
      <c r="A5190" s="256" t="s">
        <v>27954</v>
      </c>
      <c r="B5190" s="332" t="s">
        <v>27955</v>
      </c>
      <c r="C5190" s="332" t="s">
        <v>6</v>
      </c>
      <c r="D5190" s="333">
        <v>604.57000000000005</v>
      </c>
    </row>
    <row r="5191" spans="1:4">
      <c r="A5191" s="256" t="s">
        <v>14152</v>
      </c>
      <c r="B5191" s="332" t="s">
        <v>14153</v>
      </c>
      <c r="C5191" s="332" t="s">
        <v>6</v>
      </c>
      <c r="D5191" s="333">
        <v>604.57000000000005</v>
      </c>
    </row>
    <row r="5192" spans="1:4">
      <c r="A5192" s="256" t="s">
        <v>27956</v>
      </c>
      <c r="B5192" s="332" t="s">
        <v>27957</v>
      </c>
      <c r="C5192" s="332" t="s">
        <v>6</v>
      </c>
      <c r="D5192" s="333">
        <v>914.14</v>
      </c>
    </row>
    <row r="5193" spans="1:4">
      <c r="A5193" s="256" t="s">
        <v>14154</v>
      </c>
      <c r="B5193" s="332" t="s">
        <v>14155</v>
      </c>
      <c r="C5193" s="332" t="s">
        <v>6</v>
      </c>
      <c r="D5193" s="333">
        <v>914.14</v>
      </c>
    </row>
    <row r="5194" spans="1:4">
      <c r="A5194" s="256" t="s">
        <v>14156</v>
      </c>
      <c r="B5194" s="332" t="s">
        <v>14157</v>
      </c>
      <c r="C5194" s="332" t="s">
        <v>6</v>
      </c>
      <c r="D5194" s="333">
        <v>1811.1</v>
      </c>
    </row>
    <row r="5195" spans="1:4">
      <c r="A5195" s="256" t="s">
        <v>14158</v>
      </c>
      <c r="B5195" s="332" t="s">
        <v>14159</v>
      </c>
      <c r="C5195" s="332" t="s">
        <v>6</v>
      </c>
      <c r="D5195" s="333">
        <v>1870.01</v>
      </c>
    </row>
    <row r="5196" spans="1:4">
      <c r="A5196" s="256" t="s">
        <v>14160</v>
      </c>
      <c r="B5196" s="332" t="s">
        <v>14161</v>
      </c>
      <c r="C5196" s="332" t="s">
        <v>6</v>
      </c>
      <c r="D5196" s="333">
        <v>2303.44</v>
      </c>
    </row>
    <row r="5197" spans="1:4">
      <c r="A5197" s="256" t="s">
        <v>14162</v>
      </c>
      <c r="B5197" s="332" t="s">
        <v>14163</v>
      </c>
      <c r="C5197" s="332" t="s">
        <v>6</v>
      </c>
      <c r="D5197" s="333">
        <v>4305.46</v>
      </c>
    </row>
    <row r="5198" spans="1:4">
      <c r="A5198" s="256" t="s">
        <v>14164</v>
      </c>
      <c r="B5198" s="332" t="s">
        <v>14165</v>
      </c>
      <c r="C5198" s="332" t="s">
        <v>6</v>
      </c>
      <c r="D5198" s="333">
        <v>4681.57</v>
      </c>
    </row>
    <row r="5199" spans="1:4">
      <c r="A5199" s="256" t="s">
        <v>14166</v>
      </c>
      <c r="B5199" s="332" t="s">
        <v>14167</v>
      </c>
      <c r="C5199" s="332" t="s">
        <v>6</v>
      </c>
      <c r="D5199" s="333">
        <v>23418.52</v>
      </c>
    </row>
    <row r="5200" spans="1:4">
      <c r="A5200" s="256" t="s">
        <v>27958</v>
      </c>
      <c r="B5200" s="332" t="s">
        <v>27959</v>
      </c>
      <c r="C5200" s="332" t="s">
        <v>6</v>
      </c>
      <c r="D5200" s="333">
        <v>23418.52</v>
      </c>
    </row>
    <row r="5201" spans="1:4">
      <c r="A5201" s="256" t="s">
        <v>14168</v>
      </c>
      <c r="B5201" s="332" t="s">
        <v>14169</v>
      </c>
      <c r="C5201" s="332" t="s">
        <v>6</v>
      </c>
      <c r="D5201" s="333">
        <v>23364.16</v>
      </c>
    </row>
    <row r="5202" spans="1:4">
      <c r="A5202" s="256" t="s">
        <v>14170</v>
      </c>
      <c r="B5202" s="332" t="s">
        <v>14171</v>
      </c>
      <c r="C5202" s="332" t="s">
        <v>6</v>
      </c>
      <c r="D5202" s="333">
        <v>418.62</v>
      </c>
    </row>
    <row r="5203" spans="1:4">
      <c r="A5203" s="256" t="s">
        <v>14172</v>
      </c>
      <c r="B5203" s="332" t="s">
        <v>14173</v>
      </c>
      <c r="C5203" s="332" t="s">
        <v>6</v>
      </c>
      <c r="D5203" s="333">
        <v>27669.79</v>
      </c>
    </row>
    <row r="5204" spans="1:4">
      <c r="A5204" s="256" t="s">
        <v>14174</v>
      </c>
      <c r="B5204" s="332" t="s">
        <v>14175</v>
      </c>
      <c r="C5204" s="332" t="s">
        <v>6</v>
      </c>
      <c r="D5204" s="333">
        <v>36205.89</v>
      </c>
    </row>
    <row r="5205" spans="1:4">
      <c r="A5205" s="256" t="s">
        <v>14176</v>
      </c>
      <c r="B5205" s="332" t="s">
        <v>14177</v>
      </c>
      <c r="C5205" s="332" t="s">
        <v>6</v>
      </c>
      <c r="D5205" s="333">
        <v>534.19000000000005</v>
      </c>
    </row>
    <row r="5206" spans="1:4">
      <c r="A5206" s="256" t="s">
        <v>14178</v>
      </c>
      <c r="B5206" s="332" t="s">
        <v>14179</v>
      </c>
      <c r="C5206" s="332" t="s">
        <v>6</v>
      </c>
      <c r="D5206" s="333">
        <v>513.17999999999995</v>
      </c>
    </row>
    <row r="5207" spans="1:4">
      <c r="A5207" s="256" t="s">
        <v>14180</v>
      </c>
      <c r="B5207" s="332" t="s">
        <v>14181</v>
      </c>
      <c r="C5207" s="332" t="s">
        <v>6</v>
      </c>
      <c r="D5207" s="333">
        <v>60959.839999999997</v>
      </c>
    </row>
    <row r="5208" spans="1:4">
      <c r="A5208" s="256" t="s">
        <v>14182</v>
      </c>
      <c r="B5208" s="332" t="s">
        <v>14183</v>
      </c>
      <c r="C5208" s="332" t="s">
        <v>6</v>
      </c>
      <c r="D5208" s="333">
        <v>7631.93</v>
      </c>
    </row>
    <row r="5209" spans="1:4">
      <c r="A5209" s="256" t="s">
        <v>14184</v>
      </c>
      <c r="B5209" s="332" t="s">
        <v>14185</v>
      </c>
      <c r="C5209" s="332" t="s">
        <v>6</v>
      </c>
      <c r="D5209" s="333">
        <v>103728.97</v>
      </c>
    </row>
    <row r="5210" spans="1:4">
      <c r="A5210" s="256" t="s">
        <v>14186</v>
      </c>
      <c r="B5210" s="332" t="s">
        <v>14187</v>
      </c>
      <c r="C5210" s="332" t="s">
        <v>6</v>
      </c>
      <c r="D5210" s="333">
        <v>9156.4500000000007</v>
      </c>
    </row>
    <row r="5211" spans="1:4">
      <c r="A5211" s="256" t="s">
        <v>14188</v>
      </c>
      <c r="B5211" s="332" t="s">
        <v>14189</v>
      </c>
      <c r="C5211" s="332" t="s">
        <v>6</v>
      </c>
      <c r="D5211" s="333">
        <v>10831.56</v>
      </c>
    </row>
    <row r="5212" spans="1:4">
      <c r="A5212" s="256" t="s">
        <v>14190</v>
      </c>
      <c r="B5212" s="332" t="s">
        <v>14191</v>
      </c>
      <c r="C5212" s="332" t="s">
        <v>6</v>
      </c>
      <c r="D5212" s="333">
        <v>15596.59</v>
      </c>
    </row>
    <row r="5213" spans="1:4">
      <c r="A5213" s="256" t="s">
        <v>14192</v>
      </c>
      <c r="B5213" s="332" t="s">
        <v>14193</v>
      </c>
      <c r="C5213" s="332" t="s">
        <v>6</v>
      </c>
      <c r="D5213" s="333">
        <v>16393.919999999998</v>
      </c>
    </row>
    <row r="5214" spans="1:4">
      <c r="A5214" s="256" t="s">
        <v>14194</v>
      </c>
      <c r="B5214" s="332" t="s">
        <v>14195</v>
      </c>
      <c r="C5214" s="332" t="s">
        <v>6</v>
      </c>
      <c r="D5214" s="333">
        <v>19682.650000000001</v>
      </c>
    </row>
    <row r="5215" spans="1:4">
      <c r="A5215" s="256" t="s">
        <v>14196</v>
      </c>
      <c r="B5215" s="332" t="s">
        <v>14197</v>
      </c>
      <c r="C5215" s="332" t="s">
        <v>6</v>
      </c>
      <c r="D5215" s="333">
        <v>23135.64</v>
      </c>
    </row>
    <row r="5216" spans="1:4">
      <c r="A5216" s="256" t="s">
        <v>14198</v>
      </c>
      <c r="B5216" s="332" t="s">
        <v>14199</v>
      </c>
      <c r="C5216" s="332" t="s">
        <v>6</v>
      </c>
      <c r="D5216" s="333">
        <v>29048.89</v>
      </c>
    </row>
    <row r="5217" spans="1:4">
      <c r="A5217" s="256" t="s">
        <v>14200</v>
      </c>
      <c r="B5217" s="332" t="s">
        <v>14201</v>
      </c>
      <c r="C5217" s="332" t="s">
        <v>6</v>
      </c>
      <c r="D5217" s="333">
        <v>5602.51</v>
      </c>
    </row>
    <row r="5218" spans="1:4">
      <c r="A5218" s="256" t="s">
        <v>14202</v>
      </c>
      <c r="B5218" s="332" t="s">
        <v>14203</v>
      </c>
      <c r="C5218" s="332" t="s">
        <v>6</v>
      </c>
      <c r="D5218" s="333">
        <v>31288.2</v>
      </c>
    </row>
    <row r="5219" spans="1:4">
      <c r="A5219" s="256" t="s">
        <v>14204</v>
      </c>
      <c r="B5219" s="332" t="s">
        <v>14205</v>
      </c>
      <c r="C5219" s="332" t="s">
        <v>6</v>
      </c>
      <c r="D5219" s="333">
        <v>47121.08</v>
      </c>
    </row>
    <row r="5220" spans="1:4">
      <c r="A5220" s="256" t="s">
        <v>14206</v>
      </c>
      <c r="B5220" s="332" t="s">
        <v>14207</v>
      </c>
      <c r="C5220" s="332" t="s">
        <v>6</v>
      </c>
      <c r="D5220" s="333">
        <v>5551.78</v>
      </c>
    </row>
    <row r="5221" spans="1:4">
      <c r="A5221" s="256" t="s">
        <v>14208</v>
      </c>
      <c r="B5221" s="332" t="s">
        <v>14209</v>
      </c>
      <c r="C5221" s="332" t="s">
        <v>6</v>
      </c>
      <c r="D5221" s="333">
        <v>69610.009999999995</v>
      </c>
    </row>
    <row r="5222" spans="1:4">
      <c r="A5222" s="256" t="s">
        <v>14210</v>
      </c>
      <c r="B5222" s="332" t="s">
        <v>14211</v>
      </c>
      <c r="C5222" s="332" t="s">
        <v>6</v>
      </c>
      <c r="D5222" s="333">
        <v>83602.91</v>
      </c>
    </row>
    <row r="5223" spans="1:4">
      <c r="A5223" s="256" t="s">
        <v>14212</v>
      </c>
      <c r="B5223" s="332" t="s">
        <v>14213</v>
      </c>
      <c r="C5223" s="332" t="s">
        <v>6</v>
      </c>
      <c r="D5223" s="333">
        <v>5933.44</v>
      </c>
    </row>
    <row r="5224" spans="1:4">
      <c r="A5224" s="256" t="s">
        <v>14214</v>
      </c>
      <c r="B5224" s="332" t="s">
        <v>14215</v>
      </c>
      <c r="C5224" s="332" t="s">
        <v>6</v>
      </c>
      <c r="D5224" s="333">
        <v>25971.4</v>
      </c>
    </row>
    <row r="5225" spans="1:4">
      <c r="A5225" s="256" t="s">
        <v>14216</v>
      </c>
      <c r="B5225" s="332" t="s">
        <v>14217</v>
      </c>
      <c r="C5225" s="332" t="s">
        <v>6</v>
      </c>
      <c r="D5225" s="333">
        <v>688.52</v>
      </c>
    </row>
    <row r="5226" spans="1:4">
      <c r="A5226" s="256" t="s">
        <v>14218</v>
      </c>
      <c r="B5226" s="332" t="s">
        <v>14219</v>
      </c>
      <c r="C5226" s="332" t="s">
        <v>6</v>
      </c>
      <c r="D5226" s="333">
        <v>542.41999999999996</v>
      </c>
    </row>
    <row r="5227" spans="1:4">
      <c r="A5227" s="256" t="s">
        <v>14220</v>
      </c>
      <c r="B5227" s="332" t="s">
        <v>14221</v>
      </c>
      <c r="C5227" s="332" t="s">
        <v>6</v>
      </c>
      <c r="D5227" s="333">
        <v>542.41999999999996</v>
      </c>
    </row>
    <row r="5228" spans="1:4">
      <c r="A5228" s="256" t="s">
        <v>14222</v>
      </c>
      <c r="B5228" s="332" t="s">
        <v>14223</v>
      </c>
      <c r="C5228" s="332" t="s">
        <v>6</v>
      </c>
      <c r="D5228" s="333">
        <v>736.83</v>
      </c>
    </row>
    <row r="5229" spans="1:4">
      <c r="A5229" s="256" t="s">
        <v>14224</v>
      </c>
      <c r="B5229" s="332" t="s">
        <v>14225</v>
      </c>
      <c r="C5229" s="332" t="s">
        <v>6</v>
      </c>
      <c r="D5229" s="333">
        <v>562.98</v>
      </c>
    </row>
    <row r="5230" spans="1:4">
      <c r="A5230" s="256" t="s">
        <v>14226</v>
      </c>
      <c r="B5230" s="332" t="s">
        <v>14227</v>
      </c>
      <c r="C5230" s="332" t="s">
        <v>6</v>
      </c>
      <c r="D5230" s="333">
        <v>562.98</v>
      </c>
    </row>
    <row r="5231" spans="1:4">
      <c r="A5231" s="256" t="s">
        <v>14228</v>
      </c>
      <c r="B5231" s="332" t="s">
        <v>14229</v>
      </c>
      <c r="C5231" s="332" t="s">
        <v>6</v>
      </c>
      <c r="D5231" s="333">
        <v>1049.71</v>
      </c>
    </row>
    <row r="5232" spans="1:4">
      <c r="A5232" s="256" t="s">
        <v>14230</v>
      </c>
      <c r="B5232" s="332" t="s">
        <v>14231</v>
      </c>
      <c r="C5232" s="332" t="s">
        <v>6</v>
      </c>
      <c r="D5232" s="333">
        <v>1736.19</v>
      </c>
    </row>
    <row r="5233" spans="1:4">
      <c r="A5233" s="256" t="s">
        <v>14232</v>
      </c>
      <c r="B5233" s="332" t="s">
        <v>14233</v>
      </c>
      <c r="C5233" s="332" t="s">
        <v>6</v>
      </c>
      <c r="D5233" s="333">
        <v>2718.78</v>
      </c>
    </row>
    <row r="5234" spans="1:4">
      <c r="A5234" s="256" t="s">
        <v>14234</v>
      </c>
      <c r="B5234" s="332" t="s">
        <v>14235</v>
      </c>
      <c r="C5234" s="332" t="s">
        <v>6</v>
      </c>
      <c r="D5234" s="333">
        <v>5213.84</v>
      </c>
    </row>
    <row r="5235" spans="1:4">
      <c r="A5235" s="256" t="s">
        <v>14236</v>
      </c>
      <c r="B5235" s="332" t="s">
        <v>14237</v>
      </c>
      <c r="C5235" s="332" t="s">
        <v>6</v>
      </c>
      <c r="D5235" s="333">
        <v>1102.33</v>
      </c>
    </row>
    <row r="5236" spans="1:4">
      <c r="A5236" s="256" t="s">
        <v>14238</v>
      </c>
      <c r="B5236" s="332" t="s">
        <v>14239</v>
      </c>
      <c r="C5236" s="332" t="s">
        <v>6</v>
      </c>
      <c r="D5236" s="333">
        <v>1824.61</v>
      </c>
    </row>
    <row r="5237" spans="1:4">
      <c r="A5237" s="256" t="s">
        <v>14240</v>
      </c>
      <c r="B5237" s="332" t="s">
        <v>14241</v>
      </c>
      <c r="C5237" s="332" t="s">
        <v>6</v>
      </c>
      <c r="D5237" s="333">
        <v>2829.38</v>
      </c>
    </row>
    <row r="5238" spans="1:4">
      <c r="A5238" s="256" t="s">
        <v>14242</v>
      </c>
      <c r="B5238" s="332" t="s">
        <v>14243</v>
      </c>
      <c r="C5238" s="332" t="s">
        <v>6</v>
      </c>
      <c r="D5238" s="333">
        <v>5315.07</v>
      </c>
    </row>
    <row r="5239" spans="1:4">
      <c r="A5239" s="256" t="s">
        <v>14244</v>
      </c>
      <c r="B5239" s="332" t="s">
        <v>14245</v>
      </c>
      <c r="C5239" s="332" t="s">
        <v>6</v>
      </c>
      <c r="D5239" s="333">
        <v>19217.47</v>
      </c>
    </row>
    <row r="5240" spans="1:4">
      <c r="A5240" s="256" t="s">
        <v>14246</v>
      </c>
      <c r="B5240" s="332" t="s">
        <v>14247</v>
      </c>
      <c r="C5240" s="332" t="s">
        <v>6</v>
      </c>
      <c r="D5240" s="333">
        <v>22939.58</v>
      </c>
    </row>
    <row r="5241" spans="1:4">
      <c r="A5241" s="256" t="s">
        <v>14248</v>
      </c>
      <c r="B5241" s="332" t="s">
        <v>14249</v>
      </c>
      <c r="C5241" s="332" t="s">
        <v>6</v>
      </c>
      <c r="D5241" s="333">
        <v>28060.7</v>
      </c>
    </row>
    <row r="5242" spans="1:4">
      <c r="A5242" s="256" t="s">
        <v>14250</v>
      </c>
      <c r="B5242" s="332" t="s">
        <v>14251</v>
      </c>
      <c r="C5242" s="332" t="s">
        <v>6</v>
      </c>
      <c r="D5242" s="333">
        <v>29385.23</v>
      </c>
    </row>
    <row r="5243" spans="1:4">
      <c r="A5243" s="256" t="s">
        <v>14252</v>
      </c>
      <c r="B5243" s="332" t="s">
        <v>14253</v>
      </c>
      <c r="C5243" s="332" t="s">
        <v>6</v>
      </c>
      <c r="D5243" s="333">
        <v>42702.879999999997</v>
      </c>
    </row>
    <row r="5244" spans="1:4">
      <c r="A5244" s="256" t="s">
        <v>14254</v>
      </c>
      <c r="B5244" s="332" t="s">
        <v>14255</v>
      </c>
      <c r="C5244" s="332" t="s">
        <v>6</v>
      </c>
      <c r="D5244" s="333">
        <v>26176.240000000002</v>
      </c>
    </row>
    <row r="5245" spans="1:4">
      <c r="A5245" s="256" t="s">
        <v>14256</v>
      </c>
      <c r="B5245" s="332" t="s">
        <v>14257</v>
      </c>
      <c r="C5245" s="332" t="s">
        <v>6</v>
      </c>
      <c r="D5245" s="333">
        <v>28993.47</v>
      </c>
    </row>
    <row r="5246" spans="1:4">
      <c r="A5246" s="256" t="s">
        <v>14258</v>
      </c>
      <c r="B5246" s="332" t="s">
        <v>14259</v>
      </c>
      <c r="C5246" s="332" t="s">
        <v>6</v>
      </c>
      <c r="D5246" s="333">
        <v>33898.49</v>
      </c>
    </row>
    <row r="5247" spans="1:4">
      <c r="A5247" s="256" t="s">
        <v>14260</v>
      </c>
      <c r="B5247" s="332" t="s">
        <v>14261</v>
      </c>
      <c r="C5247" s="332" t="s">
        <v>6</v>
      </c>
      <c r="D5247" s="333">
        <v>35408.410000000003</v>
      </c>
    </row>
    <row r="5248" spans="1:4">
      <c r="A5248" s="256" t="s">
        <v>14262</v>
      </c>
      <c r="B5248" s="332" t="s">
        <v>14263</v>
      </c>
      <c r="C5248" s="332" t="s">
        <v>6</v>
      </c>
      <c r="D5248" s="333">
        <v>48932.36</v>
      </c>
    </row>
    <row r="5249" spans="1:4">
      <c r="A5249" s="256" t="s">
        <v>14264</v>
      </c>
      <c r="B5249" s="332" t="s">
        <v>14265</v>
      </c>
      <c r="C5249" s="332" t="s">
        <v>6</v>
      </c>
      <c r="D5249" s="333">
        <v>28585.65</v>
      </c>
    </row>
    <row r="5250" spans="1:4">
      <c r="A5250" s="256" t="s">
        <v>14266</v>
      </c>
      <c r="B5250" s="332" t="s">
        <v>14267</v>
      </c>
      <c r="C5250" s="332" t="s">
        <v>6</v>
      </c>
      <c r="D5250" s="333">
        <v>33532.75</v>
      </c>
    </row>
    <row r="5251" spans="1:4">
      <c r="A5251" s="256" t="s">
        <v>14268</v>
      </c>
      <c r="B5251" s="332" t="s">
        <v>14269</v>
      </c>
      <c r="C5251" s="332" t="s">
        <v>6</v>
      </c>
      <c r="D5251" s="333">
        <v>40720.67</v>
      </c>
    </row>
    <row r="5252" spans="1:4">
      <c r="A5252" s="256" t="s">
        <v>14270</v>
      </c>
      <c r="B5252" s="332" t="s">
        <v>14271</v>
      </c>
      <c r="C5252" s="332" t="s">
        <v>6</v>
      </c>
      <c r="D5252" s="333">
        <v>49095.05</v>
      </c>
    </row>
    <row r="5253" spans="1:4">
      <c r="A5253" s="256" t="s">
        <v>14272</v>
      </c>
      <c r="B5253" s="332" t="s">
        <v>14273</v>
      </c>
      <c r="C5253" s="332" t="s">
        <v>6</v>
      </c>
      <c r="D5253" s="333">
        <v>2967.91</v>
      </c>
    </row>
    <row r="5254" spans="1:4">
      <c r="A5254" s="256" t="s">
        <v>14274</v>
      </c>
      <c r="B5254" s="332" t="s">
        <v>14275</v>
      </c>
      <c r="C5254" s="332" t="s">
        <v>6</v>
      </c>
      <c r="D5254" s="333">
        <v>3761.95</v>
      </c>
    </row>
    <row r="5255" spans="1:4">
      <c r="A5255" s="256" t="s">
        <v>14276</v>
      </c>
      <c r="B5255" s="332" t="s">
        <v>14277</v>
      </c>
      <c r="C5255" s="332" t="s">
        <v>6</v>
      </c>
      <c r="D5255" s="333">
        <v>20335.3</v>
      </c>
    </row>
    <row r="5256" spans="1:4">
      <c r="A5256" s="256" t="s">
        <v>14278</v>
      </c>
      <c r="B5256" s="332" t="s">
        <v>14279</v>
      </c>
      <c r="C5256" s="332" t="s">
        <v>6</v>
      </c>
      <c r="D5256" s="333">
        <v>24124.15</v>
      </c>
    </row>
    <row r="5257" spans="1:4">
      <c r="A5257" s="256" t="s">
        <v>14280</v>
      </c>
      <c r="B5257" s="332" t="s">
        <v>14281</v>
      </c>
      <c r="C5257" s="332" t="s">
        <v>6</v>
      </c>
      <c r="D5257" s="333">
        <v>29493.7</v>
      </c>
    </row>
    <row r="5258" spans="1:4">
      <c r="A5258" s="256" t="s">
        <v>14282</v>
      </c>
      <c r="B5258" s="332" t="s">
        <v>14283</v>
      </c>
      <c r="C5258" s="332" t="s">
        <v>6</v>
      </c>
      <c r="D5258" s="333">
        <v>31186.98</v>
      </c>
    </row>
    <row r="5259" spans="1:4">
      <c r="A5259" s="256" t="s">
        <v>14284</v>
      </c>
      <c r="B5259" s="332" t="s">
        <v>14285</v>
      </c>
      <c r="C5259" s="332" t="s">
        <v>6</v>
      </c>
      <c r="D5259" s="333">
        <v>44782.57</v>
      </c>
    </row>
    <row r="5260" spans="1:4">
      <c r="A5260" s="256" t="s">
        <v>14286</v>
      </c>
      <c r="B5260" s="332" t="s">
        <v>14287</v>
      </c>
      <c r="C5260" s="332" t="s">
        <v>6</v>
      </c>
      <c r="D5260" s="333">
        <v>24031.16</v>
      </c>
    </row>
    <row r="5261" spans="1:4">
      <c r="A5261" s="256" t="s">
        <v>14288</v>
      </c>
      <c r="B5261" s="332" t="s">
        <v>14289</v>
      </c>
      <c r="C5261" s="332" t="s">
        <v>6</v>
      </c>
      <c r="D5261" s="333">
        <v>26129.41</v>
      </c>
    </row>
    <row r="5262" spans="1:4">
      <c r="A5262" s="256" t="s">
        <v>14290</v>
      </c>
      <c r="B5262" s="332" t="s">
        <v>14291</v>
      </c>
      <c r="C5262" s="332" t="s">
        <v>6</v>
      </c>
      <c r="D5262" s="333">
        <v>30746.43</v>
      </c>
    </row>
    <row r="5263" spans="1:4">
      <c r="A5263" s="256" t="s">
        <v>14292</v>
      </c>
      <c r="B5263" s="332" t="s">
        <v>14293</v>
      </c>
      <c r="C5263" s="332" t="s">
        <v>6</v>
      </c>
      <c r="D5263" s="333">
        <v>32262.09</v>
      </c>
    </row>
    <row r="5264" spans="1:4">
      <c r="A5264" s="256" t="s">
        <v>14294</v>
      </c>
      <c r="B5264" s="332" t="s">
        <v>14295</v>
      </c>
      <c r="C5264" s="332" t="s">
        <v>6</v>
      </c>
      <c r="D5264" s="333">
        <v>44513.43</v>
      </c>
    </row>
    <row r="5265" spans="1:4">
      <c r="A5265" s="256" t="s">
        <v>14296</v>
      </c>
      <c r="B5265" s="332" t="s">
        <v>14297</v>
      </c>
      <c r="C5265" s="332" t="s">
        <v>6</v>
      </c>
      <c r="D5265" s="333">
        <v>26923.14</v>
      </c>
    </row>
    <row r="5266" spans="1:4">
      <c r="A5266" s="256" t="s">
        <v>14298</v>
      </c>
      <c r="B5266" s="332" t="s">
        <v>14299</v>
      </c>
      <c r="C5266" s="332" t="s">
        <v>6</v>
      </c>
      <c r="D5266" s="333">
        <v>29912.95</v>
      </c>
    </row>
    <row r="5267" spans="1:4">
      <c r="A5267" s="256" t="s">
        <v>14300</v>
      </c>
      <c r="B5267" s="332" t="s">
        <v>14301</v>
      </c>
      <c r="C5267" s="332" t="s">
        <v>6</v>
      </c>
      <c r="D5267" s="333">
        <v>34659.93</v>
      </c>
    </row>
    <row r="5268" spans="1:4">
      <c r="A5268" s="256" t="s">
        <v>14302</v>
      </c>
      <c r="B5268" s="332" t="s">
        <v>14303</v>
      </c>
      <c r="C5268" s="332" t="s">
        <v>6</v>
      </c>
      <c r="D5268" s="333">
        <v>42411.34</v>
      </c>
    </row>
    <row r="5269" spans="1:4">
      <c r="A5269" s="256" t="s">
        <v>14304</v>
      </c>
      <c r="B5269" s="332" t="s">
        <v>14305</v>
      </c>
      <c r="C5269" s="332" t="s">
        <v>6</v>
      </c>
      <c r="D5269" s="333">
        <v>49984.99</v>
      </c>
    </row>
    <row r="5270" spans="1:4">
      <c r="A5270" s="256" t="s">
        <v>14306</v>
      </c>
      <c r="B5270" s="332" t="s">
        <v>14307</v>
      </c>
      <c r="C5270" s="332" t="s">
        <v>6</v>
      </c>
      <c r="D5270" s="333">
        <v>19413.8</v>
      </c>
    </row>
    <row r="5271" spans="1:4">
      <c r="A5271" s="256" t="s">
        <v>14308</v>
      </c>
      <c r="B5271" s="332" t="s">
        <v>14309</v>
      </c>
      <c r="C5271" s="332" t="s">
        <v>6</v>
      </c>
      <c r="D5271" s="333">
        <v>28073.43</v>
      </c>
    </row>
    <row r="5272" spans="1:4">
      <c r="A5272" s="256" t="s">
        <v>14310</v>
      </c>
      <c r="B5272" s="332" t="s">
        <v>14311</v>
      </c>
      <c r="C5272" s="332" t="s">
        <v>6</v>
      </c>
      <c r="D5272" s="333">
        <v>29761.47</v>
      </c>
    </row>
    <row r="5273" spans="1:4">
      <c r="A5273" s="256" t="s">
        <v>14312</v>
      </c>
      <c r="B5273" s="332" t="s">
        <v>14313</v>
      </c>
      <c r="C5273" s="332" t="s">
        <v>6</v>
      </c>
      <c r="D5273" s="333">
        <v>42457.41</v>
      </c>
    </row>
    <row r="5274" spans="1:4">
      <c r="A5274" s="256" t="s">
        <v>14314</v>
      </c>
      <c r="B5274" s="332" t="s">
        <v>14315</v>
      </c>
      <c r="C5274" s="332" t="s">
        <v>6</v>
      </c>
      <c r="D5274" s="333">
        <v>2512.2800000000002</v>
      </c>
    </row>
    <row r="5275" spans="1:4">
      <c r="A5275" s="256" t="s">
        <v>14316</v>
      </c>
      <c r="B5275" s="332" t="s">
        <v>14317</v>
      </c>
      <c r="C5275" s="332" t="s">
        <v>6</v>
      </c>
      <c r="D5275" s="333">
        <v>3309.1</v>
      </c>
    </row>
    <row r="5276" spans="1:4">
      <c r="A5276" s="256" t="s">
        <v>14318</v>
      </c>
      <c r="B5276" s="332" t="s">
        <v>14319</v>
      </c>
      <c r="C5276" s="332" t="s">
        <v>6</v>
      </c>
      <c r="D5276" s="333">
        <v>19881.98</v>
      </c>
    </row>
    <row r="5277" spans="1:4">
      <c r="A5277" s="256" t="s">
        <v>14320</v>
      </c>
      <c r="B5277" s="332" t="s">
        <v>14321</v>
      </c>
      <c r="C5277" s="332" t="s">
        <v>6</v>
      </c>
      <c r="D5277" s="333">
        <v>23112.9</v>
      </c>
    </row>
    <row r="5278" spans="1:4">
      <c r="A5278" s="256" t="s">
        <v>14322</v>
      </c>
      <c r="B5278" s="332" t="s">
        <v>14323</v>
      </c>
      <c r="C5278" s="332" t="s">
        <v>6</v>
      </c>
      <c r="D5278" s="333">
        <v>28598.47</v>
      </c>
    </row>
    <row r="5279" spans="1:4">
      <c r="A5279" s="256" t="s">
        <v>14324</v>
      </c>
      <c r="B5279" s="332" t="s">
        <v>14325</v>
      </c>
      <c r="C5279" s="332" t="s">
        <v>6</v>
      </c>
      <c r="D5279" s="333">
        <v>30578.89</v>
      </c>
    </row>
    <row r="5280" spans="1:4">
      <c r="A5280" s="256" t="s">
        <v>14326</v>
      </c>
      <c r="B5280" s="332" t="s">
        <v>14327</v>
      </c>
      <c r="C5280" s="332" t="s">
        <v>6</v>
      </c>
      <c r="D5280" s="333">
        <v>43189.13</v>
      </c>
    </row>
    <row r="5281" spans="1:4">
      <c r="A5281" s="256" t="s">
        <v>14328</v>
      </c>
      <c r="B5281" s="332" t="s">
        <v>14329</v>
      </c>
      <c r="C5281" s="332" t="s">
        <v>6</v>
      </c>
      <c r="D5281" s="333">
        <v>106896</v>
      </c>
    </row>
    <row r="5282" spans="1:4">
      <c r="A5282" s="256" t="s">
        <v>14330</v>
      </c>
      <c r="B5282" s="332" t="s">
        <v>14331</v>
      </c>
      <c r="C5282" s="332" t="s">
        <v>6</v>
      </c>
      <c r="D5282" s="333">
        <v>104500.07</v>
      </c>
    </row>
    <row r="5283" spans="1:4">
      <c r="A5283" s="256" t="s">
        <v>14332</v>
      </c>
      <c r="B5283" s="332" t="s">
        <v>14333</v>
      </c>
      <c r="C5283" s="332" t="s">
        <v>6</v>
      </c>
      <c r="D5283" s="333">
        <v>115390.7</v>
      </c>
    </row>
    <row r="5284" spans="1:4">
      <c r="A5284" s="256" t="s">
        <v>14334</v>
      </c>
      <c r="B5284" s="332" t="s">
        <v>14335</v>
      </c>
      <c r="C5284" s="332" t="s">
        <v>6</v>
      </c>
      <c r="D5284" s="333">
        <v>3215.16</v>
      </c>
    </row>
    <row r="5285" spans="1:4">
      <c r="A5285" s="256" t="s">
        <v>14336</v>
      </c>
      <c r="B5285" s="332" t="s">
        <v>14337</v>
      </c>
      <c r="C5285" s="332" t="s">
        <v>6</v>
      </c>
      <c r="D5285" s="333">
        <v>3195.51</v>
      </c>
    </row>
    <row r="5286" spans="1:4">
      <c r="A5286" s="256" t="s">
        <v>14338</v>
      </c>
      <c r="B5286" s="332" t="s">
        <v>14339</v>
      </c>
      <c r="C5286" s="332" t="s">
        <v>6</v>
      </c>
      <c r="D5286" s="333">
        <v>3387.34</v>
      </c>
    </row>
    <row r="5287" spans="1:4">
      <c r="A5287" s="256" t="s">
        <v>14340</v>
      </c>
      <c r="B5287" s="332" t="s">
        <v>14341</v>
      </c>
      <c r="C5287" s="332" t="s">
        <v>6</v>
      </c>
      <c r="D5287" s="333">
        <v>4045.89</v>
      </c>
    </row>
    <row r="5288" spans="1:4">
      <c r="A5288" s="256" t="s">
        <v>14342</v>
      </c>
      <c r="B5288" s="332" t="s">
        <v>14343</v>
      </c>
      <c r="C5288" s="332" t="s">
        <v>6</v>
      </c>
      <c r="D5288" s="333">
        <v>4094.09</v>
      </c>
    </row>
    <row r="5289" spans="1:4">
      <c r="A5289" s="256" t="s">
        <v>14344</v>
      </c>
      <c r="B5289" s="332" t="s">
        <v>14345</v>
      </c>
      <c r="C5289" s="332" t="s">
        <v>6</v>
      </c>
      <c r="D5289" s="333">
        <v>4149.09</v>
      </c>
    </row>
    <row r="5290" spans="1:4">
      <c r="A5290" s="256" t="s">
        <v>14346</v>
      </c>
      <c r="B5290" s="332" t="s">
        <v>14347</v>
      </c>
      <c r="C5290" s="332" t="s">
        <v>6</v>
      </c>
      <c r="D5290" s="333">
        <v>20458.79</v>
      </c>
    </row>
    <row r="5291" spans="1:4">
      <c r="A5291" s="256" t="s">
        <v>14348</v>
      </c>
      <c r="B5291" s="332" t="s">
        <v>14349</v>
      </c>
      <c r="C5291" s="332" t="s">
        <v>6</v>
      </c>
      <c r="D5291" s="333">
        <v>22762.080000000002</v>
      </c>
    </row>
    <row r="5292" spans="1:4">
      <c r="A5292" s="256" t="s">
        <v>14350</v>
      </c>
      <c r="B5292" s="332" t="s">
        <v>14351</v>
      </c>
      <c r="C5292" s="332" t="s">
        <v>6</v>
      </c>
      <c r="D5292" s="333">
        <v>20758.740000000002</v>
      </c>
    </row>
    <row r="5293" spans="1:4">
      <c r="A5293" s="256" t="s">
        <v>14352</v>
      </c>
      <c r="B5293" s="332" t="s">
        <v>14353</v>
      </c>
      <c r="C5293" s="332" t="s">
        <v>6</v>
      </c>
      <c r="D5293" s="333">
        <v>23839.96</v>
      </c>
    </row>
    <row r="5294" spans="1:4">
      <c r="A5294" s="256" t="s">
        <v>14354</v>
      </c>
      <c r="B5294" s="332" t="s">
        <v>14355</v>
      </c>
      <c r="C5294" s="332" t="s">
        <v>6</v>
      </c>
      <c r="D5294" s="333">
        <v>24643.42</v>
      </c>
    </row>
    <row r="5295" spans="1:4">
      <c r="A5295" s="256" t="s">
        <v>14356</v>
      </c>
      <c r="B5295" s="332" t="s">
        <v>14357</v>
      </c>
      <c r="C5295" s="332" t="s">
        <v>6</v>
      </c>
      <c r="D5295" s="333">
        <v>24750.29</v>
      </c>
    </row>
    <row r="5296" spans="1:4">
      <c r="A5296" s="256" t="s">
        <v>14358</v>
      </c>
      <c r="B5296" s="332" t="s">
        <v>14359</v>
      </c>
      <c r="C5296" s="332" t="s">
        <v>6</v>
      </c>
      <c r="D5296" s="333">
        <v>30055.7</v>
      </c>
    </row>
    <row r="5297" spans="1:4">
      <c r="A5297" s="256" t="s">
        <v>14360</v>
      </c>
      <c r="B5297" s="332" t="s">
        <v>14361</v>
      </c>
      <c r="C5297" s="332" t="s">
        <v>6</v>
      </c>
      <c r="D5297" s="333">
        <v>30377.48</v>
      </c>
    </row>
    <row r="5298" spans="1:4">
      <c r="A5298" s="256" t="s">
        <v>14362</v>
      </c>
      <c r="B5298" s="332" t="s">
        <v>14363</v>
      </c>
      <c r="C5298" s="332" t="s">
        <v>6</v>
      </c>
      <c r="D5298" s="333">
        <v>30354.51</v>
      </c>
    </row>
    <row r="5299" spans="1:4">
      <c r="A5299" s="256" t="s">
        <v>14364</v>
      </c>
      <c r="B5299" s="332" t="s">
        <v>14365</v>
      </c>
      <c r="C5299" s="332" t="s">
        <v>6</v>
      </c>
      <c r="D5299" s="333">
        <v>31762.080000000002</v>
      </c>
    </row>
    <row r="5300" spans="1:4">
      <c r="A5300" s="256" t="s">
        <v>14366</v>
      </c>
      <c r="B5300" s="332" t="s">
        <v>14367</v>
      </c>
      <c r="C5300" s="332" t="s">
        <v>6</v>
      </c>
      <c r="D5300" s="333">
        <v>31523.41</v>
      </c>
    </row>
    <row r="5301" spans="1:4">
      <c r="A5301" s="256" t="s">
        <v>14368</v>
      </c>
      <c r="B5301" s="332" t="s">
        <v>14369</v>
      </c>
      <c r="C5301" s="332" t="s">
        <v>6</v>
      </c>
      <c r="D5301" s="333">
        <v>38412.44</v>
      </c>
    </row>
    <row r="5302" spans="1:4">
      <c r="A5302" s="256" t="s">
        <v>14370</v>
      </c>
      <c r="B5302" s="332" t="s">
        <v>14371</v>
      </c>
      <c r="C5302" s="332" t="s">
        <v>6</v>
      </c>
      <c r="D5302" s="333">
        <v>45171.35</v>
      </c>
    </row>
    <row r="5303" spans="1:4">
      <c r="A5303" s="256" t="s">
        <v>14372</v>
      </c>
      <c r="B5303" s="332" t="s">
        <v>14373</v>
      </c>
      <c r="C5303" s="332" t="s">
        <v>6</v>
      </c>
      <c r="D5303" s="333">
        <v>45571.03</v>
      </c>
    </row>
    <row r="5304" spans="1:4">
      <c r="A5304" s="256" t="s">
        <v>14374</v>
      </c>
      <c r="B5304" s="332" t="s">
        <v>14375</v>
      </c>
      <c r="C5304" s="332" t="s">
        <v>6</v>
      </c>
      <c r="D5304" s="333">
        <v>54441.14</v>
      </c>
    </row>
    <row r="5305" spans="1:4">
      <c r="A5305" s="256" t="s">
        <v>14376</v>
      </c>
      <c r="B5305" s="332" t="s">
        <v>14377</v>
      </c>
      <c r="C5305" s="332" t="s">
        <v>6</v>
      </c>
      <c r="D5305" s="333">
        <v>62464.160000000003</v>
      </c>
    </row>
    <row r="5306" spans="1:4">
      <c r="A5306" s="256" t="s">
        <v>14378</v>
      </c>
      <c r="B5306" s="332" t="s">
        <v>14379</v>
      </c>
      <c r="C5306" s="332" t="s">
        <v>6</v>
      </c>
      <c r="D5306" s="333">
        <v>63296.89</v>
      </c>
    </row>
    <row r="5307" spans="1:4">
      <c r="A5307" s="256" t="s">
        <v>14380</v>
      </c>
      <c r="B5307" s="332" t="s">
        <v>14381</v>
      </c>
      <c r="C5307" s="332" t="s">
        <v>6</v>
      </c>
      <c r="D5307" s="333">
        <v>64236.21</v>
      </c>
    </row>
    <row r="5308" spans="1:4">
      <c r="A5308" s="256" t="s">
        <v>14382</v>
      </c>
      <c r="B5308" s="332" t="s">
        <v>14383</v>
      </c>
      <c r="C5308" s="332" t="s">
        <v>6</v>
      </c>
      <c r="D5308" s="333">
        <v>71253.02</v>
      </c>
    </row>
    <row r="5309" spans="1:4">
      <c r="A5309" s="256" t="s">
        <v>14384</v>
      </c>
      <c r="B5309" s="332" t="s">
        <v>14385</v>
      </c>
      <c r="C5309" s="332" t="s">
        <v>6</v>
      </c>
      <c r="D5309" s="333">
        <v>76096.86</v>
      </c>
    </row>
    <row r="5310" spans="1:4">
      <c r="A5310" s="256" t="s">
        <v>14386</v>
      </c>
      <c r="B5310" s="332" t="s">
        <v>14387</v>
      </c>
      <c r="C5310" s="332" t="s">
        <v>6</v>
      </c>
      <c r="D5310" s="333">
        <v>72949.78</v>
      </c>
    </row>
    <row r="5311" spans="1:4">
      <c r="A5311" s="256" t="s">
        <v>14388</v>
      </c>
      <c r="B5311" s="332" t="s">
        <v>14389</v>
      </c>
      <c r="C5311" s="332" t="s">
        <v>6</v>
      </c>
      <c r="D5311" s="333">
        <v>85100.79</v>
      </c>
    </row>
    <row r="5312" spans="1:4">
      <c r="A5312" s="256" t="s">
        <v>14390</v>
      </c>
      <c r="B5312" s="332" t="s">
        <v>14391</v>
      </c>
      <c r="C5312" s="332" t="s">
        <v>6</v>
      </c>
      <c r="D5312" s="333">
        <v>89108.81</v>
      </c>
    </row>
    <row r="5313" spans="1:4">
      <c r="A5313" s="256" t="s">
        <v>14392</v>
      </c>
      <c r="B5313" s="332" t="s">
        <v>14393</v>
      </c>
      <c r="C5313" s="332" t="s">
        <v>6</v>
      </c>
      <c r="D5313" s="333">
        <v>90305.67</v>
      </c>
    </row>
    <row r="5314" spans="1:4">
      <c r="A5314" s="256" t="s">
        <v>14394</v>
      </c>
      <c r="B5314" s="332" t="s">
        <v>14395</v>
      </c>
      <c r="C5314" s="332" t="s">
        <v>6</v>
      </c>
      <c r="D5314" s="333">
        <v>109160.13</v>
      </c>
    </row>
    <row r="5315" spans="1:4">
      <c r="A5315" s="256" t="s">
        <v>14396</v>
      </c>
      <c r="B5315" s="332" t="s">
        <v>14397</v>
      </c>
      <c r="C5315" s="332" t="s">
        <v>6</v>
      </c>
      <c r="D5315" s="333">
        <v>113898.39</v>
      </c>
    </row>
    <row r="5316" spans="1:4">
      <c r="A5316" s="256" t="s">
        <v>14398</v>
      </c>
      <c r="B5316" s="332" t="s">
        <v>14399</v>
      </c>
      <c r="C5316" s="332" t="s">
        <v>6</v>
      </c>
      <c r="D5316" s="333">
        <v>110181.04</v>
      </c>
    </row>
    <row r="5317" spans="1:4">
      <c r="A5317" s="256" t="s">
        <v>14400</v>
      </c>
      <c r="B5317" s="332" t="s">
        <v>14401</v>
      </c>
      <c r="C5317" s="332" t="s">
        <v>6</v>
      </c>
      <c r="D5317" s="333">
        <v>26734.560000000001</v>
      </c>
    </row>
    <row r="5318" spans="1:4">
      <c r="A5318" s="256" t="s">
        <v>14402</v>
      </c>
      <c r="B5318" s="332" t="s">
        <v>14403</v>
      </c>
      <c r="C5318" s="332" t="s">
        <v>6</v>
      </c>
      <c r="D5318" s="333">
        <v>27939.4</v>
      </c>
    </row>
    <row r="5319" spans="1:4">
      <c r="A5319" s="256" t="s">
        <v>14404</v>
      </c>
      <c r="B5319" s="332" t="s">
        <v>14405</v>
      </c>
      <c r="C5319" s="332" t="s">
        <v>6</v>
      </c>
      <c r="D5319" s="333">
        <v>27141.99</v>
      </c>
    </row>
    <row r="5320" spans="1:4">
      <c r="A5320" s="256" t="s">
        <v>14406</v>
      </c>
      <c r="B5320" s="332" t="s">
        <v>14407</v>
      </c>
      <c r="C5320" s="332" t="s">
        <v>6</v>
      </c>
      <c r="D5320" s="333">
        <v>29219</v>
      </c>
    </row>
    <row r="5321" spans="1:4">
      <c r="A5321" s="256" t="s">
        <v>14408</v>
      </c>
      <c r="B5321" s="332" t="s">
        <v>14409</v>
      </c>
      <c r="C5321" s="332" t="s">
        <v>6</v>
      </c>
      <c r="D5321" s="333">
        <v>30325.06</v>
      </c>
    </row>
    <row r="5322" spans="1:4">
      <c r="A5322" s="256" t="s">
        <v>14410</v>
      </c>
      <c r="B5322" s="332" t="s">
        <v>14411</v>
      </c>
      <c r="C5322" s="332" t="s">
        <v>6</v>
      </c>
      <c r="D5322" s="333">
        <v>29858.26</v>
      </c>
    </row>
    <row r="5323" spans="1:4">
      <c r="A5323" s="256" t="s">
        <v>14412</v>
      </c>
      <c r="B5323" s="332" t="s">
        <v>14413</v>
      </c>
      <c r="C5323" s="332" t="s">
        <v>6</v>
      </c>
      <c r="D5323" s="333">
        <v>34573.22</v>
      </c>
    </row>
    <row r="5324" spans="1:4">
      <c r="A5324" s="256" t="s">
        <v>14414</v>
      </c>
      <c r="B5324" s="332" t="s">
        <v>14415</v>
      </c>
      <c r="C5324" s="332" t="s">
        <v>6</v>
      </c>
      <c r="D5324" s="333">
        <v>35216.050000000003</v>
      </c>
    </row>
    <row r="5325" spans="1:4">
      <c r="A5325" s="256" t="s">
        <v>14416</v>
      </c>
      <c r="B5325" s="332" t="s">
        <v>14417</v>
      </c>
      <c r="C5325" s="332" t="s">
        <v>6</v>
      </c>
      <c r="D5325" s="333">
        <v>35467.5</v>
      </c>
    </row>
    <row r="5326" spans="1:4">
      <c r="A5326" s="256" t="s">
        <v>14418</v>
      </c>
      <c r="B5326" s="332" t="s">
        <v>14419</v>
      </c>
      <c r="C5326" s="332" t="s">
        <v>6</v>
      </c>
      <c r="D5326" s="333">
        <v>36442.42</v>
      </c>
    </row>
    <row r="5327" spans="1:4">
      <c r="A5327" s="256" t="s">
        <v>14420</v>
      </c>
      <c r="B5327" s="332" t="s">
        <v>14421</v>
      </c>
      <c r="C5327" s="332" t="s">
        <v>6</v>
      </c>
      <c r="D5327" s="333">
        <v>36583.15</v>
      </c>
    </row>
    <row r="5328" spans="1:4">
      <c r="A5328" s="256" t="s">
        <v>14422</v>
      </c>
      <c r="B5328" s="332" t="s">
        <v>14423</v>
      </c>
      <c r="C5328" s="332" t="s">
        <v>6</v>
      </c>
      <c r="D5328" s="333">
        <v>37976.28</v>
      </c>
    </row>
    <row r="5329" spans="1:4">
      <c r="A5329" s="256" t="s">
        <v>14424</v>
      </c>
      <c r="B5329" s="332" t="s">
        <v>14425</v>
      </c>
      <c r="C5329" s="332" t="s">
        <v>6</v>
      </c>
      <c r="D5329" s="333">
        <v>49688.56</v>
      </c>
    </row>
    <row r="5330" spans="1:4">
      <c r="A5330" s="256" t="s">
        <v>14426</v>
      </c>
      <c r="B5330" s="332" t="s">
        <v>14427</v>
      </c>
      <c r="C5330" s="332" t="s">
        <v>6</v>
      </c>
      <c r="D5330" s="333">
        <v>49863.7</v>
      </c>
    </row>
    <row r="5331" spans="1:4">
      <c r="A5331" s="256" t="s">
        <v>14428</v>
      </c>
      <c r="B5331" s="332" t="s">
        <v>14429</v>
      </c>
      <c r="C5331" s="332" t="s">
        <v>6</v>
      </c>
      <c r="D5331" s="333">
        <v>59093.77</v>
      </c>
    </row>
    <row r="5332" spans="1:4">
      <c r="A5332" s="256" t="s">
        <v>14430</v>
      </c>
      <c r="B5332" s="332" t="s">
        <v>14431</v>
      </c>
      <c r="C5332" s="332" t="s">
        <v>6</v>
      </c>
      <c r="D5332" s="333">
        <v>66086.13</v>
      </c>
    </row>
    <row r="5333" spans="1:4">
      <c r="A5333" s="256" t="s">
        <v>14432</v>
      </c>
      <c r="B5333" s="332" t="s">
        <v>14433</v>
      </c>
      <c r="C5333" s="332" t="s">
        <v>6</v>
      </c>
      <c r="D5333" s="333">
        <v>66800.94</v>
      </c>
    </row>
    <row r="5334" spans="1:4">
      <c r="A5334" s="256" t="s">
        <v>14434</v>
      </c>
      <c r="B5334" s="332" t="s">
        <v>14435</v>
      </c>
      <c r="C5334" s="332" t="s">
        <v>6</v>
      </c>
      <c r="D5334" s="333">
        <v>67748.350000000006</v>
      </c>
    </row>
    <row r="5335" spans="1:4">
      <c r="A5335" s="256" t="s">
        <v>14436</v>
      </c>
      <c r="B5335" s="332" t="s">
        <v>14437</v>
      </c>
      <c r="C5335" s="332" t="s">
        <v>6</v>
      </c>
      <c r="D5335" s="333">
        <v>74920.97</v>
      </c>
    </row>
    <row r="5336" spans="1:4">
      <c r="A5336" s="256" t="s">
        <v>14438</v>
      </c>
      <c r="B5336" s="332" t="s">
        <v>14439</v>
      </c>
      <c r="C5336" s="332" t="s">
        <v>6</v>
      </c>
      <c r="D5336" s="333">
        <v>79774.19</v>
      </c>
    </row>
    <row r="5337" spans="1:4">
      <c r="A5337" s="256" t="s">
        <v>14440</v>
      </c>
      <c r="B5337" s="332" t="s">
        <v>14441</v>
      </c>
      <c r="C5337" s="332" t="s">
        <v>6</v>
      </c>
      <c r="D5337" s="333">
        <v>79071</v>
      </c>
    </row>
    <row r="5338" spans="1:4">
      <c r="A5338" s="256" t="s">
        <v>14442</v>
      </c>
      <c r="B5338" s="332" t="s">
        <v>14443</v>
      </c>
      <c r="C5338" s="332" t="s">
        <v>6</v>
      </c>
      <c r="D5338" s="333">
        <v>89384.71</v>
      </c>
    </row>
    <row r="5339" spans="1:4">
      <c r="A5339" s="256" t="s">
        <v>14444</v>
      </c>
      <c r="B5339" s="332" t="s">
        <v>14445</v>
      </c>
      <c r="C5339" s="332" t="s">
        <v>6</v>
      </c>
      <c r="D5339" s="333">
        <v>87768</v>
      </c>
    </row>
    <row r="5340" spans="1:4">
      <c r="A5340" s="256" t="s">
        <v>14446</v>
      </c>
      <c r="B5340" s="332" t="s">
        <v>14447</v>
      </c>
      <c r="C5340" s="332" t="s">
        <v>6</v>
      </c>
      <c r="D5340" s="333">
        <v>89697.73</v>
      </c>
    </row>
    <row r="5341" spans="1:4">
      <c r="A5341" s="256" t="s">
        <v>14448</v>
      </c>
      <c r="B5341" s="332" t="s">
        <v>14449</v>
      </c>
      <c r="C5341" s="332" t="s">
        <v>6</v>
      </c>
      <c r="D5341" s="333">
        <v>976.46</v>
      </c>
    </row>
    <row r="5342" spans="1:4">
      <c r="A5342" s="256" t="s">
        <v>14450</v>
      </c>
      <c r="B5342" s="332" t="s">
        <v>14451</v>
      </c>
      <c r="C5342" s="332" t="s">
        <v>6</v>
      </c>
      <c r="D5342" s="333">
        <v>100604.29</v>
      </c>
    </row>
    <row r="5343" spans="1:4">
      <c r="A5343" s="256" t="s">
        <v>14452</v>
      </c>
      <c r="B5343" s="332" t="s">
        <v>14453</v>
      </c>
      <c r="C5343" s="332" t="s">
        <v>6</v>
      </c>
      <c r="D5343" s="333">
        <v>102182.51</v>
      </c>
    </row>
    <row r="5344" spans="1:4">
      <c r="A5344" s="256" t="s">
        <v>14454</v>
      </c>
      <c r="B5344" s="332" t="s">
        <v>14455</v>
      </c>
      <c r="C5344" s="332" t="s">
        <v>6</v>
      </c>
      <c r="D5344" s="333">
        <v>1314.02</v>
      </c>
    </row>
    <row r="5345" spans="1:4">
      <c r="A5345" s="256" t="s">
        <v>14456</v>
      </c>
      <c r="B5345" s="332" t="s">
        <v>14457</v>
      </c>
      <c r="C5345" s="332" t="s">
        <v>6</v>
      </c>
      <c r="D5345" s="333">
        <v>1604.2</v>
      </c>
    </row>
    <row r="5346" spans="1:4">
      <c r="A5346" s="256" t="s">
        <v>14458</v>
      </c>
      <c r="B5346" s="332" t="s">
        <v>14459</v>
      </c>
      <c r="C5346" s="332" t="s">
        <v>6</v>
      </c>
      <c r="D5346" s="333">
        <v>1720.09</v>
      </c>
    </row>
    <row r="5347" spans="1:4">
      <c r="A5347" s="256" t="s">
        <v>14460</v>
      </c>
      <c r="B5347" s="332" t="s">
        <v>14461</v>
      </c>
      <c r="C5347" s="332" t="s">
        <v>6</v>
      </c>
      <c r="D5347" s="333">
        <v>2564</v>
      </c>
    </row>
    <row r="5348" spans="1:4">
      <c r="A5348" s="256" t="s">
        <v>14462</v>
      </c>
      <c r="B5348" s="332" t="s">
        <v>14463</v>
      </c>
      <c r="C5348" s="332" t="s">
        <v>6</v>
      </c>
      <c r="D5348" s="333">
        <v>3388.18</v>
      </c>
    </row>
    <row r="5349" spans="1:4">
      <c r="A5349" s="256" t="s">
        <v>14464</v>
      </c>
      <c r="B5349" s="332" t="s">
        <v>14465</v>
      </c>
      <c r="C5349" s="332" t="s">
        <v>6</v>
      </c>
      <c r="D5349" s="333">
        <v>3739.12</v>
      </c>
    </row>
    <row r="5350" spans="1:4">
      <c r="A5350" s="256" t="s">
        <v>14466</v>
      </c>
      <c r="B5350" s="332" t="s">
        <v>14467</v>
      </c>
      <c r="C5350" s="332" t="s">
        <v>6</v>
      </c>
      <c r="D5350" s="333">
        <v>19521.63</v>
      </c>
    </row>
    <row r="5351" spans="1:4">
      <c r="A5351" s="256" t="s">
        <v>14468</v>
      </c>
      <c r="B5351" s="332" t="s">
        <v>14469</v>
      </c>
      <c r="C5351" s="332" t="s">
        <v>6</v>
      </c>
      <c r="D5351" s="333">
        <v>19701.78</v>
      </c>
    </row>
    <row r="5352" spans="1:4">
      <c r="A5352" s="256" t="s">
        <v>14470</v>
      </c>
      <c r="B5352" s="332" t="s">
        <v>14471</v>
      </c>
      <c r="C5352" s="332" t="s">
        <v>6</v>
      </c>
      <c r="D5352" s="333">
        <v>22689</v>
      </c>
    </row>
    <row r="5353" spans="1:4">
      <c r="A5353" s="256" t="s">
        <v>14472</v>
      </c>
      <c r="B5353" s="332" t="s">
        <v>14473</v>
      </c>
      <c r="C5353" s="332" t="s">
        <v>6</v>
      </c>
      <c r="D5353" s="333">
        <v>23417.919999999998</v>
      </c>
    </row>
    <row r="5354" spans="1:4">
      <c r="A5354" s="256" t="s">
        <v>14474</v>
      </c>
      <c r="B5354" s="332" t="s">
        <v>14475</v>
      </c>
      <c r="C5354" s="332" t="s">
        <v>6</v>
      </c>
      <c r="D5354" s="333">
        <v>28634.3</v>
      </c>
    </row>
    <row r="5355" spans="1:4">
      <c r="A5355" s="256" t="s">
        <v>14476</v>
      </c>
      <c r="B5355" s="332" t="s">
        <v>14477</v>
      </c>
      <c r="C5355" s="332" t="s">
        <v>6</v>
      </c>
      <c r="D5355" s="333">
        <v>29156.34</v>
      </c>
    </row>
    <row r="5356" spans="1:4">
      <c r="A5356" s="256" t="s">
        <v>14478</v>
      </c>
      <c r="B5356" s="332" t="s">
        <v>14479</v>
      </c>
      <c r="C5356" s="332" t="s">
        <v>6</v>
      </c>
      <c r="D5356" s="333">
        <v>30463.32</v>
      </c>
    </row>
    <row r="5357" spans="1:4">
      <c r="A5357" s="256" t="s">
        <v>14480</v>
      </c>
      <c r="B5357" s="332" t="s">
        <v>14481</v>
      </c>
      <c r="C5357" s="332" t="s">
        <v>6</v>
      </c>
      <c r="D5357" s="333">
        <v>43206.15</v>
      </c>
    </row>
    <row r="5358" spans="1:4">
      <c r="A5358" s="256" t="s">
        <v>14482</v>
      </c>
      <c r="B5358" s="332" t="s">
        <v>14483</v>
      </c>
      <c r="C5358" s="332" t="s">
        <v>6</v>
      </c>
      <c r="D5358" s="333">
        <v>44042.47</v>
      </c>
    </row>
    <row r="5359" spans="1:4">
      <c r="A5359" s="256" t="s">
        <v>14484</v>
      </c>
      <c r="B5359" s="332" t="s">
        <v>14485</v>
      </c>
      <c r="C5359" s="332" t="s">
        <v>6</v>
      </c>
      <c r="D5359" s="333">
        <v>59371.56</v>
      </c>
    </row>
    <row r="5360" spans="1:4">
      <c r="A5360" s="256" t="s">
        <v>14486</v>
      </c>
      <c r="B5360" s="332" t="s">
        <v>14487</v>
      </c>
      <c r="C5360" s="332" t="s">
        <v>6</v>
      </c>
      <c r="D5360" s="333">
        <v>60007.13</v>
      </c>
    </row>
    <row r="5361" spans="1:4">
      <c r="A5361" s="256" t="s">
        <v>14488</v>
      </c>
      <c r="B5361" s="332" t="s">
        <v>14489</v>
      </c>
      <c r="C5361" s="332" t="s">
        <v>6</v>
      </c>
      <c r="D5361" s="333">
        <v>674.38</v>
      </c>
    </row>
    <row r="5362" spans="1:4">
      <c r="A5362" s="256" t="s">
        <v>14490</v>
      </c>
      <c r="B5362" s="332" t="s">
        <v>14491</v>
      </c>
      <c r="C5362" s="332" t="s">
        <v>6</v>
      </c>
      <c r="D5362" s="333">
        <v>68624.800000000003</v>
      </c>
    </row>
    <row r="5363" spans="1:4">
      <c r="A5363" s="256" t="s">
        <v>14492</v>
      </c>
      <c r="B5363" s="332" t="s">
        <v>14493</v>
      </c>
      <c r="C5363" s="332" t="s">
        <v>6</v>
      </c>
      <c r="D5363" s="333">
        <v>71950.78</v>
      </c>
    </row>
    <row r="5364" spans="1:4">
      <c r="A5364" s="256" t="s">
        <v>14494</v>
      </c>
      <c r="B5364" s="332" t="s">
        <v>14495</v>
      </c>
      <c r="C5364" s="332" t="s">
        <v>6</v>
      </c>
      <c r="D5364" s="333">
        <v>84503.76</v>
      </c>
    </row>
    <row r="5365" spans="1:4">
      <c r="A5365" s="256" t="s">
        <v>14496</v>
      </c>
      <c r="B5365" s="332" t="s">
        <v>14497</v>
      </c>
      <c r="C5365" s="332" t="s">
        <v>6</v>
      </c>
      <c r="D5365" s="333">
        <v>82092.759999999995</v>
      </c>
    </row>
    <row r="5366" spans="1:4">
      <c r="A5366" s="256" t="s">
        <v>14499</v>
      </c>
      <c r="B5366" s="332" t="s">
        <v>14500</v>
      </c>
      <c r="C5366" s="332" t="s">
        <v>6</v>
      </c>
      <c r="D5366" s="333">
        <v>105064.51</v>
      </c>
    </row>
    <row r="5367" spans="1:4">
      <c r="A5367" s="256" t="s">
        <v>14501</v>
      </c>
      <c r="B5367" s="332" t="s">
        <v>14502</v>
      </c>
      <c r="C5367" s="332" t="s">
        <v>6</v>
      </c>
      <c r="D5367" s="333">
        <v>106154.71</v>
      </c>
    </row>
    <row r="5368" spans="1:4">
      <c r="A5368" s="256" t="s">
        <v>14503</v>
      </c>
      <c r="B5368" s="332" t="s">
        <v>14504</v>
      </c>
      <c r="C5368" s="332" t="s">
        <v>6</v>
      </c>
      <c r="D5368" s="333">
        <v>113864.93</v>
      </c>
    </row>
    <row r="5369" spans="1:4">
      <c r="A5369" s="256" t="s">
        <v>14505</v>
      </c>
      <c r="B5369" s="332" t="s">
        <v>14506</v>
      </c>
      <c r="C5369" s="332" t="s">
        <v>6</v>
      </c>
      <c r="D5369" s="333">
        <v>3297.91</v>
      </c>
    </row>
    <row r="5370" spans="1:4">
      <c r="A5370" s="256" t="s">
        <v>14507</v>
      </c>
      <c r="B5370" s="332" t="s">
        <v>14508</v>
      </c>
      <c r="C5370" s="332" t="s">
        <v>6</v>
      </c>
      <c r="D5370" s="333">
        <v>3287.53</v>
      </c>
    </row>
    <row r="5371" spans="1:4">
      <c r="A5371" s="256" t="s">
        <v>14509</v>
      </c>
      <c r="B5371" s="332" t="s">
        <v>14510</v>
      </c>
      <c r="C5371" s="332" t="s">
        <v>6</v>
      </c>
      <c r="D5371" s="333">
        <v>3504.97</v>
      </c>
    </row>
    <row r="5372" spans="1:4">
      <c r="A5372" s="256" t="s">
        <v>14511</v>
      </c>
      <c r="B5372" s="332" t="s">
        <v>14512</v>
      </c>
      <c r="C5372" s="332" t="s">
        <v>6</v>
      </c>
      <c r="D5372" s="333">
        <v>4163.21</v>
      </c>
    </row>
    <row r="5373" spans="1:4">
      <c r="A5373" s="256" t="s">
        <v>14513</v>
      </c>
      <c r="B5373" s="332" t="s">
        <v>14514</v>
      </c>
      <c r="C5373" s="332" t="s">
        <v>6</v>
      </c>
      <c r="D5373" s="333">
        <v>4110.6499999999996</v>
      </c>
    </row>
    <row r="5374" spans="1:4">
      <c r="A5374" s="256" t="s">
        <v>14515</v>
      </c>
      <c r="B5374" s="332" t="s">
        <v>14516</v>
      </c>
      <c r="C5374" s="332" t="s">
        <v>6</v>
      </c>
      <c r="D5374" s="333">
        <v>4257.8599999999997</v>
      </c>
    </row>
    <row r="5375" spans="1:4">
      <c r="A5375" s="256" t="s">
        <v>14517</v>
      </c>
      <c r="B5375" s="332" t="s">
        <v>14518</v>
      </c>
      <c r="C5375" s="332" t="s">
        <v>6</v>
      </c>
      <c r="D5375" s="333">
        <v>20926.39</v>
      </c>
    </row>
    <row r="5376" spans="1:4">
      <c r="A5376" s="256" t="s">
        <v>14519</v>
      </c>
      <c r="B5376" s="332" t="s">
        <v>14520</v>
      </c>
      <c r="C5376" s="332" t="s">
        <v>6</v>
      </c>
      <c r="D5376" s="333">
        <v>23255.42</v>
      </c>
    </row>
    <row r="5377" spans="1:4">
      <c r="A5377" s="256" t="s">
        <v>14521</v>
      </c>
      <c r="B5377" s="332" t="s">
        <v>14522</v>
      </c>
      <c r="C5377" s="332" t="s">
        <v>6</v>
      </c>
      <c r="D5377" s="333">
        <v>21259.35</v>
      </c>
    </row>
    <row r="5378" spans="1:4">
      <c r="A5378" s="256" t="s">
        <v>14523</v>
      </c>
      <c r="B5378" s="332" t="s">
        <v>14524</v>
      </c>
      <c r="C5378" s="332" t="s">
        <v>6</v>
      </c>
      <c r="D5378" s="333">
        <v>24206.45</v>
      </c>
    </row>
    <row r="5379" spans="1:4">
      <c r="A5379" s="256" t="s">
        <v>14525</v>
      </c>
      <c r="B5379" s="332" t="s">
        <v>14526</v>
      </c>
      <c r="C5379" s="332" t="s">
        <v>6</v>
      </c>
      <c r="D5379" s="333">
        <v>25058.25</v>
      </c>
    </row>
    <row r="5380" spans="1:4">
      <c r="A5380" s="256" t="s">
        <v>14527</v>
      </c>
      <c r="B5380" s="332" t="s">
        <v>14528</v>
      </c>
      <c r="C5380" s="332" t="s">
        <v>6</v>
      </c>
      <c r="D5380" s="333">
        <v>25133.62</v>
      </c>
    </row>
    <row r="5381" spans="1:4">
      <c r="A5381" s="256" t="s">
        <v>14529</v>
      </c>
      <c r="B5381" s="332" t="s">
        <v>14530</v>
      </c>
      <c r="C5381" s="332" t="s">
        <v>6</v>
      </c>
      <c r="D5381" s="333">
        <v>30496.57</v>
      </c>
    </row>
    <row r="5382" spans="1:4">
      <c r="A5382" s="256" t="s">
        <v>14531</v>
      </c>
      <c r="B5382" s="332" t="s">
        <v>14532</v>
      </c>
      <c r="C5382" s="332" t="s">
        <v>6</v>
      </c>
      <c r="D5382" s="333">
        <v>30545.200000000001</v>
      </c>
    </row>
    <row r="5383" spans="1:4">
      <c r="A5383" s="256" t="s">
        <v>14533</v>
      </c>
      <c r="B5383" s="332" t="s">
        <v>14534</v>
      </c>
      <c r="C5383" s="332" t="s">
        <v>6</v>
      </c>
      <c r="D5383" s="333">
        <v>30789.67</v>
      </c>
    </row>
    <row r="5384" spans="1:4">
      <c r="A5384" s="256" t="s">
        <v>14535</v>
      </c>
      <c r="B5384" s="332" t="s">
        <v>14536</v>
      </c>
      <c r="C5384" s="332" t="s">
        <v>6</v>
      </c>
      <c r="D5384" s="333">
        <v>31472.5</v>
      </c>
    </row>
    <row r="5385" spans="1:4">
      <c r="A5385" s="256" t="s">
        <v>14537</v>
      </c>
      <c r="B5385" s="332" t="s">
        <v>14538</v>
      </c>
      <c r="C5385" s="332" t="s">
        <v>6</v>
      </c>
      <c r="D5385" s="333">
        <v>31418.9</v>
      </c>
    </row>
    <row r="5386" spans="1:4">
      <c r="A5386" s="256" t="s">
        <v>14539</v>
      </c>
      <c r="B5386" s="332" t="s">
        <v>14540</v>
      </c>
      <c r="C5386" s="332" t="s">
        <v>6</v>
      </c>
      <c r="D5386" s="333">
        <v>38542.65</v>
      </c>
    </row>
    <row r="5387" spans="1:4">
      <c r="A5387" s="256" t="s">
        <v>14541</v>
      </c>
      <c r="B5387" s="332" t="s">
        <v>14542</v>
      </c>
      <c r="C5387" s="332" t="s">
        <v>6</v>
      </c>
      <c r="D5387" s="333">
        <v>47082.46</v>
      </c>
    </row>
    <row r="5388" spans="1:4">
      <c r="A5388" s="256" t="s">
        <v>14543</v>
      </c>
      <c r="B5388" s="332" t="s">
        <v>14544</v>
      </c>
      <c r="C5388" s="332" t="s">
        <v>6</v>
      </c>
      <c r="D5388" s="333">
        <v>45532.04</v>
      </c>
    </row>
    <row r="5389" spans="1:4">
      <c r="A5389" s="256" t="s">
        <v>14545</v>
      </c>
      <c r="B5389" s="332" t="s">
        <v>14546</v>
      </c>
      <c r="C5389" s="332" t="s">
        <v>6</v>
      </c>
      <c r="D5389" s="333">
        <v>52978.26</v>
      </c>
    </row>
    <row r="5390" spans="1:4">
      <c r="A5390" s="256" t="s">
        <v>14547</v>
      </c>
      <c r="B5390" s="332" t="s">
        <v>14548</v>
      </c>
      <c r="C5390" s="332" t="s">
        <v>6</v>
      </c>
      <c r="D5390" s="333">
        <v>57342.89</v>
      </c>
    </row>
    <row r="5391" spans="1:4">
      <c r="A5391" s="256" t="s">
        <v>14549</v>
      </c>
      <c r="B5391" s="332" t="s">
        <v>14550</v>
      </c>
      <c r="C5391" s="332" t="s">
        <v>6</v>
      </c>
      <c r="D5391" s="333">
        <v>63063.07</v>
      </c>
    </row>
    <row r="5392" spans="1:4">
      <c r="A5392" s="256" t="s">
        <v>14551</v>
      </c>
      <c r="B5392" s="332" t="s">
        <v>14552</v>
      </c>
      <c r="C5392" s="332" t="s">
        <v>6</v>
      </c>
      <c r="D5392" s="333">
        <v>64751.97</v>
      </c>
    </row>
    <row r="5393" spans="1:4">
      <c r="A5393" s="256" t="s">
        <v>14553</v>
      </c>
      <c r="B5393" s="332" t="s">
        <v>14554</v>
      </c>
      <c r="C5393" s="332" t="s">
        <v>6</v>
      </c>
      <c r="D5393" s="333">
        <v>75916.039999999994</v>
      </c>
    </row>
    <row r="5394" spans="1:4">
      <c r="A5394" s="256" t="s">
        <v>14555</v>
      </c>
      <c r="B5394" s="332" t="s">
        <v>14556</v>
      </c>
      <c r="C5394" s="332" t="s">
        <v>6</v>
      </c>
      <c r="D5394" s="333">
        <v>76238.570000000007</v>
      </c>
    </row>
    <row r="5395" spans="1:4">
      <c r="A5395" s="256" t="s">
        <v>14557</v>
      </c>
      <c r="B5395" s="332" t="s">
        <v>14558</v>
      </c>
      <c r="C5395" s="332" t="s">
        <v>6</v>
      </c>
      <c r="D5395" s="333">
        <v>73325.929999999993</v>
      </c>
    </row>
    <row r="5396" spans="1:4">
      <c r="A5396" s="256" t="s">
        <v>14559</v>
      </c>
      <c r="B5396" s="332" t="s">
        <v>14560</v>
      </c>
      <c r="C5396" s="332" t="s">
        <v>6</v>
      </c>
      <c r="D5396" s="333">
        <v>85910.34</v>
      </c>
    </row>
    <row r="5397" spans="1:4">
      <c r="A5397" s="256" t="s">
        <v>14561</v>
      </c>
      <c r="B5397" s="332" t="s">
        <v>14562</v>
      </c>
      <c r="C5397" s="332" t="s">
        <v>6</v>
      </c>
      <c r="D5397" s="333">
        <v>85675.33</v>
      </c>
    </row>
    <row r="5398" spans="1:4">
      <c r="A5398" s="256" t="s">
        <v>14563</v>
      </c>
      <c r="B5398" s="332" t="s">
        <v>14564</v>
      </c>
      <c r="C5398" s="332" t="s">
        <v>6</v>
      </c>
      <c r="D5398" s="333">
        <v>91428.04</v>
      </c>
    </row>
    <row r="5399" spans="1:4">
      <c r="A5399" s="256" t="s">
        <v>14565</v>
      </c>
      <c r="B5399" s="332" t="s">
        <v>14566</v>
      </c>
      <c r="C5399" s="332" t="s">
        <v>6</v>
      </c>
      <c r="D5399" s="333">
        <v>110551.31</v>
      </c>
    </row>
    <row r="5400" spans="1:4">
      <c r="A5400" s="256" t="s">
        <v>14567</v>
      </c>
      <c r="B5400" s="332" t="s">
        <v>14568</v>
      </c>
      <c r="C5400" s="332" t="s">
        <v>6</v>
      </c>
      <c r="D5400" s="333">
        <v>114038.94</v>
      </c>
    </row>
    <row r="5401" spans="1:4">
      <c r="A5401" s="256" t="s">
        <v>14569</v>
      </c>
      <c r="B5401" s="332" t="s">
        <v>14570</v>
      </c>
      <c r="C5401" s="332" t="s">
        <v>6</v>
      </c>
      <c r="D5401" s="333">
        <v>110743.06</v>
      </c>
    </row>
    <row r="5402" spans="1:4">
      <c r="A5402" s="256" t="s">
        <v>14571</v>
      </c>
      <c r="B5402" s="332" t="s">
        <v>14572</v>
      </c>
      <c r="C5402" s="332" t="s">
        <v>6</v>
      </c>
      <c r="D5402" s="333">
        <v>27720.21</v>
      </c>
    </row>
    <row r="5403" spans="1:4">
      <c r="A5403" s="256" t="s">
        <v>14573</v>
      </c>
      <c r="B5403" s="332" t="s">
        <v>14574</v>
      </c>
      <c r="C5403" s="332" t="s">
        <v>6</v>
      </c>
      <c r="D5403" s="333">
        <v>27902.65</v>
      </c>
    </row>
    <row r="5404" spans="1:4">
      <c r="A5404" s="256" t="s">
        <v>14575</v>
      </c>
      <c r="B5404" s="332" t="s">
        <v>14576</v>
      </c>
      <c r="C5404" s="332" t="s">
        <v>6</v>
      </c>
      <c r="D5404" s="333">
        <v>28218.68</v>
      </c>
    </row>
    <row r="5405" spans="1:4">
      <c r="A5405" s="256" t="s">
        <v>14577</v>
      </c>
      <c r="B5405" s="332" t="s">
        <v>14578</v>
      </c>
      <c r="C5405" s="332" t="s">
        <v>6</v>
      </c>
      <c r="D5405" s="333">
        <v>29382.57</v>
      </c>
    </row>
    <row r="5406" spans="1:4">
      <c r="A5406" s="256" t="s">
        <v>14579</v>
      </c>
      <c r="B5406" s="332" t="s">
        <v>14580</v>
      </c>
      <c r="C5406" s="332" t="s">
        <v>6</v>
      </c>
      <c r="D5406" s="333">
        <v>30547.62</v>
      </c>
    </row>
    <row r="5407" spans="1:4">
      <c r="A5407" s="256" t="s">
        <v>14581</v>
      </c>
      <c r="B5407" s="332" t="s">
        <v>14582</v>
      </c>
      <c r="C5407" s="332" t="s">
        <v>6</v>
      </c>
      <c r="D5407" s="333">
        <v>30389.77</v>
      </c>
    </row>
    <row r="5408" spans="1:4">
      <c r="A5408" s="256" t="s">
        <v>14583</v>
      </c>
      <c r="B5408" s="332" t="s">
        <v>14584</v>
      </c>
      <c r="C5408" s="332" t="s">
        <v>6</v>
      </c>
      <c r="D5408" s="333">
        <v>34833.99</v>
      </c>
    </row>
    <row r="5409" spans="1:4">
      <c r="A5409" s="256" t="s">
        <v>14585</v>
      </c>
      <c r="B5409" s="332" t="s">
        <v>14586</v>
      </c>
      <c r="C5409" s="332" t="s">
        <v>6</v>
      </c>
      <c r="D5409" s="333">
        <v>35688.089999999997</v>
      </c>
    </row>
    <row r="5410" spans="1:4">
      <c r="A5410" s="256" t="s">
        <v>14587</v>
      </c>
      <c r="B5410" s="332" t="s">
        <v>14588</v>
      </c>
      <c r="C5410" s="332" t="s">
        <v>6</v>
      </c>
      <c r="D5410" s="333">
        <v>35514.67</v>
      </c>
    </row>
    <row r="5411" spans="1:4">
      <c r="A5411" s="256" t="s">
        <v>14589</v>
      </c>
      <c r="B5411" s="332" t="s">
        <v>14590</v>
      </c>
      <c r="C5411" s="332" t="s">
        <v>6</v>
      </c>
      <c r="D5411" s="333">
        <v>36603.040000000001</v>
      </c>
    </row>
    <row r="5412" spans="1:4">
      <c r="A5412" s="256" t="s">
        <v>14591</v>
      </c>
      <c r="B5412" s="332" t="s">
        <v>14592</v>
      </c>
      <c r="C5412" s="332" t="s">
        <v>6</v>
      </c>
      <c r="D5412" s="333">
        <v>36600.03</v>
      </c>
    </row>
    <row r="5413" spans="1:4">
      <c r="A5413" s="256" t="s">
        <v>14593</v>
      </c>
      <c r="B5413" s="332" t="s">
        <v>14594</v>
      </c>
      <c r="C5413" s="332" t="s">
        <v>6</v>
      </c>
      <c r="D5413" s="333">
        <v>37851.83</v>
      </c>
    </row>
    <row r="5414" spans="1:4">
      <c r="A5414" s="256" t="s">
        <v>14595</v>
      </c>
      <c r="B5414" s="332" t="s">
        <v>14596</v>
      </c>
      <c r="C5414" s="332" t="s">
        <v>6</v>
      </c>
      <c r="D5414" s="333">
        <v>49600.07</v>
      </c>
    </row>
    <row r="5415" spans="1:4">
      <c r="A5415" s="256" t="s">
        <v>14597</v>
      </c>
      <c r="B5415" s="332" t="s">
        <v>14598</v>
      </c>
      <c r="C5415" s="332" t="s">
        <v>6</v>
      </c>
      <c r="D5415" s="333">
        <v>50215.1</v>
      </c>
    </row>
    <row r="5416" spans="1:4">
      <c r="A5416" s="256" t="s">
        <v>14599</v>
      </c>
      <c r="B5416" s="332" t="s">
        <v>14600</v>
      </c>
      <c r="C5416" s="332" t="s">
        <v>6</v>
      </c>
      <c r="D5416" s="333">
        <v>58618.9</v>
      </c>
    </row>
    <row r="5417" spans="1:4">
      <c r="A5417" s="256" t="s">
        <v>14601</v>
      </c>
      <c r="B5417" s="332" t="s">
        <v>14602</v>
      </c>
      <c r="C5417" s="332" t="s">
        <v>6</v>
      </c>
      <c r="D5417" s="333">
        <v>65931.94</v>
      </c>
    </row>
    <row r="5418" spans="1:4">
      <c r="A5418" s="256" t="s">
        <v>14603</v>
      </c>
      <c r="B5418" s="332" t="s">
        <v>14604</v>
      </c>
      <c r="C5418" s="332" t="s">
        <v>6</v>
      </c>
      <c r="D5418" s="333">
        <v>66610.3</v>
      </c>
    </row>
    <row r="5419" spans="1:4">
      <c r="A5419" s="256" t="s">
        <v>14605</v>
      </c>
      <c r="B5419" s="332" t="s">
        <v>14606</v>
      </c>
      <c r="C5419" s="332" t="s">
        <v>6</v>
      </c>
      <c r="D5419" s="333">
        <v>68325.42</v>
      </c>
    </row>
    <row r="5420" spans="1:4">
      <c r="A5420" s="256" t="s">
        <v>14607</v>
      </c>
      <c r="B5420" s="332" t="s">
        <v>14608</v>
      </c>
      <c r="C5420" s="332" t="s">
        <v>6</v>
      </c>
      <c r="D5420" s="333">
        <v>75230.240000000005</v>
      </c>
    </row>
    <row r="5421" spans="1:4">
      <c r="A5421" s="256" t="s">
        <v>14609</v>
      </c>
      <c r="B5421" s="332" t="s">
        <v>14610</v>
      </c>
      <c r="C5421" s="332" t="s">
        <v>6</v>
      </c>
      <c r="D5421" s="333">
        <v>79573</v>
      </c>
    </row>
    <row r="5422" spans="1:4">
      <c r="A5422" s="256" t="s">
        <v>14611</v>
      </c>
      <c r="B5422" s="332" t="s">
        <v>14612</v>
      </c>
      <c r="C5422" s="332" t="s">
        <v>6</v>
      </c>
      <c r="D5422" s="333">
        <v>79301.09</v>
      </c>
    </row>
    <row r="5423" spans="1:4">
      <c r="A5423" s="256" t="s">
        <v>14613</v>
      </c>
      <c r="B5423" s="332" t="s">
        <v>14614</v>
      </c>
      <c r="C5423" s="332" t="s">
        <v>6</v>
      </c>
      <c r="D5423" s="333">
        <v>89138.76</v>
      </c>
    </row>
    <row r="5424" spans="1:4">
      <c r="A5424" s="256" t="s">
        <v>14498</v>
      </c>
      <c r="B5424" s="332" t="s">
        <v>27960</v>
      </c>
      <c r="C5424" s="332" t="s">
        <v>6</v>
      </c>
      <c r="D5424" s="333">
        <v>89045.4</v>
      </c>
    </row>
    <row r="5425" spans="1:4">
      <c r="A5425" s="256" t="s">
        <v>14615</v>
      </c>
      <c r="B5425" s="332" t="s">
        <v>14616</v>
      </c>
      <c r="C5425" s="332" t="s">
        <v>6</v>
      </c>
      <c r="D5425" s="333">
        <v>88974.16</v>
      </c>
    </row>
    <row r="5426" spans="1:4">
      <c r="A5426" s="256" t="s">
        <v>14617</v>
      </c>
      <c r="B5426" s="332" t="s">
        <v>14618</v>
      </c>
      <c r="C5426" s="332" t="s">
        <v>6</v>
      </c>
      <c r="D5426" s="333">
        <v>105146.86</v>
      </c>
    </row>
    <row r="5427" spans="1:4">
      <c r="A5427" s="256" t="s">
        <v>14619</v>
      </c>
      <c r="B5427" s="332" t="s">
        <v>14620</v>
      </c>
      <c r="C5427" s="332" t="s">
        <v>6</v>
      </c>
      <c r="D5427" s="333">
        <v>105146.86</v>
      </c>
    </row>
    <row r="5428" spans="1:4">
      <c r="A5428" s="256" t="s">
        <v>14621</v>
      </c>
      <c r="B5428" s="332" t="s">
        <v>14622</v>
      </c>
      <c r="C5428" s="332" t="s">
        <v>6</v>
      </c>
      <c r="D5428" s="333">
        <v>115004.29</v>
      </c>
    </row>
    <row r="5429" spans="1:4">
      <c r="A5429" s="256" t="s">
        <v>14623</v>
      </c>
      <c r="B5429" s="332" t="s">
        <v>14624</v>
      </c>
      <c r="C5429" s="332" t="s">
        <v>6</v>
      </c>
      <c r="D5429" s="333">
        <v>26931.91</v>
      </c>
    </row>
    <row r="5430" spans="1:4">
      <c r="A5430" s="256" t="s">
        <v>14625</v>
      </c>
      <c r="B5430" s="332" t="s">
        <v>14626</v>
      </c>
      <c r="C5430" s="332" t="s">
        <v>6</v>
      </c>
      <c r="D5430" s="333">
        <v>23506.61</v>
      </c>
    </row>
    <row r="5431" spans="1:4">
      <c r="A5431" s="256" t="s">
        <v>14627</v>
      </c>
      <c r="B5431" s="332" t="s">
        <v>14628</v>
      </c>
      <c r="C5431" s="332" t="s">
        <v>6</v>
      </c>
      <c r="D5431" s="333">
        <v>27060.35</v>
      </c>
    </row>
    <row r="5432" spans="1:4">
      <c r="A5432" s="256" t="s">
        <v>14629</v>
      </c>
      <c r="B5432" s="332" t="s">
        <v>14630</v>
      </c>
      <c r="C5432" s="332" t="s">
        <v>6</v>
      </c>
      <c r="D5432" s="333">
        <v>28331.02</v>
      </c>
    </row>
    <row r="5433" spans="1:4">
      <c r="A5433" s="256" t="s">
        <v>14631</v>
      </c>
      <c r="B5433" s="332" t="s">
        <v>14632</v>
      </c>
      <c r="C5433" s="332" t="s">
        <v>6</v>
      </c>
      <c r="D5433" s="333">
        <v>28833.4</v>
      </c>
    </row>
    <row r="5434" spans="1:4">
      <c r="A5434" s="256" t="s">
        <v>14633</v>
      </c>
      <c r="B5434" s="332" t="s">
        <v>14634</v>
      </c>
      <c r="C5434" s="332" t="s">
        <v>6</v>
      </c>
      <c r="D5434" s="333">
        <v>29252.7</v>
      </c>
    </row>
    <row r="5435" spans="1:4">
      <c r="A5435" s="256" t="s">
        <v>14635</v>
      </c>
      <c r="B5435" s="332" t="s">
        <v>14636</v>
      </c>
      <c r="C5435" s="332" t="s">
        <v>6</v>
      </c>
      <c r="D5435" s="333">
        <v>33421.370000000003</v>
      </c>
    </row>
    <row r="5436" spans="1:4">
      <c r="A5436" s="256" t="s">
        <v>14637</v>
      </c>
      <c r="B5436" s="332" t="s">
        <v>14638</v>
      </c>
      <c r="C5436" s="332" t="s">
        <v>6</v>
      </c>
      <c r="D5436" s="333">
        <v>33503.33</v>
      </c>
    </row>
    <row r="5437" spans="1:4">
      <c r="A5437" s="256" t="s">
        <v>14639</v>
      </c>
      <c r="B5437" s="332" t="s">
        <v>14640</v>
      </c>
      <c r="C5437" s="332" t="s">
        <v>6</v>
      </c>
      <c r="D5437" s="333">
        <v>34076.559999999998</v>
      </c>
    </row>
    <row r="5438" spans="1:4">
      <c r="A5438" s="256" t="s">
        <v>14641</v>
      </c>
      <c r="B5438" s="332" t="s">
        <v>14642</v>
      </c>
      <c r="C5438" s="332" t="s">
        <v>6</v>
      </c>
      <c r="D5438" s="333">
        <v>39091.019999999997</v>
      </c>
    </row>
    <row r="5439" spans="1:4">
      <c r="A5439" s="256" t="s">
        <v>14643</v>
      </c>
      <c r="B5439" s="332" t="s">
        <v>14644</v>
      </c>
      <c r="C5439" s="332" t="s">
        <v>6</v>
      </c>
      <c r="D5439" s="333">
        <v>37455.910000000003</v>
      </c>
    </row>
    <row r="5440" spans="1:4">
      <c r="A5440" s="256" t="s">
        <v>14645</v>
      </c>
      <c r="B5440" s="332" t="s">
        <v>14646</v>
      </c>
      <c r="C5440" s="332" t="s">
        <v>6</v>
      </c>
      <c r="D5440" s="333">
        <v>41697.96</v>
      </c>
    </row>
    <row r="5441" spans="1:4">
      <c r="A5441" s="256" t="s">
        <v>14647</v>
      </c>
      <c r="B5441" s="332" t="s">
        <v>14648</v>
      </c>
      <c r="C5441" s="332" t="s">
        <v>6</v>
      </c>
      <c r="D5441" s="333">
        <v>49378.14</v>
      </c>
    </row>
    <row r="5442" spans="1:4">
      <c r="A5442" s="256" t="s">
        <v>14649</v>
      </c>
      <c r="B5442" s="332" t="s">
        <v>14650</v>
      </c>
      <c r="C5442" s="332" t="s">
        <v>6</v>
      </c>
      <c r="D5442" s="333">
        <v>47780.51</v>
      </c>
    </row>
    <row r="5443" spans="1:4">
      <c r="A5443" s="256" t="s">
        <v>14651</v>
      </c>
      <c r="B5443" s="332" t="s">
        <v>14652</v>
      </c>
      <c r="C5443" s="332" t="s">
        <v>6</v>
      </c>
      <c r="D5443" s="333">
        <v>52280.51</v>
      </c>
    </row>
    <row r="5444" spans="1:4">
      <c r="A5444" s="256" t="s">
        <v>14653</v>
      </c>
      <c r="B5444" s="332" t="s">
        <v>14654</v>
      </c>
      <c r="C5444" s="332" t="s">
        <v>6</v>
      </c>
      <c r="D5444" s="333">
        <v>59490.69</v>
      </c>
    </row>
    <row r="5445" spans="1:4">
      <c r="A5445" s="256" t="s">
        <v>14655</v>
      </c>
      <c r="B5445" s="332" t="s">
        <v>14656</v>
      </c>
      <c r="C5445" s="332" t="s">
        <v>6</v>
      </c>
      <c r="D5445" s="333">
        <v>69552.509999999995</v>
      </c>
    </row>
    <row r="5446" spans="1:4">
      <c r="A5446" s="256" t="s">
        <v>14657</v>
      </c>
      <c r="B5446" s="332" t="s">
        <v>14658</v>
      </c>
      <c r="C5446" s="332" t="s">
        <v>6</v>
      </c>
      <c r="D5446" s="333">
        <v>75283.62</v>
      </c>
    </row>
    <row r="5447" spans="1:4">
      <c r="A5447" s="256" t="s">
        <v>14659</v>
      </c>
      <c r="B5447" s="332" t="s">
        <v>14660</v>
      </c>
      <c r="C5447" s="332" t="s">
        <v>6</v>
      </c>
      <c r="D5447" s="333">
        <v>75779.100000000006</v>
      </c>
    </row>
    <row r="5448" spans="1:4">
      <c r="A5448" s="256" t="s">
        <v>14661</v>
      </c>
      <c r="B5448" s="332" t="s">
        <v>14662</v>
      </c>
      <c r="C5448" s="332" t="s">
        <v>6</v>
      </c>
      <c r="D5448" s="333">
        <v>77400.820000000007</v>
      </c>
    </row>
    <row r="5449" spans="1:4">
      <c r="A5449" s="256" t="s">
        <v>14663</v>
      </c>
      <c r="B5449" s="332" t="s">
        <v>14664</v>
      </c>
      <c r="C5449" s="332" t="s">
        <v>6</v>
      </c>
      <c r="D5449" s="333">
        <v>91863.39</v>
      </c>
    </row>
    <row r="5450" spans="1:4">
      <c r="A5450" s="256" t="s">
        <v>14665</v>
      </c>
      <c r="B5450" s="332" t="s">
        <v>14666</v>
      </c>
      <c r="C5450" s="332" t="s">
        <v>6</v>
      </c>
      <c r="D5450" s="333">
        <v>90233.87</v>
      </c>
    </row>
    <row r="5451" spans="1:4">
      <c r="A5451" s="256" t="s">
        <v>14667</v>
      </c>
      <c r="B5451" s="332" t="s">
        <v>14668</v>
      </c>
      <c r="C5451" s="332" t="s">
        <v>6</v>
      </c>
      <c r="D5451" s="333">
        <v>1036.98</v>
      </c>
    </row>
    <row r="5452" spans="1:4">
      <c r="A5452" s="256" t="s">
        <v>14669</v>
      </c>
      <c r="B5452" s="332" t="s">
        <v>14670</v>
      </c>
      <c r="C5452" s="332" t="s">
        <v>6</v>
      </c>
      <c r="D5452" s="333">
        <v>104566.58</v>
      </c>
    </row>
    <row r="5453" spans="1:4">
      <c r="A5453" s="256" t="s">
        <v>14671</v>
      </c>
      <c r="B5453" s="332" t="s">
        <v>14672</v>
      </c>
      <c r="C5453" s="332" t="s">
        <v>6</v>
      </c>
      <c r="D5453" s="333">
        <v>103176.72</v>
      </c>
    </row>
    <row r="5454" spans="1:4">
      <c r="A5454" s="256" t="s">
        <v>14673</v>
      </c>
      <c r="B5454" s="332" t="s">
        <v>14674</v>
      </c>
      <c r="C5454" s="332" t="s">
        <v>6</v>
      </c>
      <c r="D5454" s="333">
        <v>1444.95</v>
      </c>
    </row>
    <row r="5455" spans="1:4">
      <c r="A5455" s="256" t="s">
        <v>14675</v>
      </c>
      <c r="B5455" s="332" t="s">
        <v>14676</v>
      </c>
      <c r="C5455" s="332" t="s">
        <v>6</v>
      </c>
      <c r="D5455" s="333">
        <v>1850.81</v>
      </c>
    </row>
    <row r="5456" spans="1:4">
      <c r="A5456" s="256" t="s">
        <v>14677</v>
      </c>
      <c r="B5456" s="332" t="s">
        <v>14678</v>
      </c>
      <c r="C5456" s="332" t="s">
        <v>6</v>
      </c>
      <c r="D5456" s="333">
        <v>2717.05</v>
      </c>
    </row>
    <row r="5457" spans="1:4">
      <c r="A5457" s="256" t="s">
        <v>14679</v>
      </c>
      <c r="B5457" s="332" t="s">
        <v>14680</v>
      </c>
      <c r="C5457" s="332" t="s">
        <v>6</v>
      </c>
      <c r="D5457" s="333">
        <v>2974.68</v>
      </c>
    </row>
    <row r="5458" spans="1:4">
      <c r="A5458" s="256" t="s">
        <v>14681</v>
      </c>
      <c r="B5458" s="332" t="s">
        <v>14682</v>
      </c>
      <c r="C5458" s="332" t="s">
        <v>6</v>
      </c>
      <c r="D5458" s="333">
        <v>3537.77</v>
      </c>
    </row>
    <row r="5459" spans="1:4">
      <c r="A5459" s="256" t="s">
        <v>14683</v>
      </c>
      <c r="B5459" s="332" t="s">
        <v>14684</v>
      </c>
      <c r="C5459" s="332" t="s">
        <v>6</v>
      </c>
      <c r="D5459" s="333">
        <v>3901.65</v>
      </c>
    </row>
    <row r="5460" spans="1:4">
      <c r="A5460" s="256" t="s">
        <v>14685</v>
      </c>
      <c r="B5460" s="332" t="s">
        <v>14686</v>
      </c>
      <c r="C5460" s="332" t="s">
        <v>6</v>
      </c>
      <c r="D5460" s="333">
        <v>19862.509999999998</v>
      </c>
    </row>
    <row r="5461" spans="1:4">
      <c r="A5461" s="256" t="s">
        <v>14687</v>
      </c>
      <c r="B5461" s="332" t="s">
        <v>14688</v>
      </c>
      <c r="C5461" s="332" t="s">
        <v>6</v>
      </c>
      <c r="D5461" s="333">
        <v>20265.41</v>
      </c>
    </row>
    <row r="5462" spans="1:4">
      <c r="A5462" s="256" t="s">
        <v>14689</v>
      </c>
      <c r="B5462" s="332" t="s">
        <v>14690</v>
      </c>
      <c r="C5462" s="332" t="s">
        <v>6</v>
      </c>
      <c r="D5462" s="333">
        <v>23319.81</v>
      </c>
    </row>
    <row r="5463" spans="1:4">
      <c r="A5463" s="256" t="s">
        <v>14691</v>
      </c>
      <c r="B5463" s="332" t="s">
        <v>14692</v>
      </c>
      <c r="C5463" s="332" t="s">
        <v>6</v>
      </c>
      <c r="D5463" s="333">
        <v>24012.69</v>
      </c>
    </row>
    <row r="5464" spans="1:4">
      <c r="A5464" s="256" t="s">
        <v>14693</v>
      </c>
      <c r="B5464" s="332" t="s">
        <v>14694</v>
      </c>
      <c r="C5464" s="332" t="s">
        <v>6</v>
      </c>
      <c r="D5464" s="333">
        <v>28915.49</v>
      </c>
    </row>
    <row r="5465" spans="1:4">
      <c r="A5465" s="256" t="s">
        <v>14695</v>
      </c>
      <c r="B5465" s="332" t="s">
        <v>14696</v>
      </c>
      <c r="C5465" s="332" t="s">
        <v>6</v>
      </c>
      <c r="D5465" s="333">
        <v>29580.32</v>
      </c>
    </row>
    <row r="5466" spans="1:4">
      <c r="A5466" s="256" t="s">
        <v>14697</v>
      </c>
      <c r="B5466" s="332" t="s">
        <v>14698</v>
      </c>
      <c r="C5466" s="332" t="s">
        <v>6</v>
      </c>
      <c r="D5466" s="333">
        <v>30253.07</v>
      </c>
    </row>
    <row r="5467" spans="1:4">
      <c r="A5467" s="256" t="s">
        <v>14699</v>
      </c>
      <c r="B5467" s="332" t="s">
        <v>14700</v>
      </c>
      <c r="C5467" s="332" t="s">
        <v>6</v>
      </c>
      <c r="D5467" s="333">
        <v>30624.400000000001</v>
      </c>
    </row>
    <row r="5468" spans="1:4">
      <c r="A5468" s="256" t="s">
        <v>14701</v>
      </c>
      <c r="B5468" s="332" t="s">
        <v>14702</v>
      </c>
      <c r="C5468" s="332" t="s">
        <v>6</v>
      </c>
      <c r="D5468" s="333">
        <v>43639.75</v>
      </c>
    </row>
    <row r="5469" spans="1:4">
      <c r="A5469" s="256" t="s">
        <v>14703</v>
      </c>
      <c r="B5469" s="332" t="s">
        <v>14704</v>
      </c>
      <c r="C5469" s="332" t="s">
        <v>6</v>
      </c>
      <c r="D5469" s="333">
        <v>43781.65</v>
      </c>
    </row>
    <row r="5470" spans="1:4">
      <c r="A5470" s="256" t="s">
        <v>14705</v>
      </c>
      <c r="B5470" s="332" t="s">
        <v>14706</v>
      </c>
      <c r="C5470" s="332" t="s">
        <v>6</v>
      </c>
      <c r="D5470" s="333">
        <v>59520.97</v>
      </c>
    </row>
    <row r="5471" spans="1:4">
      <c r="A5471" s="256" t="s">
        <v>14707</v>
      </c>
      <c r="B5471" s="332" t="s">
        <v>14708</v>
      </c>
      <c r="C5471" s="332" t="s">
        <v>6</v>
      </c>
      <c r="D5471" s="333">
        <v>59991.8</v>
      </c>
    </row>
    <row r="5472" spans="1:4">
      <c r="A5472" s="256" t="s">
        <v>14709</v>
      </c>
      <c r="B5472" s="332" t="s">
        <v>14710</v>
      </c>
      <c r="C5472" s="332" t="s">
        <v>6</v>
      </c>
      <c r="D5472" s="333">
        <v>69638</v>
      </c>
    </row>
    <row r="5473" spans="1:4">
      <c r="A5473" s="256" t="s">
        <v>14711</v>
      </c>
      <c r="B5473" s="332" t="s">
        <v>14712</v>
      </c>
      <c r="C5473" s="332" t="s">
        <v>6</v>
      </c>
      <c r="D5473" s="333">
        <v>73273.119999999995</v>
      </c>
    </row>
    <row r="5474" spans="1:4">
      <c r="A5474" s="256" t="s">
        <v>14713</v>
      </c>
      <c r="B5474" s="332" t="s">
        <v>14714</v>
      </c>
      <c r="C5474" s="332" t="s">
        <v>6</v>
      </c>
      <c r="D5474" s="333">
        <v>84942.52</v>
      </c>
    </row>
    <row r="5475" spans="1:4">
      <c r="A5475" s="256" t="s">
        <v>14715</v>
      </c>
      <c r="B5475" s="332" t="s">
        <v>14716</v>
      </c>
      <c r="C5475" s="332" t="s">
        <v>6</v>
      </c>
      <c r="D5475" s="333">
        <v>81661.600000000006</v>
      </c>
    </row>
    <row r="5476" spans="1:4">
      <c r="A5476" s="256" t="s">
        <v>14717</v>
      </c>
      <c r="B5476" s="332" t="s">
        <v>14718</v>
      </c>
      <c r="C5476" s="332" t="s">
        <v>6</v>
      </c>
      <c r="D5476" s="333">
        <v>561.13</v>
      </c>
    </row>
    <row r="5477" spans="1:4">
      <c r="A5477" s="256" t="s">
        <v>14719</v>
      </c>
      <c r="B5477" s="332" t="s">
        <v>14720</v>
      </c>
      <c r="C5477" s="332" t="s">
        <v>6</v>
      </c>
      <c r="D5477" s="333">
        <v>387.08</v>
      </c>
    </row>
    <row r="5478" spans="1:4">
      <c r="A5478" s="256" t="s">
        <v>14721</v>
      </c>
      <c r="B5478" s="332" t="s">
        <v>14722</v>
      </c>
      <c r="C5478" s="332" t="s">
        <v>6</v>
      </c>
      <c r="D5478" s="333">
        <v>529.17999999999995</v>
      </c>
    </row>
    <row r="5479" spans="1:4">
      <c r="A5479" s="256" t="s">
        <v>14723</v>
      </c>
      <c r="B5479" s="332" t="s">
        <v>14724</v>
      </c>
      <c r="C5479" s="332" t="s">
        <v>6</v>
      </c>
      <c r="D5479" s="333">
        <v>612.64</v>
      </c>
    </row>
    <row r="5480" spans="1:4">
      <c r="A5480" s="256" t="s">
        <v>14725</v>
      </c>
      <c r="B5480" s="332" t="s">
        <v>14726</v>
      </c>
      <c r="C5480" s="332" t="s">
        <v>6</v>
      </c>
      <c r="D5480" s="333">
        <v>405.03</v>
      </c>
    </row>
    <row r="5481" spans="1:4">
      <c r="A5481" s="256" t="s">
        <v>14727</v>
      </c>
      <c r="B5481" s="332" t="s">
        <v>14728</v>
      </c>
      <c r="C5481" s="332" t="s">
        <v>6</v>
      </c>
      <c r="D5481" s="333">
        <v>550.44000000000005</v>
      </c>
    </row>
    <row r="5482" spans="1:4">
      <c r="A5482" s="256" t="s">
        <v>14729</v>
      </c>
      <c r="B5482" s="332" t="s">
        <v>14730</v>
      </c>
      <c r="C5482" s="332" t="s">
        <v>6</v>
      </c>
      <c r="D5482" s="333">
        <v>22742.720000000001</v>
      </c>
    </row>
    <row r="5483" spans="1:4">
      <c r="A5483" s="256" t="s">
        <v>14731</v>
      </c>
      <c r="B5483" s="332" t="s">
        <v>14732</v>
      </c>
      <c r="C5483" s="332" t="s">
        <v>6</v>
      </c>
      <c r="D5483" s="333">
        <v>2810.99</v>
      </c>
    </row>
    <row r="5484" spans="1:4">
      <c r="A5484" s="256" t="s">
        <v>14733</v>
      </c>
      <c r="B5484" s="332" t="s">
        <v>14734</v>
      </c>
      <c r="C5484" s="332" t="s">
        <v>6</v>
      </c>
      <c r="D5484" s="333">
        <v>30128.58</v>
      </c>
    </row>
    <row r="5485" spans="1:4">
      <c r="A5485" s="256" t="s">
        <v>14735</v>
      </c>
      <c r="B5485" s="332" t="s">
        <v>14736</v>
      </c>
      <c r="C5485" s="332" t="s">
        <v>6</v>
      </c>
      <c r="D5485" s="333">
        <v>61220.37</v>
      </c>
    </row>
    <row r="5486" spans="1:4">
      <c r="A5486" s="256" t="s">
        <v>14737</v>
      </c>
      <c r="B5486" s="332" t="s">
        <v>14738</v>
      </c>
      <c r="C5486" s="332" t="s">
        <v>6</v>
      </c>
      <c r="D5486" s="333">
        <v>93965.86</v>
      </c>
    </row>
    <row r="5487" spans="1:4">
      <c r="A5487" s="256" t="s">
        <v>14743</v>
      </c>
      <c r="B5487" s="332" t="s">
        <v>14744</v>
      </c>
      <c r="C5487" s="332" t="s">
        <v>6</v>
      </c>
      <c r="D5487" s="333">
        <v>184.88</v>
      </c>
    </row>
    <row r="5488" spans="1:4">
      <c r="A5488" s="256" t="s">
        <v>14757</v>
      </c>
      <c r="B5488" s="332" t="s">
        <v>14758</v>
      </c>
      <c r="C5488" s="332" t="s">
        <v>6</v>
      </c>
      <c r="D5488" s="333">
        <v>24866.16</v>
      </c>
    </row>
    <row r="5489" spans="1:4">
      <c r="A5489" s="256" t="s">
        <v>14759</v>
      </c>
      <c r="B5489" s="332" t="s">
        <v>14760</v>
      </c>
      <c r="C5489" s="332" t="s">
        <v>6</v>
      </c>
      <c r="D5489" s="333">
        <v>14159.74</v>
      </c>
    </row>
    <row r="5490" spans="1:4">
      <c r="A5490" s="256" t="s">
        <v>14761</v>
      </c>
      <c r="B5490" s="332" t="s">
        <v>14762</v>
      </c>
      <c r="C5490" s="332" t="s">
        <v>6</v>
      </c>
      <c r="D5490" s="333">
        <v>16266.86</v>
      </c>
    </row>
    <row r="5491" spans="1:4">
      <c r="A5491" s="256" t="s">
        <v>14763</v>
      </c>
      <c r="B5491" s="332" t="s">
        <v>14764</v>
      </c>
      <c r="C5491" s="332" t="s">
        <v>6</v>
      </c>
      <c r="D5491" s="333">
        <v>18659.95</v>
      </c>
    </row>
    <row r="5492" spans="1:4">
      <c r="A5492" s="256" t="s">
        <v>14765</v>
      </c>
      <c r="B5492" s="332" t="s">
        <v>14766</v>
      </c>
      <c r="C5492" s="332" t="s">
        <v>6</v>
      </c>
      <c r="D5492" s="333">
        <v>22360.21</v>
      </c>
    </row>
    <row r="5493" spans="1:4">
      <c r="A5493" s="256" t="s">
        <v>14767</v>
      </c>
      <c r="B5493" s="332" t="s">
        <v>14768</v>
      </c>
      <c r="C5493" s="332" t="s">
        <v>6</v>
      </c>
      <c r="D5493" s="333">
        <v>29056.43</v>
      </c>
    </row>
    <row r="5494" spans="1:4">
      <c r="A5494" s="256" t="s">
        <v>14769</v>
      </c>
      <c r="B5494" s="332" t="s">
        <v>14770</v>
      </c>
      <c r="C5494" s="332" t="s">
        <v>6</v>
      </c>
      <c r="D5494" s="333">
        <v>18114</v>
      </c>
    </row>
    <row r="5495" spans="1:4">
      <c r="A5495" s="256" t="s">
        <v>14771</v>
      </c>
      <c r="B5495" s="332" t="s">
        <v>14772</v>
      </c>
      <c r="C5495" s="332" t="s">
        <v>6</v>
      </c>
      <c r="D5495" s="333">
        <v>20954.61</v>
      </c>
    </row>
    <row r="5496" spans="1:4">
      <c r="A5496" s="256" t="s">
        <v>14773</v>
      </c>
      <c r="B5496" s="332" t="s">
        <v>14774</v>
      </c>
      <c r="C5496" s="332" t="s">
        <v>6</v>
      </c>
      <c r="D5496" s="333">
        <v>23288.400000000001</v>
      </c>
    </row>
    <row r="5497" spans="1:4">
      <c r="A5497" s="256" t="s">
        <v>14775</v>
      </c>
      <c r="B5497" s="332" t="s">
        <v>14776</v>
      </c>
      <c r="C5497" s="332" t="s">
        <v>6</v>
      </c>
      <c r="D5497" s="333">
        <v>24779.94</v>
      </c>
    </row>
    <row r="5498" spans="1:4">
      <c r="A5498" s="256" t="s">
        <v>14777</v>
      </c>
      <c r="B5498" s="332" t="s">
        <v>14778</v>
      </c>
      <c r="C5498" s="332" t="s">
        <v>6</v>
      </c>
      <c r="D5498" s="333">
        <v>32509.94</v>
      </c>
    </row>
    <row r="5499" spans="1:4">
      <c r="A5499" s="256" t="s">
        <v>14779</v>
      </c>
      <c r="B5499" s="332" t="s">
        <v>14780</v>
      </c>
      <c r="C5499" s="332" t="s">
        <v>6</v>
      </c>
      <c r="D5499" s="333">
        <v>19104.79</v>
      </c>
    </row>
    <row r="5500" spans="1:4">
      <c r="A5500" s="256" t="s">
        <v>14781</v>
      </c>
      <c r="B5500" s="332" t="s">
        <v>14782</v>
      </c>
      <c r="C5500" s="332" t="s">
        <v>6</v>
      </c>
      <c r="D5500" s="333">
        <v>21947.84</v>
      </c>
    </row>
    <row r="5501" spans="1:4">
      <c r="A5501" s="256" t="s">
        <v>14783</v>
      </c>
      <c r="B5501" s="332" t="s">
        <v>14784</v>
      </c>
      <c r="C5501" s="332" t="s">
        <v>6</v>
      </c>
      <c r="D5501" s="333">
        <v>24264.52</v>
      </c>
    </row>
    <row r="5502" spans="1:4">
      <c r="A5502" s="256" t="s">
        <v>14785</v>
      </c>
      <c r="B5502" s="332" t="s">
        <v>14786</v>
      </c>
      <c r="C5502" s="332" t="s">
        <v>6</v>
      </c>
      <c r="D5502" s="333">
        <v>33677.14</v>
      </c>
    </row>
    <row r="5503" spans="1:4">
      <c r="A5503" s="256" t="s">
        <v>27961</v>
      </c>
      <c r="B5503" s="332" t="s">
        <v>27962</v>
      </c>
      <c r="C5503" s="332" t="s">
        <v>6</v>
      </c>
      <c r="D5503" s="333">
        <v>342.14</v>
      </c>
    </row>
    <row r="5504" spans="1:4">
      <c r="A5504" s="256" t="s">
        <v>27963</v>
      </c>
      <c r="B5504" s="332" t="s">
        <v>27964</v>
      </c>
      <c r="C5504" s="332" t="s">
        <v>6</v>
      </c>
      <c r="D5504" s="333">
        <v>453.47</v>
      </c>
    </row>
    <row r="5505" spans="1:4">
      <c r="A5505" s="256" t="s">
        <v>27965</v>
      </c>
      <c r="B5505" s="332" t="s">
        <v>27966</v>
      </c>
      <c r="C5505" s="332" t="s">
        <v>6</v>
      </c>
      <c r="D5505" s="333">
        <v>517.28</v>
      </c>
    </row>
    <row r="5506" spans="1:4">
      <c r="A5506" s="256" t="s">
        <v>14787</v>
      </c>
      <c r="B5506" s="332" t="s">
        <v>14788</v>
      </c>
      <c r="C5506" s="332" t="s">
        <v>6</v>
      </c>
      <c r="D5506" s="333">
        <v>517.28</v>
      </c>
    </row>
    <row r="5507" spans="1:4">
      <c r="A5507" s="256" t="s">
        <v>27967</v>
      </c>
      <c r="B5507" s="332" t="s">
        <v>27968</v>
      </c>
      <c r="C5507" s="332" t="s">
        <v>6</v>
      </c>
      <c r="D5507" s="333">
        <v>936.41</v>
      </c>
    </row>
    <row r="5508" spans="1:4">
      <c r="A5508" s="256" t="s">
        <v>14789</v>
      </c>
      <c r="B5508" s="332" t="s">
        <v>14790</v>
      </c>
      <c r="C5508" s="332" t="s">
        <v>6</v>
      </c>
      <c r="D5508" s="333">
        <v>936.41</v>
      </c>
    </row>
    <row r="5509" spans="1:4">
      <c r="A5509" s="256" t="s">
        <v>14791</v>
      </c>
      <c r="B5509" s="332" t="s">
        <v>14792</v>
      </c>
      <c r="C5509" s="332" t="s">
        <v>6</v>
      </c>
      <c r="D5509" s="333">
        <v>1536.48</v>
      </c>
    </row>
    <row r="5510" spans="1:4">
      <c r="A5510" s="256" t="s">
        <v>14793</v>
      </c>
      <c r="B5510" s="332" t="s">
        <v>14794</v>
      </c>
      <c r="C5510" s="332" t="s">
        <v>6</v>
      </c>
      <c r="D5510" s="333">
        <v>342.14</v>
      </c>
    </row>
    <row r="5511" spans="1:4">
      <c r="A5511" s="256" t="s">
        <v>14795</v>
      </c>
      <c r="B5511" s="332" t="s">
        <v>14796</v>
      </c>
      <c r="C5511" s="332" t="s">
        <v>6</v>
      </c>
      <c r="D5511" s="333">
        <v>453.47</v>
      </c>
    </row>
    <row r="5512" spans="1:4">
      <c r="A5512" s="256" t="s">
        <v>14797</v>
      </c>
      <c r="B5512" s="332" t="s">
        <v>14798</v>
      </c>
      <c r="C5512" s="332" t="s">
        <v>6</v>
      </c>
      <c r="D5512" s="333">
        <v>430.4</v>
      </c>
    </row>
    <row r="5513" spans="1:4">
      <c r="A5513" s="256" t="s">
        <v>27969</v>
      </c>
      <c r="B5513" s="332" t="s">
        <v>27970</v>
      </c>
      <c r="C5513" s="332" t="s">
        <v>6</v>
      </c>
      <c r="D5513" s="333">
        <v>249.9</v>
      </c>
    </row>
    <row r="5514" spans="1:4">
      <c r="A5514" s="256" t="s">
        <v>27971</v>
      </c>
      <c r="B5514" s="332" t="s">
        <v>27972</v>
      </c>
      <c r="C5514" s="332" t="s">
        <v>6</v>
      </c>
      <c r="D5514" s="333">
        <v>94.4</v>
      </c>
    </row>
    <row r="5515" spans="1:4">
      <c r="A5515" s="256" t="s">
        <v>27973</v>
      </c>
      <c r="B5515" s="332" t="s">
        <v>27974</v>
      </c>
      <c r="C5515" s="332" t="s">
        <v>6</v>
      </c>
      <c r="D5515" s="333">
        <v>257.25</v>
      </c>
    </row>
    <row r="5516" spans="1:4">
      <c r="A5516" s="256" t="s">
        <v>27975</v>
      </c>
      <c r="B5516" s="332" t="s">
        <v>27976</v>
      </c>
      <c r="C5516" s="332" t="s">
        <v>6</v>
      </c>
      <c r="D5516" s="333">
        <v>39.89</v>
      </c>
    </row>
    <row r="5517" spans="1:4">
      <c r="A5517" s="256" t="s">
        <v>27977</v>
      </c>
      <c r="B5517" s="332" t="s">
        <v>27978</v>
      </c>
      <c r="C5517" s="332" t="s">
        <v>6</v>
      </c>
      <c r="D5517" s="333">
        <v>35.700000000000003</v>
      </c>
    </row>
    <row r="5518" spans="1:4">
      <c r="A5518" s="256" t="s">
        <v>27979</v>
      </c>
      <c r="B5518" s="332" t="s">
        <v>27980</v>
      </c>
      <c r="C5518" s="332" t="s">
        <v>6</v>
      </c>
      <c r="D5518" s="333">
        <v>68.25</v>
      </c>
    </row>
    <row r="5519" spans="1:4">
      <c r="A5519" s="256" t="s">
        <v>27981</v>
      </c>
      <c r="B5519" s="332" t="s">
        <v>27982</v>
      </c>
      <c r="C5519" s="332" t="s">
        <v>6</v>
      </c>
      <c r="D5519" s="333">
        <v>52.55</v>
      </c>
    </row>
    <row r="5520" spans="1:4">
      <c r="A5520" s="256" t="s">
        <v>14820</v>
      </c>
      <c r="B5520" s="332" t="s">
        <v>5199</v>
      </c>
      <c r="C5520" s="332" t="s">
        <v>6</v>
      </c>
      <c r="D5520" s="333">
        <v>101.89</v>
      </c>
    </row>
    <row r="5521" spans="1:4">
      <c r="A5521" s="256" t="s">
        <v>27983</v>
      </c>
      <c r="B5521" s="332" t="s">
        <v>27984</v>
      </c>
      <c r="C5521" s="332" t="s">
        <v>6</v>
      </c>
      <c r="D5521" s="333">
        <v>137.66999999999999</v>
      </c>
    </row>
    <row r="5522" spans="1:4">
      <c r="A5522" s="256" t="s">
        <v>27985</v>
      </c>
      <c r="B5522" s="332" t="s">
        <v>27986</v>
      </c>
      <c r="C5522" s="332" t="s">
        <v>6</v>
      </c>
      <c r="D5522" s="333">
        <v>97.95</v>
      </c>
    </row>
    <row r="5523" spans="1:4">
      <c r="A5523" s="256" t="s">
        <v>27987</v>
      </c>
      <c r="B5523" s="332" t="s">
        <v>27988</v>
      </c>
      <c r="C5523" s="332" t="s">
        <v>6</v>
      </c>
      <c r="D5523" s="333">
        <v>97.95</v>
      </c>
    </row>
    <row r="5524" spans="1:4">
      <c r="A5524" s="256" t="s">
        <v>27989</v>
      </c>
      <c r="B5524" s="332" t="s">
        <v>27990</v>
      </c>
      <c r="C5524" s="332" t="s">
        <v>6</v>
      </c>
      <c r="D5524" s="333">
        <v>155.71</v>
      </c>
    </row>
    <row r="5525" spans="1:4">
      <c r="A5525" s="256" t="s">
        <v>27991</v>
      </c>
      <c r="B5525" s="332" t="s">
        <v>27992</v>
      </c>
      <c r="C5525" s="332" t="s">
        <v>6</v>
      </c>
      <c r="D5525" s="333">
        <v>123.56</v>
      </c>
    </row>
    <row r="5526" spans="1:4" ht="33.75">
      <c r="A5526" s="256" t="s">
        <v>14843</v>
      </c>
      <c r="B5526" s="332" t="s">
        <v>14844</v>
      </c>
      <c r="C5526" s="332" t="s">
        <v>6</v>
      </c>
      <c r="D5526" s="333">
        <v>24288.39</v>
      </c>
    </row>
    <row r="5527" spans="1:4" ht="33.75">
      <c r="A5527" s="256" t="s">
        <v>14845</v>
      </c>
      <c r="B5527" s="332" t="s">
        <v>14846</v>
      </c>
      <c r="C5527" s="332" t="s">
        <v>6</v>
      </c>
      <c r="D5527" s="333">
        <v>28947.55</v>
      </c>
    </row>
    <row r="5528" spans="1:4" ht="33.75">
      <c r="A5528" s="256" t="s">
        <v>14847</v>
      </c>
      <c r="B5528" s="332" t="s">
        <v>14848</v>
      </c>
      <c r="C5528" s="332" t="s">
        <v>6</v>
      </c>
      <c r="D5528" s="333">
        <v>32333.91</v>
      </c>
    </row>
    <row r="5529" spans="1:4" ht="33.75">
      <c r="A5529" s="256" t="s">
        <v>14849</v>
      </c>
      <c r="B5529" s="332" t="s">
        <v>14850</v>
      </c>
      <c r="C5529" s="332" t="s">
        <v>6</v>
      </c>
      <c r="D5529" s="333">
        <v>27195.99</v>
      </c>
    </row>
    <row r="5530" spans="1:4" ht="33.75">
      <c r="A5530" s="256" t="s">
        <v>14851</v>
      </c>
      <c r="B5530" s="332" t="s">
        <v>14852</v>
      </c>
      <c r="C5530" s="332" t="s">
        <v>6</v>
      </c>
      <c r="D5530" s="333">
        <v>26740.58</v>
      </c>
    </row>
    <row r="5531" spans="1:4" ht="33.75">
      <c r="A5531" s="256" t="s">
        <v>14853</v>
      </c>
      <c r="B5531" s="332" t="s">
        <v>14854</v>
      </c>
      <c r="C5531" s="332" t="s">
        <v>6</v>
      </c>
      <c r="D5531" s="333">
        <v>31866.83</v>
      </c>
    </row>
    <row r="5532" spans="1:4" ht="22.5">
      <c r="A5532" s="256" t="s">
        <v>27993</v>
      </c>
      <c r="B5532" s="332" t="s">
        <v>27994</v>
      </c>
      <c r="C5532" s="332" t="s">
        <v>6</v>
      </c>
      <c r="D5532" s="333">
        <v>104433.44</v>
      </c>
    </row>
    <row r="5533" spans="1:4" ht="22.5">
      <c r="A5533" s="256" t="s">
        <v>27995</v>
      </c>
      <c r="B5533" s="332" t="s">
        <v>27996</v>
      </c>
      <c r="C5533" s="332" t="s">
        <v>6</v>
      </c>
      <c r="D5533" s="333">
        <v>200340</v>
      </c>
    </row>
    <row r="5534" spans="1:4">
      <c r="A5534" s="256" t="s">
        <v>27997</v>
      </c>
      <c r="B5534" s="332" t="s">
        <v>27998</v>
      </c>
      <c r="C5534" s="332" t="s">
        <v>6</v>
      </c>
      <c r="D5534" s="333">
        <v>91761.600000000006</v>
      </c>
    </row>
    <row r="5535" spans="1:4">
      <c r="A5535" s="256" t="s">
        <v>14865</v>
      </c>
      <c r="B5535" s="332" t="s">
        <v>14866</v>
      </c>
      <c r="C5535" s="332" t="s">
        <v>1426</v>
      </c>
      <c r="D5535" s="333">
        <v>4.72</v>
      </c>
    </row>
    <row r="5536" spans="1:4">
      <c r="A5536" s="256" t="s">
        <v>27999</v>
      </c>
      <c r="B5536" s="332" t="s">
        <v>28000</v>
      </c>
      <c r="C5536" s="332" t="s">
        <v>6</v>
      </c>
      <c r="D5536" s="333">
        <v>9065.42</v>
      </c>
    </row>
    <row r="5537" spans="1:4">
      <c r="A5537" s="256" t="s">
        <v>14949</v>
      </c>
      <c r="B5537" s="332" t="s">
        <v>14950</v>
      </c>
      <c r="C5537" s="332" t="s">
        <v>1426</v>
      </c>
      <c r="D5537" s="333">
        <v>1.37</v>
      </c>
    </row>
    <row r="5538" spans="1:4">
      <c r="A5538" s="256" t="s">
        <v>14955</v>
      </c>
      <c r="B5538" s="332" t="s">
        <v>14956</v>
      </c>
      <c r="C5538" s="332" t="s">
        <v>6</v>
      </c>
      <c r="D5538" s="333">
        <v>201.58</v>
      </c>
    </row>
    <row r="5539" spans="1:4">
      <c r="A5539" s="256" t="s">
        <v>14985</v>
      </c>
      <c r="B5539" s="332" t="s">
        <v>14986</v>
      </c>
      <c r="C5539" s="332" t="s">
        <v>6</v>
      </c>
      <c r="D5539" s="333">
        <v>17.77</v>
      </c>
    </row>
    <row r="5540" spans="1:4">
      <c r="A5540" s="256" t="s">
        <v>14987</v>
      </c>
      <c r="B5540" s="332" t="s">
        <v>14988</v>
      </c>
      <c r="C5540" s="332" t="s">
        <v>6</v>
      </c>
      <c r="D5540" s="333">
        <v>18.059999999999999</v>
      </c>
    </row>
    <row r="5541" spans="1:4">
      <c r="A5541" s="256" t="s">
        <v>14989</v>
      </c>
      <c r="B5541" s="332" t="s">
        <v>14990</v>
      </c>
      <c r="C5541" s="332" t="s">
        <v>6</v>
      </c>
      <c r="D5541" s="333">
        <v>29.26</v>
      </c>
    </row>
    <row r="5542" spans="1:4">
      <c r="A5542" s="256" t="s">
        <v>14991</v>
      </c>
      <c r="B5542" s="332" t="s">
        <v>14992</v>
      </c>
      <c r="C5542" s="332" t="s">
        <v>6</v>
      </c>
      <c r="D5542" s="333">
        <v>54.31</v>
      </c>
    </row>
    <row r="5543" spans="1:4">
      <c r="A5543" s="256" t="s">
        <v>14993</v>
      </c>
      <c r="B5543" s="332" t="s">
        <v>14994</v>
      </c>
      <c r="C5543" s="332" t="s">
        <v>6</v>
      </c>
      <c r="D5543" s="333">
        <v>79.5</v>
      </c>
    </row>
    <row r="5544" spans="1:4">
      <c r="A5544" s="256" t="s">
        <v>14995</v>
      </c>
      <c r="B5544" s="332" t="s">
        <v>14996</v>
      </c>
      <c r="C5544" s="332" t="s">
        <v>6</v>
      </c>
      <c r="D5544" s="333">
        <v>18.920000000000002</v>
      </c>
    </row>
    <row r="5545" spans="1:4">
      <c r="A5545" s="256" t="s">
        <v>14997</v>
      </c>
      <c r="B5545" s="332" t="s">
        <v>14998</v>
      </c>
      <c r="C5545" s="332" t="s">
        <v>6</v>
      </c>
      <c r="D5545" s="333">
        <v>29.64</v>
      </c>
    </row>
    <row r="5546" spans="1:4">
      <c r="A5546" s="256" t="s">
        <v>14999</v>
      </c>
      <c r="B5546" s="332" t="s">
        <v>15000</v>
      </c>
      <c r="C5546" s="332" t="s">
        <v>6</v>
      </c>
      <c r="D5546" s="333">
        <v>30.66</v>
      </c>
    </row>
    <row r="5547" spans="1:4">
      <c r="A5547" s="256" t="s">
        <v>15001</v>
      </c>
      <c r="B5547" s="332" t="s">
        <v>15002</v>
      </c>
      <c r="C5547" s="332" t="s">
        <v>6</v>
      </c>
      <c r="D5547" s="333">
        <v>45.78</v>
      </c>
    </row>
    <row r="5548" spans="1:4">
      <c r="A5548" s="256" t="s">
        <v>15003</v>
      </c>
      <c r="B5548" s="332" t="s">
        <v>15004</v>
      </c>
      <c r="C5548" s="332" t="s">
        <v>6</v>
      </c>
      <c r="D5548" s="333">
        <v>46.3</v>
      </c>
    </row>
    <row r="5549" spans="1:4">
      <c r="A5549" s="256" t="s">
        <v>15006</v>
      </c>
      <c r="B5549" s="332" t="s">
        <v>15007</v>
      </c>
      <c r="C5549" s="332" t="s">
        <v>6</v>
      </c>
      <c r="D5549" s="333">
        <v>2.4300000000000002</v>
      </c>
    </row>
    <row r="5550" spans="1:4" ht="22.5">
      <c r="A5550" s="256" t="s">
        <v>15008</v>
      </c>
      <c r="B5550" s="332" t="s">
        <v>15009</v>
      </c>
      <c r="C5550" s="332" t="s">
        <v>6</v>
      </c>
      <c r="D5550" s="333">
        <v>2.4300000000000002</v>
      </c>
    </row>
    <row r="5551" spans="1:4">
      <c r="A5551" s="256" t="s">
        <v>28001</v>
      </c>
      <c r="B5551" s="332" t="s">
        <v>28002</v>
      </c>
      <c r="C5551" s="332" t="s">
        <v>6</v>
      </c>
      <c r="D5551" s="333">
        <v>4230.54</v>
      </c>
    </row>
    <row r="5552" spans="1:4">
      <c r="A5552" s="256" t="s">
        <v>28003</v>
      </c>
      <c r="B5552" s="332" t="s">
        <v>28004</v>
      </c>
      <c r="C5552" s="332" t="s">
        <v>6</v>
      </c>
      <c r="D5552" s="333">
        <v>183.3</v>
      </c>
    </row>
    <row r="5553" spans="1:4">
      <c r="A5553" s="256" t="s">
        <v>15015</v>
      </c>
      <c r="B5553" s="332" t="s">
        <v>15016</v>
      </c>
      <c r="C5553" s="332" t="s">
        <v>6</v>
      </c>
      <c r="D5553" s="333">
        <v>12564.81</v>
      </c>
    </row>
    <row r="5554" spans="1:4">
      <c r="A5554" s="256" t="s">
        <v>15017</v>
      </c>
      <c r="B5554" s="332" t="s">
        <v>15018</v>
      </c>
      <c r="C5554" s="332" t="s">
        <v>6</v>
      </c>
      <c r="D5554" s="333">
        <v>3449.87</v>
      </c>
    </row>
    <row r="5555" spans="1:4">
      <c r="A5555" s="256" t="s">
        <v>15019</v>
      </c>
      <c r="B5555" s="332" t="s">
        <v>15020</v>
      </c>
      <c r="C5555" s="332" t="s">
        <v>6</v>
      </c>
      <c r="D5555" s="333">
        <v>7064.83</v>
      </c>
    </row>
    <row r="5556" spans="1:4">
      <c r="A5556" s="256" t="s">
        <v>15021</v>
      </c>
      <c r="B5556" s="332" t="s">
        <v>15022</v>
      </c>
      <c r="C5556" s="332" t="s">
        <v>6</v>
      </c>
      <c r="D5556" s="333">
        <v>16680.830000000002</v>
      </c>
    </row>
    <row r="5557" spans="1:4" ht="22.5">
      <c r="A5557" s="256" t="s">
        <v>28005</v>
      </c>
      <c r="B5557" s="332" t="s">
        <v>28006</v>
      </c>
      <c r="C5557" s="332" t="s">
        <v>6</v>
      </c>
      <c r="D5557" s="333">
        <v>2664.45</v>
      </c>
    </row>
    <row r="5558" spans="1:4">
      <c r="A5558" s="256" t="s">
        <v>15073</v>
      </c>
      <c r="B5558" s="332" t="s">
        <v>15074</v>
      </c>
      <c r="C5558" s="332" t="s">
        <v>1426</v>
      </c>
      <c r="D5558" s="333">
        <v>3.08</v>
      </c>
    </row>
    <row r="5559" spans="1:4">
      <c r="A5559" s="256" t="s">
        <v>28007</v>
      </c>
      <c r="B5559" s="332" t="s">
        <v>28008</v>
      </c>
      <c r="C5559" s="332" t="s">
        <v>6</v>
      </c>
      <c r="D5559" s="333">
        <v>20.38</v>
      </c>
    </row>
    <row r="5560" spans="1:4">
      <c r="A5560" s="256" t="s">
        <v>28009</v>
      </c>
      <c r="B5560" s="332" t="s">
        <v>28010</v>
      </c>
      <c r="C5560" s="332" t="s">
        <v>6</v>
      </c>
      <c r="D5560" s="333">
        <v>18.829999999999998</v>
      </c>
    </row>
    <row r="5561" spans="1:4">
      <c r="A5561" s="256" t="s">
        <v>28011</v>
      </c>
      <c r="B5561" s="332" t="s">
        <v>28012</v>
      </c>
      <c r="C5561" s="332" t="s">
        <v>6</v>
      </c>
      <c r="D5561" s="333">
        <v>13.67</v>
      </c>
    </row>
    <row r="5562" spans="1:4">
      <c r="A5562" s="256" t="s">
        <v>28013</v>
      </c>
      <c r="B5562" s="332" t="s">
        <v>28014</v>
      </c>
      <c r="C5562" s="332" t="s">
        <v>6</v>
      </c>
      <c r="D5562" s="333">
        <v>25.26</v>
      </c>
    </row>
    <row r="5563" spans="1:4">
      <c r="A5563" s="256" t="s">
        <v>15231</v>
      </c>
      <c r="B5563" s="332" t="s">
        <v>15232</v>
      </c>
      <c r="C5563" s="332" t="s">
        <v>6</v>
      </c>
      <c r="D5563" s="333">
        <v>5.16</v>
      </c>
    </row>
    <row r="5564" spans="1:4">
      <c r="A5564" s="256" t="s">
        <v>15233</v>
      </c>
      <c r="B5564" s="332" t="s">
        <v>15234</v>
      </c>
      <c r="C5564" s="332" t="s">
        <v>6</v>
      </c>
      <c r="D5564" s="333">
        <v>3.93</v>
      </c>
    </row>
    <row r="5565" spans="1:4" ht="22.5">
      <c r="A5565" s="256" t="s">
        <v>28015</v>
      </c>
      <c r="B5565" s="332" t="s">
        <v>28016</v>
      </c>
      <c r="C5565" s="332" t="s">
        <v>6</v>
      </c>
      <c r="D5565" s="333">
        <v>23353.05</v>
      </c>
    </row>
    <row r="5566" spans="1:4" ht="22.5">
      <c r="A5566" s="256" t="s">
        <v>28017</v>
      </c>
      <c r="B5566" s="332" t="s">
        <v>28018</v>
      </c>
      <c r="C5566" s="332" t="s">
        <v>6</v>
      </c>
      <c r="D5566" s="333">
        <v>37901.599999999999</v>
      </c>
    </row>
    <row r="5567" spans="1:4">
      <c r="A5567" s="256" t="s">
        <v>15299</v>
      </c>
      <c r="B5567" s="332" t="s">
        <v>15300</v>
      </c>
      <c r="C5567" s="332" t="s">
        <v>6</v>
      </c>
      <c r="D5567" s="333">
        <v>37.81</v>
      </c>
    </row>
    <row r="5568" spans="1:4" ht="22.5">
      <c r="A5568" s="256" t="s">
        <v>28019</v>
      </c>
      <c r="B5568" s="332" t="s">
        <v>28020</v>
      </c>
      <c r="C5568" s="332" t="s">
        <v>429</v>
      </c>
      <c r="D5568" s="333">
        <v>880.44</v>
      </c>
    </row>
    <row r="5569" spans="1:4" ht="22.5">
      <c r="A5569" s="256" t="s">
        <v>15303</v>
      </c>
      <c r="B5569" s="332" t="s">
        <v>5213</v>
      </c>
      <c r="C5569" s="332" t="s">
        <v>429</v>
      </c>
      <c r="D5569" s="333">
        <v>923.04</v>
      </c>
    </row>
    <row r="5570" spans="1:4" ht="22.5">
      <c r="A5570" s="256" t="s">
        <v>15304</v>
      </c>
      <c r="B5570" s="332" t="s">
        <v>5214</v>
      </c>
      <c r="C5570" s="332" t="s">
        <v>429</v>
      </c>
      <c r="D5570" s="333">
        <v>977.86</v>
      </c>
    </row>
    <row r="5571" spans="1:4">
      <c r="A5571" s="256" t="s">
        <v>15319</v>
      </c>
      <c r="B5571" s="332" t="s">
        <v>15320</v>
      </c>
      <c r="C5571" s="332" t="s">
        <v>6</v>
      </c>
      <c r="D5571" s="333">
        <v>36.9</v>
      </c>
    </row>
    <row r="5572" spans="1:4">
      <c r="A5572" s="256" t="s">
        <v>15325</v>
      </c>
      <c r="B5572" s="332" t="s">
        <v>15326</v>
      </c>
      <c r="C5572" s="332" t="s">
        <v>6</v>
      </c>
      <c r="D5572" s="333">
        <v>534.27</v>
      </c>
    </row>
    <row r="5573" spans="1:4">
      <c r="A5573" s="256" t="s">
        <v>15327</v>
      </c>
      <c r="B5573" s="332" t="s">
        <v>15328</v>
      </c>
      <c r="C5573" s="332" t="s">
        <v>6</v>
      </c>
      <c r="D5573" s="333">
        <v>715</v>
      </c>
    </row>
    <row r="5574" spans="1:4">
      <c r="A5574" s="256" t="s">
        <v>15329</v>
      </c>
      <c r="B5574" s="332" t="s">
        <v>15330</v>
      </c>
      <c r="C5574" s="332" t="s">
        <v>6</v>
      </c>
      <c r="D5574" s="333">
        <v>1030.8699999999999</v>
      </c>
    </row>
    <row r="5575" spans="1:4">
      <c r="A5575" s="256" t="s">
        <v>15331</v>
      </c>
      <c r="B5575" s="332" t="s">
        <v>15332</v>
      </c>
      <c r="C5575" s="332" t="s">
        <v>6</v>
      </c>
      <c r="D5575" s="333">
        <v>1751.66</v>
      </c>
    </row>
    <row r="5576" spans="1:4">
      <c r="A5576" s="256" t="s">
        <v>15333</v>
      </c>
      <c r="B5576" s="332" t="s">
        <v>15334</v>
      </c>
      <c r="C5576" s="332" t="s">
        <v>6</v>
      </c>
      <c r="D5576" s="333">
        <v>499.72</v>
      </c>
    </row>
    <row r="5577" spans="1:4">
      <c r="A5577" s="256" t="s">
        <v>15335</v>
      </c>
      <c r="B5577" s="332" t="s">
        <v>15336</v>
      </c>
      <c r="C5577" s="332" t="s">
        <v>6</v>
      </c>
      <c r="D5577" s="333">
        <v>710.82</v>
      </c>
    </row>
    <row r="5578" spans="1:4">
      <c r="A5578" s="256" t="s">
        <v>15337</v>
      </c>
      <c r="B5578" s="332" t="s">
        <v>15338</v>
      </c>
      <c r="C5578" s="332" t="s">
        <v>6</v>
      </c>
      <c r="D5578" s="333">
        <v>1034.44</v>
      </c>
    </row>
    <row r="5579" spans="1:4">
      <c r="A5579" s="256" t="s">
        <v>15339</v>
      </c>
      <c r="B5579" s="332" t="s">
        <v>15340</v>
      </c>
      <c r="C5579" s="332" t="s">
        <v>6</v>
      </c>
      <c r="D5579" s="333">
        <v>1769.32</v>
      </c>
    </row>
    <row r="5580" spans="1:4">
      <c r="A5580" s="256" t="s">
        <v>15347</v>
      </c>
      <c r="B5580" s="332" t="s">
        <v>15348</v>
      </c>
      <c r="C5580" s="332" t="s">
        <v>6</v>
      </c>
      <c r="D5580" s="333">
        <v>36.299999999999997</v>
      </c>
    </row>
    <row r="5581" spans="1:4">
      <c r="A5581" s="256" t="s">
        <v>15349</v>
      </c>
      <c r="B5581" s="332" t="s">
        <v>15350</v>
      </c>
      <c r="C5581" s="332" t="s">
        <v>6</v>
      </c>
      <c r="D5581" s="333">
        <v>33.450000000000003</v>
      </c>
    </row>
    <row r="5582" spans="1:4">
      <c r="A5582" s="256" t="s">
        <v>15351</v>
      </c>
      <c r="B5582" s="332" t="s">
        <v>15352</v>
      </c>
      <c r="C5582" s="332" t="s">
        <v>6</v>
      </c>
      <c r="D5582" s="333">
        <v>81.760000000000005</v>
      </c>
    </row>
    <row r="5583" spans="1:4">
      <c r="A5583" s="256" t="s">
        <v>15353</v>
      </c>
      <c r="B5583" s="332" t="s">
        <v>15354</v>
      </c>
      <c r="C5583" s="332" t="s">
        <v>6</v>
      </c>
      <c r="D5583" s="333">
        <v>31.63</v>
      </c>
    </row>
    <row r="5584" spans="1:4">
      <c r="A5584" s="256" t="s">
        <v>15341</v>
      </c>
      <c r="B5584" s="332" t="s">
        <v>15342</v>
      </c>
      <c r="C5584" s="332" t="s">
        <v>6</v>
      </c>
      <c r="D5584" s="333">
        <v>2199.46</v>
      </c>
    </row>
    <row r="5585" spans="1:4">
      <c r="A5585" s="256" t="s">
        <v>15343</v>
      </c>
      <c r="B5585" s="332" t="s">
        <v>15344</v>
      </c>
      <c r="C5585" s="332" t="s">
        <v>6</v>
      </c>
      <c r="D5585" s="333">
        <v>3438.26</v>
      </c>
    </row>
    <row r="5586" spans="1:4">
      <c r="A5586" s="256" t="s">
        <v>28021</v>
      </c>
      <c r="B5586" s="332" t="s">
        <v>28022</v>
      </c>
      <c r="C5586" s="332" t="s">
        <v>6</v>
      </c>
      <c r="D5586" s="333">
        <v>54.9</v>
      </c>
    </row>
    <row r="5587" spans="1:4">
      <c r="A5587" s="256" t="s">
        <v>15363</v>
      </c>
      <c r="B5587" s="332" t="s">
        <v>15364</v>
      </c>
      <c r="C5587" s="332" t="s">
        <v>6</v>
      </c>
      <c r="D5587" s="333">
        <v>53.92</v>
      </c>
    </row>
    <row r="5588" spans="1:4">
      <c r="A5588" s="256" t="s">
        <v>15365</v>
      </c>
      <c r="B5588" s="332" t="s">
        <v>15366</v>
      </c>
      <c r="C5588" s="332" t="s">
        <v>6</v>
      </c>
      <c r="D5588" s="333">
        <v>55.2</v>
      </c>
    </row>
    <row r="5589" spans="1:4">
      <c r="A5589" s="256" t="s">
        <v>15367</v>
      </c>
      <c r="B5589" s="332" t="s">
        <v>15368</v>
      </c>
      <c r="C5589" s="332" t="s">
        <v>6</v>
      </c>
      <c r="D5589" s="333">
        <v>82.77</v>
      </c>
    </row>
    <row r="5590" spans="1:4">
      <c r="A5590" s="256" t="s">
        <v>15369</v>
      </c>
      <c r="B5590" s="332" t="s">
        <v>15370</v>
      </c>
      <c r="C5590" s="332" t="s">
        <v>6</v>
      </c>
      <c r="D5590" s="333">
        <v>105.6</v>
      </c>
    </row>
    <row r="5591" spans="1:4">
      <c r="A5591" s="256" t="s">
        <v>15371</v>
      </c>
      <c r="B5591" s="332" t="s">
        <v>15372</v>
      </c>
      <c r="C5591" s="332" t="s">
        <v>6</v>
      </c>
      <c r="D5591" s="333">
        <v>130.78</v>
      </c>
    </row>
    <row r="5592" spans="1:4">
      <c r="A5592" s="256" t="s">
        <v>28023</v>
      </c>
      <c r="B5592" s="332" t="s">
        <v>28024</v>
      </c>
      <c r="C5592" s="332" t="s">
        <v>6</v>
      </c>
      <c r="D5592" s="333">
        <v>282.02</v>
      </c>
    </row>
    <row r="5593" spans="1:4">
      <c r="A5593" s="256" t="s">
        <v>15373</v>
      </c>
      <c r="B5593" s="332" t="s">
        <v>15374</v>
      </c>
      <c r="C5593" s="332" t="s">
        <v>6</v>
      </c>
      <c r="D5593" s="333">
        <v>339.47</v>
      </c>
    </row>
    <row r="5594" spans="1:4">
      <c r="A5594" s="256" t="s">
        <v>28025</v>
      </c>
      <c r="B5594" s="332" t="s">
        <v>28026</v>
      </c>
      <c r="C5594" s="332" t="s">
        <v>6</v>
      </c>
      <c r="D5594" s="333">
        <v>1203.45</v>
      </c>
    </row>
    <row r="5595" spans="1:4">
      <c r="A5595" s="256" t="s">
        <v>28027</v>
      </c>
      <c r="B5595" s="332" t="s">
        <v>28028</v>
      </c>
      <c r="C5595" s="332" t="s">
        <v>6</v>
      </c>
      <c r="D5595" s="333">
        <v>2550</v>
      </c>
    </row>
    <row r="5596" spans="1:4">
      <c r="A5596" s="256" t="s">
        <v>15383</v>
      </c>
      <c r="B5596" s="332" t="s">
        <v>15384</v>
      </c>
      <c r="C5596" s="332" t="s">
        <v>6</v>
      </c>
      <c r="D5596" s="333">
        <v>92.01</v>
      </c>
    </row>
    <row r="5597" spans="1:4">
      <c r="A5597" s="256" t="s">
        <v>15385</v>
      </c>
      <c r="B5597" s="332" t="s">
        <v>15386</v>
      </c>
      <c r="C5597" s="332" t="s">
        <v>6</v>
      </c>
      <c r="D5597" s="333">
        <v>1028.31</v>
      </c>
    </row>
    <row r="5598" spans="1:4" ht="22.5">
      <c r="A5598" s="256" t="s">
        <v>15393</v>
      </c>
      <c r="B5598" s="332" t="s">
        <v>15394</v>
      </c>
      <c r="C5598" s="332" t="s">
        <v>6</v>
      </c>
      <c r="D5598" s="333">
        <v>3264.27</v>
      </c>
    </row>
    <row r="5599" spans="1:4" ht="22.5">
      <c r="A5599" s="256" t="s">
        <v>15395</v>
      </c>
      <c r="B5599" s="332" t="s">
        <v>15396</v>
      </c>
      <c r="C5599" s="332" t="s">
        <v>6</v>
      </c>
      <c r="D5599" s="333">
        <v>4764.68</v>
      </c>
    </row>
    <row r="5600" spans="1:4" ht="22.5">
      <c r="A5600" s="256" t="s">
        <v>15397</v>
      </c>
      <c r="B5600" s="332" t="s">
        <v>15398</v>
      </c>
      <c r="C5600" s="332" t="s">
        <v>6</v>
      </c>
      <c r="D5600" s="333">
        <v>30697.59</v>
      </c>
    </row>
    <row r="5601" spans="1:4" ht="22.5">
      <c r="A5601" s="256" t="s">
        <v>15399</v>
      </c>
      <c r="B5601" s="332" t="s">
        <v>15400</v>
      </c>
      <c r="C5601" s="332" t="s">
        <v>6</v>
      </c>
      <c r="D5601" s="333">
        <v>42844.71</v>
      </c>
    </row>
    <row r="5602" spans="1:4" ht="22.5">
      <c r="A5602" s="256" t="s">
        <v>15401</v>
      </c>
      <c r="B5602" s="332" t="s">
        <v>15402</v>
      </c>
      <c r="C5602" s="332" t="s">
        <v>6</v>
      </c>
      <c r="D5602" s="333">
        <v>10940.07</v>
      </c>
    </row>
    <row r="5603" spans="1:4" ht="22.5">
      <c r="A5603" s="256" t="s">
        <v>15403</v>
      </c>
      <c r="B5603" s="332" t="s">
        <v>15404</v>
      </c>
      <c r="C5603" s="332" t="s">
        <v>6</v>
      </c>
      <c r="D5603" s="333">
        <v>56591.26</v>
      </c>
    </row>
    <row r="5604" spans="1:4" ht="22.5">
      <c r="A5604" s="256" t="s">
        <v>15405</v>
      </c>
      <c r="B5604" s="332" t="s">
        <v>15406</v>
      </c>
      <c r="C5604" s="332" t="s">
        <v>6</v>
      </c>
      <c r="D5604" s="333">
        <v>16140.1</v>
      </c>
    </row>
    <row r="5605" spans="1:4" ht="22.5">
      <c r="A5605" s="256" t="s">
        <v>15407</v>
      </c>
      <c r="B5605" s="332" t="s">
        <v>15408</v>
      </c>
      <c r="C5605" s="332" t="s">
        <v>6</v>
      </c>
      <c r="D5605" s="333">
        <v>19772.47</v>
      </c>
    </row>
    <row r="5606" spans="1:4">
      <c r="A5606" s="256" t="s">
        <v>28029</v>
      </c>
      <c r="B5606" s="332" t="s">
        <v>28030</v>
      </c>
      <c r="C5606" s="332" t="s">
        <v>6</v>
      </c>
      <c r="D5606" s="333">
        <v>750</v>
      </c>
    </row>
    <row r="5607" spans="1:4">
      <c r="A5607" s="256" t="s">
        <v>28031</v>
      </c>
      <c r="B5607" s="332" t="s">
        <v>28032</v>
      </c>
      <c r="C5607" s="332" t="s">
        <v>6</v>
      </c>
      <c r="D5607" s="333">
        <v>2300</v>
      </c>
    </row>
    <row r="5608" spans="1:4">
      <c r="A5608" s="256" t="s">
        <v>28033</v>
      </c>
      <c r="B5608" s="332" t="s">
        <v>28034</v>
      </c>
      <c r="C5608" s="332" t="s">
        <v>6</v>
      </c>
      <c r="D5608" s="333">
        <v>3400</v>
      </c>
    </row>
    <row r="5609" spans="1:4">
      <c r="A5609" s="256" t="s">
        <v>28035</v>
      </c>
      <c r="B5609" s="332" t="s">
        <v>28036</v>
      </c>
      <c r="C5609" s="332" t="s">
        <v>6</v>
      </c>
      <c r="D5609" s="333">
        <v>4500</v>
      </c>
    </row>
    <row r="5610" spans="1:4">
      <c r="A5610" s="256" t="s">
        <v>28037</v>
      </c>
      <c r="B5610" s="332" t="s">
        <v>28038</v>
      </c>
      <c r="C5610" s="332" t="s">
        <v>6</v>
      </c>
      <c r="D5610" s="333">
        <v>8855</v>
      </c>
    </row>
    <row r="5611" spans="1:4">
      <c r="A5611" s="256" t="s">
        <v>15421</v>
      </c>
      <c r="B5611" s="332" t="s">
        <v>15422</v>
      </c>
      <c r="C5611" s="332" t="s">
        <v>6</v>
      </c>
      <c r="D5611" s="333">
        <v>121035.15</v>
      </c>
    </row>
    <row r="5612" spans="1:4">
      <c r="A5612" s="256" t="s">
        <v>15423</v>
      </c>
      <c r="B5612" s="332" t="s">
        <v>15424</v>
      </c>
      <c r="C5612" s="332" t="s">
        <v>6</v>
      </c>
      <c r="D5612" s="333">
        <v>140821.85999999999</v>
      </c>
    </row>
    <row r="5613" spans="1:4">
      <c r="A5613" s="256" t="s">
        <v>15425</v>
      </c>
      <c r="B5613" s="332" t="s">
        <v>15426</v>
      </c>
      <c r="C5613" s="332" t="s">
        <v>6</v>
      </c>
      <c r="D5613" s="333">
        <v>137768.42000000001</v>
      </c>
    </row>
    <row r="5614" spans="1:4">
      <c r="A5614" s="256" t="s">
        <v>15427</v>
      </c>
      <c r="B5614" s="332" t="s">
        <v>15428</v>
      </c>
      <c r="C5614" s="332" t="s">
        <v>6</v>
      </c>
      <c r="D5614" s="333">
        <v>190283.13</v>
      </c>
    </row>
    <row r="5615" spans="1:4">
      <c r="A5615" s="256" t="s">
        <v>15429</v>
      </c>
      <c r="B5615" s="332" t="s">
        <v>15430</v>
      </c>
      <c r="C5615" s="332" t="s">
        <v>6</v>
      </c>
      <c r="D5615" s="333">
        <v>66668.539999999994</v>
      </c>
    </row>
    <row r="5616" spans="1:4">
      <c r="A5616" s="256" t="s">
        <v>15431</v>
      </c>
      <c r="B5616" s="332" t="s">
        <v>15432</v>
      </c>
      <c r="C5616" s="332" t="s">
        <v>6</v>
      </c>
      <c r="D5616" s="333">
        <v>95472.26</v>
      </c>
    </row>
    <row r="5617" spans="1:4">
      <c r="A5617" s="256" t="s">
        <v>15433</v>
      </c>
      <c r="B5617" s="332" t="s">
        <v>15434</v>
      </c>
      <c r="C5617" s="332" t="s">
        <v>6</v>
      </c>
      <c r="D5617" s="333">
        <v>120682.92</v>
      </c>
    </row>
    <row r="5618" spans="1:4">
      <c r="A5618" s="256" t="s">
        <v>28039</v>
      </c>
      <c r="B5618" s="332" t="s">
        <v>28040</v>
      </c>
      <c r="C5618" s="332" t="s">
        <v>6</v>
      </c>
      <c r="D5618" s="333">
        <v>168160</v>
      </c>
    </row>
    <row r="5619" spans="1:4">
      <c r="A5619" s="256" t="s">
        <v>28041</v>
      </c>
      <c r="B5619" s="332" t="s">
        <v>28042</v>
      </c>
      <c r="C5619" s="332" t="s">
        <v>6</v>
      </c>
      <c r="D5619" s="333">
        <v>322245</v>
      </c>
    </row>
    <row r="5620" spans="1:4">
      <c r="A5620" s="256" t="s">
        <v>15451</v>
      </c>
      <c r="B5620" s="332" t="s">
        <v>15452</v>
      </c>
      <c r="C5620" s="332" t="s">
        <v>6</v>
      </c>
      <c r="D5620" s="333">
        <v>320.83</v>
      </c>
    </row>
    <row r="5621" spans="1:4">
      <c r="A5621" s="256" t="s">
        <v>15453</v>
      </c>
      <c r="B5621" s="332" t="s">
        <v>15454</v>
      </c>
      <c r="C5621" s="332" t="s">
        <v>6</v>
      </c>
      <c r="D5621" s="333">
        <v>356.16</v>
      </c>
    </row>
    <row r="5622" spans="1:4">
      <c r="A5622" s="256" t="s">
        <v>15455</v>
      </c>
      <c r="B5622" s="332" t="s">
        <v>15456</v>
      </c>
      <c r="C5622" s="332" t="s">
        <v>6</v>
      </c>
      <c r="D5622" s="333">
        <v>314.89999999999998</v>
      </c>
    </row>
    <row r="5623" spans="1:4">
      <c r="A5623" s="256" t="s">
        <v>15461</v>
      </c>
      <c r="B5623" s="332" t="s">
        <v>15462</v>
      </c>
      <c r="C5623" s="332" t="s">
        <v>6</v>
      </c>
      <c r="D5623" s="333">
        <v>93.86</v>
      </c>
    </row>
    <row r="5624" spans="1:4">
      <c r="A5624" s="256" t="s">
        <v>15463</v>
      </c>
      <c r="B5624" s="332" t="s">
        <v>15464</v>
      </c>
      <c r="C5624" s="332" t="s">
        <v>6</v>
      </c>
      <c r="D5624" s="333">
        <v>113.02</v>
      </c>
    </row>
    <row r="5625" spans="1:4">
      <c r="A5625" s="256" t="s">
        <v>15465</v>
      </c>
      <c r="B5625" s="332" t="s">
        <v>15466</v>
      </c>
      <c r="C5625" s="332" t="s">
        <v>6</v>
      </c>
      <c r="D5625" s="333">
        <v>246.36</v>
      </c>
    </row>
    <row r="5626" spans="1:4">
      <c r="A5626" s="256" t="s">
        <v>15467</v>
      </c>
      <c r="B5626" s="332" t="s">
        <v>15468</v>
      </c>
      <c r="C5626" s="332" t="s">
        <v>6</v>
      </c>
      <c r="D5626" s="333">
        <v>368.43</v>
      </c>
    </row>
    <row r="5627" spans="1:4">
      <c r="A5627" s="256" t="s">
        <v>15469</v>
      </c>
      <c r="B5627" s="332" t="s">
        <v>15470</v>
      </c>
      <c r="C5627" s="332" t="s">
        <v>6</v>
      </c>
      <c r="D5627" s="333">
        <v>1059.08</v>
      </c>
    </row>
    <row r="5628" spans="1:4">
      <c r="A5628" s="256" t="s">
        <v>15471</v>
      </c>
      <c r="B5628" s="332" t="s">
        <v>15472</v>
      </c>
      <c r="C5628" s="332" t="s">
        <v>6</v>
      </c>
      <c r="D5628" s="333">
        <v>1318.21</v>
      </c>
    </row>
    <row r="5629" spans="1:4">
      <c r="A5629" s="256" t="s">
        <v>15473</v>
      </c>
      <c r="B5629" s="332" t="s">
        <v>15474</v>
      </c>
      <c r="C5629" s="332" t="s">
        <v>6</v>
      </c>
      <c r="D5629" s="333">
        <v>2400.52</v>
      </c>
    </row>
    <row r="5630" spans="1:4">
      <c r="A5630" s="256" t="s">
        <v>15487</v>
      </c>
      <c r="B5630" s="332" t="s">
        <v>15488</v>
      </c>
      <c r="C5630" s="332" t="s">
        <v>6</v>
      </c>
      <c r="D5630" s="333">
        <v>26.34</v>
      </c>
    </row>
    <row r="5631" spans="1:4">
      <c r="A5631" s="256" t="s">
        <v>15457</v>
      </c>
      <c r="B5631" s="332" t="s">
        <v>15458</v>
      </c>
      <c r="C5631" s="332" t="s">
        <v>6</v>
      </c>
      <c r="D5631" s="333">
        <v>287.20999999999998</v>
      </c>
    </row>
    <row r="5632" spans="1:4">
      <c r="A5632" s="256" t="s">
        <v>15459</v>
      </c>
      <c r="B5632" s="332" t="s">
        <v>15460</v>
      </c>
      <c r="C5632" s="332" t="s">
        <v>6</v>
      </c>
      <c r="D5632" s="333">
        <v>428.42</v>
      </c>
    </row>
    <row r="5633" spans="1:4">
      <c r="A5633" s="256" t="s">
        <v>15475</v>
      </c>
      <c r="B5633" s="332" t="s">
        <v>15476</v>
      </c>
      <c r="C5633" s="332" t="s">
        <v>6</v>
      </c>
      <c r="D5633" s="333">
        <v>98.04</v>
      </c>
    </row>
    <row r="5634" spans="1:4">
      <c r="A5634" s="256" t="s">
        <v>15477</v>
      </c>
      <c r="B5634" s="332" t="s">
        <v>15478</v>
      </c>
      <c r="C5634" s="332" t="s">
        <v>6</v>
      </c>
      <c r="D5634" s="333">
        <v>138.84</v>
      </c>
    </row>
    <row r="5635" spans="1:4">
      <c r="A5635" s="256" t="s">
        <v>15479</v>
      </c>
      <c r="B5635" s="332" t="s">
        <v>15480</v>
      </c>
      <c r="C5635" s="332" t="s">
        <v>6</v>
      </c>
      <c r="D5635" s="333">
        <v>211.93</v>
      </c>
    </row>
    <row r="5636" spans="1:4">
      <c r="A5636" s="256" t="s">
        <v>15481</v>
      </c>
      <c r="B5636" s="332" t="s">
        <v>15482</v>
      </c>
      <c r="C5636" s="332" t="s">
        <v>6</v>
      </c>
      <c r="D5636" s="333">
        <v>748.42</v>
      </c>
    </row>
    <row r="5637" spans="1:4">
      <c r="A5637" s="256" t="s">
        <v>15483</v>
      </c>
      <c r="B5637" s="332" t="s">
        <v>15484</v>
      </c>
      <c r="C5637" s="332" t="s">
        <v>6</v>
      </c>
      <c r="D5637" s="333">
        <v>927.94</v>
      </c>
    </row>
    <row r="5638" spans="1:4">
      <c r="A5638" s="256" t="s">
        <v>15485</v>
      </c>
      <c r="B5638" s="332" t="s">
        <v>15486</v>
      </c>
      <c r="C5638" s="332" t="s">
        <v>6</v>
      </c>
      <c r="D5638" s="333">
        <v>1672.16</v>
      </c>
    </row>
    <row r="5639" spans="1:4">
      <c r="A5639" s="256" t="s">
        <v>15489</v>
      </c>
      <c r="B5639" s="332" t="s">
        <v>15490</v>
      </c>
      <c r="C5639" s="332" t="s">
        <v>6</v>
      </c>
      <c r="D5639" s="333">
        <v>37.31</v>
      </c>
    </row>
    <row r="5640" spans="1:4">
      <c r="A5640" s="256" t="s">
        <v>15491</v>
      </c>
      <c r="B5640" s="332" t="s">
        <v>15492</v>
      </c>
      <c r="C5640" s="332" t="s">
        <v>6</v>
      </c>
      <c r="D5640" s="333">
        <v>497.08</v>
      </c>
    </row>
    <row r="5641" spans="1:4">
      <c r="A5641" s="256" t="s">
        <v>28043</v>
      </c>
      <c r="B5641" s="332" t="s">
        <v>28044</v>
      </c>
      <c r="C5641" s="332" t="s">
        <v>6</v>
      </c>
      <c r="D5641" s="333">
        <v>3386</v>
      </c>
    </row>
    <row r="5642" spans="1:4">
      <c r="A5642" s="256" t="s">
        <v>15507</v>
      </c>
      <c r="B5642" s="332" t="s">
        <v>15508</v>
      </c>
      <c r="C5642" s="332" t="s">
        <v>6</v>
      </c>
      <c r="D5642" s="333">
        <v>27.35</v>
      </c>
    </row>
    <row r="5643" spans="1:4">
      <c r="A5643" s="256" t="s">
        <v>28045</v>
      </c>
      <c r="B5643" s="332" t="s">
        <v>28046</v>
      </c>
      <c r="C5643" s="332" t="s">
        <v>6</v>
      </c>
      <c r="D5643" s="333">
        <v>317.5</v>
      </c>
    </row>
    <row r="5644" spans="1:4">
      <c r="A5644" s="256" t="s">
        <v>28047</v>
      </c>
      <c r="B5644" s="332" t="s">
        <v>28048</v>
      </c>
      <c r="C5644" s="332" t="s">
        <v>6</v>
      </c>
      <c r="D5644" s="333">
        <v>132.30000000000001</v>
      </c>
    </row>
    <row r="5645" spans="1:4">
      <c r="A5645" s="256" t="s">
        <v>28049</v>
      </c>
      <c r="B5645" s="332" t="s">
        <v>28050</v>
      </c>
      <c r="C5645" s="332" t="s">
        <v>6</v>
      </c>
      <c r="D5645" s="333">
        <v>1121.1400000000001</v>
      </c>
    </row>
    <row r="5646" spans="1:4">
      <c r="A5646" s="256" t="s">
        <v>28051</v>
      </c>
      <c r="B5646" s="332" t="s">
        <v>28052</v>
      </c>
      <c r="C5646" s="332" t="s">
        <v>6</v>
      </c>
      <c r="D5646" s="333">
        <v>165.94</v>
      </c>
    </row>
    <row r="5647" spans="1:4">
      <c r="A5647" s="256" t="s">
        <v>28053</v>
      </c>
      <c r="B5647" s="332" t="s">
        <v>28054</v>
      </c>
      <c r="C5647" s="332" t="s">
        <v>6</v>
      </c>
      <c r="D5647" s="333">
        <v>301.05</v>
      </c>
    </row>
    <row r="5648" spans="1:4">
      <c r="A5648" s="256" t="s">
        <v>28055</v>
      </c>
      <c r="B5648" s="332" t="s">
        <v>28056</v>
      </c>
      <c r="C5648" s="332" t="s">
        <v>6</v>
      </c>
      <c r="D5648" s="333">
        <v>885.31</v>
      </c>
    </row>
    <row r="5649" spans="1:4">
      <c r="A5649" s="256" t="s">
        <v>28057</v>
      </c>
      <c r="B5649" s="332" t="s">
        <v>28058</v>
      </c>
      <c r="C5649" s="332" t="s">
        <v>6</v>
      </c>
      <c r="D5649" s="333">
        <v>435.09</v>
      </c>
    </row>
    <row r="5650" spans="1:4">
      <c r="A5650" s="256" t="s">
        <v>28059</v>
      </c>
      <c r="B5650" s="332" t="s">
        <v>28060</v>
      </c>
      <c r="C5650" s="332" t="s">
        <v>6</v>
      </c>
      <c r="D5650" s="333">
        <v>50.59</v>
      </c>
    </row>
    <row r="5651" spans="1:4">
      <c r="A5651" s="256" t="s">
        <v>28061</v>
      </c>
      <c r="B5651" s="332" t="s">
        <v>28062</v>
      </c>
      <c r="C5651" s="332" t="s">
        <v>6</v>
      </c>
      <c r="D5651" s="333">
        <v>35.340000000000003</v>
      </c>
    </row>
    <row r="5652" spans="1:4">
      <c r="A5652" s="256" t="s">
        <v>28063</v>
      </c>
      <c r="B5652" s="332" t="s">
        <v>28064</v>
      </c>
      <c r="C5652" s="332" t="s">
        <v>6</v>
      </c>
      <c r="D5652" s="333">
        <v>68.22</v>
      </c>
    </row>
    <row r="5653" spans="1:4">
      <c r="A5653" s="256" t="s">
        <v>28065</v>
      </c>
      <c r="B5653" s="332" t="s">
        <v>28066</v>
      </c>
      <c r="C5653" s="332" t="s">
        <v>6</v>
      </c>
      <c r="D5653" s="333">
        <v>301.94</v>
      </c>
    </row>
    <row r="5654" spans="1:4">
      <c r="A5654" s="256" t="s">
        <v>28067</v>
      </c>
      <c r="B5654" s="332" t="s">
        <v>28068</v>
      </c>
      <c r="C5654" s="332" t="s">
        <v>6</v>
      </c>
      <c r="D5654" s="333">
        <v>710.23</v>
      </c>
    </row>
    <row r="5655" spans="1:4">
      <c r="A5655" s="256" t="s">
        <v>28069</v>
      </c>
      <c r="B5655" s="332" t="s">
        <v>28070</v>
      </c>
      <c r="C5655" s="332" t="s">
        <v>6</v>
      </c>
      <c r="D5655" s="333">
        <v>1118.53</v>
      </c>
    </row>
    <row r="5656" spans="1:4">
      <c r="A5656" s="256" t="s">
        <v>28071</v>
      </c>
      <c r="B5656" s="332" t="s">
        <v>28072</v>
      </c>
      <c r="C5656" s="332" t="s">
        <v>6</v>
      </c>
      <c r="D5656" s="333">
        <v>71.09</v>
      </c>
    </row>
    <row r="5657" spans="1:4">
      <c r="A5657" s="256" t="s">
        <v>28073</v>
      </c>
      <c r="B5657" s="332" t="s">
        <v>28074</v>
      </c>
      <c r="C5657" s="332" t="s">
        <v>6</v>
      </c>
      <c r="D5657" s="333">
        <v>1527.01</v>
      </c>
    </row>
    <row r="5658" spans="1:4">
      <c r="A5658" s="256" t="s">
        <v>28075</v>
      </c>
      <c r="B5658" s="332" t="s">
        <v>28076</v>
      </c>
      <c r="C5658" s="332" t="s">
        <v>6</v>
      </c>
      <c r="D5658" s="333">
        <v>596.73</v>
      </c>
    </row>
    <row r="5659" spans="1:4">
      <c r="A5659" s="256" t="s">
        <v>28077</v>
      </c>
      <c r="B5659" s="332" t="s">
        <v>28078</v>
      </c>
      <c r="C5659" s="332" t="s">
        <v>6</v>
      </c>
      <c r="D5659" s="333">
        <v>1199.8699999999999</v>
      </c>
    </row>
    <row r="5660" spans="1:4">
      <c r="A5660" s="256" t="s">
        <v>28079</v>
      </c>
      <c r="B5660" s="332" t="s">
        <v>28080</v>
      </c>
      <c r="C5660" s="332" t="s">
        <v>6</v>
      </c>
      <c r="D5660" s="333">
        <v>1285.4000000000001</v>
      </c>
    </row>
    <row r="5661" spans="1:4">
      <c r="A5661" s="256" t="s">
        <v>15577</v>
      </c>
      <c r="B5661" s="332" t="s">
        <v>15578</v>
      </c>
      <c r="C5661" s="332" t="s">
        <v>6</v>
      </c>
      <c r="D5661" s="333">
        <v>296.99</v>
      </c>
    </row>
    <row r="5662" spans="1:4">
      <c r="A5662" s="256" t="s">
        <v>15585</v>
      </c>
      <c r="B5662" s="332" t="s">
        <v>15586</v>
      </c>
      <c r="C5662" s="332" t="s">
        <v>6</v>
      </c>
      <c r="D5662" s="333">
        <v>346.27</v>
      </c>
    </row>
    <row r="5663" spans="1:4">
      <c r="A5663" s="256" t="s">
        <v>15589</v>
      </c>
      <c r="B5663" s="332" t="s">
        <v>15590</v>
      </c>
      <c r="C5663" s="332" t="s">
        <v>6</v>
      </c>
      <c r="D5663" s="333">
        <v>519.23</v>
      </c>
    </row>
    <row r="5664" spans="1:4">
      <c r="A5664" s="256" t="s">
        <v>15595</v>
      </c>
      <c r="B5664" s="332" t="s">
        <v>15596</v>
      </c>
      <c r="C5664" s="332" t="s">
        <v>6</v>
      </c>
      <c r="D5664" s="333">
        <v>656.16</v>
      </c>
    </row>
    <row r="5665" spans="1:4">
      <c r="A5665" s="256" t="s">
        <v>15603</v>
      </c>
      <c r="B5665" s="332" t="s">
        <v>15604</v>
      </c>
      <c r="C5665" s="332" t="s">
        <v>6</v>
      </c>
      <c r="D5665" s="333">
        <v>615.20000000000005</v>
      </c>
    </row>
    <row r="5666" spans="1:4">
      <c r="A5666" s="256" t="s">
        <v>15617</v>
      </c>
      <c r="B5666" s="332" t="s">
        <v>15618</v>
      </c>
      <c r="C5666" s="332" t="s">
        <v>6</v>
      </c>
      <c r="D5666" s="333">
        <v>818.58</v>
      </c>
    </row>
    <row r="5667" spans="1:4">
      <c r="A5667" s="256" t="s">
        <v>15619</v>
      </c>
      <c r="B5667" s="332" t="s">
        <v>15620</v>
      </c>
      <c r="C5667" s="332" t="s">
        <v>6</v>
      </c>
      <c r="D5667" s="333">
        <v>1190.24</v>
      </c>
    </row>
    <row r="5668" spans="1:4">
      <c r="A5668" s="256" t="s">
        <v>15623</v>
      </c>
      <c r="B5668" s="332" t="s">
        <v>15624</v>
      </c>
      <c r="C5668" s="332" t="s">
        <v>6</v>
      </c>
      <c r="D5668" s="333">
        <v>1668.31</v>
      </c>
    </row>
    <row r="5669" spans="1:4">
      <c r="A5669" s="256" t="s">
        <v>15637</v>
      </c>
      <c r="B5669" s="332" t="s">
        <v>15638</v>
      </c>
      <c r="C5669" s="332" t="s">
        <v>6</v>
      </c>
      <c r="D5669" s="333">
        <v>1447.58</v>
      </c>
    </row>
    <row r="5670" spans="1:4">
      <c r="A5670" s="256" t="s">
        <v>15657</v>
      </c>
      <c r="B5670" s="332" t="s">
        <v>15658</v>
      </c>
      <c r="C5670" s="332" t="s">
        <v>6</v>
      </c>
      <c r="D5670" s="333">
        <v>4867.7700000000004</v>
      </c>
    </row>
    <row r="5671" spans="1:4">
      <c r="A5671" s="256" t="s">
        <v>15663</v>
      </c>
      <c r="B5671" s="332" t="s">
        <v>15664</v>
      </c>
      <c r="C5671" s="332" t="s">
        <v>6</v>
      </c>
      <c r="D5671" s="333">
        <v>211.43</v>
      </c>
    </row>
    <row r="5672" spans="1:4">
      <c r="A5672" s="256" t="s">
        <v>15573</v>
      </c>
      <c r="B5672" s="332" t="s">
        <v>15574</v>
      </c>
      <c r="C5672" s="332" t="s">
        <v>6</v>
      </c>
      <c r="D5672" s="333">
        <v>303.43</v>
      </c>
    </row>
    <row r="5673" spans="1:4">
      <c r="A5673" s="256" t="s">
        <v>15575</v>
      </c>
      <c r="B5673" s="332" t="s">
        <v>15576</v>
      </c>
      <c r="C5673" s="332" t="s">
        <v>6</v>
      </c>
      <c r="D5673" s="333">
        <v>296.99</v>
      </c>
    </row>
    <row r="5674" spans="1:4">
      <c r="A5674" s="256" t="s">
        <v>15579</v>
      </c>
      <c r="B5674" s="332" t="s">
        <v>15580</v>
      </c>
      <c r="C5674" s="332" t="s">
        <v>6</v>
      </c>
      <c r="D5674" s="333">
        <v>298.85000000000002</v>
      </c>
    </row>
    <row r="5675" spans="1:4">
      <c r="A5675" s="256" t="s">
        <v>15581</v>
      </c>
      <c r="B5675" s="332" t="s">
        <v>15582</v>
      </c>
      <c r="C5675" s="332" t="s">
        <v>6</v>
      </c>
      <c r="D5675" s="333">
        <v>279.92</v>
      </c>
    </row>
    <row r="5676" spans="1:4">
      <c r="A5676" s="256" t="s">
        <v>15583</v>
      </c>
      <c r="B5676" s="332" t="s">
        <v>15584</v>
      </c>
      <c r="C5676" s="332" t="s">
        <v>6</v>
      </c>
      <c r="D5676" s="333">
        <v>420.49</v>
      </c>
    </row>
    <row r="5677" spans="1:4">
      <c r="A5677" s="256" t="s">
        <v>15587</v>
      </c>
      <c r="B5677" s="332" t="s">
        <v>15588</v>
      </c>
      <c r="C5677" s="332" t="s">
        <v>6</v>
      </c>
      <c r="D5677" s="333">
        <v>668.3</v>
      </c>
    </row>
    <row r="5678" spans="1:4">
      <c r="A5678" s="256" t="s">
        <v>15591</v>
      </c>
      <c r="B5678" s="332" t="s">
        <v>15592</v>
      </c>
      <c r="C5678" s="332" t="s">
        <v>6</v>
      </c>
      <c r="D5678" s="333">
        <v>423.91</v>
      </c>
    </row>
    <row r="5679" spans="1:4">
      <c r="A5679" s="256" t="s">
        <v>15593</v>
      </c>
      <c r="B5679" s="332" t="s">
        <v>15594</v>
      </c>
      <c r="C5679" s="332" t="s">
        <v>6</v>
      </c>
      <c r="D5679" s="333">
        <v>656.16</v>
      </c>
    </row>
    <row r="5680" spans="1:4">
      <c r="A5680" s="256" t="s">
        <v>15597</v>
      </c>
      <c r="B5680" s="332" t="s">
        <v>15598</v>
      </c>
      <c r="C5680" s="332" t="s">
        <v>6</v>
      </c>
      <c r="D5680" s="333">
        <v>669.53</v>
      </c>
    </row>
    <row r="5681" spans="1:4">
      <c r="A5681" s="256" t="s">
        <v>15599</v>
      </c>
      <c r="B5681" s="332" t="s">
        <v>15600</v>
      </c>
      <c r="C5681" s="332" t="s">
        <v>6</v>
      </c>
      <c r="D5681" s="333">
        <v>826.66</v>
      </c>
    </row>
    <row r="5682" spans="1:4">
      <c r="A5682" s="256" t="s">
        <v>15601</v>
      </c>
      <c r="B5682" s="332" t="s">
        <v>15602</v>
      </c>
      <c r="C5682" s="332" t="s">
        <v>6</v>
      </c>
      <c r="D5682" s="333">
        <v>615.20000000000005</v>
      </c>
    </row>
    <row r="5683" spans="1:4">
      <c r="A5683" s="256" t="s">
        <v>15605</v>
      </c>
      <c r="B5683" s="332" t="s">
        <v>15606</v>
      </c>
      <c r="C5683" s="332" t="s">
        <v>6</v>
      </c>
      <c r="D5683" s="333">
        <v>882.93</v>
      </c>
    </row>
    <row r="5684" spans="1:4">
      <c r="A5684" s="256" t="s">
        <v>15607</v>
      </c>
      <c r="B5684" s="332" t="s">
        <v>15608</v>
      </c>
      <c r="C5684" s="332" t="s">
        <v>6</v>
      </c>
      <c r="D5684" s="333">
        <v>921.98</v>
      </c>
    </row>
    <row r="5685" spans="1:4">
      <c r="A5685" s="256" t="s">
        <v>15609</v>
      </c>
      <c r="B5685" s="332" t="s">
        <v>15610</v>
      </c>
      <c r="C5685" s="332" t="s">
        <v>6</v>
      </c>
      <c r="D5685" s="333">
        <v>1239.76</v>
      </c>
    </row>
    <row r="5686" spans="1:4">
      <c r="A5686" s="256" t="s">
        <v>15611</v>
      </c>
      <c r="B5686" s="332" t="s">
        <v>15612</v>
      </c>
      <c r="C5686" s="332" t="s">
        <v>6</v>
      </c>
      <c r="D5686" s="333">
        <v>1299.19</v>
      </c>
    </row>
    <row r="5687" spans="1:4">
      <c r="A5687" s="256" t="s">
        <v>15613</v>
      </c>
      <c r="B5687" s="332" t="s">
        <v>15614</v>
      </c>
      <c r="C5687" s="332" t="s">
        <v>6</v>
      </c>
      <c r="D5687" s="333">
        <v>1056.8900000000001</v>
      </c>
    </row>
    <row r="5688" spans="1:4">
      <c r="A5688" s="256" t="s">
        <v>15615</v>
      </c>
      <c r="B5688" s="332" t="s">
        <v>15616</v>
      </c>
      <c r="C5688" s="332" t="s">
        <v>6</v>
      </c>
      <c r="D5688" s="333">
        <v>818.58</v>
      </c>
    </row>
    <row r="5689" spans="1:4">
      <c r="A5689" s="256" t="s">
        <v>15621</v>
      </c>
      <c r="B5689" s="332" t="s">
        <v>15622</v>
      </c>
      <c r="C5689" s="332" t="s">
        <v>6</v>
      </c>
      <c r="D5689" s="333">
        <v>1541.13</v>
      </c>
    </row>
    <row r="5690" spans="1:4">
      <c r="A5690" s="256" t="s">
        <v>15625</v>
      </c>
      <c r="B5690" s="332" t="s">
        <v>15626</v>
      </c>
      <c r="C5690" s="332" t="s">
        <v>6</v>
      </c>
      <c r="D5690" s="333">
        <v>4650.45</v>
      </c>
    </row>
    <row r="5691" spans="1:4">
      <c r="A5691" s="256" t="s">
        <v>15627</v>
      </c>
      <c r="B5691" s="332" t="s">
        <v>15628</v>
      </c>
      <c r="C5691" s="332" t="s">
        <v>6</v>
      </c>
      <c r="D5691" s="333">
        <v>1625.28</v>
      </c>
    </row>
    <row r="5692" spans="1:4">
      <c r="A5692" s="256" t="s">
        <v>15629</v>
      </c>
      <c r="B5692" s="332" t="s">
        <v>15630</v>
      </c>
      <c r="C5692" s="332" t="s">
        <v>6</v>
      </c>
      <c r="D5692" s="333">
        <v>1960.27</v>
      </c>
    </row>
    <row r="5693" spans="1:4">
      <c r="A5693" s="256" t="s">
        <v>15631</v>
      </c>
      <c r="B5693" s="332" t="s">
        <v>15632</v>
      </c>
      <c r="C5693" s="332" t="s">
        <v>6</v>
      </c>
      <c r="D5693" s="333">
        <v>2145.67</v>
      </c>
    </row>
    <row r="5694" spans="1:4">
      <c r="A5694" s="256" t="s">
        <v>15633</v>
      </c>
      <c r="B5694" s="332" t="s">
        <v>15634</v>
      </c>
      <c r="C5694" s="332" t="s">
        <v>6</v>
      </c>
      <c r="D5694" s="333">
        <v>2342.27</v>
      </c>
    </row>
    <row r="5695" spans="1:4">
      <c r="A5695" s="256" t="s">
        <v>15635</v>
      </c>
      <c r="B5695" s="332" t="s">
        <v>15636</v>
      </c>
      <c r="C5695" s="332" t="s">
        <v>6</v>
      </c>
      <c r="D5695" s="333">
        <v>1447.58</v>
      </c>
    </row>
    <row r="5696" spans="1:4">
      <c r="A5696" s="256" t="s">
        <v>15639</v>
      </c>
      <c r="B5696" s="332" t="s">
        <v>15640</v>
      </c>
      <c r="C5696" s="332" t="s">
        <v>6</v>
      </c>
      <c r="D5696" s="333">
        <v>2293.88</v>
      </c>
    </row>
    <row r="5697" spans="1:4">
      <c r="A5697" s="256" t="s">
        <v>15641</v>
      </c>
      <c r="B5697" s="332" t="s">
        <v>15642</v>
      </c>
      <c r="C5697" s="332" t="s">
        <v>6</v>
      </c>
      <c r="D5697" s="333">
        <v>2547.09</v>
      </c>
    </row>
    <row r="5698" spans="1:4">
      <c r="A5698" s="256" t="s">
        <v>15643</v>
      </c>
      <c r="B5698" s="332" t="s">
        <v>15644</v>
      </c>
      <c r="C5698" s="332" t="s">
        <v>6</v>
      </c>
      <c r="D5698" s="333">
        <v>4273.45</v>
      </c>
    </row>
    <row r="5699" spans="1:4">
      <c r="A5699" s="256" t="s">
        <v>15645</v>
      </c>
      <c r="B5699" s="332" t="s">
        <v>15646</v>
      </c>
      <c r="C5699" s="332" t="s">
        <v>6</v>
      </c>
      <c r="D5699" s="333">
        <v>5449.18</v>
      </c>
    </row>
    <row r="5700" spans="1:4">
      <c r="A5700" s="256" t="s">
        <v>15647</v>
      </c>
      <c r="B5700" s="332" t="s">
        <v>15648</v>
      </c>
      <c r="C5700" s="332" t="s">
        <v>6</v>
      </c>
      <c r="D5700" s="333">
        <v>2486.33</v>
      </c>
    </row>
    <row r="5701" spans="1:4">
      <c r="A5701" s="256" t="s">
        <v>15649</v>
      </c>
      <c r="B5701" s="332" t="s">
        <v>15650</v>
      </c>
      <c r="C5701" s="332" t="s">
        <v>6</v>
      </c>
      <c r="D5701" s="333">
        <v>6633.18</v>
      </c>
    </row>
    <row r="5702" spans="1:4">
      <c r="A5702" s="256" t="s">
        <v>15651</v>
      </c>
      <c r="B5702" s="332" t="s">
        <v>15652</v>
      </c>
      <c r="C5702" s="332" t="s">
        <v>6</v>
      </c>
      <c r="D5702" s="333">
        <v>6949.05</v>
      </c>
    </row>
    <row r="5703" spans="1:4">
      <c r="A5703" s="256" t="s">
        <v>15653</v>
      </c>
      <c r="B5703" s="332" t="s">
        <v>15654</v>
      </c>
      <c r="C5703" s="332" t="s">
        <v>6</v>
      </c>
      <c r="D5703" s="333">
        <v>7302.62</v>
      </c>
    </row>
    <row r="5704" spans="1:4">
      <c r="A5704" s="256" t="s">
        <v>15655</v>
      </c>
      <c r="B5704" s="332" t="s">
        <v>15656</v>
      </c>
      <c r="C5704" s="332" t="s">
        <v>6</v>
      </c>
      <c r="D5704" s="333">
        <v>7692.87</v>
      </c>
    </row>
    <row r="5705" spans="1:4">
      <c r="A5705" s="256" t="s">
        <v>15659</v>
      </c>
      <c r="B5705" s="332" t="s">
        <v>15660</v>
      </c>
      <c r="C5705" s="332" t="s">
        <v>6</v>
      </c>
      <c r="D5705" s="333">
        <v>7966.39</v>
      </c>
    </row>
    <row r="5706" spans="1:4">
      <c r="A5706" s="256" t="s">
        <v>15661</v>
      </c>
      <c r="B5706" s="332" t="s">
        <v>15662</v>
      </c>
      <c r="C5706" s="332" t="s">
        <v>6</v>
      </c>
      <c r="D5706" s="333">
        <v>256.20999999999998</v>
      </c>
    </row>
    <row r="5707" spans="1:4">
      <c r="A5707" s="256" t="s">
        <v>15665</v>
      </c>
      <c r="B5707" s="332" t="s">
        <v>15666</v>
      </c>
      <c r="C5707" s="332" t="s">
        <v>6</v>
      </c>
      <c r="D5707" s="333">
        <v>219</v>
      </c>
    </row>
    <row r="5708" spans="1:4">
      <c r="A5708" s="256" t="s">
        <v>15667</v>
      </c>
      <c r="B5708" s="332" t="s">
        <v>15668</v>
      </c>
      <c r="C5708" s="332" t="s">
        <v>6</v>
      </c>
      <c r="D5708" s="333">
        <v>209.09</v>
      </c>
    </row>
    <row r="5709" spans="1:4">
      <c r="A5709" s="256" t="s">
        <v>15669</v>
      </c>
      <c r="B5709" s="332" t="s">
        <v>15670</v>
      </c>
      <c r="C5709" s="332" t="s">
        <v>6</v>
      </c>
      <c r="D5709" s="333">
        <v>219</v>
      </c>
    </row>
    <row r="5710" spans="1:4">
      <c r="A5710" s="256" t="s">
        <v>15671</v>
      </c>
      <c r="B5710" s="332" t="s">
        <v>15672</v>
      </c>
      <c r="C5710" s="332" t="s">
        <v>6</v>
      </c>
      <c r="D5710" s="333">
        <v>209.09</v>
      </c>
    </row>
    <row r="5711" spans="1:4">
      <c r="A5711" s="256" t="s">
        <v>15673</v>
      </c>
      <c r="B5711" s="332" t="s">
        <v>15674</v>
      </c>
      <c r="C5711" s="332" t="s">
        <v>6</v>
      </c>
      <c r="D5711" s="333">
        <v>272.02999999999997</v>
      </c>
    </row>
    <row r="5712" spans="1:4">
      <c r="A5712" s="256" t="s">
        <v>15675</v>
      </c>
      <c r="B5712" s="332" t="s">
        <v>15676</v>
      </c>
      <c r="C5712" s="332" t="s">
        <v>6</v>
      </c>
      <c r="D5712" s="333">
        <v>258.32</v>
      </c>
    </row>
    <row r="5713" spans="1:4">
      <c r="A5713" s="256" t="s">
        <v>15677</v>
      </c>
      <c r="B5713" s="332" t="s">
        <v>15678</v>
      </c>
      <c r="C5713" s="332" t="s">
        <v>6</v>
      </c>
      <c r="D5713" s="333">
        <v>261.06</v>
      </c>
    </row>
    <row r="5714" spans="1:4">
      <c r="A5714" s="256" t="s">
        <v>15679</v>
      </c>
      <c r="B5714" s="332" t="s">
        <v>15680</v>
      </c>
      <c r="C5714" s="332" t="s">
        <v>6</v>
      </c>
      <c r="D5714" s="333">
        <v>348.12</v>
      </c>
    </row>
    <row r="5715" spans="1:4">
      <c r="A5715" s="256" t="s">
        <v>15681</v>
      </c>
      <c r="B5715" s="332" t="s">
        <v>15682</v>
      </c>
      <c r="C5715" s="332" t="s">
        <v>6</v>
      </c>
      <c r="D5715" s="333">
        <v>433.19</v>
      </c>
    </row>
    <row r="5716" spans="1:4">
      <c r="A5716" s="256" t="s">
        <v>15683</v>
      </c>
      <c r="B5716" s="332" t="s">
        <v>15684</v>
      </c>
      <c r="C5716" s="332" t="s">
        <v>6</v>
      </c>
      <c r="D5716" s="333">
        <v>343</v>
      </c>
    </row>
    <row r="5717" spans="1:4">
      <c r="A5717" s="256" t="s">
        <v>15685</v>
      </c>
      <c r="B5717" s="332" t="s">
        <v>15686</v>
      </c>
      <c r="C5717" s="332" t="s">
        <v>6</v>
      </c>
      <c r="D5717" s="333">
        <v>338.24</v>
      </c>
    </row>
    <row r="5718" spans="1:4">
      <c r="A5718" s="256" t="s">
        <v>15687</v>
      </c>
      <c r="B5718" s="332" t="s">
        <v>15688</v>
      </c>
      <c r="C5718" s="332" t="s">
        <v>6</v>
      </c>
      <c r="D5718" s="333">
        <v>343.16</v>
      </c>
    </row>
    <row r="5719" spans="1:4">
      <c r="A5719" s="256" t="s">
        <v>15689</v>
      </c>
      <c r="B5719" s="332" t="s">
        <v>15690</v>
      </c>
      <c r="C5719" s="332" t="s">
        <v>6</v>
      </c>
      <c r="D5719" s="333">
        <v>504.28</v>
      </c>
    </row>
    <row r="5720" spans="1:4">
      <c r="A5720" s="256" t="s">
        <v>15691</v>
      </c>
      <c r="B5720" s="332" t="s">
        <v>15692</v>
      </c>
      <c r="C5720" s="332" t="s">
        <v>6</v>
      </c>
      <c r="D5720" s="333">
        <v>614.87</v>
      </c>
    </row>
    <row r="5721" spans="1:4">
      <c r="A5721" s="256" t="s">
        <v>15693</v>
      </c>
      <c r="B5721" s="332" t="s">
        <v>15694</v>
      </c>
      <c r="C5721" s="332" t="s">
        <v>6</v>
      </c>
      <c r="D5721" s="333">
        <v>585.89</v>
      </c>
    </row>
    <row r="5722" spans="1:4">
      <c r="A5722" s="256" t="s">
        <v>15695</v>
      </c>
      <c r="B5722" s="332" t="s">
        <v>15696</v>
      </c>
      <c r="C5722" s="332" t="s">
        <v>6</v>
      </c>
      <c r="D5722" s="333">
        <v>627.11</v>
      </c>
    </row>
    <row r="5723" spans="1:4">
      <c r="A5723" s="256" t="s">
        <v>15697</v>
      </c>
      <c r="B5723" s="332" t="s">
        <v>15698</v>
      </c>
      <c r="C5723" s="332" t="s">
        <v>6</v>
      </c>
      <c r="D5723" s="333">
        <v>491.59</v>
      </c>
    </row>
    <row r="5724" spans="1:4">
      <c r="A5724" s="256" t="s">
        <v>15699</v>
      </c>
      <c r="B5724" s="332" t="s">
        <v>15700</v>
      </c>
      <c r="C5724" s="332" t="s">
        <v>6</v>
      </c>
      <c r="D5724" s="333">
        <v>496.98</v>
      </c>
    </row>
    <row r="5725" spans="1:4">
      <c r="A5725" s="256" t="s">
        <v>15701</v>
      </c>
      <c r="B5725" s="332" t="s">
        <v>15702</v>
      </c>
      <c r="C5725" s="332" t="s">
        <v>6</v>
      </c>
      <c r="D5725" s="333">
        <v>666.27</v>
      </c>
    </row>
    <row r="5726" spans="1:4">
      <c r="A5726" s="256" t="s">
        <v>15703</v>
      </c>
      <c r="B5726" s="332" t="s">
        <v>15704</v>
      </c>
      <c r="C5726" s="332" t="s">
        <v>6</v>
      </c>
      <c r="D5726" s="333">
        <v>969.39</v>
      </c>
    </row>
    <row r="5727" spans="1:4">
      <c r="A5727" s="256" t="s">
        <v>15705</v>
      </c>
      <c r="B5727" s="332" t="s">
        <v>15706</v>
      </c>
      <c r="C5727" s="332" t="s">
        <v>6</v>
      </c>
      <c r="D5727" s="333">
        <v>479.97</v>
      </c>
    </row>
    <row r="5728" spans="1:4">
      <c r="A5728" s="256" t="s">
        <v>15707</v>
      </c>
      <c r="B5728" s="332" t="s">
        <v>15708</v>
      </c>
      <c r="C5728" s="332" t="s">
        <v>6</v>
      </c>
      <c r="D5728" s="333">
        <v>501.93</v>
      </c>
    </row>
    <row r="5729" spans="1:4">
      <c r="A5729" s="256" t="s">
        <v>15709</v>
      </c>
      <c r="B5729" s="332" t="s">
        <v>15710</v>
      </c>
      <c r="C5729" s="332" t="s">
        <v>6</v>
      </c>
      <c r="D5729" s="333">
        <v>501.93</v>
      </c>
    </row>
    <row r="5730" spans="1:4">
      <c r="A5730" s="256" t="s">
        <v>15711</v>
      </c>
      <c r="B5730" s="332" t="s">
        <v>15712</v>
      </c>
      <c r="C5730" s="332" t="s">
        <v>6</v>
      </c>
      <c r="D5730" s="333">
        <v>932.1</v>
      </c>
    </row>
    <row r="5731" spans="1:4">
      <c r="A5731" s="256" t="s">
        <v>15713</v>
      </c>
      <c r="B5731" s="332" t="s">
        <v>15714</v>
      </c>
      <c r="C5731" s="332" t="s">
        <v>6</v>
      </c>
      <c r="D5731" s="333">
        <v>1108</v>
      </c>
    </row>
    <row r="5732" spans="1:4">
      <c r="A5732" s="256" t="s">
        <v>15715</v>
      </c>
      <c r="B5732" s="332" t="s">
        <v>15716</v>
      </c>
      <c r="C5732" s="332" t="s">
        <v>6</v>
      </c>
      <c r="D5732" s="333">
        <v>1133.1199999999999</v>
      </c>
    </row>
    <row r="5733" spans="1:4">
      <c r="A5733" s="256" t="s">
        <v>15717</v>
      </c>
      <c r="B5733" s="332" t="s">
        <v>15718</v>
      </c>
      <c r="C5733" s="332" t="s">
        <v>6</v>
      </c>
      <c r="D5733" s="333">
        <v>1245.6600000000001</v>
      </c>
    </row>
    <row r="5734" spans="1:4">
      <c r="A5734" s="256" t="s">
        <v>15719</v>
      </c>
      <c r="B5734" s="332" t="s">
        <v>15720</v>
      </c>
      <c r="C5734" s="332" t="s">
        <v>6</v>
      </c>
      <c r="D5734" s="333">
        <v>1485.81</v>
      </c>
    </row>
    <row r="5735" spans="1:4">
      <c r="A5735" s="256" t="s">
        <v>15721</v>
      </c>
      <c r="B5735" s="332" t="s">
        <v>15722</v>
      </c>
      <c r="C5735" s="332" t="s">
        <v>6</v>
      </c>
      <c r="D5735" s="333">
        <v>3356.22</v>
      </c>
    </row>
    <row r="5736" spans="1:4">
      <c r="A5736" s="256" t="s">
        <v>15723</v>
      </c>
      <c r="B5736" s="332" t="s">
        <v>15724</v>
      </c>
      <c r="C5736" s="332" t="s">
        <v>6</v>
      </c>
      <c r="D5736" s="333">
        <v>1461.81</v>
      </c>
    </row>
    <row r="5737" spans="1:4">
      <c r="A5737" s="256" t="s">
        <v>15725</v>
      </c>
      <c r="B5737" s="332" t="s">
        <v>15726</v>
      </c>
      <c r="C5737" s="332" t="s">
        <v>6</v>
      </c>
      <c r="D5737" s="333">
        <v>1712.93</v>
      </c>
    </row>
    <row r="5738" spans="1:4">
      <c r="A5738" s="256" t="s">
        <v>15727</v>
      </c>
      <c r="B5738" s="332" t="s">
        <v>15728</v>
      </c>
      <c r="C5738" s="332" t="s">
        <v>6</v>
      </c>
      <c r="D5738" s="333">
        <v>1995.77</v>
      </c>
    </row>
    <row r="5739" spans="1:4">
      <c r="A5739" s="256" t="s">
        <v>15729</v>
      </c>
      <c r="B5739" s="332" t="s">
        <v>15730</v>
      </c>
      <c r="C5739" s="332" t="s">
        <v>6</v>
      </c>
      <c r="D5739" s="333">
        <v>4283.3100000000004</v>
      </c>
    </row>
    <row r="5740" spans="1:4">
      <c r="A5740" s="256" t="s">
        <v>15731</v>
      </c>
      <c r="B5740" s="332" t="s">
        <v>15732</v>
      </c>
      <c r="C5740" s="332" t="s">
        <v>6</v>
      </c>
      <c r="D5740" s="333">
        <v>2105.98</v>
      </c>
    </row>
    <row r="5741" spans="1:4">
      <c r="A5741" s="256" t="s">
        <v>15733</v>
      </c>
      <c r="B5741" s="332" t="s">
        <v>15734</v>
      </c>
      <c r="C5741" s="332" t="s">
        <v>6</v>
      </c>
      <c r="D5741" s="333">
        <v>2226.41</v>
      </c>
    </row>
    <row r="5742" spans="1:4">
      <c r="A5742" s="256" t="s">
        <v>15735</v>
      </c>
      <c r="B5742" s="332" t="s">
        <v>15736</v>
      </c>
      <c r="C5742" s="332" t="s">
        <v>6</v>
      </c>
      <c r="D5742" s="333">
        <v>2688.78</v>
      </c>
    </row>
    <row r="5743" spans="1:4">
      <c r="A5743" s="256" t="s">
        <v>15737</v>
      </c>
      <c r="B5743" s="332" t="s">
        <v>15738</v>
      </c>
      <c r="C5743" s="332" t="s">
        <v>6</v>
      </c>
      <c r="D5743" s="333">
        <v>5323.32</v>
      </c>
    </row>
    <row r="5744" spans="1:4">
      <c r="A5744" s="256" t="s">
        <v>15739</v>
      </c>
      <c r="B5744" s="332" t="s">
        <v>15740</v>
      </c>
      <c r="C5744" s="332" t="s">
        <v>6</v>
      </c>
      <c r="D5744" s="333">
        <v>6060.69</v>
      </c>
    </row>
    <row r="5745" spans="1:4">
      <c r="A5745" s="256" t="s">
        <v>15741</v>
      </c>
      <c r="B5745" s="332" t="s">
        <v>15742</v>
      </c>
      <c r="C5745" s="332" t="s">
        <v>6</v>
      </c>
      <c r="D5745" s="333">
        <v>4049.74</v>
      </c>
    </row>
    <row r="5746" spans="1:4">
      <c r="A5746" s="256" t="s">
        <v>15743</v>
      </c>
      <c r="B5746" s="332" t="s">
        <v>15744</v>
      </c>
      <c r="C5746" s="332" t="s">
        <v>6</v>
      </c>
      <c r="D5746" s="333">
        <v>4049.74</v>
      </c>
    </row>
    <row r="5747" spans="1:4">
      <c r="A5747" s="256" t="s">
        <v>15745</v>
      </c>
      <c r="B5747" s="332" t="s">
        <v>15746</v>
      </c>
      <c r="C5747" s="332" t="s">
        <v>6</v>
      </c>
      <c r="D5747" s="333">
        <v>4932.1499999999996</v>
      </c>
    </row>
    <row r="5748" spans="1:4">
      <c r="A5748" s="256" t="s">
        <v>15747</v>
      </c>
      <c r="B5748" s="332" t="s">
        <v>15748</v>
      </c>
      <c r="C5748" s="332" t="s">
        <v>6</v>
      </c>
      <c r="D5748" s="333">
        <v>5292.91</v>
      </c>
    </row>
    <row r="5749" spans="1:4">
      <c r="A5749" s="256" t="s">
        <v>15749</v>
      </c>
      <c r="B5749" s="332" t="s">
        <v>15750</v>
      </c>
      <c r="C5749" s="332" t="s">
        <v>6</v>
      </c>
      <c r="D5749" s="333">
        <v>5978.32</v>
      </c>
    </row>
    <row r="5750" spans="1:4">
      <c r="A5750" s="256" t="s">
        <v>15751</v>
      </c>
      <c r="B5750" s="332" t="s">
        <v>15752</v>
      </c>
      <c r="C5750" s="332" t="s">
        <v>6</v>
      </c>
      <c r="D5750" s="333">
        <v>5366.8</v>
      </c>
    </row>
    <row r="5751" spans="1:4">
      <c r="A5751" s="256" t="s">
        <v>15753</v>
      </c>
      <c r="B5751" s="332" t="s">
        <v>15754</v>
      </c>
      <c r="C5751" s="332" t="s">
        <v>6</v>
      </c>
      <c r="D5751" s="333">
        <v>5961.33</v>
      </c>
    </row>
    <row r="5752" spans="1:4">
      <c r="A5752" s="256" t="s">
        <v>15755</v>
      </c>
      <c r="B5752" s="332" t="s">
        <v>15756</v>
      </c>
      <c r="C5752" s="332" t="s">
        <v>6</v>
      </c>
      <c r="D5752" s="333">
        <v>8528.61</v>
      </c>
    </row>
    <row r="5753" spans="1:4">
      <c r="A5753" s="256" t="s">
        <v>15757</v>
      </c>
      <c r="B5753" s="332" t="s">
        <v>15758</v>
      </c>
      <c r="C5753" s="332" t="s">
        <v>6</v>
      </c>
      <c r="D5753" s="333">
        <v>9606.5300000000007</v>
      </c>
    </row>
    <row r="5754" spans="1:4">
      <c r="A5754" s="256" t="s">
        <v>15759</v>
      </c>
      <c r="B5754" s="332" t="s">
        <v>15760</v>
      </c>
      <c r="C5754" s="332" t="s">
        <v>6</v>
      </c>
      <c r="D5754" s="333">
        <v>6607.87</v>
      </c>
    </row>
    <row r="5755" spans="1:4">
      <c r="A5755" s="256" t="s">
        <v>15761</v>
      </c>
      <c r="B5755" s="332" t="s">
        <v>15762</v>
      </c>
      <c r="C5755" s="332" t="s">
        <v>6</v>
      </c>
      <c r="D5755" s="333">
        <v>8365.14</v>
      </c>
    </row>
    <row r="5756" spans="1:4">
      <c r="A5756" s="256" t="s">
        <v>15763</v>
      </c>
      <c r="B5756" s="332" t="s">
        <v>15764</v>
      </c>
      <c r="C5756" s="332" t="s">
        <v>6</v>
      </c>
      <c r="D5756" s="333">
        <v>9860.7800000000007</v>
      </c>
    </row>
    <row r="5757" spans="1:4">
      <c r="A5757" s="256" t="s">
        <v>15765</v>
      </c>
      <c r="B5757" s="332" t="s">
        <v>15766</v>
      </c>
      <c r="C5757" s="332" t="s">
        <v>6</v>
      </c>
      <c r="D5757" s="333">
        <v>11471.29</v>
      </c>
    </row>
    <row r="5758" spans="1:4">
      <c r="A5758" s="256" t="s">
        <v>15767</v>
      </c>
      <c r="B5758" s="332" t="s">
        <v>15768</v>
      </c>
      <c r="C5758" s="332" t="s">
        <v>6</v>
      </c>
      <c r="D5758" s="333">
        <v>6324.29</v>
      </c>
    </row>
    <row r="5759" spans="1:4">
      <c r="A5759" s="256" t="s">
        <v>15769</v>
      </c>
      <c r="B5759" s="332" t="s">
        <v>15770</v>
      </c>
      <c r="C5759" s="332" t="s">
        <v>6</v>
      </c>
      <c r="D5759" s="333">
        <v>9015.5499999999993</v>
      </c>
    </row>
    <row r="5760" spans="1:4">
      <c r="A5760" s="256" t="s">
        <v>15771</v>
      </c>
      <c r="B5760" s="332" t="s">
        <v>15772</v>
      </c>
      <c r="C5760" s="332" t="s">
        <v>6</v>
      </c>
      <c r="D5760" s="333">
        <v>11401.92</v>
      </c>
    </row>
    <row r="5761" spans="1:4">
      <c r="A5761" s="256" t="s">
        <v>15773</v>
      </c>
      <c r="B5761" s="332" t="s">
        <v>15774</v>
      </c>
      <c r="C5761" s="332" t="s">
        <v>6</v>
      </c>
      <c r="D5761" s="333">
        <v>15491.61</v>
      </c>
    </row>
    <row r="5762" spans="1:4">
      <c r="A5762" s="256" t="s">
        <v>15775</v>
      </c>
      <c r="B5762" s="332" t="s">
        <v>15776</v>
      </c>
      <c r="C5762" s="332" t="s">
        <v>6</v>
      </c>
      <c r="D5762" s="333">
        <v>15849.21</v>
      </c>
    </row>
    <row r="5763" spans="1:4">
      <c r="A5763" s="256" t="s">
        <v>15777</v>
      </c>
      <c r="B5763" s="332" t="s">
        <v>15778</v>
      </c>
      <c r="C5763" s="332" t="s">
        <v>6</v>
      </c>
      <c r="D5763" s="333">
        <v>17678</v>
      </c>
    </row>
    <row r="5764" spans="1:4">
      <c r="A5764" s="256" t="s">
        <v>15779</v>
      </c>
      <c r="B5764" s="332" t="s">
        <v>15780</v>
      </c>
      <c r="C5764" s="332" t="s">
        <v>6</v>
      </c>
      <c r="D5764" s="333">
        <v>9598.61</v>
      </c>
    </row>
    <row r="5765" spans="1:4">
      <c r="A5765" s="256" t="s">
        <v>15781</v>
      </c>
      <c r="B5765" s="332" t="s">
        <v>15782</v>
      </c>
      <c r="C5765" s="332" t="s">
        <v>6</v>
      </c>
      <c r="D5765" s="333">
        <v>11369.5</v>
      </c>
    </row>
    <row r="5766" spans="1:4">
      <c r="A5766" s="256" t="s">
        <v>15783</v>
      </c>
      <c r="B5766" s="332" t="s">
        <v>15784</v>
      </c>
      <c r="C5766" s="332" t="s">
        <v>6</v>
      </c>
      <c r="D5766" s="333">
        <v>16202.88</v>
      </c>
    </row>
    <row r="5767" spans="1:4">
      <c r="A5767" s="256" t="s">
        <v>15785</v>
      </c>
      <c r="B5767" s="332" t="s">
        <v>15786</v>
      </c>
      <c r="C5767" s="332" t="s">
        <v>6</v>
      </c>
      <c r="D5767" s="333">
        <v>16671.04</v>
      </c>
    </row>
    <row r="5768" spans="1:4">
      <c r="A5768" s="256" t="s">
        <v>15787</v>
      </c>
      <c r="B5768" s="332" t="s">
        <v>15788</v>
      </c>
      <c r="C5768" s="332" t="s">
        <v>6</v>
      </c>
      <c r="D5768" s="333">
        <v>22415.16</v>
      </c>
    </row>
    <row r="5769" spans="1:4">
      <c r="A5769" s="256" t="s">
        <v>15789</v>
      </c>
      <c r="B5769" s="332" t="s">
        <v>15790</v>
      </c>
      <c r="C5769" s="332" t="s">
        <v>6</v>
      </c>
      <c r="D5769" s="333">
        <v>23914.86</v>
      </c>
    </row>
    <row r="5770" spans="1:4">
      <c r="A5770" s="256" t="s">
        <v>15791</v>
      </c>
      <c r="B5770" s="332" t="s">
        <v>15792</v>
      </c>
      <c r="C5770" s="332" t="s">
        <v>6</v>
      </c>
      <c r="D5770" s="333">
        <v>15267.59</v>
      </c>
    </row>
    <row r="5771" spans="1:4">
      <c r="A5771" s="256" t="s">
        <v>15793</v>
      </c>
      <c r="B5771" s="332" t="s">
        <v>15794</v>
      </c>
      <c r="C5771" s="332" t="s">
        <v>6</v>
      </c>
      <c r="D5771" s="333">
        <v>16928.39</v>
      </c>
    </row>
    <row r="5772" spans="1:4">
      <c r="A5772" s="256" t="s">
        <v>15795</v>
      </c>
      <c r="B5772" s="332" t="s">
        <v>15796</v>
      </c>
      <c r="C5772" s="332" t="s">
        <v>6</v>
      </c>
      <c r="D5772" s="333">
        <v>19117.169999999998</v>
      </c>
    </row>
    <row r="5773" spans="1:4">
      <c r="A5773" s="256" t="s">
        <v>15797</v>
      </c>
      <c r="B5773" s="332" t="s">
        <v>15798</v>
      </c>
      <c r="C5773" s="332" t="s">
        <v>6</v>
      </c>
      <c r="D5773" s="333">
        <v>21463.95</v>
      </c>
    </row>
    <row r="5774" spans="1:4">
      <c r="A5774" s="256" t="s">
        <v>15799</v>
      </c>
      <c r="B5774" s="332" t="s">
        <v>15800</v>
      </c>
      <c r="C5774" s="332" t="s">
        <v>6</v>
      </c>
      <c r="D5774" s="333">
        <v>196.06</v>
      </c>
    </row>
    <row r="5775" spans="1:4">
      <c r="A5775" s="256" t="s">
        <v>15801</v>
      </c>
      <c r="B5775" s="332" t="s">
        <v>15802</v>
      </c>
      <c r="C5775" s="332" t="s">
        <v>6</v>
      </c>
      <c r="D5775" s="333">
        <v>215.6</v>
      </c>
    </row>
    <row r="5776" spans="1:4">
      <c r="A5776" s="256" t="s">
        <v>15803</v>
      </c>
      <c r="B5776" s="332" t="s">
        <v>15804</v>
      </c>
      <c r="C5776" s="332" t="s">
        <v>6</v>
      </c>
      <c r="D5776" s="333">
        <v>224.76</v>
      </c>
    </row>
    <row r="5777" spans="1:4">
      <c r="A5777" s="256" t="s">
        <v>15805</v>
      </c>
      <c r="B5777" s="332" t="s">
        <v>15806</v>
      </c>
      <c r="C5777" s="332" t="s">
        <v>6</v>
      </c>
      <c r="D5777" s="333">
        <v>256.99</v>
      </c>
    </row>
    <row r="5778" spans="1:4">
      <c r="A5778" s="256" t="s">
        <v>15807</v>
      </c>
      <c r="B5778" s="332" t="s">
        <v>15808</v>
      </c>
      <c r="C5778" s="332" t="s">
        <v>6</v>
      </c>
      <c r="D5778" s="333">
        <v>414.95</v>
      </c>
    </row>
    <row r="5779" spans="1:4">
      <c r="A5779" s="256" t="s">
        <v>15809</v>
      </c>
      <c r="B5779" s="332" t="s">
        <v>15810</v>
      </c>
      <c r="C5779" s="332" t="s">
        <v>6</v>
      </c>
      <c r="D5779" s="333">
        <v>337.98</v>
      </c>
    </row>
    <row r="5780" spans="1:4">
      <c r="A5780" s="256" t="s">
        <v>15811</v>
      </c>
      <c r="B5780" s="332" t="s">
        <v>15812</v>
      </c>
      <c r="C5780" s="332" t="s">
        <v>6</v>
      </c>
      <c r="D5780" s="333">
        <v>400.99</v>
      </c>
    </row>
    <row r="5781" spans="1:4">
      <c r="A5781" s="256" t="s">
        <v>15813</v>
      </c>
      <c r="B5781" s="332" t="s">
        <v>15814</v>
      </c>
      <c r="C5781" s="332" t="s">
        <v>6</v>
      </c>
      <c r="D5781" s="333">
        <v>400.99</v>
      </c>
    </row>
    <row r="5782" spans="1:4">
      <c r="A5782" s="256" t="s">
        <v>15815</v>
      </c>
      <c r="B5782" s="332" t="s">
        <v>15816</v>
      </c>
      <c r="C5782" s="332" t="s">
        <v>6</v>
      </c>
      <c r="D5782" s="333">
        <v>541.99</v>
      </c>
    </row>
    <row r="5783" spans="1:4">
      <c r="A5783" s="256" t="s">
        <v>15817</v>
      </c>
      <c r="B5783" s="332" t="s">
        <v>15818</v>
      </c>
      <c r="C5783" s="332" t="s">
        <v>6</v>
      </c>
      <c r="D5783" s="333">
        <v>566.11</v>
      </c>
    </row>
    <row r="5784" spans="1:4">
      <c r="A5784" s="256" t="s">
        <v>15819</v>
      </c>
      <c r="B5784" s="332" t="s">
        <v>15820</v>
      </c>
      <c r="C5784" s="332" t="s">
        <v>6</v>
      </c>
      <c r="D5784" s="333">
        <v>507.54</v>
      </c>
    </row>
    <row r="5785" spans="1:4">
      <c r="A5785" s="256" t="s">
        <v>15821</v>
      </c>
      <c r="B5785" s="332" t="s">
        <v>15822</v>
      </c>
      <c r="C5785" s="332" t="s">
        <v>6</v>
      </c>
      <c r="D5785" s="333">
        <v>526.28</v>
      </c>
    </row>
    <row r="5786" spans="1:4">
      <c r="A5786" s="256" t="s">
        <v>15823</v>
      </c>
      <c r="B5786" s="332" t="s">
        <v>15824</v>
      </c>
      <c r="C5786" s="332" t="s">
        <v>6</v>
      </c>
      <c r="D5786" s="333">
        <v>526.28</v>
      </c>
    </row>
    <row r="5787" spans="1:4">
      <c r="A5787" s="256" t="s">
        <v>15825</v>
      </c>
      <c r="B5787" s="332" t="s">
        <v>15826</v>
      </c>
      <c r="C5787" s="332" t="s">
        <v>6</v>
      </c>
      <c r="D5787" s="333">
        <v>811.99</v>
      </c>
    </row>
    <row r="5788" spans="1:4">
      <c r="A5788" s="256" t="s">
        <v>15827</v>
      </c>
      <c r="B5788" s="332" t="s">
        <v>15828</v>
      </c>
      <c r="C5788" s="332" t="s">
        <v>6</v>
      </c>
      <c r="D5788" s="333">
        <v>945.93</v>
      </c>
    </row>
    <row r="5789" spans="1:4">
      <c r="A5789" s="256" t="s">
        <v>15829</v>
      </c>
      <c r="B5789" s="332" t="s">
        <v>15830</v>
      </c>
      <c r="C5789" s="332" t="s">
        <v>6</v>
      </c>
      <c r="D5789" s="333">
        <v>723.84</v>
      </c>
    </row>
    <row r="5790" spans="1:4">
      <c r="A5790" s="256" t="s">
        <v>15831</v>
      </c>
      <c r="B5790" s="332" t="s">
        <v>15832</v>
      </c>
      <c r="C5790" s="332" t="s">
        <v>6</v>
      </c>
      <c r="D5790" s="333">
        <v>612.38</v>
      </c>
    </row>
    <row r="5791" spans="1:4">
      <c r="A5791" s="256" t="s">
        <v>15833</v>
      </c>
      <c r="B5791" s="332" t="s">
        <v>15834</v>
      </c>
      <c r="C5791" s="332" t="s">
        <v>6</v>
      </c>
      <c r="D5791" s="333">
        <v>909.05</v>
      </c>
    </row>
    <row r="5792" spans="1:4">
      <c r="A5792" s="256" t="s">
        <v>15835</v>
      </c>
      <c r="B5792" s="332" t="s">
        <v>15836</v>
      </c>
      <c r="C5792" s="332" t="s">
        <v>6</v>
      </c>
      <c r="D5792" s="333">
        <v>909.05</v>
      </c>
    </row>
    <row r="5793" spans="1:4">
      <c r="A5793" s="256" t="s">
        <v>15837</v>
      </c>
      <c r="B5793" s="332" t="s">
        <v>15838</v>
      </c>
      <c r="C5793" s="332" t="s">
        <v>6</v>
      </c>
      <c r="D5793" s="333">
        <v>1088.49</v>
      </c>
    </row>
    <row r="5794" spans="1:4">
      <c r="A5794" s="256" t="s">
        <v>15839</v>
      </c>
      <c r="B5794" s="332" t="s">
        <v>15840</v>
      </c>
      <c r="C5794" s="332" t="s">
        <v>6</v>
      </c>
      <c r="D5794" s="333">
        <v>1210.83</v>
      </c>
    </row>
    <row r="5795" spans="1:4">
      <c r="A5795" s="256" t="s">
        <v>15841</v>
      </c>
      <c r="B5795" s="332" t="s">
        <v>15842</v>
      </c>
      <c r="C5795" s="332" t="s">
        <v>6</v>
      </c>
      <c r="D5795" s="333">
        <v>1263.03</v>
      </c>
    </row>
    <row r="5796" spans="1:4">
      <c r="A5796" s="256" t="s">
        <v>15843</v>
      </c>
      <c r="B5796" s="332" t="s">
        <v>15844</v>
      </c>
      <c r="C5796" s="332" t="s">
        <v>6</v>
      </c>
      <c r="D5796" s="333">
        <v>1172.26</v>
      </c>
    </row>
    <row r="5797" spans="1:4">
      <c r="A5797" s="256" t="s">
        <v>15845</v>
      </c>
      <c r="B5797" s="332" t="s">
        <v>15846</v>
      </c>
      <c r="C5797" s="332" t="s">
        <v>6</v>
      </c>
      <c r="D5797" s="333">
        <v>1212.4000000000001</v>
      </c>
    </row>
    <row r="5798" spans="1:4">
      <c r="A5798" s="256" t="s">
        <v>15847</v>
      </c>
      <c r="B5798" s="332" t="s">
        <v>15848</v>
      </c>
      <c r="C5798" s="332" t="s">
        <v>6</v>
      </c>
      <c r="D5798" s="333">
        <v>1212.4000000000001</v>
      </c>
    </row>
    <row r="5799" spans="1:4">
      <c r="A5799" s="256" t="s">
        <v>15849</v>
      </c>
      <c r="B5799" s="332" t="s">
        <v>15850</v>
      </c>
      <c r="C5799" s="332" t="s">
        <v>6</v>
      </c>
      <c r="D5799" s="333">
        <v>1453.24</v>
      </c>
    </row>
    <row r="5800" spans="1:4">
      <c r="A5800" s="256" t="s">
        <v>15851</v>
      </c>
      <c r="B5800" s="332" t="s">
        <v>15852</v>
      </c>
      <c r="C5800" s="332" t="s">
        <v>6</v>
      </c>
      <c r="D5800" s="333">
        <v>1602.74</v>
      </c>
    </row>
    <row r="5801" spans="1:4">
      <c r="A5801" s="256" t="s">
        <v>15853</v>
      </c>
      <c r="B5801" s="332" t="s">
        <v>15854</v>
      </c>
      <c r="C5801" s="332" t="s">
        <v>6</v>
      </c>
      <c r="D5801" s="333">
        <v>1753.94</v>
      </c>
    </row>
    <row r="5802" spans="1:4">
      <c r="A5802" s="256" t="s">
        <v>15855</v>
      </c>
      <c r="B5802" s="332" t="s">
        <v>15856</v>
      </c>
      <c r="C5802" s="332" t="s">
        <v>6</v>
      </c>
      <c r="D5802" s="333">
        <v>2065.62</v>
      </c>
    </row>
    <row r="5803" spans="1:4">
      <c r="A5803" s="256" t="s">
        <v>15857</v>
      </c>
      <c r="B5803" s="332" t="s">
        <v>15858</v>
      </c>
      <c r="C5803" s="332" t="s">
        <v>6</v>
      </c>
      <c r="D5803" s="333">
        <v>2209.0500000000002</v>
      </c>
    </row>
    <row r="5804" spans="1:4">
      <c r="A5804" s="256" t="s">
        <v>15859</v>
      </c>
      <c r="B5804" s="332" t="s">
        <v>15860</v>
      </c>
      <c r="C5804" s="332" t="s">
        <v>6</v>
      </c>
      <c r="D5804" s="333">
        <v>2271.34</v>
      </c>
    </row>
    <row r="5805" spans="1:4">
      <c r="A5805" s="256" t="s">
        <v>15861</v>
      </c>
      <c r="B5805" s="332" t="s">
        <v>15862</v>
      </c>
      <c r="C5805" s="332" t="s">
        <v>6</v>
      </c>
      <c r="D5805" s="333">
        <v>2459.5700000000002</v>
      </c>
    </row>
    <row r="5806" spans="1:4">
      <c r="A5806" s="256" t="s">
        <v>15863</v>
      </c>
      <c r="B5806" s="332" t="s">
        <v>15864</v>
      </c>
      <c r="C5806" s="332" t="s">
        <v>6</v>
      </c>
      <c r="D5806" s="333">
        <v>3501.77</v>
      </c>
    </row>
    <row r="5807" spans="1:4">
      <c r="A5807" s="256" t="s">
        <v>15865</v>
      </c>
      <c r="B5807" s="332" t="s">
        <v>15866</v>
      </c>
      <c r="C5807" s="332" t="s">
        <v>6</v>
      </c>
      <c r="D5807" s="333">
        <v>3565.95</v>
      </c>
    </row>
    <row r="5808" spans="1:4">
      <c r="A5808" s="256" t="s">
        <v>15867</v>
      </c>
      <c r="B5808" s="332" t="s">
        <v>15868</v>
      </c>
      <c r="C5808" s="332" t="s">
        <v>6</v>
      </c>
      <c r="D5808" s="333">
        <v>3819.24</v>
      </c>
    </row>
    <row r="5809" spans="1:4">
      <c r="A5809" s="256" t="s">
        <v>15869</v>
      </c>
      <c r="B5809" s="332" t="s">
        <v>15870</v>
      </c>
      <c r="C5809" s="332" t="s">
        <v>6</v>
      </c>
      <c r="D5809" s="333">
        <v>4411.68</v>
      </c>
    </row>
    <row r="5810" spans="1:4">
      <c r="A5810" s="256" t="s">
        <v>15871</v>
      </c>
      <c r="B5810" s="332" t="s">
        <v>15872</v>
      </c>
      <c r="C5810" s="332" t="s">
        <v>6</v>
      </c>
      <c r="D5810" s="333">
        <v>4979.5</v>
      </c>
    </row>
    <row r="5811" spans="1:4">
      <c r="A5811" s="256" t="s">
        <v>15873</v>
      </c>
      <c r="B5811" s="332" t="s">
        <v>15874</v>
      </c>
      <c r="C5811" s="332" t="s">
        <v>6</v>
      </c>
      <c r="D5811" s="333">
        <v>5117.18</v>
      </c>
    </row>
    <row r="5812" spans="1:4">
      <c r="A5812" s="256" t="s">
        <v>15875</v>
      </c>
      <c r="B5812" s="332" t="s">
        <v>15876</v>
      </c>
      <c r="C5812" s="332" t="s">
        <v>6</v>
      </c>
      <c r="D5812" s="333">
        <v>6122.06</v>
      </c>
    </row>
    <row r="5813" spans="1:4">
      <c r="A5813" s="256" t="s">
        <v>15877</v>
      </c>
      <c r="B5813" s="332" t="s">
        <v>15878</v>
      </c>
      <c r="C5813" s="332" t="s">
        <v>6</v>
      </c>
      <c r="D5813" s="333">
        <v>6522.64</v>
      </c>
    </row>
    <row r="5814" spans="1:4">
      <c r="A5814" s="256" t="s">
        <v>15879</v>
      </c>
      <c r="B5814" s="332" t="s">
        <v>15880</v>
      </c>
      <c r="C5814" s="332" t="s">
        <v>6</v>
      </c>
      <c r="D5814" s="333">
        <v>5283.55</v>
      </c>
    </row>
    <row r="5815" spans="1:4">
      <c r="A5815" s="256" t="s">
        <v>15881</v>
      </c>
      <c r="B5815" s="332" t="s">
        <v>15882</v>
      </c>
      <c r="C5815" s="332" t="s">
        <v>6</v>
      </c>
      <c r="D5815" s="333">
        <v>5066.9799999999996</v>
      </c>
    </row>
    <row r="5816" spans="1:4">
      <c r="A5816" s="256" t="s">
        <v>15883</v>
      </c>
      <c r="B5816" s="332" t="s">
        <v>15884</v>
      </c>
      <c r="C5816" s="332" t="s">
        <v>6</v>
      </c>
      <c r="D5816" s="333">
        <v>5530.91</v>
      </c>
    </row>
    <row r="5817" spans="1:4">
      <c r="A5817" s="256" t="s">
        <v>15885</v>
      </c>
      <c r="B5817" s="332" t="s">
        <v>15886</v>
      </c>
      <c r="C5817" s="332" t="s">
        <v>6</v>
      </c>
      <c r="D5817" s="333">
        <v>5741.53</v>
      </c>
    </row>
    <row r="5818" spans="1:4">
      <c r="A5818" s="256" t="s">
        <v>15887</v>
      </c>
      <c r="B5818" s="332" t="s">
        <v>15888</v>
      </c>
      <c r="C5818" s="332" t="s">
        <v>6</v>
      </c>
      <c r="D5818" s="333">
        <v>6211.71</v>
      </c>
    </row>
    <row r="5819" spans="1:4">
      <c r="A5819" s="256" t="s">
        <v>15889</v>
      </c>
      <c r="B5819" s="332" t="s">
        <v>15890</v>
      </c>
      <c r="C5819" s="332" t="s">
        <v>6</v>
      </c>
      <c r="D5819" s="333">
        <v>6474.94</v>
      </c>
    </row>
    <row r="5820" spans="1:4">
      <c r="A5820" s="256" t="s">
        <v>15891</v>
      </c>
      <c r="B5820" s="332" t="s">
        <v>15892</v>
      </c>
      <c r="C5820" s="332" t="s">
        <v>6</v>
      </c>
      <c r="D5820" s="333">
        <v>5999.55</v>
      </c>
    </row>
    <row r="5821" spans="1:4">
      <c r="A5821" s="256" t="s">
        <v>15893</v>
      </c>
      <c r="B5821" s="332" t="s">
        <v>15894</v>
      </c>
      <c r="C5821" s="332" t="s">
        <v>6</v>
      </c>
      <c r="D5821" s="333">
        <v>6081.03</v>
      </c>
    </row>
    <row r="5822" spans="1:4">
      <c r="A5822" s="256" t="s">
        <v>15895</v>
      </c>
      <c r="B5822" s="332" t="s">
        <v>15896</v>
      </c>
      <c r="C5822" s="332" t="s">
        <v>6</v>
      </c>
      <c r="D5822" s="333">
        <v>7001.65</v>
      </c>
    </row>
    <row r="5823" spans="1:4">
      <c r="A5823" s="256" t="s">
        <v>15897</v>
      </c>
      <c r="B5823" s="332" t="s">
        <v>15898</v>
      </c>
      <c r="C5823" s="332" t="s">
        <v>6</v>
      </c>
      <c r="D5823" s="333">
        <v>7183.54</v>
      </c>
    </row>
    <row r="5824" spans="1:4">
      <c r="A5824" s="256" t="s">
        <v>15899</v>
      </c>
      <c r="B5824" s="332" t="s">
        <v>15900</v>
      </c>
      <c r="C5824" s="332" t="s">
        <v>6</v>
      </c>
      <c r="D5824" s="333">
        <v>7247.06</v>
      </c>
    </row>
    <row r="5825" spans="1:4">
      <c r="A5825" s="256" t="s">
        <v>15901</v>
      </c>
      <c r="B5825" s="332" t="s">
        <v>15902</v>
      </c>
      <c r="C5825" s="332" t="s">
        <v>6</v>
      </c>
      <c r="D5825" s="333">
        <v>7495.89</v>
      </c>
    </row>
    <row r="5826" spans="1:4">
      <c r="A5826" s="256" t="s">
        <v>15903</v>
      </c>
      <c r="B5826" s="332" t="s">
        <v>15904</v>
      </c>
      <c r="C5826" s="332" t="s">
        <v>6</v>
      </c>
      <c r="D5826" s="333">
        <v>6093.09</v>
      </c>
    </row>
    <row r="5827" spans="1:4">
      <c r="A5827" s="256" t="s">
        <v>15905</v>
      </c>
      <c r="B5827" s="332" t="s">
        <v>15906</v>
      </c>
      <c r="C5827" s="332" t="s">
        <v>6</v>
      </c>
      <c r="D5827" s="333">
        <v>7157.15</v>
      </c>
    </row>
    <row r="5828" spans="1:4">
      <c r="A5828" s="256" t="s">
        <v>15907</v>
      </c>
      <c r="B5828" s="332" t="s">
        <v>15908</v>
      </c>
      <c r="C5828" s="332" t="s">
        <v>6</v>
      </c>
      <c r="D5828" s="333">
        <v>9406.5</v>
      </c>
    </row>
    <row r="5829" spans="1:4">
      <c r="A5829" s="256" t="s">
        <v>15909</v>
      </c>
      <c r="B5829" s="332" t="s">
        <v>15910</v>
      </c>
      <c r="C5829" s="332" t="s">
        <v>6</v>
      </c>
      <c r="D5829" s="333">
        <v>7269.01</v>
      </c>
    </row>
    <row r="5830" spans="1:4">
      <c r="A5830" s="256" t="s">
        <v>15911</v>
      </c>
      <c r="B5830" s="332" t="s">
        <v>15912</v>
      </c>
      <c r="C5830" s="332" t="s">
        <v>6</v>
      </c>
      <c r="D5830" s="333">
        <v>8853.0499999999993</v>
      </c>
    </row>
    <row r="5831" spans="1:4">
      <c r="A5831" s="256" t="s">
        <v>15913</v>
      </c>
      <c r="B5831" s="332" t="s">
        <v>15914</v>
      </c>
      <c r="C5831" s="332" t="s">
        <v>6</v>
      </c>
      <c r="D5831" s="333">
        <v>9656.92</v>
      </c>
    </row>
    <row r="5832" spans="1:4">
      <c r="A5832" s="256" t="s">
        <v>15915</v>
      </c>
      <c r="B5832" s="332" t="s">
        <v>15916</v>
      </c>
      <c r="C5832" s="332" t="s">
        <v>6</v>
      </c>
      <c r="D5832" s="333">
        <v>10262.299999999999</v>
      </c>
    </row>
    <row r="5833" spans="1:4">
      <c r="A5833" s="256" t="s">
        <v>15917</v>
      </c>
      <c r="B5833" s="332" t="s">
        <v>15918</v>
      </c>
      <c r="C5833" s="332" t="s">
        <v>6</v>
      </c>
      <c r="D5833" s="333">
        <v>8734.61</v>
      </c>
    </row>
    <row r="5834" spans="1:4">
      <c r="A5834" s="256" t="s">
        <v>15919</v>
      </c>
      <c r="B5834" s="332" t="s">
        <v>15920</v>
      </c>
      <c r="C5834" s="332" t="s">
        <v>6</v>
      </c>
      <c r="D5834" s="333">
        <v>10268.49</v>
      </c>
    </row>
    <row r="5835" spans="1:4">
      <c r="A5835" s="256" t="s">
        <v>15921</v>
      </c>
      <c r="B5835" s="332" t="s">
        <v>15922</v>
      </c>
      <c r="C5835" s="332" t="s">
        <v>6</v>
      </c>
      <c r="D5835" s="333">
        <v>14081.67</v>
      </c>
    </row>
    <row r="5836" spans="1:4">
      <c r="A5836" s="256" t="s">
        <v>15923</v>
      </c>
      <c r="B5836" s="332" t="s">
        <v>15924</v>
      </c>
      <c r="C5836" s="332" t="s">
        <v>6</v>
      </c>
      <c r="D5836" s="333">
        <v>14566.45</v>
      </c>
    </row>
    <row r="5837" spans="1:4">
      <c r="A5837" s="256" t="s">
        <v>15925</v>
      </c>
      <c r="B5837" s="332" t="s">
        <v>15926</v>
      </c>
      <c r="C5837" s="332" t="s">
        <v>6</v>
      </c>
      <c r="D5837" s="333">
        <v>15954.74</v>
      </c>
    </row>
    <row r="5838" spans="1:4">
      <c r="A5838" s="256" t="s">
        <v>15927</v>
      </c>
      <c r="B5838" s="332" t="s">
        <v>15928</v>
      </c>
      <c r="C5838" s="332" t="s">
        <v>6</v>
      </c>
      <c r="D5838" s="333">
        <v>9566.83</v>
      </c>
    </row>
    <row r="5839" spans="1:4">
      <c r="A5839" s="256" t="s">
        <v>15929</v>
      </c>
      <c r="B5839" s="332" t="s">
        <v>15930</v>
      </c>
      <c r="C5839" s="332" t="s">
        <v>6</v>
      </c>
      <c r="D5839" s="333">
        <v>10667.38</v>
      </c>
    </row>
    <row r="5840" spans="1:4">
      <c r="A5840" s="256" t="s">
        <v>15931</v>
      </c>
      <c r="B5840" s="332" t="s">
        <v>15932</v>
      </c>
      <c r="C5840" s="332" t="s">
        <v>6</v>
      </c>
      <c r="D5840" s="333">
        <v>15183.46</v>
      </c>
    </row>
    <row r="5841" spans="1:4">
      <c r="A5841" s="256" t="s">
        <v>15933</v>
      </c>
      <c r="B5841" s="332" t="s">
        <v>15934</v>
      </c>
      <c r="C5841" s="332" t="s">
        <v>6</v>
      </c>
      <c r="D5841" s="333">
        <v>21304.68</v>
      </c>
    </row>
    <row r="5842" spans="1:4">
      <c r="A5842" s="256" t="s">
        <v>15935</v>
      </c>
      <c r="B5842" s="332" t="s">
        <v>15936</v>
      </c>
      <c r="C5842" s="332" t="s">
        <v>6</v>
      </c>
      <c r="D5842" s="333">
        <v>21227.46</v>
      </c>
    </row>
    <row r="5843" spans="1:4">
      <c r="A5843" s="256" t="s">
        <v>15937</v>
      </c>
      <c r="B5843" s="332" t="s">
        <v>15938</v>
      </c>
      <c r="C5843" s="332" t="s">
        <v>6</v>
      </c>
      <c r="D5843" s="333">
        <v>13261.25</v>
      </c>
    </row>
    <row r="5844" spans="1:4">
      <c r="A5844" s="256" t="s">
        <v>15939</v>
      </c>
      <c r="B5844" s="332" t="s">
        <v>15940</v>
      </c>
      <c r="C5844" s="332" t="s">
        <v>6</v>
      </c>
      <c r="D5844" s="333">
        <v>14690.17</v>
      </c>
    </row>
    <row r="5845" spans="1:4">
      <c r="A5845" s="256" t="s">
        <v>15941</v>
      </c>
      <c r="B5845" s="332" t="s">
        <v>15942</v>
      </c>
      <c r="C5845" s="332" t="s">
        <v>6</v>
      </c>
      <c r="D5845" s="333">
        <v>15618.64</v>
      </c>
    </row>
    <row r="5846" spans="1:4">
      <c r="A5846" s="256" t="s">
        <v>15943</v>
      </c>
      <c r="B5846" s="332" t="s">
        <v>15944</v>
      </c>
      <c r="C5846" s="332" t="s">
        <v>6</v>
      </c>
      <c r="D5846" s="333">
        <v>18854.68</v>
      </c>
    </row>
    <row r="5847" spans="1:4">
      <c r="A5847" s="256" t="s">
        <v>15945</v>
      </c>
      <c r="B5847" s="332" t="s">
        <v>15946</v>
      </c>
      <c r="C5847" s="332" t="s">
        <v>6</v>
      </c>
      <c r="D5847" s="333">
        <v>2861.32</v>
      </c>
    </row>
    <row r="5848" spans="1:4">
      <c r="A5848" s="256" t="s">
        <v>15947</v>
      </c>
      <c r="B5848" s="332" t="s">
        <v>15948</v>
      </c>
      <c r="C5848" s="332" t="s">
        <v>6</v>
      </c>
      <c r="D5848" s="333">
        <v>4335.68</v>
      </c>
    </row>
    <row r="5849" spans="1:4">
      <c r="A5849" s="256" t="s">
        <v>15949</v>
      </c>
      <c r="B5849" s="332" t="s">
        <v>15950</v>
      </c>
      <c r="C5849" s="332" t="s">
        <v>6</v>
      </c>
      <c r="D5849" s="333">
        <v>5996.06</v>
      </c>
    </row>
    <row r="5850" spans="1:4">
      <c r="A5850" s="256" t="s">
        <v>15951</v>
      </c>
      <c r="B5850" s="332" t="s">
        <v>15952</v>
      </c>
      <c r="C5850" s="332" t="s">
        <v>6</v>
      </c>
      <c r="D5850" s="333">
        <v>6127.33</v>
      </c>
    </row>
    <row r="5851" spans="1:4">
      <c r="A5851" s="256" t="s">
        <v>15953</v>
      </c>
      <c r="B5851" s="332" t="s">
        <v>15954</v>
      </c>
      <c r="C5851" s="332" t="s">
        <v>6</v>
      </c>
      <c r="D5851" s="333">
        <v>7987.45</v>
      </c>
    </row>
    <row r="5852" spans="1:4">
      <c r="A5852" s="256" t="s">
        <v>15955</v>
      </c>
      <c r="B5852" s="332" t="s">
        <v>15956</v>
      </c>
      <c r="C5852" s="332" t="s">
        <v>6</v>
      </c>
      <c r="D5852" s="333">
        <v>8592.27</v>
      </c>
    </row>
    <row r="5853" spans="1:4">
      <c r="A5853" s="256" t="s">
        <v>15957</v>
      </c>
      <c r="B5853" s="332" t="s">
        <v>15958</v>
      </c>
      <c r="C5853" s="332" t="s">
        <v>6</v>
      </c>
      <c r="D5853" s="333">
        <v>8850.19</v>
      </c>
    </row>
    <row r="5854" spans="1:4">
      <c r="A5854" s="256" t="s">
        <v>15959</v>
      </c>
      <c r="B5854" s="332" t="s">
        <v>15960</v>
      </c>
      <c r="C5854" s="332" t="s">
        <v>6</v>
      </c>
      <c r="D5854" s="333">
        <v>9578.4599999999991</v>
      </c>
    </row>
    <row r="5855" spans="1:4">
      <c r="A5855" s="256" t="s">
        <v>15961</v>
      </c>
      <c r="B5855" s="332" t="s">
        <v>15962</v>
      </c>
      <c r="C5855" s="332" t="s">
        <v>6</v>
      </c>
      <c r="D5855" s="333">
        <v>33112.31</v>
      </c>
    </row>
    <row r="5856" spans="1:4">
      <c r="A5856" s="256" t="s">
        <v>15963</v>
      </c>
      <c r="B5856" s="332" t="s">
        <v>15964</v>
      </c>
      <c r="C5856" s="332" t="s">
        <v>6</v>
      </c>
      <c r="D5856" s="333">
        <v>33646.65</v>
      </c>
    </row>
    <row r="5857" spans="1:4">
      <c r="A5857" s="256" t="s">
        <v>15965</v>
      </c>
      <c r="B5857" s="332" t="s">
        <v>15966</v>
      </c>
      <c r="C5857" s="332" t="s">
        <v>6</v>
      </c>
      <c r="D5857" s="333">
        <v>33403.230000000003</v>
      </c>
    </row>
    <row r="5858" spans="1:4">
      <c r="A5858" s="256" t="s">
        <v>15967</v>
      </c>
      <c r="B5858" s="332" t="s">
        <v>15968</v>
      </c>
      <c r="C5858" s="332" t="s">
        <v>6</v>
      </c>
      <c r="D5858" s="333">
        <v>26359.94</v>
      </c>
    </row>
    <row r="5859" spans="1:4">
      <c r="A5859" s="256" t="s">
        <v>15969</v>
      </c>
      <c r="B5859" s="332" t="s">
        <v>15970</v>
      </c>
      <c r="C5859" s="332" t="s">
        <v>6</v>
      </c>
      <c r="D5859" s="333">
        <v>26624.26</v>
      </c>
    </row>
    <row r="5860" spans="1:4">
      <c r="A5860" s="256" t="s">
        <v>15971</v>
      </c>
      <c r="B5860" s="332" t="s">
        <v>15972</v>
      </c>
      <c r="C5860" s="332" t="s">
        <v>6</v>
      </c>
      <c r="D5860" s="333">
        <v>23976.57</v>
      </c>
    </row>
    <row r="5861" spans="1:4">
      <c r="A5861" s="256" t="s">
        <v>15973</v>
      </c>
      <c r="B5861" s="332" t="s">
        <v>15974</v>
      </c>
      <c r="C5861" s="332" t="s">
        <v>6</v>
      </c>
      <c r="D5861" s="333">
        <v>28174.43</v>
      </c>
    </row>
    <row r="5862" spans="1:4">
      <c r="A5862" s="256" t="s">
        <v>15975</v>
      </c>
      <c r="B5862" s="332" t="s">
        <v>15976</v>
      </c>
      <c r="C5862" s="332" t="s">
        <v>6</v>
      </c>
      <c r="D5862" s="333">
        <v>28639.22</v>
      </c>
    </row>
    <row r="5863" spans="1:4">
      <c r="A5863" s="256" t="s">
        <v>15977</v>
      </c>
      <c r="B5863" s="332" t="s">
        <v>15978</v>
      </c>
      <c r="C5863" s="332" t="s">
        <v>6</v>
      </c>
      <c r="D5863" s="333">
        <v>26066.77</v>
      </c>
    </row>
    <row r="5864" spans="1:4">
      <c r="A5864" s="256" t="s">
        <v>15979</v>
      </c>
      <c r="B5864" s="332" t="s">
        <v>15980</v>
      </c>
      <c r="C5864" s="332" t="s">
        <v>6</v>
      </c>
      <c r="D5864" s="333">
        <v>32986.82</v>
      </c>
    </row>
    <row r="5865" spans="1:4">
      <c r="A5865" s="256" t="s">
        <v>15981</v>
      </c>
      <c r="B5865" s="332" t="s">
        <v>15982</v>
      </c>
      <c r="C5865" s="332" t="s">
        <v>6</v>
      </c>
      <c r="D5865" s="333">
        <v>33042.86</v>
      </c>
    </row>
    <row r="5866" spans="1:4">
      <c r="A5866" s="256" t="s">
        <v>15983</v>
      </c>
      <c r="B5866" s="332" t="s">
        <v>15984</v>
      </c>
      <c r="C5866" s="332" t="s">
        <v>6</v>
      </c>
      <c r="D5866" s="333">
        <v>30318.75</v>
      </c>
    </row>
    <row r="5867" spans="1:4">
      <c r="A5867" s="256" t="s">
        <v>15985</v>
      </c>
      <c r="B5867" s="332" t="s">
        <v>15986</v>
      </c>
      <c r="C5867" s="332" t="s">
        <v>6</v>
      </c>
      <c r="D5867" s="333">
        <v>33321.160000000003</v>
      </c>
    </row>
    <row r="5868" spans="1:4">
      <c r="A5868" s="256" t="s">
        <v>15987</v>
      </c>
      <c r="B5868" s="332" t="s">
        <v>15988</v>
      </c>
      <c r="C5868" s="332" t="s">
        <v>6</v>
      </c>
      <c r="D5868" s="333">
        <v>33954.239999999998</v>
      </c>
    </row>
    <row r="5869" spans="1:4">
      <c r="A5869" s="256" t="s">
        <v>15989</v>
      </c>
      <c r="B5869" s="332" t="s">
        <v>15990</v>
      </c>
      <c r="C5869" s="332" t="s">
        <v>6</v>
      </c>
      <c r="D5869" s="333">
        <v>31223.29</v>
      </c>
    </row>
    <row r="5870" spans="1:4">
      <c r="A5870" s="256" t="s">
        <v>15991</v>
      </c>
      <c r="B5870" s="332" t="s">
        <v>15992</v>
      </c>
      <c r="C5870" s="332" t="s">
        <v>6</v>
      </c>
      <c r="D5870" s="333">
        <v>38028.14</v>
      </c>
    </row>
    <row r="5871" spans="1:4">
      <c r="A5871" s="256" t="s">
        <v>15993</v>
      </c>
      <c r="B5871" s="332" t="s">
        <v>15994</v>
      </c>
      <c r="C5871" s="332" t="s">
        <v>6</v>
      </c>
      <c r="D5871" s="333">
        <v>40912.94</v>
      </c>
    </row>
    <row r="5872" spans="1:4">
      <c r="A5872" s="256" t="s">
        <v>15995</v>
      </c>
      <c r="B5872" s="332" t="s">
        <v>15996</v>
      </c>
      <c r="C5872" s="332" t="s">
        <v>6</v>
      </c>
      <c r="D5872" s="333">
        <v>41615.699999999997</v>
      </c>
    </row>
    <row r="5873" spans="1:4">
      <c r="A5873" s="256" t="s">
        <v>15997</v>
      </c>
      <c r="B5873" s="332" t="s">
        <v>15998</v>
      </c>
      <c r="C5873" s="332" t="s">
        <v>6</v>
      </c>
      <c r="D5873" s="333">
        <v>39291.25</v>
      </c>
    </row>
    <row r="5874" spans="1:4">
      <c r="A5874" s="256" t="s">
        <v>15999</v>
      </c>
      <c r="B5874" s="332" t="s">
        <v>16000</v>
      </c>
      <c r="C5874" s="332" t="s">
        <v>6</v>
      </c>
      <c r="D5874" s="333">
        <v>42271.91</v>
      </c>
    </row>
    <row r="5875" spans="1:4">
      <c r="A5875" s="256" t="s">
        <v>16001</v>
      </c>
      <c r="B5875" s="332" t="s">
        <v>16002</v>
      </c>
      <c r="C5875" s="332" t="s">
        <v>6</v>
      </c>
      <c r="D5875" s="333">
        <v>42448.01</v>
      </c>
    </row>
    <row r="5876" spans="1:4">
      <c r="A5876" s="256" t="s">
        <v>16003</v>
      </c>
      <c r="B5876" s="332" t="s">
        <v>16004</v>
      </c>
      <c r="C5876" s="332" t="s">
        <v>6</v>
      </c>
      <c r="D5876" s="333">
        <v>31416.799999999999</v>
      </c>
    </row>
    <row r="5877" spans="1:4">
      <c r="A5877" s="256" t="s">
        <v>16005</v>
      </c>
      <c r="B5877" s="332" t="s">
        <v>16006</v>
      </c>
      <c r="C5877" s="332" t="s">
        <v>6</v>
      </c>
      <c r="D5877" s="333">
        <v>29975.52</v>
      </c>
    </row>
    <row r="5878" spans="1:4">
      <c r="A5878" s="256" t="s">
        <v>16007</v>
      </c>
      <c r="B5878" s="332" t="s">
        <v>16008</v>
      </c>
      <c r="C5878" s="332" t="s">
        <v>6</v>
      </c>
      <c r="D5878" s="333">
        <v>29666.85</v>
      </c>
    </row>
    <row r="5879" spans="1:4">
      <c r="A5879" s="256" t="s">
        <v>16009</v>
      </c>
      <c r="B5879" s="332" t="s">
        <v>16010</v>
      </c>
      <c r="C5879" s="332" t="s">
        <v>6</v>
      </c>
      <c r="D5879" s="333">
        <v>33243.47</v>
      </c>
    </row>
    <row r="5880" spans="1:4">
      <c r="A5880" s="256" t="s">
        <v>16011</v>
      </c>
      <c r="B5880" s="332" t="s">
        <v>16012</v>
      </c>
      <c r="C5880" s="332" t="s">
        <v>6</v>
      </c>
      <c r="D5880" s="333">
        <v>33130.480000000003</v>
      </c>
    </row>
    <row r="5881" spans="1:4">
      <c r="A5881" s="256" t="s">
        <v>16013</v>
      </c>
      <c r="B5881" s="332" t="s">
        <v>16014</v>
      </c>
      <c r="C5881" s="332" t="s">
        <v>6</v>
      </c>
      <c r="D5881" s="333">
        <v>30263.84</v>
      </c>
    </row>
    <row r="5882" spans="1:4">
      <c r="A5882" s="256" t="s">
        <v>16015</v>
      </c>
      <c r="B5882" s="332" t="s">
        <v>16016</v>
      </c>
      <c r="C5882" s="332" t="s">
        <v>6</v>
      </c>
      <c r="D5882" s="333">
        <v>34312.15</v>
      </c>
    </row>
    <row r="5883" spans="1:4">
      <c r="A5883" s="256" t="s">
        <v>16017</v>
      </c>
      <c r="B5883" s="332" t="s">
        <v>16018</v>
      </c>
      <c r="C5883" s="332" t="s">
        <v>6</v>
      </c>
      <c r="D5883" s="333">
        <v>34027.93</v>
      </c>
    </row>
    <row r="5884" spans="1:4">
      <c r="A5884" s="256" t="s">
        <v>16019</v>
      </c>
      <c r="B5884" s="332" t="s">
        <v>16020</v>
      </c>
      <c r="C5884" s="332" t="s">
        <v>6</v>
      </c>
      <c r="D5884" s="333">
        <v>32625.74</v>
      </c>
    </row>
    <row r="5885" spans="1:4">
      <c r="A5885" s="256" t="s">
        <v>16021</v>
      </c>
      <c r="B5885" s="332" t="s">
        <v>16022</v>
      </c>
      <c r="C5885" s="332" t="s">
        <v>6</v>
      </c>
      <c r="D5885" s="333">
        <v>37295.43</v>
      </c>
    </row>
    <row r="5886" spans="1:4">
      <c r="A5886" s="256" t="s">
        <v>16023</v>
      </c>
      <c r="B5886" s="332" t="s">
        <v>16024</v>
      </c>
      <c r="C5886" s="332" t="s">
        <v>6</v>
      </c>
      <c r="D5886" s="333">
        <v>37465.11</v>
      </c>
    </row>
    <row r="5887" spans="1:4">
      <c r="A5887" s="256" t="s">
        <v>16025</v>
      </c>
      <c r="B5887" s="332" t="s">
        <v>16026</v>
      </c>
      <c r="C5887" s="332" t="s">
        <v>6</v>
      </c>
      <c r="D5887" s="333">
        <v>34533.4</v>
      </c>
    </row>
    <row r="5888" spans="1:4">
      <c r="A5888" s="256" t="s">
        <v>16027</v>
      </c>
      <c r="B5888" s="332" t="s">
        <v>16028</v>
      </c>
      <c r="C5888" s="332" t="s">
        <v>6</v>
      </c>
      <c r="D5888" s="333">
        <v>2622.96</v>
      </c>
    </row>
    <row r="5889" spans="1:4">
      <c r="A5889" s="256" t="s">
        <v>16029</v>
      </c>
      <c r="B5889" s="332" t="s">
        <v>16030</v>
      </c>
      <c r="C5889" s="332" t="s">
        <v>6</v>
      </c>
      <c r="D5889" s="333">
        <v>2622.96</v>
      </c>
    </row>
    <row r="5890" spans="1:4">
      <c r="A5890" s="256" t="s">
        <v>16031</v>
      </c>
      <c r="B5890" s="332" t="s">
        <v>16032</v>
      </c>
      <c r="C5890" s="332" t="s">
        <v>6</v>
      </c>
      <c r="D5890" s="333">
        <v>2807.54</v>
      </c>
    </row>
    <row r="5891" spans="1:4">
      <c r="A5891" s="256" t="s">
        <v>16033</v>
      </c>
      <c r="B5891" s="332" t="s">
        <v>16034</v>
      </c>
      <c r="C5891" s="332" t="s">
        <v>6</v>
      </c>
      <c r="D5891" s="333">
        <v>2870.9</v>
      </c>
    </row>
    <row r="5892" spans="1:4">
      <c r="A5892" s="256" t="s">
        <v>16035</v>
      </c>
      <c r="B5892" s="332" t="s">
        <v>16036</v>
      </c>
      <c r="C5892" s="332" t="s">
        <v>6</v>
      </c>
      <c r="D5892" s="333">
        <v>2687.43</v>
      </c>
    </row>
    <row r="5893" spans="1:4">
      <c r="A5893" s="256" t="s">
        <v>16037</v>
      </c>
      <c r="B5893" s="332" t="s">
        <v>16038</v>
      </c>
      <c r="C5893" s="332" t="s">
        <v>6</v>
      </c>
      <c r="D5893" s="333">
        <v>2861.32</v>
      </c>
    </row>
    <row r="5894" spans="1:4">
      <c r="A5894" s="256" t="s">
        <v>16039</v>
      </c>
      <c r="B5894" s="332" t="s">
        <v>16040</v>
      </c>
      <c r="C5894" s="332" t="s">
        <v>6</v>
      </c>
      <c r="D5894" s="333">
        <v>2911.96</v>
      </c>
    </row>
    <row r="5895" spans="1:4">
      <c r="A5895" s="256" t="s">
        <v>16041</v>
      </c>
      <c r="B5895" s="332" t="s">
        <v>16042</v>
      </c>
      <c r="C5895" s="332" t="s">
        <v>6</v>
      </c>
      <c r="D5895" s="333">
        <v>2717.34</v>
      </c>
    </row>
    <row r="5896" spans="1:4">
      <c r="A5896" s="256" t="s">
        <v>16043</v>
      </c>
      <c r="B5896" s="332" t="s">
        <v>16044</v>
      </c>
      <c r="C5896" s="332" t="s">
        <v>6</v>
      </c>
      <c r="D5896" s="333">
        <v>2513.96</v>
      </c>
    </row>
    <row r="5897" spans="1:4">
      <c r="A5897" s="256" t="s">
        <v>16045</v>
      </c>
      <c r="B5897" s="332" t="s">
        <v>16046</v>
      </c>
      <c r="C5897" s="332" t="s">
        <v>6</v>
      </c>
      <c r="D5897" s="333">
        <v>2513.96</v>
      </c>
    </row>
    <row r="5898" spans="1:4">
      <c r="A5898" s="256" t="s">
        <v>16047</v>
      </c>
      <c r="B5898" s="332" t="s">
        <v>16048</v>
      </c>
      <c r="C5898" s="332" t="s">
        <v>6</v>
      </c>
      <c r="D5898" s="333">
        <v>3209.09</v>
      </c>
    </row>
    <row r="5899" spans="1:4">
      <c r="A5899" s="256" t="s">
        <v>16049</v>
      </c>
      <c r="B5899" s="332" t="s">
        <v>16050</v>
      </c>
      <c r="C5899" s="332" t="s">
        <v>6</v>
      </c>
      <c r="D5899" s="333">
        <v>3526.81</v>
      </c>
    </row>
    <row r="5900" spans="1:4">
      <c r="A5900" s="256" t="s">
        <v>16051</v>
      </c>
      <c r="B5900" s="332" t="s">
        <v>16052</v>
      </c>
      <c r="C5900" s="332" t="s">
        <v>6</v>
      </c>
      <c r="D5900" s="333">
        <v>3601.06</v>
      </c>
    </row>
    <row r="5901" spans="1:4">
      <c r="A5901" s="256" t="s">
        <v>16053</v>
      </c>
      <c r="B5901" s="332" t="s">
        <v>16054</v>
      </c>
      <c r="C5901" s="332" t="s">
        <v>6</v>
      </c>
      <c r="D5901" s="333">
        <v>3666.04</v>
      </c>
    </row>
    <row r="5902" spans="1:4">
      <c r="A5902" s="256" t="s">
        <v>16055</v>
      </c>
      <c r="B5902" s="332" t="s">
        <v>16056</v>
      </c>
      <c r="C5902" s="332" t="s">
        <v>6</v>
      </c>
      <c r="D5902" s="333">
        <v>5626.54</v>
      </c>
    </row>
    <row r="5903" spans="1:4">
      <c r="A5903" s="256" t="s">
        <v>16057</v>
      </c>
      <c r="B5903" s="332" t="s">
        <v>16058</v>
      </c>
      <c r="C5903" s="332" t="s">
        <v>6</v>
      </c>
      <c r="D5903" s="333">
        <v>5647.73</v>
      </c>
    </row>
    <row r="5904" spans="1:4">
      <c r="A5904" s="256" t="s">
        <v>16059</v>
      </c>
      <c r="B5904" s="332" t="s">
        <v>16060</v>
      </c>
      <c r="C5904" s="332" t="s">
        <v>6</v>
      </c>
      <c r="D5904" s="333">
        <v>5223.9399999999996</v>
      </c>
    </row>
    <row r="5905" spans="1:4">
      <c r="A5905" s="256" t="s">
        <v>16061</v>
      </c>
      <c r="B5905" s="332" t="s">
        <v>16062</v>
      </c>
      <c r="C5905" s="332" t="s">
        <v>6</v>
      </c>
      <c r="D5905" s="333">
        <v>3782.84</v>
      </c>
    </row>
    <row r="5906" spans="1:4">
      <c r="A5906" s="256" t="s">
        <v>16063</v>
      </c>
      <c r="B5906" s="332" t="s">
        <v>16064</v>
      </c>
      <c r="C5906" s="332" t="s">
        <v>6</v>
      </c>
      <c r="D5906" s="333">
        <v>3461.35</v>
      </c>
    </row>
    <row r="5907" spans="1:4">
      <c r="A5907" s="256" t="s">
        <v>16065</v>
      </c>
      <c r="B5907" s="332" t="s">
        <v>16066</v>
      </c>
      <c r="C5907" s="332" t="s">
        <v>6</v>
      </c>
      <c r="D5907" s="333">
        <v>4058.59</v>
      </c>
    </row>
    <row r="5908" spans="1:4">
      <c r="A5908" s="256" t="s">
        <v>16067</v>
      </c>
      <c r="B5908" s="332" t="s">
        <v>16068</v>
      </c>
      <c r="C5908" s="332" t="s">
        <v>6</v>
      </c>
      <c r="D5908" s="333">
        <v>4120.82</v>
      </c>
    </row>
    <row r="5909" spans="1:4">
      <c r="A5909" s="256" t="s">
        <v>16069</v>
      </c>
      <c r="B5909" s="332" t="s">
        <v>16070</v>
      </c>
      <c r="C5909" s="332" t="s">
        <v>6</v>
      </c>
      <c r="D5909" s="333">
        <v>3868.71</v>
      </c>
    </row>
    <row r="5910" spans="1:4">
      <c r="A5910" s="256" t="s">
        <v>16071</v>
      </c>
      <c r="B5910" s="332" t="s">
        <v>16072</v>
      </c>
      <c r="C5910" s="332" t="s">
        <v>6</v>
      </c>
      <c r="D5910" s="333">
        <v>4335.68</v>
      </c>
    </row>
    <row r="5911" spans="1:4">
      <c r="A5911" s="256" t="s">
        <v>16073</v>
      </c>
      <c r="B5911" s="332" t="s">
        <v>16074</v>
      </c>
      <c r="C5911" s="332" t="s">
        <v>6</v>
      </c>
      <c r="D5911" s="333">
        <v>4375.57</v>
      </c>
    </row>
    <row r="5912" spans="1:4">
      <c r="A5912" s="256" t="s">
        <v>16075</v>
      </c>
      <c r="B5912" s="332" t="s">
        <v>16076</v>
      </c>
      <c r="C5912" s="332" t="s">
        <v>6</v>
      </c>
      <c r="D5912" s="333">
        <v>5996.06</v>
      </c>
    </row>
    <row r="5913" spans="1:4">
      <c r="A5913" s="256" t="s">
        <v>16077</v>
      </c>
      <c r="B5913" s="332" t="s">
        <v>16078</v>
      </c>
      <c r="C5913" s="332" t="s">
        <v>6</v>
      </c>
      <c r="D5913" s="333">
        <v>6527.89</v>
      </c>
    </row>
    <row r="5914" spans="1:4">
      <c r="A5914" s="256" t="s">
        <v>16079</v>
      </c>
      <c r="B5914" s="332" t="s">
        <v>16080</v>
      </c>
      <c r="C5914" s="332" t="s">
        <v>6</v>
      </c>
      <c r="D5914" s="333">
        <v>5809.31</v>
      </c>
    </row>
    <row r="5915" spans="1:4">
      <c r="A5915" s="256" t="s">
        <v>16081</v>
      </c>
      <c r="B5915" s="332" t="s">
        <v>16082</v>
      </c>
      <c r="C5915" s="332" t="s">
        <v>6</v>
      </c>
      <c r="D5915" s="333">
        <v>5588.36</v>
      </c>
    </row>
    <row r="5916" spans="1:4">
      <c r="A5916" s="256" t="s">
        <v>16083</v>
      </c>
      <c r="B5916" s="332" t="s">
        <v>16084</v>
      </c>
      <c r="C5916" s="332" t="s">
        <v>6</v>
      </c>
      <c r="D5916" s="333">
        <v>5588.36</v>
      </c>
    </row>
    <row r="5917" spans="1:4">
      <c r="A5917" s="256" t="s">
        <v>16085</v>
      </c>
      <c r="B5917" s="332" t="s">
        <v>16086</v>
      </c>
      <c r="C5917" s="332" t="s">
        <v>6</v>
      </c>
      <c r="D5917" s="333">
        <v>5191.97</v>
      </c>
    </row>
    <row r="5918" spans="1:4">
      <c r="A5918" s="256" t="s">
        <v>16087</v>
      </c>
      <c r="B5918" s="332" t="s">
        <v>16088</v>
      </c>
      <c r="C5918" s="332" t="s">
        <v>6</v>
      </c>
      <c r="D5918" s="333">
        <v>5680.05</v>
      </c>
    </row>
    <row r="5919" spans="1:4">
      <c r="A5919" s="256" t="s">
        <v>16089</v>
      </c>
      <c r="B5919" s="332" t="s">
        <v>16090</v>
      </c>
      <c r="C5919" s="332" t="s">
        <v>6</v>
      </c>
      <c r="D5919" s="333">
        <v>5819.98</v>
      </c>
    </row>
    <row r="5920" spans="1:4">
      <c r="A5920" s="256" t="s">
        <v>16091</v>
      </c>
      <c r="B5920" s="332" t="s">
        <v>16092</v>
      </c>
      <c r="C5920" s="332" t="s">
        <v>6</v>
      </c>
      <c r="D5920" s="333">
        <v>5428.64</v>
      </c>
    </row>
    <row r="5921" spans="1:4">
      <c r="A5921" s="256" t="s">
        <v>16093</v>
      </c>
      <c r="B5921" s="332" t="s">
        <v>16094</v>
      </c>
      <c r="C5921" s="332" t="s">
        <v>6</v>
      </c>
      <c r="D5921" s="333">
        <v>6127.33</v>
      </c>
    </row>
    <row r="5922" spans="1:4">
      <c r="A5922" s="256" t="s">
        <v>16095</v>
      </c>
      <c r="B5922" s="332" t="s">
        <v>16096</v>
      </c>
      <c r="C5922" s="332" t="s">
        <v>6</v>
      </c>
      <c r="D5922" s="333">
        <v>6261.02</v>
      </c>
    </row>
    <row r="5923" spans="1:4">
      <c r="A5923" s="256" t="s">
        <v>16097</v>
      </c>
      <c r="B5923" s="332" t="s">
        <v>16098</v>
      </c>
      <c r="C5923" s="332" t="s">
        <v>6</v>
      </c>
      <c r="D5923" s="333">
        <v>5807.26</v>
      </c>
    </row>
    <row r="5924" spans="1:4">
      <c r="A5924" s="256" t="s">
        <v>16099</v>
      </c>
      <c r="B5924" s="332" t="s">
        <v>16100</v>
      </c>
      <c r="C5924" s="332" t="s">
        <v>6</v>
      </c>
      <c r="D5924" s="333">
        <v>7420.88</v>
      </c>
    </row>
    <row r="5925" spans="1:4">
      <c r="A5925" s="256" t="s">
        <v>16101</v>
      </c>
      <c r="B5925" s="332" t="s">
        <v>16102</v>
      </c>
      <c r="C5925" s="332" t="s">
        <v>6</v>
      </c>
      <c r="D5925" s="333">
        <v>7507.26</v>
      </c>
    </row>
    <row r="5926" spans="1:4">
      <c r="A5926" s="256" t="s">
        <v>16103</v>
      </c>
      <c r="B5926" s="332" t="s">
        <v>16104</v>
      </c>
      <c r="C5926" s="332" t="s">
        <v>6</v>
      </c>
      <c r="D5926" s="333">
        <v>7216.15</v>
      </c>
    </row>
    <row r="5927" spans="1:4">
      <c r="A5927" s="256" t="s">
        <v>16105</v>
      </c>
      <c r="B5927" s="332" t="s">
        <v>16106</v>
      </c>
      <c r="C5927" s="332" t="s">
        <v>6</v>
      </c>
      <c r="D5927" s="333">
        <v>7987.45</v>
      </c>
    </row>
    <row r="5928" spans="1:4">
      <c r="A5928" s="256" t="s">
        <v>16107</v>
      </c>
      <c r="B5928" s="332" t="s">
        <v>16108</v>
      </c>
      <c r="C5928" s="332" t="s">
        <v>6</v>
      </c>
      <c r="D5928" s="333">
        <v>8212.39</v>
      </c>
    </row>
    <row r="5929" spans="1:4">
      <c r="A5929" s="256" t="s">
        <v>16109</v>
      </c>
      <c r="B5929" s="332" t="s">
        <v>16110</v>
      </c>
      <c r="C5929" s="332" t="s">
        <v>6</v>
      </c>
      <c r="D5929" s="333">
        <v>7610.03</v>
      </c>
    </row>
    <row r="5930" spans="1:4">
      <c r="A5930" s="256" t="s">
        <v>16111</v>
      </c>
      <c r="B5930" s="332" t="s">
        <v>16112</v>
      </c>
      <c r="C5930" s="332" t="s">
        <v>6</v>
      </c>
      <c r="D5930" s="333">
        <v>7649.07</v>
      </c>
    </row>
    <row r="5931" spans="1:4">
      <c r="A5931" s="256" t="s">
        <v>16113</v>
      </c>
      <c r="B5931" s="332" t="s">
        <v>16114</v>
      </c>
      <c r="C5931" s="332" t="s">
        <v>6</v>
      </c>
      <c r="D5931" s="333">
        <v>7649.07</v>
      </c>
    </row>
    <row r="5932" spans="1:4">
      <c r="A5932" s="256" t="s">
        <v>16115</v>
      </c>
      <c r="B5932" s="332" t="s">
        <v>16116</v>
      </c>
      <c r="C5932" s="332" t="s">
        <v>6</v>
      </c>
      <c r="D5932" s="333">
        <v>6908.86</v>
      </c>
    </row>
    <row r="5933" spans="1:4">
      <c r="A5933" s="256" t="s">
        <v>16117</v>
      </c>
      <c r="B5933" s="332" t="s">
        <v>16118</v>
      </c>
      <c r="C5933" s="332" t="s">
        <v>6</v>
      </c>
      <c r="D5933" s="333">
        <v>7364.15</v>
      </c>
    </row>
    <row r="5934" spans="1:4">
      <c r="A5934" s="256" t="s">
        <v>16119</v>
      </c>
      <c r="B5934" s="332" t="s">
        <v>16120</v>
      </c>
      <c r="C5934" s="332" t="s">
        <v>6</v>
      </c>
      <c r="D5934" s="333">
        <v>7937.13</v>
      </c>
    </row>
    <row r="5935" spans="1:4">
      <c r="A5935" s="256" t="s">
        <v>16121</v>
      </c>
      <c r="B5935" s="332" t="s">
        <v>16122</v>
      </c>
      <c r="C5935" s="332" t="s">
        <v>6</v>
      </c>
      <c r="D5935" s="333">
        <v>7203.61</v>
      </c>
    </row>
    <row r="5936" spans="1:4">
      <c r="A5936" s="256" t="s">
        <v>16123</v>
      </c>
      <c r="B5936" s="332" t="s">
        <v>16124</v>
      </c>
      <c r="C5936" s="332" t="s">
        <v>6</v>
      </c>
      <c r="D5936" s="333">
        <v>8592.27</v>
      </c>
    </row>
    <row r="5937" spans="1:4">
      <c r="A5937" s="256" t="s">
        <v>16125</v>
      </c>
      <c r="B5937" s="332" t="s">
        <v>16126</v>
      </c>
      <c r="C5937" s="332" t="s">
        <v>6</v>
      </c>
      <c r="D5937" s="333">
        <v>8723.8799999999992</v>
      </c>
    </row>
    <row r="5938" spans="1:4">
      <c r="A5938" s="256" t="s">
        <v>16127</v>
      </c>
      <c r="B5938" s="332" t="s">
        <v>16128</v>
      </c>
      <c r="C5938" s="332" t="s">
        <v>6</v>
      </c>
      <c r="D5938" s="333">
        <v>7663.06</v>
      </c>
    </row>
    <row r="5939" spans="1:4">
      <c r="A5939" s="256" t="s">
        <v>16129</v>
      </c>
      <c r="B5939" s="332" t="s">
        <v>16130</v>
      </c>
      <c r="C5939" s="332" t="s">
        <v>6</v>
      </c>
      <c r="D5939" s="333">
        <v>8850.19</v>
      </c>
    </row>
    <row r="5940" spans="1:4">
      <c r="A5940" s="256" t="s">
        <v>16131</v>
      </c>
      <c r="B5940" s="332" t="s">
        <v>16132</v>
      </c>
      <c r="C5940" s="332" t="s">
        <v>6</v>
      </c>
      <c r="D5940" s="333">
        <v>8894.84</v>
      </c>
    </row>
    <row r="5941" spans="1:4">
      <c r="A5941" s="256" t="s">
        <v>16133</v>
      </c>
      <c r="B5941" s="332" t="s">
        <v>16134</v>
      </c>
      <c r="C5941" s="332" t="s">
        <v>6</v>
      </c>
      <c r="D5941" s="333">
        <v>8209.06</v>
      </c>
    </row>
    <row r="5942" spans="1:4">
      <c r="A5942" s="256" t="s">
        <v>16135</v>
      </c>
      <c r="B5942" s="332" t="s">
        <v>16136</v>
      </c>
      <c r="C5942" s="332" t="s">
        <v>6</v>
      </c>
      <c r="D5942" s="333">
        <v>9578.4599999999991</v>
      </c>
    </row>
    <row r="5943" spans="1:4">
      <c r="A5943" s="256" t="s">
        <v>16137</v>
      </c>
      <c r="B5943" s="332" t="s">
        <v>16138</v>
      </c>
      <c r="C5943" s="332" t="s">
        <v>6</v>
      </c>
      <c r="D5943" s="333">
        <v>10495.64</v>
      </c>
    </row>
    <row r="5944" spans="1:4">
      <c r="A5944" s="256" t="s">
        <v>16139</v>
      </c>
      <c r="B5944" s="332" t="s">
        <v>16140</v>
      </c>
      <c r="C5944" s="332" t="s">
        <v>6</v>
      </c>
      <c r="D5944" s="333">
        <v>9554.2999999999993</v>
      </c>
    </row>
    <row r="5945" spans="1:4">
      <c r="A5945" s="256" t="s">
        <v>16141</v>
      </c>
      <c r="B5945" s="332" t="s">
        <v>16142</v>
      </c>
      <c r="C5945" s="332" t="s">
        <v>6</v>
      </c>
      <c r="D5945" s="333">
        <v>14422.23</v>
      </c>
    </row>
    <row r="5946" spans="1:4">
      <c r="A5946" s="256" t="s">
        <v>16143</v>
      </c>
      <c r="B5946" s="332" t="s">
        <v>16144</v>
      </c>
      <c r="C5946" s="332" t="s">
        <v>6</v>
      </c>
      <c r="D5946" s="333">
        <v>14542.74</v>
      </c>
    </row>
    <row r="5947" spans="1:4">
      <c r="A5947" s="256" t="s">
        <v>16145</v>
      </c>
      <c r="B5947" s="332" t="s">
        <v>16146</v>
      </c>
      <c r="C5947" s="332" t="s">
        <v>6</v>
      </c>
      <c r="D5947" s="333">
        <v>12990.65</v>
      </c>
    </row>
    <row r="5948" spans="1:4">
      <c r="A5948" s="256" t="s">
        <v>16147</v>
      </c>
      <c r="B5948" s="332" t="s">
        <v>16148</v>
      </c>
      <c r="C5948" s="332" t="s">
        <v>6</v>
      </c>
      <c r="D5948" s="333">
        <v>17650.53</v>
      </c>
    </row>
    <row r="5949" spans="1:4">
      <c r="A5949" s="256" t="s">
        <v>16149</v>
      </c>
      <c r="B5949" s="332" t="s">
        <v>16150</v>
      </c>
      <c r="C5949" s="332" t="s">
        <v>6</v>
      </c>
      <c r="D5949" s="333">
        <v>17320.25</v>
      </c>
    </row>
    <row r="5950" spans="1:4">
      <c r="A5950" s="256" t="s">
        <v>16151</v>
      </c>
      <c r="B5950" s="332" t="s">
        <v>16152</v>
      </c>
      <c r="C5950" s="332" t="s">
        <v>6</v>
      </c>
      <c r="D5950" s="333">
        <v>15746.33</v>
      </c>
    </row>
    <row r="5951" spans="1:4">
      <c r="A5951" s="256" t="s">
        <v>16153</v>
      </c>
      <c r="B5951" s="332" t="s">
        <v>16154</v>
      </c>
      <c r="C5951" s="332" t="s">
        <v>6</v>
      </c>
      <c r="D5951" s="333">
        <v>18647.68</v>
      </c>
    </row>
    <row r="5952" spans="1:4">
      <c r="A5952" s="256" t="s">
        <v>16155</v>
      </c>
      <c r="B5952" s="332" t="s">
        <v>16156</v>
      </c>
      <c r="C5952" s="332" t="s">
        <v>6</v>
      </c>
      <c r="D5952" s="333">
        <v>17388.47</v>
      </c>
    </row>
    <row r="5953" spans="1:4">
      <c r="A5953" s="256" t="s">
        <v>16157</v>
      </c>
      <c r="B5953" s="332" t="s">
        <v>16158</v>
      </c>
      <c r="C5953" s="332" t="s">
        <v>6</v>
      </c>
      <c r="D5953" s="333">
        <v>16506.64</v>
      </c>
    </row>
    <row r="5954" spans="1:4">
      <c r="A5954" s="256" t="s">
        <v>16159</v>
      </c>
      <c r="B5954" s="332" t="s">
        <v>16160</v>
      </c>
      <c r="C5954" s="332" t="s">
        <v>6</v>
      </c>
      <c r="D5954" s="333">
        <v>16448.78</v>
      </c>
    </row>
    <row r="5955" spans="1:4">
      <c r="A5955" s="256" t="s">
        <v>16161</v>
      </c>
      <c r="B5955" s="332" t="s">
        <v>16162</v>
      </c>
      <c r="C5955" s="332" t="s">
        <v>6</v>
      </c>
      <c r="D5955" s="333">
        <v>17222.46</v>
      </c>
    </row>
    <row r="5956" spans="1:4">
      <c r="A5956" s="256" t="s">
        <v>16163</v>
      </c>
      <c r="B5956" s="332" t="s">
        <v>16164</v>
      </c>
      <c r="C5956" s="332" t="s">
        <v>6</v>
      </c>
      <c r="D5956" s="333">
        <v>14983.43</v>
      </c>
    </row>
    <row r="5957" spans="1:4">
      <c r="A5957" s="256" t="s">
        <v>16165</v>
      </c>
      <c r="B5957" s="332" t="s">
        <v>16166</v>
      </c>
      <c r="C5957" s="332" t="s">
        <v>6</v>
      </c>
      <c r="D5957" s="333">
        <v>18347.68</v>
      </c>
    </row>
    <row r="5958" spans="1:4">
      <c r="A5958" s="256" t="s">
        <v>16167</v>
      </c>
      <c r="B5958" s="332" t="s">
        <v>16168</v>
      </c>
      <c r="C5958" s="332" t="s">
        <v>6</v>
      </c>
      <c r="D5958" s="333">
        <v>17899.810000000001</v>
      </c>
    </row>
    <row r="5959" spans="1:4">
      <c r="A5959" s="256" t="s">
        <v>16169</v>
      </c>
      <c r="B5959" s="332" t="s">
        <v>16170</v>
      </c>
      <c r="C5959" s="332" t="s">
        <v>6</v>
      </c>
      <c r="D5959" s="333">
        <v>16369.52</v>
      </c>
    </row>
    <row r="5960" spans="1:4">
      <c r="A5960" s="256" t="s">
        <v>16171</v>
      </c>
      <c r="B5960" s="332" t="s">
        <v>16172</v>
      </c>
      <c r="C5960" s="332" t="s">
        <v>6</v>
      </c>
      <c r="D5960" s="333">
        <v>19784.72</v>
      </c>
    </row>
    <row r="5961" spans="1:4">
      <c r="A5961" s="256" t="s">
        <v>16173</v>
      </c>
      <c r="B5961" s="332" t="s">
        <v>16174</v>
      </c>
      <c r="C5961" s="332" t="s">
        <v>6</v>
      </c>
      <c r="D5961" s="333">
        <v>19751</v>
      </c>
    </row>
    <row r="5962" spans="1:4">
      <c r="A5962" s="256" t="s">
        <v>16175</v>
      </c>
      <c r="B5962" s="332" t="s">
        <v>16176</v>
      </c>
      <c r="C5962" s="332" t="s">
        <v>6</v>
      </c>
      <c r="D5962" s="333">
        <v>18360.72</v>
      </c>
    </row>
    <row r="5963" spans="1:4">
      <c r="A5963" s="256" t="s">
        <v>16177</v>
      </c>
      <c r="B5963" s="332" t="s">
        <v>16178</v>
      </c>
      <c r="C5963" s="332" t="s">
        <v>6</v>
      </c>
      <c r="D5963" s="333">
        <v>21588.880000000001</v>
      </c>
    </row>
    <row r="5964" spans="1:4">
      <c r="A5964" s="256" t="s">
        <v>16179</v>
      </c>
      <c r="B5964" s="332" t="s">
        <v>16180</v>
      </c>
      <c r="C5964" s="332" t="s">
        <v>6</v>
      </c>
      <c r="D5964" s="333">
        <v>20246.419999999998</v>
      </c>
    </row>
    <row r="5965" spans="1:4">
      <c r="A5965" s="256" t="s">
        <v>16181</v>
      </c>
      <c r="B5965" s="332" t="s">
        <v>16182</v>
      </c>
      <c r="C5965" s="332" t="s">
        <v>6</v>
      </c>
      <c r="D5965" s="333">
        <v>20918.349999999999</v>
      </c>
    </row>
    <row r="5966" spans="1:4">
      <c r="A5966" s="256" t="s">
        <v>16183</v>
      </c>
      <c r="B5966" s="332" t="s">
        <v>16184</v>
      </c>
      <c r="C5966" s="332" t="s">
        <v>6</v>
      </c>
      <c r="D5966" s="333">
        <v>16980.919999999998</v>
      </c>
    </row>
    <row r="5967" spans="1:4">
      <c r="A5967" s="256" t="s">
        <v>16185</v>
      </c>
      <c r="B5967" s="332" t="s">
        <v>16186</v>
      </c>
      <c r="C5967" s="332" t="s">
        <v>6</v>
      </c>
      <c r="D5967" s="333">
        <v>18335.580000000002</v>
      </c>
    </row>
    <row r="5968" spans="1:4">
      <c r="A5968" s="256" t="s">
        <v>16187</v>
      </c>
      <c r="B5968" s="332" t="s">
        <v>16188</v>
      </c>
      <c r="C5968" s="332" t="s">
        <v>6</v>
      </c>
      <c r="D5968" s="333">
        <v>15616.16</v>
      </c>
    </row>
    <row r="5969" spans="1:4">
      <c r="A5969" s="256" t="s">
        <v>16189</v>
      </c>
      <c r="B5969" s="332" t="s">
        <v>16190</v>
      </c>
      <c r="C5969" s="332" t="s">
        <v>6</v>
      </c>
      <c r="D5969" s="333">
        <v>19772.64</v>
      </c>
    </row>
    <row r="5970" spans="1:4">
      <c r="A5970" s="256" t="s">
        <v>16191</v>
      </c>
      <c r="B5970" s="332" t="s">
        <v>16192</v>
      </c>
      <c r="C5970" s="332" t="s">
        <v>6</v>
      </c>
      <c r="D5970" s="333">
        <v>19894.53</v>
      </c>
    </row>
    <row r="5971" spans="1:4">
      <c r="A5971" s="256" t="s">
        <v>16193</v>
      </c>
      <c r="B5971" s="332" t="s">
        <v>16194</v>
      </c>
      <c r="C5971" s="332" t="s">
        <v>6</v>
      </c>
      <c r="D5971" s="333">
        <v>17979.099999999999</v>
      </c>
    </row>
    <row r="5972" spans="1:4">
      <c r="A5972" s="256" t="s">
        <v>16195</v>
      </c>
      <c r="B5972" s="332" t="s">
        <v>16196</v>
      </c>
      <c r="C5972" s="332" t="s">
        <v>6</v>
      </c>
      <c r="D5972" s="333">
        <v>24039.3</v>
      </c>
    </row>
    <row r="5973" spans="1:4">
      <c r="A5973" s="256" t="s">
        <v>16197</v>
      </c>
      <c r="B5973" s="332" t="s">
        <v>16198</v>
      </c>
      <c r="C5973" s="332" t="s">
        <v>6</v>
      </c>
      <c r="D5973" s="333">
        <v>24254.79</v>
      </c>
    </row>
    <row r="5974" spans="1:4">
      <c r="A5974" s="256" t="s">
        <v>16199</v>
      </c>
      <c r="B5974" s="332" t="s">
        <v>16200</v>
      </c>
      <c r="C5974" s="332" t="s">
        <v>6</v>
      </c>
      <c r="D5974" s="333">
        <v>25199.15</v>
      </c>
    </row>
    <row r="5975" spans="1:4">
      <c r="A5975" s="256" t="s">
        <v>16201</v>
      </c>
      <c r="B5975" s="332" t="s">
        <v>16202</v>
      </c>
      <c r="C5975" s="332" t="s">
        <v>6</v>
      </c>
      <c r="D5975" s="333">
        <v>26244.26</v>
      </c>
    </row>
    <row r="5976" spans="1:4">
      <c r="A5976" s="256" t="s">
        <v>16203</v>
      </c>
      <c r="B5976" s="332" t="s">
        <v>16204</v>
      </c>
      <c r="C5976" s="332" t="s">
        <v>6</v>
      </c>
      <c r="D5976" s="333">
        <v>25051.65</v>
      </c>
    </row>
    <row r="5977" spans="1:4">
      <c r="A5977" s="256" t="s">
        <v>16205</v>
      </c>
      <c r="B5977" s="332" t="s">
        <v>16206</v>
      </c>
      <c r="C5977" s="332" t="s">
        <v>6</v>
      </c>
      <c r="D5977" s="333">
        <v>27757.3</v>
      </c>
    </row>
    <row r="5978" spans="1:4">
      <c r="A5978" s="256" t="s">
        <v>16207</v>
      </c>
      <c r="B5978" s="332" t="s">
        <v>16208</v>
      </c>
      <c r="C5978" s="332" t="s">
        <v>6</v>
      </c>
      <c r="D5978" s="333">
        <v>26735.69</v>
      </c>
    </row>
    <row r="5979" spans="1:4">
      <c r="A5979" s="256" t="s">
        <v>16209</v>
      </c>
      <c r="B5979" s="332" t="s">
        <v>16210</v>
      </c>
      <c r="C5979" s="332" t="s">
        <v>6</v>
      </c>
      <c r="D5979" s="333">
        <v>26909.08</v>
      </c>
    </row>
    <row r="5980" spans="1:4">
      <c r="A5980" s="256" t="s">
        <v>16211</v>
      </c>
      <c r="B5980" s="332" t="s">
        <v>16212</v>
      </c>
      <c r="C5980" s="332" t="s">
        <v>6</v>
      </c>
      <c r="D5980" s="333">
        <v>29574.43</v>
      </c>
    </row>
    <row r="5981" spans="1:4">
      <c r="A5981" s="256" t="s">
        <v>16213</v>
      </c>
      <c r="B5981" s="332" t="s">
        <v>16214</v>
      </c>
      <c r="C5981" s="332" t="s">
        <v>6</v>
      </c>
      <c r="D5981" s="333">
        <v>458.52</v>
      </c>
    </row>
    <row r="5982" spans="1:4">
      <c r="A5982" s="256" t="s">
        <v>16215</v>
      </c>
      <c r="B5982" s="332" t="s">
        <v>16216</v>
      </c>
      <c r="C5982" s="332" t="s">
        <v>6</v>
      </c>
      <c r="D5982" s="333">
        <v>481.59</v>
      </c>
    </row>
    <row r="5983" spans="1:4">
      <c r="A5983" s="256" t="s">
        <v>16217</v>
      </c>
      <c r="B5983" s="332" t="s">
        <v>16218</v>
      </c>
      <c r="C5983" s="332" t="s">
        <v>6</v>
      </c>
      <c r="D5983" s="333">
        <v>551.55999999999995</v>
      </c>
    </row>
    <row r="5984" spans="1:4">
      <c r="A5984" s="256" t="s">
        <v>16219</v>
      </c>
      <c r="B5984" s="332" t="s">
        <v>16220</v>
      </c>
      <c r="C5984" s="332" t="s">
        <v>6</v>
      </c>
      <c r="D5984" s="333">
        <v>487.12</v>
      </c>
    </row>
    <row r="5985" spans="1:4">
      <c r="A5985" s="256" t="s">
        <v>16221</v>
      </c>
      <c r="B5985" s="332" t="s">
        <v>16222</v>
      </c>
      <c r="C5985" s="332" t="s">
        <v>6</v>
      </c>
      <c r="D5985" s="333">
        <v>518.36</v>
      </c>
    </row>
    <row r="5986" spans="1:4">
      <c r="A5986" s="256" t="s">
        <v>16223</v>
      </c>
      <c r="B5986" s="332" t="s">
        <v>16224</v>
      </c>
      <c r="C5986" s="332" t="s">
        <v>6</v>
      </c>
      <c r="D5986" s="333">
        <v>853.92</v>
      </c>
    </row>
    <row r="5987" spans="1:4">
      <c r="A5987" s="256" t="s">
        <v>16225</v>
      </c>
      <c r="B5987" s="332" t="s">
        <v>16226</v>
      </c>
      <c r="C5987" s="332" t="s">
        <v>6</v>
      </c>
      <c r="D5987" s="333">
        <v>836.2</v>
      </c>
    </row>
    <row r="5988" spans="1:4">
      <c r="A5988" s="256" t="s">
        <v>16227</v>
      </c>
      <c r="B5988" s="332" t="s">
        <v>16228</v>
      </c>
      <c r="C5988" s="332" t="s">
        <v>6</v>
      </c>
      <c r="D5988" s="333">
        <v>840.85</v>
      </c>
    </row>
    <row r="5989" spans="1:4">
      <c r="A5989" s="256" t="s">
        <v>16229</v>
      </c>
      <c r="B5989" s="332" t="s">
        <v>16230</v>
      </c>
      <c r="C5989" s="332" t="s">
        <v>6</v>
      </c>
      <c r="D5989" s="333">
        <v>857.15</v>
      </c>
    </row>
    <row r="5990" spans="1:4">
      <c r="A5990" s="256" t="s">
        <v>16231</v>
      </c>
      <c r="B5990" s="332" t="s">
        <v>16232</v>
      </c>
      <c r="C5990" s="332" t="s">
        <v>6</v>
      </c>
      <c r="D5990" s="333">
        <v>821.65</v>
      </c>
    </row>
    <row r="5991" spans="1:4">
      <c r="A5991" s="256" t="s">
        <v>16233</v>
      </c>
      <c r="B5991" s="332" t="s">
        <v>16234</v>
      </c>
      <c r="C5991" s="332" t="s">
        <v>6</v>
      </c>
      <c r="D5991" s="333">
        <v>839.3</v>
      </c>
    </row>
    <row r="5992" spans="1:4">
      <c r="A5992" s="256" t="s">
        <v>16235</v>
      </c>
      <c r="B5992" s="332" t="s">
        <v>16236</v>
      </c>
      <c r="C5992" s="332" t="s">
        <v>6</v>
      </c>
      <c r="D5992" s="333">
        <v>25515.01</v>
      </c>
    </row>
    <row r="5993" spans="1:4">
      <c r="A5993" s="256" t="s">
        <v>16237</v>
      </c>
      <c r="B5993" s="332" t="s">
        <v>16238</v>
      </c>
      <c r="C5993" s="332" t="s">
        <v>6</v>
      </c>
      <c r="D5993" s="333">
        <v>15852.82</v>
      </c>
    </row>
    <row r="5994" spans="1:4">
      <c r="A5994" s="256" t="s">
        <v>16239</v>
      </c>
      <c r="B5994" s="332" t="s">
        <v>16240</v>
      </c>
      <c r="C5994" s="332" t="s">
        <v>6</v>
      </c>
      <c r="D5994" s="333">
        <v>17114.86</v>
      </c>
    </row>
    <row r="5995" spans="1:4">
      <c r="A5995" s="256" t="s">
        <v>16241</v>
      </c>
      <c r="B5995" s="332" t="s">
        <v>16242</v>
      </c>
      <c r="C5995" s="332" t="s">
        <v>6</v>
      </c>
      <c r="D5995" s="333">
        <v>21852.69</v>
      </c>
    </row>
    <row r="5996" spans="1:4">
      <c r="A5996" s="256" t="s">
        <v>16243</v>
      </c>
      <c r="B5996" s="332" t="s">
        <v>16244</v>
      </c>
      <c r="C5996" s="332" t="s">
        <v>6</v>
      </c>
      <c r="D5996" s="333">
        <v>22887.93</v>
      </c>
    </row>
    <row r="5997" spans="1:4">
      <c r="A5997" s="256" t="s">
        <v>16245</v>
      </c>
      <c r="B5997" s="332" t="s">
        <v>16246</v>
      </c>
      <c r="C5997" s="332" t="s">
        <v>6</v>
      </c>
      <c r="D5997" s="333">
        <v>34362</v>
      </c>
    </row>
    <row r="5998" spans="1:4">
      <c r="A5998" s="256" t="s">
        <v>16247</v>
      </c>
      <c r="B5998" s="332" t="s">
        <v>16248</v>
      </c>
      <c r="C5998" s="332" t="s">
        <v>6</v>
      </c>
      <c r="D5998" s="333">
        <v>34115.53</v>
      </c>
    </row>
    <row r="5999" spans="1:4">
      <c r="A5999" s="256" t="s">
        <v>16249</v>
      </c>
      <c r="B5999" s="332" t="s">
        <v>16250</v>
      </c>
      <c r="C5999" s="332" t="s">
        <v>6</v>
      </c>
      <c r="D5999" s="333">
        <v>19513.009999999998</v>
      </c>
    </row>
    <row r="6000" spans="1:4">
      <c r="A6000" s="256" t="s">
        <v>16251</v>
      </c>
      <c r="B6000" s="332" t="s">
        <v>16252</v>
      </c>
      <c r="C6000" s="332" t="s">
        <v>6</v>
      </c>
      <c r="D6000" s="333">
        <v>22957.56</v>
      </c>
    </row>
    <row r="6001" spans="1:4">
      <c r="A6001" s="256" t="s">
        <v>16253</v>
      </c>
      <c r="B6001" s="332" t="s">
        <v>16254</v>
      </c>
      <c r="C6001" s="332" t="s">
        <v>6</v>
      </c>
      <c r="D6001" s="333">
        <v>27432.28</v>
      </c>
    </row>
    <row r="6002" spans="1:4">
      <c r="A6002" s="256" t="s">
        <v>16255</v>
      </c>
      <c r="B6002" s="332" t="s">
        <v>16256</v>
      </c>
      <c r="C6002" s="332" t="s">
        <v>6</v>
      </c>
      <c r="D6002" s="333">
        <v>30226.95</v>
      </c>
    </row>
    <row r="6003" spans="1:4">
      <c r="A6003" s="256" t="s">
        <v>16257</v>
      </c>
      <c r="B6003" s="332" t="s">
        <v>16258</v>
      </c>
      <c r="C6003" s="332" t="s">
        <v>6</v>
      </c>
      <c r="D6003" s="333">
        <v>1412.15</v>
      </c>
    </row>
    <row r="6004" spans="1:4">
      <c r="A6004" s="256" t="s">
        <v>16259</v>
      </c>
      <c r="B6004" s="332" t="s">
        <v>16260</v>
      </c>
      <c r="C6004" s="332" t="s">
        <v>6</v>
      </c>
      <c r="D6004" s="333">
        <v>1454.94</v>
      </c>
    </row>
    <row r="6005" spans="1:4">
      <c r="A6005" s="256" t="s">
        <v>16261</v>
      </c>
      <c r="B6005" s="332" t="s">
        <v>16262</v>
      </c>
      <c r="C6005" s="332" t="s">
        <v>6</v>
      </c>
      <c r="D6005" s="333">
        <v>2039.15</v>
      </c>
    </row>
    <row r="6006" spans="1:4">
      <c r="A6006" s="256" t="s">
        <v>16263</v>
      </c>
      <c r="B6006" s="332" t="s">
        <v>16264</v>
      </c>
      <c r="C6006" s="332" t="s">
        <v>6</v>
      </c>
      <c r="D6006" s="333">
        <v>3945.44</v>
      </c>
    </row>
    <row r="6007" spans="1:4">
      <c r="A6007" s="256" t="s">
        <v>16265</v>
      </c>
      <c r="B6007" s="332" t="s">
        <v>16266</v>
      </c>
      <c r="C6007" s="332" t="s">
        <v>6</v>
      </c>
      <c r="D6007" s="333">
        <v>4980.57</v>
      </c>
    </row>
    <row r="6008" spans="1:4">
      <c r="A6008" s="256" t="s">
        <v>16267</v>
      </c>
      <c r="B6008" s="332" t="s">
        <v>16268</v>
      </c>
      <c r="C6008" s="332" t="s">
        <v>6</v>
      </c>
      <c r="D6008" s="333">
        <v>5120.74</v>
      </c>
    </row>
    <row r="6009" spans="1:4">
      <c r="A6009" s="256" t="s">
        <v>16269</v>
      </c>
      <c r="B6009" s="332" t="s">
        <v>16270</v>
      </c>
      <c r="C6009" s="332" t="s">
        <v>6</v>
      </c>
      <c r="D6009" s="333">
        <v>5289.41</v>
      </c>
    </row>
    <row r="6010" spans="1:4">
      <c r="A6010" s="256" t="s">
        <v>16271</v>
      </c>
      <c r="B6010" s="332" t="s">
        <v>16272</v>
      </c>
      <c r="C6010" s="332" t="s">
        <v>6</v>
      </c>
      <c r="D6010" s="333">
        <v>6935.54</v>
      </c>
    </row>
    <row r="6011" spans="1:4">
      <c r="A6011" s="256" t="s">
        <v>16273</v>
      </c>
      <c r="B6011" s="332" t="s">
        <v>16274</v>
      </c>
      <c r="C6011" s="332" t="s">
        <v>6</v>
      </c>
      <c r="D6011" s="333">
        <v>2409.52</v>
      </c>
    </row>
    <row r="6012" spans="1:4">
      <c r="A6012" s="256" t="s">
        <v>16275</v>
      </c>
      <c r="B6012" s="332" t="s">
        <v>16276</v>
      </c>
      <c r="C6012" s="332" t="s">
        <v>6</v>
      </c>
      <c r="D6012" s="333">
        <v>2664.11</v>
      </c>
    </row>
    <row r="6013" spans="1:4">
      <c r="A6013" s="256" t="s">
        <v>16277</v>
      </c>
      <c r="B6013" s="332" t="s">
        <v>16278</v>
      </c>
      <c r="C6013" s="332" t="s">
        <v>6</v>
      </c>
      <c r="D6013" s="333">
        <v>3792.49</v>
      </c>
    </row>
    <row r="6014" spans="1:4">
      <c r="A6014" s="256" t="s">
        <v>16279</v>
      </c>
      <c r="B6014" s="332" t="s">
        <v>16280</v>
      </c>
      <c r="C6014" s="332" t="s">
        <v>6</v>
      </c>
      <c r="D6014" s="333">
        <v>4088.63</v>
      </c>
    </row>
    <row r="6015" spans="1:4">
      <c r="A6015" s="256" t="s">
        <v>16281</v>
      </c>
      <c r="B6015" s="332" t="s">
        <v>16282</v>
      </c>
      <c r="C6015" s="332" t="s">
        <v>6</v>
      </c>
      <c r="D6015" s="333">
        <v>4360.78</v>
      </c>
    </row>
    <row r="6016" spans="1:4">
      <c r="A6016" s="256" t="s">
        <v>16283</v>
      </c>
      <c r="B6016" s="332" t="s">
        <v>16284</v>
      </c>
      <c r="C6016" s="332" t="s">
        <v>6</v>
      </c>
      <c r="D6016" s="333">
        <v>4703.3100000000004</v>
      </c>
    </row>
    <row r="6017" spans="1:4">
      <c r="A6017" s="256" t="s">
        <v>16285</v>
      </c>
      <c r="B6017" s="332" t="s">
        <v>16286</v>
      </c>
      <c r="C6017" s="332" t="s">
        <v>6</v>
      </c>
      <c r="D6017" s="333">
        <v>5188.55</v>
      </c>
    </row>
    <row r="6018" spans="1:4">
      <c r="A6018" s="256" t="s">
        <v>16287</v>
      </c>
      <c r="B6018" s="332" t="s">
        <v>16288</v>
      </c>
      <c r="C6018" s="332" t="s">
        <v>6</v>
      </c>
      <c r="D6018" s="333">
        <v>5798.14</v>
      </c>
    </row>
    <row r="6019" spans="1:4">
      <c r="A6019" s="256" t="s">
        <v>16289</v>
      </c>
      <c r="B6019" s="332" t="s">
        <v>16290</v>
      </c>
      <c r="C6019" s="332" t="s">
        <v>6</v>
      </c>
      <c r="D6019" s="333">
        <v>6192.65</v>
      </c>
    </row>
    <row r="6020" spans="1:4">
      <c r="A6020" s="256" t="s">
        <v>16291</v>
      </c>
      <c r="B6020" s="332" t="s">
        <v>16292</v>
      </c>
      <c r="C6020" s="332" t="s">
        <v>6</v>
      </c>
      <c r="D6020" s="333">
        <v>3948.27</v>
      </c>
    </row>
    <row r="6021" spans="1:4">
      <c r="A6021" s="256" t="s">
        <v>16293</v>
      </c>
      <c r="B6021" s="332" t="s">
        <v>16294</v>
      </c>
      <c r="C6021" s="332" t="s">
        <v>6</v>
      </c>
      <c r="D6021" s="333">
        <v>4255.72</v>
      </c>
    </row>
    <row r="6022" spans="1:4">
      <c r="A6022" s="256" t="s">
        <v>16295</v>
      </c>
      <c r="B6022" s="332" t="s">
        <v>16296</v>
      </c>
      <c r="C6022" s="332" t="s">
        <v>6</v>
      </c>
      <c r="D6022" s="333">
        <v>4625.7700000000004</v>
      </c>
    </row>
    <row r="6023" spans="1:4">
      <c r="A6023" s="256" t="s">
        <v>16297</v>
      </c>
      <c r="B6023" s="332" t="s">
        <v>16298</v>
      </c>
      <c r="C6023" s="332" t="s">
        <v>6</v>
      </c>
      <c r="D6023" s="333">
        <v>5176.93</v>
      </c>
    </row>
    <row r="6024" spans="1:4">
      <c r="A6024" s="256" t="s">
        <v>16299</v>
      </c>
      <c r="B6024" s="332" t="s">
        <v>16300</v>
      </c>
      <c r="C6024" s="332" t="s">
        <v>6</v>
      </c>
      <c r="D6024" s="333">
        <v>5678.1</v>
      </c>
    </row>
    <row r="6025" spans="1:4">
      <c r="A6025" s="256" t="s">
        <v>16301</v>
      </c>
      <c r="B6025" s="332" t="s">
        <v>16302</v>
      </c>
      <c r="C6025" s="332" t="s">
        <v>6</v>
      </c>
      <c r="D6025" s="333">
        <v>4571.25</v>
      </c>
    </row>
    <row r="6026" spans="1:4">
      <c r="A6026" s="256" t="s">
        <v>16303</v>
      </c>
      <c r="B6026" s="332" t="s">
        <v>16304</v>
      </c>
      <c r="C6026" s="332" t="s">
        <v>6</v>
      </c>
      <c r="D6026" s="333">
        <v>5030.83</v>
      </c>
    </row>
    <row r="6027" spans="1:4">
      <c r="A6027" s="256" t="s">
        <v>16305</v>
      </c>
      <c r="B6027" s="332" t="s">
        <v>16306</v>
      </c>
      <c r="C6027" s="332" t="s">
        <v>6</v>
      </c>
      <c r="D6027" s="333">
        <v>5466.02</v>
      </c>
    </row>
    <row r="6028" spans="1:4">
      <c r="A6028" s="256" t="s">
        <v>16307</v>
      </c>
      <c r="B6028" s="332" t="s">
        <v>16308</v>
      </c>
      <c r="C6028" s="332" t="s">
        <v>6</v>
      </c>
      <c r="D6028" s="333">
        <v>6503.34</v>
      </c>
    </row>
    <row r="6029" spans="1:4">
      <c r="A6029" s="256" t="s">
        <v>16309</v>
      </c>
      <c r="B6029" s="332" t="s">
        <v>16310</v>
      </c>
      <c r="C6029" s="332" t="s">
        <v>6</v>
      </c>
      <c r="D6029" s="333">
        <v>7085.18</v>
      </c>
    </row>
    <row r="6030" spans="1:4">
      <c r="A6030" s="256" t="s">
        <v>16311</v>
      </c>
      <c r="B6030" s="332" t="s">
        <v>16312</v>
      </c>
      <c r="C6030" s="332" t="s">
        <v>6</v>
      </c>
      <c r="D6030" s="333">
        <v>6482.5</v>
      </c>
    </row>
    <row r="6031" spans="1:4">
      <c r="A6031" s="256" t="s">
        <v>16313</v>
      </c>
      <c r="B6031" s="332" t="s">
        <v>16314</v>
      </c>
      <c r="C6031" s="332" t="s">
        <v>6</v>
      </c>
      <c r="D6031" s="333">
        <v>7612.1</v>
      </c>
    </row>
    <row r="6032" spans="1:4">
      <c r="A6032" s="256" t="s">
        <v>16315</v>
      </c>
      <c r="B6032" s="332" t="s">
        <v>16316</v>
      </c>
      <c r="C6032" s="332" t="s">
        <v>6</v>
      </c>
      <c r="D6032" s="333">
        <v>8900.1200000000008</v>
      </c>
    </row>
    <row r="6033" spans="1:4">
      <c r="A6033" s="256" t="s">
        <v>16317</v>
      </c>
      <c r="B6033" s="332" t="s">
        <v>16318</v>
      </c>
      <c r="C6033" s="332" t="s">
        <v>6</v>
      </c>
      <c r="D6033" s="333">
        <v>9294.2000000000007</v>
      </c>
    </row>
    <row r="6034" spans="1:4">
      <c r="A6034" s="256" t="s">
        <v>16319</v>
      </c>
      <c r="B6034" s="332" t="s">
        <v>16320</v>
      </c>
      <c r="C6034" s="332" t="s">
        <v>6</v>
      </c>
      <c r="D6034" s="333">
        <v>8350.25</v>
      </c>
    </row>
    <row r="6035" spans="1:4">
      <c r="A6035" s="256" t="s">
        <v>16321</v>
      </c>
      <c r="B6035" s="332" t="s">
        <v>16322</v>
      </c>
      <c r="C6035" s="332" t="s">
        <v>6</v>
      </c>
      <c r="D6035" s="333">
        <v>9689.7199999999993</v>
      </c>
    </row>
    <row r="6036" spans="1:4">
      <c r="A6036" s="256" t="s">
        <v>16323</v>
      </c>
      <c r="B6036" s="332" t="s">
        <v>16324</v>
      </c>
      <c r="C6036" s="332" t="s">
        <v>6</v>
      </c>
      <c r="D6036" s="333">
        <v>12871.49</v>
      </c>
    </row>
    <row r="6037" spans="1:4">
      <c r="A6037" s="256" t="s">
        <v>16325</v>
      </c>
      <c r="B6037" s="332" t="s">
        <v>16326</v>
      </c>
      <c r="C6037" s="332" t="s">
        <v>6</v>
      </c>
      <c r="D6037" s="333">
        <v>13306.87</v>
      </c>
    </row>
    <row r="6038" spans="1:4">
      <c r="A6038" s="256" t="s">
        <v>16327</v>
      </c>
      <c r="B6038" s="332" t="s">
        <v>16328</v>
      </c>
      <c r="C6038" s="332" t="s">
        <v>6</v>
      </c>
      <c r="D6038" s="333">
        <v>10383.66</v>
      </c>
    </row>
    <row r="6039" spans="1:4">
      <c r="A6039" s="256" t="s">
        <v>16329</v>
      </c>
      <c r="B6039" s="332" t="s">
        <v>16330</v>
      </c>
      <c r="C6039" s="332" t="s">
        <v>6</v>
      </c>
      <c r="D6039" s="333">
        <v>12249.75</v>
      </c>
    </row>
    <row r="6040" spans="1:4">
      <c r="A6040" s="256" t="s">
        <v>16331</v>
      </c>
      <c r="B6040" s="332" t="s">
        <v>16332</v>
      </c>
      <c r="C6040" s="332" t="s">
        <v>6</v>
      </c>
      <c r="D6040" s="333">
        <v>15506.6</v>
      </c>
    </row>
    <row r="6041" spans="1:4">
      <c r="A6041" s="256" t="s">
        <v>16333</v>
      </c>
      <c r="B6041" s="332" t="s">
        <v>16334</v>
      </c>
      <c r="C6041" s="332" t="s">
        <v>6</v>
      </c>
      <c r="D6041" s="333">
        <v>16504.330000000002</v>
      </c>
    </row>
    <row r="6042" spans="1:4">
      <c r="A6042" s="256" t="s">
        <v>16335</v>
      </c>
      <c r="B6042" s="332" t="s">
        <v>16336</v>
      </c>
      <c r="C6042" s="332" t="s">
        <v>6</v>
      </c>
      <c r="D6042" s="333">
        <v>18906.36</v>
      </c>
    </row>
    <row r="6043" spans="1:4">
      <c r="A6043" s="256" t="s">
        <v>28081</v>
      </c>
      <c r="B6043" s="332" t="s">
        <v>28082</v>
      </c>
      <c r="C6043" s="332" t="s">
        <v>6</v>
      </c>
      <c r="D6043" s="333">
        <v>1.1000000000000001</v>
      </c>
    </row>
    <row r="6044" spans="1:4">
      <c r="A6044" s="256" t="s">
        <v>28083</v>
      </c>
      <c r="B6044" s="332" t="s">
        <v>28084</v>
      </c>
      <c r="C6044" s="332" t="s">
        <v>6</v>
      </c>
      <c r="D6044" s="333">
        <v>277.77999999999997</v>
      </c>
    </row>
    <row r="6045" spans="1:4">
      <c r="A6045" s="256" t="s">
        <v>28085</v>
      </c>
      <c r="B6045" s="332" t="s">
        <v>28086</v>
      </c>
      <c r="C6045" s="332" t="s">
        <v>6</v>
      </c>
      <c r="D6045" s="333">
        <v>337.98</v>
      </c>
    </row>
    <row r="6046" spans="1:4">
      <c r="A6046" s="256" t="s">
        <v>28087</v>
      </c>
      <c r="B6046" s="332" t="s">
        <v>28088</v>
      </c>
      <c r="C6046" s="332" t="s">
        <v>6</v>
      </c>
      <c r="D6046" s="333">
        <v>373.1</v>
      </c>
    </row>
    <row r="6047" spans="1:4">
      <c r="A6047" s="256" t="s">
        <v>28089</v>
      </c>
      <c r="B6047" s="332" t="s">
        <v>28090</v>
      </c>
      <c r="C6047" s="332" t="s">
        <v>6</v>
      </c>
      <c r="D6047" s="333">
        <v>425.64</v>
      </c>
    </row>
    <row r="6048" spans="1:4">
      <c r="A6048" s="256" t="s">
        <v>28091</v>
      </c>
      <c r="B6048" s="332" t="s">
        <v>28092</v>
      </c>
      <c r="C6048" s="332" t="s">
        <v>6</v>
      </c>
      <c r="D6048" s="333">
        <v>469.65</v>
      </c>
    </row>
    <row r="6049" spans="1:4">
      <c r="A6049" s="256" t="s">
        <v>16337</v>
      </c>
      <c r="B6049" s="332" t="s">
        <v>16338</v>
      </c>
      <c r="C6049" s="332" t="s">
        <v>6</v>
      </c>
      <c r="D6049" s="333">
        <v>257.47000000000003</v>
      </c>
    </row>
    <row r="6050" spans="1:4">
      <c r="A6050" s="256" t="s">
        <v>16339</v>
      </c>
      <c r="B6050" s="332" t="s">
        <v>16340</v>
      </c>
      <c r="C6050" s="332" t="s">
        <v>6</v>
      </c>
      <c r="D6050" s="333">
        <v>437.88</v>
      </c>
    </row>
    <row r="6051" spans="1:4">
      <c r="A6051" s="256" t="s">
        <v>16341</v>
      </c>
      <c r="B6051" s="332" t="s">
        <v>16342</v>
      </c>
      <c r="C6051" s="332" t="s">
        <v>6</v>
      </c>
      <c r="D6051" s="333">
        <v>589.04</v>
      </c>
    </row>
    <row r="6052" spans="1:4">
      <c r="A6052" s="256" t="s">
        <v>16343</v>
      </c>
      <c r="B6052" s="332" t="s">
        <v>16344</v>
      </c>
      <c r="C6052" s="332" t="s">
        <v>6</v>
      </c>
      <c r="D6052" s="333">
        <v>2035.26</v>
      </c>
    </row>
    <row r="6053" spans="1:4">
      <c r="A6053" s="256" t="s">
        <v>16348</v>
      </c>
      <c r="B6053" s="332" t="s">
        <v>16349</v>
      </c>
      <c r="C6053" s="332" t="s">
        <v>6</v>
      </c>
      <c r="D6053" s="333">
        <v>47.52</v>
      </c>
    </row>
    <row r="6054" spans="1:4">
      <c r="A6054" s="256" t="s">
        <v>16350</v>
      </c>
      <c r="B6054" s="332" t="s">
        <v>16351</v>
      </c>
      <c r="C6054" s="332" t="s">
        <v>6</v>
      </c>
      <c r="D6054" s="333">
        <v>10.85</v>
      </c>
    </row>
    <row r="6055" spans="1:4">
      <c r="A6055" s="256" t="s">
        <v>16352</v>
      </c>
      <c r="B6055" s="332" t="s">
        <v>16353</v>
      </c>
      <c r="C6055" s="332" t="s">
        <v>6</v>
      </c>
      <c r="D6055" s="333">
        <v>25.62</v>
      </c>
    </row>
    <row r="6056" spans="1:4">
      <c r="A6056" s="256" t="s">
        <v>16396</v>
      </c>
      <c r="B6056" s="332" t="s">
        <v>16397</v>
      </c>
      <c r="C6056" s="332" t="s">
        <v>6</v>
      </c>
      <c r="D6056" s="333">
        <v>243.39</v>
      </c>
    </row>
    <row r="6057" spans="1:4">
      <c r="A6057" s="256" t="s">
        <v>16401</v>
      </c>
      <c r="B6057" s="332" t="s">
        <v>16402</v>
      </c>
      <c r="C6057" s="332" t="s">
        <v>6</v>
      </c>
      <c r="D6057" s="333">
        <v>40.880000000000003</v>
      </c>
    </row>
    <row r="6058" spans="1:4">
      <c r="A6058" s="256" t="s">
        <v>16403</v>
      </c>
      <c r="B6058" s="332" t="s">
        <v>16404</v>
      </c>
      <c r="C6058" s="332" t="s">
        <v>6</v>
      </c>
      <c r="D6058" s="333">
        <v>41.96</v>
      </c>
    </row>
    <row r="6059" spans="1:4">
      <c r="A6059" s="256" t="s">
        <v>16405</v>
      </c>
      <c r="B6059" s="332" t="s">
        <v>16406</v>
      </c>
      <c r="C6059" s="332" t="s">
        <v>6</v>
      </c>
      <c r="D6059" s="333">
        <v>24.18</v>
      </c>
    </row>
    <row r="6060" spans="1:4">
      <c r="A6060" s="256" t="s">
        <v>28093</v>
      </c>
      <c r="B6060" s="332" t="s">
        <v>28094</v>
      </c>
      <c r="C6060" s="332" t="s">
        <v>6</v>
      </c>
      <c r="D6060" s="333">
        <v>342.4</v>
      </c>
    </row>
    <row r="6061" spans="1:4">
      <c r="A6061" s="256" t="s">
        <v>28095</v>
      </c>
      <c r="B6061" s="332" t="s">
        <v>28096</v>
      </c>
      <c r="C6061" s="332" t="s">
        <v>6</v>
      </c>
      <c r="D6061" s="333">
        <v>352.57</v>
      </c>
    </row>
    <row r="6062" spans="1:4">
      <c r="A6062" s="256" t="s">
        <v>16506</v>
      </c>
      <c r="B6062" s="332" t="s">
        <v>16507</v>
      </c>
      <c r="C6062" s="332" t="s">
        <v>429</v>
      </c>
      <c r="D6062" s="333">
        <v>8.68</v>
      </c>
    </row>
    <row r="6063" spans="1:4">
      <c r="A6063" s="256" t="s">
        <v>16514</v>
      </c>
      <c r="B6063" s="332" t="s">
        <v>16515</v>
      </c>
      <c r="C6063" s="332" t="s">
        <v>429</v>
      </c>
      <c r="D6063" s="333">
        <v>4.63</v>
      </c>
    </row>
    <row r="6064" spans="1:4" ht="22.5">
      <c r="A6064" s="256" t="s">
        <v>28097</v>
      </c>
      <c r="B6064" s="332" t="s">
        <v>28098</v>
      </c>
      <c r="C6064" s="332" t="s">
        <v>429</v>
      </c>
      <c r="D6064" s="333">
        <v>319.97000000000003</v>
      </c>
    </row>
    <row r="6065" spans="1:4" ht="22.5">
      <c r="A6065" s="256" t="s">
        <v>28099</v>
      </c>
      <c r="B6065" s="332" t="s">
        <v>28100</v>
      </c>
      <c r="C6065" s="332" t="s">
        <v>429</v>
      </c>
      <c r="D6065" s="333">
        <v>128.55000000000001</v>
      </c>
    </row>
    <row r="6066" spans="1:4">
      <c r="A6066" s="256" t="s">
        <v>28101</v>
      </c>
      <c r="B6066" s="332" t="s">
        <v>28102</v>
      </c>
      <c r="C6066" s="332" t="s">
        <v>6</v>
      </c>
      <c r="D6066" s="333">
        <v>92</v>
      </c>
    </row>
    <row r="6067" spans="1:4">
      <c r="A6067" s="256" t="s">
        <v>28103</v>
      </c>
      <c r="B6067" s="332" t="s">
        <v>28104</v>
      </c>
      <c r="C6067" s="332" t="s">
        <v>6</v>
      </c>
      <c r="D6067" s="333">
        <v>92</v>
      </c>
    </row>
    <row r="6068" spans="1:4">
      <c r="A6068" s="256" t="s">
        <v>28105</v>
      </c>
      <c r="B6068" s="332" t="s">
        <v>28106</v>
      </c>
      <c r="C6068" s="332" t="s">
        <v>6</v>
      </c>
      <c r="D6068" s="333">
        <v>99</v>
      </c>
    </row>
    <row r="6069" spans="1:4">
      <c r="A6069" s="256" t="s">
        <v>28107</v>
      </c>
      <c r="B6069" s="332" t="s">
        <v>28108</v>
      </c>
      <c r="C6069" s="332" t="s">
        <v>6</v>
      </c>
      <c r="D6069" s="333">
        <v>1150</v>
      </c>
    </row>
    <row r="6070" spans="1:4">
      <c r="A6070" s="256" t="s">
        <v>16602</v>
      </c>
      <c r="B6070" s="332" t="s">
        <v>16603</v>
      </c>
      <c r="C6070" s="332" t="s">
        <v>6</v>
      </c>
      <c r="D6070" s="333">
        <v>5.16</v>
      </c>
    </row>
    <row r="6071" spans="1:4">
      <c r="A6071" s="256" t="s">
        <v>16604</v>
      </c>
      <c r="B6071" s="332" t="s">
        <v>16605</v>
      </c>
      <c r="C6071" s="332" t="s">
        <v>6</v>
      </c>
      <c r="D6071" s="333">
        <v>5.54</v>
      </c>
    </row>
    <row r="6072" spans="1:4">
      <c r="A6072" s="256" t="s">
        <v>28109</v>
      </c>
      <c r="B6072" s="332" t="s">
        <v>28110</v>
      </c>
      <c r="C6072" s="332" t="s">
        <v>6</v>
      </c>
      <c r="D6072" s="333">
        <v>0.22</v>
      </c>
    </row>
    <row r="6073" spans="1:4">
      <c r="A6073" s="256" t="s">
        <v>28111</v>
      </c>
      <c r="B6073" s="332" t="s">
        <v>28112</v>
      </c>
      <c r="C6073" s="332" t="s">
        <v>6</v>
      </c>
      <c r="D6073" s="333">
        <v>0.14000000000000001</v>
      </c>
    </row>
    <row r="6074" spans="1:4">
      <c r="A6074" s="256" t="s">
        <v>28113</v>
      </c>
      <c r="B6074" s="332" t="s">
        <v>28114</v>
      </c>
      <c r="C6074" s="332" t="s">
        <v>6</v>
      </c>
      <c r="D6074" s="333">
        <v>0.22</v>
      </c>
    </row>
    <row r="6075" spans="1:4">
      <c r="A6075" s="256" t="s">
        <v>16643</v>
      </c>
      <c r="B6075" s="332" t="s">
        <v>16644</v>
      </c>
      <c r="C6075" s="332" t="s">
        <v>6</v>
      </c>
      <c r="D6075" s="333">
        <v>11.16</v>
      </c>
    </row>
    <row r="6076" spans="1:4">
      <c r="A6076" s="256" t="s">
        <v>16669</v>
      </c>
      <c r="B6076" s="332" t="s">
        <v>16670</v>
      </c>
      <c r="C6076" s="332" t="s">
        <v>6</v>
      </c>
      <c r="D6076" s="333">
        <v>421.51</v>
      </c>
    </row>
    <row r="6077" spans="1:4">
      <c r="A6077" s="256" t="s">
        <v>16671</v>
      </c>
      <c r="B6077" s="332" t="s">
        <v>16672</v>
      </c>
      <c r="C6077" s="332" t="s">
        <v>6</v>
      </c>
      <c r="D6077" s="333">
        <v>494.27</v>
      </c>
    </row>
    <row r="6078" spans="1:4">
      <c r="A6078" s="256" t="s">
        <v>16673</v>
      </c>
      <c r="B6078" s="332" t="s">
        <v>16674</v>
      </c>
      <c r="C6078" s="332" t="s">
        <v>6</v>
      </c>
      <c r="D6078" s="333">
        <v>534.62</v>
      </c>
    </row>
    <row r="6079" spans="1:4">
      <c r="A6079" s="256" t="s">
        <v>16675</v>
      </c>
      <c r="B6079" s="332" t="s">
        <v>16676</v>
      </c>
      <c r="C6079" s="332" t="s">
        <v>6</v>
      </c>
      <c r="D6079" s="333">
        <v>711.9</v>
      </c>
    </row>
    <row r="6080" spans="1:4">
      <c r="A6080" s="256" t="s">
        <v>16677</v>
      </c>
      <c r="B6080" s="332" t="s">
        <v>16678</v>
      </c>
      <c r="C6080" s="332" t="s">
        <v>6</v>
      </c>
      <c r="D6080" s="333">
        <v>792.91</v>
      </c>
    </row>
    <row r="6081" spans="1:4">
      <c r="A6081" s="256" t="s">
        <v>16679</v>
      </c>
      <c r="B6081" s="332" t="s">
        <v>16680</v>
      </c>
      <c r="C6081" s="332" t="s">
        <v>6</v>
      </c>
      <c r="D6081" s="333">
        <v>191.58</v>
      </c>
    </row>
    <row r="6082" spans="1:4">
      <c r="A6082" s="256" t="s">
        <v>16681</v>
      </c>
      <c r="B6082" s="332" t="s">
        <v>16682</v>
      </c>
      <c r="C6082" s="332" t="s">
        <v>6</v>
      </c>
      <c r="D6082" s="333">
        <v>352.54</v>
      </c>
    </row>
    <row r="6083" spans="1:4">
      <c r="A6083" s="256" t="s">
        <v>16683</v>
      </c>
      <c r="B6083" s="332" t="s">
        <v>16684</v>
      </c>
      <c r="C6083" s="332" t="s">
        <v>6</v>
      </c>
      <c r="D6083" s="333">
        <v>641.89</v>
      </c>
    </row>
    <row r="6084" spans="1:4">
      <c r="A6084" s="256" t="s">
        <v>16685</v>
      </c>
      <c r="B6084" s="332" t="s">
        <v>16686</v>
      </c>
      <c r="C6084" s="332" t="s">
        <v>6</v>
      </c>
      <c r="D6084" s="333">
        <v>672.76</v>
      </c>
    </row>
    <row r="6085" spans="1:4">
      <c r="A6085" s="256" t="s">
        <v>16687</v>
      </c>
      <c r="B6085" s="332" t="s">
        <v>16688</v>
      </c>
      <c r="C6085" s="332" t="s">
        <v>6</v>
      </c>
      <c r="D6085" s="333">
        <v>750.89</v>
      </c>
    </row>
    <row r="6086" spans="1:4">
      <c r="A6086" s="256" t="s">
        <v>16689</v>
      </c>
      <c r="B6086" s="332" t="s">
        <v>16690</v>
      </c>
      <c r="C6086" s="332" t="s">
        <v>6</v>
      </c>
      <c r="D6086" s="333">
        <v>963.31</v>
      </c>
    </row>
    <row r="6087" spans="1:4">
      <c r="A6087" s="256" t="s">
        <v>16691</v>
      </c>
      <c r="B6087" s="332" t="s">
        <v>16692</v>
      </c>
      <c r="C6087" s="332" t="s">
        <v>6</v>
      </c>
      <c r="D6087" s="333">
        <v>30.73</v>
      </c>
    </row>
    <row r="6088" spans="1:4">
      <c r="A6088" s="256" t="s">
        <v>16693</v>
      </c>
      <c r="B6088" s="332" t="s">
        <v>16694</v>
      </c>
      <c r="C6088" s="332" t="s">
        <v>6</v>
      </c>
      <c r="D6088" s="333">
        <v>25.63</v>
      </c>
    </row>
    <row r="6089" spans="1:4">
      <c r="A6089" s="256" t="s">
        <v>16695</v>
      </c>
      <c r="B6089" s="332" t="s">
        <v>16696</v>
      </c>
      <c r="C6089" s="332" t="s">
        <v>6</v>
      </c>
      <c r="D6089" s="333">
        <v>25.78</v>
      </c>
    </row>
    <row r="6090" spans="1:4">
      <c r="A6090" s="256" t="s">
        <v>16697</v>
      </c>
      <c r="B6090" s="332" t="s">
        <v>16698</v>
      </c>
      <c r="C6090" s="332" t="s">
        <v>6</v>
      </c>
      <c r="D6090" s="333">
        <v>25.31</v>
      </c>
    </row>
    <row r="6091" spans="1:4">
      <c r="A6091" s="256" t="s">
        <v>16699</v>
      </c>
      <c r="B6091" s="332" t="s">
        <v>16700</v>
      </c>
      <c r="C6091" s="332" t="s">
        <v>6</v>
      </c>
      <c r="D6091" s="333">
        <v>689.8</v>
      </c>
    </row>
    <row r="6092" spans="1:4">
      <c r="A6092" s="256" t="s">
        <v>16701</v>
      </c>
      <c r="B6092" s="332" t="s">
        <v>16702</v>
      </c>
      <c r="C6092" s="332" t="s">
        <v>6</v>
      </c>
      <c r="D6092" s="333">
        <v>2015.82</v>
      </c>
    </row>
    <row r="6093" spans="1:4">
      <c r="A6093" s="256" t="s">
        <v>16759</v>
      </c>
      <c r="B6093" s="332" t="s">
        <v>16760</v>
      </c>
      <c r="C6093" s="332" t="s">
        <v>6</v>
      </c>
      <c r="D6093" s="333">
        <v>37.909999999999997</v>
      </c>
    </row>
    <row r="6094" spans="1:4">
      <c r="A6094" s="256" t="s">
        <v>16761</v>
      </c>
      <c r="B6094" s="332" t="s">
        <v>16762</v>
      </c>
      <c r="C6094" s="332" t="s">
        <v>6</v>
      </c>
      <c r="D6094" s="333">
        <v>60.1</v>
      </c>
    </row>
    <row r="6095" spans="1:4">
      <c r="A6095" s="256" t="s">
        <v>16763</v>
      </c>
      <c r="B6095" s="332" t="s">
        <v>16764</v>
      </c>
      <c r="C6095" s="332" t="s">
        <v>6</v>
      </c>
      <c r="D6095" s="333">
        <v>89.48</v>
      </c>
    </row>
    <row r="6096" spans="1:4">
      <c r="A6096" s="256" t="s">
        <v>16765</v>
      </c>
      <c r="B6096" s="332" t="s">
        <v>16766</v>
      </c>
      <c r="C6096" s="332" t="s">
        <v>6</v>
      </c>
      <c r="D6096" s="333">
        <v>173.69</v>
      </c>
    </row>
    <row r="6097" spans="1:4">
      <c r="A6097" s="256" t="s">
        <v>16767</v>
      </c>
      <c r="B6097" s="332" t="s">
        <v>16768</v>
      </c>
      <c r="C6097" s="332" t="s">
        <v>6</v>
      </c>
      <c r="D6097" s="333">
        <v>179.39</v>
      </c>
    </row>
    <row r="6098" spans="1:4">
      <c r="A6098" s="256" t="s">
        <v>16769</v>
      </c>
      <c r="B6098" s="332" t="s">
        <v>16770</v>
      </c>
      <c r="C6098" s="332" t="s">
        <v>6</v>
      </c>
      <c r="D6098" s="333">
        <v>264.81</v>
      </c>
    </row>
    <row r="6099" spans="1:4">
      <c r="A6099" s="256" t="s">
        <v>16771</v>
      </c>
      <c r="B6099" s="332" t="s">
        <v>16772</v>
      </c>
      <c r="C6099" s="332" t="s">
        <v>6</v>
      </c>
      <c r="D6099" s="333">
        <v>321.45999999999998</v>
      </c>
    </row>
    <row r="6100" spans="1:4">
      <c r="A6100" s="256" t="s">
        <v>16773</v>
      </c>
      <c r="B6100" s="332" t="s">
        <v>16774</v>
      </c>
      <c r="C6100" s="332" t="s">
        <v>6</v>
      </c>
      <c r="D6100" s="333">
        <v>298.13</v>
      </c>
    </row>
    <row r="6101" spans="1:4">
      <c r="A6101" s="256" t="s">
        <v>16775</v>
      </c>
      <c r="B6101" s="332" t="s">
        <v>16776</v>
      </c>
      <c r="C6101" s="332" t="s">
        <v>6</v>
      </c>
      <c r="D6101" s="333">
        <v>589.77</v>
      </c>
    </row>
    <row r="6102" spans="1:4">
      <c r="A6102" s="256" t="s">
        <v>16777</v>
      </c>
      <c r="B6102" s="332" t="s">
        <v>16778</v>
      </c>
      <c r="C6102" s="332" t="s">
        <v>6</v>
      </c>
      <c r="D6102" s="333">
        <v>671.41</v>
      </c>
    </row>
    <row r="6103" spans="1:4">
      <c r="A6103" s="256" t="s">
        <v>16782</v>
      </c>
      <c r="B6103" s="332" t="s">
        <v>16783</v>
      </c>
      <c r="C6103" s="332" t="s">
        <v>6</v>
      </c>
      <c r="D6103" s="333">
        <v>409.16</v>
      </c>
    </row>
    <row r="6104" spans="1:4">
      <c r="A6104" s="256" t="s">
        <v>16784</v>
      </c>
      <c r="B6104" s="332" t="s">
        <v>16785</v>
      </c>
      <c r="C6104" s="332" t="s">
        <v>6</v>
      </c>
      <c r="D6104" s="333">
        <v>11218.4</v>
      </c>
    </row>
    <row r="6105" spans="1:4">
      <c r="A6105" s="256" t="s">
        <v>16786</v>
      </c>
      <c r="B6105" s="332" t="s">
        <v>16787</v>
      </c>
      <c r="C6105" s="332" t="s">
        <v>6</v>
      </c>
      <c r="D6105" s="333">
        <v>13241.93</v>
      </c>
    </row>
    <row r="6106" spans="1:4">
      <c r="A6106" s="256" t="s">
        <v>16788</v>
      </c>
      <c r="B6106" s="332" t="s">
        <v>16789</v>
      </c>
      <c r="C6106" s="332" t="s">
        <v>6</v>
      </c>
      <c r="D6106" s="333">
        <v>637.44000000000005</v>
      </c>
    </row>
    <row r="6107" spans="1:4">
      <c r="A6107" s="256" t="s">
        <v>16790</v>
      </c>
      <c r="B6107" s="332" t="s">
        <v>16791</v>
      </c>
      <c r="C6107" s="332" t="s">
        <v>6</v>
      </c>
      <c r="D6107" s="333">
        <v>926.55</v>
      </c>
    </row>
    <row r="6108" spans="1:4">
      <c r="A6108" s="256" t="s">
        <v>16792</v>
      </c>
      <c r="B6108" s="332" t="s">
        <v>16793</v>
      </c>
      <c r="C6108" s="332" t="s">
        <v>6</v>
      </c>
      <c r="D6108" s="333">
        <v>1191.06</v>
      </c>
    </row>
    <row r="6109" spans="1:4">
      <c r="A6109" s="256" t="s">
        <v>16794</v>
      </c>
      <c r="B6109" s="332" t="s">
        <v>16795</v>
      </c>
      <c r="C6109" s="332" t="s">
        <v>6</v>
      </c>
      <c r="D6109" s="333">
        <v>1404.12</v>
      </c>
    </row>
    <row r="6110" spans="1:4">
      <c r="A6110" s="256" t="s">
        <v>16796</v>
      </c>
      <c r="B6110" s="332" t="s">
        <v>16797</v>
      </c>
      <c r="C6110" s="332" t="s">
        <v>6</v>
      </c>
      <c r="D6110" s="333">
        <v>1807.55</v>
      </c>
    </row>
    <row r="6111" spans="1:4">
      <c r="A6111" s="256" t="s">
        <v>16798</v>
      </c>
      <c r="B6111" s="332" t="s">
        <v>16799</v>
      </c>
      <c r="C6111" s="332" t="s">
        <v>6</v>
      </c>
      <c r="D6111" s="333">
        <v>2076.1799999999998</v>
      </c>
    </row>
    <row r="6112" spans="1:4">
      <c r="A6112" s="256" t="s">
        <v>16800</v>
      </c>
      <c r="B6112" s="332" t="s">
        <v>16801</v>
      </c>
      <c r="C6112" s="332" t="s">
        <v>6</v>
      </c>
      <c r="D6112" s="333">
        <v>5247.33</v>
      </c>
    </row>
    <row r="6113" spans="1:4">
      <c r="A6113" s="256" t="s">
        <v>16802</v>
      </c>
      <c r="B6113" s="332" t="s">
        <v>16803</v>
      </c>
      <c r="C6113" s="332" t="s">
        <v>6</v>
      </c>
      <c r="D6113" s="333">
        <v>4522.74</v>
      </c>
    </row>
    <row r="6114" spans="1:4">
      <c r="A6114" s="256" t="s">
        <v>16804</v>
      </c>
      <c r="B6114" s="332" t="s">
        <v>16805</v>
      </c>
      <c r="C6114" s="332" t="s">
        <v>6</v>
      </c>
      <c r="D6114" s="333">
        <v>5063.41</v>
      </c>
    </row>
    <row r="6115" spans="1:4">
      <c r="A6115" s="256" t="s">
        <v>16806</v>
      </c>
      <c r="B6115" s="332" t="s">
        <v>16807</v>
      </c>
      <c r="C6115" s="332" t="s">
        <v>6</v>
      </c>
      <c r="D6115" s="333">
        <v>5666.88</v>
      </c>
    </row>
    <row r="6116" spans="1:4">
      <c r="A6116" s="256" t="s">
        <v>16808</v>
      </c>
      <c r="B6116" s="332" t="s">
        <v>16809</v>
      </c>
      <c r="C6116" s="332" t="s">
        <v>6</v>
      </c>
      <c r="D6116" s="333">
        <v>379.65</v>
      </c>
    </row>
    <row r="6117" spans="1:4">
      <c r="A6117" s="256" t="s">
        <v>16810</v>
      </c>
      <c r="B6117" s="332" t="s">
        <v>16811</v>
      </c>
      <c r="C6117" s="332" t="s">
        <v>6</v>
      </c>
      <c r="D6117" s="333">
        <v>379.65</v>
      </c>
    </row>
    <row r="6118" spans="1:4">
      <c r="A6118" s="256" t="s">
        <v>16812</v>
      </c>
      <c r="B6118" s="332" t="s">
        <v>16813</v>
      </c>
      <c r="C6118" s="332" t="s">
        <v>6</v>
      </c>
      <c r="D6118" s="333">
        <v>7250.17</v>
      </c>
    </row>
    <row r="6119" spans="1:4">
      <c r="A6119" s="256" t="s">
        <v>16814</v>
      </c>
      <c r="B6119" s="332" t="s">
        <v>16815</v>
      </c>
      <c r="C6119" s="332" t="s">
        <v>6</v>
      </c>
      <c r="D6119" s="333">
        <v>7837.16</v>
      </c>
    </row>
    <row r="6120" spans="1:4">
      <c r="A6120" s="256" t="s">
        <v>28115</v>
      </c>
      <c r="B6120" s="332" t="s">
        <v>28116</v>
      </c>
      <c r="C6120" s="332" t="s">
        <v>6</v>
      </c>
      <c r="D6120" s="333">
        <v>749.7</v>
      </c>
    </row>
    <row r="6121" spans="1:4">
      <c r="A6121" s="256" t="s">
        <v>28117</v>
      </c>
      <c r="B6121" s="332" t="s">
        <v>28118</v>
      </c>
      <c r="C6121" s="332" t="s">
        <v>6</v>
      </c>
      <c r="D6121" s="333">
        <v>857.75</v>
      </c>
    </row>
    <row r="6122" spans="1:4">
      <c r="A6122" s="256" t="s">
        <v>28119</v>
      </c>
      <c r="B6122" s="332" t="s">
        <v>28120</v>
      </c>
      <c r="C6122" s="332" t="s">
        <v>6</v>
      </c>
      <c r="D6122" s="333">
        <v>581.4</v>
      </c>
    </row>
    <row r="6123" spans="1:4">
      <c r="A6123" s="256" t="s">
        <v>28121</v>
      </c>
      <c r="B6123" s="332" t="s">
        <v>28122</v>
      </c>
      <c r="C6123" s="332" t="s">
        <v>6</v>
      </c>
      <c r="D6123" s="333">
        <v>63.57</v>
      </c>
    </row>
    <row r="6124" spans="1:4">
      <c r="A6124" s="256" t="s">
        <v>28123</v>
      </c>
      <c r="B6124" s="332" t="s">
        <v>28124</v>
      </c>
      <c r="C6124" s="332" t="s">
        <v>6</v>
      </c>
      <c r="D6124" s="333">
        <v>41.9</v>
      </c>
    </row>
    <row r="6125" spans="1:4">
      <c r="A6125" s="256" t="s">
        <v>16909</v>
      </c>
      <c r="B6125" s="332" t="s">
        <v>16910</v>
      </c>
      <c r="C6125" s="332" t="s">
        <v>6</v>
      </c>
      <c r="D6125" s="333">
        <v>1.3</v>
      </c>
    </row>
    <row r="6126" spans="1:4" ht="33.75">
      <c r="A6126" s="256" t="s">
        <v>28125</v>
      </c>
      <c r="B6126" s="332" t="s">
        <v>28126</v>
      </c>
      <c r="C6126" s="332" t="s">
        <v>6</v>
      </c>
      <c r="D6126" s="333">
        <v>10785.68</v>
      </c>
    </row>
    <row r="6127" spans="1:4">
      <c r="A6127" s="256" t="s">
        <v>28127</v>
      </c>
      <c r="B6127" s="332" t="s">
        <v>28128</v>
      </c>
      <c r="C6127" s="332" t="s">
        <v>6</v>
      </c>
      <c r="D6127" s="333">
        <v>3867.02</v>
      </c>
    </row>
    <row r="6128" spans="1:4">
      <c r="A6128" s="256" t="s">
        <v>28129</v>
      </c>
      <c r="B6128" s="332" t="s">
        <v>28130</v>
      </c>
      <c r="C6128" s="332" t="s">
        <v>6</v>
      </c>
      <c r="D6128" s="333">
        <v>3552.62</v>
      </c>
    </row>
    <row r="6129" spans="1:4" ht="22.5">
      <c r="A6129" s="256" t="s">
        <v>16921</v>
      </c>
      <c r="B6129" s="332" t="s">
        <v>16922</v>
      </c>
      <c r="C6129" s="332" t="s">
        <v>6</v>
      </c>
      <c r="D6129" s="333">
        <v>3257.99</v>
      </c>
    </row>
    <row r="6130" spans="1:4" ht="33.75">
      <c r="A6130" s="256" t="s">
        <v>28131</v>
      </c>
      <c r="B6130" s="332" t="s">
        <v>28132</v>
      </c>
      <c r="C6130" s="332" t="s">
        <v>6</v>
      </c>
      <c r="D6130" s="333">
        <v>9615.49</v>
      </c>
    </row>
    <row r="6131" spans="1:4" ht="22.5">
      <c r="A6131" s="256" t="s">
        <v>28133</v>
      </c>
      <c r="B6131" s="332" t="s">
        <v>28134</v>
      </c>
      <c r="C6131" s="332" t="s">
        <v>6</v>
      </c>
      <c r="D6131" s="333">
        <v>622.6</v>
      </c>
    </row>
    <row r="6132" spans="1:4" ht="33.75">
      <c r="A6132" s="256" t="s">
        <v>16959</v>
      </c>
      <c r="B6132" s="332" t="s">
        <v>16960</v>
      </c>
      <c r="C6132" s="332" t="s">
        <v>6</v>
      </c>
      <c r="D6132" s="333">
        <v>1292.5999999999999</v>
      </c>
    </row>
    <row r="6133" spans="1:4" ht="22.5">
      <c r="A6133" s="256" t="s">
        <v>28135</v>
      </c>
      <c r="B6133" s="332" t="s">
        <v>28136</v>
      </c>
      <c r="C6133" s="332" t="s">
        <v>41</v>
      </c>
      <c r="D6133" s="333">
        <v>1305.76</v>
      </c>
    </row>
    <row r="6134" spans="1:4" ht="22.5">
      <c r="A6134" s="256" t="s">
        <v>28137</v>
      </c>
      <c r="B6134" s="332" t="s">
        <v>28138</v>
      </c>
      <c r="C6134" s="332" t="s">
        <v>41</v>
      </c>
      <c r="D6134" s="333">
        <v>1410.91</v>
      </c>
    </row>
    <row r="6135" spans="1:4" ht="22.5">
      <c r="A6135" s="256" t="s">
        <v>28139</v>
      </c>
      <c r="B6135" s="332" t="s">
        <v>28140</v>
      </c>
      <c r="C6135" s="332" t="s">
        <v>41</v>
      </c>
      <c r="D6135" s="333">
        <v>1500</v>
      </c>
    </row>
    <row r="6136" spans="1:4" ht="22.5">
      <c r="A6136" s="256" t="s">
        <v>28141</v>
      </c>
      <c r="B6136" s="332" t="s">
        <v>28142</v>
      </c>
      <c r="C6136" s="332" t="s">
        <v>41</v>
      </c>
      <c r="D6136" s="333">
        <v>2625</v>
      </c>
    </row>
    <row r="6137" spans="1:4">
      <c r="A6137" s="256" t="s">
        <v>28143</v>
      </c>
      <c r="B6137" s="332" t="s">
        <v>28144</v>
      </c>
      <c r="C6137" s="332" t="s">
        <v>6</v>
      </c>
      <c r="D6137" s="333">
        <v>18.649999999999999</v>
      </c>
    </row>
    <row r="6138" spans="1:4">
      <c r="A6138" s="256" t="s">
        <v>17003</v>
      </c>
      <c r="B6138" s="332" t="s">
        <v>17004</v>
      </c>
      <c r="C6138" s="332" t="s">
        <v>6</v>
      </c>
      <c r="D6138" s="333">
        <v>0.95</v>
      </c>
    </row>
    <row r="6139" spans="1:4">
      <c r="A6139" s="256" t="s">
        <v>28145</v>
      </c>
      <c r="B6139" s="332" t="s">
        <v>28146</v>
      </c>
      <c r="C6139" s="332" t="s">
        <v>41</v>
      </c>
      <c r="D6139" s="333">
        <v>9396.7099999999991</v>
      </c>
    </row>
    <row r="6140" spans="1:4">
      <c r="A6140" s="256" t="s">
        <v>28147</v>
      </c>
      <c r="B6140" s="332" t="s">
        <v>28148</v>
      </c>
      <c r="C6140" s="332" t="s">
        <v>41</v>
      </c>
      <c r="D6140" s="333">
        <v>3378.13</v>
      </c>
    </row>
    <row r="6141" spans="1:4">
      <c r="A6141" s="256" t="s">
        <v>28149</v>
      </c>
      <c r="B6141" s="332" t="s">
        <v>28150</v>
      </c>
      <c r="C6141" s="332" t="s">
        <v>41</v>
      </c>
      <c r="D6141" s="333">
        <v>4472.51</v>
      </c>
    </row>
    <row r="6142" spans="1:4">
      <c r="A6142" s="256" t="s">
        <v>28151</v>
      </c>
      <c r="B6142" s="332" t="s">
        <v>28152</v>
      </c>
      <c r="C6142" s="332" t="s">
        <v>41</v>
      </c>
      <c r="D6142" s="333">
        <v>4670.3599999999997</v>
      </c>
    </row>
    <row r="6143" spans="1:4">
      <c r="A6143" s="256" t="s">
        <v>28153</v>
      </c>
      <c r="B6143" s="332" t="s">
        <v>28154</v>
      </c>
      <c r="C6143" s="332" t="s">
        <v>41</v>
      </c>
      <c r="D6143" s="333">
        <v>4868.2</v>
      </c>
    </row>
    <row r="6144" spans="1:4">
      <c r="A6144" s="256" t="s">
        <v>28155</v>
      </c>
      <c r="B6144" s="332" t="s">
        <v>28156</v>
      </c>
      <c r="C6144" s="332" t="s">
        <v>41</v>
      </c>
      <c r="D6144" s="333">
        <v>5066.04</v>
      </c>
    </row>
    <row r="6145" spans="1:4">
      <c r="A6145" s="256" t="s">
        <v>28157</v>
      </c>
      <c r="B6145" s="332" t="s">
        <v>28158</v>
      </c>
      <c r="C6145" s="332" t="s">
        <v>41</v>
      </c>
      <c r="D6145" s="333">
        <v>5263.89</v>
      </c>
    </row>
    <row r="6146" spans="1:4">
      <c r="A6146" s="256" t="s">
        <v>28159</v>
      </c>
      <c r="B6146" s="332" t="s">
        <v>28160</v>
      </c>
      <c r="C6146" s="332" t="s">
        <v>41</v>
      </c>
      <c r="D6146" s="333">
        <v>5729.68</v>
      </c>
    </row>
    <row r="6147" spans="1:4">
      <c r="A6147" s="256" t="s">
        <v>28161</v>
      </c>
      <c r="B6147" s="332" t="s">
        <v>28162</v>
      </c>
      <c r="C6147" s="332" t="s">
        <v>41</v>
      </c>
      <c r="D6147" s="333">
        <v>1441.18</v>
      </c>
    </row>
    <row r="6148" spans="1:4">
      <c r="A6148" s="256" t="s">
        <v>28163</v>
      </c>
      <c r="B6148" s="332" t="s">
        <v>28164</v>
      </c>
      <c r="C6148" s="332" t="s">
        <v>41</v>
      </c>
      <c r="D6148" s="333">
        <v>2139</v>
      </c>
    </row>
    <row r="6149" spans="1:4">
      <c r="A6149" s="256" t="s">
        <v>28165</v>
      </c>
      <c r="B6149" s="332" t="s">
        <v>28166</v>
      </c>
      <c r="C6149" s="332" t="s">
        <v>41</v>
      </c>
      <c r="D6149" s="333">
        <v>2585.58</v>
      </c>
    </row>
    <row r="6150" spans="1:4">
      <c r="A6150" s="256" t="s">
        <v>28167</v>
      </c>
      <c r="B6150" s="332" t="s">
        <v>28168</v>
      </c>
      <c r="C6150" s="332" t="s">
        <v>41</v>
      </c>
      <c r="D6150" s="333">
        <v>3031.17</v>
      </c>
    </row>
    <row r="6151" spans="1:4">
      <c r="A6151" s="256" t="s">
        <v>28169</v>
      </c>
      <c r="B6151" s="332" t="s">
        <v>28170</v>
      </c>
      <c r="C6151" s="332" t="s">
        <v>41</v>
      </c>
      <c r="D6151" s="333">
        <v>3476.76</v>
      </c>
    </row>
    <row r="6152" spans="1:4">
      <c r="A6152" s="256" t="s">
        <v>28171</v>
      </c>
      <c r="B6152" s="332" t="s">
        <v>28172</v>
      </c>
      <c r="C6152" s="332" t="s">
        <v>41</v>
      </c>
      <c r="D6152" s="333">
        <v>4364.2700000000004</v>
      </c>
    </row>
    <row r="6153" spans="1:4">
      <c r="A6153" s="256" t="s">
        <v>28173</v>
      </c>
      <c r="B6153" s="332" t="s">
        <v>28174</v>
      </c>
      <c r="C6153" s="332" t="s">
        <v>41</v>
      </c>
      <c r="D6153" s="333">
        <v>4849.13</v>
      </c>
    </row>
    <row r="6154" spans="1:4">
      <c r="A6154" s="256" t="s">
        <v>28175</v>
      </c>
      <c r="B6154" s="332" t="s">
        <v>28176</v>
      </c>
      <c r="C6154" s="332" t="s">
        <v>41</v>
      </c>
      <c r="D6154" s="333">
        <v>5818.97</v>
      </c>
    </row>
    <row r="6155" spans="1:4">
      <c r="A6155" s="256" t="s">
        <v>28177</v>
      </c>
      <c r="B6155" s="332" t="s">
        <v>28178</v>
      </c>
      <c r="C6155" s="332" t="s">
        <v>41</v>
      </c>
      <c r="D6155" s="333">
        <v>7273.41</v>
      </c>
    </row>
    <row r="6156" spans="1:4" ht="22.5">
      <c r="A6156" s="256" t="s">
        <v>28179</v>
      </c>
      <c r="B6156" s="332" t="s">
        <v>28180</v>
      </c>
      <c r="C6156" s="332" t="s">
        <v>41</v>
      </c>
      <c r="D6156" s="333">
        <v>6729.13</v>
      </c>
    </row>
    <row r="6157" spans="1:4">
      <c r="A6157" s="256" t="s">
        <v>28181</v>
      </c>
      <c r="B6157" s="332" t="s">
        <v>28182</v>
      </c>
      <c r="C6157" s="332" t="s">
        <v>41</v>
      </c>
      <c r="D6157" s="333">
        <v>1648.71</v>
      </c>
    </row>
    <row r="6158" spans="1:4">
      <c r="A6158" s="256" t="s">
        <v>28183</v>
      </c>
      <c r="B6158" s="332" t="s">
        <v>28184</v>
      </c>
      <c r="C6158" s="332" t="s">
        <v>41</v>
      </c>
      <c r="D6158" s="333">
        <v>3489.99</v>
      </c>
    </row>
    <row r="6159" spans="1:4">
      <c r="A6159" s="256" t="s">
        <v>28185</v>
      </c>
      <c r="B6159" s="332" t="s">
        <v>28186</v>
      </c>
      <c r="C6159" s="332" t="s">
        <v>41</v>
      </c>
      <c r="D6159" s="333">
        <v>5133.95</v>
      </c>
    </row>
    <row r="6160" spans="1:4">
      <c r="A6160" s="256" t="s">
        <v>28187</v>
      </c>
      <c r="B6160" s="332" t="s">
        <v>28188</v>
      </c>
      <c r="C6160" s="332" t="s">
        <v>41</v>
      </c>
      <c r="D6160" s="333">
        <v>6599.61</v>
      </c>
    </row>
    <row r="6161" spans="1:4" ht="22.5">
      <c r="A6161" s="256" t="s">
        <v>28189</v>
      </c>
      <c r="B6161" s="332" t="s">
        <v>28190</v>
      </c>
      <c r="C6161" s="332" t="s">
        <v>41</v>
      </c>
      <c r="D6161" s="333">
        <v>744.35</v>
      </c>
    </row>
    <row r="6162" spans="1:4" ht="22.5">
      <c r="A6162" s="256" t="s">
        <v>28191</v>
      </c>
      <c r="B6162" s="332" t="s">
        <v>28192</v>
      </c>
      <c r="C6162" s="332" t="s">
        <v>41</v>
      </c>
      <c r="D6162" s="333">
        <v>572.98</v>
      </c>
    </row>
    <row r="6163" spans="1:4" ht="22.5">
      <c r="A6163" s="256" t="s">
        <v>28193</v>
      </c>
      <c r="B6163" s="332" t="s">
        <v>28194</v>
      </c>
      <c r="C6163" s="332" t="s">
        <v>41</v>
      </c>
      <c r="D6163" s="333">
        <v>575.59</v>
      </c>
    </row>
    <row r="6164" spans="1:4" ht="22.5">
      <c r="A6164" s="256" t="s">
        <v>28195</v>
      </c>
      <c r="B6164" s="332" t="s">
        <v>28196</v>
      </c>
      <c r="C6164" s="332" t="s">
        <v>41</v>
      </c>
      <c r="D6164" s="333">
        <v>567.75</v>
      </c>
    </row>
    <row r="6165" spans="1:4">
      <c r="A6165" s="256" t="s">
        <v>28197</v>
      </c>
      <c r="B6165" s="332" t="s">
        <v>28198</v>
      </c>
      <c r="C6165" s="332" t="s">
        <v>41</v>
      </c>
      <c r="D6165" s="333">
        <v>5862.62</v>
      </c>
    </row>
    <row r="6166" spans="1:4">
      <c r="A6166" s="256" t="s">
        <v>28199</v>
      </c>
      <c r="B6166" s="332" t="s">
        <v>28200</v>
      </c>
      <c r="C6166" s="332" t="s">
        <v>41</v>
      </c>
      <c r="D6166" s="333">
        <v>1312.31</v>
      </c>
    </row>
    <row r="6167" spans="1:4">
      <c r="A6167" s="256" t="s">
        <v>28201</v>
      </c>
      <c r="B6167" s="332" t="s">
        <v>28202</v>
      </c>
      <c r="C6167" s="332" t="s">
        <v>41</v>
      </c>
      <c r="D6167" s="333">
        <v>2911.1</v>
      </c>
    </row>
    <row r="6168" spans="1:4" ht="22.5">
      <c r="A6168" s="256" t="s">
        <v>28203</v>
      </c>
      <c r="B6168" s="332" t="s">
        <v>28204</v>
      </c>
      <c r="C6168" s="332" t="s">
        <v>41</v>
      </c>
      <c r="D6168" s="333">
        <v>7335.4</v>
      </c>
    </row>
    <row r="6169" spans="1:4">
      <c r="A6169" s="256" t="s">
        <v>17184</v>
      </c>
      <c r="B6169" s="332" t="s">
        <v>17185</v>
      </c>
      <c r="C6169" s="332" t="s">
        <v>41</v>
      </c>
      <c r="D6169" s="333">
        <v>108.39</v>
      </c>
    </row>
    <row r="6170" spans="1:4">
      <c r="A6170" s="256" t="s">
        <v>17190</v>
      </c>
      <c r="B6170" s="332" t="s">
        <v>17191</v>
      </c>
      <c r="C6170" s="332" t="s">
        <v>41</v>
      </c>
      <c r="D6170" s="333">
        <v>2.16</v>
      </c>
    </row>
    <row r="6171" spans="1:4">
      <c r="A6171" s="256" t="s">
        <v>17192</v>
      </c>
      <c r="B6171" s="332" t="s">
        <v>17193</v>
      </c>
      <c r="C6171" s="332" t="s">
        <v>41</v>
      </c>
      <c r="D6171" s="333">
        <v>4.5999999999999996</v>
      </c>
    </row>
    <row r="6172" spans="1:4">
      <c r="A6172" s="256" t="s">
        <v>17194</v>
      </c>
      <c r="B6172" s="332" t="s">
        <v>17195</v>
      </c>
      <c r="C6172" s="332" t="s">
        <v>41</v>
      </c>
      <c r="D6172" s="333">
        <v>2.69</v>
      </c>
    </row>
    <row r="6173" spans="1:4">
      <c r="A6173" s="256" t="s">
        <v>17214</v>
      </c>
      <c r="B6173" s="332" t="s">
        <v>17215</v>
      </c>
      <c r="C6173" s="332" t="s">
        <v>6</v>
      </c>
      <c r="D6173" s="333">
        <v>102.12</v>
      </c>
    </row>
    <row r="6174" spans="1:4">
      <c r="A6174" s="256" t="s">
        <v>17216</v>
      </c>
      <c r="B6174" s="332" t="s">
        <v>17217</v>
      </c>
      <c r="C6174" s="332" t="s">
        <v>41</v>
      </c>
      <c r="D6174" s="333">
        <v>15.91</v>
      </c>
    </row>
    <row r="6175" spans="1:4">
      <c r="A6175" s="256" t="s">
        <v>17218</v>
      </c>
      <c r="B6175" s="332" t="s">
        <v>17219</v>
      </c>
      <c r="C6175" s="332" t="s">
        <v>41</v>
      </c>
      <c r="D6175" s="333">
        <v>20.239999999999998</v>
      </c>
    </row>
    <row r="6176" spans="1:4">
      <c r="A6176" s="256" t="s">
        <v>17220</v>
      </c>
      <c r="B6176" s="332" t="s">
        <v>17221</v>
      </c>
      <c r="C6176" s="332" t="s">
        <v>41</v>
      </c>
      <c r="D6176" s="333">
        <v>59.05</v>
      </c>
    </row>
    <row r="6177" spans="1:4" ht="22.5">
      <c r="A6177" s="256" t="s">
        <v>28205</v>
      </c>
      <c r="B6177" s="332" t="s">
        <v>28206</v>
      </c>
      <c r="C6177" s="332" t="s">
        <v>41</v>
      </c>
      <c r="D6177" s="333">
        <v>3022.53</v>
      </c>
    </row>
    <row r="6178" spans="1:4" ht="22.5">
      <c r="A6178" s="256" t="s">
        <v>28207</v>
      </c>
      <c r="B6178" s="332" t="s">
        <v>28208</v>
      </c>
      <c r="C6178" s="332" t="s">
        <v>41</v>
      </c>
      <c r="D6178" s="333">
        <v>7909.38</v>
      </c>
    </row>
    <row r="6179" spans="1:4" ht="22.5">
      <c r="A6179" s="256" t="s">
        <v>28209</v>
      </c>
      <c r="B6179" s="332" t="s">
        <v>28210</v>
      </c>
      <c r="C6179" s="332" t="s">
        <v>41</v>
      </c>
      <c r="D6179" s="333">
        <v>11288.67</v>
      </c>
    </row>
    <row r="6180" spans="1:4">
      <c r="A6180" s="256" t="s">
        <v>28211</v>
      </c>
      <c r="B6180" s="332" t="s">
        <v>28212</v>
      </c>
      <c r="C6180" s="332" t="s">
        <v>41</v>
      </c>
      <c r="D6180" s="333">
        <v>559.79</v>
      </c>
    </row>
    <row r="6181" spans="1:4">
      <c r="A6181" s="256" t="s">
        <v>28213</v>
      </c>
      <c r="B6181" s="332" t="s">
        <v>28214</v>
      </c>
      <c r="C6181" s="332" t="s">
        <v>41</v>
      </c>
      <c r="D6181" s="333">
        <v>421.33</v>
      </c>
    </row>
    <row r="6182" spans="1:4">
      <c r="A6182" s="256" t="s">
        <v>28215</v>
      </c>
      <c r="B6182" s="332" t="s">
        <v>28216</v>
      </c>
      <c r="C6182" s="332" t="s">
        <v>41</v>
      </c>
      <c r="D6182" s="333">
        <v>144.94499999999999</v>
      </c>
    </row>
    <row r="6183" spans="1:4">
      <c r="A6183" s="256" t="s">
        <v>28217</v>
      </c>
      <c r="B6183" s="332" t="s">
        <v>28218</v>
      </c>
      <c r="C6183" s="332" t="s">
        <v>41</v>
      </c>
      <c r="D6183" s="333">
        <v>211.57499999999999</v>
      </c>
    </row>
    <row r="6184" spans="1:4">
      <c r="A6184" s="256" t="s">
        <v>28219</v>
      </c>
      <c r="B6184" s="332" t="s">
        <v>28220</v>
      </c>
      <c r="C6184" s="332" t="s">
        <v>41</v>
      </c>
      <c r="D6184" s="333">
        <v>420.19650000000001</v>
      </c>
    </row>
    <row r="6185" spans="1:4">
      <c r="A6185" s="256" t="s">
        <v>28221</v>
      </c>
      <c r="B6185" s="332" t="s">
        <v>28222</v>
      </c>
      <c r="C6185" s="332" t="s">
        <v>41</v>
      </c>
      <c r="D6185" s="333">
        <v>480</v>
      </c>
    </row>
    <row r="6186" spans="1:4">
      <c r="A6186" s="256" t="s">
        <v>28223</v>
      </c>
      <c r="B6186" s="332" t="s">
        <v>28224</v>
      </c>
      <c r="C6186" s="332" t="s">
        <v>41</v>
      </c>
      <c r="D6186" s="333">
        <v>152.02000000000001</v>
      </c>
    </row>
    <row r="6187" spans="1:4">
      <c r="A6187" s="256" t="s">
        <v>28225</v>
      </c>
      <c r="B6187" s="332" t="s">
        <v>28226</v>
      </c>
      <c r="C6187" s="332" t="s">
        <v>41</v>
      </c>
      <c r="D6187" s="333">
        <v>752.17</v>
      </c>
    </row>
    <row r="6188" spans="1:4">
      <c r="A6188" s="256" t="s">
        <v>28227</v>
      </c>
      <c r="B6188" s="332" t="s">
        <v>28228</v>
      </c>
      <c r="C6188" s="332" t="s">
        <v>41</v>
      </c>
      <c r="D6188" s="333">
        <v>228.18</v>
      </c>
    </row>
    <row r="6189" spans="1:4">
      <c r="A6189" s="256" t="s">
        <v>28229</v>
      </c>
      <c r="B6189" s="332" t="s">
        <v>28230</v>
      </c>
      <c r="C6189" s="332" t="s">
        <v>41</v>
      </c>
      <c r="D6189" s="333">
        <v>402.19200000000001</v>
      </c>
    </row>
    <row r="6190" spans="1:4">
      <c r="A6190" s="256" t="s">
        <v>28231</v>
      </c>
      <c r="B6190" s="332" t="s">
        <v>28232</v>
      </c>
      <c r="C6190" s="332" t="s">
        <v>41</v>
      </c>
      <c r="D6190" s="333">
        <v>1244.3900000000001</v>
      </c>
    </row>
    <row r="6191" spans="1:4">
      <c r="A6191" s="256" t="s">
        <v>28233</v>
      </c>
      <c r="B6191" s="332" t="s">
        <v>28234</v>
      </c>
      <c r="C6191" s="332" t="s">
        <v>41</v>
      </c>
      <c r="D6191" s="333">
        <v>576.21</v>
      </c>
    </row>
    <row r="6192" spans="1:4">
      <c r="A6192" s="256" t="s">
        <v>28235</v>
      </c>
      <c r="B6192" s="332" t="s">
        <v>28236</v>
      </c>
      <c r="C6192" s="332" t="s">
        <v>41</v>
      </c>
      <c r="D6192" s="333">
        <v>2.2999999999999998</v>
      </c>
    </row>
    <row r="6193" spans="1:4">
      <c r="A6193" s="256" t="s">
        <v>28237</v>
      </c>
      <c r="B6193" s="332" t="s">
        <v>28238</v>
      </c>
      <c r="C6193" s="332" t="s">
        <v>41</v>
      </c>
      <c r="D6193" s="333">
        <v>341.8</v>
      </c>
    </row>
    <row r="6194" spans="1:4">
      <c r="A6194" s="256" t="s">
        <v>17224</v>
      </c>
      <c r="B6194" s="332" t="s">
        <v>17225</v>
      </c>
      <c r="C6194" s="332" t="s">
        <v>6</v>
      </c>
      <c r="D6194" s="333">
        <v>441.13</v>
      </c>
    </row>
    <row r="6195" spans="1:4">
      <c r="A6195" s="256" t="s">
        <v>17226</v>
      </c>
      <c r="B6195" s="332" t="s">
        <v>17227</v>
      </c>
      <c r="C6195" s="332" t="s">
        <v>6</v>
      </c>
      <c r="D6195" s="333">
        <v>353.15</v>
      </c>
    </row>
    <row r="6196" spans="1:4">
      <c r="A6196" s="256" t="s">
        <v>17228</v>
      </c>
      <c r="B6196" s="332" t="s">
        <v>17229</v>
      </c>
      <c r="C6196" s="332" t="s">
        <v>6</v>
      </c>
      <c r="D6196" s="333">
        <v>180.32</v>
      </c>
    </row>
    <row r="6197" spans="1:4">
      <c r="A6197" s="256" t="s">
        <v>17230</v>
      </c>
      <c r="B6197" s="332" t="s">
        <v>17231</v>
      </c>
      <c r="C6197" s="332" t="s">
        <v>6</v>
      </c>
      <c r="D6197" s="333">
        <v>241.61</v>
      </c>
    </row>
    <row r="6198" spans="1:4">
      <c r="A6198" s="256" t="s">
        <v>17232</v>
      </c>
      <c r="B6198" s="332" t="s">
        <v>17233</v>
      </c>
      <c r="C6198" s="332" t="s">
        <v>6</v>
      </c>
      <c r="D6198" s="333">
        <v>234.66</v>
      </c>
    </row>
    <row r="6199" spans="1:4">
      <c r="A6199" s="256" t="s">
        <v>17234</v>
      </c>
      <c r="B6199" s="332" t="s">
        <v>17235</v>
      </c>
      <c r="C6199" s="332" t="s">
        <v>6</v>
      </c>
      <c r="D6199" s="333">
        <v>301.14</v>
      </c>
    </row>
    <row r="6200" spans="1:4">
      <c r="A6200" s="256" t="s">
        <v>17236</v>
      </c>
      <c r="B6200" s="332" t="s">
        <v>17237</v>
      </c>
      <c r="C6200" s="332" t="s">
        <v>6</v>
      </c>
      <c r="D6200" s="333">
        <v>1152.93</v>
      </c>
    </row>
    <row r="6201" spans="1:4">
      <c r="A6201" s="256" t="s">
        <v>17238</v>
      </c>
      <c r="B6201" s="332" t="s">
        <v>17239</v>
      </c>
      <c r="C6201" s="332" t="s">
        <v>6</v>
      </c>
      <c r="D6201" s="333">
        <v>1289.9000000000001</v>
      </c>
    </row>
    <row r="6202" spans="1:4">
      <c r="A6202" s="256" t="s">
        <v>17240</v>
      </c>
      <c r="B6202" s="332" t="s">
        <v>17241</v>
      </c>
      <c r="C6202" s="332" t="s">
        <v>6</v>
      </c>
      <c r="D6202" s="333">
        <v>1426.83</v>
      </c>
    </row>
    <row r="6203" spans="1:4">
      <c r="A6203" s="256" t="s">
        <v>17242</v>
      </c>
      <c r="B6203" s="332" t="s">
        <v>17243</v>
      </c>
      <c r="C6203" s="332" t="s">
        <v>6</v>
      </c>
      <c r="D6203" s="333">
        <v>1563.77</v>
      </c>
    </row>
    <row r="6204" spans="1:4">
      <c r="A6204" s="256" t="s">
        <v>17244</v>
      </c>
      <c r="B6204" s="332" t="s">
        <v>17245</v>
      </c>
      <c r="C6204" s="332" t="s">
        <v>6</v>
      </c>
      <c r="D6204" s="333">
        <v>1700.39</v>
      </c>
    </row>
    <row r="6205" spans="1:4">
      <c r="A6205" s="256" t="s">
        <v>17246</v>
      </c>
      <c r="B6205" s="332" t="s">
        <v>17247</v>
      </c>
      <c r="C6205" s="332" t="s">
        <v>6</v>
      </c>
      <c r="D6205" s="333">
        <v>1801.35</v>
      </c>
    </row>
    <row r="6206" spans="1:4">
      <c r="A6206" s="256" t="s">
        <v>17248</v>
      </c>
      <c r="B6206" s="332" t="s">
        <v>17249</v>
      </c>
      <c r="C6206" s="332" t="s">
        <v>6</v>
      </c>
      <c r="D6206" s="333">
        <v>1971.81</v>
      </c>
    </row>
    <row r="6207" spans="1:4">
      <c r="A6207" s="256" t="s">
        <v>17250</v>
      </c>
      <c r="B6207" s="332" t="s">
        <v>17251</v>
      </c>
      <c r="C6207" s="332" t="s">
        <v>6</v>
      </c>
      <c r="D6207" s="333">
        <v>2108.7600000000002</v>
      </c>
    </row>
    <row r="6208" spans="1:4">
      <c r="A6208" s="256" t="s">
        <v>17252</v>
      </c>
      <c r="B6208" s="332" t="s">
        <v>17253</v>
      </c>
      <c r="C6208" s="332" t="s">
        <v>6</v>
      </c>
      <c r="D6208" s="333">
        <v>2357.71</v>
      </c>
    </row>
    <row r="6209" spans="1:4">
      <c r="A6209" s="256" t="s">
        <v>17254</v>
      </c>
      <c r="B6209" s="332" t="s">
        <v>17255</v>
      </c>
      <c r="C6209" s="332" t="s">
        <v>6</v>
      </c>
      <c r="D6209" s="333">
        <v>2383.58</v>
      </c>
    </row>
    <row r="6210" spans="1:4">
      <c r="A6210" s="256" t="s">
        <v>17256</v>
      </c>
      <c r="B6210" s="332" t="s">
        <v>17257</v>
      </c>
      <c r="C6210" s="332" t="s">
        <v>6</v>
      </c>
      <c r="D6210" s="333">
        <v>2398.04</v>
      </c>
    </row>
    <row r="6211" spans="1:4">
      <c r="A6211" s="256" t="s">
        <v>17258</v>
      </c>
      <c r="B6211" s="332" t="s">
        <v>17259</v>
      </c>
      <c r="C6211" s="332" t="s">
        <v>6</v>
      </c>
      <c r="D6211" s="333">
        <v>314.07</v>
      </c>
    </row>
    <row r="6212" spans="1:4">
      <c r="A6212" s="256" t="s">
        <v>17260</v>
      </c>
      <c r="B6212" s="332" t="s">
        <v>17261</v>
      </c>
      <c r="C6212" s="332" t="s">
        <v>6</v>
      </c>
      <c r="D6212" s="333">
        <v>629.95000000000005</v>
      </c>
    </row>
    <row r="6213" spans="1:4">
      <c r="A6213" s="256" t="s">
        <v>17262</v>
      </c>
      <c r="B6213" s="332" t="s">
        <v>17263</v>
      </c>
      <c r="C6213" s="332" t="s">
        <v>6</v>
      </c>
      <c r="D6213" s="333">
        <v>1402.61</v>
      </c>
    </row>
    <row r="6214" spans="1:4">
      <c r="A6214" s="256" t="s">
        <v>17264</v>
      </c>
      <c r="B6214" s="332" t="s">
        <v>17265</v>
      </c>
      <c r="C6214" s="332" t="s">
        <v>6</v>
      </c>
      <c r="D6214" s="333">
        <v>1568.81</v>
      </c>
    </row>
    <row r="6215" spans="1:4">
      <c r="A6215" s="256" t="s">
        <v>17266</v>
      </c>
      <c r="B6215" s="332" t="s">
        <v>17267</v>
      </c>
      <c r="C6215" s="332" t="s">
        <v>6</v>
      </c>
      <c r="D6215" s="333">
        <v>1735.05</v>
      </c>
    </row>
    <row r="6216" spans="1:4">
      <c r="A6216" s="256" t="s">
        <v>17268</v>
      </c>
      <c r="B6216" s="332" t="s">
        <v>17269</v>
      </c>
      <c r="C6216" s="332" t="s">
        <v>6</v>
      </c>
      <c r="D6216" s="333">
        <v>1903.99</v>
      </c>
    </row>
    <row r="6217" spans="1:4">
      <c r="A6217" s="256" t="s">
        <v>17270</v>
      </c>
      <c r="B6217" s="332" t="s">
        <v>17271</v>
      </c>
      <c r="C6217" s="332" t="s">
        <v>6</v>
      </c>
      <c r="D6217" s="333">
        <v>2070.21</v>
      </c>
    </row>
    <row r="6218" spans="1:4">
      <c r="A6218" s="256" t="s">
        <v>17272</v>
      </c>
      <c r="B6218" s="332" t="s">
        <v>17273</v>
      </c>
      <c r="C6218" s="332" t="s">
        <v>6</v>
      </c>
      <c r="D6218" s="333">
        <v>2236.4299999999998</v>
      </c>
    </row>
    <row r="6219" spans="1:4">
      <c r="A6219" s="256" t="s">
        <v>17274</v>
      </c>
      <c r="B6219" s="332" t="s">
        <v>17275</v>
      </c>
      <c r="C6219" s="332" t="s">
        <v>6</v>
      </c>
      <c r="D6219" s="333">
        <v>2405.39</v>
      </c>
    </row>
    <row r="6220" spans="1:4">
      <c r="A6220" s="256" t="s">
        <v>17276</v>
      </c>
      <c r="B6220" s="332" t="s">
        <v>17277</v>
      </c>
      <c r="C6220" s="332" t="s">
        <v>6</v>
      </c>
      <c r="D6220" s="333">
        <v>2571.59</v>
      </c>
    </row>
    <row r="6221" spans="1:4">
      <c r="A6221" s="256" t="s">
        <v>17278</v>
      </c>
      <c r="B6221" s="332" t="s">
        <v>17279</v>
      </c>
      <c r="C6221" s="332" t="s">
        <v>6</v>
      </c>
      <c r="D6221" s="333">
        <v>2867.78</v>
      </c>
    </row>
    <row r="6222" spans="1:4">
      <c r="A6222" s="256" t="s">
        <v>17280</v>
      </c>
      <c r="B6222" s="332" t="s">
        <v>17281</v>
      </c>
      <c r="C6222" s="332" t="s">
        <v>6</v>
      </c>
      <c r="D6222" s="333">
        <v>2907.98</v>
      </c>
    </row>
    <row r="6223" spans="1:4">
      <c r="A6223" s="256" t="s">
        <v>17282</v>
      </c>
      <c r="B6223" s="332" t="s">
        <v>17283</v>
      </c>
      <c r="C6223" s="332" t="s">
        <v>6</v>
      </c>
      <c r="D6223" s="333">
        <v>2930.95</v>
      </c>
    </row>
    <row r="6224" spans="1:4">
      <c r="A6224" s="256" t="s">
        <v>17284</v>
      </c>
      <c r="B6224" s="332" t="s">
        <v>17285</v>
      </c>
      <c r="C6224" s="332" t="s">
        <v>6</v>
      </c>
      <c r="D6224" s="333">
        <v>506.74</v>
      </c>
    </row>
    <row r="6225" spans="1:4">
      <c r="A6225" s="256" t="s">
        <v>17286</v>
      </c>
      <c r="B6225" s="332" t="s">
        <v>17287</v>
      </c>
      <c r="C6225" s="332" t="s">
        <v>6</v>
      </c>
      <c r="D6225" s="333">
        <v>694.2</v>
      </c>
    </row>
    <row r="6226" spans="1:4">
      <c r="A6226" s="256" t="s">
        <v>17288</v>
      </c>
      <c r="B6226" s="332" t="s">
        <v>17289</v>
      </c>
      <c r="C6226" s="332" t="s">
        <v>6</v>
      </c>
      <c r="D6226" s="333">
        <v>1696.51</v>
      </c>
    </row>
    <row r="6227" spans="1:4">
      <c r="A6227" s="256" t="s">
        <v>17290</v>
      </c>
      <c r="B6227" s="332" t="s">
        <v>17291</v>
      </c>
      <c r="C6227" s="332" t="s">
        <v>6</v>
      </c>
      <c r="D6227" s="333">
        <v>1912.18</v>
      </c>
    </row>
    <row r="6228" spans="1:4">
      <c r="A6228" s="256" t="s">
        <v>17292</v>
      </c>
      <c r="B6228" s="332" t="s">
        <v>17293</v>
      </c>
      <c r="C6228" s="332" t="s">
        <v>6</v>
      </c>
      <c r="D6228" s="333">
        <v>2130.63</v>
      </c>
    </row>
    <row r="6229" spans="1:4">
      <c r="A6229" s="256" t="s">
        <v>17294</v>
      </c>
      <c r="B6229" s="332" t="s">
        <v>17295</v>
      </c>
      <c r="C6229" s="332" t="s">
        <v>6</v>
      </c>
      <c r="D6229" s="333">
        <v>2349.11</v>
      </c>
    </row>
    <row r="6230" spans="1:4">
      <c r="A6230" s="256" t="s">
        <v>17296</v>
      </c>
      <c r="B6230" s="332" t="s">
        <v>17297</v>
      </c>
      <c r="C6230" s="332" t="s">
        <v>6</v>
      </c>
      <c r="D6230" s="333">
        <v>2564.79</v>
      </c>
    </row>
    <row r="6231" spans="1:4">
      <c r="A6231" s="256" t="s">
        <v>17298</v>
      </c>
      <c r="B6231" s="332" t="s">
        <v>17299</v>
      </c>
      <c r="C6231" s="332" t="s">
        <v>6</v>
      </c>
      <c r="D6231" s="333">
        <v>2783.28</v>
      </c>
    </row>
    <row r="6232" spans="1:4">
      <c r="A6232" s="256" t="s">
        <v>17300</v>
      </c>
      <c r="B6232" s="332" t="s">
        <v>17301</v>
      </c>
      <c r="C6232" s="332" t="s">
        <v>6</v>
      </c>
      <c r="D6232" s="333">
        <v>3001.71</v>
      </c>
    </row>
    <row r="6233" spans="1:4">
      <c r="A6233" s="256" t="s">
        <v>17302</v>
      </c>
      <c r="B6233" s="332" t="s">
        <v>17303</v>
      </c>
      <c r="C6233" s="332" t="s">
        <v>6</v>
      </c>
      <c r="D6233" s="333">
        <v>3217.44</v>
      </c>
    </row>
    <row r="6234" spans="1:4">
      <c r="A6234" s="256" t="s">
        <v>17304</v>
      </c>
      <c r="B6234" s="332" t="s">
        <v>17305</v>
      </c>
      <c r="C6234" s="332" t="s">
        <v>6</v>
      </c>
      <c r="D6234" s="333">
        <v>3601.43</v>
      </c>
    </row>
    <row r="6235" spans="1:4">
      <c r="A6235" s="256" t="s">
        <v>17306</v>
      </c>
      <c r="B6235" s="332" t="s">
        <v>17307</v>
      </c>
      <c r="C6235" s="332" t="s">
        <v>6</v>
      </c>
      <c r="D6235" s="333">
        <v>3655.87</v>
      </c>
    </row>
    <row r="6236" spans="1:4">
      <c r="A6236" s="256" t="s">
        <v>17308</v>
      </c>
      <c r="B6236" s="332" t="s">
        <v>17309</v>
      </c>
      <c r="C6236" s="332" t="s">
        <v>6</v>
      </c>
      <c r="D6236" s="333">
        <v>3687.39</v>
      </c>
    </row>
    <row r="6237" spans="1:4">
      <c r="A6237" s="256" t="s">
        <v>17310</v>
      </c>
      <c r="B6237" s="332" t="s">
        <v>17311</v>
      </c>
      <c r="C6237" s="332" t="s">
        <v>6</v>
      </c>
      <c r="D6237" s="333">
        <v>732.43</v>
      </c>
    </row>
    <row r="6238" spans="1:4">
      <c r="A6238" s="256" t="s">
        <v>17312</v>
      </c>
      <c r="B6238" s="332" t="s">
        <v>17313</v>
      </c>
      <c r="C6238" s="332" t="s">
        <v>6</v>
      </c>
      <c r="D6238" s="333">
        <v>925.15</v>
      </c>
    </row>
    <row r="6239" spans="1:4">
      <c r="A6239" s="256" t="s">
        <v>17314</v>
      </c>
      <c r="B6239" s="332" t="s">
        <v>17315</v>
      </c>
      <c r="C6239" s="332" t="s">
        <v>6</v>
      </c>
      <c r="D6239" s="333">
        <v>1958.32</v>
      </c>
    </row>
    <row r="6240" spans="1:4">
      <c r="A6240" s="256" t="s">
        <v>17316</v>
      </c>
      <c r="B6240" s="332" t="s">
        <v>17317</v>
      </c>
      <c r="C6240" s="332" t="s">
        <v>6</v>
      </c>
      <c r="D6240" s="333">
        <v>2230.64</v>
      </c>
    </row>
    <row r="6241" spans="1:4">
      <c r="A6241" s="256" t="s">
        <v>17318</v>
      </c>
      <c r="B6241" s="332" t="s">
        <v>17319</v>
      </c>
      <c r="C6241" s="332" t="s">
        <v>6</v>
      </c>
      <c r="D6241" s="333">
        <v>2503.0500000000002</v>
      </c>
    </row>
    <row r="6242" spans="1:4">
      <c r="A6242" s="256" t="s">
        <v>17320</v>
      </c>
      <c r="B6242" s="332" t="s">
        <v>17321</v>
      </c>
      <c r="C6242" s="332" t="s">
        <v>6</v>
      </c>
      <c r="D6242" s="333">
        <v>2772.61</v>
      </c>
    </row>
    <row r="6243" spans="1:4">
      <c r="A6243" s="256" t="s">
        <v>17322</v>
      </c>
      <c r="B6243" s="332" t="s">
        <v>17323</v>
      </c>
      <c r="C6243" s="332" t="s">
        <v>6</v>
      </c>
      <c r="D6243" s="333">
        <v>3044.91</v>
      </c>
    </row>
    <row r="6244" spans="1:4">
      <c r="A6244" s="256" t="s">
        <v>17324</v>
      </c>
      <c r="B6244" s="332" t="s">
        <v>17325</v>
      </c>
      <c r="C6244" s="332" t="s">
        <v>6</v>
      </c>
      <c r="D6244" s="333">
        <v>3317.22</v>
      </c>
    </row>
    <row r="6245" spans="1:4">
      <c r="A6245" s="256" t="s">
        <v>17326</v>
      </c>
      <c r="B6245" s="332" t="s">
        <v>17327</v>
      </c>
      <c r="C6245" s="332" t="s">
        <v>6</v>
      </c>
      <c r="D6245" s="333">
        <v>3586.82</v>
      </c>
    </row>
    <row r="6246" spans="1:4">
      <c r="A6246" s="256" t="s">
        <v>17328</v>
      </c>
      <c r="B6246" s="332" t="s">
        <v>17329</v>
      </c>
      <c r="C6246" s="332" t="s">
        <v>6</v>
      </c>
      <c r="D6246" s="333">
        <v>3859.15</v>
      </c>
    </row>
    <row r="6247" spans="1:4">
      <c r="A6247" s="256" t="s">
        <v>17330</v>
      </c>
      <c r="B6247" s="332" t="s">
        <v>17331</v>
      </c>
      <c r="C6247" s="332" t="s">
        <v>6</v>
      </c>
      <c r="D6247" s="333">
        <v>4331.58</v>
      </c>
    </row>
    <row r="6248" spans="1:4">
      <c r="A6248" s="256" t="s">
        <v>17332</v>
      </c>
      <c r="B6248" s="332" t="s">
        <v>17333</v>
      </c>
      <c r="C6248" s="332" t="s">
        <v>6</v>
      </c>
      <c r="D6248" s="333">
        <v>4402.92</v>
      </c>
    </row>
    <row r="6249" spans="1:4">
      <c r="A6249" s="256" t="s">
        <v>17334</v>
      </c>
      <c r="B6249" s="332" t="s">
        <v>17335</v>
      </c>
      <c r="C6249" s="332" t="s">
        <v>6</v>
      </c>
      <c r="D6249" s="333">
        <v>4445.7</v>
      </c>
    </row>
    <row r="6250" spans="1:4">
      <c r="A6250" s="256" t="s">
        <v>17336</v>
      </c>
      <c r="B6250" s="332" t="s">
        <v>17337</v>
      </c>
      <c r="C6250" s="332" t="s">
        <v>6</v>
      </c>
      <c r="D6250" s="333">
        <v>864.44</v>
      </c>
    </row>
    <row r="6251" spans="1:4">
      <c r="A6251" s="256" t="s">
        <v>17338</v>
      </c>
      <c r="B6251" s="332" t="s">
        <v>17339</v>
      </c>
      <c r="C6251" s="332" t="s">
        <v>6</v>
      </c>
      <c r="D6251" s="333">
        <v>1109.75</v>
      </c>
    </row>
    <row r="6252" spans="1:4">
      <c r="A6252" s="256" t="s">
        <v>17340</v>
      </c>
      <c r="B6252" s="332" t="s">
        <v>17341</v>
      </c>
      <c r="C6252" s="332" t="s">
        <v>6</v>
      </c>
      <c r="D6252" s="333">
        <v>2369.61</v>
      </c>
    </row>
    <row r="6253" spans="1:4">
      <c r="A6253" s="256" t="s">
        <v>17342</v>
      </c>
      <c r="B6253" s="332" t="s">
        <v>17343</v>
      </c>
      <c r="C6253" s="332" t="s">
        <v>6</v>
      </c>
      <c r="D6253" s="333">
        <v>2702.07</v>
      </c>
    </row>
    <row r="6254" spans="1:4">
      <c r="A6254" s="256" t="s">
        <v>17344</v>
      </c>
      <c r="B6254" s="332" t="s">
        <v>17345</v>
      </c>
      <c r="C6254" s="332" t="s">
        <v>6</v>
      </c>
      <c r="D6254" s="333">
        <v>3034.53</v>
      </c>
    </row>
    <row r="6255" spans="1:4">
      <c r="A6255" s="256" t="s">
        <v>17346</v>
      </c>
      <c r="B6255" s="332" t="s">
        <v>17347</v>
      </c>
      <c r="C6255" s="332" t="s">
        <v>6</v>
      </c>
      <c r="D6255" s="333">
        <v>3366.99</v>
      </c>
    </row>
    <row r="6256" spans="1:4">
      <c r="A6256" s="256" t="s">
        <v>17348</v>
      </c>
      <c r="B6256" s="332" t="s">
        <v>17349</v>
      </c>
      <c r="C6256" s="332" t="s">
        <v>6</v>
      </c>
      <c r="D6256" s="333">
        <v>3699.43</v>
      </c>
    </row>
    <row r="6257" spans="1:4">
      <c r="A6257" s="256" t="s">
        <v>17350</v>
      </c>
      <c r="B6257" s="332" t="s">
        <v>17351</v>
      </c>
      <c r="C6257" s="332" t="s">
        <v>6</v>
      </c>
      <c r="D6257" s="333">
        <v>4031.9</v>
      </c>
    </row>
    <row r="6258" spans="1:4">
      <c r="A6258" s="256" t="s">
        <v>17352</v>
      </c>
      <c r="B6258" s="332" t="s">
        <v>17353</v>
      </c>
      <c r="C6258" s="332" t="s">
        <v>6</v>
      </c>
      <c r="D6258" s="333">
        <v>4364.3100000000004</v>
      </c>
    </row>
    <row r="6259" spans="1:4">
      <c r="A6259" s="256" t="s">
        <v>17354</v>
      </c>
      <c r="B6259" s="332" t="s">
        <v>17355</v>
      </c>
      <c r="C6259" s="332" t="s">
        <v>6</v>
      </c>
      <c r="D6259" s="333">
        <v>4696.82</v>
      </c>
    </row>
    <row r="6260" spans="1:4">
      <c r="A6260" s="256" t="s">
        <v>17356</v>
      </c>
      <c r="B6260" s="332" t="s">
        <v>17357</v>
      </c>
      <c r="C6260" s="332" t="s">
        <v>6</v>
      </c>
      <c r="D6260" s="333">
        <v>5275.87</v>
      </c>
    </row>
    <row r="6261" spans="1:4">
      <c r="A6261" s="256" t="s">
        <v>17358</v>
      </c>
      <c r="B6261" s="332" t="s">
        <v>17359</v>
      </c>
      <c r="C6261" s="332" t="s">
        <v>6</v>
      </c>
      <c r="D6261" s="333">
        <v>5363.93</v>
      </c>
    </row>
    <row r="6262" spans="1:4">
      <c r="A6262" s="256" t="s">
        <v>17360</v>
      </c>
      <c r="B6262" s="332" t="s">
        <v>17361</v>
      </c>
      <c r="C6262" s="332" t="s">
        <v>6</v>
      </c>
      <c r="D6262" s="333">
        <v>5417.86</v>
      </c>
    </row>
    <row r="6263" spans="1:4">
      <c r="A6263" s="256" t="s">
        <v>17362</v>
      </c>
      <c r="B6263" s="332" t="s">
        <v>17363</v>
      </c>
      <c r="C6263" s="332" t="s">
        <v>6</v>
      </c>
      <c r="D6263" s="333">
        <v>1104.17</v>
      </c>
    </row>
    <row r="6264" spans="1:4">
      <c r="A6264" s="256" t="s">
        <v>17364</v>
      </c>
      <c r="B6264" s="332" t="s">
        <v>17365</v>
      </c>
      <c r="C6264" s="332" t="s">
        <v>6</v>
      </c>
      <c r="D6264" s="333">
        <v>1692.53</v>
      </c>
    </row>
    <row r="6265" spans="1:4">
      <c r="A6265" s="256" t="s">
        <v>17366</v>
      </c>
      <c r="B6265" s="332" t="s">
        <v>17367</v>
      </c>
      <c r="C6265" s="332" t="s">
        <v>6</v>
      </c>
      <c r="D6265" s="333">
        <v>2855.07</v>
      </c>
    </row>
    <row r="6266" spans="1:4">
      <c r="A6266" s="256" t="s">
        <v>17368</v>
      </c>
      <c r="B6266" s="332" t="s">
        <v>17369</v>
      </c>
      <c r="C6266" s="332" t="s">
        <v>6</v>
      </c>
      <c r="D6266" s="333">
        <v>3236.7</v>
      </c>
    </row>
    <row r="6267" spans="1:4">
      <c r="A6267" s="256" t="s">
        <v>17370</v>
      </c>
      <c r="B6267" s="332" t="s">
        <v>17371</v>
      </c>
      <c r="C6267" s="332" t="s">
        <v>6</v>
      </c>
      <c r="D6267" s="333">
        <v>3618.32</v>
      </c>
    </row>
    <row r="6268" spans="1:4">
      <c r="A6268" s="256" t="s">
        <v>17372</v>
      </c>
      <c r="B6268" s="332" t="s">
        <v>17373</v>
      </c>
      <c r="C6268" s="332" t="s">
        <v>6</v>
      </c>
      <c r="D6268" s="333">
        <v>4000.05</v>
      </c>
    </row>
    <row r="6269" spans="1:4">
      <c r="A6269" s="256" t="s">
        <v>17374</v>
      </c>
      <c r="B6269" s="332" t="s">
        <v>17375</v>
      </c>
      <c r="C6269" s="332" t="s">
        <v>6</v>
      </c>
      <c r="D6269" s="333">
        <v>4381.72</v>
      </c>
    </row>
    <row r="6270" spans="1:4">
      <c r="A6270" s="256" t="s">
        <v>17376</v>
      </c>
      <c r="B6270" s="332" t="s">
        <v>17377</v>
      </c>
      <c r="C6270" s="332" t="s">
        <v>6</v>
      </c>
      <c r="D6270" s="333">
        <v>4763.38</v>
      </c>
    </row>
    <row r="6271" spans="1:4">
      <c r="A6271" s="256" t="s">
        <v>17378</v>
      </c>
      <c r="B6271" s="332" t="s">
        <v>17379</v>
      </c>
      <c r="C6271" s="332" t="s">
        <v>6</v>
      </c>
      <c r="D6271" s="333">
        <v>5145.1099999999997</v>
      </c>
    </row>
    <row r="6272" spans="1:4">
      <c r="A6272" s="256" t="s">
        <v>17380</v>
      </c>
      <c r="B6272" s="332" t="s">
        <v>17381</v>
      </c>
      <c r="C6272" s="332" t="s">
        <v>6</v>
      </c>
      <c r="D6272" s="333">
        <v>5523.92</v>
      </c>
    </row>
    <row r="6273" spans="1:4">
      <c r="A6273" s="256" t="s">
        <v>17382</v>
      </c>
      <c r="B6273" s="332" t="s">
        <v>17383</v>
      </c>
      <c r="C6273" s="332" t="s">
        <v>6</v>
      </c>
      <c r="D6273" s="333">
        <v>6180.87</v>
      </c>
    </row>
    <row r="6274" spans="1:4">
      <c r="A6274" s="256" t="s">
        <v>17384</v>
      </c>
      <c r="B6274" s="332" t="s">
        <v>17385</v>
      </c>
      <c r="C6274" s="332" t="s">
        <v>6</v>
      </c>
      <c r="D6274" s="333">
        <v>6289.78</v>
      </c>
    </row>
    <row r="6275" spans="1:4">
      <c r="A6275" s="256" t="s">
        <v>17386</v>
      </c>
      <c r="B6275" s="332" t="s">
        <v>17387</v>
      </c>
      <c r="C6275" s="332" t="s">
        <v>6</v>
      </c>
      <c r="D6275" s="333">
        <v>6355.69</v>
      </c>
    </row>
    <row r="6276" spans="1:4">
      <c r="A6276" s="256" t="s">
        <v>17388</v>
      </c>
      <c r="B6276" s="332" t="s">
        <v>17389</v>
      </c>
      <c r="C6276" s="332" t="s">
        <v>6</v>
      </c>
      <c r="D6276" s="333">
        <v>1173.7</v>
      </c>
    </row>
    <row r="6277" spans="1:4">
      <c r="A6277" s="256" t="s">
        <v>17390</v>
      </c>
      <c r="B6277" s="332" t="s">
        <v>17391</v>
      </c>
      <c r="C6277" s="332" t="s">
        <v>6</v>
      </c>
      <c r="D6277" s="333">
        <v>3056.85</v>
      </c>
    </row>
    <row r="6278" spans="1:4">
      <c r="A6278" s="256" t="s">
        <v>17392</v>
      </c>
      <c r="B6278" s="332" t="s">
        <v>17393</v>
      </c>
      <c r="C6278" s="332" t="s">
        <v>6</v>
      </c>
      <c r="D6278" s="333">
        <v>3477.67</v>
      </c>
    </row>
    <row r="6279" spans="1:4">
      <c r="A6279" s="256" t="s">
        <v>17394</v>
      </c>
      <c r="B6279" s="332" t="s">
        <v>17395</v>
      </c>
      <c r="C6279" s="332" t="s">
        <v>6</v>
      </c>
      <c r="D6279" s="333">
        <v>3898.5</v>
      </c>
    </row>
    <row r="6280" spans="1:4">
      <c r="A6280" s="256" t="s">
        <v>17396</v>
      </c>
      <c r="B6280" s="332" t="s">
        <v>17397</v>
      </c>
      <c r="C6280" s="332" t="s">
        <v>6</v>
      </c>
      <c r="D6280" s="333">
        <v>4316.5200000000004</v>
      </c>
    </row>
    <row r="6281" spans="1:4">
      <c r="A6281" s="256" t="s">
        <v>17398</v>
      </c>
      <c r="B6281" s="332" t="s">
        <v>17399</v>
      </c>
      <c r="C6281" s="332" t="s">
        <v>6</v>
      </c>
      <c r="D6281" s="333">
        <v>4737.04</v>
      </c>
    </row>
    <row r="6282" spans="1:4">
      <c r="A6282" s="256" t="s">
        <v>17400</v>
      </c>
      <c r="B6282" s="332" t="s">
        <v>17401</v>
      </c>
      <c r="C6282" s="332" t="s">
        <v>6</v>
      </c>
      <c r="D6282" s="333">
        <v>5158.07</v>
      </c>
    </row>
    <row r="6283" spans="1:4">
      <c r="A6283" s="256" t="s">
        <v>17402</v>
      </c>
      <c r="B6283" s="332" t="s">
        <v>17403</v>
      </c>
      <c r="C6283" s="332" t="s">
        <v>6</v>
      </c>
      <c r="D6283" s="333">
        <v>5578.9</v>
      </c>
    </row>
    <row r="6284" spans="1:4">
      <c r="A6284" s="256" t="s">
        <v>17404</v>
      </c>
      <c r="B6284" s="332" t="s">
        <v>17405</v>
      </c>
      <c r="C6284" s="332" t="s">
        <v>6</v>
      </c>
      <c r="D6284" s="333">
        <v>5999.72</v>
      </c>
    </row>
    <row r="6285" spans="1:4">
      <c r="A6285" s="256" t="s">
        <v>17406</v>
      </c>
      <c r="B6285" s="332" t="s">
        <v>17407</v>
      </c>
      <c r="C6285" s="332" t="s">
        <v>6</v>
      </c>
      <c r="D6285" s="333">
        <v>6715.42</v>
      </c>
    </row>
    <row r="6286" spans="1:4">
      <c r="A6286" s="256" t="s">
        <v>17408</v>
      </c>
      <c r="B6286" s="332" t="s">
        <v>17409</v>
      </c>
      <c r="C6286" s="332" t="s">
        <v>6</v>
      </c>
      <c r="D6286" s="333">
        <v>6843.97</v>
      </c>
    </row>
    <row r="6287" spans="1:4">
      <c r="A6287" s="256" t="s">
        <v>17410</v>
      </c>
      <c r="B6287" s="332" t="s">
        <v>17411</v>
      </c>
      <c r="C6287" s="332" t="s">
        <v>6</v>
      </c>
      <c r="D6287" s="333">
        <v>6921.14</v>
      </c>
    </row>
    <row r="6288" spans="1:4">
      <c r="A6288" s="256" t="s">
        <v>17412</v>
      </c>
      <c r="B6288" s="332" t="s">
        <v>17413</v>
      </c>
      <c r="C6288" s="332" t="s">
        <v>6</v>
      </c>
      <c r="D6288" s="333">
        <v>3177.88</v>
      </c>
    </row>
    <row r="6289" spans="1:4">
      <c r="A6289" s="256" t="s">
        <v>17414</v>
      </c>
      <c r="B6289" s="332" t="s">
        <v>17415</v>
      </c>
      <c r="C6289" s="332" t="s">
        <v>6</v>
      </c>
      <c r="D6289" s="333">
        <v>3474.89</v>
      </c>
    </row>
    <row r="6290" spans="1:4">
      <c r="A6290" s="256" t="s">
        <v>17416</v>
      </c>
      <c r="B6290" s="332" t="s">
        <v>17417</v>
      </c>
      <c r="C6290" s="332" t="s">
        <v>6</v>
      </c>
      <c r="D6290" s="333">
        <v>3815</v>
      </c>
    </row>
    <row r="6291" spans="1:4">
      <c r="A6291" s="256" t="s">
        <v>17418</v>
      </c>
      <c r="B6291" s="332" t="s">
        <v>17419</v>
      </c>
      <c r="C6291" s="332" t="s">
        <v>6</v>
      </c>
      <c r="D6291" s="333">
        <v>4305.22</v>
      </c>
    </row>
    <row r="6292" spans="1:4">
      <c r="A6292" s="256" t="s">
        <v>17420</v>
      </c>
      <c r="B6292" s="332" t="s">
        <v>17421</v>
      </c>
      <c r="C6292" s="332" t="s">
        <v>6</v>
      </c>
      <c r="D6292" s="333">
        <v>4795.37</v>
      </c>
    </row>
    <row r="6293" spans="1:4">
      <c r="A6293" s="256" t="s">
        <v>17422</v>
      </c>
      <c r="B6293" s="332" t="s">
        <v>17423</v>
      </c>
      <c r="C6293" s="332" t="s">
        <v>6</v>
      </c>
      <c r="D6293" s="333">
        <v>5285.64</v>
      </c>
    </row>
    <row r="6294" spans="1:4">
      <c r="A6294" s="256" t="s">
        <v>17424</v>
      </c>
      <c r="B6294" s="332" t="s">
        <v>17425</v>
      </c>
      <c r="C6294" s="332" t="s">
        <v>6</v>
      </c>
      <c r="D6294" s="333">
        <v>5775.48</v>
      </c>
    </row>
    <row r="6295" spans="1:4">
      <c r="A6295" s="256" t="s">
        <v>17426</v>
      </c>
      <c r="B6295" s="332" t="s">
        <v>17427</v>
      </c>
      <c r="C6295" s="332" t="s">
        <v>6</v>
      </c>
      <c r="D6295" s="333">
        <v>6265.98</v>
      </c>
    </row>
    <row r="6296" spans="1:4">
      <c r="A6296" s="256" t="s">
        <v>17428</v>
      </c>
      <c r="B6296" s="332" t="s">
        <v>17429</v>
      </c>
      <c r="C6296" s="332" t="s">
        <v>6</v>
      </c>
      <c r="D6296" s="333">
        <v>6756.19</v>
      </c>
    </row>
    <row r="6297" spans="1:4">
      <c r="A6297" s="256" t="s">
        <v>17430</v>
      </c>
      <c r="B6297" s="332" t="s">
        <v>17431</v>
      </c>
      <c r="C6297" s="332" t="s">
        <v>6</v>
      </c>
      <c r="D6297" s="333">
        <v>7246.4</v>
      </c>
    </row>
    <row r="6298" spans="1:4">
      <c r="A6298" s="256" t="s">
        <v>17432</v>
      </c>
      <c r="B6298" s="332" t="s">
        <v>17433</v>
      </c>
      <c r="C6298" s="332" t="s">
        <v>6</v>
      </c>
      <c r="D6298" s="333">
        <v>8079.03</v>
      </c>
    </row>
    <row r="6299" spans="1:4">
      <c r="A6299" s="256" t="s">
        <v>17434</v>
      </c>
      <c r="B6299" s="332" t="s">
        <v>17435</v>
      </c>
      <c r="C6299" s="332" t="s">
        <v>6</v>
      </c>
      <c r="D6299" s="333">
        <v>8227.11</v>
      </c>
    </row>
    <row r="6300" spans="1:4">
      <c r="A6300" s="256" t="s">
        <v>17436</v>
      </c>
      <c r="B6300" s="332" t="s">
        <v>17437</v>
      </c>
      <c r="C6300" s="332" t="s">
        <v>6</v>
      </c>
      <c r="D6300" s="333">
        <v>8318.19</v>
      </c>
    </row>
    <row r="6301" spans="1:4">
      <c r="A6301" s="256" t="s">
        <v>17438</v>
      </c>
      <c r="B6301" s="332" t="s">
        <v>17439</v>
      </c>
      <c r="C6301" s="332" t="s">
        <v>6</v>
      </c>
      <c r="D6301" s="333">
        <v>300.38</v>
      </c>
    </row>
    <row r="6302" spans="1:4">
      <c r="A6302" s="256" t="s">
        <v>17440</v>
      </c>
      <c r="B6302" s="332" t="s">
        <v>17441</v>
      </c>
      <c r="C6302" s="332" t="s">
        <v>6</v>
      </c>
      <c r="D6302" s="333">
        <v>314.25</v>
      </c>
    </row>
    <row r="6303" spans="1:4">
      <c r="A6303" s="256" t="s">
        <v>17442</v>
      </c>
      <c r="B6303" s="332" t="s">
        <v>17443</v>
      </c>
      <c r="C6303" s="332" t="s">
        <v>6</v>
      </c>
      <c r="D6303" s="333">
        <v>985.02</v>
      </c>
    </row>
    <row r="6304" spans="1:4">
      <c r="A6304" s="256" t="s">
        <v>17444</v>
      </c>
      <c r="B6304" s="332" t="s">
        <v>17445</v>
      </c>
      <c r="C6304" s="332" t="s">
        <v>6</v>
      </c>
      <c r="D6304" s="333">
        <v>1120.1500000000001</v>
      </c>
    </row>
    <row r="6305" spans="1:4">
      <c r="A6305" s="256" t="s">
        <v>17446</v>
      </c>
      <c r="B6305" s="332" t="s">
        <v>17447</v>
      </c>
      <c r="C6305" s="332" t="s">
        <v>6</v>
      </c>
      <c r="D6305" s="333">
        <v>1258.04</v>
      </c>
    </row>
    <row r="6306" spans="1:4">
      <c r="A6306" s="256" t="s">
        <v>17448</v>
      </c>
      <c r="B6306" s="332" t="s">
        <v>17449</v>
      </c>
      <c r="C6306" s="332" t="s">
        <v>6</v>
      </c>
      <c r="D6306" s="333">
        <v>1393.22</v>
      </c>
    </row>
    <row r="6307" spans="1:4">
      <c r="A6307" s="256" t="s">
        <v>17450</v>
      </c>
      <c r="B6307" s="332" t="s">
        <v>17451</v>
      </c>
      <c r="C6307" s="332" t="s">
        <v>6</v>
      </c>
      <c r="D6307" s="333">
        <v>1528.61</v>
      </c>
    </row>
    <row r="6308" spans="1:4">
      <c r="A6308" s="256" t="s">
        <v>17452</v>
      </c>
      <c r="B6308" s="332" t="s">
        <v>17453</v>
      </c>
      <c r="C6308" s="332" t="s">
        <v>6</v>
      </c>
      <c r="D6308" s="333">
        <v>1663.47</v>
      </c>
    </row>
    <row r="6309" spans="1:4">
      <c r="A6309" s="256" t="s">
        <v>17454</v>
      </c>
      <c r="B6309" s="332" t="s">
        <v>17455</v>
      </c>
      <c r="C6309" s="332" t="s">
        <v>6</v>
      </c>
      <c r="D6309" s="333">
        <v>1798.63</v>
      </c>
    </row>
    <row r="6310" spans="1:4">
      <c r="A6310" s="256" t="s">
        <v>17456</v>
      </c>
      <c r="B6310" s="332" t="s">
        <v>17457</v>
      </c>
      <c r="C6310" s="332" t="s">
        <v>6</v>
      </c>
      <c r="D6310" s="333">
        <v>1933.68</v>
      </c>
    </row>
    <row r="6311" spans="1:4">
      <c r="A6311" s="256" t="s">
        <v>17458</v>
      </c>
      <c r="B6311" s="332" t="s">
        <v>17459</v>
      </c>
      <c r="C6311" s="332" t="s">
        <v>6</v>
      </c>
      <c r="D6311" s="333">
        <v>2185.17</v>
      </c>
    </row>
    <row r="6312" spans="1:4">
      <c r="A6312" s="256" t="s">
        <v>17460</v>
      </c>
      <c r="B6312" s="332" t="s">
        <v>17461</v>
      </c>
      <c r="C6312" s="332" t="s">
        <v>6</v>
      </c>
      <c r="D6312" s="333">
        <v>2208.11</v>
      </c>
    </row>
    <row r="6313" spans="1:4">
      <c r="A6313" s="256" t="s">
        <v>17462</v>
      </c>
      <c r="B6313" s="332" t="s">
        <v>17463</v>
      </c>
      <c r="C6313" s="332" t="s">
        <v>6</v>
      </c>
      <c r="D6313" s="333">
        <v>2219.23</v>
      </c>
    </row>
    <row r="6314" spans="1:4">
      <c r="A6314" s="256" t="s">
        <v>17464</v>
      </c>
      <c r="B6314" s="332" t="s">
        <v>17465</v>
      </c>
      <c r="C6314" s="332" t="s">
        <v>6</v>
      </c>
      <c r="D6314" s="333">
        <v>985.02</v>
      </c>
    </row>
    <row r="6315" spans="1:4">
      <c r="A6315" s="256" t="s">
        <v>17466</v>
      </c>
      <c r="B6315" s="332" t="s">
        <v>17467</v>
      </c>
      <c r="C6315" s="332" t="s">
        <v>6</v>
      </c>
      <c r="D6315" s="333">
        <v>1120.1500000000001</v>
      </c>
    </row>
    <row r="6316" spans="1:4">
      <c r="A6316" s="256" t="s">
        <v>17468</v>
      </c>
      <c r="B6316" s="332" t="s">
        <v>17469</v>
      </c>
      <c r="C6316" s="332" t="s">
        <v>6</v>
      </c>
      <c r="D6316" s="333">
        <v>1258.04</v>
      </c>
    </row>
    <row r="6317" spans="1:4">
      <c r="A6317" s="256" t="s">
        <v>17470</v>
      </c>
      <c r="B6317" s="332" t="s">
        <v>17471</v>
      </c>
      <c r="C6317" s="332" t="s">
        <v>6</v>
      </c>
      <c r="D6317" s="333">
        <v>1393.22</v>
      </c>
    </row>
    <row r="6318" spans="1:4">
      <c r="A6318" s="256" t="s">
        <v>17472</v>
      </c>
      <c r="B6318" s="332" t="s">
        <v>17473</v>
      </c>
      <c r="C6318" s="332" t="s">
        <v>6</v>
      </c>
      <c r="D6318" s="333">
        <v>1528.61</v>
      </c>
    </row>
    <row r="6319" spans="1:4">
      <c r="A6319" s="256" t="s">
        <v>17474</v>
      </c>
      <c r="B6319" s="332" t="s">
        <v>17475</v>
      </c>
      <c r="C6319" s="332" t="s">
        <v>6</v>
      </c>
      <c r="D6319" s="333">
        <v>1663.47</v>
      </c>
    </row>
    <row r="6320" spans="1:4">
      <c r="A6320" s="256" t="s">
        <v>17476</v>
      </c>
      <c r="B6320" s="332" t="s">
        <v>17477</v>
      </c>
      <c r="C6320" s="332" t="s">
        <v>6</v>
      </c>
      <c r="D6320" s="333">
        <v>1798.63</v>
      </c>
    </row>
    <row r="6321" spans="1:4">
      <c r="A6321" s="256" t="s">
        <v>17478</v>
      </c>
      <c r="B6321" s="332" t="s">
        <v>17479</v>
      </c>
      <c r="C6321" s="332" t="s">
        <v>6</v>
      </c>
      <c r="D6321" s="333">
        <v>1933.68</v>
      </c>
    </row>
    <row r="6322" spans="1:4">
      <c r="A6322" s="256" t="s">
        <v>17480</v>
      </c>
      <c r="B6322" s="332" t="s">
        <v>17481</v>
      </c>
      <c r="C6322" s="332" t="s">
        <v>6</v>
      </c>
      <c r="D6322" s="333">
        <v>2185.17</v>
      </c>
    </row>
    <row r="6323" spans="1:4">
      <c r="A6323" s="256" t="s">
        <v>17482</v>
      </c>
      <c r="B6323" s="332" t="s">
        <v>17483</v>
      </c>
      <c r="C6323" s="332" t="s">
        <v>6</v>
      </c>
      <c r="D6323" s="333">
        <v>2208.11</v>
      </c>
    </row>
    <row r="6324" spans="1:4">
      <c r="A6324" s="256" t="s">
        <v>17484</v>
      </c>
      <c r="B6324" s="332" t="s">
        <v>17485</v>
      </c>
      <c r="C6324" s="332" t="s">
        <v>6</v>
      </c>
      <c r="D6324" s="333">
        <v>2219.23</v>
      </c>
    </row>
    <row r="6325" spans="1:4">
      <c r="A6325" s="256" t="s">
        <v>17486</v>
      </c>
      <c r="B6325" s="332" t="s">
        <v>17487</v>
      </c>
      <c r="C6325" s="332" t="s">
        <v>6</v>
      </c>
      <c r="D6325" s="333">
        <v>328.13</v>
      </c>
    </row>
    <row r="6326" spans="1:4">
      <c r="A6326" s="256" t="s">
        <v>17488</v>
      </c>
      <c r="B6326" s="332" t="s">
        <v>17489</v>
      </c>
      <c r="C6326" s="332" t="s">
        <v>6</v>
      </c>
      <c r="D6326" s="333">
        <v>343.29</v>
      </c>
    </row>
    <row r="6327" spans="1:4">
      <c r="A6327" s="256" t="s">
        <v>17490</v>
      </c>
      <c r="B6327" s="332" t="s">
        <v>17491</v>
      </c>
      <c r="C6327" s="332" t="s">
        <v>6</v>
      </c>
      <c r="D6327" s="333">
        <v>4410.12</v>
      </c>
    </row>
    <row r="6328" spans="1:4">
      <c r="A6328" s="256" t="s">
        <v>17492</v>
      </c>
      <c r="B6328" s="332" t="s">
        <v>17493</v>
      </c>
      <c r="C6328" s="332" t="s">
        <v>6</v>
      </c>
      <c r="D6328" s="333">
        <v>20312.18</v>
      </c>
    </row>
    <row r="6329" spans="1:4">
      <c r="A6329" s="256" t="s">
        <v>17494</v>
      </c>
      <c r="B6329" s="332" t="s">
        <v>17495</v>
      </c>
      <c r="C6329" s="332" t="s">
        <v>6</v>
      </c>
      <c r="D6329" s="333">
        <v>22512.81</v>
      </c>
    </row>
    <row r="6330" spans="1:4">
      <c r="A6330" s="256" t="s">
        <v>17496</v>
      </c>
      <c r="B6330" s="332" t="s">
        <v>17497</v>
      </c>
      <c r="C6330" s="332" t="s">
        <v>6</v>
      </c>
      <c r="D6330" s="333">
        <v>24713.48</v>
      </c>
    </row>
    <row r="6331" spans="1:4">
      <c r="A6331" s="256" t="s">
        <v>17498</v>
      </c>
      <c r="B6331" s="332" t="s">
        <v>17499</v>
      </c>
      <c r="C6331" s="332" t="s">
        <v>6</v>
      </c>
      <c r="D6331" s="333">
        <v>26911.27</v>
      </c>
    </row>
    <row r="6332" spans="1:4">
      <c r="A6332" s="256" t="s">
        <v>17500</v>
      </c>
      <c r="B6332" s="332" t="s">
        <v>17501</v>
      </c>
      <c r="C6332" s="332" t="s">
        <v>6</v>
      </c>
      <c r="D6332" s="333">
        <v>29111.87</v>
      </c>
    </row>
    <row r="6333" spans="1:4">
      <c r="A6333" s="256" t="s">
        <v>17502</v>
      </c>
      <c r="B6333" s="332" t="s">
        <v>17503</v>
      </c>
      <c r="C6333" s="332" t="s">
        <v>6</v>
      </c>
      <c r="D6333" s="333">
        <v>31284.76</v>
      </c>
    </row>
    <row r="6334" spans="1:4">
      <c r="A6334" s="256" t="s">
        <v>17504</v>
      </c>
      <c r="B6334" s="332" t="s">
        <v>17505</v>
      </c>
      <c r="C6334" s="332" t="s">
        <v>6</v>
      </c>
      <c r="D6334" s="333">
        <v>33510.31</v>
      </c>
    </row>
    <row r="6335" spans="1:4">
      <c r="A6335" s="256" t="s">
        <v>17506</v>
      </c>
      <c r="B6335" s="332" t="s">
        <v>17507</v>
      </c>
      <c r="C6335" s="332" t="s">
        <v>6</v>
      </c>
      <c r="D6335" s="333">
        <v>35710.92</v>
      </c>
    </row>
    <row r="6336" spans="1:4">
      <c r="A6336" s="256" t="s">
        <v>17508</v>
      </c>
      <c r="B6336" s="332" t="s">
        <v>17509</v>
      </c>
      <c r="C6336" s="332" t="s">
        <v>6</v>
      </c>
      <c r="D6336" s="333">
        <v>37911.56</v>
      </c>
    </row>
    <row r="6337" spans="1:4">
      <c r="A6337" s="256" t="s">
        <v>17510</v>
      </c>
      <c r="B6337" s="332" t="s">
        <v>17511</v>
      </c>
      <c r="C6337" s="332" t="s">
        <v>6</v>
      </c>
      <c r="D6337" s="333">
        <v>40109.440000000002</v>
      </c>
    </row>
    <row r="6338" spans="1:4">
      <c r="A6338" s="256" t="s">
        <v>17512</v>
      </c>
      <c r="B6338" s="332" t="s">
        <v>17513</v>
      </c>
      <c r="C6338" s="332" t="s">
        <v>6</v>
      </c>
      <c r="D6338" s="333">
        <v>43633.87</v>
      </c>
    </row>
    <row r="6339" spans="1:4">
      <c r="A6339" s="256" t="s">
        <v>17514</v>
      </c>
      <c r="B6339" s="332" t="s">
        <v>17515</v>
      </c>
      <c r="C6339" s="332" t="s">
        <v>6</v>
      </c>
      <c r="D6339" s="333">
        <v>44266.05</v>
      </c>
    </row>
    <row r="6340" spans="1:4">
      <c r="A6340" s="256" t="s">
        <v>17516</v>
      </c>
      <c r="B6340" s="332" t="s">
        <v>17517</v>
      </c>
      <c r="C6340" s="332" t="s">
        <v>6</v>
      </c>
      <c r="D6340" s="333">
        <v>44644.75</v>
      </c>
    </row>
    <row r="6341" spans="1:4">
      <c r="A6341" s="256" t="s">
        <v>17518</v>
      </c>
      <c r="B6341" s="332" t="s">
        <v>17519</v>
      </c>
      <c r="C6341" s="332" t="s">
        <v>6</v>
      </c>
      <c r="D6341" s="333">
        <v>4516.08</v>
      </c>
    </row>
    <row r="6342" spans="1:4">
      <c r="A6342" s="256" t="s">
        <v>17520</v>
      </c>
      <c r="B6342" s="332" t="s">
        <v>17521</v>
      </c>
      <c r="C6342" s="332" t="s">
        <v>6</v>
      </c>
      <c r="D6342" s="333">
        <v>7666.1</v>
      </c>
    </row>
    <row r="6343" spans="1:4">
      <c r="A6343" s="256" t="s">
        <v>17522</v>
      </c>
      <c r="B6343" s="332" t="s">
        <v>17523</v>
      </c>
      <c r="C6343" s="332" t="s">
        <v>6</v>
      </c>
      <c r="D6343" s="333">
        <v>28447.08</v>
      </c>
    </row>
    <row r="6344" spans="1:4">
      <c r="A6344" s="256" t="s">
        <v>17524</v>
      </c>
      <c r="B6344" s="332" t="s">
        <v>17525</v>
      </c>
      <c r="C6344" s="332" t="s">
        <v>6</v>
      </c>
      <c r="D6344" s="333">
        <v>31376.1</v>
      </c>
    </row>
    <row r="6345" spans="1:4">
      <c r="A6345" s="256" t="s">
        <v>17526</v>
      </c>
      <c r="B6345" s="332" t="s">
        <v>17527</v>
      </c>
      <c r="C6345" s="332" t="s">
        <v>6</v>
      </c>
      <c r="D6345" s="333">
        <v>34302.400000000001</v>
      </c>
    </row>
    <row r="6346" spans="1:4">
      <c r="A6346" s="256" t="s">
        <v>17528</v>
      </c>
      <c r="B6346" s="332" t="s">
        <v>17529</v>
      </c>
      <c r="C6346" s="332" t="s">
        <v>6</v>
      </c>
      <c r="D6346" s="333">
        <v>37231.51</v>
      </c>
    </row>
    <row r="6347" spans="1:4">
      <c r="A6347" s="256" t="s">
        <v>17530</v>
      </c>
      <c r="B6347" s="332" t="s">
        <v>17531</v>
      </c>
      <c r="C6347" s="332" t="s">
        <v>6</v>
      </c>
      <c r="D6347" s="333">
        <v>40157.78</v>
      </c>
    </row>
    <row r="6348" spans="1:4">
      <c r="A6348" s="256" t="s">
        <v>17532</v>
      </c>
      <c r="B6348" s="332" t="s">
        <v>17533</v>
      </c>
      <c r="C6348" s="332" t="s">
        <v>6</v>
      </c>
      <c r="D6348" s="333">
        <v>42748.45</v>
      </c>
    </row>
    <row r="6349" spans="1:4">
      <c r="A6349" s="256" t="s">
        <v>17534</v>
      </c>
      <c r="B6349" s="332" t="s">
        <v>17535</v>
      </c>
      <c r="C6349" s="332" t="s">
        <v>6</v>
      </c>
      <c r="D6349" s="333">
        <v>46013.07</v>
      </c>
    </row>
    <row r="6350" spans="1:4">
      <c r="A6350" s="256" t="s">
        <v>17536</v>
      </c>
      <c r="B6350" s="332" t="s">
        <v>17537</v>
      </c>
      <c r="C6350" s="332" t="s">
        <v>6</v>
      </c>
      <c r="D6350" s="333">
        <v>48942.15</v>
      </c>
    </row>
    <row r="6351" spans="1:4">
      <c r="A6351" s="256" t="s">
        <v>17538</v>
      </c>
      <c r="B6351" s="332" t="s">
        <v>17539</v>
      </c>
      <c r="C6351" s="332" t="s">
        <v>6</v>
      </c>
      <c r="D6351" s="333">
        <v>51868.43</v>
      </c>
    </row>
    <row r="6352" spans="1:4">
      <c r="A6352" s="256" t="s">
        <v>17540</v>
      </c>
      <c r="B6352" s="332" t="s">
        <v>17541</v>
      </c>
      <c r="C6352" s="332" t="s">
        <v>6</v>
      </c>
      <c r="D6352" s="333">
        <v>54797.46</v>
      </c>
    </row>
    <row r="6353" spans="1:4">
      <c r="A6353" s="256" t="s">
        <v>17542</v>
      </c>
      <c r="B6353" s="332" t="s">
        <v>17543</v>
      </c>
      <c r="C6353" s="332" t="s">
        <v>6</v>
      </c>
      <c r="D6353" s="333">
        <v>59479.040000000001</v>
      </c>
    </row>
    <row r="6354" spans="1:4">
      <c r="A6354" s="256" t="s">
        <v>17544</v>
      </c>
      <c r="B6354" s="332" t="s">
        <v>17545</v>
      </c>
      <c r="C6354" s="332" t="s">
        <v>6</v>
      </c>
      <c r="D6354" s="333">
        <v>60328.5</v>
      </c>
    </row>
    <row r="6355" spans="1:4">
      <c r="A6355" s="256" t="s">
        <v>17546</v>
      </c>
      <c r="B6355" s="332" t="s">
        <v>17547</v>
      </c>
      <c r="C6355" s="332" t="s">
        <v>6</v>
      </c>
      <c r="D6355" s="333">
        <v>60838.16</v>
      </c>
    </row>
    <row r="6356" spans="1:4">
      <c r="A6356" s="256" t="s">
        <v>17548</v>
      </c>
      <c r="B6356" s="332" t="s">
        <v>17549</v>
      </c>
      <c r="C6356" s="332" t="s">
        <v>6</v>
      </c>
      <c r="D6356" s="333">
        <v>2167.38</v>
      </c>
    </row>
    <row r="6357" spans="1:4">
      <c r="A6357" s="256" t="s">
        <v>17550</v>
      </c>
      <c r="B6357" s="332" t="s">
        <v>17551</v>
      </c>
      <c r="C6357" s="332" t="s">
        <v>6</v>
      </c>
      <c r="D6357" s="333">
        <v>4105.3599999999997</v>
      </c>
    </row>
    <row r="6358" spans="1:4">
      <c r="A6358" s="256" t="s">
        <v>17552</v>
      </c>
      <c r="B6358" s="332" t="s">
        <v>17553</v>
      </c>
      <c r="C6358" s="332" t="s">
        <v>6</v>
      </c>
      <c r="D6358" s="333">
        <v>4657.33</v>
      </c>
    </row>
    <row r="6359" spans="1:4">
      <c r="A6359" s="256" t="s">
        <v>17554</v>
      </c>
      <c r="B6359" s="332" t="s">
        <v>17555</v>
      </c>
      <c r="C6359" s="332" t="s">
        <v>6</v>
      </c>
      <c r="D6359" s="333">
        <v>5209.26</v>
      </c>
    </row>
    <row r="6360" spans="1:4">
      <c r="A6360" s="256" t="s">
        <v>17556</v>
      </c>
      <c r="B6360" s="332" t="s">
        <v>17557</v>
      </c>
      <c r="C6360" s="332" t="s">
        <v>6</v>
      </c>
      <c r="D6360" s="333">
        <v>5761.16</v>
      </c>
    </row>
    <row r="6361" spans="1:4">
      <c r="A6361" s="256" t="s">
        <v>17558</v>
      </c>
      <c r="B6361" s="332" t="s">
        <v>17559</v>
      </c>
      <c r="C6361" s="332" t="s">
        <v>6</v>
      </c>
      <c r="D6361" s="333">
        <v>6313.01</v>
      </c>
    </row>
    <row r="6362" spans="1:4">
      <c r="A6362" s="256" t="s">
        <v>17560</v>
      </c>
      <c r="B6362" s="332" t="s">
        <v>17561</v>
      </c>
      <c r="C6362" s="332" t="s">
        <v>6</v>
      </c>
      <c r="D6362" s="333">
        <v>6864.92</v>
      </c>
    </row>
    <row r="6363" spans="1:4">
      <c r="A6363" s="256" t="s">
        <v>17562</v>
      </c>
      <c r="B6363" s="332" t="s">
        <v>17563</v>
      </c>
      <c r="C6363" s="332" t="s">
        <v>6</v>
      </c>
      <c r="D6363" s="333">
        <v>7416.82</v>
      </c>
    </row>
    <row r="6364" spans="1:4">
      <c r="A6364" s="256" t="s">
        <v>17564</v>
      </c>
      <c r="B6364" s="332" t="s">
        <v>17565</v>
      </c>
      <c r="C6364" s="332" t="s">
        <v>6</v>
      </c>
      <c r="D6364" s="333">
        <v>7968.73</v>
      </c>
    </row>
    <row r="6365" spans="1:4">
      <c r="A6365" s="256" t="s">
        <v>17566</v>
      </c>
      <c r="B6365" s="332" t="s">
        <v>17567</v>
      </c>
      <c r="C6365" s="332" t="s">
        <v>6</v>
      </c>
      <c r="D6365" s="333">
        <v>2687.74</v>
      </c>
    </row>
    <row r="6366" spans="1:4">
      <c r="A6366" s="256" t="s">
        <v>17568</v>
      </c>
      <c r="B6366" s="332" t="s">
        <v>17569</v>
      </c>
      <c r="C6366" s="332" t="s">
        <v>6</v>
      </c>
      <c r="D6366" s="333">
        <v>8904.6299999999992</v>
      </c>
    </row>
    <row r="6367" spans="1:4">
      <c r="A6367" s="256" t="s">
        <v>17570</v>
      </c>
      <c r="B6367" s="332" t="s">
        <v>17571</v>
      </c>
      <c r="C6367" s="332" t="s">
        <v>6</v>
      </c>
      <c r="D6367" s="333">
        <v>9078.7999999999993</v>
      </c>
    </row>
    <row r="6368" spans="1:4">
      <c r="A6368" s="256" t="s">
        <v>17572</v>
      </c>
      <c r="B6368" s="332" t="s">
        <v>17573</v>
      </c>
      <c r="C6368" s="332" t="s">
        <v>6</v>
      </c>
      <c r="D6368" s="333">
        <v>9181.65</v>
      </c>
    </row>
    <row r="6369" spans="1:4">
      <c r="A6369" s="256" t="s">
        <v>17574</v>
      </c>
      <c r="B6369" s="332" t="s">
        <v>17575</v>
      </c>
      <c r="C6369" s="332" t="s">
        <v>6</v>
      </c>
      <c r="D6369" s="333">
        <v>4963.8900000000003</v>
      </c>
    </row>
    <row r="6370" spans="1:4">
      <c r="A6370" s="256" t="s">
        <v>17576</v>
      </c>
      <c r="B6370" s="332" t="s">
        <v>17577</v>
      </c>
      <c r="C6370" s="332" t="s">
        <v>6</v>
      </c>
      <c r="D6370" s="333">
        <v>5685.66</v>
      </c>
    </row>
    <row r="6371" spans="1:4">
      <c r="A6371" s="256" t="s">
        <v>17578</v>
      </c>
      <c r="B6371" s="332" t="s">
        <v>17579</v>
      </c>
      <c r="C6371" s="332" t="s">
        <v>6</v>
      </c>
      <c r="D6371" s="333">
        <v>6410.13</v>
      </c>
    </row>
    <row r="6372" spans="1:4">
      <c r="A6372" s="256" t="s">
        <v>17580</v>
      </c>
      <c r="B6372" s="332" t="s">
        <v>17581</v>
      </c>
      <c r="C6372" s="332" t="s">
        <v>6</v>
      </c>
      <c r="D6372" s="333">
        <v>2950.81</v>
      </c>
    </row>
    <row r="6373" spans="1:4">
      <c r="A6373" s="256" t="s">
        <v>17582</v>
      </c>
      <c r="B6373" s="332" t="s">
        <v>17583</v>
      </c>
      <c r="C6373" s="332" t="s">
        <v>6</v>
      </c>
      <c r="D6373" s="333">
        <v>7131.81</v>
      </c>
    </row>
    <row r="6374" spans="1:4">
      <c r="A6374" s="256" t="s">
        <v>17584</v>
      </c>
      <c r="B6374" s="332" t="s">
        <v>17585</v>
      </c>
      <c r="C6374" s="332" t="s">
        <v>6</v>
      </c>
      <c r="D6374" s="333">
        <v>7853.17</v>
      </c>
    </row>
    <row r="6375" spans="1:4">
      <c r="A6375" s="256" t="s">
        <v>17586</v>
      </c>
      <c r="B6375" s="332" t="s">
        <v>17587</v>
      </c>
      <c r="C6375" s="332" t="s">
        <v>6</v>
      </c>
      <c r="D6375" s="333">
        <v>8575.19</v>
      </c>
    </row>
    <row r="6376" spans="1:4">
      <c r="A6376" s="256" t="s">
        <v>17588</v>
      </c>
      <c r="B6376" s="332" t="s">
        <v>17589</v>
      </c>
      <c r="C6376" s="332" t="s">
        <v>6</v>
      </c>
      <c r="D6376" s="333">
        <v>9299.67</v>
      </c>
    </row>
    <row r="6377" spans="1:4">
      <c r="A6377" s="256" t="s">
        <v>17590</v>
      </c>
      <c r="B6377" s="332" t="s">
        <v>17591</v>
      </c>
      <c r="C6377" s="332" t="s">
        <v>6</v>
      </c>
      <c r="D6377" s="333">
        <v>10021.44</v>
      </c>
    </row>
    <row r="6378" spans="1:4">
      <c r="A6378" s="256" t="s">
        <v>17592</v>
      </c>
      <c r="B6378" s="332" t="s">
        <v>17593</v>
      </c>
      <c r="C6378" s="332" t="s">
        <v>6</v>
      </c>
      <c r="D6378" s="333">
        <v>3448.13</v>
      </c>
    </row>
    <row r="6379" spans="1:4">
      <c r="A6379" s="256" t="s">
        <v>17594</v>
      </c>
      <c r="B6379" s="332" t="s">
        <v>17595</v>
      </c>
      <c r="C6379" s="332" t="s">
        <v>6</v>
      </c>
      <c r="D6379" s="333">
        <v>11245.86</v>
      </c>
    </row>
    <row r="6380" spans="1:4">
      <c r="A6380" s="256" t="s">
        <v>17596</v>
      </c>
      <c r="B6380" s="332" t="s">
        <v>17597</v>
      </c>
      <c r="C6380" s="332" t="s">
        <v>6</v>
      </c>
      <c r="D6380" s="333">
        <v>11472.13</v>
      </c>
    </row>
    <row r="6381" spans="1:4">
      <c r="A6381" s="256" t="s">
        <v>17598</v>
      </c>
      <c r="B6381" s="332" t="s">
        <v>17599</v>
      </c>
      <c r="C6381" s="332" t="s">
        <v>6</v>
      </c>
      <c r="D6381" s="333">
        <v>11605.13</v>
      </c>
    </row>
    <row r="6382" spans="1:4">
      <c r="A6382" s="256" t="s">
        <v>17600</v>
      </c>
      <c r="B6382" s="332" t="s">
        <v>17601</v>
      </c>
      <c r="C6382" s="332" t="s">
        <v>6</v>
      </c>
      <c r="D6382" s="333">
        <v>3234.1</v>
      </c>
    </row>
    <row r="6383" spans="1:4">
      <c r="A6383" s="256" t="s">
        <v>17602</v>
      </c>
      <c r="B6383" s="332" t="s">
        <v>17603</v>
      </c>
      <c r="C6383" s="332" t="s">
        <v>6</v>
      </c>
      <c r="D6383" s="333">
        <v>3844.84</v>
      </c>
    </row>
    <row r="6384" spans="1:4">
      <c r="A6384" s="256" t="s">
        <v>17604</v>
      </c>
      <c r="B6384" s="332" t="s">
        <v>17605</v>
      </c>
      <c r="C6384" s="332" t="s">
        <v>6</v>
      </c>
      <c r="D6384" s="333">
        <v>11242.14</v>
      </c>
    </row>
    <row r="6385" spans="1:4">
      <c r="A6385" s="256" t="s">
        <v>17606</v>
      </c>
      <c r="B6385" s="332" t="s">
        <v>17607</v>
      </c>
      <c r="C6385" s="332" t="s">
        <v>6</v>
      </c>
      <c r="D6385" s="333">
        <v>12545.06</v>
      </c>
    </row>
    <row r="6386" spans="1:4">
      <c r="A6386" s="256" t="s">
        <v>17608</v>
      </c>
      <c r="B6386" s="332" t="s">
        <v>17609</v>
      </c>
      <c r="C6386" s="332" t="s">
        <v>6</v>
      </c>
      <c r="D6386" s="333">
        <v>13781.44</v>
      </c>
    </row>
    <row r="6387" spans="1:4">
      <c r="A6387" s="256" t="s">
        <v>17610</v>
      </c>
      <c r="B6387" s="332" t="s">
        <v>17611</v>
      </c>
      <c r="C6387" s="332" t="s">
        <v>6</v>
      </c>
      <c r="D6387" s="333">
        <v>15087.16</v>
      </c>
    </row>
    <row r="6388" spans="1:4">
      <c r="A6388" s="256" t="s">
        <v>17612</v>
      </c>
      <c r="B6388" s="332" t="s">
        <v>17613</v>
      </c>
      <c r="C6388" s="332" t="s">
        <v>6</v>
      </c>
      <c r="D6388" s="333">
        <v>16390.2</v>
      </c>
    </row>
    <row r="6389" spans="1:4">
      <c r="A6389" s="256" t="s">
        <v>17614</v>
      </c>
      <c r="B6389" s="332" t="s">
        <v>17615</v>
      </c>
      <c r="C6389" s="332" t="s">
        <v>6</v>
      </c>
      <c r="D6389" s="333">
        <v>17695.91</v>
      </c>
    </row>
    <row r="6390" spans="1:4">
      <c r="A6390" s="256" t="s">
        <v>17616</v>
      </c>
      <c r="B6390" s="332" t="s">
        <v>17617</v>
      </c>
      <c r="C6390" s="332" t="s">
        <v>6</v>
      </c>
      <c r="D6390" s="333">
        <v>19065.419999999998</v>
      </c>
    </row>
    <row r="6391" spans="1:4">
      <c r="A6391" s="256" t="s">
        <v>17618</v>
      </c>
      <c r="B6391" s="332" t="s">
        <v>17619</v>
      </c>
      <c r="C6391" s="332" t="s">
        <v>6</v>
      </c>
      <c r="D6391" s="333">
        <v>20301.759999999998</v>
      </c>
    </row>
    <row r="6392" spans="1:4">
      <c r="A6392" s="256" t="s">
        <v>17620</v>
      </c>
      <c r="B6392" s="332" t="s">
        <v>17621</v>
      </c>
      <c r="C6392" s="332" t="s">
        <v>6</v>
      </c>
      <c r="D6392" s="333">
        <v>21607.53</v>
      </c>
    </row>
    <row r="6393" spans="1:4">
      <c r="A6393" s="256" t="s">
        <v>17622</v>
      </c>
      <c r="B6393" s="332" t="s">
        <v>17623</v>
      </c>
      <c r="C6393" s="332" t="s">
        <v>6</v>
      </c>
      <c r="D6393" s="333">
        <v>22910.5</v>
      </c>
    </row>
    <row r="6394" spans="1:4">
      <c r="A6394" s="256" t="s">
        <v>17624</v>
      </c>
      <c r="B6394" s="332" t="s">
        <v>17625</v>
      </c>
      <c r="C6394" s="332" t="s">
        <v>6</v>
      </c>
      <c r="D6394" s="333">
        <v>25005.119999999999</v>
      </c>
    </row>
    <row r="6395" spans="1:4">
      <c r="A6395" s="256" t="s">
        <v>17626</v>
      </c>
      <c r="B6395" s="332" t="s">
        <v>17627</v>
      </c>
      <c r="C6395" s="332" t="s">
        <v>6</v>
      </c>
      <c r="D6395" s="333">
        <v>25372.84</v>
      </c>
    </row>
    <row r="6396" spans="1:4">
      <c r="A6396" s="256" t="s">
        <v>17628</v>
      </c>
      <c r="B6396" s="332" t="s">
        <v>17629</v>
      </c>
      <c r="C6396" s="332" t="s">
        <v>6</v>
      </c>
      <c r="D6396" s="333">
        <v>25591.86</v>
      </c>
    </row>
    <row r="6397" spans="1:4">
      <c r="A6397" s="256" t="s">
        <v>17630</v>
      </c>
      <c r="B6397" s="332" t="s">
        <v>17631</v>
      </c>
      <c r="C6397" s="332" t="s">
        <v>6</v>
      </c>
      <c r="D6397" s="333">
        <v>2737.87</v>
      </c>
    </row>
    <row r="6398" spans="1:4">
      <c r="A6398" s="256" t="s">
        <v>17632</v>
      </c>
      <c r="B6398" s="332" t="s">
        <v>17633</v>
      </c>
      <c r="C6398" s="332" t="s">
        <v>6</v>
      </c>
      <c r="D6398" s="333">
        <v>3296.3</v>
      </c>
    </row>
    <row r="6399" spans="1:4">
      <c r="A6399" s="256" t="s">
        <v>17634</v>
      </c>
      <c r="B6399" s="332" t="s">
        <v>17635</v>
      </c>
      <c r="C6399" s="332" t="s">
        <v>6</v>
      </c>
      <c r="D6399" s="333">
        <v>13935.82</v>
      </c>
    </row>
    <row r="6400" spans="1:4">
      <c r="A6400" s="256" t="s">
        <v>17636</v>
      </c>
      <c r="B6400" s="332" t="s">
        <v>17637</v>
      </c>
      <c r="C6400" s="332" t="s">
        <v>6</v>
      </c>
      <c r="D6400" s="333">
        <v>15561.86</v>
      </c>
    </row>
    <row r="6401" spans="1:4">
      <c r="A6401" s="256" t="s">
        <v>17638</v>
      </c>
      <c r="B6401" s="332" t="s">
        <v>17639</v>
      </c>
      <c r="C6401" s="332" t="s">
        <v>6</v>
      </c>
      <c r="D6401" s="333">
        <v>16204.72</v>
      </c>
    </row>
    <row r="6402" spans="1:4">
      <c r="A6402" s="256" t="s">
        <v>17640</v>
      </c>
      <c r="B6402" s="332" t="s">
        <v>17641</v>
      </c>
      <c r="C6402" s="332" t="s">
        <v>6</v>
      </c>
      <c r="D6402" s="333">
        <v>18704.71</v>
      </c>
    </row>
    <row r="6403" spans="1:4">
      <c r="A6403" s="256" t="s">
        <v>17642</v>
      </c>
      <c r="B6403" s="332" t="s">
        <v>17643</v>
      </c>
      <c r="C6403" s="332" t="s">
        <v>6</v>
      </c>
      <c r="D6403" s="333">
        <v>20277.5</v>
      </c>
    </row>
    <row r="6404" spans="1:4">
      <c r="A6404" s="256" t="s">
        <v>17644</v>
      </c>
      <c r="B6404" s="332" t="s">
        <v>17645</v>
      </c>
      <c r="C6404" s="332" t="s">
        <v>6</v>
      </c>
      <c r="D6404" s="333">
        <v>21850.36</v>
      </c>
    </row>
    <row r="6405" spans="1:4">
      <c r="A6405" s="256" t="s">
        <v>17646</v>
      </c>
      <c r="B6405" s="332" t="s">
        <v>17647</v>
      </c>
      <c r="C6405" s="332" t="s">
        <v>6</v>
      </c>
      <c r="D6405" s="333">
        <v>23423.15</v>
      </c>
    </row>
    <row r="6406" spans="1:4">
      <c r="A6406" s="256" t="s">
        <v>17648</v>
      </c>
      <c r="B6406" s="332" t="s">
        <v>17649</v>
      </c>
      <c r="C6406" s="332" t="s">
        <v>6</v>
      </c>
      <c r="D6406" s="333">
        <v>24996.01</v>
      </c>
    </row>
    <row r="6407" spans="1:4">
      <c r="A6407" s="256" t="s">
        <v>17650</v>
      </c>
      <c r="B6407" s="332" t="s">
        <v>17651</v>
      </c>
      <c r="C6407" s="332" t="s">
        <v>6</v>
      </c>
      <c r="D6407" s="333">
        <v>24105.25</v>
      </c>
    </row>
    <row r="6408" spans="1:4">
      <c r="A6408" s="256" t="s">
        <v>17652</v>
      </c>
      <c r="B6408" s="332" t="s">
        <v>17653</v>
      </c>
      <c r="C6408" s="332" t="s">
        <v>6</v>
      </c>
      <c r="D6408" s="333">
        <v>28138.85</v>
      </c>
    </row>
    <row r="6409" spans="1:4">
      <c r="A6409" s="256" t="s">
        <v>17654</v>
      </c>
      <c r="B6409" s="332" t="s">
        <v>17655</v>
      </c>
      <c r="C6409" s="332" t="s">
        <v>6</v>
      </c>
      <c r="D6409" s="333">
        <v>30662.5</v>
      </c>
    </row>
    <row r="6410" spans="1:4">
      <c r="A6410" s="256" t="s">
        <v>17656</v>
      </c>
      <c r="B6410" s="332" t="s">
        <v>17657</v>
      </c>
      <c r="C6410" s="332" t="s">
        <v>6</v>
      </c>
      <c r="D6410" s="333">
        <v>27246.89</v>
      </c>
    </row>
    <row r="6411" spans="1:4">
      <c r="A6411" s="256" t="s">
        <v>17658</v>
      </c>
      <c r="B6411" s="332" t="s">
        <v>17659</v>
      </c>
      <c r="C6411" s="332" t="s">
        <v>6</v>
      </c>
      <c r="D6411" s="333">
        <v>31376.57</v>
      </c>
    </row>
    <row r="6412" spans="1:4">
      <c r="A6412" s="256" t="s">
        <v>17660</v>
      </c>
      <c r="B6412" s="332" t="s">
        <v>17661</v>
      </c>
      <c r="C6412" s="332" t="s">
        <v>6</v>
      </c>
      <c r="D6412" s="333">
        <v>3716.31</v>
      </c>
    </row>
    <row r="6413" spans="1:4">
      <c r="A6413" s="256" t="s">
        <v>17662</v>
      </c>
      <c r="B6413" s="332" t="s">
        <v>17663</v>
      </c>
      <c r="C6413" s="332" t="s">
        <v>6</v>
      </c>
      <c r="D6413" s="333">
        <v>4765.9399999999996</v>
      </c>
    </row>
    <row r="6414" spans="1:4">
      <c r="A6414" s="256" t="s">
        <v>17664</v>
      </c>
      <c r="B6414" s="332" t="s">
        <v>17665</v>
      </c>
      <c r="C6414" s="332" t="s">
        <v>6</v>
      </c>
      <c r="D6414" s="333">
        <v>19101.03</v>
      </c>
    </row>
    <row r="6415" spans="1:4">
      <c r="A6415" s="256" t="s">
        <v>17666</v>
      </c>
      <c r="B6415" s="332" t="s">
        <v>17667</v>
      </c>
      <c r="C6415" s="332" t="s">
        <v>6</v>
      </c>
      <c r="D6415" s="333">
        <v>20965.34</v>
      </c>
    </row>
    <row r="6416" spans="1:4">
      <c r="A6416" s="256" t="s">
        <v>17668</v>
      </c>
      <c r="B6416" s="332" t="s">
        <v>17669</v>
      </c>
      <c r="C6416" s="332" t="s">
        <v>6</v>
      </c>
      <c r="D6416" s="333">
        <v>22829.65</v>
      </c>
    </row>
    <row r="6417" spans="1:4">
      <c r="A6417" s="256" t="s">
        <v>17670</v>
      </c>
      <c r="B6417" s="332" t="s">
        <v>17671</v>
      </c>
      <c r="C6417" s="332" t="s">
        <v>6</v>
      </c>
      <c r="D6417" s="333">
        <v>24693.93</v>
      </c>
    </row>
    <row r="6418" spans="1:4">
      <c r="A6418" s="256" t="s">
        <v>17672</v>
      </c>
      <c r="B6418" s="332" t="s">
        <v>17673</v>
      </c>
      <c r="C6418" s="332" t="s">
        <v>6</v>
      </c>
      <c r="D6418" s="333">
        <v>26558.21</v>
      </c>
    </row>
    <row r="6419" spans="1:4">
      <c r="A6419" s="256" t="s">
        <v>17674</v>
      </c>
      <c r="B6419" s="332" t="s">
        <v>17675</v>
      </c>
      <c r="C6419" s="332" t="s">
        <v>6</v>
      </c>
      <c r="D6419" s="333">
        <v>28422.53</v>
      </c>
    </row>
    <row r="6420" spans="1:4">
      <c r="A6420" s="256" t="s">
        <v>17676</v>
      </c>
      <c r="B6420" s="332" t="s">
        <v>17677</v>
      </c>
      <c r="C6420" s="332" t="s">
        <v>6</v>
      </c>
      <c r="D6420" s="333">
        <v>30284.03</v>
      </c>
    </row>
    <row r="6421" spans="1:4">
      <c r="A6421" s="256" t="s">
        <v>17678</v>
      </c>
      <c r="B6421" s="332" t="s">
        <v>17679</v>
      </c>
      <c r="C6421" s="332" t="s">
        <v>6</v>
      </c>
      <c r="D6421" s="333">
        <v>32148.33</v>
      </c>
    </row>
    <row r="6422" spans="1:4">
      <c r="A6422" s="256" t="s">
        <v>17680</v>
      </c>
      <c r="B6422" s="332" t="s">
        <v>17681</v>
      </c>
      <c r="C6422" s="332" t="s">
        <v>6</v>
      </c>
      <c r="D6422" s="333">
        <v>34012.639999999999</v>
      </c>
    </row>
    <row r="6423" spans="1:4">
      <c r="A6423" s="256" t="s">
        <v>17682</v>
      </c>
      <c r="B6423" s="332" t="s">
        <v>17683</v>
      </c>
      <c r="C6423" s="332" t="s">
        <v>6</v>
      </c>
      <c r="D6423" s="333">
        <v>35876.9</v>
      </c>
    </row>
    <row r="6424" spans="1:4">
      <c r="A6424" s="256" t="s">
        <v>17684</v>
      </c>
      <c r="B6424" s="332" t="s">
        <v>17685</v>
      </c>
      <c r="C6424" s="332" t="s">
        <v>6</v>
      </c>
      <c r="D6424" s="333">
        <v>38865.919999999998</v>
      </c>
    </row>
    <row r="6425" spans="1:4">
      <c r="A6425" s="256" t="s">
        <v>17686</v>
      </c>
      <c r="B6425" s="332" t="s">
        <v>17687</v>
      </c>
      <c r="C6425" s="332" t="s">
        <v>6</v>
      </c>
      <c r="D6425" s="333">
        <v>39397.699999999997</v>
      </c>
    </row>
    <row r="6426" spans="1:4">
      <c r="A6426" s="256" t="s">
        <v>17688</v>
      </c>
      <c r="B6426" s="332" t="s">
        <v>17689</v>
      </c>
      <c r="C6426" s="332" t="s">
        <v>6</v>
      </c>
      <c r="D6426" s="333">
        <v>39716.22</v>
      </c>
    </row>
    <row r="6427" spans="1:4">
      <c r="A6427" s="256" t="s">
        <v>17690</v>
      </c>
      <c r="B6427" s="332" t="s">
        <v>17691</v>
      </c>
      <c r="C6427" s="332" t="s">
        <v>6</v>
      </c>
      <c r="D6427" s="333">
        <v>441.13</v>
      </c>
    </row>
    <row r="6428" spans="1:4">
      <c r="A6428" s="256" t="s">
        <v>17692</v>
      </c>
      <c r="B6428" s="332" t="s">
        <v>17693</v>
      </c>
      <c r="C6428" s="332" t="s">
        <v>6</v>
      </c>
      <c r="D6428" s="333">
        <v>530.86</v>
      </c>
    </row>
    <row r="6429" spans="1:4">
      <c r="A6429" s="256" t="s">
        <v>17694</v>
      </c>
      <c r="B6429" s="332" t="s">
        <v>17695</v>
      </c>
      <c r="C6429" s="332" t="s">
        <v>6</v>
      </c>
      <c r="D6429" s="333">
        <v>693.78</v>
      </c>
    </row>
    <row r="6430" spans="1:4">
      <c r="A6430" s="256" t="s">
        <v>17696</v>
      </c>
      <c r="B6430" s="332" t="s">
        <v>17697</v>
      </c>
      <c r="C6430" s="332" t="s">
        <v>6</v>
      </c>
      <c r="D6430" s="333">
        <v>803.67</v>
      </c>
    </row>
    <row r="6431" spans="1:4">
      <c r="A6431" s="256" t="s">
        <v>17698</v>
      </c>
      <c r="B6431" s="332" t="s">
        <v>17699</v>
      </c>
      <c r="C6431" s="332" t="s">
        <v>6</v>
      </c>
      <c r="D6431" s="333">
        <v>972.12</v>
      </c>
    </row>
    <row r="6432" spans="1:4">
      <c r="A6432" s="256" t="s">
        <v>17700</v>
      </c>
      <c r="B6432" s="332" t="s">
        <v>17701</v>
      </c>
      <c r="C6432" s="332" t="s">
        <v>6</v>
      </c>
      <c r="D6432" s="333">
        <v>1956.4</v>
      </c>
    </row>
    <row r="6433" spans="1:4">
      <c r="A6433" s="256" t="s">
        <v>17702</v>
      </c>
      <c r="B6433" s="332" t="s">
        <v>17703</v>
      </c>
      <c r="C6433" s="332" t="s">
        <v>6</v>
      </c>
      <c r="D6433" s="333">
        <v>1679.39</v>
      </c>
    </row>
    <row r="6434" spans="1:4">
      <c r="A6434" s="256" t="s">
        <v>17704</v>
      </c>
      <c r="B6434" s="332" t="s">
        <v>17705</v>
      </c>
      <c r="C6434" s="332" t="s">
        <v>6</v>
      </c>
      <c r="D6434" s="333">
        <v>2992.55</v>
      </c>
    </row>
    <row r="6435" spans="1:4">
      <c r="A6435" s="256" t="s">
        <v>17706</v>
      </c>
      <c r="B6435" s="332" t="s">
        <v>17707</v>
      </c>
      <c r="C6435" s="332" t="s">
        <v>6</v>
      </c>
      <c r="D6435" s="333">
        <v>3614.27</v>
      </c>
    </row>
    <row r="6436" spans="1:4">
      <c r="A6436" s="256" t="s">
        <v>17708</v>
      </c>
      <c r="B6436" s="332" t="s">
        <v>17709</v>
      </c>
      <c r="C6436" s="332" t="s">
        <v>6</v>
      </c>
      <c r="D6436" s="333">
        <v>2491.8000000000002</v>
      </c>
    </row>
    <row r="6437" spans="1:4">
      <c r="A6437" s="256" t="s">
        <v>17710</v>
      </c>
      <c r="B6437" s="332" t="s">
        <v>17711</v>
      </c>
      <c r="C6437" s="332" t="s">
        <v>6</v>
      </c>
      <c r="D6437" s="333">
        <v>3489.74</v>
      </c>
    </row>
    <row r="6438" spans="1:4">
      <c r="A6438" s="256" t="s">
        <v>17712</v>
      </c>
      <c r="B6438" s="332" t="s">
        <v>17713</v>
      </c>
      <c r="C6438" s="332" t="s">
        <v>6</v>
      </c>
      <c r="D6438" s="333">
        <v>8474.5499999999993</v>
      </c>
    </row>
    <row r="6439" spans="1:4">
      <c r="A6439" s="256" t="s">
        <v>17714</v>
      </c>
      <c r="B6439" s="332" t="s">
        <v>17715</v>
      </c>
      <c r="C6439" s="332" t="s">
        <v>6</v>
      </c>
      <c r="D6439" s="333">
        <v>9439.75</v>
      </c>
    </row>
    <row r="6440" spans="1:4">
      <c r="A6440" s="256" t="s">
        <v>17716</v>
      </c>
      <c r="B6440" s="332" t="s">
        <v>17717</v>
      </c>
      <c r="C6440" s="332" t="s">
        <v>6</v>
      </c>
      <c r="D6440" s="333">
        <v>13538.19</v>
      </c>
    </row>
    <row r="6441" spans="1:4">
      <c r="A6441" s="256" t="s">
        <v>17718</v>
      </c>
      <c r="B6441" s="332" t="s">
        <v>17719</v>
      </c>
      <c r="C6441" s="332" t="s">
        <v>6</v>
      </c>
      <c r="D6441" s="333">
        <v>15748.68</v>
      </c>
    </row>
    <row r="6442" spans="1:4">
      <c r="A6442" s="256" t="s">
        <v>17720</v>
      </c>
      <c r="B6442" s="332" t="s">
        <v>17721</v>
      </c>
      <c r="C6442" s="332" t="s">
        <v>6</v>
      </c>
      <c r="D6442" s="333">
        <v>19398.47</v>
      </c>
    </row>
    <row r="6443" spans="1:4">
      <c r="A6443" s="256" t="s">
        <v>17722</v>
      </c>
      <c r="B6443" s="332" t="s">
        <v>17723</v>
      </c>
      <c r="C6443" s="332" t="s">
        <v>6</v>
      </c>
      <c r="D6443" s="333">
        <v>718.97</v>
      </c>
    </row>
    <row r="6444" spans="1:4">
      <c r="A6444" s="256" t="s">
        <v>17724</v>
      </c>
      <c r="B6444" s="332" t="s">
        <v>17725</v>
      </c>
      <c r="C6444" s="332" t="s">
        <v>6</v>
      </c>
      <c r="D6444" s="333">
        <v>852.21</v>
      </c>
    </row>
    <row r="6445" spans="1:4">
      <c r="A6445" s="256" t="s">
        <v>17726</v>
      </c>
      <c r="B6445" s="332" t="s">
        <v>17727</v>
      </c>
      <c r="C6445" s="332" t="s">
        <v>6</v>
      </c>
      <c r="D6445" s="333">
        <v>985.44</v>
      </c>
    </row>
    <row r="6446" spans="1:4">
      <c r="A6446" s="256" t="s">
        <v>17728</v>
      </c>
      <c r="B6446" s="332" t="s">
        <v>17729</v>
      </c>
      <c r="C6446" s="332" t="s">
        <v>6</v>
      </c>
      <c r="D6446" s="333">
        <v>1118.69</v>
      </c>
    </row>
    <row r="6447" spans="1:4">
      <c r="A6447" s="256" t="s">
        <v>17730</v>
      </c>
      <c r="B6447" s="332" t="s">
        <v>17731</v>
      </c>
      <c r="C6447" s="332" t="s">
        <v>6</v>
      </c>
      <c r="D6447" s="333">
        <v>1251.94</v>
      </c>
    </row>
    <row r="6448" spans="1:4">
      <c r="A6448" s="256" t="s">
        <v>17732</v>
      </c>
      <c r="B6448" s="332" t="s">
        <v>17733</v>
      </c>
      <c r="C6448" s="332" t="s">
        <v>6</v>
      </c>
      <c r="D6448" s="333">
        <v>1385.17</v>
      </c>
    </row>
    <row r="6449" spans="1:4">
      <c r="A6449" s="256" t="s">
        <v>17734</v>
      </c>
      <c r="B6449" s="332" t="s">
        <v>17735</v>
      </c>
      <c r="C6449" s="332" t="s">
        <v>6</v>
      </c>
      <c r="D6449" s="333">
        <v>1521.17</v>
      </c>
    </row>
    <row r="6450" spans="1:4">
      <c r="A6450" s="256" t="s">
        <v>17736</v>
      </c>
      <c r="B6450" s="332" t="s">
        <v>17737</v>
      </c>
      <c r="C6450" s="332" t="s">
        <v>6</v>
      </c>
      <c r="D6450" s="333">
        <v>1654.31</v>
      </c>
    </row>
    <row r="6451" spans="1:4">
      <c r="A6451" s="256" t="s">
        <v>17738</v>
      </c>
      <c r="B6451" s="332" t="s">
        <v>17739</v>
      </c>
      <c r="C6451" s="332" t="s">
        <v>6</v>
      </c>
      <c r="D6451" s="333">
        <v>1902.27</v>
      </c>
    </row>
    <row r="6452" spans="1:4">
      <c r="A6452" s="256" t="s">
        <v>17740</v>
      </c>
      <c r="B6452" s="332" t="s">
        <v>17741</v>
      </c>
      <c r="C6452" s="332" t="s">
        <v>6</v>
      </c>
      <c r="D6452" s="333">
        <v>1921.9</v>
      </c>
    </row>
    <row r="6453" spans="1:4">
      <c r="A6453" s="256" t="s">
        <v>17742</v>
      </c>
      <c r="B6453" s="332" t="s">
        <v>17743</v>
      </c>
      <c r="C6453" s="332" t="s">
        <v>6</v>
      </c>
      <c r="D6453" s="333">
        <v>1933.12</v>
      </c>
    </row>
    <row r="6454" spans="1:4">
      <c r="A6454" s="256" t="s">
        <v>17744</v>
      </c>
      <c r="B6454" s="332" t="s">
        <v>17745</v>
      </c>
      <c r="C6454" s="332" t="s">
        <v>6</v>
      </c>
      <c r="D6454" s="333">
        <v>718.97</v>
      </c>
    </row>
    <row r="6455" spans="1:4">
      <c r="A6455" s="256" t="s">
        <v>17746</v>
      </c>
      <c r="B6455" s="332" t="s">
        <v>17747</v>
      </c>
      <c r="C6455" s="332" t="s">
        <v>6</v>
      </c>
      <c r="D6455" s="333">
        <v>852.21</v>
      </c>
    </row>
    <row r="6456" spans="1:4">
      <c r="A6456" s="256" t="s">
        <v>17748</v>
      </c>
      <c r="B6456" s="332" t="s">
        <v>17749</v>
      </c>
      <c r="C6456" s="332" t="s">
        <v>6</v>
      </c>
      <c r="D6456" s="333">
        <v>985.44</v>
      </c>
    </row>
    <row r="6457" spans="1:4">
      <c r="A6457" s="256" t="s">
        <v>17750</v>
      </c>
      <c r="B6457" s="332" t="s">
        <v>17751</v>
      </c>
      <c r="C6457" s="332" t="s">
        <v>6</v>
      </c>
      <c r="D6457" s="333">
        <v>1118.69</v>
      </c>
    </row>
    <row r="6458" spans="1:4">
      <c r="A6458" s="256" t="s">
        <v>17752</v>
      </c>
      <c r="B6458" s="332" t="s">
        <v>17753</v>
      </c>
      <c r="C6458" s="332" t="s">
        <v>6</v>
      </c>
      <c r="D6458" s="333">
        <v>1251.94</v>
      </c>
    </row>
    <row r="6459" spans="1:4">
      <c r="A6459" s="256" t="s">
        <v>17754</v>
      </c>
      <c r="B6459" s="332" t="s">
        <v>17755</v>
      </c>
      <c r="C6459" s="332" t="s">
        <v>6</v>
      </c>
      <c r="D6459" s="333">
        <v>1385.17</v>
      </c>
    </row>
    <row r="6460" spans="1:4">
      <c r="A6460" s="256" t="s">
        <v>17756</v>
      </c>
      <c r="B6460" s="332" t="s">
        <v>17757</v>
      </c>
      <c r="C6460" s="332" t="s">
        <v>6</v>
      </c>
      <c r="D6460" s="333">
        <v>1521.17</v>
      </c>
    </row>
    <row r="6461" spans="1:4">
      <c r="A6461" s="256" t="s">
        <v>17758</v>
      </c>
      <c r="B6461" s="332" t="s">
        <v>17759</v>
      </c>
      <c r="C6461" s="332" t="s">
        <v>6</v>
      </c>
      <c r="D6461" s="333">
        <v>1654.31</v>
      </c>
    </row>
    <row r="6462" spans="1:4">
      <c r="A6462" s="256" t="s">
        <v>17760</v>
      </c>
      <c r="B6462" s="332" t="s">
        <v>17761</v>
      </c>
      <c r="C6462" s="332" t="s">
        <v>6</v>
      </c>
      <c r="D6462" s="333">
        <v>1902.27</v>
      </c>
    </row>
    <row r="6463" spans="1:4">
      <c r="A6463" s="256" t="s">
        <v>17762</v>
      </c>
      <c r="B6463" s="332" t="s">
        <v>17763</v>
      </c>
      <c r="C6463" s="332" t="s">
        <v>6</v>
      </c>
      <c r="D6463" s="333">
        <v>1921.9</v>
      </c>
    </row>
    <row r="6464" spans="1:4">
      <c r="A6464" s="256" t="s">
        <v>17764</v>
      </c>
      <c r="B6464" s="332" t="s">
        <v>17765</v>
      </c>
      <c r="C6464" s="332" t="s">
        <v>6</v>
      </c>
      <c r="D6464" s="333">
        <v>1933.12</v>
      </c>
    </row>
    <row r="6465" spans="1:4">
      <c r="A6465" s="256" t="s">
        <v>17766</v>
      </c>
      <c r="B6465" s="332" t="s">
        <v>17767</v>
      </c>
      <c r="C6465" s="332" t="s">
        <v>6</v>
      </c>
      <c r="D6465" s="333">
        <v>811.22</v>
      </c>
    </row>
    <row r="6466" spans="1:4">
      <c r="A6466" s="256" t="s">
        <v>17768</v>
      </c>
      <c r="B6466" s="332" t="s">
        <v>17769</v>
      </c>
      <c r="C6466" s="332" t="s">
        <v>6</v>
      </c>
      <c r="D6466" s="333">
        <v>946.29</v>
      </c>
    </row>
    <row r="6467" spans="1:4">
      <c r="A6467" s="256" t="s">
        <v>17770</v>
      </c>
      <c r="B6467" s="332" t="s">
        <v>17771</v>
      </c>
      <c r="C6467" s="332" t="s">
        <v>6</v>
      </c>
      <c r="D6467" s="333">
        <v>1078.55</v>
      </c>
    </row>
    <row r="6468" spans="1:4">
      <c r="A6468" s="256" t="s">
        <v>17772</v>
      </c>
      <c r="B6468" s="332" t="s">
        <v>17773</v>
      </c>
      <c r="C6468" s="332" t="s">
        <v>6</v>
      </c>
      <c r="D6468" s="333">
        <v>1213.54</v>
      </c>
    </row>
    <row r="6469" spans="1:4">
      <c r="A6469" s="256" t="s">
        <v>17774</v>
      </c>
      <c r="B6469" s="332" t="s">
        <v>17775</v>
      </c>
      <c r="C6469" s="332" t="s">
        <v>6</v>
      </c>
      <c r="D6469" s="333">
        <v>1348.52</v>
      </c>
    </row>
    <row r="6470" spans="1:4">
      <c r="A6470" s="256" t="s">
        <v>17776</v>
      </c>
      <c r="B6470" s="332" t="s">
        <v>17777</v>
      </c>
      <c r="C6470" s="332" t="s">
        <v>6</v>
      </c>
      <c r="D6470" s="333">
        <v>1483.58</v>
      </c>
    </row>
    <row r="6471" spans="1:4">
      <c r="A6471" s="256" t="s">
        <v>17778</v>
      </c>
      <c r="B6471" s="332" t="s">
        <v>17779</v>
      </c>
      <c r="C6471" s="332" t="s">
        <v>6</v>
      </c>
      <c r="D6471" s="333">
        <v>1618.6</v>
      </c>
    </row>
    <row r="6472" spans="1:4">
      <c r="A6472" s="256" t="s">
        <v>17780</v>
      </c>
      <c r="B6472" s="332" t="s">
        <v>17781</v>
      </c>
      <c r="C6472" s="332" t="s">
        <v>6</v>
      </c>
      <c r="D6472" s="333">
        <v>1753.63</v>
      </c>
    </row>
    <row r="6473" spans="1:4">
      <c r="A6473" s="256" t="s">
        <v>17782</v>
      </c>
      <c r="B6473" s="332" t="s">
        <v>17783</v>
      </c>
      <c r="C6473" s="332" t="s">
        <v>6</v>
      </c>
      <c r="D6473" s="333">
        <v>1996.36</v>
      </c>
    </row>
    <row r="6474" spans="1:4">
      <c r="A6474" s="256" t="s">
        <v>17784</v>
      </c>
      <c r="B6474" s="332" t="s">
        <v>17785</v>
      </c>
      <c r="C6474" s="332" t="s">
        <v>6</v>
      </c>
      <c r="D6474" s="333">
        <v>2021.88</v>
      </c>
    </row>
    <row r="6475" spans="1:4">
      <c r="A6475" s="256" t="s">
        <v>17786</v>
      </c>
      <c r="B6475" s="332" t="s">
        <v>17787</v>
      </c>
      <c r="C6475" s="332" t="s">
        <v>6</v>
      </c>
      <c r="D6475" s="333">
        <v>2038.87</v>
      </c>
    </row>
    <row r="6476" spans="1:4">
      <c r="A6476" s="256" t="s">
        <v>17788</v>
      </c>
      <c r="B6476" s="332" t="s">
        <v>17789</v>
      </c>
      <c r="C6476" s="332" t="s">
        <v>6</v>
      </c>
      <c r="D6476" s="333">
        <v>974.25</v>
      </c>
    </row>
    <row r="6477" spans="1:4">
      <c r="A6477" s="256" t="s">
        <v>17790</v>
      </c>
      <c r="B6477" s="332" t="s">
        <v>17791</v>
      </c>
      <c r="C6477" s="332" t="s">
        <v>6</v>
      </c>
      <c r="D6477" s="333">
        <v>1140.8599999999999</v>
      </c>
    </row>
    <row r="6478" spans="1:4">
      <c r="A6478" s="256" t="s">
        <v>17792</v>
      </c>
      <c r="B6478" s="332" t="s">
        <v>17793</v>
      </c>
      <c r="C6478" s="332" t="s">
        <v>6</v>
      </c>
      <c r="D6478" s="333">
        <v>1304.76</v>
      </c>
    </row>
    <row r="6479" spans="1:4">
      <c r="A6479" s="256" t="s">
        <v>17794</v>
      </c>
      <c r="B6479" s="332" t="s">
        <v>17795</v>
      </c>
      <c r="C6479" s="332" t="s">
        <v>6</v>
      </c>
      <c r="D6479" s="333">
        <v>1468.59</v>
      </c>
    </row>
    <row r="6480" spans="1:4">
      <c r="A6480" s="256" t="s">
        <v>17796</v>
      </c>
      <c r="B6480" s="332" t="s">
        <v>17797</v>
      </c>
      <c r="C6480" s="332" t="s">
        <v>6</v>
      </c>
      <c r="D6480" s="333">
        <v>1635.2</v>
      </c>
    </row>
    <row r="6481" spans="1:4">
      <c r="A6481" s="256" t="s">
        <v>17798</v>
      </c>
      <c r="B6481" s="332" t="s">
        <v>17799</v>
      </c>
      <c r="C6481" s="332" t="s">
        <v>6</v>
      </c>
      <c r="D6481" s="333">
        <v>1192.04</v>
      </c>
    </row>
    <row r="6482" spans="1:4">
      <c r="A6482" s="256" t="s">
        <v>17800</v>
      </c>
      <c r="B6482" s="332" t="s">
        <v>17801</v>
      </c>
      <c r="C6482" s="332" t="s">
        <v>6</v>
      </c>
      <c r="D6482" s="333">
        <v>1407.44</v>
      </c>
    </row>
    <row r="6483" spans="1:4">
      <c r="A6483" s="256" t="s">
        <v>17802</v>
      </c>
      <c r="B6483" s="332" t="s">
        <v>17803</v>
      </c>
      <c r="C6483" s="332" t="s">
        <v>6</v>
      </c>
      <c r="D6483" s="333">
        <v>1622.82</v>
      </c>
    </row>
    <row r="6484" spans="1:4">
      <c r="A6484" s="256" t="s">
        <v>17804</v>
      </c>
      <c r="B6484" s="332" t="s">
        <v>17805</v>
      </c>
      <c r="C6484" s="332" t="s">
        <v>6</v>
      </c>
      <c r="D6484" s="333">
        <v>1835.48</v>
      </c>
    </row>
    <row r="6485" spans="1:4">
      <c r="A6485" s="256" t="s">
        <v>17806</v>
      </c>
      <c r="B6485" s="332" t="s">
        <v>17807</v>
      </c>
      <c r="C6485" s="332" t="s">
        <v>6</v>
      </c>
      <c r="D6485" s="333">
        <v>2050.87</v>
      </c>
    </row>
    <row r="6486" spans="1:4">
      <c r="A6486" s="256" t="s">
        <v>17808</v>
      </c>
      <c r="B6486" s="332" t="s">
        <v>17809</v>
      </c>
      <c r="C6486" s="332" t="s">
        <v>6</v>
      </c>
      <c r="D6486" s="333">
        <v>2266.29</v>
      </c>
    </row>
    <row r="6487" spans="1:4">
      <c r="A6487" s="256" t="s">
        <v>17810</v>
      </c>
      <c r="B6487" s="332" t="s">
        <v>17811</v>
      </c>
      <c r="C6487" s="332" t="s">
        <v>6</v>
      </c>
      <c r="D6487" s="333">
        <v>2478.9299999999998</v>
      </c>
    </row>
    <row r="6488" spans="1:4">
      <c r="A6488" s="256" t="s">
        <v>17812</v>
      </c>
      <c r="B6488" s="332" t="s">
        <v>17813</v>
      </c>
      <c r="C6488" s="332" t="s">
        <v>6</v>
      </c>
      <c r="D6488" s="333">
        <v>2694.36</v>
      </c>
    </row>
    <row r="6489" spans="1:4">
      <c r="A6489" s="256" t="s">
        <v>17814</v>
      </c>
      <c r="B6489" s="332" t="s">
        <v>17815</v>
      </c>
      <c r="C6489" s="332" t="s">
        <v>6</v>
      </c>
      <c r="D6489" s="333">
        <v>3072.95</v>
      </c>
    </row>
    <row r="6490" spans="1:4">
      <c r="A6490" s="256" t="s">
        <v>17816</v>
      </c>
      <c r="B6490" s="332" t="s">
        <v>17817</v>
      </c>
      <c r="C6490" s="332" t="s">
        <v>6</v>
      </c>
      <c r="D6490" s="333">
        <v>3123.91</v>
      </c>
    </row>
    <row r="6491" spans="1:4">
      <c r="A6491" s="256" t="s">
        <v>17818</v>
      </c>
      <c r="B6491" s="332" t="s">
        <v>17819</v>
      </c>
      <c r="C6491" s="332" t="s">
        <v>6</v>
      </c>
      <c r="D6491" s="333">
        <v>3157.74</v>
      </c>
    </row>
    <row r="6492" spans="1:4">
      <c r="A6492" s="256" t="s">
        <v>17820</v>
      </c>
      <c r="B6492" s="332" t="s">
        <v>17821</v>
      </c>
      <c r="C6492" s="332" t="s">
        <v>6</v>
      </c>
      <c r="D6492" s="333">
        <v>1393.8</v>
      </c>
    </row>
    <row r="6493" spans="1:4">
      <c r="A6493" s="256" t="s">
        <v>17822</v>
      </c>
      <c r="B6493" s="332" t="s">
        <v>17823</v>
      </c>
      <c r="C6493" s="332" t="s">
        <v>6</v>
      </c>
      <c r="D6493" s="333">
        <v>1662.34</v>
      </c>
    </row>
    <row r="6494" spans="1:4">
      <c r="A6494" s="256" t="s">
        <v>17824</v>
      </c>
      <c r="B6494" s="332" t="s">
        <v>17825</v>
      </c>
      <c r="C6494" s="332" t="s">
        <v>6</v>
      </c>
      <c r="D6494" s="333">
        <v>1928.18</v>
      </c>
    </row>
    <row r="6495" spans="1:4">
      <c r="A6495" s="256" t="s">
        <v>17826</v>
      </c>
      <c r="B6495" s="332" t="s">
        <v>17827</v>
      </c>
      <c r="C6495" s="332" t="s">
        <v>6</v>
      </c>
      <c r="D6495" s="333">
        <v>2196.6799999999998</v>
      </c>
    </row>
    <row r="6496" spans="1:4">
      <c r="A6496" s="256" t="s">
        <v>17828</v>
      </c>
      <c r="B6496" s="332" t="s">
        <v>17829</v>
      </c>
      <c r="C6496" s="332" t="s">
        <v>6</v>
      </c>
      <c r="D6496" s="333">
        <v>2465.1799999999998</v>
      </c>
    </row>
    <row r="6497" spans="1:4">
      <c r="A6497" s="256" t="s">
        <v>17830</v>
      </c>
      <c r="B6497" s="332" t="s">
        <v>17831</v>
      </c>
      <c r="C6497" s="332" t="s">
        <v>6</v>
      </c>
      <c r="D6497" s="333">
        <v>2730.92</v>
      </c>
    </row>
    <row r="6498" spans="1:4">
      <c r="A6498" s="256" t="s">
        <v>17832</v>
      </c>
      <c r="B6498" s="332" t="s">
        <v>17833</v>
      </c>
      <c r="C6498" s="332" t="s">
        <v>6</v>
      </c>
      <c r="D6498" s="333">
        <v>2999.46</v>
      </c>
    </row>
    <row r="6499" spans="1:4">
      <c r="A6499" s="256" t="s">
        <v>17834</v>
      </c>
      <c r="B6499" s="332" t="s">
        <v>17835</v>
      </c>
      <c r="C6499" s="332" t="s">
        <v>6</v>
      </c>
      <c r="D6499" s="333">
        <v>3265.24</v>
      </c>
    </row>
    <row r="6500" spans="1:4">
      <c r="A6500" s="256" t="s">
        <v>17836</v>
      </c>
      <c r="B6500" s="332" t="s">
        <v>17837</v>
      </c>
      <c r="C6500" s="332" t="s">
        <v>6</v>
      </c>
      <c r="D6500" s="333">
        <v>3733.77</v>
      </c>
    </row>
    <row r="6501" spans="1:4">
      <c r="A6501" s="256" t="s">
        <v>17838</v>
      </c>
      <c r="B6501" s="332" t="s">
        <v>17839</v>
      </c>
      <c r="C6501" s="332" t="s">
        <v>6</v>
      </c>
      <c r="D6501" s="333">
        <v>3804.11</v>
      </c>
    </row>
    <row r="6502" spans="1:4">
      <c r="A6502" s="256" t="s">
        <v>17840</v>
      </c>
      <c r="B6502" s="332" t="s">
        <v>17841</v>
      </c>
      <c r="C6502" s="332" t="s">
        <v>6</v>
      </c>
      <c r="D6502" s="333">
        <v>3843.56</v>
      </c>
    </row>
    <row r="6503" spans="1:4">
      <c r="A6503" s="256" t="s">
        <v>17842</v>
      </c>
      <c r="B6503" s="332" t="s">
        <v>17843</v>
      </c>
      <c r="C6503" s="332" t="s">
        <v>6</v>
      </c>
      <c r="D6503" s="333">
        <v>1681.84</v>
      </c>
    </row>
    <row r="6504" spans="1:4">
      <c r="A6504" s="256" t="s">
        <v>17844</v>
      </c>
      <c r="B6504" s="332" t="s">
        <v>17845</v>
      </c>
      <c r="C6504" s="332" t="s">
        <v>6</v>
      </c>
      <c r="D6504" s="333">
        <v>2009.63</v>
      </c>
    </row>
    <row r="6505" spans="1:4">
      <c r="A6505" s="256" t="s">
        <v>17846</v>
      </c>
      <c r="B6505" s="332" t="s">
        <v>17847</v>
      </c>
      <c r="C6505" s="332" t="s">
        <v>6</v>
      </c>
      <c r="D6505" s="333">
        <v>2337.42</v>
      </c>
    </row>
    <row r="6506" spans="1:4">
      <c r="A6506" s="256" t="s">
        <v>17848</v>
      </c>
      <c r="B6506" s="332" t="s">
        <v>17849</v>
      </c>
      <c r="C6506" s="332" t="s">
        <v>6</v>
      </c>
      <c r="D6506" s="333">
        <v>2665.23</v>
      </c>
    </row>
    <row r="6507" spans="1:4">
      <c r="A6507" s="256" t="s">
        <v>17850</v>
      </c>
      <c r="B6507" s="332" t="s">
        <v>17851</v>
      </c>
      <c r="C6507" s="332" t="s">
        <v>6</v>
      </c>
      <c r="D6507" s="333">
        <v>2993</v>
      </c>
    </row>
    <row r="6508" spans="1:4">
      <c r="A6508" s="256" t="s">
        <v>17852</v>
      </c>
      <c r="B6508" s="332" t="s">
        <v>17853</v>
      </c>
      <c r="C6508" s="332" t="s">
        <v>6</v>
      </c>
      <c r="D6508" s="333">
        <v>3320.78</v>
      </c>
    </row>
    <row r="6509" spans="1:4">
      <c r="A6509" s="256" t="s">
        <v>17854</v>
      </c>
      <c r="B6509" s="332" t="s">
        <v>17855</v>
      </c>
      <c r="C6509" s="332" t="s">
        <v>6</v>
      </c>
      <c r="D6509" s="333">
        <v>3648.55</v>
      </c>
    </row>
    <row r="6510" spans="1:4">
      <c r="A6510" s="256" t="s">
        <v>17856</v>
      </c>
      <c r="B6510" s="332" t="s">
        <v>17857</v>
      </c>
      <c r="C6510" s="332" t="s">
        <v>6</v>
      </c>
      <c r="D6510" s="333">
        <v>3976.38</v>
      </c>
    </row>
    <row r="6511" spans="1:4">
      <c r="A6511" s="256" t="s">
        <v>17858</v>
      </c>
      <c r="B6511" s="332" t="s">
        <v>17859</v>
      </c>
      <c r="C6511" s="332" t="s">
        <v>6</v>
      </c>
      <c r="D6511" s="333">
        <v>4550.05</v>
      </c>
    </row>
    <row r="6512" spans="1:4">
      <c r="A6512" s="256" t="s">
        <v>17860</v>
      </c>
      <c r="B6512" s="332" t="s">
        <v>17861</v>
      </c>
      <c r="C6512" s="332" t="s">
        <v>6</v>
      </c>
      <c r="D6512" s="333">
        <v>4636.8599999999997</v>
      </c>
    </row>
    <row r="6513" spans="1:4">
      <c r="A6513" s="256" t="s">
        <v>17862</v>
      </c>
      <c r="B6513" s="332" t="s">
        <v>17863</v>
      </c>
      <c r="C6513" s="332" t="s">
        <v>6</v>
      </c>
      <c r="D6513" s="333">
        <v>4687.32</v>
      </c>
    </row>
    <row r="6514" spans="1:4">
      <c r="A6514" s="256" t="s">
        <v>17864</v>
      </c>
      <c r="B6514" s="332" t="s">
        <v>17865</v>
      </c>
      <c r="C6514" s="332" t="s">
        <v>6</v>
      </c>
      <c r="D6514" s="333">
        <v>2006.36</v>
      </c>
    </row>
    <row r="6515" spans="1:4">
      <c r="A6515" s="256" t="s">
        <v>17866</v>
      </c>
      <c r="B6515" s="332" t="s">
        <v>17867</v>
      </c>
      <c r="C6515" s="332" t="s">
        <v>6</v>
      </c>
      <c r="D6515" s="333">
        <v>2382.6</v>
      </c>
    </row>
    <row r="6516" spans="1:4">
      <c r="A6516" s="256" t="s">
        <v>17868</v>
      </c>
      <c r="B6516" s="332" t="s">
        <v>17869</v>
      </c>
      <c r="C6516" s="332" t="s">
        <v>6</v>
      </c>
      <c r="D6516" s="333">
        <v>2758.92</v>
      </c>
    </row>
    <row r="6517" spans="1:4">
      <c r="A6517" s="256" t="s">
        <v>17870</v>
      </c>
      <c r="B6517" s="332" t="s">
        <v>17871</v>
      </c>
      <c r="C6517" s="332" t="s">
        <v>6</v>
      </c>
      <c r="D6517" s="333">
        <v>3135.27</v>
      </c>
    </row>
    <row r="6518" spans="1:4">
      <c r="A6518" s="256" t="s">
        <v>17872</v>
      </c>
      <c r="B6518" s="332" t="s">
        <v>17873</v>
      </c>
      <c r="C6518" s="332" t="s">
        <v>6</v>
      </c>
      <c r="D6518" s="333">
        <v>3511.6</v>
      </c>
    </row>
    <row r="6519" spans="1:4">
      <c r="A6519" s="256" t="s">
        <v>17874</v>
      </c>
      <c r="B6519" s="332" t="s">
        <v>17875</v>
      </c>
      <c r="C6519" s="332" t="s">
        <v>6</v>
      </c>
      <c r="D6519" s="333">
        <v>3887.89</v>
      </c>
    </row>
    <row r="6520" spans="1:4">
      <c r="A6520" s="256" t="s">
        <v>17876</v>
      </c>
      <c r="B6520" s="332" t="s">
        <v>17877</v>
      </c>
      <c r="C6520" s="332" t="s">
        <v>6</v>
      </c>
      <c r="D6520" s="333">
        <v>4264.24</v>
      </c>
    </row>
    <row r="6521" spans="1:4">
      <c r="A6521" s="256" t="s">
        <v>17878</v>
      </c>
      <c r="B6521" s="332" t="s">
        <v>17879</v>
      </c>
      <c r="C6521" s="332" t="s">
        <v>6</v>
      </c>
      <c r="D6521" s="333">
        <v>4637.76</v>
      </c>
    </row>
    <row r="6522" spans="1:4">
      <c r="A6522" s="256" t="s">
        <v>17880</v>
      </c>
      <c r="B6522" s="332" t="s">
        <v>17881</v>
      </c>
      <c r="C6522" s="332" t="s">
        <v>6</v>
      </c>
      <c r="D6522" s="333">
        <v>5285.49</v>
      </c>
    </row>
    <row r="6523" spans="1:4">
      <c r="A6523" s="256" t="s">
        <v>17882</v>
      </c>
      <c r="B6523" s="332" t="s">
        <v>17883</v>
      </c>
      <c r="C6523" s="332" t="s">
        <v>6</v>
      </c>
      <c r="D6523" s="333">
        <v>5392.85</v>
      </c>
    </row>
    <row r="6524" spans="1:4">
      <c r="A6524" s="256" t="s">
        <v>17884</v>
      </c>
      <c r="B6524" s="332" t="s">
        <v>17885</v>
      </c>
      <c r="C6524" s="332" t="s">
        <v>6</v>
      </c>
      <c r="D6524" s="333">
        <v>5457.85</v>
      </c>
    </row>
    <row r="6525" spans="1:4">
      <c r="A6525" s="256" t="s">
        <v>17886</v>
      </c>
      <c r="B6525" s="332" t="s">
        <v>17887</v>
      </c>
      <c r="C6525" s="332" t="s">
        <v>6</v>
      </c>
      <c r="D6525" s="333">
        <v>2186.52</v>
      </c>
    </row>
    <row r="6526" spans="1:4">
      <c r="A6526" s="256" t="s">
        <v>17888</v>
      </c>
      <c r="B6526" s="332" t="s">
        <v>17889</v>
      </c>
      <c r="C6526" s="332" t="s">
        <v>6</v>
      </c>
      <c r="D6526" s="333">
        <v>2601.44</v>
      </c>
    </row>
    <row r="6527" spans="1:4">
      <c r="A6527" s="256" t="s">
        <v>17890</v>
      </c>
      <c r="B6527" s="332" t="s">
        <v>17891</v>
      </c>
      <c r="C6527" s="332" t="s">
        <v>6</v>
      </c>
      <c r="D6527" s="333">
        <v>3016.36</v>
      </c>
    </row>
    <row r="6528" spans="1:4">
      <c r="A6528" s="256" t="s">
        <v>17892</v>
      </c>
      <c r="B6528" s="332" t="s">
        <v>17893</v>
      </c>
      <c r="C6528" s="332" t="s">
        <v>6</v>
      </c>
      <c r="D6528" s="333">
        <v>3431.23</v>
      </c>
    </row>
    <row r="6529" spans="1:4">
      <c r="A6529" s="256" t="s">
        <v>17894</v>
      </c>
      <c r="B6529" s="332" t="s">
        <v>17895</v>
      </c>
      <c r="C6529" s="332" t="s">
        <v>6</v>
      </c>
      <c r="D6529" s="333">
        <v>3846.13</v>
      </c>
    </row>
    <row r="6530" spans="1:4">
      <c r="A6530" s="256" t="s">
        <v>17896</v>
      </c>
      <c r="B6530" s="332" t="s">
        <v>17897</v>
      </c>
      <c r="C6530" s="332" t="s">
        <v>6</v>
      </c>
      <c r="D6530" s="333">
        <v>4260.9799999999996</v>
      </c>
    </row>
    <row r="6531" spans="1:4">
      <c r="A6531" s="256" t="s">
        <v>17898</v>
      </c>
      <c r="B6531" s="332" t="s">
        <v>17899</v>
      </c>
      <c r="C6531" s="332" t="s">
        <v>6</v>
      </c>
      <c r="D6531" s="333">
        <v>4675.8999999999996</v>
      </c>
    </row>
    <row r="6532" spans="1:4">
      <c r="A6532" s="256" t="s">
        <v>17900</v>
      </c>
      <c r="B6532" s="332" t="s">
        <v>17901</v>
      </c>
      <c r="C6532" s="332" t="s">
        <v>6</v>
      </c>
      <c r="D6532" s="333">
        <v>5090.83</v>
      </c>
    </row>
    <row r="6533" spans="1:4">
      <c r="A6533" s="256" t="s">
        <v>17902</v>
      </c>
      <c r="B6533" s="332" t="s">
        <v>17903</v>
      </c>
      <c r="C6533" s="332" t="s">
        <v>6</v>
      </c>
      <c r="D6533" s="333">
        <v>5793.74</v>
      </c>
    </row>
    <row r="6534" spans="1:4">
      <c r="A6534" s="256" t="s">
        <v>17904</v>
      </c>
      <c r="B6534" s="332" t="s">
        <v>17905</v>
      </c>
      <c r="C6534" s="332" t="s">
        <v>6</v>
      </c>
      <c r="D6534" s="333">
        <v>5920.5</v>
      </c>
    </row>
    <row r="6535" spans="1:4">
      <c r="A6535" s="256" t="s">
        <v>17906</v>
      </c>
      <c r="B6535" s="332" t="s">
        <v>17907</v>
      </c>
      <c r="C6535" s="332" t="s">
        <v>6</v>
      </c>
      <c r="D6535" s="333">
        <v>5996.56</v>
      </c>
    </row>
    <row r="6536" spans="1:4">
      <c r="A6536" s="256" t="s">
        <v>17908</v>
      </c>
      <c r="B6536" s="332" t="s">
        <v>17909</v>
      </c>
      <c r="C6536" s="332" t="s">
        <v>6</v>
      </c>
      <c r="D6536" s="333">
        <v>2671.49</v>
      </c>
    </row>
    <row r="6537" spans="1:4">
      <c r="A6537" s="256" t="s">
        <v>17910</v>
      </c>
      <c r="B6537" s="332" t="s">
        <v>17911</v>
      </c>
      <c r="C6537" s="332" t="s">
        <v>6</v>
      </c>
      <c r="D6537" s="333">
        <v>3154.8</v>
      </c>
    </row>
    <row r="6538" spans="1:4">
      <c r="A6538" s="256" t="s">
        <v>17912</v>
      </c>
      <c r="B6538" s="332" t="s">
        <v>17913</v>
      </c>
      <c r="C6538" s="332" t="s">
        <v>6</v>
      </c>
      <c r="D6538" s="333">
        <v>3638.09</v>
      </c>
    </row>
    <row r="6539" spans="1:4">
      <c r="A6539" s="256" t="s">
        <v>17914</v>
      </c>
      <c r="B6539" s="332" t="s">
        <v>17915</v>
      </c>
      <c r="C6539" s="332" t="s">
        <v>6</v>
      </c>
      <c r="D6539" s="333">
        <v>4121.45</v>
      </c>
    </row>
    <row r="6540" spans="1:4">
      <c r="A6540" s="256" t="s">
        <v>17916</v>
      </c>
      <c r="B6540" s="332" t="s">
        <v>17917</v>
      </c>
      <c r="C6540" s="332" t="s">
        <v>6</v>
      </c>
      <c r="D6540" s="333">
        <v>4604.75</v>
      </c>
    </row>
    <row r="6541" spans="1:4">
      <c r="A6541" s="256" t="s">
        <v>17918</v>
      </c>
      <c r="B6541" s="332" t="s">
        <v>17919</v>
      </c>
      <c r="C6541" s="332" t="s">
        <v>6</v>
      </c>
      <c r="D6541" s="333">
        <v>5088.05</v>
      </c>
    </row>
    <row r="6542" spans="1:4">
      <c r="A6542" s="256" t="s">
        <v>17920</v>
      </c>
      <c r="B6542" s="332" t="s">
        <v>17921</v>
      </c>
      <c r="C6542" s="332" t="s">
        <v>6</v>
      </c>
      <c r="D6542" s="333">
        <v>5571.38</v>
      </c>
    </row>
    <row r="6543" spans="1:4">
      <c r="A6543" s="256" t="s">
        <v>17922</v>
      </c>
      <c r="B6543" s="332" t="s">
        <v>17923</v>
      </c>
      <c r="C6543" s="332" t="s">
        <v>6</v>
      </c>
      <c r="D6543" s="333">
        <v>6054.71</v>
      </c>
    </row>
    <row r="6544" spans="1:4">
      <c r="A6544" s="256" t="s">
        <v>17924</v>
      </c>
      <c r="B6544" s="332" t="s">
        <v>17925</v>
      </c>
      <c r="C6544" s="332" t="s">
        <v>6</v>
      </c>
      <c r="D6544" s="333">
        <v>6875.65</v>
      </c>
    </row>
    <row r="6545" spans="1:4">
      <c r="A6545" s="256" t="s">
        <v>17926</v>
      </c>
      <c r="B6545" s="332" t="s">
        <v>17927</v>
      </c>
      <c r="C6545" s="332" t="s">
        <v>6</v>
      </c>
      <c r="D6545" s="333">
        <v>7024.4</v>
      </c>
    </row>
    <row r="6546" spans="1:4">
      <c r="A6546" s="256" t="s">
        <v>17928</v>
      </c>
      <c r="B6546" s="332" t="s">
        <v>17929</v>
      </c>
      <c r="C6546" s="332" t="s">
        <v>6</v>
      </c>
      <c r="D6546" s="333">
        <v>7111.46</v>
      </c>
    </row>
    <row r="6547" spans="1:4">
      <c r="A6547" s="256" t="s">
        <v>17930</v>
      </c>
      <c r="B6547" s="332" t="s">
        <v>17931</v>
      </c>
      <c r="C6547" s="332" t="s">
        <v>6</v>
      </c>
      <c r="D6547" s="333">
        <v>2906.18</v>
      </c>
    </row>
    <row r="6548" spans="1:4">
      <c r="A6548" s="256" t="s">
        <v>17932</v>
      </c>
      <c r="B6548" s="332" t="s">
        <v>17933</v>
      </c>
      <c r="C6548" s="332" t="s">
        <v>6</v>
      </c>
      <c r="D6548" s="333">
        <v>3450.39</v>
      </c>
    </row>
    <row r="6549" spans="1:4">
      <c r="A6549" s="256" t="s">
        <v>17934</v>
      </c>
      <c r="B6549" s="332" t="s">
        <v>17935</v>
      </c>
      <c r="C6549" s="332" t="s">
        <v>6</v>
      </c>
      <c r="D6549" s="333">
        <v>3994.59</v>
      </c>
    </row>
    <row r="6550" spans="1:4">
      <c r="A6550" s="256" t="s">
        <v>17936</v>
      </c>
      <c r="B6550" s="332" t="s">
        <v>17937</v>
      </c>
      <c r="C6550" s="332" t="s">
        <v>6</v>
      </c>
      <c r="D6550" s="333">
        <v>4538.76</v>
      </c>
    </row>
    <row r="6551" spans="1:4">
      <c r="A6551" s="256" t="s">
        <v>17938</v>
      </c>
      <c r="B6551" s="332" t="s">
        <v>17939</v>
      </c>
      <c r="C6551" s="332" t="s">
        <v>6</v>
      </c>
      <c r="D6551" s="333">
        <v>5082.87</v>
      </c>
    </row>
    <row r="6552" spans="1:4">
      <c r="A6552" s="256" t="s">
        <v>17940</v>
      </c>
      <c r="B6552" s="332" t="s">
        <v>17941</v>
      </c>
      <c r="C6552" s="332" t="s">
        <v>6</v>
      </c>
      <c r="D6552" s="333">
        <v>5627.03</v>
      </c>
    </row>
    <row r="6553" spans="1:4">
      <c r="A6553" s="256" t="s">
        <v>17942</v>
      </c>
      <c r="B6553" s="332" t="s">
        <v>17943</v>
      </c>
      <c r="C6553" s="332" t="s">
        <v>6</v>
      </c>
      <c r="D6553" s="333">
        <v>6171.18</v>
      </c>
    </row>
    <row r="6554" spans="1:4">
      <c r="A6554" s="256" t="s">
        <v>17944</v>
      </c>
      <c r="B6554" s="332" t="s">
        <v>17945</v>
      </c>
      <c r="C6554" s="332" t="s">
        <v>6</v>
      </c>
      <c r="D6554" s="333">
        <v>6715.36</v>
      </c>
    </row>
    <row r="6555" spans="1:4">
      <c r="A6555" s="256" t="s">
        <v>17946</v>
      </c>
      <c r="B6555" s="332" t="s">
        <v>17947</v>
      </c>
      <c r="C6555" s="332" t="s">
        <v>6</v>
      </c>
      <c r="D6555" s="333">
        <v>7638.09</v>
      </c>
    </row>
    <row r="6556" spans="1:4">
      <c r="A6556" s="256" t="s">
        <v>17948</v>
      </c>
      <c r="B6556" s="332" t="s">
        <v>17949</v>
      </c>
      <c r="C6556" s="332" t="s">
        <v>6</v>
      </c>
      <c r="D6556" s="333">
        <v>7809.84</v>
      </c>
    </row>
    <row r="6557" spans="1:4">
      <c r="A6557" s="256" t="s">
        <v>17950</v>
      </c>
      <c r="B6557" s="332" t="s">
        <v>17951</v>
      </c>
      <c r="C6557" s="332" t="s">
        <v>6</v>
      </c>
      <c r="D6557" s="333">
        <v>7911.23</v>
      </c>
    </row>
    <row r="6558" spans="1:4">
      <c r="A6558" s="256" t="s">
        <v>17952</v>
      </c>
      <c r="B6558" s="332" t="s">
        <v>17953</v>
      </c>
      <c r="C6558" s="332" t="s">
        <v>6</v>
      </c>
      <c r="D6558" s="333">
        <v>3593.26</v>
      </c>
    </row>
    <row r="6559" spans="1:4">
      <c r="A6559" s="256" t="s">
        <v>17954</v>
      </c>
      <c r="B6559" s="332" t="s">
        <v>17955</v>
      </c>
      <c r="C6559" s="332" t="s">
        <v>6</v>
      </c>
      <c r="D6559" s="333">
        <v>4304.8900000000003</v>
      </c>
    </row>
    <row r="6560" spans="1:4">
      <c r="A6560" s="256" t="s">
        <v>17956</v>
      </c>
      <c r="B6560" s="332" t="s">
        <v>17957</v>
      </c>
      <c r="C6560" s="332" t="s">
        <v>6</v>
      </c>
      <c r="D6560" s="333">
        <v>5016.47</v>
      </c>
    </row>
    <row r="6561" spans="1:4">
      <c r="A6561" s="256" t="s">
        <v>17958</v>
      </c>
      <c r="B6561" s="332" t="s">
        <v>17959</v>
      </c>
      <c r="C6561" s="332" t="s">
        <v>6</v>
      </c>
      <c r="D6561" s="333">
        <v>5728.02</v>
      </c>
    </row>
    <row r="6562" spans="1:4">
      <c r="A6562" s="256" t="s">
        <v>17960</v>
      </c>
      <c r="B6562" s="332" t="s">
        <v>17961</v>
      </c>
      <c r="C6562" s="332" t="s">
        <v>6</v>
      </c>
      <c r="D6562" s="333">
        <v>6442.27</v>
      </c>
    </row>
    <row r="6563" spans="1:4">
      <c r="A6563" s="256" t="s">
        <v>17962</v>
      </c>
      <c r="B6563" s="332" t="s">
        <v>17963</v>
      </c>
      <c r="C6563" s="332" t="s">
        <v>6</v>
      </c>
      <c r="D6563" s="333">
        <v>7153.88</v>
      </c>
    </row>
    <row r="6564" spans="1:4">
      <c r="A6564" s="256" t="s">
        <v>17964</v>
      </c>
      <c r="B6564" s="332" t="s">
        <v>17965</v>
      </c>
      <c r="C6564" s="332" t="s">
        <v>6</v>
      </c>
      <c r="D6564" s="333">
        <v>7969.4</v>
      </c>
    </row>
    <row r="6565" spans="1:4">
      <c r="A6565" s="256" t="s">
        <v>17966</v>
      </c>
      <c r="B6565" s="332" t="s">
        <v>17967</v>
      </c>
      <c r="C6565" s="332" t="s">
        <v>6</v>
      </c>
      <c r="D6565" s="333">
        <v>8577.08</v>
      </c>
    </row>
    <row r="6566" spans="1:4">
      <c r="A6566" s="256" t="s">
        <v>17968</v>
      </c>
      <c r="B6566" s="332" t="s">
        <v>17969</v>
      </c>
      <c r="C6566" s="332" t="s">
        <v>6</v>
      </c>
      <c r="D6566" s="333">
        <v>9787.07</v>
      </c>
    </row>
    <row r="6567" spans="1:4">
      <c r="A6567" s="256" t="s">
        <v>17970</v>
      </c>
      <c r="B6567" s="332" t="s">
        <v>17971</v>
      </c>
      <c r="C6567" s="332" t="s">
        <v>6</v>
      </c>
      <c r="D6567" s="333">
        <v>10007.44</v>
      </c>
    </row>
    <row r="6568" spans="1:4">
      <c r="A6568" s="256" t="s">
        <v>17972</v>
      </c>
      <c r="B6568" s="332" t="s">
        <v>17973</v>
      </c>
      <c r="C6568" s="332" t="s">
        <v>6</v>
      </c>
      <c r="D6568" s="333">
        <v>10141.290000000001</v>
      </c>
    </row>
    <row r="6569" spans="1:4">
      <c r="A6569" s="256" t="s">
        <v>17974</v>
      </c>
      <c r="B6569" s="332" t="s">
        <v>17975</v>
      </c>
      <c r="C6569" s="332" t="s">
        <v>6</v>
      </c>
      <c r="D6569" s="333">
        <v>7924.77</v>
      </c>
    </row>
    <row r="6570" spans="1:4">
      <c r="A6570" s="256" t="s">
        <v>17976</v>
      </c>
      <c r="B6570" s="332" t="s">
        <v>17977</v>
      </c>
      <c r="C6570" s="332" t="s">
        <v>6</v>
      </c>
      <c r="D6570" s="333">
        <v>9212.16</v>
      </c>
    </row>
    <row r="6571" spans="1:4">
      <c r="A6571" s="256" t="s">
        <v>17978</v>
      </c>
      <c r="B6571" s="332" t="s">
        <v>17979</v>
      </c>
      <c r="C6571" s="332" t="s">
        <v>6</v>
      </c>
      <c r="D6571" s="333">
        <v>10496.79</v>
      </c>
    </row>
    <row r="6572" spans="1:4">
      <c r="A6572" s="256" t="s">
        <v>17980</v>
      </c>
      <c r="B6572" s="332" t="s">
        <v>17981</v>
      </c>
      <c r="C6572" s="332" t="s">
        <v>6</v>
      </c>
      <c r="D6572" s="333">
        <v>11784.19</v>
      </c>
    </row>
    <row r="6573" spans="1:4">
      <c r="A6573" s="256" t="s">
        <v>17982</v>
      </c>
      <c r="B6573" s="332" t="s">
        <v>17983</v>
      </c>
      <c r="C6573" s="332" t="s">
        <v>6</v>
      </c>
      <c r="D6573" s="333">
        <v>13068.95</v>
      </c>
    </row>
    <row r="6574" spans="1:4">
      <c r="A6574" s="256" t="s">
        <v>17984</v>
      </c>
      <c r="B6574" s="332" t="s">
        <v>17985</v>
      </c>
      <c r="C6574" s="332" t="s">
        <v>6</v>
      </c>
      <c r="D6574" s="333">
        <v>14353.61</v>
      </c>
    </row>
    <row r="6575" spans="1:4">
      <c r="A6575" s="256" t="s">
        <v>17986</v>
      </c>
      <c r="B6575" s="332" t="s">
        <v>17987</v>
      </c>
      <c r="C6575" s="332" t="s">
        <v>6</v>
      </c>
      <c r="D6575" s="333">
        <v>15641</v>
      </c>
    </row>
    <row r="6576" spans="1:4">
      <c r="A6576" s="256" t="s">
        <v>17988</v>
      </c>
      <c r="B6576" s="332" t="s">
        <v>17989</v>
      </c>
      <c r="C6576" s="332" t="s">
        <v>6</v>
      </c>
      <c r="D6576" s="333">
        <v>16925.62</v>
      </c>
    </row>
    <row r="6577" spans="1:4">
      <c r="A6577" s="256" t="s">
        <v>17990</v>
      </c>
      <c r="B6577" s="332" t="s">
        <v>17991</v>
      </c>
      <c r="C6577" s="332" t="s">
        <v>6</v>
      </c>
      <c r="D6577" s="333">
        <v>18210.330000000002</v>
      </c>
    </row>
    <row r="6578" spans="1:4">
      <c r="A6578" s="256" t="s">
        <v>17992</v>
      </c>
      <c r="B6578" s="332" t="s">
        <v>17993</v>
      </c>
      <c r="C6578" s="332" t="s">
        <v>6</v>
      </c>
      <c r="D6578" s="333">
        <v>19497.740000000002</v>
      </c>
    </row>
    <row r="6579" spans="1:4">
      <c r="A6579" s="256" t="s">
        <v>17994</v>
      </c>
      <c r="B6579" s="332" t="s">
        <v>17995</v>
      </c>
      <c r="C6579" s="332" t="s">
        <v>6</v>
      </c>
      <c r="D6579" s="333">
        <v>21562.959999999999</v>
      </c>
    </row>
    <row r="6580" spans="1:4">
      <c r="A6580" s="256" t="s">
        <v>17996</v>
      </c>
      <c r="B6580" s="332" t="s">
        <v>17997</v>
      </c>
      <c r="C6580" s="332" t="s">
        <v>6</v>
      </c>
      <c r="D6580" s="333">
        <v>21922.799999999999</v>
      </c>
    </row>
    <row r="6581" spans="1:4">
      <c r="A6581" s="256" t="s">
        <v>17998</v>
      </c>
      <c r="B6581" s="332" t="s">
        <v>17999</v>
      </c>
      <c r="C6581" s="332" t="s">
        <v>6</v>
      </c>
      <c r="D6581" s="333">
        <v>22141.47</v>
      </c>
    </row>
    <row r="6582" spans="1:4">
      <c r="A6582" s="256" t="s">
        <v>18000</v>
      </c>
      <c r="B6582" s="332" t="s">
        <v>18001</v>
      </c>
      <c r="C6582" s="332" t="s">
        <v>6</v>
      </c>
      <c r="D6582" s="333">
        <v>14094.44</v>
      </c>
    </row>
    <row r="6583" spans="1:4">
      <c r="A6583" s="256" t="s">
        <v>18002</v>
      </c>
      <c r="B6583" s="332" t="s">
        <v>18003</v>
      </c>
      <c r="C6583" s="332" t="s">
        <v>6</v>
      </c>
      <c r="D6583" s="333">
        <v>16261.46</v>
      </c>
    </row>
    <row r="6584" spans="1:4">
      <c r="A6584" s="256" t="s">
        <v>18004</v>
      </c>
      <c r="B6584" s="332" t="s">
        <v>18005</v>
      </c>
      <c r="C6584" s="332" t="s">
        <v>6</v>
      </c>
      <c r="D6584" s="333">
        <v>18431.240000000002</v>
      </c>
    </row>
    <row r="6585" spans="1:4">
      <c r="A6585" s="256" t="s">
        <v>18006</v>
      </c>
      <c r="B6585" s="332" t="s">
        <v>18007</v>
      </c>
      <c r="C6585" s="332" t="s">
        <v>6</v>
      </c>
      <c r="D6585" s="333">
        <v>20600.91</v>
      </c>
    </row>
    <row r="6586" spans="1:4">
      <c r="A6586" s="256" t="s">
        <v>18008</v>
      </c>
      <c r="B6586" s="332" t="s">
        <v>18009</v>
      </c>
      <c r="C6586" s="332" t="s">
        <v>6</v>
      </c>
      <c r="D6586" s="333">
        <v>22767.9</v>
      </c>
    </row>
    <row r="6587" spans="1:4">
      <c r="A6587" s="256" t="s">
        <v>18010</v>
      </c>
      <c r="B6587" s="332" t="s">
        <v>18011</v>
      </c>
      <c r="C6587" s="332" t="s">
        <v>6</v>
      </c>
      <c r="D6587" s="333">
        <v>24937.66</v>
      </c>
    </row>
    <row r="6588" spans="1:4">
      <c r="A6588" s="256" t="s">
        <v>18012</v>
      </c>
      <c r="B6588" s="332" t="s">
        <v>18013</v>
      </c>
      <c r="C6588" s="332" t="s">
        <v>6</v>
      </c>
      <c r="D6588" s="333">
        <v>27107.38</v>
      </c>
    </row>
    <row r="6589" spans="1:4">
      <c r="A6589" s="256" t="s">
        <v>18014</v>
      </c>
      <c r="B6589" s="332" t="s">
        <v>18015</v>
      </c>
      <c r="C6589" s="332" t="s">
        <v>6</v>
      </c>
      <c r="D6589" s="333">
        <v>29274.34</v>
      </c>
    </row>
    <row r="6590" spans="1:4">
      <c r="A6590" s="256" t="s">
        <v>18016</v>
      </c>
      <c r="B6590" s="332" t="s">
        <v>18017</v>
      </c>
      <c r="C6590" s="332" t="s">
        <v>6</v>
      </c>
      <c r="D6590" s="333">
        <v>31444.1</v>
      </c>
    </row>
    <row r="6591" spans="1:4">
      <c r="A6591" s="256" t="s">
        <v>18018</v>
      </c>
      <c r="B6591" s="332" t="s">
        <v>18019</v>
      </c>
      <c r="C6591" s="332" t="s">
        <v>6</v>
      </c>
      <c r="D6591" s="333">
        <v>33613.870000000003</v>
      </c>
    </row>
    <row r="6592" spans="1:4">
      <c r="A6592" s="256" t="s">
        <v>18020</v>
      </c>
      <c r="B6592" s="332" t="s">
        <v>18021</v>
      </c>
      <c r="C6592" s="332" t="s">
        <v>6</v>
      </c>
      <c r="D6592" s="333">
        <v>37086.11</v>
      </c>
    </row>
    <row r="6593" spans="1:4">
      <c r="A6593" s="256" t="s">
        <v>18022</v>
      </c>
      <c r="B6593" s="332" t="s">
        <v>18023</v>
      </c>
      <c r="C6593" s="332" t="s">
        <v>6</v>
      </c>
      <c r="D6593" s="333">
        <v>37709.379999999997</v>
      </c>
    </row>
    <row r="6594" spans="1:4">
      <c r="A6594" s="256" t="s">
        <v>18024</v>
      </c>
      <c r="B6594" s="332" t="s">
        <v>18025</v>
      </c>
      <c r="C6594" s="332" t="s">
        <v>6</v>
      </c>
      <c r="D6594" s="333">
        <v>38082.78</v>
      </c>
    </row>
    <row r="6595" spans="1:4">
      <c r="A6595" s="256" t="s">
        <v>18026</v>
      </c>
      <c r="B6595" s="332" t="s">
        <v>18027</v>
      </c>
      <c r="C6595" s="332" t="s">
        <v>6</v>
      </c>
      <c r="D6595" s="333">
        <v>19202.03</v>
      </c>
    </row>
    <row r="6596" spans="1:4">
      <c r="A6596" s="256" t="s">
        <v>18028</v>
      </c>
      <c r="B6596" s="332" t="s">
        <v>18029</v>
      </c>
      <c r="C6596" s="332" t="s">
        <v>6</v>
      </c>
      <c r="D6596" s="333">
        <v>22087.24</v>
      </c>
    </row>
    <row r="6597" spans="1:4">
      <c r="A6597" s="256" t="s">
        <v>18030</v>
      </c>
      <c r="B6597" s="332" t="s">
        <v>18031</v>
      </c>
      <c r="C6597" s="332" t="s">
        <v>6</v>
      </c>
      <c r="D6597" s="333">
        <v>24975.18</v>
      </c>
    </row>
    <row r="6598" spans="1:4">
      <c r="A6598" s="256" t="s">
        <v>18032</v>
      </c>
      <c r="B6598" s="332" t="s">
        <v>18033</v>
      </c>
      <c r="C6598" s="332" t="s">
        <v>6</v>
      </c>
      <c r="D6598" s="333">
        <v>27860.45</v>
      </c>
    </row>
    <row r="6599" spans="1:4">
      <c r="A6599" s="256" t="s">
        <v>18034</v>
      </c>
      <c r="B6599" s="332" t="s">
        <v>18035</v>
      </c>
      <c r="C6599" s="332" t="s">
        <v>6</v>
      </c>
      <c r="D6599" s="333">
        <v>30748.400000000001</v>
      </c>
    </row>
    <row r="6600" spans="1:4">
      <c r="A6600" s="256" t="s">
        <v>18036</v>
      </c>
      <c r="B6600" s="332" t="s">
        <v>18037</v>
      </c>
      <c r="C6600" s="332" t="s">
        <v>6</v>
      </c>
      <c r="D6600" s="333">
        <v>33633.599999999999</v>
      </c>
    </row>
    <row r="6601" spans="1:4">
      <c r="A6601" s="256" t="s">
        <v>18038</v>
      </c>
      <c r="B6601" s="332" t="s">
        <v>18039</v>
      </c>
      <c r="C6601" s="332" t="s">
        <v>6</v>
      </c>
      <c r="D6601" s="333">
        <v>36521.51</v>
      </c>
    </row>
    <row r="6602" spans="1:4">
      <c r="A6602" s="256" t="s">
        <v>18040</v>
      </c>
      <c r="B6602" s="332" t="s">
        <v>18041</v>
      </c>
      <c r="C6602" s="332" t="s">
        <v>6</v>
      </c>
      <c r="D6602" s="333">
        <v>39409.5</v>
      </c>
    </row>
    <row r="6603" spans="1:4">
      <c r="A6603" s="256" t="s">
        <v>18042</v>
      </c>
      <c r="B6603" s="332" t="s">
        <v>18043</v>
      </c>
      <c r="C6603" s="332" t="s">
        <v>6</v>
      </c>
      <c r="D6603" s="333">
        <v>42294.69</v>
      </c>
    </row>
    <row r="6604" spans="1:4">
      <c r="A6604" s="256" t="s">
        <v>18044</v>
      </c>
      <c r="B6604" s="332" t="s">
        <v>18045</v>
      </c>
      <c r="C6604" s="332" t="s">
        <v>6</v>
      </c>
      <c r="D6604" s="333">
        <v>45182.63</v>
      </c>
    </row>
    <row r="6605" spans="1:4">
      <c r="A6605" s="256" t="s">
        <v>18046</v>
      </c>
      <c r="B6605" s="332" t="s">
        <v>18047</v>
      </c>
      <c r="C6605" s="332" t="s">
        <v>6</v>
      </c>
      <c r="D6605" s="333">
        <v>49798.5</v>
      </c>
    </row>
    <row r="6606" spans="1:4">
      <c r="A6606" s="256" t="s">
        <v>18048</v>
      </c>
      <c r="B6606" s="332" t="s">
        <v>18049</v>
      </c>
      <c r="C6606" s="332" t="s">
        <v>6</v>
      </c>
      <c r="D6606" s="333">
        <v>50636.04</v>
      </c>
    </row>
    <row r="6607" spans="1:4">
      <c r="A6607" s="256" t="s">
        <v>18050</v>
      </c>
      <c r="B6607" s="332" t="s">
        <v>18051</v>
      </c>
      <c r="C6607" s="332" t="s">
        <v>6</v>
      </c>
      <c r="D6607" s="333">
        <v>51135.79</v>
      </c>
    </row>
    <row r="6608" spans="1:4">
      <c r="A6608" s="256" t="s">
        <v>18052</v>
      </c>
      <c r="B6608" s="332" t="s">
        <v>18053</v>
      </c>
      <c r="C6608" s="332" t="s">
        <v>6</v>
      </c>
      <c r="D6608" s="333">
        <v>1799.09</v>
      </c>
    </row>
    <row r="6609" spans="1:4">
      <c r="A6609" s="256" t="s">
        <v>18054</v>
      </c>
      <c r="B6609" s="332" t="s">
        <v>18055</v>
      </c>
      <c r="C6609" s="332" t="s">
        <v>6</v>
      </c>
      <c r="D6609" s="333">
        <v>1962.95</v>
      </c>
    </row>
    <row r="6610" spans="1:4">
      <c r="A6610" s="256" t="s">
        <v>18056</v>
      </c>
      <c r="B6610" s="332" t="s">
        <v>18057</v>
      </c>
      <c r="C6610" s="332" t="s">
        <v>6</v>
      </c>
      <c r="D6610" s="333">
        <v>2126.8200000000002</v>
      </c>
    </row>
    <row r="6611" spans="1:4">
      <c r="A6611" s="256" t="s">
        <v>18058</v>
      </c>
      <c r="B6611" s="332" t="s">
        <v>18059</v>
      </c>
      <c r="C6611" s="332" t="s">
        <v>6</v>
      </c>
      <c r="D6611" s="333">
        <v>2421.6</v>
      </c>
    </row>
    <row r="6612" spans="1:4">
      <c r="A6612" s="256" t="s">
        <v>18060</v>
      </c>
      <c r="B6612" s="332" t="s">
        <v>18061</v>
      </c>
      <c r="C6612" s="332" t="s">
        <v>6</v>
      </c>
      <c r="D6612" s="333">
        <v>2458.48</v>
      </c>
    </row>
    <row r="6613" spans="1:4">
      <c r="A6613" s="256" t="s">
        <v>18062</v>
      </c>
      <c r="B6613" s="332" t="s">
        <v>18063</v>
      </c>
      <c r="C6613" s="332" t="s">
        <v>6</v>
      </c>
      <c r="D6613" s="333">
        <v>2481.13</v>
      </c>
    </row>
    <row r="6614" spans="1:4">
      <c r="A6614" s="256" t="s">
        <v>18064</v>
      </c>
      <c r="B6614" s="332" t="s">
        <v>18065</v>
      </c>
      <c r="C6614" s="332" t="s">
        <v>6</v>
      </c>
      <c r="D6614" s="333">
        <v>9639.4699999999993</v>
      </c>
    </row>
    <row r="6615" spans="1:4">
      <c r="A6615" s="256" t="s">
        <v>18066</v>
      </c>
      <c r="B6615" s="332" t="s">
        <v>18067</v>
      </c>
      <c r="C6615" s="332" t="s">
        <v>6</v>
      </c>
      <c r="D6615" s="333">
        <v>11190.28</v>
      </c>
    </row>
    <row r="6616" spans="1:4">
      <c r="A6616" s="256" t="s">
        <v>18068</v>
      </c>
      <c r="B6616" s="332" t="s">
        <v>18069</v>
      </c>
      <c r="C6616" s="332" t="s">
        <v>6</v>
      </c>
      <c r="D6616" s="333">
        <v>12741.04</v>
      </c>
    </row>
    <row r="6617" spans="1:4">
      <c r="A6617" s="256" t="s">
        <v>18070</v>
      </c>
      <c r="B6617" s="332" t="s">
        <v>18071</v>
      </c>
      <c r="C6617" s="332" t="s">
        <v>6</v>
      </c>
      <c r="D6617" s="333">
        <v>14291.77</v>
      </c>
    </row>
    <row r="6618" spans="1:4">
      <c r="A6618" s="256" t="s">
        <v>18072</v>
      </c>
      <c r="B6618" s="332" t="s">
        <v>18073</v>
      </c>
      <c r="C6618" s="332" t="s">
        <v>6</v>
      </c>
      <c r="D6618" s="333">
        <v>15842.45</v>
      </c>
    </row>
    <row r="6619" spans="1:4">
      <c r="A6619" s="256" t="s">
        <v>18074</v>
      </c>
      <c r="B6619" s="332" t="s">
        <v>18075</v>
      </c>
      <c r="C6619" s="332" t="s">
        <v>6</v>
      </c>
      <c r="D6619" s="333">
        <v>17393.259999999998</v>
      </c>
    </row>
    <row r="6620" spans="1:4">
      <c r="A6620" s="256" t="s">
        <v>18076</v>
      </c>
      <c r="B6620" s="332" t="s">
        <v>18077</v>
      </c>
      <c r="C6620" s="332" t="s">
        <v>6</v>
      </c>
      <c r="D6620" s="333">
        <v>18941.240000000002</v>
      </c>
    </row>
    <row r="6621" spans="1:4">
      <c r="A6621" s="256" t="s">
        <v>18078</v>
      </c>
      <c r="B6621" s="332" t="s">
        <v>18079</v>
      </c>
      <c r="C6621" s="332" t="s">
        <v>6</v>
      </c>
      <c r="D6621" s="333">
        <v>20492.02</v>
      </c>
    </row>
    <row r="6622" spans="1:4">
      <c r="A6622" s="256" t="s">
        <v>18080</v>
      </c>
      <c r="B6622" s="332" t="s">
        <v>18081</v>
      </c>
      <c r="C6622" s="332" t="s">
        <v>6</v>
      </c>
      <c r="D6622" s="333">
        <v>22042.720000000001</v>
      </c>
    </row>
    <row r="6623" spans="1:4">
      <c r="A6623" s="256" t="s">
        <v>18082</v>
      </c>
      <c r="B6623" s="332" t="s">
        <v>18083</v>
      </c>
      <c r="C6623" s="332" t="s">
        <v>6</v>
      </c>
      <c r="D6623" s="333">
        <v>23593.48</v>
      </c>
    </row>
    <row r="6624" spans="1:4">
      <c r="A6624" s="256" t="s">
        <v>18084</v>
      </c>
      <c r="B6624" s="332" t="s">
        <v>18085</v>
      </c>
      <c r="C6624" s="332" t="s">
        <v>6</v>
      </c>
      <c r="D6624" s="333">
        <v>26081.71</v>
      </c>
    </row>
    <row r="6625" spans="1:4">
      <c r="A6625" s="256" t="s">
        <v>18086</v>
      </c>
      <c r="B6625" s="332" t="s">
        <v>18087</v>
      </c>
      <c r="C6625" s="332" t="s">
        <v>6</v>
      </c>
      <c r="D6625" s="333">
        <v>26081.71</v>
      </c>
    </row>
    <row r="6626" spans="1:4">
      <c r="A6626" s="256" t="s">
        <v>18088</v>
      </c>
      <c r="B6626" s="332" t="s">
        <v>18089</v>
      </c>
      <c r="C6626" s="332" t="s">
        <v>6</v>
      </c>
      <c r="D6626" s="333">
        <v>26785.79</v>
      </c>
    </row>
    <row r="6627" spans="1:4">
      <c r="A6627" s="256" t="s">
        <v>18090</v>
      </c>
      <c r="B6627" s="332" t="s">
        <v>18091</v>
      </c>
      <c r="C6627" s="332" t="s">
        <v>6</v>
      </c>
      <c r="D6627" s="333">
        <v>13014.69</v>
      </c>
    </row>
    <row r="6628" spans="1:4">
      <c r="A6628" s="256" t="s">
        <v>18092</v>
      </c>
      <c r="B6628" s="332" t="s">
        <v>18093</v>
      </c>
      <c r="C6628" s="332" t="s">
        <v>6</v>
      </c>
      <c r="D6628" s="333">
        <v>14852.83</v>
      </c>
    </row>
    <row r="6629" spans="1:4">
      <c r="A6629" s="256" t="s">
        <v>18094</v>
      </c>
      <c r="B6629" s="332" t="s">
        <v>18095</v>
      </c>
      <c r="C6629" s="332" t="s">
        <v>6</v>
      </c>
      <c r="D6629" s="333">
        <v>16690.990000000002</v>
      </c>
    </row>
    <row r="6630" spans="1:4">
      <c r="A6630" s="256" t="s">
        <v>18096</v>
      </c>
      <c r="B6630" s="332" t="s">
        <v>18097</v>
      </c>
      <c r="C6630" s="332" t="s">
        <v>6</v>
      </c>
      <c r="D6630" s="333">
        <v>18529.099999999999</v>
      </c>
    </row>
    <row r="6631" spans="1:4">
      <c r="A6631" s="256" t="s">
        <v>18098</v>
      </c>
      <c r="B6631" s="332" t="s">
        <v>18099</v>
      </c>
      <c r="C6631" s="332" t="s">
        <v>6</v>
      </c>
      <c r="D6631" s="333">
        <v>20367.21</v>
      </c>
    </row>
    <row r="6632" spans="1:4">
      <c r="A6632" s="256" t="s">
        <v>18100</v>
      </c>
      <c r="B6632" s="332" t="s">
        <v>18101</v>
      </c>
      <c r="C6632" s="332" t="s">
        <v>6</v>
      </c>
      <c r="D6632" s="333">
        <v>22205.39</v>
      </c>
    </row>
    <row r="6633" spans="1:4">
      <c r="A6633" s="256" t="s">
        <v>18102</v>
      </c>
      <c r="B6633" s="332" t="s">
        <v>18103</v>
      </c>
      <c r="C6633" s="332" t="s">
        <v>6</v>
      </c>
      <c r="D6633" s="333">
        <v>24043.48</v>
      </c>
    </row>
    <row r="6634" spans="1:4">
      <c r="A6634" s="256" t="s">
        <v>18104</v>
      </c>
      <c r="B6634" s="332" t="s">
        <v>18105</v>
      </c>
      <c r="C6634" s="332" t="s">
        <v>6</v>
      </c>
      <c r="D6634" s="333">
        <v>25881.64</v>
      </c>
    </row>
    <row r="6635" spans="1:4">
      <c r="A6635" s="256" t="s">
        <v>18106</v>
      </c>
      <c r="B6635" s="332" t="s">
        <v>18107</v>
      </c>
      <c r="C6635" s="332" t="s">
        <v>6</v>
      </c>
      <c r="D6635" s="333">
        <v>27719.75</v>
      </c>
    </row>
    <row r="6636" spans="1:4">
      <c r="A6636" s="256" t="s">
        <v>18108</v>
      </c>
      <c r="B6636" s="332" t="s">
        <v>18109</v>
      </c>
      <c r="C6636" s="332" t="s">
        <v>6</v>
      </c>
      <c r="D6636" s="333">
        <v>29557.87</v>
      </c>
    </row>
    <row r="6637" spans="1:4">
      <c r="A6637" s="256" t="s">
        <v>18110</v>
      </c>
      <c r="B6637" s="332" t="s">
        <v>18111</v>
      </c>
      <c r="C6637" s="332" t="s">
        <v>6</v>
      </c>
      <c r="D6637" s="333">
        <v>32504.94</v>
      </c>
    </row>
    <row r="6638" spans="1:4">
      <c r="A6638" s="256" t="s">
        <v>18112</v>
      </c>
      <c r="B6638" s="332" t="s">
        <v>18113</v>
      </c>
      <c r="C6638" s="332" t="s">
        <v>6</v>
      </c>
      <c r="D6638" s="333">
        <v>33029.25</v>
      </c>
    </row>
    <row r="6639" spans="1:4">
      <c r="A6639" s="256" t="s">
        <v>18114</v>
      </c>
      <c r="B6639" s="332" t="s">
        <v>18115</v>
      </c>
      <c r="C6639" s="332" t="s">
        <v>6</v>
      </c>
      <c r="D6639" s="333">
        <v>33343.31</v>
      </c>
    </row>
    <row r="6640" spans="1:4">
      <c r="A6640" s="256" t="s">
        <v>18116</v>
      </c>
      <c r="B6640" s="332" t="s">
        <v>18117</v>
      </c>
      <c r="C6640" s="332" t="s">
        <v>6</v>
      </c>
      <c r="D6640" s="333">
        <v>429.45</v>
      </c>
    </row>
    <row r="6641" spans="1:4">
      <c r="A6641" s="256" t="s">
        <v>18118</v>
      </c>
      <c r="B6641" s="332" t="s">
        <v>18119</v>
      </c>
      <c r="C6641" s="332" t="s">
        <v>6</v>
      </c>
      <c r="D6641" s="333">
        <v>708.77</v>
      </c>
    </row>
    <row r="6642" spans="1:4">
      <c r="A6642" s="256" t="s">
        <v>18120</v>
      </c>
      <c r="B6642" s="332" t="s">
        <v>18121</v>
      </c>
      <c r="C6642" s="332" t="s">
        <v>6</v>
      </c>
      <c r="D6642" s="333">
        <v>843.91</v>
      </c>
    </row>
    <row r="6643" spans="1:4">
      <c r="A6643" s="256" t="s">
        <v>18122</v>
      </c>
      <c r="B6643" s="332" t="s">
        <v>18123</v>
      </c>
      <c r="C6643" s="332" t="s">
        <v>6</v>
      </c>
      <c r="D6643" s="333">
        <v>981.78</v>
      </c>
    </row>
    <row r="6644" spans="1:4">
      <c r="A6644" s="256" t="s">
        <v>18124</v>
      </c>
      <c r="B6644" s="332" t="s">
        <v>18125</v>
      </c>
      <c r="C6644" s="332" t="s">
        <v>6</v>
      </c>
      <c r="D6644" s="333">
        <v>1116.95</v>
      </c>
    </row>
    <row r="6645" spans="1:4">
      <c r="A6645" s="256" t="s">
        <v>18126</v>
      </c>
      <c r="B6645" s="332" t="s">
        <v>18127</v>
      </c>
      <c r="C6645" s="332" t="s">
        <v>6</v>
      </c>
      <c r="D6645" s="333">
        <v>1252.08</v>
      </c>
    </row>
    <row r="6646" spans="1:4">
      <c r="A6646" s="256" t="s">
        <v>18128</v>
      </c>
      <c r="B6646" s="332" t="s">
        <v>18129</v>
      </c>
      <c r="C6646" s="332" t="s">
        <v>6</v>
      </c>
      <c r="D6646" s="333">
        <v>1387.22</v>
      </c>
    </row>
    <row r="6647" spans="1:4">
      <c r="A6647" s="256" t="s">
        <v>18130</v>
      </c>
      <c r="B6647" s="332" t="s">
        <v>18131</v>
      </c>
      <c r="C6647" s="332" t="s">
        <v>6</v>
      </c>
      <c r="D6647" s="333">
        <v>1522.38</v>
      </c>
    </row>
    <row r="6648" spans="1:4">
      <c r="A6648" s="256" t="s">
        <v>18132</v>
      </c>
      <c r="B6648" s="332" t="s">
        <v>18133</v>
      </c>
      <c r="C6648" s="332" t="s">
        <v>6</v>
      </c>
      <c r="D6648" s="333">
        <v>1657.43</v>
      </c>
    </row>
    <row r="6649" spans="1:4">
      <c r="A6649" s="256" t="s">
        <v>18134</v>
      </c>
      <c r="B6649" s="332" t="s">
        <v>18135</v>
      </c>
      <c r="C6649" s="332" t="s">
        <v>6</v>
      </c>
      <c r="D6649" s="333">
        <v>1908.89</v>
      </c>
    </row>
    <row r="6650" spans="1:4">
      <c r="A6650" s="256" t="s">
        <v>18136</v>
      </c>
      <c r="B6650" s="332" t="s">
        <v>18137</v>
      </c>
      <c r="C6650" s="332" t="s">
        <v>6</v>
      </c>
      <c r="D6650" s="333">
        <v>1931.58</v>
      </c>
    </row>
    <row r="6651" spans="1:4">
      <c r="A6651" s="256" t="s">
        <v>18138</v>
      </c>
      <c r="B6651" s="332" t="s">
        <v>18139</v>
      </c>
      <c r="C6651" s="332" t="s">
        <v>6</v>
      </c>
      <c r="D6651" s="333">
        <v>1942.97</v>
      </c>
    </row>
    <row r="6652" spans="1:4">
      <c r="A6652" s="256" t="s">
        <v>18140</v>
      </c>
      <c r="B6652" s="332" t="s">
        <v>18141</v>
      </c>
      <c r="C6652" s="332" t="s">
        <v>6</v>
      </c>
      <c r="D6652" s="333">
        <v>708.77</v>
      </c>
    </row>
    <row r="6653" spans="1:4">
      <c r="A6653" s="256" t="s">
        <v>18142</v>
      </c>
      <c r="B6653" s="332" t="s">
        <v>18143</v>
      </c>
      <c r="C6653" s="332" t="s">
        <v>6</v>
      </c>
      <c r="D6653" s="333">
        <v>843.91</v>
      </c>
    </row>
    <row r="6654" spans="1:4">
      <c r="A6654" s="256" t="s">
        <v>18144</v>
      </c>
      <c r="B6654" s="332" t="s">
        <v>18145</v>
      </c>
      <c r="C6654" s="332" t="s">
        <v>6</v>
      </c>
      <c r="D6654" s="333">
        <v>981.78</v>
      </c>
    </row>
    <row r="6655" spans="1:4">
      <c r="A6655" s="256" t="s">
        <v>18146</v>
      </c>
      <c r="B6655" s="332" t="s">
        <v>18147</v>
      </c>
      <c r="C6655" s="332" t="s">
        <v>6</v>
      </c>
      <c r="D6655" s="333">
        <v>1116.95</v>
      </c>
    </row>
    <row r="6656" spans="1:4">
      <c r="A6656" s="256" t="s">
        <v>18148</v>
      </c>
      <c r="B6656" s="332" t="s">
        <v>18149</v>
      </c>
      <c r="C6656" s="332" t="s">
        <v>6</v>
      </c>
      <c r="D6656" s="333">
        <v>1252.08</v>
      </c>
    </row>
    <row r="6657" spans="1:4">
      <c r="A6657" s="256" t="s">
        <v>18150</v>
      </c>
      <c r="B6657" s="332" t="s">
        <v>18151</v>
      </c>
      <c r="C6657" s="332" t="s">
        <v>6</v>
      </c>
      <c r="D6657" s="333">
        <v>1387.22</v>
      </c>
    </row>
    <row r="6658" spans="1:4">
      <c r="A6658" s="256" t="s">
        <v>18152</v>
      </c>
      <c r="B6658" s="332" t="s">
        <v>18153</v>
      </c>
      <c r="C6658" s="332" t="s">
        <v>6</v>
      </c>
      <c r="D6658" s="333">
        <v>1522.38</v>
      </c>
    </row>
    <row r="6659" spans="1:4">
      <c r="A6659" s="256" t="s">
        <v>18154</v>
      </c>
      <c r="B6659" s="332" t="s">
        <v>18155</v>
      </c>
      <c r="C6659" s="332" t="s">
        <v>6</v>
      </c>
      <c r="D6659" s="333">
        <v>1657.43</v>
      </c>
    </row>
    <row r="6660" spans="1:4">
      <c r="A6660" s="256" t="s">
        <v>18156</v>
      </c>
      <c r="B6660" s="332" t="s">
        <v>18157</v>
      </c>
      <c r="C6660" s="332" t="s">
        <v>6</v>
      </c>
      <c r="D6660" s="333">
        <v>1908.89</v>
      </c>
    </row>
    <row r="6661" spans="1:4">
      <c r="A6661" s="256" t="s">
        <v>18158</v>
      </c>
      <c r="B6661" s="332" t="s">
        <v>18159</v>
      </c>
      <c r="C6661" s="332" t="s">
        <v>6</v>
      </c>
      <c r="D6661" s="333">
        <v>1931.58</v>
      </c>
    </row>
    <row r="6662" spans="1:4">
      <c r="A6662" s="256" t="s">
        <v>18160</v>
      </c>
      <c r="B6662" s="332" t="s">
        <v>18161</v>
      </c>
      <c r="C6662" s="332" t="s">
        <v>6</v>
      </c>
      <c r="D6662" s="333">
        <v>1942.97</v>
      </c>
    </row>
    <row r="6663" spans="1:4">
      <c r="A6663" s="256" t="s">
        <v>18162</v>
      </c>
      <c r="B6663" s="332" t="s">
        <v>18163</v>
      </c>
      <c r="C6663" s="332" t="s">
        <v>6</v>
      </c>
      <c r="D6663" s="333">
        <v>484.63</v>
      </c>
    </row>
    <row r="6664" spans="1:4">
      <c r="A6664" s="256" t="s">
        <v>18164</v>
      </c>
      <c r="B6664" s="332" t="s">
        <v>18165</v>
      </c>
      <c r="C6664" s="332" t="s">
        <v>6</v>
      </c>
      <c r="D6664" s="333">
        <v>796.11</v>
      </c>
    </row>
    <row r="6665" spans="1:4">
      <c r="A6665" s="256" t="s">
        <v>18166</v>
      </c>
      <c r="B6665" s="332" t="s">
        <v>18167</v>
      </c>
      <c r="C6665" s="332" t="s">
        <v>6</v>
      </c>
      <c r="D6665" s="333">
        <v>933.08</v>
      </c>
    </row>
    <row r="6666" spans="1:4">
      <c r="A6666" s="256" t="s">
        <v>18168</v>
      </c>
      <c r="B6666" s="332" t="s">
        <v>18169</v>
      </c>
      <c r="C6666" s="332" t="s">
        <v>6</v>
      </c>
      <c r="D6666" s="333">
        <v>1069.99</v>
      </c>
    </row>
    <row r="6667" spans="1:4">
      <c r="A6667" s="256" t="s">
        <v>18170</v>
      </c>
      <c r="B6667" s="332" t="s">
        <v>18171</v>
      </c>
      <c r="C6667" s="332" t="s">
        <v>6</v>
      </c>
      <c r="D6667" s="333">
        <v>1206.9100000000001</v>
      </c>
    </row>
    <row r="6668" spans="1:4">
      <c r="A6668" s="256" t="s">
        <v>18172</v>
      </c>
      <c r="B6668" s="332" t="s">
        <v>18173</v>
      </c>
      <c r="C6668" s="332" t="s">
        <v>6</v>
      </c>
      <c r="D6668" s="333">
        <v>1343.82</v>
      </c>
    </row>
    <row r="6669" spans="1:4">
      <c r="A6669" s="256" t="s">
        <v>18174</v>
      </c>
      <c r="B6669" s="332" t="s">
        <v>18175</v>
      </c>
      <c r="C6669" s="332" t="s">
        <v>6</v>
      </c>
      <c r="D6669" s="333">
        <v>1480.79</v>
      </c>
    </row>
    <row r="6670" spans="1:4">
      <c r="A6670" s="256" t="s">
        <v>18176</v>
      </c>
      <c r="B6670" s="332" t="s">
        <v>18177</v>
      </c>
      <c r="C6670" s="332" t="s">
        <v>6</v>
      </c>
      <c r="D6670" s="333">
        <v>1614.95</v>
      </c>
    </row>
    <row r="6671" spans="1:4">
      <c r="A6671" s="256" t="s">
        <v>18178</v>
      </c>
      <c r="B6671" s="332" t="s">
        <v>18179</v>
      </c>
      <c r="C6671" s="332" t="s">
        <v>6</v>
      </c>
      <c r="D6671" s="333">
        <v>1751.9</v>
      </c>
    </row>
    <row r="6672" spans="1:4">
      <c r="A6672" s="256" t="s">
        <v>18180</v>
      </c>
      <c r="B6672" s="332" t="s">
        <v>18181</v>
      </c>
      <c r="C6672" s="332" t="s">
        <v>6</v>
      </c>
      <c r="D6672" s="333">
        <v>2000.88</v>
      </c>
    </row>
    <row r="6673" spans="1:4">
      <c r="A6673" s="256" t="s">
        <v>18182</v>
      </c>
      <c r="B6673" s="332" t="s">
        <v>18183</v>
      </c>
      <c r="C6673" s="332" t="s">
        <v>6</v>
      </c>
      <c r="D6673" s="333">
        <v>2026.76</v>
      </c>
    </row>
    <row r="6674" spans="1:4">
      <c r="A6674" s="256" t="s">
        <v>18184</v>
      </c>
      <c r="B6674" s="332" t="s">
        <v>18185</v>
      </c>
      <c r="C6674" s="332" t="s">
        <v>6</v>
      </c>
      <c r="D6674" s="333">
        <v>2041.2</v>
      </c>
    </row>
    <row r="6675" spans="1:4">
      <c r="A6675" s="256" t="s">
        <v>18186</v>
      </c>
      <c r="B6675" s="332" t="s">
        <v>18187</v>
      </c>
      <c r="C6675" s="332" t="s">
        <v>6</v>
      </c>
      <c r="D6675" s="333">
        <v>603.38</v>
      </c>
    </row>
    <row r="6676" spans="1:4">
      <c r="A6676" s="256" t="s">
        <v>18188</v>
      </c>
      <c r="B6676" s="332" t="s">
        <v>18189</v>
      </c>
      <c r="C6676" s="332" t="s">
        <v>6</v>
      </c>
      <c r="D6676" s="333">
        <v>954.05</v>
      </c>
    </row>
    <row r="6677" spans="1:4">
      <c r="A6677" s="256" t="s">
        <v>18190</v>
      </c>
      <c r="B6677" s="332" t="s">
        <v>18191</v>
      </c>
      <c r="C6677" s="332" t="s">
        <v>6</v>
      </c>
      <c r="D6677" s="333">
        <v>1120.25</v>
      </c>
    </row>
    <row r="6678" spans="1:4">
      <c r="A6678" s="256" t="s">
        <v>18192</v>
      </c>
      <c r="B6678" s="332" t="s">
        <v>18193</v>
      </c>
      <c r="C6678" s="332" t="s">
        <v>6</v>
      </c>
      <c r="D6678" s="333">
        <v>1289.28</v>
      </c>
    </row>
    <row r="6679" spans="1:4">
      <c r="A6679" s="256" t="s">
        <v>18194</v>
      </c>
      <c r="B6679" s="332" t="s">
        <v>18195</v>
      </c>
      <c r="C6679" s="332" t="s">
        <v>6</v>
      </c>
      <c r="D6679" s="333">
        <v>1455.43</v>
      </c>
    </row>
    <row r="6680" spans="1:4">
      <c r="A6680" s="256" t="s">
        <v>18196</v>
      </c>
      <c r="B6680" s="332" t="s">
        <v>18197</v>
      </c>
      <c r="C6680" s="332" t="s">
        <v>6</v>
      </c>
      <c r="D6680" s="333">
        <v>1621.65</v>
      </c>
    </row>
    <row r="6681" spans="1:4">
      <c r="A6681" s="256" t="s">
        <v>18198</v>
      </c>
      <c r="B6681" s="332" t="s">
        <v>18199</v>
      </c>
      <c r="C6681" s="332" t="s">
        <v>6</v>
      </c>
      <c r="D6681" s="333">
        <v>1790.64</v>
      </c>
    </row>
    <row r="6682" spans="1:4">
      <c r="A6682" s="256" t="s">
        <v>18200</v>
      </c>
      <c r="B6682" s="332" t="s">
        <v>18201</v>
      </c>
      <c r="C6682" s="332" t="s">
        <v>6</v>
      </c>
      <c r="D6682" s="333">
        <v>1956.83</v>
      </c>
    </row>
    <row r="6683" spans="1:4">
      <c r="A6683" s="256" t="s">
        <v>18202</v>
      </c>
      <c r="B6683" s="332" t="s">
        <v>18203</v>
      </c>
      <c r="C6683" s="332" t="s">
        <v>6</v>
      </c>
      <c r="D6683" s="333">
        <v>2123.0300000000002</v>
      </c>
    </row>
    <row r="6684" spans="1:4">
      <c r="A6684" s="256" t="s">
        <v>18204</v>
      </c>
      <c r="B6684" s="332" t="s">
        <v>18205</v>
      </c>
      <c r="C6684" s="332" t="s">
        <v>6</v>
      </c>
      <c r="D6684" s="333">
        <v>2421.9899999999998</v>
      </c>
    </row>
    <row r="6685" spans="1:4">
      <c r="A6685" s="256" t="s">
        <v>18206</v>
      </c>
      <c r="B6685" s="332" t="s">
        <v>18207</v>
      </c>
      <c r="C6685" s="332" t="s">
        <v>6</v>
      </c>
      <c r="D6685" s="333">
        <v>2459.42</v>
      </c>
    </row>
    <row r="6686" spans="1:4">
      <c r="A6686" s="256" t="s">
        <v>18208</v>
      </c>
      <c r="B6686" s="332" t="s">
        <v>18209</v>
      </c>
      <c r="C6686" s="332" t="s">
        <v>6</v>
      </c>
      <c r="D6686" s="333">
        <v>2482.39</v>
      </c>
    </row>
    <row r="6687" spans="1:4">
      <c r="A6687" s="256" t="s">
        <v>18210</v>
      </c>
      <c r="B6687" s="332" t="s">
        <v>18211</v>
      </c>
      <c r="C6687" s="332" t="s">
        <v>6</v>
      </c>
      <c r="D6687" s="333">
        <v>755.37</v>
      </c>
    </row>
    <row r="6688" spans="1:4">
      <c r="A6688" s="256" t="s">
        <v>18212</v>
      </c>
      <c r="B6688" s="332" t="s">
        <v>18213</v>
      </c>
      <c r="C6688" s="332" t="s">
        <v>6</v>
      </c>
      <c r="D6688" s="333">
        <v>1162.47</v>
      </c>
    </row>
    <row r="6689" spans="1:4">
      <c r="A6689" s="256" t="s">
        <v>18214</v>
      </c>
      <c r="B6689" s="332" t="s">
        <v>18215</v>
      </c>
      <c r="C6689" s="332" t="s">
        <v>6</v>
      </c>
      <c r="D6689" s="333">
        <v>1380.9</v>
      </c>
    </row>
    <row r="6690" spans="1:4">
      <c r="A6690" s="256" t="s">
        <v>18216</v>
      </c>
      <c r="B6690" s="332" t="s">
        <v>18217</v>
      </c>
      <c r="C6690" s="332" t="s">
        <v>6</v>
      </c>
      <c r="D6690" s="333">
        <v>1596.59</v>
      </c>
    </row>
    <row r="6691" spans="1:4">
      <c r="A6691" s="256" t="s">
        <v>18218</v>
      </c>
      <c r="B6691" s="332" t="s">
        <v>18219</v>
      </c>
      <c r="C6691" s="332" t="s">
        <v>6</v>
      </c>
      <c r="D6691" s="333">
        <v>1815.07</v>
      </c>
    </row>
    <row r="6692" spans="1:4">
      <c r="A6692" s="256" t="s">
        <v>18220</v>
      </c>
      <c r="B6692" s="332" t="s">
        <v>18221</v>
      </c>
      <c r="C6692" s="332" t="s">
        <v>6</v>
      </c>
      <c r="D6692" s="333">
        <v>2033.52</v>
      </c>
    </row>
    <row r="6693" spans="1:4">
      <c r="A6693" s="256" t="s">
        <v>18222</v>
      </c>
      <c r="B6693" s="332" t="s">
        <v>18223</v>
      </c>
      <c r="C6693" s="332" t="s">
        <v>6</v>
      </c>
      <c r="D6693" s="333">
        <v>2249.2199999999998</v>
      </c>
    </row>
    <row r="6694" spans="1:4">
      <c r="A6694" s="256" t="s">
        <v>18224</v>
      </c>
      <c r="B6694" s="332" t="s">
        <v>18225</v>
      </c>
      <c r="C6694" s="332" t="s">
        <v>6</v>
      </c>
      <c r="D6694" s="333">
        <v>2467.67</v>
      </c>
    </row>
    <row r="6695" spans="1:4">
      <c r="A6695" s="256" t="s">
        <v>18226</v>
      </c>
      <c r="B6695" s="332" t="s">
        <v>18227</v>
      </c>
      <c r="C6695" s="332" t="s">
        <v>6</v>
      </c>
      <c r="D6695" s="333">
        <v>2686.17</v>
      </c>
    </row>
    <row r="6696" spans="1:4">
      <c r="A6696" s="256" t="s">
        <v>18228</v>
      </c>
      <c r="B6696" s="332" t="s">
        <v>18229</v>
      </c>
      <c r="C6696" s="332" t="s">
        <v>6</v>
      </c>
      <c r="D6696" s="333">
        <v>3070.15</v>
      </c>
    </row>
    <row r="6697" spans="1:4">
      <c r="A6697" s="256" t="s">
        <v>18230</v>
      </c>
      <c r="B6697" s="332" t="s">
        <v>18231</v>
      </c>
      <c r="C6697" s="332" t="s">
        <v>6</v>
      </c>
      <c r="D6697" s="333">
        <v>3121.83</v>
      </c>
    </row>
    <row r="6698" spans="1:4">
      <c r="A6698" s="256" t="s">
        <v>18232</v>
      </c>
      <c r="B6698" s="332" t="s">
        <v>18233</v>
      </c>
      <c r="C6698" s="332" t="s">
        <v>6</v>
      </c>
      <c r="D6698" s="333">
        <v>3153.35</v>
      </c>
    </row>
    <row r="6699" spans="1:4">
      <c r="A6699" s="256" t="s">
        <v>18234</v>
      </c>
      <c r="B6699" s="332" t="s">
        <v>18235</v>
      </c>
      <c r="C6699" s="332" t="s">
        <v>6</v>
      </c>
      <c r="D6699" s="333">
        <v>922.65</v>
      </c>
    </row>
    <row r="6700" spans="1:4">
      <c r="A6700" s="256" t="s">
        <v>18236</v>
      </c>
      <c r="B6700" s="332" t="s">
        <v>18237</v>
      </c>
      <c r="C6700" s="332" t="s">
        <v>6</v>
      </c>
      <c r="D6700" s="333">
        <v>1350.6</v>
      </c>
    </row>
    <row r="6701" spans="1:4">
      <c r="A6701" s="256" t="s">
        <v>18238</v>
      </c>
      <c r="B6701" s="332" t="s">
        <v>18239</v>
      </c>
      <c r="C6701" s="332" t="s">
        <v>6</v>
      </c>
      <c r="D6701" s="333">
        <v>1620.16</v>
      </c>
    </row>
    <row r="6702" spans="1:4">
      <c r="A6702" s="256" t="s">
        <v>18240</v>
      </c>
      <c r="B6702" s="332" t="s">
        <v>18241</v>
      </c>
      <c r="C6702" s="332" t="s">
        <v>6</v>
      </c>
      <c r="D6702" s="333">
        <v>1892.57</v>
      </c>
    </row>
    <row r="6703" spans="1:4">
      <c r="A6703" s="256" t="s">
        <v>18242</v>
      </c>
      <c r="B6703" s="332" t="s">
        <v>18243</v>
      </c>
      <c r="C6703" s="332" t="s">
        <v>6</v>
      </c>
      <c r="D6703" s="333">
        <v>2164.9</v>
      </c>
    </row>
    <row r="6704" spans="1:4">
      <c r="A6704" s="256" t="s">
        <v>18244</v>
      </c>
      <c r="B6704" s="332" t="s">
        <v>18245</v>
      </c>
      <c r="C6704" s="332" t="s">
        <v>6</v>
      </c>
      <c r="D6704" s="333">
        <v>2434.73</v>
      </c>
    </row>
    <row r="6705" spans="1:4">
      <c r="A6705" s="256" t="s">
        <v>18246</v>
      </c>
      <c r="B6705" s="332" t="s">
        <v>18247</v>
      </c>
      <c r="C6705" s="332" t="s">
        <v>6</v>
      </c>
      <c r="D6705" s="333">
        <v>2706.74</v>
      </c>
    </row>
    <row r="6706" spans="1:4">
      <c r="A6706" s="256" t="s">
        <v>18248</v>
      </c>
      <c r="B6706" s="332" t="s">
        <v>18249</v>
      </c>
      <c r="C6706" s="332" t="s">
        <v>6</v>
      </c>
      <c r="D6706" s="333">
        <v>2979.11</v>
      </c>
    </row>
    <row r="6707" spans="1:4">
      <c r="A6707" s="256" t="s">
        <v>18250</v>
      </c>
      <c r="B6707" s="332" t="s">
        <v>18251</v>
      </c>
      <c r="C6707" s="332" t="s">
        <v>6</v>
      </c>
      <c r="D6707" s="333">
        <v>3248.67</v>
      </c>
    </row>
    <row r="6708" spans="1:4">
      <c r="A6708" s="256" t="s">
        <v>18252</v>
      </c>
      <c r="B6708" s="332" t="s">
        <v>18253</v>
      </c>
      <c r="C6708" s="332" t="s">
        <v>6</v>
      </c>
      <c r="D6708" s="333">
        <v>3723.87</v>
      </c>
    </row>
    <row r="6709" spans="1:4">
      <c r="A6709" s="256" t="s">
        <v>18254</v>
      </c>
      <c r="B6709" s="332" t="s">
        <v>18255</v>
      </c>
      <c r="C6709" s="332" t="s">
        <v>6</v>
      </c>
      <c r="D6709" s="333">
        <v>3792.42</v>
      </c>
    </row>
    <row r="6710" spans="1:4">
      <c r="A6710" s="256" t="s">
        <v>18256</v>
      </c>
      <c r="B6710" s="332" t="s">
        <v>18257</v>
      </c>
      <c r="C6710" s="332" t="s">
        <v>6</v>
      </c>
      <c r="D6710" s="333">
        <v>3835.22</v>
      </c>
    </row>
    <row r="6711" spans="1:4">
      <c r="A6711" s="256" t="s">
        <v>18258</v>
      </c>
      <c r="B6711" s="332" t="s">
        <v>18259</v>
      </c>
      <c r="C6711" s="332" t="s">
        <v>6</v>
      </c>
      <c r="D6711" s="333">
        <v>1121.4100000000001</v>
      </c>
    </row>
    <row r="6712" spans="1:4">
      <c r="A6712" s="256" t="s">
        <v>18260</v>
      </c>
      <c r="B6712" s="332" t="s">
        <v>18261</v>
      </c>
      <c r="C6712" s="332" t="s">
        <v>6</v>
      </c>
      <c r="D6712" s="333">
        <v>1618.67</v>
      </c>
    </row>
    <row r="6713" spans="1:4">
      <c r="A6713" s="256" t="s">
        <v>18262</v>
      </c>
      <c r="B6713" s="332" t="s">
        <v>18263</v>
      </c>
      <c r="C6713" s="332" t="s">
        <v>6</v>
      </c>
      <c r="D6713" s="333">
        <v>1951.13</v>
      </c>
    </row>
    <row r="6714" spans="1:4">
      <c r="A6714" s="256" t="s">
        <v>18264</v>
      </c>
      <c r="B6714" s="332" t="s">
        <v>18265</v>
      </c>
      <c r="C6714" s="332" t="s">
        <v>6</v>
      </c>
      <c r="D6714" s="333">
        <v>2286.36</v>
      </c>
    </row>
    <row r="6715" spans="1:4">
      <c r="A6715" s="256" t="s">
        <v>18266</v>
      </c>
      <c r="B6715" s="332" t="s">
        <v>18267</v>
      </c>
      <c r="C6715" s="332" t="s">
        <v>6</v>
      </c>
      <c r="D6715" s="333">
        <v>2618.83</v>
      </c>
    </row>
    <row r="6716" spans="1:4">
      <c r="A6716" s="256" t="s">
        <v>18268</v>
      </c>
      <c r="B6716" s="332" t="s">
        <v>18269</v>
      </c>
      <c r="C6716" s="332" t="s">
        <v>6</v>
      </c>
      <c r="D6716" s="333">
        <v>2951.27</v>
      </c>
    </row>
    <row r="6717" spans="1:4">
      <c r="A6717" s="256" t="s">
        <v>18270</v>
      </c>
      <c r="B6717" s="332" t="s">
        <v>18271</v>
      </c>
      <c r="C6717" s="332" t="s">
        <v>6</v>
      </c>
      <c r="D6717" s="333">
        <v>3283.73</v>
      </c>
    </row>
    <row r="6718" spans="1:4">
      <c r="A6718" s="256" t="s">
        <v>18272</v>
      </c>
      <c r="B6718" s="332" t="s">
        <v>18273</v>
      </c>
      <c r="C6718" s="332" t="s">
        <v>6</v>
      </c>
      <c r="D6718" s="333">
        <v>3616.14</v>
      </c>
    </row>
    <row r="6719" spans="1:4">
      <c r="A6719" s="256" t="s">
        <v>18274</v>
      </c>
      <c r="B6719" s="332" t="s">
        <v>18275</v>
      </c>
      <c r="C6719" s="332" t="s">
        <v>6</v>
      </c>
      <c r="D6719" s="333">
        <v>3948.65</v>
      </c>
    </row>
    <row r="6720" spans="1:4">
      <c r="A6720" s="256" t="s">
        <v>18276</v>
      </c>
      <c r="B6720" s="332" t="s">
        <v>18277</v>
      </c>
      <c r="C6720" s="332" t="s">
        <v>6</v>
      </c>
      <c r="D6720" s="333">
        <v>4527.6899999999996</v>
      </c>
    </row>
    <row r="6721" spans="1:4">
      <c r="A6721" s="256" t="s">
        <v>18278</v>
      </c>
      <c r="B6721" s="332" t="s">
        <v>18279</v>
      </c>
      <c r="C6721" s="332" t="s">
        <v>6</v>
      </c>
      <c r="D6721" s="333">
        <v>4615.76</v>
      </c>
    </row>
    <row r="6722" spans="1:4">
      <c r="A6722" s="256" t="s">
        <v>18280</v>
      </c>
      <c r="B6722" s="332" t="s">
        <v>18281</v>
      </c>
      <c r="C6722" s="332" t="s">
        <v>6</v>
      </c>
      <c r="D6722" s="333">
        <v>4669.7</v>
      </c>
    </row>
    <row r="6723" spans="1:4">
      <c r="A6723" s="256" t="s">
        <v>18282</v>
      </c>
      <c r="B6723" s="332" t="s">
        <v>18283</v>
      </c>
      <c r="C6723" s="332" t="s">
        <v>6</v>
      </c>
      <c r="D6723" s="333">
        <v>1350.35</v>
      </c>
    </row>
    <row r="6724" spans="1:4">
      <c r="A6724" s="256" t="s">
        <v>18284</v>
      </c>
      <c r="B6724" s="332" t="s">
        <v>18285</v>
      </c>
      <c r="C6724" s="332" t="s">
        <v>6</v>
      </c>
      <c r="D6724" s="333">
        <v>1911.59</v>
      </c>
    </row>
    <row r="6725" spans="1:4">
      <c r="A6725" s="256" t="s">
        <v>18286</v>
      </c>
      <c r="B6725" s="332" t="s">
        <v>18287</v>
      </c>
      <c r="C6725" s="332" t="s">
        <v>6</v>
      </c>
      <c r="D6725" s="333">
        <v>2293.2199999999998</v>
      </c>
    </row>
    <row r="6726" spans="1:4">
      <c r="A6726" s="256" t="s">
        <v>18288</v>
      </c>
      <c r="B6726" s="332" t="s">
        <v>18289</v>
      </c>
      <c r="C6726" s="332" t="s">
        <v>6</v>
      </c>
      <c r="D6726" s="333">
        <v>2674.88</v>
      </c>
    </row>
    <row r="6727" spans="1:4">
      <c r="A6727" s="256" t="s">
        <v>18290</v>
      </c>
      <c r="B6727" s="332" t="s">
        <v>18291</v>
      </c>
      <c r="C6727" s="332" t="s">
        <v>6</v>
      </c>
      <c r="D6727" s="333">
        <v>3056.57</v>
      </c>
    </row>
    <row r="6728" spans="1:4">
      <c r="A6728" s="256" t="s">
        <v>18292</v>
      </c>
      <c r="B6728" s="332" t="s">
        <v>18293</v>
      </c>
      <c r="C6728" s="332" t="s">
        <v>6</v>
      </c>
      <c r="D6728" s="333">
        <v>3438.25</v>
      </c>
    </row>
    <row r="6729" spans="1:4">
      <c r="A6729" s="256" t="s">
        <v>18294</v>
      </c>
      <c r="B6729" s="332" t="s">
        <v>18295</v>
      </c>
      <c r="C6729" s="332" t="s">
        <v>6</v>
      </c>
      <c r="D6729" s="333">
        <v>3819.9</v>
      </c>
    </row>
    <row r="6730" spans="1:4">
      <c r="A6730" s="256" t="s">
        <v>18296</v>
      </c>
      <c r="B6730" s="332" t="s">
        <v>18297</v>
      </c>
      <c r="C6730" s="332" t="s">
        <v>6</v>
      </c>
      <c r="D6730" s="333">
        <v>4201.63</v>
      </c>
    </row>
    <row r="6731" spans="1:4">
      <c r="A6731" s="256" t="s">
        <v>18298</v>
      </c>
      <c r="B6731" s="332" t="s">
        <v>18299</v>
      </c>
      <c r="C6731" s="332" t="s">
        <v>6</v>
      </c>
      <c r="D6731" s="333">
        <v>4583.2299999999996</v>
      </c>
    </row>
    <row r="6732" spans="1:4">
      <c r="A6732" s="256" t="s">
        <v>18300</v>
      </c>
      <c r="B6732" s="332" t="s">
        <v>18301</v>
      </c>
      <c r="C6732" s="332" t="s">
        <v>6</v>
      </c>
      <c r="D6732" s="333">
        <v>5240.16</v>
      </c>
    </row>
    <row r="6733" spans="1:4">
      <c r="A6733" s="256" t="s">
        <v>18302</v>
      </c>
      <c r="B6733" s="332" t="s">
        <v>18303</v>
      </c>
      <c r="C6733" s="332" t="s">
        <v>6</v>
      </c>
      <c r="D6733" s="333">
        <v>5349.08</v>
      </c>
    </row>
    <row r="6734" spans="1:4">
      <c r="A6734" s="256" t="s">
        <v>18304</v>
      </c>
      <c r="B6734" s="332" t="s">
        <v>18305</v>
      </c>
      <c r="C6734" s="332" t="s">
        <v>6</v>
      </c>
      <c r="D6734" s="333">
        <v>5412.21</v>
      </c>
    </row>
    <row r="6735" spans="1:4">
      <c r="A6735" s="256" t="s">
        <v>18306</v>
      </c>
      <c r="B6735" s="332" t="s">
        <v>18307</v>
      </c>
      <c r="C6735" s="332" t="s">
        <v>6</v>
      </c>
      <c r="D6735" s="333">
        <v>1434.73</v>
      </c>
    </row>
    <row r="6736" spans="1:4">
      <c r="A6736" s="256" t="s">
        <v>18308</v>
      </c>
      <c r="B6736" s="332" t="s">
        <v>18309</v>
      </c>
      <c r="C6736" s="332" t="s">
        <v>6</v>
      </c>
      <c r="D6736" s="333">
        <v>2089.7399999999998</v>
      </c>
    </row>
    <row r="6737" spans="1:4">
      <c r="A6737" s="256" t="s">
        <v>18310</v>
      </c>
      <c r="B6737" s="332" t="s">
        <v>18311</v>
      </c>
      <c r="C6737" s="332" t="s">
        <v>6</v>
      </c>
      <c r="D6737" s="333">
        <v>2510.56</v>
      </c>
    </row>
    <row r="6738" spans="1:4">
      <c r="A6738" s="256" t="s">
        <v>18312</v>
      </c>
      <c r="B6738" s="332" t="s">
        <v>18313</v>
      </c>
      <c r="C6738" s="332" t="s">
        <v>6</v>
      </c>
      <c r="D6738" s="333">
        <v>2931.39</v>
      </c>
    </row>
    <row r="6739" spans="1:4">
      <c r="A6739" s="256" t="s">
        <v>18314</v>
      </c>
      <c r="B6739" s="332" t="s">
        <v>18315</v>
      </c>
      <c r="C6739" s="332" t="s">
        <v>6</v>
      </c>
      <c r="D6739" s="333">
        <v>3352.17</v>
      </c>
    </row>
    <row r="6740" spans="1:4">
      <c r="A6740" s="256" t="s">
        <v>18316</v>
      </c>
      <c r="B6740" s="332" t="s">
        <v>18317</v>
      </c>
      <c r="C6740" s="332" t="s">
        <v>6</v>
      </c>
      <c r="D6740" s="333">
        <v>3770.2</v>
      </c>
    </row>
    <row r="6741" spans="1:4">
      <c r="A6741" s="256" t="s">
        <v>18318</v>
      </c>
      <c r="B6741" s="332" t="s">
        <v>18319</v>
      </c>
      <c r="C6741" s="332" t="s">
        <v>6</v>
      </c>
      <c r="D6741" s="333">
        <v>4190.96</v>
      </c>
    </row>
    <row r="6742" spans="1:4">
      <c r="A6742" s="256" t="s">
        <v>18320</v>
      </c>
      <c r="B6742" s="332" t="s">
        <v>18321</v>
      </c>
      <c r="C6742" s="332" t="s">
        <v>6</v>
      </c>
      <c r="D6742" s="333">
        <v>4611.78</v>
      </c>
    </row>
    <row r="6743" spans="1:4">
      <c r="A6743" s="256" t="s">
        <v>18322</v>
      </c>
      <c r="B6743" s="332" t="s">
        <v>18323</v>
      </c>
      <c r="C6743" s="332" t="s">
        <v>6</v>
      </c>
      <c r="D6743" s="333">
        <v>5032.6099999999997</v>
      </c>
    </row>
    <row r="6744" spans="1:4">
      <c r="A6744" s="256" t="s">
        <v>18324</v>
      </c>
      <c r="B6744" s="332" t="s">
        <v>18325</v>
      </c>
      <c r="C6744" s="332" t="s">
        <v>6</v>
      </c>
      <c r="D6744" s="333">
        <v>5748.3</v>
      </c>
    </row>
    <row r="6745" spans="1:4">
      <c r="A6745" s="256" t="s">
        <v>18326</v>
      </c>
      <c r="B6745" s="332" t="s">
        <v>18327</v>
      </c>
      <c r="C6745" s="332" t="s">
        <v>6</v>
      </c>
      <c r="D6745" s="333">
        <v>5876.86</v>
      </c>
    </row>
    <row r="6746" spans="1:4">
      <c r="A6746" s="256" t="s">
        <v>18328</v>
      </c>
      <c r="B6746" s="332" t="s">
        <v>18329</v>
      </c>
      <c r="C6746" s="332" t="s">
        <v>6</v>
      </c>
      <c r="D6746" s="333">
        <v>5954.03</v>
      </c>
    </row>
    <row r="6747" spans="1:4">
      <c r="A6747" s="256" t="s">
        <v>18330</v>
      </c>
      <c r="B6747" s="332" t="s">
        <v>18331</v>
      </c>
      <c r="C6747" s="332" t="s">
        <v>6</v>
      </c>
      <c r="D6747" s="333">
        <v>1515.29</v>
      </c>
    </row>
    <row r="6748" spans="1:4">
      <c r="A6748" s="256" t="s">
        <v>18332</v>
      </c>
      <c r="B6748" s="332" t="s">
        <v>18333</v>
      </c>
      <c r="C6748" s="332" t="s">
        <v>6</v>
      </c>
      <c r="D6748" s="333">
        <v>2540.13</v>
      </c>
    </row>
    <row r="6749" spans="1:4">
      <c r="A6749" s="256" t="s">
        <v>18334</v>
      </c>
      <c r="B6749" s="332" t="s">
        <v>18335</v>
      </c>
      <c r="C6749" s="332" t="s">
        <v>6</v>
      </c>
      <c r="D6749" s="333">
        <v>3030.35</v>
      </c>
    </row>
    <row r="6750" spans="1:4">
      <c r="A6750" s="256" t="s">
        <v>18336</v>
      </c>
      <c r="B6750" s="332" t="s">
        <v>18337</v>
      </c>
      <c r="C6750" s="332" t="s">
        <v>6</v>
      </c>
      <c r="D6750" s="333">
        <v>3520.5</v>
      </c>
    </row>
    <row r="6751" spans="1:4">
      <c r="A6751" s="256" t="s">
        <v>18338</v>
      </c>
      <c r="B6751" s="332" t="s">
        <v>18339</v>
      </c>
      <c r="C6751" s="332" t="s">
        <v>6</v>
      </c>
      <c r="D6751" s="333">
        <v>4010.77</v>
      </c>
    </row>
    <row r="6752" spans="1:4">
      <c r="A6752" s="256" t="s">
        <v>18340</v>
      </c>
      <c r="B6752" s="332" t="s">
        <v>18341</v>
      </c>
      <c r="C6752" s="332" t="s">
        <v>6</v>
      </c>
      <c r="D6752" s="333">
        <v>4500.92</v>
      </c>
    </row>
    <row r="6753" spans="1:4">
      <c r="A6753" s="256" t="s">
        <v>18342</v>
      </c>
      <c r="B6753" s="332" t="s">
        <v>18343</v>
      </c>
      <c r="C6753" s="332" t="s">
        <v>6</v>
      </c>
      <c r="D6753" s="333">
        <v>4991.1099999999997</v>
      </c>
    </row>
    <row r="6754" spans="1:4">
      <c r="A6754" s="256" t="s">
        <v>18344</v>
      </c>
      <c r="B6754" s="332" t="s">
        <v>18345</v>
      </c>
      <c r="C6754" s="332" t="s">
        <v>6</v>
      </c>
      <c r="D6754" s="333">
        <v>5481.33</v>
      </c>
    </row>
    <row r="6755" spans="1:4">
      <c r="A6755" s="256" t="s">
        <v>18346</v>
      </c>
      <c r="B6755" s="332" t="s">
        <v>18347</v>
      </c>
      <c r="C6755" s="332" t="s">
        <v>6</v>
      </c>
      <c r="D6755" s="333">
        <v>5971.53</v>
      </c>
    </row>
    <row r="6756" spans="1:4">
      <c r="A6756" s="256" t="s">
        <v>18348</v>
      </c>
      <c r="B6756" s="332" t="s">
        <v>18349</v>
      </c>
      <c r="C6756" s="332" t="s">
        <v>6</v>
      </c>
      <c r="D6756" s="333">
        <v>6804.16</v>
      </c>
    </row>
    <row r="6757" spans="1:4">
      <c r="A6757" s="256" t="s">
        <v>18350</v>
      </c>
      <c r="B6757" s="332" t="s">
        <v>18351</v>
      </c>
      <c r="C6757" s="332" t="s">
        <v>6</v>
      </c>
      <c r="D6757" s="333">
        <v>6955.03</v>
      </c>
    </row>
    <row r="6758" spans="1:4">
      <c r="A6758" s="256" t="s">
        <v>18352</v>
      </c>
      <c r="B6758" s="332" t="s">
        <v>18353</v>
      </c>
      <c r="C6758" s="332" t="s">
        <v>6</v>
      </c>
      <c r="D6758" s="333">
        <v>7046.12</v>
      </c>
    </row>
    <row r="6759" spans="1:4">
      <c r="A6759" s="256" t="s">
        <v>18354</v>
      </c>
      <c r="B6759" s="332" t="s">
        <v>18355</v>
      </c>
      <c r="C6759" s="332" t="s">
        <v>6</v>
      </c>
      <c r="D6759" s="333">
        <v>1715.83</v>
      </c>
    </row>
    <row r="6760" spans="1:4">
      <c r="A6760" s="256" t="s">
        <v>18356</v>
      </c>
      <c r="B6760" s="332" t="s">
        <v>18357</v>
      </c>
      <c r="C6760" s="332" t="s">
        <v>6</v>
      </c>
      <c r="D6760" s="333">
        <v>2757.83</v>
      </c>
    </row>
    <row r="6761" spans="1:4">
      <c r="A6761" s="256" t="s">
        <v>18358</v>
      </c>
      <c r="B6761" s="332" t="s">
        <v>18359</v>
      </c>
      <c r="C6761" s="332" t="s">
        <v>6</v>
      </c>
      <c r="D6761" s="333">
        <v>3309.79</v>
      </c>
    </row>
    <row r="6762" spans="1:4">
      <c r="A6762" s="256" t="s">
        <v>18360</v>
      </c>
      <c r="B6762" s="332" t="s">
        <v>18361</v>
      </c>
      <c r="C6762" s="332" t="s">
        <v>6</v>
      </c>
      <c r="D6762" s="333">
        <v>3861.72</v>
      </c>
    </row>
    <row r="6763" spans="1:4">
      <c r="A6763" s="256" t="s">
        <v>18362</v>
      </c>
      <c r="B6763" s="332" t="s">
        <v>18363</v>
      </c>
      <c r="C6763" s="332" t="s">
        <v>6</v>
      </c>
      <c r="D6763" s="333">
        <v>4413.6400000000003</v>
      </c>
    </row>
    <row r="6764" spans="1:4">
      <c r="A6764" s="256" t="s">
        <v>18364</v>
      </c>
      <c r="B6764" s="332" t="s">
        <v>18365</v>
      </c>
      <c r="C6764" s="332" t="s">
        <v>6</v>
      </c>
      <c r="D6764" s="333">
        <v>4965.49</v>
      </c>
    </row>
    <row r="6765" spans="1:4">
      <c r="A6765" s="256" t="s">
        <v>18366</v>
      </c>
      <c r="B6765" s="332" t="s">
        <v>18367</v>
      </c>
      <c r="C6765" s="332" t="s">
        <v>6</v>
      </c>
      <c r="D6765" s="333">
        <v>5517.38</v>
      </c>
    </row>
    <row r="6766" spans="1:4">
      <c r="A6766" s="256" t="s">
        <v>18368</v>
      </c>
      <c r="B6766" s="332" t="s">
        <v>18369</v>
      </c>
      <c r="C6766" s="332" t="s">
        <v>6</v>
      </c>
      <c r="D6766" s="333">
        <v>6072.07</v>
      </c>
    </row>
    <row r="6767" spans="1:4">
      <c r="A6767" s="256" t="s">
        <v>18370</v>
      </c>
      <c r="B6767" s="332" t="s">
        <v>18371</v>
      </c>
      <c r="C6767" s="332" t="s">
        <v>6</v>
      </c>
      <c r="D6767" s="333">
        <v>6623.99</v>
      </c>
    </row>
    <row r="6768" spans="1:4">
      <c r="A6768" s="256" t="s">
        <v>18372</v>
      </c>
      <c r="B6768" s="332" t="s">
        <v>18373</v>
      </c>
      <c r="C6768" s="332" t="s">
        <v>6</v>
      </c>
      <c r="D6768" s="333">
        <v>7557.09</v>
      </c>
    </row>
    <row r="6769" spans="1:4">
      <c r="A6769" s="256" t="s">
        <v>18374</v>
      </c>
      <c r="B6769" s="332" t="s">
        <v>18375</v>
      </c>
      <c r="C6769" s="332" t="s">
        <v>6</v>
      </c>
      <c r="D6769" s="333">
        <v>7731.29</v>
      </c>
    </row>
    <row r="6770" spans="1:4">
      <c r="A6770" s="256" t="s">
        <v>18376</v>
      </c>
      <c r="B6770" s="332" t="s">
        <v>18377</v>
      </c>
      <c r="C6770" s="332" t="s">
        <v>6</v>
      </c>
      <c r="D6770" s="333">
        <v>7836.87</v>
      </c>
    </row>
    <row r="6771" spans="1:4">
      <c r="A6771" s="256" t="s">
        <v>18378</v>
      </c>
      <c r="B6771" s="332" t="s">
        <v>18379</v>
      </c>
      <c r="C6771" s="332" t="s">
        <v>6</v>
      </c>
      <c r="D6771" s="333">
        <v>1984.38</v>
      </c>
    </row>
    <row r="6772" spans="1:4">
      <c r="A6772" s="256" t="s">
        <v>18380</v>
      </c>
      <c r="B6772" s="332" t="s">
        <v>18381</v>
      </c>
      <c r="C6772" s="332" t="s">
        <v>6</v>
      </c>
      <c r="D6772" s="333">
        <v>3385.48</v>
      </c>
    </row>
    <row r="6773" spans="1:4">
      <c r="A6773" s="256" t="s">
        <v>18382</v>
      </c>
      <c r="B6773" s="332" t="s">
        <v>18383</v>
      </c>
      <c r="C6773" s="332" t="s">
        <v>6</v>
      </c>
      <c r="D6773" s="333">
        <v>4110</v>
      </c>
    </row>
    <row r="6774" spans="1:4">
      <c r="A6774" s="256" t="s">
        <v>18384</v>
      </c>
      <c r="B6774" s="332" t="s">
        <v>18385</v>
      </c>
      <c r="C6774" s="332" t="s">
        <v>6</v>
      </c>
      <c r="D6774" s="333">
        <v>4831.7</v>
      </c>
    </row>
    <row r="6775" spans="1:4">
      <c r="A6775" s="256" t="s">
        <v>18386</v>
      </c>
      <c r="B6775" s="332" t="s">
        <v>18387</v>
      </c>
      <c r="C6775" s="332" t="s">
        <v>6</v>
      </c>
      <c r="D6775" s="333">
        <v>5553.4</v>
      </c>
    </row>
    <row r="6776" spans="1:4">
      <c r="A6776" s="256" t="s">
        <v>18388</v>
      </c>
      <c r="B6776" s="332" t="s">
        <v>18389</v>
      </c>
      <c r="C6776" s="332" t="s">
        <v>6</v>
      </c>
      <c r="D6776" s="333">
        <v>6275.02</v>
      </c>
    </row>
    <row r="6777" spans="1:4">
      <c r="A6777" s="256" t="s">
        <v>18390</v>
      </c>
      <c r="B6777" s="332" t="s">
        <v>18391</v>
      </c>
      <c r="C6777" s="332" t="s">
        <v>6</v>
      </c>
      <c r="D6777" s="333">
        <v>6999.55</v>
      </c>
    </row>
    <row r="6778" spans="1:4">
      <c r="A6778" s="256" t="s">
        <v>18392</v>
      </c>
      <c r="B6778" s="332" t="s">
        <v>18393</v>
      </c>
      <c r="C6778" s="332" t="s">
        <v>6</v>
      </c>
      <c r="D6778" s="333">
        <v>7721.27</v>
      </c>
    </row>
    <row r="6779" spans="1:4">
      <c r="A6779" s="256" t="s">
        <v>18394</v>
      </c>
      <c r="B6779" s="332" t="s">
        <v>18395</v>
      </c>
      <c r="C6779" s="332" t="s">
        <v>6</v>
      </c>
      <c r="D6779" s="333">
        <v>8443.01</v>
      </c>
    </row>
    <row r="6780" spans="1:4">
      <c r="A6780" s="256" t="s">
        <v>18396</v>
      </c>
      <c r="B6780" s="332" t="s">
        <v>18397</v>
      </c>
      <c r="C6780" s="332" t="s">
        <v>6</v>
      </c>
      <c r="D6780" s="333">
        <v>9667.4599999999991</v>
      </c>
    </row>
    <row r="6781" spans="1:4">
      <c r="A6781" s="256" t="s">
        <v>18398</v>
      </c>
      <c r="B6781" s="332" t="s">
        <v>18399</v>
      </c>
      <c r="C6781" s="332" t="s">
        <v>6</v>
      </c>
      <c r="D6781" s="333">
        <v>9893.7000000000007</v>
      </c>
    </row>
    <row r="6782" spans="1:4">
      <c r="A6782" s="256" t="s">
        <v>18400</v>
      </c>
      <c r="B6782" s="332" t="s">
        <v>18401</v>
      </c>
      <c r="C6782" s="332" t="s">
        <v>6</v>
      </c>
      <c r="D6782" s="333">
        <v>10026.69</v>
      </c>
    </row>
    <row r="6783" spans="1:4">
      <c r="A6783" s="256" t="s">
        <v>18402</v>
      </c>
      <c r="B6783" s="332" t="s">
        <v>18403</v>
      </c>
      <c r="C6783" s="332" t="s">
        <v>6</v>
      </c>
      <c r="D6783" s="333">
        <v>5592.51</v>
      </c>
    </row>
    <row r="6784" spans="1:4">
      <c r="A6784" s="256" t="s">
        <v>18404</v>
      </c>
      <c r="B6784" s="332" t="s">
        <v>18405</v>
      </c>
      <c r="C6784" s="332" t="s">
        <v>6</v>
      </c>
      <c r="D6784" s="333">
        <v>8149.21</v>
      </c>
    </row>
    <row r="6785" spans="1:4">
      <c r="A6785" s="256" t="s">
        <v>18406</v>
      </c>
      <c r="B6785" s="332" t="s">
        <v>18407</v>
      </c>
      <c r="C6785" s="332" t="s">
        <v>6</v>
      </c>
      <c r="D6785" s="333">
        <v>8913.32</v>
      </c>
    </row>
    <row r="6786" spans="1:4">
      <c r="A6786" s="256" t="s">
        <v>18408</v>
      </c>
      <c r="B6786" s="332" t="s">
        <v>18409</v>
      </c>
      <c r="C6786" s="332" t="s">
        <v>6</v>
      </c>
      <c r="D6786" s="333">
        <v>10216.280000000001</v>
      </c>
    </row>
    <row r="6787" spans="1:4">
      <c r="A6787" s="256" t="s">
        <v>18410</v>
      </c>
      <c r="B6787" s="332" t="s">
        <v>18411</v>
      </c>
      <c r="C6787" s="332" t="s">
        <v>6</v>
      </c>
      <c r="D6787" s="333">
        <v>11519.2</v>
      </c>
    </row>
    <row r="6788" spans="1:4">
      <c r="A6788" s="256" t="s">
        <v>18412</v>
      </c>
      <c r="B6788" s="332" t="s">
        <v>18413</v>
      </c>
      <c r="C6788" s="332" t="s">
        <v>6</v>
      </c>
      <c r="D6788" s="333">
        <v>12825.04</v>
      </c>
    </row>
    <row r="6789" spans="1:4">
      <c r="A6789" s="256" t="s">
        <v>18414</v>
      </c>
      <c r="B6789" s="332" t="s">
        <v>18415</v>
      </c>
      <c r="C6789" s="332" t="s">
        <v>6</v>
      </c>
      <c r="D6789" s="333">
        <v>14127.96</v>
      </c>
    </row>
    <row r="6790" spans="1:4">
      <c r="A6790" s="256" t="s">
        <v>18416</v>
      </c>
      <c r="B6790" s="332" t="s">
        <v>18417</v>
      </c>
      <c r="C6790" s="332" t="s">
        <v>6</v>
      </c>
      <c r="D6790" s="333">
        <v>15433.68</v>
      </c>
    </row>
    <row r="6791" spans="1:4">
      <c r="A6791" s="256" t="s">
        <v>18418</v>
      </c>
      <c r="B6791" s="332" t="s">
        <v>18419</v>
      </c>
      <c r="C6791" s="332" t="s">
        <v>6</v>
      </c>
      <c r="D6791" s="333">
        <v>16736.580000000002</v>
      </c>
    </row>
    <row r="6792" spans="1:4">
      <c r="A6792" s="256" t="s">
        <v>18420</v>
      </c>
      <c r="B6792" s="332" t="s">
        <v>18421</v>
      </c>
      <c r="C6792" s="332" t="s">
        <v>6</v>
      </c>
      <c r="D6792" s="333">
        <v>18039.599999999999</v>
      </c>
    </row>
    <row r="6793" spans="1:4">
      <c r="A6793" s="256" t="s">
        <v>18422</v>
      </c>
      <c r="B6793" s="332" t="s">
        <v>18423</v>
      </c>
      <c r="C6793" s="332" t="s">
        <v>6</v>
      </c>
      <c r="D6793" s="333">
        <v>19345.32</v>
      </c>
    </row>
    <row r="6794" spans="1:4">
      <c r="A6794" s="256" t="s">
        <v>18424</v>
      </c>
      <c r="B6794" s="332" t="s">
        <v>18425</v>
      </c>
      <c r="C6794" s="332" t="s">
        <v>6</v>
      </c>
      <c r="D6794" s="333">
        <v>21439.96</v>
      </c>
    </row>
    <row r="6795" spans="1:4">
      <c r="A6795" s="256" t="s">
        <v>18426</v>
      </c>
      <c r="B6795" s="332" t="s">
        <v>18427</v>
      </c>
      <c r="C6795" s="332" t="s">
        <v>6</v>
      </c>
      <c r="D6795" s="333">
        <v>21804.9</v>
      </c>
    </row>
    <row r="6796" spans="1:4">
      <c r="A6796" s="256" t="s">
        <v>18428</v>
      </c>
      <c r="B6796" s="332" t="s">
        <v>18429</v>
      </c>
      <c r="C6796" s="332" t="s">
        <v>6</v>
      </c>
      <c r="D6796" s="333">
        <v>22026.7</v>
      </c>
    </row>
    <row r="6797" spans="1:4">
      <c r="A6797" s="256" t="s">
        <v>18430</v>
      </c>
      <c r="B6797" s="332" t="s">
        <v>18431</v>
      </c>
      <c r="C6797" s="332" t="s">
        <v>6</v>
      </c>
      <c r="D6797" s="333">
        <v>6882.21</v>
      </c>
    </row>
    <row r="6798" spans="1:4">
      <c r="A6798" s="256" t="s">
        <v>18432</v>
      </c>
      <c r="B6798" s="332" t="s">
        <v>18433</v>
      </c>
      <c r="C6798" s="332" t="s">
        <v>6</v>
      </c>
      <c r="D6798" s="333">
        <v>9252.7199999999993</v>
      </c>
    </row>
    <row r="6799" spans="1:4">
      <c r="A6799" s="256" t="s">
        <v>18434</v>
      </c>
      <c r="B6799" s="332" t="s">
        <v>18435</v>
      </c>
      <c r="C6799" s="332" t="s">
        <v>6</v>
      </c>
      <c r="D6799" s="333">
        <v>10823.76</v>
      </c>
    </row>
    <row r="6800" spans="1:4">
      <c r="A6800" s="256" t="s">
        <v>18436</v>
      </c>
      <c r="B6800" s="332" t="s">
        <v>18437</v>
      </c>
      <c r="C6800" s="332" t="s">
        <v>6</v>
      </c>
      <c r="D6800" s="333">
        <v>12394.07</v>
      </c>
    </row>
    <row r="6801" spans="1:4">
      <c r="A6801" s="256" t="s">
        <v>18438</v>
      </c>
      <c r="B6801" s="332" t="s">
        <v>18439</v>
      </c>
      <c r="C6801" s="332" t="s">
        <v>6</v>
      </c>
      <c r="D6801" s="333">
        <v>12127.58</v>
      </c>
    </row>
    <row r="6802" spans="1:4">
      <c r="A6802" s="256" t="s">
        <v>18440</v>
      </c>
      <c r="B6802" s="332" t="s">
        <v>18441</v>
      </c>
      <c r="C6802" s="332" t="s">
        <v>6</v>
      </c>
      <c r="D6802" s="333">
        <v>15539.64</v>
      </c>
    </row>
    <row r="6803" spans="1:4">
      <c r="A6803" s="256" t="s">
        <v>18442</v>
      </c>
      <c r="B6803" s="332" t="s">
        <v>18443</v>
      </c>
      <c r="C6803" s="332" t="s">
        <v>6</v>
      </c>
      <c r="D6803" s="333">
        <v>17020.990000000002</v>
      </c>
    </row>
    <row r="6804" spans="1:4">
      <c r="A6804" s="256" t="s">
        <v>18444</v>
      </c>
      <c r="B6804" s="332" t="s">
        <v>18445</v>
      </c>
      <c r="C6804" s="332" t="s">
        <v>6</v>
      </c>
      <c r="D6804" s="333">
        <v>18685.32</v>
      </c>
    </row>
    <row r="6805" spans="1:4">
      <c r="A6805" s="256" t="s">
        <v>18446</v>
      </c>
      <c r="B6805" s="332" t="s">
        <v>18447</v>
      </c>
      <c r="C6805" s="332" t="s">
        <v>6</v>
      </c>
      <c r="D6805" s="333">
        <v>20258.150000000001</v>
      </c>
    </row>
    <row r="6806" spans="1:4">
      <c r="A6806" s="256" t="s">
        <v>18448</v>
      </c>
      <c r="B6806" s="332" t="s">
        <v>18449</v>
      </c>
      <c r="C6806" s="332" t="s">
        <v>6</v>
      </c>
      <c r="D6806" s="333">
        <v>21830.94</v>
      </c>
    </row>
    <row r="6807" spans="1:4">
      <c r="A6807" s="256" t="s">
        <v>18450</v>
      </c>
      <c r="B6807" s="332" t="s">
        <v>18451</v>
      </c>
      <c r="C6807" s="332" t="s">
        <v>6</v>
      </c>
      <c r="D6807" s="333">
        <v>23400.99</v>
      </c>
    </row>
    <row r="6808" spans="1:4">
      <c r="A6808" s="256" t="s">
        <v>18452</v>
      </c>
      <c r="B6808" s="332" t="s">
        <v>18453</v>
      </c>
      <c r="C6808" s="332" t="s">
        <v>6</v>
      </c>
      <c r="D6808" s="333">
        <v>25924.65</v>
      </c>
    </row>
    <row r="6809" spans="1:4">
      <c r="A6809" s="256" t="s">
        <v>18454</v>
      </c>
      <c r="B6809" s="332" t="s">
        <v>18455</v>
      </c>
      <c r="C6809" s="332" t="s">
        <v>6</v>
      </c>
      <c r="D6809" s="333">
        <v>25924.65</v>
      </c>
    </row>
    <row r="6810" spans="1:4">
      <c r="A6810" s="256" t="s">
        <v>18456</v>
      </c>
      <c r="B6810" s="332" t="s">
        <v>18457</v>
      </c>
      <c r="C6810" s="332" t="s">
        <v>6</v>
      </c>
      <c r="D6810" s="333">
        <v>26638.74</v>
      </c>
    </row>
    <row r="6811" spans="1:4">
      <c r="A6811" s="256" t="s">
        <v>18458</v>
      </c>
      <c r="B6811" s="332" t="s">
        <v>18459</v>
      </c>
      <c r="C6811" s="332" t="s">
        <v>6</v>
      </c>
      <c r="D6811" s="333">
        <v>10479.709999999999</v>
      </c>
    </row>
    <row r="6812" spans="1:4">
      <c r="A6812" s="256" t="s">
        <v>18460</v>
      </c>
      <c r="B6812" s="332" t="s">
        <v>18461</v>
      </c>
      <c r="C6812" s="332" t="s">
        <v>6</v>
      </c>
      <c r="D6812" s="333">
        <v>13494.56</v>
      </c>
    </row>
    <row r="6813" spans="1:4">
      <c r="A6813" s="256" t="s">
        <v>18462</v>
      </c>
      <c r="B6813" s="332" t="s">
        <v>18463</v>
      </c>
      <c r="C6813" s="332" t="s">
        <v>6</v>
      </c>
      <c r="D6813" s="333">
        <v>15695.19</v>
      </c>
    </row>
    <row r="6814" spans="1:4">
      <c r="A6814" s="256" t="s">
        <v>18464</v>
      </c>
      <c r="B6814" s="332" t="s">
        <v>18465</v>
      </c>
      <c r="C6814" s="332" t="s">
        <v>6</v>
      </c>
      <c r="D6814" s="333">
        <v>17895.86</v>
      </c>
    </row>
    <row r="6815" spans="1:4">
      <c r="A6815" s="256" t="s">
        <v>18466</v>
      </c>
      <c r="B6815" s="332" t="s">
        <v>18467</v>
      </c>
      <c r="C6815" s="332" t="s">
        <v>6</v>
      </c>
      <c r="D6815" s="333">
        <v>20093.650000000001</v>
      </c>
    </row>
    <row r="6816" spans="1:4">
      <c r="A6816" s="256" t="s">
        <v>18468</v>
      </c>
      <c r="B6816" s="332" t="s">
        <v>18469</v>
      </c>
      <c r="C6816" s="332" t="s">
        <v>6</v>
      </c>
      <c r="D6816" s="333">
        <v>22294.25</v>
      </c>
    </row>
    <row r="6817" spans="1:4">
      <c r="A6817" s="256" t="s">
        <v>18470</v>
      </c>
      <c r="B6817" s="332" t="s">
        <v>18471</v>
      </c>
      <c r="C6817" s="332" t="s">
        <v>6</v>
      </c>
      <c r="D6817" s="333">
        <v>24481</v>
      </c>
    </row>
    <row r="6818" spans="1:4">
      <c r="A6818" s="256" t="s">
        <v>18472</v>
      </c>
      <c r="B6818" s="332" t="s">
        <v>18473</v>
      </c>
      <c r="C6818" s="332" t="s">
        <v>6</v>
      </c>
      <c r="D6818" s="333">
        <v>29692.69</v>
      </c>
    </row>
    <row r="6819" spans="1:4">
      <c r="A6819" s="256" t="s">
        <v>18474</v>
      </c>
      <c r="B6819" s="332" t="s">
        <v>18475</v>
      </c>
      <c r="C6819" s="332" t="s">
        <v>6</v>
      </c>
      <c r="D6819" s="333">
        <v>28893.3</v>
      </c>
    </row>
    <row r="6820" spans="1:4">
      <c r="A6820" s="256" t="s">
        <v>18476</v>
      </c>
      <c r="B6820" s="332" t="s">
        <v>18477</v>
      </c>
      <c r="C6820" s="332" t="s">
        <v>6</v>
      </c>
      <c r="D6820" s="333">
        <v>31093.94</v>
      </c>
    </row>
    <row r="6821" spans="1:4">
      <c r="A6821" s="256" t="s">
        <v>18478</v>
      </c>
      <c r="B6821" s="332" t="s">
        <v>18479</v>
      </c>
      <c r="C6821" s="332" t="s">
        <v>6</v>
      </c>
      <c r="D6821" s="333">
        <v>33291.800000000003</v>
      </c>
    </row>
    <row r="6822" spans="1:4">
      <c r="A6822" s="256" t="s">
        <v>18480</v>
      </c>
      <c r="B6822" s="332" t="s">
        <v>18481</v>
      </c>
      <c r="C6822" s="332" t="s">
        <v>6</v>
      </c>
      <c r="D6822" s="333">
        <v>36816.269999999997</v>
      </c>
    </row>
    <row r="6823" spans="1:4">
      <c r="A6823" s="256" t="s">
        <v>18482</v>
      </c>
      <c r="B6823" s="332" t="s">
        <v>18483</v>
      </c>
      <c r="C6823" s="332" t="s">
        <v>6</v>
      </c>
      <c r="D6823" s="333">
        <v>37448.410000000003</v>
      </c>
    </row>
    <row r="6824" spans="1:4">
      <c r="A6824" s="256" t="s">
        <v>18484</v>
      </c>
      <c r="B6824" s="332" t="s">
        <v>18485</v>
      </c>
      <c r="C6824" s="332" t="s">
        <v>6</v>
      </c>
      <c r="D6824" s="333">
        <v>37827.129999999997</v>
      </c>
    </row>
    <row r="6825" spans="1:4">
      <c r="A6825" s="256" t="s">
        <v>18486</v>
      </c>
      <c r="B6825" s="332" t="s">
        <v>18487</v>
      </c>
      <c r="C6825" s="332" t="s">
        <v>6</v>
      </c>
      <c r="D6825" s="333">
        <v>13494.56</v>
      </c>
    </row>
    <row r="6826" spans="1:4">
      <c r="A6826" s="256" t="s">
        <v>18488</v>
      </c>
      <c r="B6826" s="332" t="s">
        <v>18489</v>
      </c>
      <c r="C6826" s="332" t="s">
        <v>6</v>
      </c>
      <c r="D6826" s="333">
        <v>15695.19</v>
      </c>
    </row>
    <row r="6827" spans="1:4">
      <c r="A6827" s="256" t="s">
        <v>18490</v>
      </c>
      <c r="B6827" s="332" t="s">
        <v>18491</v>
      </c>
      <c r="C6827" s="332" t="s">
        <v>6</v>
      </c>
      <c r="D6827" s="333">
        <v>17895.86</v>
      </c>
    </row>
    <row r="6828" spans="1:4">
      <c r="A6828" s="256" t="s">
        <v>18492</v>
      </c>
      <c r="B6828" s="332" t="s">
        <v>18493</v>
      </c>
      <c r="C6828" s="332" t="s">
        <v>6</v>
      </c>
      <c r="D6828" s="333">
        <v>20093.650000000001</v>
      </c>
    </row>
    <row r="6829" spans="1:4">
      <c r="A6829" s="256" t="s">
        <v>18494</v>
      </c>
      <c r="B6829" s="332" t="s">
        <v>18495</v>
      </c>
      <c r="C6829" s="332" t="s">
        <v>6</v>
      </c>
      <c r="D6829" s="333">
        <v>22294.25</v>
      </c>
    </row>
    <row r="6830" spans="1:4">
      <c r="A6830" s="256" t="s">
        <v>18496</v>
      </c>
      <c r="B6830" s="332" t="s">
        <v>18497</v>
      </c>
      <c r="C6830" s="332" t="s">
        <v>6</v>
      </c>
      <c r="D6830" s="333">
        <v>24481</v>
      </c>
    </row>
    <row r="6831" spans="1:4">
      <c r="A6831" s="256" t="s">
        <v>18498</v>
      </c>
      <c r="B6831" s="332" t="s">
        <v>18499</v>
      </c>
      <c r="C6831" s="332" t="s">
        <v>6</v>
      </c>
      <c r="D6831" s="333">
        <v>26692.69</v>
      </c>
    </row>
    <row r="6832" spans="1:4">
      <c r="A6832" s="256" t="s">
        <v>18500</v>
      </c>
      <c r="B6832" s="332" t="s">
        <v>18501</v>
      </c>
      <c r="C6832" s="332" t="s">
        <v>6</v>
      </c>
      <c r="D6832" s="333">
        <v>28893.3</v>
      </c>
    </row>
    <row r="6833" spans="1:4">
      <c r="A6833" s="256" t="s">
        <v>18502</v>
      </c>
      <c r="B6833" s="332" t="s">
        <v>18503</v>
      </c>
      <c r="C6833" s="332" t="s">
        <v>6</v>
      </c>
      <c r="D6833" s="333">
        <v>10267</v>
      </c>
    </row>
    <row r="6834" spans="1:4">
      <c r="A6834" s="256" t="s">
        <v>18504</v>
      </c>
      <c r="B6834" s="332" t="s">
        <v>18505</v>
      </c>
      <c r="C6834" s="332" t="s">
        <v>6</v>
      </c>
      <c r="D6834" s="333">
        <v>31093.94</v>
      </c>
    </row>
    <row r="6835" spans="1:4">
      <c r="A6835" s="256" t="s">
        <v>18506</v>
      </c>
      <c r="B6835" s="332" t="s">
        <v>18507</v>
      </c>
      <c r="C6835" s="332" t="s">
        <v>6</v>
      </c>
      <c r="D6835" s="333">
        <v>33291.800000000003</v>
      </c>
    </row>
    <row r="6836" spans="1:4">
      <c r="A6836" s="256" t="s">
        <v>18508</v>
      </c>
      <c r="B6836" s="332" t="s">
        <v>18509</v>
      </c>
      <c r="C6836" s="332" t="s">
        <v>6</v>
      </c>
      <c r="D6836" s="333">
        <v>36816.269999999997</v>
      </c>
    </row>
    <row r="6837" spans="1:4">
      <c r="A6837" s="256" t="s">
        <v>18510</v>
      </c>
      <c r="B6837" s="332" t="s">
        <v>18511</v>
      </c>
      <c r="C6837" s="332" t="s">
        <v>6</v>
      </c>
      <c r="D6837" s="333">
        <v>37448.410000000003</v>
      </c>
    </row>
    <row r="6838" spans="1:4">
      <c r="A6838" s="256" t="s">
        <v>18512</v>
      </c>
      <c r="B6838" s="332" t="s">
        <v>18513</v>
      </c>
      <c r="C6838" s="332" t="s">
        <v>6</v>
      </c>
      <c r="D6838" s="333">
        <v>37827.129999999997</v>
      </c>
    </row>
    <row r="6839" spans="1:4">
      <c r="A6839" s="256" t="s">
        <v>18514</v>
      </c>
      <c r="B6839" s="332" t="s">
        <v>18515</v>
      </c>
      <c r="C6839" s="332" t="s">
        <v>6</v>
      </c>
      <c r="D6839" s="333">
        <v>13203.2</v>
      </c>
    </row>
    <row r="6840" spans="1:4">
      <c r="A6840" s="256" t="s">
        <v>18516</v>
      </c>
      <c r="B6840" s="332" t="s">
        <v>18517</v>
      </c>
      <c r="C6840" s="332" t="s">
        <v>6</v>
      </c>
      <c r="D6840" s="333">
        <v>18290.46</v>
      </c>
    </row>
    <row r="6841" spans="1:4">
      <c r="A6841" s="256" t="s">
        <v>18518</v>
      </c>
      <c r="B6841" s="332" t="s">
        <v>18519</v>
      </c>
      <c r="C6841" s="332" t="s">
        <v>6</v>
      </c>
      <c r="D6841" s="333">
        <v>21219.5</v>
      </c>
    </row>
    <row r="6842" spans="1:4">
      <c r="A6842" s="256" t="s">
        <v>18520</v>
      </c>
      <c r="B6842" s="332" t="s">
        <v>18521</v>
      </c>
      <c r="C6842" s="332" t="s">
        <v>6</v>
      </c>
      <c r="D6842" s="333">
        <v>24145.8</v>
      </c>
    </row>
    <row r="6843" spans="1:4">
      <c r="A6843" s="256" t="s">
        <v>18522</v>
      </c>
      <c r="B6843" s="332" t="s">
        <v>18523</v>
      </c>
      <c r="C6843" s="332" t="s">
        <v>6</v>
      </c>
      <c r="D6843" s="333">
        <v>27074.880000000001</v>
      </c>
    </row>
    <row r="6844" spans="1:4">
      <c r="A6844" s="256" t="s">
        <v>18524</v>
      </c>
      <c r="B6844" s="332" t="s">
        <v>18525</v>
      </c>
      <c r="C6844" s="332" t="s">
        <v>6</v>
      </c>
      <c r="D6844" s="333">
        <v>30001.18</v>
      </c>
    </row>
    <row r="6845" spans="1:4">
      <c r="A6845" s="256" t="s">
        <v>18526</v>
      </c>
      <c r="B6845" s="332" t="s">
        <v>18527</v>
      </c>
      <c r="C6845" s="332" t="s">
        <v>6</v>
      </c>
      <c r="D6845" s="333">
        <v>32761.05</v>
      </c>
    </row>
    <row r="6846" spans="1:4">
      <c r="A6846" s="256" t="s">
        <v>18528</v>
      </c>
      <c r="B6846" s="332" t="s">
        <v>18529</v>
      </c>
      <c r="C6846" s="332" t="s">
        <v>6</v>
      </c>
      <c r="D6846" s="333">
        <v>35856.47</v>
      </c>
    </row>
    <row r="6847" spans="1:4">
      <c r="A6847" s="256" t="s">
        <v>18530</v>
      </c>
      <c r="B6847" s="332" t="s">
        <v>18531</v>
      </c>
      <c r="C6847" s="332" t="s">
        <v>6</v>
      </c>
      <c r="D6847" s="333">
        <v>38785.550000000003</v>
      </c>
    </row>
    <row r="6848" spans="1:4">
      <c r="A6848" s="256" t="s">
        <v>18532</v>
      </c>
      <c r="B6848" s="332" t="s">
        <v>18533</v>
      </c>
      <c r="C6848" s="332" t="s">
        <v>6</v>
      </c>
      <c r="D6848" s="333">
        <v>41711.83</v>
      </c>
    </row>
    <row r="6849" spans="1:4">
      <c r="A6849" s="256" t="s">
        <v>18534</v>
      </c>
      <c r="B6849" s="332" t="s">
        <v>18535</v>
      </c>
      <c r="C6849" s="332" t="s">
        <v>6</v>
      </c>
      <c r="D6849" s="333">
        <v>44640.87</v>
      </c>
    </row>
    <row r="6850" spans="1:4">
      <c r="A6850" s="256" t="s">
        <v>18536</v>
      </c>
      <c r="B6850" s="332" t="s">
        <v>18537</v>
      </c>
      <c r="C6850" s="332" t="s">
        <v>6</v>
      </c>
      <c r="D6850" s="333">
        <v>49322.44</v>
      </c>
    </row>
    <row r="6851" spans="1:4">
      <c r="A6851" s="256" t="s">
        <v>18538</v>
      </c>
      <c r="B6851" s="332" t="s">
        <v>18539</v>
      </c>
      <c r="C6851" s="332" t="s">
        <v>6</v>
      </c>
      <c r="D6851" s="333">
        <v>50171.9</v>
      </c>
    </row>
    <row r="6852" spans="1:4">
      <c r="A6852" s="256" t="s">
        <v>18540</v>
      </c>
      <c r="B6852" s="332" t="s">
        <v>18541</v>
      </c>
      <c r="C6852" s="332" t="s">
        <v>6</v>
      </c>
      <c r="D6852" s="333">
        <v>50681.55</v>
      </c>
    </row>
    <row r="6853" spans="1:4">
      <c r="A6853" s="256" t="s">
        <v>18542</v>
      </c>
      <c r="B6853" s="332" t="s">
        <v>18543</v>
      </c>
      <c r="C6853" s="332" t="s">
        <v>6</v>
      </c>
      <c r="D6853" s="333">
        <v>1855.02</v>
      </c>
    </row>
    <row r="6854" spans="1:4">
      <c r="A6854" s="256" t="s">
        <v>18544</v>
      </c>
      <c r="B6854" s="332" t="s">
        <v>18545</v>
      </c>
      <c r="C6854" s="332" t="s">
        <v>6</v>
      </c>
      <c r="D6854" s="333">
        <v>3386.25</v>
      </c>
    </row>
    <row r="6855" spans="1:4">
      <c r="A6855" s="256" t="s">
        <v>18578</v>
      </c>
      <c r="B6855" s="332" t="s">
        <v>18579</v>
      </c>
      <c r="C6855" s="332" t="s">
        <v>6</v>
      </c>
      <c r="D6855" s="333">
        <v>2587.5500000000002</v>
      </c>
    </row>
    <row r="6856" spans="1:4">
      <c r="A6856" s="256" t="s">
        <v>18580</v>
      </c>
      <c r="B6856" s="332" t="s">
        <v>18581</v>
      </c>
      <c r="C6856" s="332" t="s">
        <v>6</v>
      </c>
      <c r="D6856" s="333">
        <v>2811.45</v>
      </c>
    </row>
    <row r="6857" spans="1:4">
      <c r="A6857" s="256" t="s">
        <v>18582</v>
      </c>
      <c r="B6857" s="332" t="s">
        <v>18583</v>
      </c>
      <c r="C6857" s="332" t="s">
        <v>6</v>
      </c>
      <c r="D6857" s="333">
        <v>3695.32</v>
      </c>
    </row>
    <row r="6858" spans="1:4">
      <c r="A6858" s="256" t="s">
        <v>18584</v>
      </c>
      <c r="B6858" s="332" t="s">
        <v>18585</v>
      </c>
      <c r="C6858" s="332" t="s">
        <v>6</v>
      </c>
      <c r="D6858" s="333">
        <v>4664.01</v>
      </c>
    </row>
    <row r="6859" spans="1:4">
      <c r="A6859" s="256" t="s">
        <v>18586</v>
      </c>
      <c r="B6859" s="332" t="s">
        <v>18587</v>
      </c>
      <c r="C6859" s="332" t="s">
        <v>6</v>
      </c>
      <c r="D6859" s="333">
        <v>6034.98</v>
      </c>
    </row>
    <row r="6860" spans="1:4">
      <c r="A6860" s="256" t="s">
        <v>18588</v>
      </c>
      <c r="B6860" s="332" t="s">
        <v>18589</v>
      </c>
      <c r="C6860" s="332" t="s">
        <v>6</v>
      </c>
      <c r="D6860" s="333">
        <v>7514.78</v>
      </c>
    </row>
    <row r="6861" spans="1:4">
      <c r="A6861" s="256" t="s">
        <v>18590</v>
      </c>
      <c r="B6861" s="332" t="s">
        <v>18591</v>
      </c>
      <c r="C6861" s="332" t="s">
        <v>6</v>
      </c>
      <c r="D6861" s="333">
        <v>8351.76</v>
      </c>
    </row>
    <row r="6862" spans="1:4">
      <c r="A6862" s="256" t="s">
        <v>18592</v>
      </c>
      <c r="B6862" s="332" t="s">
        <v>18593</v>
      </c>
      <c r="C6862" s="332" t="s">
        <v>6</v>
      </c>
      <c r="D6862" s="333">
        <v>9820.94</v>
      </c>
    </row>
    <row r="6863" spans="1:4">
      <c r="A6863" s="256" t="s">
        <v>18594</v>
      </c>
      <c r="B6863" s="332" t="s">
        <v>18595</v>
      </c>
      <c r="C6863" s="332" t="s">
        <v>6</v>
      </c>
      <c r="D6863" s="333">
        <v>8691.3700000000008</v>
      </c>
    </row>
    <row r="6864" spans="1:4">
      <c r="A6864" s="256" t="s">
        <v>18596</v>
      </c>
      <c r="B6864" s="332" t="s">
        <v>18597</v>
      </c>
      <c r="C6864" s="332" t="s">
        <v>6</v>
      </c>
      <c r="D6864" s="333">
        <v>12696.04</v>
      </c>
    </row>
    <row r="6865" spans="1:4">
      <c r="A6865" s="256" t="s">
        <v>18598</v>
      </c>
      <c r="B6865" s="332" t="s">
        <v>18599</v>
      </c>
      <c r="C6865" s="332" t="s">
        <v>6</v>
      </c>
      <c r="D6865" s="333">
        <v>17120.98</v>
      </c>
    </row>
    <row r="6866" spans="1:4">
      <c r="A6866" s="256" t="s">
        <v>18600</v>
      </c>
      <c r="B6866" s="332" t="s">
        <v>18601</v>
      </c>
      <c r="C6866" s="332" t="s">
        <v>6</v>
      </c>
      <c r="D6866" s="333">
        <v>26581.53</v>
      </c>
    </row>
    <row r="6867" spans="1:4">
      <c r="A6867" s="256" t="s">
        <v>18602</v>
      </c>
      <c r="B6867" s="332" t="s">
        <v>18603</v>
      </c>
      <c r="C6867" s="332" t="s">
        <v>6</v>
      </c>
      <c r="D6867" s="333">
        <v>32229.51</v>
      </c>
    </row>
    <row r="6868" spans="1:4">
      <c r="A6868" s="256" t="s">
        <v>18604</v>
      </c>
      <c r="B6868" s="332" t="s">
        <v>18605</v>
      </c>
      <c r="C6868" s="332" t="s">
        <v>6</v>
      </c>
      <c r="D6868" s="333">
        <v>40678.54</v>
      </c>
    </row>
    <row r="6869" spans="1:4">
      <c r="A6869" s="256" t="s">
        <v>18606</v>
      </c>
      <c r="B6869" s="332" t="s">
        <v>18607</v>
      </c>
      <c r="C6869" s="332" t="s">
        <v>6</v>
      </c>
      <c r="D6869" s="333">
        <v>45837.84</v>
      </c>
    </row>
    <row r="6870" spans="1:4">
      <c r="A6870" s="256" t="s">
        <v>18608</v>
      </c>
      <c r="B6870" s="332" t="s">
        <v>18609</v>
      </c>
      <c r="C6870" s="332" t="s">
        <v>6</v>
      </c>
      <c r="D6870" s="333">
        <v>58738.47</v>
      </c>
    </row>
    <row r="6871" spans="1:4">
      <c r="A6871" s="256" t="s">
        <v>18546</v>
      </c>
      <c r="B6871" s="332" t="s">
        <v>18547</v>
      </c>
      <c r="C6871" s="332" t="s">
        <v>6</v>
      </c>
      <c r="D6871" s="333">
        <v>2371.38</v>
      </c>
    </row>
    <row r="6872" spans="1:4">
      <c r="A6872" s="256" t="s">
        <v>18548</v>
      </c>
      <c r="B6872" s="332" t="s">
        <v>18549</v>
      </c>
      <c r="C6872" s="332" t="s">
        <v>6</v>
      </c>
      <c r="D6872" s="333">
        <v>2592.9899999999998</v>
      </c>
    </row>
    <row r="6873" spans="1:4">
      <c r="A6873" s="256" t="s">
        <v>18550</v>
      </c>
      <c r="B6873" s="332" t="s">
        <v>18551</v>
      </c>
      <c r="C6873" s="332" t="s">
        <v>6</v>
      </c>
      <c r="D6873" s="333">
        <v>3313.95</v>
      </c>
    </row>
    <row r="6874" spans="1:4">
      <c r="A6874" s="256" t="s">
        <v>18552</v>
      </c>
      <c r="B6874" s="332" t="s">
        <v>18553</v>
      </c>
      <c r="C6874" s="332" t="s">
        <v>6</v>
      </c>
      <c r="D6874" s="333">
        <v>4228.95</v>
      </c>
    </row>
    <row r="6875" spans="1:4">
      <c r="A6875" s="256" t="s">
        <v>18554</v>
      </c>
      <c r="B6875" s="332" t="s">
        <v>18555</v>
      </c>
      <c r="C6875" s="332" t="s">
        <v>6</v>
      </c>
      <c r="D6875" s="333">
        <v>5466.08</v>
      </c>
    </row>
    <row r="6876" spans="1:4">
      <c r="A6876" s="256" t="s">
        <v>18556</v>
      </c>
      <c r="B6876" s="332" t="s">
        <v>18557</v>
      </c>
      <c r="C6876" s="332" t="s">
        <v>6</v>
      </c>
      <c r="D6876" s="333">
        <v>6497.9</v>
      </c>
    </row>
    <row r="6877" spans="1:4">
      <c r="A6877" s="256" t="s">
        <v>18558</v>
      </c>
      <c r="B6877" s="332" t="s">
        <v>18559</v>
      </c>
      <c r="C6877" s="332" t="s">
        <v>6</v>
      </c>
      <c r="D6877" s="333">
        <v>7646.03</v>
      </c>
    </row>
    <row r="6878" spans="1:4">
      <c r="A6878" s="256" t="s">
        <v>18560</v>
      </c>
      <c r="B6878" s="332" t="s">
        <v>18561</v>
      </c>
      <c r="C6878" s="332" t="s">
        <v>6</v>
      </c>
      <c r="D6878" s="333">
        <v>8954.7999999999993</v>
      </c>
    </row>
    <row r="6879" spans="1:4">
      <c r="A6879" s="256" t="s">
        <v>18562</v>
      </c>
      <c r="B6879" s="332" t="s">
        <v>18563</v>
      </c>
      <c r="C6879" s="332" t="s">
        <v>6</v>
      </c>
      <c r="D6879" s="333">
        <v>10180.43</v>
      </c>
    </row>
    <row r="6880" spans="1:4">
      <c r="A6880" s="256" t="s">
        <v>18564</v>
      </c>
      <c r="B6880" s="332" t="s">
        <v>18565</v>
      </c>
      <c r="C6880" s="332" t="s">
        <v>6</v>
      </c>
      <c r="D6880" s="333">
        <v>11651.15</v>
      </c>
    </row>
    <row r="6881" spans="1:4">
      <c r="A6881" s="256" t="s">
        <v>18566</v>
      </c>
      <c r="B6881" s="332" t="s">
        <v>18567</v>
      </c>
      <c r="C6881" s="332" t="s">
        <v>6</v>
      </c>
      <c r="D6881" s="333">
        <v>15016.24</v>
      </c>
    </row>
    <row r="6882" spans="1:4">
      <c r="A6882" s="256" t="s">
        <v>18568</v>
      </c>
      <c r="B6882" s="332" t="s">
        <v>18569</v>
      </c>
      <c r="C6882" s="332" t="s">
        <v>6</v>
      </c>
      <c r="D6882" s="333">
        <v>29391.39</v>
      </c>
    </row>
    <row r="6883" spans="1:4">
      <c r="A6883" s="256" t="s">
        <v>18570</v>
      </c>
      <c r="B6883" s="332" t="s">
        <v>18571</v>
      </c>
      <c r="C6883" s="332" t="s">
        <v>6</v>
      </c>
      <c r="D6883" s="333">
        <v>34892.129999999997</v>
      </c>
    </row>
    <row r="6884" spans="1:4">
      <c r="A6884" s="256" t="s">
        <v>18572</v>
      </c>
      <c r="B6884" s="332" t="s">
        <v>18573</v>
      </c>
      <c r="C6884" s="332" t="s">
        <v>6</v>
      </c>
      <c r="D6884" s="333">
        <v>43566.53</v>
      </c>
    </row>
    <row r="6885" spans="1:4">
      <c r="A6885" s="256" t="s">
        <v>18574</v>
      </c>
      <c r="B6885" s="332" t="s">
        <v>18575</v>
      </c>
      <c r="C6885" s="332" t="s">
        <v>6</v>
      </c>
      <c r="D6885" s="333">
        <v>50082.17</v>
      </c>
    </row>
    <row r="6886" spans="1:4">
      <c r="A6886" s="256" t="s">
        <v>18576</v>
      </c>
      <c r="B6886" s="332" t="s">
        <v>18577</v>
      </c>
      <c r="C6886" s="332" t="s">
        <v>6</v>
      </c>
      <c r="D6886" s="333">
        <v>64920.69</v>
      </c>
    </row>
    <row r="6887" spans="1:4">
      <c r="A6887" s="256" t="s">
        <v>18610</v>
      </c>
      <c r="B6887" s="332" t="s">
        <v>18611</v>
      </c>
      <c r="C6887" s="332" t="s">
        <v>41</v>
      </c>
      <c r="D6887" s="333">
        <v>298.47000000000003</v>
      </c>
    </row>
    <row r="6888" spans="1:4">
      <c r="A6888" s="256" t="s">
        <v>18612</v>
      </c>
      <c r="B6888" s="332" t="s">
        <v>18613</v>
      </c>
      <c r="C6888" s="332" t="s">
        <v>41</v>
      </c>
      <c r="D6888" s="333">
        <v>328.76</v>
      </c>
    </row>
    <row r="6889" spans="1:4">
      <c r="A6889" s="256" t="s">
        <v>18614</v>
      </c>
      <c r="B6889" s="332" t="s">
        <v>18615</v>
      </c>
      <c r="C6889" s="332" t="s">
        <v>41</v>
      </c>
      <c r="D6889" s="333">
        <v>428.3</v>
      </c>
    </row>
    <row r="6890" spans="1:4">
      <c r="A6890" s="256" t="s">
        <v>18616</v>
      </c>
      <c r="B6890" s="332" t="s">
        <v>18617</v>
      </c>
      <c r="C6890" s="332" t="s">
        <v>41</v>
      </c>
      <c r="D6890" s="333">
        <v>554.53</v>
      </c>
    </row>
    <row r="6891" spans="1:4">
      <c r="A6891" s="256" t="s">
        <v>18618</v>
      </c>
      <c r="B6891" s="332" t="s">
        <v>18619</v>
      </c>
      <c r="C6891" s="332" t="s">
        <v>41</v>
      </c>
      <c r="D6891" s="333">
        <v>671.8</v>
      </c>
    </row>
    <row r="6892" spans="1:4">
      <c r="A6892" s="256" t="s">
        <v>18620</v>
      </c>
      <c r="B6892" s="332" t="s">
        <v>18621</v>
      </c>
      <c r="C6892" s="332" t="s">
        <v>41</v>
      </c>
      <c r="D6892" s="333">
        <v>866.57</v>
      </c>
    </row>
    <row r="6893" spans="1:4">
      <c r="A6893" s="256" t="s">
        <v>18622</v>
      </c>
      <c r="B6893" s="332" t="s">
        <v>18623</v>
      </c>
      <c r="C6893" s="332" t="s">
        <v>41</v>
      </c>
      <c r="D6893" s="333">
        <v>974.58</v>
      </c>
    </row>
    <row r="6894" spans="1:4">
      <c r="A6894" s="256" t="s">
        <v>18624</v>
      </c>
      <c r="B6894" s="332" t="s">
        <v>18625</v>
      </c>
      <c r="C6894" s="332" t="s">
        <v>41</v>
      </c>
      <c r="D6894" s="333">
        <v>1127.49</v>
      </c>
    </row>
    <row r="6895" spans="1:4">
      <c r="A6895" s="256" t="s">
        <v>18626</v>
      </c>
      <c r="B6895" s="332" t="s">
        <v>18627</v>
      </c>
      <c r="C6895" s="332" t="s">
        <v>41</v>
      </c>
      <c r="D6895" s="333">
        <v>1307.53</v>
      </c>
    </row>
    <row r="6896" spans="1:4">
      <c r="A6896" s="256" t="s">
        <v>18628</v>
      </c>
      <c r="B6896" s="332" t="s">
        <v>18629</v>
      </c>
      <c r="C6896" s="332" t="s">
        <v>41</v>
      </c>
      <c r="D6896" s="333">
        <v>1500.1</v>
      </c>
    </row>
    <row r="6897" spans="1:4">
      <c r="A6897" s="256" t="s">
        <v>18630</v>
      </c>
      <c r="B6897" s="332" t="s">
        <v>18631</v>
      </c>
      <c r="C6897" s="332" t="s">
        <v>41</v>
      </c>
      <c r="D6897" s="333">
        <v>1932.78</v>
      </c>
    </row>
    <row r="6898" spans="1:4">
      <c r="A6898" s="256" t="s">
        <v>18632</v>
      </c>
      <c r="B6898" s="332" t="s">
        <v>18633</v>
      </c>
      <c r="C6898" s="332" t="s">
        <v>41</v>
      </c>
      <c r="D6898" s="333">
        <v>2939.52</v>
      </c>
    </row>
    <row r="6899" spans="1:4">
      <c r="A6899" s="256" t="s">
        <v>18634</v>
      </c>
      <c r="B6899" s="332" t="s">
        <v>18635</v>
      </c>
      <c r="C6899" s="332" t="s">
        <v>41</v>
      </c>
      <c r="D6899" s="333">
        <v>3540.53</v>
      </c>
    </row>
    <row r="6900" spans="1:4">
      <c r="A6900" s="256" t="s">
        <v>18636</v>
      </c>
      <c r="B6900" s="332" t="s">
        <v>18637</v>
      </c>
      <c r="C6900" s="332" t="s">
        <v>41</v>
      </c>
      <c r="D6900" s="333">
        <v>3992.28</v>
      </c>
    </row>
    <row r="6901" spans="1:4">
      <c r="A6901" s="256" t="s">
        <v>18638</v>
      </c>
      <c r="B6901" s="332" t="s">
        <v>18639</v>
      </c>
      <c r="C6901" s="332" t="s">
        <v>41</v>
      </c>
      <c r="D6901" s="333">
        <v>4596.38</v>
      </c>
    </row>
    <row r="6902" spans="1:4">
      <c r="A6902" s="256" t="s">
        <v>18640</v>
      </c>
      <c r="B6902" s="332" t="s">
        <v>18641</v>
      </c>
      <c r="C6902" s="332" t="s">
        <v>41</v>
      </c>
      <c r="D6902" s="333">
        <v>5935.89</v>
      </c>
    </row>
    <row r="6903" spans="1:4">
      <c r="A6903" s="256" t="s">
        <v>18642</v>
      </c>
      <c r="B6903" s="332" t="s">
        <v>18643</v>
      </c>
      <c r="C6903" s="332" t="s">
        <v>41</v>
      </c>
      <c r="D6903" s="333">
        <v>356.44</v>
      </c>
    </row>
    <row r="6904" spans="1:4">
      <c r="A6904" s="256" t="s">
        <v>18644</v>
      </c>
      <c r="B6904" s="332" t="s">
        <v>18645</v>
      </c>
      <c r="C6904" s="332" t="s">
        <v>41</v>
      </c>
      <c r="D6904" s="333">
        <v>462.66</v>
      </c>
    </row>
    <row r="6905" spans="1:4">
      <c r="A6905" s="256" t="s">
        <v>18646</v>
      </c>
      <c r="B6905" s="332" t="s">
        <v>18647</v>
      </c>
      <c r="C6905" s="332" t="s">
        <v>41</v>
      </c>
      <c r="D6905" s="333">
        <v>580.54999999999995</v>
      </c>
    </row>
    <row r="6906" spans="1:4">
      <c r="A6906" s="256" t="s">
        <v>18648</v>
      </c>
      <c r="B6906" s="332" t="s">
        <v>18649</v>
      </c>
      <c r="C6906" s="332" t="s">
        <v>41</v>
      </c>
      <c r="D6906" s="333">
        <v>699.12</v>
      </c>
    </row>
    <row r="6907" spans="1:4">
      <c r="A6907" s="256" t="s">
        <v>18650</v>
      </c>
      <c r="B6907" s="332" t="s">
        <v>18651</v>
      </c>
      <c r="C6907" s="332" t="s">
        <v>41</v>
      </c>
      <c r="D6907" s="333">
        <v>809.25</v>
      </c>
    </row>
    <row r="6908" spans="1:4">
      <c r="A6908" s="256" t="s">
        <v>18652</v>
      </c>
      <c r="B6908" s="332" t="s">
        <v>18653</v>
      </c>
      <c r="C6908" s="332" t="s">
        <v>41</v>
      </c>
      <c r="D6908" s="333">
        <v>929.82</v>
      </c>
    </row>
    <row r="6909" spans="1:4">
      <c r="A6909" s="256" t="s">
        <v>18654</v>
      </c>
      <c r="B6909" s="332" t="s">
        <v>18655</v>
      </c>
      <c r="C6909" s="332" t="s">
        <v>41</v>
      </c>
      <c r="D6909" s="333">
        <v>1099.31</v>
      </c>
    </row>
    <row r="6910" spans="1:4">
      <c r="A6910" s="256" t="s">
        <v>18656</v>
      </c>
      <c r="B6910" s="332" t="s">
        <v>18657</v>
      </c>
      <c r="C6910" s="332" t="s">
        <v>41</v>
      </c>
      <c r="D6910" s="333">
        <v>1250.28</v>
      </c>
    </row>
    <row r="6911" spans="1:4">
      <c r="A6911" s="256" t="s">
        <v>18658</v>
      </c>
      <c r="B6911" s="332" t="s">
        <v>18659</v>
      </c>
      <c r="C6911" s="332" t="s">
        <v>41</v>
      </c>
      <c r="D6911" s="333">
        <v>1644.85</v>
      </c>
    </row>
    <row r="6912" spans="1:4">
      <c r="A6912" s="256" t="s">
        <v>18660</v>
      </c>
      <c r="B6912" s="332" t="s">
        <v>18661</v>
      </c>
      <c r="C6912" s="332" t="s">
        <v>41</v>
      </c>
      <c r="D6912" s="333">
        <v>2171.9899999999998</v>
      </c>
    </row>
    <row r="6913" spans="1:4">
      <c r="A6913" s="256" t="s">
        <v>18662</v>
      </c>
      <c r="B6913" s="332" t="s">
        <v>18663</v>
      </c>
      <c r="C6913" s="332" t="s">
        <v>41</v>
      </c>
      <c r="D6913" s="333">
        <v>2656.75</v>
      </c>
    </row>
    <row r="6914" spans="1:4">
      <c r="A6914" s="256" t="s">
        <v>18664</v>
      </c>
      <c r="B6914" s="332" t="s">
        <v>18665</v>
      </c>
      <c r="C6914" s="332" t="s">
        <v>41</v>
      </c>
      <c r="D6914" s="333">
        <v>2977.17</v>
      </c>
    </row>
    <row r="6915" spans="1:4">
      <c r="A6915" s="256" t="s">
        <v>18666</v>
      </c>
      <c r="B6915" s="332" t="s">
        <v>18667</v>
      </c>
      <c r="C6915" s="332" t="s">
        <v>41</v>
      </c>
      <c r="D6915" s="333">
        <v>3542.87</v>
      </c>
    </row>
    <row r="6916" spans="1:4">
      <c r="A6916" s="256" t="s">
        <v>18668</v>
      </c>
      <c r="B6916" s="332" t="s">
        <v>18669</v>
      </c>
      <c r="C6916" s="332" t="s">
        <v>41</v>
      </c>
      <c r="D6916" s="333">
        <v>4719.03</v>
      </c>
    </row>
    <row r="6917" spans="1:4">
      <c r="A6917" s="256" t="s">
        <v>18670</v>
      </c>
      <c r="B6917" s="332" t="s">
        <v>18671</v>
      </c>
      <c r="C6917" s="332" t="s">
        <v>41</v>
      </c>
      <c r="D6917" s="333">
        <v>1070.3599999999999</v>
      </c>
    </row>
    <row r="6918" spans="1:4">
      <c r="A6918" s="256" t="s">
        <v>18672</v>
      </c>
      <c r="B6918" s="332" t="s">
        <v>18673</v>
      </c>
      <c r="C6918" s="332" t="s">
        <v>41</v>
      </c>
      <c r="D6918" s="333">
        <v>1288.72</v>
      </c>
    </row>
    <row r="6919" spans="1:4">
      <c r="A6919" s="256" t="s">
        <v>18674</v>
      </c>
      <c r="B6919" s="332" t="s">
        <v>18675</v>
      </c>
      <c r="C6919" s="332" t="s">
        <v>41</v>
      </c>
      <c r="D6919" s="333">
        <v>1417.64</v>
      </c>
    </row>
    <row r="6920" spans="1:4">
      <c r="A6920" s="256" t="s">
        <v>18676</v>
      </c>
      <c r="B6920" s="332" t="s">
        <v>18677</v>
      </c>
      <c r="C6920" s="332" t="s">
        <v>41</v>
      </c>
      <c r="D6920" s="333">
        <v>1958.36</v>
      </c>
    </row>
    <row r="6921" spans="1:4">
      <c r="A6921" s="256" t="s">
        <v>18678</v>
      </c>
      <c r="B6921" s="332" t="s">
        <v>18679</v>
      </c>
      <c r="C6921" s="332" t="s">
        <v>41</v>
      </c>
      <c r="D6921" s="333">
        <v>2635.99</v>
      </c>
    </row>
    <row r="6922" spans="1:4">
      <c r="A6922" s="256" t="s">
        <v>18680</v>
      </c>
      <c r="B6922" s="332" t="s">
        <v>18681</v>
      </c>
      <c r="C6922" s="332" t="s">
        <v>41</v>
      </c>
      <c r="D6922" s="333">
        <v>4046.35</v>
      </c>
    </row>
    <row r="6923" spans="1:4">
      <c r="A6923" s="256" t="s">
        <v>18682</v>
      </c>
      <c r="B6923" s="332" t="s">
        <v>18683</v>
      </c>
      <c r="C6923" s="332" t="s">
        <v>41</v>
      </c>
      <c r="D6923" s="333">
        <v>4684.37</v>
      </c>
    </row>
    <row r="6924" spans="1:4">
      <c r="A6924" s="256" t="s">
        <v>18684</v>
      </c>
      <c r="B6924" s="332" t="s">
        <v>18685</v>
      </c>
      <c r="C6924" s="332" t="s">
        <v>41</v>
      </c>
      <c r="D6924" s="333">
        <v>5346.43</v>
      </c>
    </row>
    <row r="6925" spans="1:4">
      <c r="A6925" s="256" t="s">
        <v>18686</v>
      </c>
      <c r="B6925" s="332" t="s">
        <v>18687</v>
      </c>
      <c r="C6925" s="332" t="s">
        <v>41</v>
      </c>
      <c r="D6925" s="333">
        <v>6575.03</v>
      </c>
    </row>
    <row r="6926" spans="1:4">
      <c r="A6926" s="256" t="s">
        <v>18688</v>
      </c>
      <c r="B6926" s="332" t="s">
        <v>18689</v>
      </c>
      <c r="C6926" s="332" t="s">
        <v>41</v>
      </c>
      <c r="D6926" s="333">
        <v>8015.87</v>
      </c>
    </row>
    <row r="6927" spans="1:4">
      <c r="A6927" s="256" t="s">
        <v>18690</v>
      </c>
      <c r="B6927" s="332" t="s">
        <v>18691</v>
      </c>
      <c r="C6927" s="332" t="s">
        <v>41</v>
      </c>
      <c r="D6927" s="333">
        <v>931.67</v>
      </c>
    </row>
    <row r="6928" spans="1:4">
      <c r="A6928" s="256" t="s">
        <v>18692</v>
      </c>
      <c r="B6928" s="332" t="s">
        <v>18693</v>
      </c>
      <c r="C6928" s="332" t="s">
        <v>41</v>
      </c>
      <c r="D6928" s="333">
        <v>1028.0999999999999</v>
      </c>
    </row>
    <row r="6929" spans="1:4">
      <c r="A6929" s="256" t="s">
        <v>18726</v>
      </c>
      <c r="B6929" s="332" t="s">
        <v>18727</v>
      </c>
      <c r="C6929" s="332" t="s">
        <v>41</v>
      </c>
      <c r="D6929" s="333">
        <v>456.18</v>
      </c>
    </row>
    <row r="6930" spans="1:4">
      <c r="A6930" s="256" t="s">
        <v>18728</v>
      </c>
      <c r="B6930" s="332" t="s">
        <v>18729</v>
      </c>
      <c r="C6930" s="332" t="s">
        <v>41</v>
      </c>
      <c r="D6930" s="333">
        <v>589.45000000000005</v>
      </c>
    </row>
    <row r="6931" spans="1:4">
      <c r="A6931" s="256" t="s">
        <v>18730</v>
      </c>
      <c r="B6931" s="332" t="s">
        <v>18731</v>
      </c>
      <c r="C6931" s="332" t="s">
        <v>41</v>
      </c>
      <c r="D6931" s="333">
        <v>731.66</v>
      </c>
    </row>
    <row r="6932" spans="1:4">
      <c r="A6932" s="256" t="s">
        <v>18732</v>
      </c>
      <c r="B6932" s="332" t="s">
        <v>18733</v>
      </c>
      <c r="C6932" s="332" t="s">
        <v>41</v>
      </c>
      <c r="D6932" s="333">
        <v>905.45</v>
      </c>
    </row>
    <row r="6933" spans="1:4">
      <c r="A6933" s="256" t="s">
        <v>18734</v>
      </c>
      <c r="B6933" s="332" t="s">
        <v>18735</v>
      </c>
      <c r="C6933" s="332" t="s">
        <v>41</v>
      </c>
      <c r="D6933" s="333">
        <v>1056.3599999999999</v>
      </c>
    </row>
    <row r="6934" spans="1:4">
      <c r="A6934" s="256" t="s">
        <v>18736</v>
      </c>
      <c r="B6934" s="332" t="s">
        <v>18737</v>
      </c>
      <c r="C6934" s="332" t="s">
        <v>41</v>
      </c>
      <c r="D6934" s="333">
        <v>1225.21</v>
      </c>
    </row>
    <row r="6935" spans="1:4">
      <c r="A6935" s="256" t="s">
        <v>18738</v>
      </c>
      <c r="B6935" s="332" t="s">
        <v>18739</v>
      </c>
      <c r="C6935" s="332" t="s">
        <v>41</v>
      </c>
      <c r="D6935" s="333">
        <v>1401.36</v>
      </c>
    </row>
    <row r="6936" spans="1:4">
      <c r="A6936" s="256" t="s">
        <v>18740</v>
      </c>
      <c r="B6936" s="332" t="s">
        <v>18741</v>
      </c>
      <c r="C6936" s="332" t="s">
        <v>41</v>
      </c>
      <c r="D6936" s="333">
        <v>1629.83</v>
      </c>
    </row>
    <row r="6937" spans="1:4">
      <c r="A6937" s="256" t="s">
        <v>18742</v>
      </c>
      <c r="B6937" s="332" t="s">
        <v>18743</v>
      </c>
      <c r="C6937" s="332" t="s">
        <v>41</v>
      </c>
      <c r="D6937" s="333">
        <v>2117.54</v>
      </c>
    </row>
    <row r="6938" spans="1:4">
      <c r="A6938" s="256" t="s">
        <v>18744</v>
      </c>
      <c r="B6938" s="332" t="s">
        <v>18745</v>
      </c>
      <c r="C6938" s="332" t="s">
        <v>41</v>
      </c>
      <c r="D6938" s="333">
        <v>3352.76</v>
      </c>
    </row>
    <row r="6939" spans="1:4">
      <c r="A6939" s="256" t="s">
        <v>18746</v>
      </c>
      <c r="B6939" s="332" t="s">
        <v>18747</v>
      </c>
      <c r="C6939" s="332" t="s">
        <v>41</v>
      </c>
      <c r="D6939" s="333">
        <v>4149.87</v>
      </c>
    </row>
    <row r="6940" spans="1:4">
      <c r="A6940" s="256" t="s">
        <v>18748</v>
      </c>
      <c r="B6940" s="332" t="s">
        <v>18749</v>
      </c>
      <c r="C6940" s="332" t="s">
        <v>41</v>
      </c>
      <c r="D6940" s="333">
        <v>4705.08</v>
      </c>
    </row>
    <row r="6941" spans="1:4">
      <c r="A6941" s="256" t="s">
        <v>18750</v>
      </c>
      <c r="B6941" s="332" t="s">
        <v>18751</v>
      </c>
      <c r="C6941" s="332" t="s">
        <v>41</v>
      </c>
      <c r="D6941" s="333">
        <v>5373.82</v>
      </c>
    </row>
    <row r="6942" spans="1:4">
      <c r="A6942" s="256" t="s">
        <v>18752</v>
      </c>
      <c r="B6942" s="332" t="s">
        <v>18753</v>
      </c>
      <c r="C6942" s="332" t="s">
        <v>41</v>
      </c>
      <c r="D6942" s="333">
        <v>6903.59</v>
      </c>
    </row>
    <row r="6943" spans="1:4">
      <c r="A6943" s="256" t="s">
        <v>18694</v>
      </c>
      <c r="B6943" s="332" t="s">
        <v>18695</v>
      </c>
      <c r="C6943" s="332" t="s">
        <v>41</v>
      </c>
      <c r="D6943" s="333">
        <v>290.22000000000003</v>
      </c>
    </row>
    <row r="6944" spans="1:4">
      <c r="A6944" s="256" t="s">
        <v>18696</v>
      </c>
      <c r="B6944" s="332" t="s">
        <v>18697</v>
      </c>
      <c r="C6944" s="332" t="s">
        <v>41</v>
      </c>
      <c r="D6944" s="333">
        <v>307.11</v>
      </c>
    </row>
    <row r="6945" spans="1:4">
      <c r="A6945" s="256" t="s">
        <v>18698</v>
      </c>
      <c r="B6945" s="332" t="s">
        <v>18699</v>
      </c>
      <c r="C6945" s="332" t="s">
        <v>41</v>
      </c>
      <c r="D6945" s="333">
        <v>389.22</v>
      </c>
    </row>
    <row r="6946" spans="1:4">
      <c r="A6946" s="256" t="s">
        <v>18700</v>
      </c>
      <c r="B6946" s="332" t="s">
        <v>18701</v>
      </c>
      <c r="C6946" s="332" t="s">
        <v>41</v>
      </c>
      <c r="D6946" s="333">
        <v>505.3</v>
      </c>
    </row>
    <row r="6947" spans="1:4">
      <c r="A6947" s="256" t="s">
        <v>18702</v>
      </c>
      <c r="B6947" s="332" t="s">
        <v>18703</v>
      </c>
      <c r="C6947" s="332" t="s">
        <v>41</v>
      </c>
      <c r="D6947" s="333">
        <v>654.30999999999995</v>
      </c>
    </row>
    <row r="6948" spans="1:4">
      <c r="A6948" s="256" t="s">
        <v>18704</v>
      </c>
      <c r="B6948" s="332" t="s">
        <v>18705</v>
      </c>
      <c r="C6948" s="332" t="s">
        <v>41</v>
      </c>
      <c r="D6948" s="333">
        <v>793.51</v>
      </c>
    </row>
    <row r="6949" spans="1:4">
      <c r="A6949" s="256" t="s">
        <v>18706</v>
      </c>
      <c r="B6949" s="332" t="s">
        <v>18707</v>
      </c>
      <c r="C6949" s="332" t="s">
        <v>41</v>
      </c>
      <c r="D6949" s="333">
        <v>927.99</v>
      </c>
    </row>
    <row r="6950" spans="1:4">
      <c r="A6950" s="256" t="s">
        <v>18708</v>
      </c>
      <c r="B6950" s="332" t="s">
        <v>18709</v>
      </c>
      <c r="C6950" s="332" t="s">
        <v>41</v>
      </c>
      <c r="D6950" s="333">
        <v>1068.98</v>
      </c>
    </row>
    <row r="6951" spans="1:4">
      <c r="A6951" s="256" t="s">
        <v>18710</v>
      </c>
      <c r="B6951" s="332" t="s">
        <v>18711</v>
      </c>
      <c r="C6951" s="332" t="s">
        <v>41</v>
      </c>
      <c r="D6951" s="333">
        <v>1296.4000000000001</v>
      </c>
    </row>
    <row r="6952" spans="1:4">
      <c r="A6952" s="256" t="s">
        <v>18712</v>
      </c>
      <c r="B6952" s="332" t="s">
        <v>18713</v>
      </c>
      <c r="C6952" s="332" t="s">
        <v>41</v>
      </c>
      <c r="D6952" s="333">
        <v>1475.87</v>
      </c>
    </row>
    <row r="6953" spans="1:4">
      <c r="A6953" s="256" t="s">
        <v>18714</v>
      </c>
      <c r="B6953" s="332" t="s">
        <v>18715</v>
      </c>
      <c r="C6953" s="332" t="s">
        <v>41</v>
      </c>
      <c r="D6953" s="333">
        <v>1954.73</v>
      </c>
    </row>
    <row r="6954" spans="1:4">
      <c r="A6954" s="256" t="s">
        <v>18716</v>
      </c>
      <c r="B6954" s="332" t="s">
        <v>18717</v>
      </c>
      <c r="C6954" s="332" t="s">
        <v>41</v>
      </c>
      <c r="D6954" s="333">
        <v>2478.4299999999998</v>
      </c>
    </row>
    <row r="6955" spans="1:4">
      <c r="A6955" s="256" t="s">
        <v>18718</v>
      </c>
      <c r="B6955" s="332" t="s">
        <v>18719</v>
      </c>
      <c r="C6955" s="332" t="s">
        <v>41</v>
      </c>
      <c r="D6955" s="333">
        <v>3124.67</v>
      </c>
    </row>
    <row r="6956" spans="1:4">
      <c r="A6956" s="256" t="s">
        <v>18720</v>
      </c>
      <c r="B6956" s="332" t="s">
        <v>18721</v>
      </c>
      <c r="C6956" s="332" t="s">
        <v>41</v>
      </c>
      <c r="D6956" s="333">
        <v>3533.19</v>
      </c>
    </row>
    <row r="6957" spans="1:4">
      <c r="A6957" s="256" t="s">
        <v>18722</v>
      </c>
      <c r="B6957" s="332" t="s">
        <v>18723</v>
      </c>
      <c r="C6957" s="332" t="s">
        <v>41</v>
      </c>
      <c r="D6957" s="333">
        <v>4182.2</v>
      </c>
    </row>
    <row r="6958" spans="1:4">
      <c r="A6958" s="256" t="s">
        <v>18724</v>
      </c>
      <c r="B6958" s="332" t="s">
        <v>18725</v>
      </c>
      <c r="C6958" s="332" t="s">
        <v>41</v>
      </c>
      <c r="D6958" s="333">
        <v>5508.1</v>
      </c>
    </row>
    <row r="6959" spans="1:4" ht="22.5">
      <c r="A6959" s="256" t="s">
        <v>28239</v>
      </c>
      <c r="B6959" s="332" t="s">
        <v>28240</v>
      </c>
      <c r="C6959" s="332" t="s">
        <v>41</v>
      </c>
      <c r="D6959" s="333">
        <v>65.12</v>
      </c>
    </row>
    <row r="6960" spans="1:4" ht="22.5">
      <c r="A6960" s="256" t="s">
        <v>28241</v>
      </c>
      <c r="B6960" s="332" t="s">
        <v>28242</v>
      </c>
      <c r="C6960" s="332" t="s">
        <v>41</v>
      </c>
      <c r="D6960" s="333">
        <v>97.84</v>
      </c>
    </row>
    <row r="6961" spans="1:4" ht="22.5">
      <c r="A6961" s="256" t="s">
        <v>28243</v>
      </c>
      <c r="B6961" s="332" t="s">
        <v>28244</v>
      </c>
      <c r="C6961" s="332" t="s">
        <v>41</v>
      </c>
      <c r="D6961" s="333">
        <v>143.13</v>
      </c>
    </row>
    <row r="6962" spans="1:4" ht="22.5">
      <c r="A6962" s="256" t="s">
        <v>28245</v>
      </c>
      <c r="B6962" s="332" t="s">
        <v>28246</v>
      </c>
      <c r="C6962" s="332" t="s">
        <v>41</v>
      </c>
      <c r="D6962" s="333">
        <v>227.49</v>
      </c>
    </row>
    <row r="6963" spans="1:4" ht="22.5">
      <c r="A6963" s="256" t="s">
        <v>28247</v>
      </c>
      <c r="B6963" s="332" t="s">
        <v>28248</v>
      </c>
      <c r="C6963" s="332" t="s">
        <v>41</v>
      </c>
      <c r="D6963" s="333">
        <v>341.24</v>
      </c>
    </row>
    <row r="6964" spans="1:4" ht="22.5">
      <c r="A6964" s="256" t="s">
        <v>28249</v>
      </c>
      <c r="B6964" s="332" t="s">
        <v>28250</v>
      </c>
      <c r="C6964" s="332" t="s">
        <v>41</v>
      </c>
      <c r="D6964" s="333">
        <v>616.12</v>
      </c>
    </row>
    <row r="6965" spans="1:4" ht="22.5">
      <c r="A6965" s="256" t="s">
        <v>28251</v>
      </c>
      <c r="B6965" s="332" t="s">
        <v>28252</v>
      </c>
      <c r="C6965" s="332" t="s">
        <v>41</v>
      </c>
      <c r="D6965" s="333">
        <v>822.4</v>
      </c>
    </row>
    <row r="6966" spans="1:4" ht="22.5">
      <c r="A6966" s="256" t="s">
        <v>28253</v>
      </c>
      <c r="B6966" s="332" t="s">
        <v>28254</v>
      </c>
      <c r="C6966" s="332" t="s">
        <v>41</v>
      </c>
      <c r="D6966" s="333">
        <v>1137.45</v>
      </c>
    </row>
    <row r="6967" spans="1:4" ht="33.75">
      <c r="A6967" s="256" t="s">
        <v>28255</v>
      </c>
      <c r="B6967" s="332" t="s">
        <v>28256</v>
      </c>
      <c r="C6967" s="332" t="s">
        <v>41</v>
      </c>
      <c r="D6967" s="333">
        <v>71.78</v>
      </c>
    </row>
    <row r="6968" spans="1:4" ht="33.75">
      <c r="A6968" s="256" t="s">
        <v>28257</v>
      </c>
      <c r="B6968" s="332" t="s">
        <v>28258</v>
      </c>
      <c r="C6968" s="332" t="s">
        <v>41</v>
      </c>
      <c r="D6968" s="333">
        <v>101.21</v>
      </c>
    </row>
    <row r="6969" spans="1:4" ht="33.75">
      <c r="A6969" s="256" t="s">
        <v>28259</v>
      </c>
      <c r="B6969" s="332" t="s">
        <v>28260</v>
      </c>
      <c r="C6969" s="332" t="s">
        <v>41</v>
      </c>
      <c r="D6969" s="333">
        <v>172.23</v>
      </c>
    </row>
    <row r="6970" spans="1:4" ht="33.75">
      <c r="A6970" s="256" t="s">
        <v>28261</v>
      </c>
      <c r="B6970" s="332" t="s">
        <v>28262</v>
      </c>
      <c r="C6970" s="332" t="s">
        <v>41</v>
      </c>
      <c r="D6970" s="333">
        <v>281.02999999999997</v>
      </c>
    </row>
    <row r="6971" spans="1:4" ht="33.75">
      <c r="A6971" s="256" t="s">
        <v>28263</v>
      </c>
      <c r="B6971" s="332" t="s">
        <v>28264</v>
      </c>
      <c r="C6971" s="332" t="s">
        <v>41</v>
      </c>
      <c r="D6971" s="333">
        <v>392.05</v>
      </c>
    </row>
    <row r="6972" spans="1:4" ht="33.75">
      <c r="A6972" s="256" t="s">
        <v>28265</v>
      </c>
      <c r="B6972" s="332" t="s">
        <v>28266</v>
      </c>
      <c r="C6972" s="332" t="s">
        <v>41</v>
      </c>
      <c r="D6972" s="333">
        <v>771.95</v>
      </c>
    </row>
    <row r="6973" spans="1:4">
      <c r="A6973" s="256" t="s">
        <v>18754</v>
      </c>
      <c r="B6973" s="332" t="s">
        <v>18755</v>
      </c>
      <c r="C6973" s="332" t="s">
        <v>6</v>
      </c>
      <c r="D6973" s="333">
        <v>663.53</v>
      </c>
    </row>
    <row r="6974" spans="1:4">
      <c r="A6974" s="256" t="s">
        <v>18756</v>
      </c>
      <c r="B6974" s="332" t="s">
        <v>18757</v>
      </c>
      <c r="C6974" s="332" t="s">
        <v>6</v>
      </c>
      <c r="D6974" s="333">
        <v>866.12</v>
      </c>
    </row>
    <row r="6975" spans="1:4">
      <c r="A6975" s="256" t="s">
        <v>18758</v>
      </c>
      <c r="B6975" s="332" t="s">
        <v>18759</v>
      </c>
      <c r="C6975" s="332" t="s">
        <v>6</v>
      </c>
      <c r="D6975" s="333">
        <v>1095.5999999999999</v>
      </c>
    </row>
    <row r="6976" spans="1:4">
      <c r="A6976" s="256" t="s">
        <v>18760</v>
      </c>
      <c r="B6976" s="332" t="s">
        <v>18761</v>
      </c>
      <c r="C6976" s="332" t="s">
        <v>6</v>
      </c>
      <c r="D6976" s="333">
        <v>1714.68</v>
      </c>
    </row>
    <row r="6977" spans="1:4">
      <c r="A6977" s="256" t="s">
        <v>18762</v>
      </c>
      <c r="B6977" s="332" t="s">
        <v>18763</v>
      </c>
      <c r="C6977" s="332" t="s">
        <v>6</v>
      </c>
      <c r="D6977" s="333">
        <v>2114.36</v>
      </c>
    </row>
    <row r="6978" spans="1:4">
      <c r="A6978" s="256" t="s">
        <v>18764</v>
      </c>
      <c r="B6978" s="332" t="s">
        <v>18765</v>
      </c>
      <c r="C6978" s="332" t="s">
        <v>6</v>
      </c>
      <c r="D6978" s="333">
        <v>3343.48</v>
      </c>
    </row>
    <row r="6979" spans="1:4">
      <c r="A6979" s="256" t="s">
        <v>18766</v>
      </c>
      <c r="B6979" s="332" t="s">
        <v>18767</v>
      </c>
      <c r="C6979" s="332" t="s">
        <v>6</v>
      </c>
      <c r="D6979" s="333">
        <v>4255.1400000000003</v>
      </c>
    </row>
    <row r="6980" spans="1:4">
      <c r="A6980" s="256" t="s">
        <v>18768</v>
      </c>
      <c r="B6980" s="332" t="s">
        <v>18769</v>
      </c>
      <c r="C6980" s="332" t="s">
        <v>41</v>
      </c>
      <c r="D6980" s="333">
        <v>104</v>
      </c>
    </row>
    <row r="6981" spans="1:4">
      <c r="A6981" s="256" t="s">
        <v>18770</v>
      </c>
      <c r="B6981" s="332" t="s">
        <v>18771</v>
      </c>
      <c r="C6981" s="332" t="s">
        <v>41</v>
      </c>
      <c r="D6981" s="333">
        <v>218.4</v>
      </c>
    </row>
    <row r="6982" spans="1:4">
      <c r="A6982" s="256" t="s">
        <v>18772</v>
      </c>
      <c r="B6982" s="332" t="s">
        <v>18773</v>
      </c>
      <c r="C6982" s="332" t="s">
        <v>41</v>
      </c>
      <c r="D6982" s="333">
        <v>276.95999999999998</v>
      </c>
    </row>
    <row r="6983" spans="1:4">
      <c r="A6983" s="256" t="s">
        <v>18774</v>
      </c>
      <c r="B6983" s="332" t="s">
        <v>18775</v>
      </c>
      <c r="C6983" s="332" t="s">
        <v>41</v>
      </c>
      <c r="D6983" s="333">
        <v>341.49</v>
      </c>
    </row>
    <row r="6984" spans="1:4">
      <c r="A6984" s="256" t="s">
        <v>18776</v>
      </c>
      <c r="B6984" s="332" t="s">
        <v>18777</v>
      </c>
      <c r="C6984" s="332" t="s">
        <v>41</v>
      </c>
      <c r="D6984" s="333">
        <v>430.78</v>
      </c>
    </row>
    <row r="6985" spans="1:4">
      <c r="A6985" s="256" t="s">
        <v>18778</v>
      </c>
      <c r="B6985" s="332" t="s">
        <v>18779</v>
      </c>
      <c r="C6985" s="332" t="s">
        <v>41</v>
      </c>
      <c r="D6985" s="333">
        <v>532.96</v>
      </c>
    </row>
    <row r="6986" spans="1:4">
      <c r="A6986" s="256" t="s">
        <v>18780</v>
      </c>
      <c r="B6986" s="332" t="s">
        <v>18781</v>
      </c>
      <c r="C6986" s="332" t="s">
        <v>6</v>
      </c>
      <c r="D6986" s="333">
        <v>667.09</v>
      </c>
    </row>
    <row r="6987" spans="1:4">
      <c r="A6987" s="256" t="s">
        <v>18782</v>
      </c>
      <c r="B6987" s="332" t="s">
        <v>18783</v>
      </c>
      <c r="C6987" s="332" t="s">
        <v>41</v>
      </c>
      <c r="D6987" s="333">
        <v>844.68</v>
      </c>
    </row>
    <row r="6988" spans="1:4">
      <c r="A6988" s="256" t="s">
        <v>18784</v>
      </c>
      <c r="B6988" s="332" t="s">
        <v>18785</v>
      </c>
      <c r="C6988" s="332" t="s">
        <v>41</v>
      </c>
      <c r="D6988" s="333">
        <v>1069.96</v>
      </c>
    </row>
    <row r="6989" spans="1:4">
      <c r="A6989" s="256" t="s">
        <v>18786</v>
      </c>
      <c r="B6989" s="332" t="s">
        <v>18787</v>
      </c>
      <c r="C6989" s="332" t="s">
        <v>41</v>
      </c>
      <c r="D6989" s="333">
        <v>1359.96</v>
      </c>
    </row>
    <row r="6990" spans="1:4">
      <c r="A6990" s="256" t="s">
        <v>18788</v>
      </c>
      <c r="B6990" s="332" t="s">
        <v>18789</v>
      </c>
      <c r="C6990" s="332" t="s">
        <v>41</v>
      </c>
      <c r="D6990" s="333">
        <v>1720.92</v>
      </c>
    </row>
    <row r="6991" spans="1:4">
      <c r="A6991" s="256" t="s">
        <v>18790</v>
      </c>
      <c r="B6991" s="332" t="s">
        <v>18791</v>
      </c>
      <c r="C6991" s="332" t="s">
        <v>41</v>
      </c>
      <c r="D6991" s="333">
        <v>2124.33</v>
      </c>
    </row>
    <row r="6992" spans="1:4">
      <c r="A6992" s="256" t="s">
        <v>18792</v>
      </c>
      <c r="B6992" s="332" t="s">
        <v>18793</v>
      </c>
      <c r="C6992" s="332" t="s">
        <v>41</v>
      </c>
      <c r="D6992" s="333">
        <v>2659.94</v>
      </c>
    </row>
    <row r="6993" spans="1:4">
      <c r="A6993" s="256" t="s">
        <v>18794</v>
      </c>
      <c r="B6993" s="332" t="s">
        <v>18795</v>
      </c>
      <c r="C6993" s="332" t="s">
        <v>41</v>
      </c>
      <c r="D6993" s="333">
        <v>34.24</v>
      </c>
    </row>
    <row r="6994" spans="1:4">
      <c r="A6994" s="256" t="s">
        <v>18796</v>
      </c>
      <c r="B6994" s="332" t="s">
        <v>18797</v>
      </c>
      <c r="C6994" s="332" t="s">
        <v>41</v>
      </c>
      <c r="D6994" s="333">
        <v>3366.1</v>
      </c>
    </row>
    <row r="6995" spans="1:4">
      <c r="A6995" s="256" t="s">
        <v>18798</v>
      </c>
      <c r="B6995" s="332" t="s">
        <v>18799</v>
      </c>
      <c r="C6995" s="332" t="s">
        <v>41</v>
      </c>
      <c r="D6995" s="333">
        <v>4767.4799999999996</v>
      </c>
    </row>
    <row r="6996" spans="1:4">
      <c r="A6996" s="256" t="s">
        <v>18800</v>
      </c>
      <c r="B6996" s="332" t="s">
        <v>18801</v>
      </c>
      <c r="C6996" s="332" t="s">
        <v>41</v>
      </c>
      <c r="D6996" s="333">
        <v>69.48</v>
      </c>
    </row>
    <row r="6997" spans="1:4">
      <c r="A6997" s="256" t="s">
        <v>18802</v>
      </c>
      <c r="B6997" s="332" t="s">
        <v>18803</v>
      </c>
      <c r="C6997" s="332" t="s">
        <v>41</v>
      </c>
      <c r="D6997" s="333">
        <v>75.22</v>
      </c>
    </row>
    <row r="6998" spans="1:4">
      <c r="A6998" s="256" t="s">
        <v>18804</v>
      </c>
      <c r="B6998" s="332" t="s">
        <v>18805</v>
      </c>
      <c r="C6998" s="332" t="s">
        <v>41</v>
      </c>
      <c r="D6998" s="333">
        <v>157.27000000000001</v>
      </c>
    </row>
    <row r="6999" spans="1:4">
      <c r="A6999" s="256" t="s">
        <v>18806</v>
      </c>
      <c r="B6999" s="332" t="s">
        <v>18807</v>
      </c>
      <c r="C6999" s="332" t="s">
        <v>41</v>
      </c>
      <c r="D6999" s="333">
        <v>224.96</v>
      </c>
    </row>
    <row r="7000" spans="1:4">
      <c r="A7000" s="256" t="s">
        <v>18808</v>
      </c>
      <c r="B7000" s="332" t="s">
        <v>18809</v>
      </c>
      <c r="C7000" s="332" t="s">
        <v>41</v>
      </c>
      <c r="D7000" s="333">
        <v>245.49</v>
      </c>
    </row>
    <row r="7001" spans="1:4">
      <c r="A7001" s="256" t="s">
        <v>18810</v>
      </c>
      <c r="B7001" s="332" t="s">
        <v>18811</v>
      </c>
      <c r="C7001" s="332" t="s">
        <v>41</v>
      </c>
      <c r="D7001" s="333">
        <v>311.33</v>
      </c>
    </row>
    <row r="7002" spans="1:4">
      <c r="A7002" s="256" t="s">
        <v>18812</v>
      </c>
      <c r="B7002" s="332" t="s">
        <v>18813</v>
      </c>
      <c r="C7002" s="332" t="s">
        <v>41</v>
      </c>
      <c r="D7002" s="333">
        <v>434.15</v>
      </c>
    </row>
    <row r="7003" spans="1:4">
      <c r="A7003" s="256" t="s">
        <v>18814</v>
      </c>
      <c r="B7003" s="332" t="s">
        <v>18815</v>
      </c>
      <c r="C7003" s="332" t="s">
        <v>41</v>
      </c>
      <c r="D7003" s="333">
        <v>542.13</v>
      </c>
    </row>
    <row r="7004" spans="1:4">
      <c r="A7004" s="256" t="s">
        <v>18816</v>
      </c>
      <c r="B7004" s="332" t="s">
        <v>18817</v>
      </c>
      <c r="C7004" s="332" t="s">
        <v>41</v>
      </c>
      <c r="D7004" s="333">
        <v>424.24</v>
      </c>
    </row>
    <row r="7005" spans="1:4">
      <c r="A7005" s="256" t="s">
        <v>18818</v>
      </c>
      <c r="B7005" s="332" t="s">
        <v>18819</v>
      </c>
      <c r="C7005" s="332" t="s">
        <v>41</v>
      </c>
      <c r="D7005" s="333">
        <v>539.92999999999995</v>
      </c>
    </row>
    <row r="7006" spans="1:4">
      <c r="A7006" s="256" t="s">
        <v>18820</v>
      </c>
      <c r="B7006" s="332" t="s">
        <v>18821</v>
      </c>
      <c r="C7006" s="332" t="s">
        <v>41</v>
      </c>
      <c r="D7006" s="333">
        <v>1108.47</v>
      </c>
    </row>
    <row r="7007" spans="1:4">
      <c r="A7007" s="256" t="s">
        <v>18822</v>
      </c>
      <c r="B7007" s="332" t="s">
        <v>18823</v>
      </c>
      <c r="C7007" s="332" t="s">
        <v>41</v>
      </c>
      <c r="D7007" s="333">
        <v>1399.15</v>
      </c>
    </row>
    <row r="7008" spans="1:4">
      <c r="A7008" s="256" t="s">
        <v>18824</v>
      </c>
      <c r="B7008" s="332" t="s">
        <v>18825</v>
      </c>
      <c r="C7008" s="332" t="s">
        <v>41</v>
      </c>
      <c r="D7008" s="333">
        <v>1728.75</v>
      </c>
    </row>
    <row r="7009" spans="1:4">
      <c r="A7009" s="256" t="s">
        <v>18826</v>
      </c>
      <c r="B7009" s="332" t="s">
        <v>18827</v>
      </c>
      <c r="C7009" s="332" t="s">
        <v>41</v>
      </c>
      <c r="D7009" s="333">
        <v>2165.66</v>
      </c>
    </row>
    <row r="7010" spans="1:4">
      <c r="A7010" s="256" t="s">
        <v>18828</v>
      </c>
      <c r="B7010" s="332" t="s">
        <v>18829</v>
      </c>
      <c r="C7010" s="332" t="s">
        <v>41</v>
      </c>
      <c r="D7010" s="333">
        <v>28.19</v>
      </c>
    </row>
    <row r="7011" spans="1:4">
      <c r="A7011" s="256" t="s">
        <v>18830</v>
      </c>
      <c r="B7011" s="332" t="s">
        <v>18831</v>
      </c>
      <c r="C7011" s="332" t="s">
        <v>41</v>
      </c>
      <c r="D7011" s="333">
        <v>2742.95</v>
      </c>
    </row>
    <row r="7012" spans="1:4">
      <c r="A7012" s="256" t="s">
        <v>18832</v>
      </c>
      <c r="B7012" s="332" t="s">
        <v>18833</v>
      </c>
      <c r="C7012" s="332" t="s">
        <v>41</v>
      </c>
      <c r="D7012" s="333">
        <v>3883.33</v>
      </c>
    </row>
    <row r="7013" spans="1:4">
      <c r="A7013" s="256" t="s">
        <v>18834</v>
      </c>
      <c r="B7013" s="332" t="s">
        <v>18835</v>
      </c>
      <c r="C7013" s="332" t="s">
        <v>41</v>
      </c>
      <c r="D7013" s="333">
        <v>57.18</v>
      </c>
    </row>
    <row r="7014" spans="1:4">
      <c r="A7014" s="256" t="s">
        <v>18836</v>
      </c>
      <c r="B7014" s="332" t="s">
        <v>18837</v>
      </c>
      <c r="C7014" s="332" t="s">
        <v>41</v>
      </c>
      <c r="D7014" s="333">
        <v>580.77</v>
      </c>
    </row>
    <row r="7015" spans="1:4">
      <c r="A7015" s="256" t="s">
        <v>18838</v>
      </c>
      <c r="B7015" s="332" t="s">
        <v>18839</v>
      </c>
      <c r="C7015" s="332" t="s">
        <v>41</v>
      </c>
      <c r="D7015" s="333">
        <v>735.94</v>
      </c>
    </row>
    <row r="7016" spans="1:4">
      <c r="A7016" s="256" t="s">
        <v>18840</v>
      </c>
      <c r="B7016" s="332" t="s">
        <v>18841</v>
      </c>
      <c r="C7016" s="332" t="s">
        <v>41</v>
      </c>
      <c r="D7016" s="333">
        <v>934.8</v>
      </c>
    </row>
    <row r="7017" spans="1:4">
      <c r="A7017" s="256" t="s">
        <v>18842</v>
      </c>
      <c r="B7017" s="332" t="s">
        <v>18843</v>
      </c>
      <c r="C7017" s="332" t="s">
        <v>41</v>
      </c>
      <c r="D7017" s="333">
        <v>1151.93</v>
      </c>
    </row>
    <row r="7018" spans="1:4">
      <c r="A7018" s="256" t="s">
        <v>18844</v>
      </c>
      <c r="B7018" s="332" t="s">
        <v>18845</v>
      </c>
      <c r="C7018" s="332" t="s">
        <v>41</v>
      </c>
      <c r="D7018" s="333">
        <v>1442.45</v>
      </c>
    </row>
    <row r="7019" spans="1:4">
      <c r="A7019" s="256" t="s">
        <v>18846</v>
      </c>
      <c r="B7019" s="332" t="s">
        <v>18847</v>
      </c>
      <c r="C7019" s="332" t="s">
        <v>41</v>
      </c>
      <c r="D7019" s="333">
        <v>1826.02</v>
      </c>
    </row>
    <row r="7020" spans="1:4">
      <c r="A7020" s="256" t="s">
        <v>18848</v>
      </c>
      <c r="B7020" s="332" t="s">
        <v>18849</v>
      </c>
      <c r="C7020" s="332" t="s">
        <v>41</v>
      </c>
      <c r="D7020" s="333">
        <v>2587.65</v>
      </c>
    </row>
    <row r="7021" spans="1:4">
      <c r="A7021" s="256" t="s">
        <v>18850</v>
      </c>
      <c r="B7021" s="332" t="s">
        <v>18851</v>
      </c>
      <c r="C7021" s="332" t="s">
        <v>41</v>
      </c>
      <c r="D7021" s="333">
        <v>933.26</v>
      </c>
    </row>
    <row r="7022" spans="1:4">
      <c r="A7022" s="256" t="s">
        <v>18852</v>
      </c>
      <c r="B7022" s="332" t="s">
        <v>18853</v>
      </c>
      <c r="C7022" s="332" t="s">
        <v>41</v>
      </c>
      <c r="D7022" s="333">
        <v>1173.01</v>
      </c>
    </row>
    <row r="7023" spans="1:4">
      <c r="A7023" s="256" t="s">
        <v>18854</v>
      </c>
      <c r="B7023" s="332" t="s">
        <v>18855</v>
      </c>
      <c r="C7023" s="332" t="s">
        <v>41</v>
      </c>
      <c r="D7023" s="333">
        <v>1346.85</v>
      </c>
    </row>
    <row r="7024" spans="1:4">
      <c r="A7024" s="256" t="s">
        <v>18856</v>
      </c>
      <c r="B7024" s="332" t="s">
        <v>18857</v>
      </c>
      <c r="C7024" s="332" t="s">
        <v>41</v>
      </c>
      <c r="D7024" s="333">
        <v>2106.92</v>
      </c>
    </row>
    <row r="7025" spans="1:4">
      <c r="A7025" s="256" t="s">
        <v>28267</v>
      </c>
      <c r="B7025" s="332" t="s">
        <v>28268</v>
      </c>
      <c r="C7025" s="332" t="s">
        <v>41</v>
      </c>
      <c r="D7025" s="333">
        <v>188.76</v>
      </c>
    </row>
    <row r="7026" spans="1:4">
      <c r="A7026" s="256" t="s">
        <v>28269</v>
      </c>
      <c r="B7026" s="332" t="s">
        <v>28270</v>
      </c>
      <c r="C7026" s="332" t="s">
        <v>41</v>
      </c>
      <c r="D7026" s="333">
        <v>1544.6</v>
      </c>
    </row>
    <row r="7027" spans="1:4">
      <c r="A7027" s="256" t="s">
        <v>28271</v>
      </c>
      <c r="B7027" s="332" t="s">
        <v>28272</v>
      </c>
      <c r="C7027" s="332" t="s">
        <v>41</v>
      </c>
      <c r="D7027" s="333">
        <v>2483.59</v>
      </c>
    </row>
    <row r="7028" spans="1:4">
      <c r="A7028" s="256" t="s">
        <v>28273</v>
      </c>
      <c r="B7028" s="332" t="s">
        <v>28274</v>
      </c>
      <c r="C7028" s="332" t="s">
        <v>41</v>
      </c>
      <c r="D7028" s="333">
        <v>2664.44</v>
      </c>
    </row>
    <row r="7029" spans="1:4">
      <c r="A7029" s="256" t="s">
        <v>28275</v>
      </c>
      <c r="B7029" s="332" t="s">
        <v>28276</v>
      </c>
      <c r="C7029" s="332" t="s">
        <v>41</v>
      </c>
      <c r="D7029" s="333">
        <v>2845.28</v>
      </c>
    </row>
    <row r="7030" spans="1:4">
      <c r="A7030" s="256" t="s">
        <v>28277</v>
      </c>
      <c r="B7030" s="332" t="s">
        <v>28278</v>
      </c>
      <c r="C7030" s="332" t="s">
        <v>41</v>
      </c>
      <c r="D7030" s="333">
        <v>61.94</v>
      </c>
    </row>
    <row r="7031" spans="1:4">
      <c r="A7031" s="256" t="s">
        <v>28279</v>
      </c>
      <c r="B7031" s="332" t="s">
        <v>28280</v>
      </c>
      <c r="C7031" s="332" t="s">
        <v>41</v>
      </c>
      <c r="D7031" s="333">
        <v>887.23</v>
      </c>
    </row>
    <row r="7032" spans="1:4">
      <c r="A7032" s="256" t="s">
        <v>28281</v>
      </c>
      <c r="B7032" s="332" t="s">
        <v>28282</v>
      </c>
      <c r="C7032" s="332" t="s">
        <v>41</v>
      </c>
      <c r="D7032" s="333">
        <v>1016.55</v>
      </c>
    </row>
    <row r="7033" spans="1:4">
      <c r="A7033" s="256" t="s">
        <v>28283</v>
      </c>
      <c r="B7033" s="332" t="s">
        <v>28284</v>
      </c>
      <c r="C7033" s="332" t="s">
        <v>41</v>
      </c>
      <c r="D7033" s="333">
        <v>1275.2</v>
      </c>
    </row>
    <row r="7034" spans="1:4">
      <c r="A7034" s="256" t="s">
        <v>28285</v>
      </c>
      <c r="B7034" s="332" t="s">
        <v>28286</v>
      </c>
      <c r="C7034" s="332" t="s">
        <v>41</v>
      </c>
      <c r="D7034" s="333">
        <v>5345.29</v>
      </c>
    </row>
    <row r="7035" spans="1:4">
      <c r="A7035" s="256" t="s">
        <v>28287</v>
      </c>
      <c r="B7035" s="332" t="s">
        <v>28288</v>
      </c>
      <c r="C7035" s="332" t="s">
        <v>41</v>
      </c>
      <c r="D7035" s="333">
        <v>5515.9</v>
      </c>
    </row>
    <row r="7036" spans="1:4">
      <c r="A7036" s="256" t="s">
        <v>28289</v>
      </c>
      <c r="B7036" s="332" t="s">
        <v>28290</v>
      </c>
      <c r="C7036" s="332" t="s">
        <v>41</v>
      </c>
      <c r="D7036" s="333">
        <v>138.33000000000001</v>
      </c>
    </row>
    <row r="7037" spans="1:4">
      <c r="A7037" s="256" t="s">
        <v>28291</v>
      </c>
      <c r="B7037" s="332" t="s">
        <v>28292</v>
      </c>
      <c r="C7037" s="332" t="s">
        <v>41</v>
      </c>
      <c r="D7037" s="333">
        <v>146.38999999999999</v>
      </c>
    </row>
    <row r="7038" spans="1:4">
      <c r="A7038" s="256" t="s">
        <v>18858</v>
      </c>
      <c r="B7038" s="332" t="s">
        <v>18859</v>
      </c>
      <c r="C7038" s="332" t="s">
        <v>41</v>
      </c>
      <c r="D7038" s="333">
        <v>166.96</v>
      </c>
    </row>
    <row r="7039" spans="1:4">
      <c r="A7039" s="256" t="s">
        <v>18860</v>
      </c>
      <c r="B7039" s="332" t="s">
        <v>18861</v>
      </c>
      <c r="C7039" s="332" t="s">
        <v>41</v>
      </c>
      <c r="D7039" s="333">
        <v>203.17</v>
      </c>
    </row>
    <row r="7040" spans="1:4">
      <c r="A7040" s="256" t="s">
        <v>18862</v>
      </c>
      <c r="B7040" s="332" t="s">
        <v>18863</v>
      </c>
      <c r="C7040" s="332" t="s">
        <v>41</v>
      </c>
      <c r="D7040" s="333">
        <v>246.4</v>
      </c>
    </row>
    <row r="7041" spans="1:4">
      <c r="A7041" s="256" t="s">
        <v>18864</v>
      </c>
      <c r="B7041" s="332" t="s">
        <v>18865</v>
      </c>
      <c r="C7041" s="332" t="s">
        <v>41</v>
      </c>
      <c r="D7041" s="333">
        <v>345.58</v>
      </c>
    </row>
    <row r="7042" spans="1:4">
      <c r="A7042" s="256" t="s">
        <v>28293</v>
      </c>
      <c r="B7042" s="332" t="s">
        <v>28294</v>
      </c>
      <c r="C7042" s="332" t="s">
        <v>41</v>
      </c>
      <c r="D7042" s="333">
        <v>708.15</v>
      </c>
    </row>
    <row r="7043" spans="1:4">
      <c r="A7043" s="256" t="s">
        <v>28295</v>
      </c>
      <c r="B7043" s="332" t="s">
        <v>28296</v>
      </c>
      <c r="C7043" s="332" t="s">
        <v>41</v>
      </c>
      <c r="D7043" s="333">
        <v>283.24</v>
      </c>
    </row>
    <row r="7044" spans="1:4">
      <c r="A7044" s="256" t="s">
        <v>28297</v>
      </c>
      <c r="B7044" s="332" t="s">
        <v>28298</v>
      </c>
      <c r="C7044" s="332" t="s">
        <v>41</v>
      </c>
      <c r="D7044" s="333">
        <v>359.82</v>
      </c>
    </row>
    <row r="7045" spans="1:4">
      <c r="A7045" s="256" t="s">
        <v>18912</v>
      </c>
      <c r="B7045" s="332" t="s">
        <v>18913</v>
      </c>
      <c r="C7045" s="332" t="s">
        <v>41</v>
      </c>
      <c r="D7045" s="333">
        <v>1233.0899999999999</v>
      </c>
    </row>
    <row r="7046" spans="1:4">
      <c r="A7046" s="256" t="s">
        <v>18866</v>
      </c>
      <c r="B7046" s="332" t="s">
        <v>18867</v>
      </c>
      <c r="C7046" s="332" t="s">
        <v>41</v>
      </c>
      <c r="D7046" s="333">
        <v>166.96</v>
      </c>
    </row>
    <row r="7047" spans="1:4">
      <c r="A7047" s="256" t="s">
        <v>18868</v>
      </c>
      <c r="B7047" s="332" t="s">
        <v>18869</v>
      </c>
      <c r="C7047" s="332" t="s">
        <v>41</v>
      </c>
      <c r="D7047" s="333">
        <v>203.17</v>
      </c>
    </row>
    <row r="7048" spans="1:4">
      <c r="A7048" s="256" t="s">
        <v>18870</v>
      </c>
      <c r="B7048" s="332" t="s">
        <v>18871</v>
      </c>
      <c r="C7048" s="332" t="s">
        <v>41</v>
      </c>
      <c r="D7048" s="333">
        <v>246.4</v>
      </c>
    </row>
    <row r="7049" spans="1:4">
      <c r="A7049" s="256" t="s">
        <v>18872</v>
      </c>
      <c r="B7049" s="332" t="s">
        <v>18873</v>
      </c>
      <c r="C7049" s="332" t="s">
        <v>41</v>
      </c>
      <c r="D7049" s="333">
        <v>304.81</v>
      </c>
    </row>
    <row r="7050" spans="1:4">
      <c r="A7050" s="256" t="s">
        <v>18874</v>
      </c>
      <c r="B7050" s="332" t="s">
        <v>18875</v>
      </c>
      <c r="C7050" s="332" t="s">
        <v>41</v>
      </c>
      <c r="D7050" s="333">
        <v>364.64</v>
      </c>
    </row>
    <row r="7051" spans="1:4">
      <c r="A7051" s="256" t="s">
        <v>18876</v>
      </c>
      <c r="B7051" s="332" t="s">
        <v>18877</v>
      </c>
      <c r="C7051" s="332" t="s">
        <v>41</v>
      </c>
      <c r="D7051" s="333">
        <v>413.57</v>
      </c>
    </row>
    <row r="7052" spans="1:4">
      <c r="A7052" s="256" t="s">
        <v>18878</v>
      </c>
      <c r="B7052" s="332" t="s">
        <v>18879</v>
      </c>
      <c r="C7052" s="332" t="s">
        <v>41</v>
      </c>
      <c r="D7052" s="333">
        <v>475.24</v>
      </c>
    </row>
    <row r="7053" spans="1:4">
      <c r="A7053" s="256" t="s">
        <v>18880</v>
      </c>
      <c r="B7053" s="332" t="s">
        <v>18881</v>
      </c>
      <c r="C7053" s="332" t="s">
        <v>41</v>
      </c>
      <c r="D7053" s="333">
        <v>477.93</v>
      </c>
    </row>
    <row r="7054" spans="1:4">
      <c r="A7054" s="256" t="s">
        <v>18882</v>
      </c>
      <c r="B7054" s="332" t="s">
        <v>18883</v>
      </c>
      <c r="C7054" s="332" t="s">
        <v>41</v>
      </c>
      <c r="D7054" s="333">
        <v>623.69000000000005</v>
      </c>
    </row>
    <row r="7055" spans="1:4">
      <c r="A7055" s="256" t="s">
        <v>18884</v>
      </c>
      <c r="B7055" s="332" t="s">
        <v>18885</v>
      </c>
      <c r="C7055" s="332" t="s">
        <v>41</v>
      </c>
      <c r="D7055" s="333">
        <v>590.13</v>
      </c>
    </row>
    <row r="7056" spans="1:4">
      <c r="A7056" s="256" t="s">
        <v>18886</v>
      </c>
      <c r="B7056" s="332" t="s">
        <v>18887</v>
      </c>
      <c r="C7056" s="332" t="s">
        <v>41</v>
      </c>
      <c r="D7056" s="333">
        <v>737.23</v>
      </c>
    </row>
    <row r="7057" spans="1:4">
      <c r="A7057" s="256" t="s">
        <v>18888</v>
      </c>
      <c r="B7057" s="332" t="s">
        <v>18889</v>
      </c>
      <c r="C7057" s="332" t="s">
        <v>41</v>
      </c>
      <c r="D7057" s="333">
        <v>726.47</v>
      </c>
    </row>
    <row r="7058" spans="1:4">
      <c r="A7058" s="256" t="s">
        <v>18890</v>
      </c>
      <c r="B7058" s="332" t="s">
        <v>18891</v>
      </c>
      <c r="C7058" s="332" t="s">
        <v>41</v>
      </c>
      <c r="D7058" s="333">
        <v>765.21</v>
      </c>
    </row>
    <row r="7059" spans="1:4">
      <c r="A7059" s="256" t="s">
        <v>18892</v>
      </c>
      <c r="B7059" s="332" t="s">
        <v>18893</v>
      </c>
      <c r="C7059" s="332" t="s">
        <v>41</v>
      </c>
      <c r="D7059" s="333">
        <v>866.98</v>
      </c>
    </row>
    <row r="7060" spans="1:4">
      <c r="A7060" s="256" t="s">
        <v>18894</v>
      </c>
      <c r="B7060" s="332" t="s">
        <v>18895</v>
      </c>
      <c r="C7060" s="332" t="s">
        <v>41</v>
      </c>
      <c r="D7060" s="333">
        <v>1038.6300000000001</v>
      </c>
    </row>
    <row r="7061" spans="1:4">
      <c r="A7061" s="256" t="s">
        <v>18896</v>
      </c>
      <c r="B7061" s="332" t="s">
        <v>18897</v>
      </c>
      <c r="C7061" s="332" t="s">
        <v>41</v>
      </c>
      <c r="D7061" s="333">
        <v>1508.25</v>
      </c>
    </row>
    <row r="7062" spans="1:4">
      <c r="A7062" s="256" t="s">
        <v>18898</v>
      </c>
      <c r="B7062" s="332" t="s">
        <v>18899</v>
      </c>
      <c r="C7062" s="332" t="s">
        <v>41</v>
      </c>
      <c r="D7062" s="333">
        <v>1507.98</v>
      </c>
    </row>
    <row r="7063" spans="1:4">
      <c r="A7063" s="256" t="s">
        <v>18900</v>
      </c>
      <c r="B7063" s="332" t="s">
        <v>18901</v>
      </c>
      <c r="C7063" s="332" t="s">
        <v>41</v>
      </c>
      <c r="D7063" s="333">
        <v>1695.45</v>
      </c>
    </row>
    <row r="7064" spans="1:4">
      <c r="A7064" s="256" t="s">
        <v>18902</v>
      </c>
      <c r="B7064" s="332" t="s">
        <v>18903</v>
      </c>
      <c r="C7064" s="332" t="s">
        <v>41</v>
      </c>
      <c r="D7064" s="333">
        <v>2055.23</v>
      </c>
    </row>
    <row r="7065" spans="1:4">
      <c r="A7065" s="256" t="s">
        <v>18904</v>
      </c>
      <c r="B7065" s="332" t="s">
        <v>18905</v>
      </c>
      <c r="C7065" s="332" t="s">
        <v>41</v>
      </c>
      <c r="D7065" s="333">
        <v>1869.06</v>
      </c>
    </row>
    <row r="7066" spans="1:4">
      <c r="A7066" s="256" t="s">
        <v>18906</v>
      </c>
      <c r="B7066" s="332" t="s">
        <v>18907</v>
      </c>
      <c r="C7066" s="332" t="s">
        <v>41</v>
      </c>
      <c r="D7066" s="333">
        <v>2248.0500000000002</v>
      </c>
    </row>
    <row r="7067" spans="1:4">
      <c r="A7067" s="256" t="s">
        <v>18908</v>
      </c>
      <c r="B7067" s="332" t="s">
        <v>18909</v>
      </c>
      <c r="C7067" s="332" t="s">
        <v>41</v>
      </c>
      <c r="D7067" s="333">
        <v>2556.7800000000002</v>
      </c>
    </row>
    <row r="7068" spans="1:4">
      <c r="A7068" s="256" t="s">
        <v>18910</v>
      </c>
      <c r="B7068" s="332" t="s">
        <v>18911</v>
      </c>
      <c r="C7068" s="332" t="s">
        <v>41</v>
      </c>
      <c r="D7068" s="333">
        <v>2838.05</v>
      </c>
    </row>
    <row r="7069" spans="1:4">
      <c r="A7069" s="256" t="s">
        <v>18914</v>
      </c>
      <c r="B7069" s="332" t="s">
        <v>18915</v>
      </c>
      <c r="C7069" s="332" t="s">
        <v>41</v>
      </c>
      <c r="D7069" s="333">
        <v>166.96</v>
      </c>
    </row>
    <row r="7070" spans="1:4">
      <c r="A7070" s="256" t="s">
        <v>18916</v>
      </c>
      <c r="B7070" s="332" t="s">
        <v>18917</v>
      </c>
      <c r="C7070" s="332" t="s">
        <v>41</v>
      </c>
      <c r="D7070" s="333">
        <v>203.17</v>
      </c>
    </row>
    <row r="7071" spans="1:4">
      <c r="A7071" s="256" t="s">
        <v>18918</v>
      </c>
      <c r="B7071" s="332" t="s">
        <v>18919</v>
      </c>
      <c r="C7071" s="332" t="s">
        <v>41</v>
      </c>
      <c r="D7071" s="333">
        <v>246.4</v>
      </c>
    </row>
    <row r="7072" spans="1:4">
      <c r="A7072" s="256" t="s">
        <v>18920</v>
      </c>
      <c r="B7072" s="332" t="s">
        <v>18921</v>
      </c>
      <c r="C7072" s="332" t="s">
        <v>41</v>
      </c>
      <c r="D7072" s="333">
        <v>304.81</v>
      </c>
    </row>
    <row r="7073" spans="1:4">
      <c r="A7073" s="256" t="s">
        <v>18922</v>
      </c>
      <c r="B7073" s="332" t="s">
        <v>18923</v>
      </c>
      <c r="C7073" s="332" t="s">
        <v>41</v>
      </c>
      <c r="D7073" s="333">
        <v>365.62</v>
      </c>
    </row>
    <row r="7074" spans="1:4">
      <c r="A7074" s="256" t="s">
        <v>18924</v>
      </c>
      <c r="B7074" s="332" t="s">
        <v>18925</v>
      </c>
      <c r="C7074" s="332" t="s">
        <v>41</v>
      </c>
      <c r="D7074" s="333">
        <v>414.91</v>
      </c>
    </row>
    <row r="7075" spans="1:4">
      <c r="A7075" s="256" t="s">
        <v>18926</v>
      </c>
      <c r="B7075" s="332" t="s">
        <v>18927</v>
      </c>
      <c r="C7075" s="332" t="s">
        <v>41</v>
      </c>
      <c r="D7075" s="333">
        <v>476.83</v>
      </c>
    </row>
    <row r="7076" spans="1:4">
      <c r="A7076" s="256" t="s">
        <v>18928</v>
      </c>
      <c r="B7076" s="332" t="s">
        <v>18929</v>
      </c>
      <c r="C7076" s="332" t="s">
        <v>41</v>
      </c>
      <c r="D7076" s="333">
        <v>502.95</v>
      </c>
    </row>
    <row r="7077" spans="1:4">
      <c r="A7077" s="256" t="s">
        <v>18930</v>
      </c>
      <c r="B7077" s="332" t="s">
        <v>18931</v>
      </c>
      <c r="C7077" s="332" t="s">
        <v>41</v>
      </c>
      <c r="D7077" s="333">
        <v>659.79</v>
      </c>
    </row>
    <row r="7078" spans="1:4">
      <c r="A7078" s="256" t="s">
        <v>18932</v>
      </c>
      <c r="B7078" s="332" t="s">
        <v>18933</v>
      </c>
      <c r="C7078" s="332" t="s">
        <v>41</v>
      </c>
      <c r="D7078" s="333">
        <v>626.16999999999996</v>
      </c>
    </row>
    <row r="7079" spans="1:4">
      <c r="A7079" s="256" t="s">
        <v>18934</v>
      </c>
      <c r="B7079" s="332" t="s">
        <v>18935</v>
      </c>
      <c r="C7079" s="332" t="s">
        <v>41</v>
      </c>
      <c r="D7079" s="333">
        <v>783.78</v>
      </c>
    </row>
    <row r="7080" spans="1:4">
      <c r="A7080" s="256" t="s">
        <v>18936</v>
      </c>
      <c r="B7080" s="332" t="s">
        <v>18937</v>
      </c>
      <c r="C7080" s="332" t="s">
        <v>41</v>
      </c>
      <c r="D7080" s="333">
        <v>774.89</v>
      </c>
    </row>
    <row r="7081" spans="1:4">
      <c r="A7081" s="256" t="s">
        <v>18938</v>
      </c>
      <c r="B7081" s="332" t="s">
        <v>18939</v>
      </c>
      <c r="C7081" s="332" t="s">
        <v>41</v>
      </c>
      <c r="D7081" s="333">
        <v>969.11</v>
      </c>
    </row>
    <row r="7082" spans="1:4">
      <c r="A7082" s="256" t="s">
        <v>18940</v>
      </c>
      <c r="B7082" s="332" t="s">
        <v>18941</v>
      </c>
      <c r="C7082" s="332" t="s">
        <v>41</v>
      </c>
      <c r="D7082" s="333">
        <v>927.79</v>
      </c>
    </row>
    <row r="7083" spans="1:4">
      <c r="A7083" s="256" t="s">
        <v>18942</v>
      </c>
      <c r="B7083" s="332" t="s">
        <v>18943</v>
      </c>
      <c r="C7083" s="332" t="s">
        <v>41</v>
      </c>
      <c r="D7083" s="333">
        <v>1115.5</v>
      </c>
    </row>
    <row r="7084" spans="1:4">
      <c r="A7084" s="256" t="s">
        <v>18944</v>
      </c>
      <c r="B7084" s="332" t="s">
        <v>18945</v>
      </c>
      <c r="C7084" s="332" t="s">
        <v>41</v>
      </c>
      <c r="D7084" s="333">
        <v>1334.12</v>
      </c>
    </row>
    <row r="7085" spans="1:4">
      <c r="A7085" s="256" t="s">
        <v>18946</v>
      </c>
      <c r="B7085" s="332" t="s">
        <v>18947</v>
      </c>
      <c r="C7085" s="332" t="s">
        <v>41</v>
      </c>
      <c r="D7085" s="333">
        <v>1634.26</v>
      </c>
    </row>
    <row r="7086" spans="1:4">
      <c r="A7086" s="256" t="s">
        <v>18948</v>
      </c>
      <c r="B7086" s="332" t="s">
        <v>18949</v>
      </c>
      <c r="C7086" s="332" t="s">
        <v>41</v>
      </c>
      <c r="D7086" s="333">
        <v>1514.23</v>
      </c>
    </row>
    <row r="7087" spans="1:4">
      <c r="A7087" s="256" t="s">
        <v>18950</v>
      </c>
      <c r="B7087" s="332" t="s">
        <v>18951</v>
      </c>
      <c r="C7087" s="332" t="s">
        <v>41</v>
      </c>
      <c r="D7087" s="333">
        <v>1840.25</v>
      </c>
    </row>
    <row r="7088" spans="1:4">
      <c r="A7088" s="256" t="s">
        <v>18952</v>
      </c>
      <c r="B7088" s="332" t="s">
        <v>18953</v>
      </c>
      <c r="C7088" s="332" t="s">
        <v>41</v>
      </c>
      <c r="D7088" s="333">
        <v>2249.9699999999998</v>
      </c>
    </row>
    <row r="7089" spans="1:4">
      <c r="A7089" s="256" t="s">
        <v>18954</v>
      </c>
      <c r="B7089" s="332" t="s">
        <v>18955</v>
      </c>
      <c r="C7089" s="332" t="s">
        <v>41</v>
      </c>
      <c r="D7089" s="333">
        <v>2031.77</v>
      </c>
    </row>
    <row r="7090" spans="1:4">
      <c r="A7090" s="256" t="s">
        <v>18956</v>
      </c>
      <c r="B7090" s="332" t="s">
        <v>18957</v>
      </c>
      <c r="C7090" s="332" t="s">
        <v>41</v>
      </c>
      <c r="D7090" s="333">
        <v>2439.1999999999998</v>
      </c>
    </row>
    <row r="7091" spans="1:4">
      <c r="A7091" s="256" t="s">
        <v>18958</v>
      </c>
      <c r="B7091" s="332" t="s">
        <v>18959</v>
      </c>
      <c r="C7091" s="332" t="s">
        <v>41</v>
      </c>
      <c r="D7091" s="333">
        <v>2772.58</v>
      </c>
    </row>
    <row r="7092" spans="1:4">
      <c r="A7092" s="256" t="s">
        <v>18960</v>
      </c>
      <c r="B7092" s="332" t="s">
        <v>18961</v>
      </c>
      <c r="C7092" s="332" t="s">
        <v>41</v>
      </c>
      <c r="D7092" s="333">
        <v>3123.49</v>
      </c>
    </row>
    <row r="7093" spans="1:4">
      <c r="A7093" s="256" t="s">
        <v>18962</v>
      </c>
      <c r="B7093" s="332" t="s">
        <v>18963</v>
      </c>
      <c r="C7093" s="332" t="s">
        <v>41</v>
      </c>
      <c r="D7093" s="333">
        <v>166.96</v>
      </c>
    </row>
    <row r="7094" spans="1:4">
      <c r="A7094" s="256" t="s">
        <v>18964</v>
      </c>
      <c r="B7094" s="332" t="s">
        <v>18965</v>
      </c>
      <c r="C7094" s="332" t="s">
        <v>41</v>
      </c>
      <c r="D7094" s="333">
        <v>203.17</v>
      </c>
    </row>
    <row r="7095" spans="1:4">
      <c r="A7095" s="256" t="s">
        <v>18966</v>
      </c>
      <c r="B7095" s="332" t="s">
        <v>18967</v>
      </c>
      <c r="C7095" s="332" t="s">
        <v>41</v>
      </c>
      <c r="D7095" s="333">
        <v>246.4</v>
      </c>
    </row>
    <row r="7096" spans="1:4">
      <c r="A7096" s="256" t="s">
        <v>18968</v>
      </c>
      <c r="B7096" s="332" t="s">
        <v>18969</v>
      </c>
      <c r="C7096" s="332" t="s">
        <v>41</v>
      </c>
      <c r="D7096" s="333">
        <v>312.95999999999998</v>
      </c>
    </row>
    <row r="7097" spans="1:4">
      <c r="A7097" s="256" t="s">
        <v>18970</v>
      </c>
      <c r="B7097" s="332" t="s">
        <v>18971</v>
      </c>
      <c r="C7097" s="332" t="s">
        <v>41</v>
      </c>
      <c r="D7097" s="333">
        <v>1041.71</v>
      </c>
    </row>
    <row r="7098" spans="1:4">
      <c r="A7098" s="256" t="s">
        <v>18972</v>
      </c>
      <c r="B7098" s="332" t="s">
        <v>18973</v>
      </c>
      <c r="C7098" s="332" t="s">
        <v>41</v>
      </c>
      <c r="D7098" s="333">
        <v>1403.43</v>
      </c>
    </row>
    <row r="7099" spans="1:4">
      <c r="A7099" s="256" t="s">
        <v>18974</v>
      </c>
      <c r="B7099" s="332" t="s">
        <v>18975</v>
      </c>
      <c r="C7099" s="332" t="s">
        <v>41</v>
      </c>
      <c r="D7099" s="333">
        <v>1654.34</v>
      </c>
    </row>
    <row r="7100" spans="1:4">
      <c r="A7100" s="256" t="s">
        <v>18976</v>
      </c>
      <c r="B7100" s="332" t="s">
        <v>18977</v>
      </c>
      <c r="C7100" s="332" t="s">
        <v>41</v>
      </c>
      <c r="D7100" s="333">
        <v>2084.86</v>
      </c>
    </row>
    <row r="7101" spans="1:4">
      <c r="A7101" s="256" t="s">
        <v>18978</v>
      </c>
      <c r="B7101" s="332" t="s">
        <v>18979</v>
      </c>
      <c r="C7101" s="332" t="s">
        <v>41</v>
      </c>
      <c r="D7101" s="333">
        <v>305.05</v>
      </c>
    </row>
    <row r="7102" spans="1:4">
      <c r="A7102" s="256" t="s">
        <v>18980</v>
      </c>
      <c r="B7102" s="332" t="s">
        <v>18981</v>
      </c>
      <c r="C7102" s="332" t="s">
        <v>41</v>
      </c>
      <c r="D7102" s="333">
        <v>364.28</v>
      </c>
    </row>
    <row r="7103" spans="1:4">
      <c r="A7103" s="256" t="s">
        <v>18982</v>
      </c>
      <c r="B7103" s="332" t="s">
        <v>18983</v>
      </c>
      <c r="C7103" s="332" t="s">
        <v>41</v>
      </c>
      <c r="D7103" s="333">
        <v>413.08</v>
      </c>
    </row>
    <row r="7104" spans="1:4">
      <c r="A7104" s="256" t="s">
        <v>18984</v>
      </c>
      <c r="B7104" s="332" t="s">
        <v>18985</v>
      </c>
      <c r="C7104" s="332" t="s">
        <v>41</v>
      </c>
      <c r="D7104" s="333">
        <v>474.5</v>
      </c>
    </row>
    <row r="7105" spans="1:4">
      <c r="A7105" s="256" t="s">
        <v>18986</v>
      </c>
      <c r="B7105" s="332" t="s">
        <v>18987</v>
      </c>
      <c r="C7105" s="332" t="s">
        <v>41</v>
      </c>
      <c r="D7105" s="333">
        <v>461.38</v>
      </c>
    </row>
    <row r="7106" spans="1:4">
      <c r="A7106" s="256" t="s">
        <v>18988</v>
      </c>
      <c r="B7106" s="332" t="s">
        <v>18989</v>
      </c>
      <c r="C7106" s="332" t="s">
        <v>41</v>
      </c>
      <c r="D7106" s="333">
        <v>600.34</v>
      </c>
    </row>
    <row r="7107" spans="1:4">
      <c r="A7107" s="256" t="s">
        <v>18990</v>
      </c>
      <c r="B7107" s="332" t="s">
        <v>18991</v>
      </c>
      <c r="C7107" s="332" t="s">
        <v>41</v>
      </c>
      <c r="D7107" s="333">
        <v>566.34</v>
      </c>
    </row>
    <row r="7108" spans="1:4">
      <c r="A7108" s="256" t="s">
        <v>18993</v>
      </c>
      <c r="B7108" s="332" t="s">
        <v>18994</v>
      </c>
      <c r="C7108" s="332" t="s">
        <v>41</v>
      </c>
      <c r="D7108" s="333">
        <v>18.75</v>
      </c>
    </row>
    <row r="7109" spans="1:4">
      <c r="A7109" s="256" t="s">
        <v>18995</v>
      </c>
      <c r="B7109" s="332" t="s">
        <v>18996</v>
      </c>
      <c r="C7109" s="332" t="s">
        <v>41</v>
      </c>
      <c r="D7109" s="333">
        <v>39.22</v>
      </c>
    </row>
    <row r="7110" spans="1:4">
      <c r="A7110" s="256" t="s">
        <v>19003</v>
      </c>
      <c r="B7110" s="332" t="s">
        <v>19004</v>
      </c>
      <c r="C7110" s="332" t="s">
        <v>41</v>
      </c>
      <c r="D7110" s="333">
        <v>33.81</v>
      </c>
    </row>
    <row r="7111" spans="1:4">
      <c r="A7111" s="256" t="s">
        <v>19005</v>
      </c>
      <c r="B7111" s="332" t="s">
        <v>19006</v>
      </c>
      <c r="C7111" s="332" t="s">
        <v>41</v>
      </c>
      <c r="D7111" s="333">
        <v>67.53</v>
      </c>
    </row>
    <row r="7112" spans="1:4">
      <c r="A7112" s="256" t="s">
        <v>19007</v>
      </c>
      <c r="B7112" s="332" t="s">
        <v>19008</v>
      </c>
      <c r="C7112" s="332" t="s">
        <v>41</v>
      </c>
      <c r="D7112" s="333">
        <v>82.29</v>
      </c>
    </row>
    <row r="7113" spans="1:4">
      <c r="A7113" s="256" t="s">
        <v>19009</v>
      </c>
      <c r="B7113" s="332" t="s">
        <v>19010</v>
      </c>
      <c r="C7113" s="332" t="s">
        <v>41</v>
      </c>
      <c r="D7113" s="333">
        <v>125.18</v>
      </c>
    </row>
    <row r="7114" spans="1:4">
      <c r="A7114" s="256" t="s">
        <v>19011</v>
      </c>
      <c r="B7114" s="332" t="s">
        <v>19012</v>
      </c>
      <c r="C7114" s="332" t="s">
        <v>41</v>
      </c>
      <c r="D7114" s="333">
        <v>177.18</v>
      </c>
    </row>
    <row r="7115" spans="1:4">
      <c r="A7115" s="256" t="s">
        <v>28299</v>
      </c>
      <c r="B7115" s="332" t="s">
        <v>28300</v>
      </c>
      <c r="C7115" s="332" t="s">
        <v>41</v>
      </c>
      <c r="D7115" s="333">
        <v>525</v>
      </c>
    </row>
    <row r="7116" spans="1:4">
      <c r="A7116" s="256" t="s">
        <v>19013</v>
      </c>
      <c r="B7116" s="332" t="s">
        <v>19014</v>
      </c>
      <c r="C7116" s="332" t="s">
        <v>41</v>
      </c>
      <c r="D7116" s="333">
        <v>530.16999999999996</v>
      </c>
    </row>
    <row r="7117" spans="1:4">
      <c r="A7117" s="256" t="s">
        <v>19015</v>
      </c>
      <c r="B7117" s="332" t="s">
        <v>19016</v>
      </c>
      <c r="C7117" s="332" t="s">
        <v>41</v>
      </c>
      <c r="D7117" s="333">
        <v>1061.92</v>
      </c>
    </row>
    <row r="7118" spans="1:4">
      <c r="A7118" s="256" t="s">
        <v>28301</v>
      </c>
      <c r="B7118" s="332" t="s">
        <v>28302</v>
      </c>
      <c r="C7118" s="332" t="s">
        <v>41</v>
      </c>
      <c r="D7118" s="333">
        <v>15.75</v>
      </c>
    </row>
    <row r="7119" spans="1:4">
      <c r="A7119" s="256" t="s">
        <v>19037</v>
      </c>
      <c r="B7119" s="332" t="s">
        <v>19038</v>
      </c>
      <c r="C7119" s="332" t="s">
        <v>41</v>
      </c>
      <c r="D7119" s="333">
        <v>8.08</v>
      </c>
    </row>
    <row r="7120" spans="1:4">
      <c r="A7120" s="256" t="s">
        <v>19039</v>
      </c>
      <c r="B7120" s="332" t="s">
        <v>19040</v>
      </c>
      <c r="C7120" s="332" t="s">
        <v>41</v>
      </c>
      <c r="D7120" s="333">
        <v>22.24</v>
      </c>
    </row>
    <row r="7121" spans="1:4">
      <c r="A7121" s="256" t="s">
        <v>19041</v>
      </c>
      <c r="B7121" s="332" t="s">
        <v>19042</v>
      </c>
      <c r="C7121" s="332" t="s">
        <v>41</v>
      </c>
      <c r="D7121" s="333">
        <v>18.09</v>
      </c>
    </row>
    <row r="7122" spans="1:4">
      <c r="A7122" s="256" t="s">
        <v>19043</v>
      </c>
      <c r="B7122" s="332" t="s">
        <v>19044</v>
      </c>
      <c r="C7122" s="332" t="s">
        <v>41</v>
      </c>
      <c r="D7122" s="333">
        <v>37.64</v>
      </c>
    </row>
    <row r="7123" spans="1:4">
      <c r="A7123" s="256" t="s">
        <v>28303</v>
      </c>
      <c r="B7123" s="332" t="s">
        <v>28304</v>
      </c>
      <c r="C7123" s="332" t="s">
        <v>6</v>
      </c>
      <c r="D7123" s="333">
        <v>16</v>
      </c>
    </row>
    <row r="7124" spans="1:4">
      <c r="A7124" s="256" t="s">
        <v>28305</v>
      </c>
      <c r="B7124" s="332" t="s">
        <v>28306</v>
      </c>
      <c r="C7124" s="332" t="s">
        <v>6</v>
      </c>
      <c r="D7124" s="333">
        <v>22.95</v>
      </c>
    </row>
    <row r="7125" spans="1:4">
      <c r="A7125" s="256" t="s">
        <v>19045</v>
      </c>
      <c r="B7125" s="332" t="s">
        <v>19046</v>
      </c>
      <c r="C7125" s="332" t="s">
        <v>6</v>
      </c>
      <c r="D7125" s="333">
        <v>117.2</v>
      </c>
    </row>
    <row r="7126" spans="1:4">
      <c r="A7126" s="256" t="s">
        <v>19047</v>
      </c>
      <c r="B7126" s="332" t="s">
        <v>19048</v>
      </c>
      <c r="C7126" s="332" t="s">
        <v>6</v>
      </c>
      <c r="D7126" s="333">
        <v>234.41</v>
      </c>
    </row>
    <row r="7127" spans="1:4">
      <c r="A7127" s="256" t="s">
        <v>19049</v>
      </c>
      <c r="B7127" s="332" t="s">
        <v>19050</v>
      </c>
      <c r="C7127" s="332" t="s">
        <v>6</v>
      </c>
      <c r="D7127" s="333">
        <v>415.91</v>
      </c>
    </row>
    <row r="7128" spans="1:4">
      <c r="A7128" s="256" t="s">
        <v>19051</v>
      </c>
      <c r="B7128" s="332" t="s">
        <v>19052</v>
      </c>
      <c r="C7128" s="332" t="s">
        <v>6</v>
      </c>
      <c r="D7128" s="333">
        <v>795.6</v>
      </c>
    </row>
    <row r="7129" spans="1:4">
      <c r="A7129" s="256" t="s">
        <v>19053</v>
      </c>
      <c r="B7129" s="332" t="s">
        <v>19054</v>
      </c>
      <c r="C7129" s="332" t="s">
        <v>6</v>
      </c>
      <c r="D7129" s="333">
        <v>165.73</v>
      </c>
    </row>
    <row r="7130" spans="1:4">
      <c r="A7130" s="256" t="s">
        <v>19055</v>
      </c>
      <c r="B7130" s="332" t="s">
        <v>19056</v>
      </c>
      <c r="C7130" s="332" t="s">
        <v>6</v>
      </c>
      <c r="D7130" s="333">
        <v>328.26</v>
      </c>
    </row>
    <row r="7131" spans="1:4">
      <c r="A7131" s="256" t="s">
        <v>19057</v>
      </c>
      <c r="B7131" s="332" t="s">
        <v>19058</v>
      </c>
      <c r="C7131" s="332" t="s">
        <v>6</v>
      </c>
      <c r="D7131" s="333">
        <v>564.23</v>
      </c>
    </row>
    <row r="7132" spans="1:4">
      <c r="A7132" s="256" t="s">
        <v>19059</v>
      </c>
      <c r="B7132" s="332" t="s">
        <v>19060</v>
      </c>
      <c r="C7132" s="332" t="s">
        <v>6</v>
      </c>
      <c r="D7132" s="333">
        <v>1113.5999999999999</v>
      </c>
    </row>
    <row r="7133" spans="1:4">
      <c r="A7133" s="256" t="s">
        <v>19061</v>
      </c>
      <c r="B7133" s="332" t="s">
        <v>19062</v>
      </c>
      <c r="C7133" s="332" t="s">
        <v>41</v>
      </c>
      <c r="D7133" s="333">
        <v>164.06</v>
      </c>
    </row>
    <row r="7134" spans="1:4">
      <c r="A7134" s="256" t="s">
        <v>19063</v>
      </c>
      <c r="B7134" s="332" t="s">
        <v>19064</v>
      </c>
      <c r="C7134" s="332" t="s">
        <v>41</v>
      </c>
      <c r="D7134" s="333">
        <v>7.71</v>
      </c>
    </row>
    <row r="7135" spans="1:4">
      <c r="A7135" s="256" t="s">
        <v>19065</v>
      </c>
      <c r="B7135" s="332" t="s">
        <v>19066</v>
      </c>
      <c r="C7135" s="332" t="s">
        <v>41</v>
      </c>
      <c r="D7135" s="333">
        <v>15.83</v>
      </c>
    </row>
    <row r="7136" spans="1:4">
      <c r="A7136" s="256" t="s">
        <v>19067</v>
      </c>
      <c r="B7136" s="332" t="s">
        <v>19068</v>
      </c>
      <c r="C7136" s="332" t="s">
        <v>41</v>
      </c>
      <c r="D7136" s="333">
        <v>25.87</v>
      </c>
    </row>
    <row r="7137" spans="1:4">
      <c r="A7137" s="256" t="s">
        <v>19069</v>
      </c>
      <c r="B7137" s="332" t="s">
        <v>19070</v>
      </c>
      <c r="C7137" s="332" t="s">
        <v>41</v>
      </c>
      <c r="D7137" s="333">
        <v>11.56</v>
      </c>
    </row>
    <row r="7138" spans="1:4">
      <c r="A7138" s="256" t="s">
        <v>19071</v>
      </c>
      <c r="B7138" s="332" t="s">
        <v>19072</v>
      </c>
      <c r="C7138" s="332" t="s">
        <v>41</v>
      </c>
      <c r="D7138" s="333">
        <v>21.57</v>
      </c>
    </row>
    <row r="7139" spans="1:4">
      <c r="A7139" s="256" t="s">
        <v>19073</v>
      </c>
      <c r="B7139" s="332" t="s">
        <v>19074</v>
      </c>
      <c r="C7139" s="332" t="s">
        <v>41</v>
      </c>
      <c r="D7139" s="333">
        <v>39.04</v>
      </c>
    </row>
    <row r="7140" spans="1:4">
      <c r="A7140" s="256" t="s">
        <v>19075</v>
      </c>
      <c r="B7140" s="332" t="s">
        <v>19076</v>
      </c>
      <c r="C7140" s="332" t="s">
        <v>41</v>
      </c>
      <c r="D7140" s="333">
        <v>14.44</v>
      </c>
    </row>
    <row r="7141" spans="1:4">
      <c r="A7141" s="256" t="s">
        <v>19077</v>
      </c>
      <c r="B7141" s="332" t="s">
        <v>19078</v>
      </c>
      <c r="C7141" s="332" t="s">
        <v>41</v>
      </c>
      <c r="D7141" s="333">
        <v>28.54</v>
      </c>
    </row>
    <row r="7142" spans="1:4">
      <c r="A7142" s="256" t="s">
        <v>19079</v>
      </c>
      <c r="B7142" s="332" t="s">
        <v>19080</v>
      </c>
      <c r="C7142" s="332" t="s">
        <v>41</v>
      </c>
      <c r="D7142" s="333">
        <v>47.29</v>
      </c>
    </row>
    <row r="7143" spans="1:4">
      <c r="A7143" s="256" t="s">
        <v>19081</v>
      </c>
      <c r="B7143" s="332" t="s">
        <v>19082</v>
      </c>
      <c r="C7143" s="332" t="s">
        <v>41</v>
      </c>
      <c r="D7143" s="333">
        <v>8.75</v>
      </c>
    </row>
    <row r="7144" spans="1:4">
      <c r="A7144" s="256" t="s">
        <v>19083</v>
      </c>
      <c r="B7144" s="332" t="s">
        <v>19084</v>
      </c>
      <c r="C7144" s="332" t="s">
        <v>41</v>
      </c>
      <c r="D7144" s="333">
        <v>18.8</v>
      </c>
    </row>
    <row r="7145" spans="1:4">
      <c r="A7145" s="256" t="s">
        <v>19085</v>
      </c>
      <c r="B7145" s="332" t="s">
        <v>19086</v>
      </c>
      <c r="C7145" s="332" t="s">
        <v>41</v>
      </c>
      <c r="D7145" s="333">
        <v>28.47</v>
      </c>
    </row>
    <row r="7146" spans="1:4">
      <c r="A7146" s="256" t="s">
        <v>19087</v>
      </c>
      <c r="B7146" s="332" t="s">
        <v>19088</v>
      </c>
      <c r="C7146" s="332" t="s">
        <v>41</v>
      </c>
      <c r="D7146" s="333">
        <v>10.18</v>
      </c>
    </row>
    <row r="7147" spans="1:4">
      <c r="A7147" s="256" t="s">
        <v>19089</v>
      </c>
      <c r="B7147" s="332" t="s">
        <v>19090</v>
      </c>
      <c r="C7147" s="332" t="s">
        <v>41</v>
      </c>
      <c r="D7147" s="333">
        <v>20.72</v>
      </c>
    </row>
    <row r="7148" spans="1:4">
      <c r="A7148" s="256" t="s">
        <v>19091</v>
      </c>
      <c r="B7148" s="332" t="s">
        <v>19092</v>
      </c>
      <c r="C7148" s="332" t="s">
        <v>41</v>
      </c>
      <c r="D7148" s="333">
        <v>34.229999999999997</v>
      </c>
    </row>
    <row r="7149" spans="1:4">
      <c r="A7149" s="256" t="s">
        <v>19093</v>
      </c>
      <c r="B7149" s="332" t="s">
        <v>19094</v>
      </c>
      <c r="C7149" s="332" t="s">
        <v>41</v>
      </c>
      <c r="D7149" s="333">
        <v>12.95</v>
      </c>
    </row>
    <row r="7150" spans="1:4">
      <c r="A7150" s="256" t="s">
        <v>19095</v>
      </c>
      <c r="B7150" s="332" t="s">
        <v>19096</v>
      </c>
      <c r="C7150" s="332" t="s">
        <v>41</v>
      </c>
      <c r="D7150" s="333">
        <v>25.9</v>
      </c>
    </row>
    <row r="7151" spans="1:4">
      <c r="A7151" s="256" t="s">
        <v>19097</v>
      </c>
      <c r="B7151" s="332" t="s">
        <v>19098</v>
      </c>
      <c r="C7151" s="332" t="s">
        <v>41</v>
      </c>
      <c r="D7151" s="333">
        <v>42.55</v>
      </c>
    </row>
    <row r="7152" spans="1:4">
      <c r="A7152" s="256" t="s">
        <v>19099</v>
      </c>
      <c r="B7152" s="332" t="s">
        <v>19100</v>
      </c>
      <c r="C7152" s="332" t="s">
        <v>41</v>
      </c>
      <c r="D7152" s="333">
        <v>63.24</v>
      </c>
    </row>
    <row r="7153" spans="1:4">
      <c r="A7153" s="256" t="s">
        <v>19101</v>
      </c>
      <c r="B7153" s="332" t="s">
        <v>19102</v>
      </c>
      <c r="C7153" s="332" t="s">
        <v>41</v>
      </c>
      <c r="D7153" s="333">
        <v>98.89</v>
      </c>
    </row>
    <row r="7154" spans="1:4">
      <c r="A7154" s="256" t="s">
        <v>19103</v>
      </c>
      <c r="B7154" s="332" t="s">
        <v>19104</v>
      </c>
      <c r="C7154" s="332" t="s">
        <v>41</v>
      </c>
      <c r="D7154" s="333">
        <v>75.12</v>
      </c>
    </row>
    <row r="7155" spans="1:4">
      <c r="A7155" s="256" t="s">
        <v>19105</v>
      </c>
      <c r="B7155" s="332" t="s">
        <v>19106</v>
      </c>
      <c r="C7155" s="332" t="s">
        <v>41</v>
      </c>
      <c r="D7155" s="333">
        <v>118.82</v>
      </c>
    </row>
    <row r="7156" spans="1:4">
      <c r="A7156" s="256" t="s">
        <v>19107</v>
      </c>
      <c r="B7156" s="332" t="s">
        <v>19108</v>
      </c>
      <c r="C7156" s="332" t="s">
        <v>41</v>
      </c>
      <c r="D7156" s="333">
        <v>18.170000000000002</v>
      </c>
    </row>
    <row r="7157" spans="1:4">
      <c r="A7157" s="256" t="s">
        <v>19109</v>
      </c>
      <c r="B7157" s="332" t="s">
        <v>19110</v>
      </c>
      <c r="C7157" s="332" t="s">
        <v>41</v>
      </c>
      <c r="D7157" s="333">
        <v>36.35</v>
      </c>
    </row>
    <row r="7158" spans="1:4">
      <c r="A7158" s="256" t="s">
        <v>19111</v>
      </c>
      <c r="B7158" s="332" t="s">
        <v>19112</v>
      </c>
      <c r="C7158" s="332" t="s">
        <v>41</v>
      </c>
      <c r="D7158" s="333">
        <v>59.64</v>
      </c>
    </row>
    <row r="7159" spans="1:4">
      <c r="A7159" s="256" t="s">
        <v>19113</v>
      </c>
      <c r="B7159" s="332" t="s">
        <v>19114</v>
      </c>
      <c r="C7159" s="332" t="s">
        <v>41</v>
      </c>
      <c r="D7159" s="333">
        <v>95.81</v>
      </c>
    </row>
    <row r="7160" spans="1:4">
      <c r="A7160" s="256" t="s">
        <v>19115</v>
      </c>
      <c r="B7160" s="332" t="s">
        <v>19116</v>
      </c>
      <c r="C7160" s="332" t="s">
        <v>41</v>
      </c>
      <c r="D7160" s="333">
        <v>150.62</v>
      </c>
    </row>
    <row r="7161" spans="1:4">
      <c r="A7161" s="256" t="s">
        <v>28307</v>
      </c>
      <c r="B7161" s="332" t="s">
        <v>28308</v>
      </c>
      <c r="C7161" s="332" t="s">
        <v>41</v>
      </c>
      <c r="D7161" s="333">
        <v>73.900000000000006</v>
      </c>
    </row>
    <row r="7162" spans="1:4">
      <c r="A7162" s="256" t="s">
        <v>19118</v>
      </c>
      <c r="B7162" s="332" t="s">
        <v>19119</v>
      </c>
      <c r="C7162" s="332" t="s">
        <v>41</v>
      </c>
      <c r="D7162" s="333">
        <v>12.87</v>
      </c>
    </row>
    <row r="7163" spans="1:4">
      <c r="A7163" s="256" t="s">
        <v>19122</v>
      </c>
      <c r="B7163" s="332" t="s">
        <v>19123</v>
      </c>
      <c r="C7163" s="332" t="s">
        <v>41</v>
      </c>
      <c r="D7163" s="333">
        <v>15.79</v>
      </c>
    </row>
    <row r="7164" spans="1:4">
      <c r="A7164" s="256" t="s">
        <v>19124</v>
      </c>
      <c r="B7164" s="332" t="s">
        <v>19125</v>
      </c>
      <c r="C7164" s="332" t="s">
        <v>41</v>
      </c>
      <c r="D7164" s="333">
        <v>32.39</v>
      </c>
    </row>
    <row r="7165" spans="1:4">
      <c r="A7165" s="256" t="s">
        <v>19126</v>
      </c>
      <c r="B7165" s="332" t="s">
        <v>19127</v>
      </c>
      <c r="C7165" s="332" t="s">
        <v>41</v>
      </c>
      <c r="D7165" s="333">
        <v>43.24</v>
      </c>
    </row>
    <row r="7166" spans="1:4">
      <c r="A7166" s="256" t="s">
        <v>19130</v>
      </c>
      <c r="B7166" s="332" t="s">
        <v>19131</v>
      </c>
      <c r="C7166" s="332" t="s">
        <v>41</v>
      </c>
      <c r="D7166" s="333">
        <v>58.47</v>
      </c>
    </row>
    <row r="7167" spans="1:4">
      <c r="A7167" s="256" t="s">
        <v>19132</v>
      </c>
      <c r="B7167" s="332" t="s">
        <v>19133</v>
      </c>
      <c r="C7167" s="332" t="s">
        <v>41</v>
      </c>
      <c r="D7167" s="333">
        <v>152.27000000000001</v>
      </c>
    </row>
    <row r="7168" spans="1:4">
      <c r="A7168" s="256" t="s">
        <v>19134</v>
      </c>
      <c r="B7168" s="332" t="s">
        <v>19135</v>
      </c>
      <c r="C7168" s="332" t="s">
        <v>41</v>
      </c>
      <c r="D7168" s="333">
        <v>173.69</v>
      </c>
    </row>
    <row r="7169" spans="1:4">
      <c r="A7169" s="256" t="s">
        <v>19136</v>
      </c>
      <c r="B7169" s="332" t="s">
        <v>19137</v>
      </c>
      <c r="C7169" s="332" t="s">
        <v>41</v>
      </c>
      <c r="D7169" s="333">
        <v>11.27</v>
      </c>
    </row>
    <row r="7170" spans="1:4">
      <c r="A7170" s="256" t="s">
        <v>19138</v>
      </c>
      <c r="B7170" s="332" t="s">
        <v>19139</v>
      </c>
      <c r="C7170" s="332" t="s">
        <v>41</v>
      </c>
      <c r="D7170" s="333">
        <v>23.27</v>
      </c>
    </row>
    <row r="7171" spans="1:4">
      <c r="A7171" s="256" t="s">
        <v>19140</v>
      </c>
      <c r="B7171" s="332" t="s">
        <v>19141</v>
      </c>
      <c r="C7171" s="332" t="s">
        <v>41</v>
      </c>
      <c r="D7171" s="333">
        <v>24</v>
      </c>
    </row>
    <row r="7172" spans="1:4">
      <c r="A7172" s="256" t="s">
        <v>19142</v>
      </c>
      <c r="B7172" s="332" t="s">
        <v>19143</v>
      </c>
      <c r="C7172" s="332" t="s">
        <v>41</v>
      </c>
      <c r="D7172" s="333">
        <v>36.979999999999997</v>
      </c>
    </row>
    <row r="7173" spans="1:4">
      <c r="A7173" s="256" t="s">
        <v>19144</v>
      </c>
      <c r="B7173" s="332" t="s">
        <v>19145</v>
      </c>
      <c r="C7173" s="332" t="s">
        <v>41</v>
      </c>
      <c r="D7173" s="333">
        <v>63.56</v>
      </c>
    </row>
    <row r="7174" spans="1:4">
      <c r="A7174" s="256" t="s">
        <v>19146</v>
      </c>
      <c r="B7174" s="332" t="s">
        <v>19147</v>
      </c>
      <c r="C7174" s="332" t="s">
        <v>41</v>
      </c>
      <c r="D7174" s="333">
        <v>101.95</v>
      </c>
    </row>
    <row r="7175" spans="1:4">
      <c r="A7175" s="256" t="s">
        <v>19148</v>
      </c>
      <c r="B7175" s="332" t="s">
        <v>19149</v>
      </c>
      <c r="C7175" s="332" t="s">
        <v>41</v>
      </c>
      <c r="D7175" s="333">
        <v>160.56</v>
      </c>
    </row>
    <row r="7176" spans="1:4">
      <c r="A7176" s="256" t="s">
        <v>19150</v>
      </c>
      <c r="B7176" s="332" t="s">
        <v>19151</v>
      </c>
      <c r="C7176" s="332" t="s">
        <v>41</v>
      </c>
      <c r="D7176" s="333">
        <v>171.92</v>
      </c>
    </row>
    <row r="7177" spans="1:4">
      <c r="A7177" s="256" t="s">
        <v>19152</v>
      </c>
      <c r="B7177" s="332" t="s">
        <v>19153</v>
      </c>
      <c r="C7177" s="332" t="s">
        <v>41</v>
      </c>
      <c r="D7177" s="333">
        <v>13.81</v>
      </c>
    </row>
    <row r="7178" spans="1:4">
      <c r="A7178" s="256" t="s">
        <v>19154</v>
      </c>
      <c r="B7178" s="332" t="s">
        <v>19155</v>
      </c>
      <c r="C7178" s="332" t="s">
        <v>41</v>
      </c>
      <c r="D7178" s="333">
        <v>28.92</v>
      </c>
    </row>
    <row r="7179" spans="1:4">
      <c r="A7179" s="256" t="s">
        <v>19156</v>
      </c>
      <c r="B7179" s="332" t="s">
        <v>19157</v>
      </c>
      <c r="C7179" s="332" t="s">
        <v>41</v>
      </c>
      <c r="D7179" s="333">
        <v>43.44</v>
      </c>
    </row>
    <row r="7180" spans="1:4">
      <c r="A7180" s="256" t="s">
        <v>19158</v>
      </c>
      <c r="B7180" s="332" t="s">
        <v>19159</v>
      </c>
      <c r="C7180" s="332" t="s">
        <v>41</v>
      </c>
      <c r="D7180" s="333">
        <v>74.69</v>
      </c>
    </row>
    <row r="7181" spans="1:4">
      <c r="A7181" s="256" t="s">
        <v>19160</v>
      </c>
      <c r="B7181" s="332" t="s">
        <v>19161</v>
      </c>
      <c r="C7181" s="332" t="s">
        <v>41</v>
      </c>
      <c r="D7181" s="333">
        <v>119.24</v>
      </c>
    </row>
    <row r="7182" spans="1:4">
      <c r="A7182" s="256" t="s">
        <v>19162</v>
      </c>
      <c r="B7182" s="332" t="s">
        <v>19163</v>
      </c>
      <c r="C7182" s="332" t="s">
        <v>41</v>
      </c>
      <c r="D7182" s="333">
        <v>160.16</v>
      </c>
    </row>
    <row r="7183" spans="1:4">
      <c r="A7183" s="256" t="s">
        <v>19164</v>
      </c>
      <c r="B7183" s="332" t="s">
        <v>19165</v>
      </c>
      <c r="C7183" s="332" t="s">
        <v>41</v>
      </c>
      <c r="D7183" s="333">
        <v>195.24</v>
      </c>
    </row>
    <row r="7184" spans="1:4">
      <c r="A7184" s="256" t="s">
        <v>28309</v>
      </c>
      <c r="B7184" s="332" t="s">
        <v>28310</v>
      </c>
      <c r="C7184" s="332" t="s">
        <v>41</v>
      </c>
      <c r="D7184" s="333">
        <v>75.42</v>
      </c>
    </row>
    <row r="7185" spans="1:4">
      <c r="A7185" s="256" t="s">
        <v>28311</v>
      </c>
      <c r="B7185" s="332" t="s">
        <v>28312</v>
      </c>
      <c r="C7185" s="332" t="s">
        <v>41</v>
      </c>
      <c r="D7185" s="333">
        <v>115.5</v>
      </c>
    </row>
    <row r="7186" spans="1:4">
      <c r="A7186" s="256" t="s">
        <v>28313</v>
      </c>
      <c r="B7186" s="332" t="s">
        <v>28314</v>
      </c>
      <c r="C7186" s="332" t="s">
        <v>41</v>
      </c>
      <c r="D7186" s="333">
        <v>149.34</v>
      </c>
    </row>
    <row r="7187" spans="1:4">
      <c r="A7187" s="256" t="s">
        <v>28315</v>
      </c>
      <c r="B7187" s="332" t="s">
        <v>28316</v>
      </c>
      <c r="C7187" s="332" t="s">
        <v>41</v>
      </c>
      <c r="D7187" s="333">
        <v>154.35</v>
      </c>
    </row>
    <row r="7188" spans="1:4">
      <c r="A7188" s="256" t="s">
        <v>28317</v>
      </c>
      <c r="B7188" s="332" t="s">
        <v>28318</v>
      </c>
      <c r="C7188" s="332" t="s">
        <v>41</v>
      </c>
      <c r="D7188" s="333">
        <v>219.28</v>
      </c>
    </row>
    <row r="7189" spans="1:4">
      <c r="A7189" s="256" t="s">
        <v>28319</v>
      </c>
      <c r="B7189" s="332" t="s">
        <v>28320</v>
      </c>
      <c r="C7189" s="332" t="s">
        <v>41</v>
      </c>
      <c r="D7189" s="333">
        <v>251.18</v>
      </c>
    </row>
    <row r="7190" spans="1:4">
      <c r="A7190" s="256" t="s">
        <v>28321</v>
      </c>
      <c r="B7190" s="332" t="s">
        <v>28322</v>
      </c>
      <c r="C7190" s="332" t="s">
        <v>41</v>
      </c>
      <c r="D7190" s="333">
        <v>314.99</v>
      </c>
    </row>
    <row r="7191" spans="1:4">
      <c r="A7191" s="256" t="s">
        <v>28323</v>
      </c>
      <c r="B7191" s="332" t="s">
        <v>28324</v>
      </c>
      <c r="C7191" s="332" t="s">
        <v>41</v>
      </c>
      <c r="D7191" s="333">
        <v>81.900000000000006</v>
      </c>
    </row>
    <row r="7192" spans="1:4">
      <c r="A7192" s="256" t="s">
        <v>28325</v>
      </c>
      <c r="B7192" s="332" t="s">
        <v>28326</v>
      </c>
      <c r="C7192" s="332" t="s">
        <v>41</v>
      </c>
      <c r="D7192" s="333">
        <v>170.1</v>
      </c>
    </row>
    <row r="7193" spans="1:4">
      <c r="A7193" s="256" t="s">
        <v>28327</v>
      </c>
      <c r="B7193" s="332" t="s">
        <v>28328</v>
      </c>
      <c r="C7193" s="332" t="s">
        <v>41</v>
      </c>
      <c r="D7193" s="333">
        <v>180.75</v>
      </c>
    </row>
    <row r="7194" spans="1:4">
      <c r="A7194" s="256" t="s">
        <v>28329</v>
      </c>
      <c r="B7194" s="332" t="s">
        <v>28330</v>
      </c>
      <c r="C7194" s="332" t="s">
        <v>41</v>
      </c>
      <c r="D7194" s="333">
        <v>191.4</v>
      </c>
    </row>
    <row r="7195" spans="1:4" ht="22.5">
      <c r="A7195" s="256" t="s">
        <v>19234</v>
      </c>
      <c r="B7195" s="332" t="s">
        <v>19235</v>
      </c>
      <c r="C7195" s="332" t="s">
        <v>6</v>
      </c>
      <c r="D7195" s="333">
        <v>88775.38</v>
      </c>
    </row>
    <row r="7196" spans="1:4" ht="22.5">
      <c r="A7196" s="256" t="s">
        <v>19236</v>
      </c>
      <c r="B7196" s="332" t="s">
        <v>19237</v>
      </c>
      <c r="C7196" s="332" t="s">
        <v>6</v>
      </c>
      <c r="D7196" s="333">
        <v>89028.42</v>
      </c>
    </row>
    <row r="7197" spans="1:4" ht="22.5">
      <c r="A7197" s="256" t="s">
        <v>19238</v>
      </c>
      <c r="B7197" s="332" t="s">
        <v>19239</v>
      </c>
      <c r="C7197" s="332" t="s">
        <v>6</v>
      </c>
      <c r="D7197" s="333">
        <v>85400</v>
      </c>
    </row>
    <row r="7198" spans="1:4" ht="22.5">
      <c r="A7198" s="256" t="s">
        <v>19240</v>
      </c>
      <c r="B7198" s="332" t="s">
        <v>19241</v>
      </c>
      <c r="C7198" s="332" t="s">
        <v>6</v>
      </c>
      <c r="D7198" s="333">
        <v>87436.800000000003</v>
      </c>
    </row>
    <row r="7199" spans="1:4" ht="22.5">
      <c r="A7199" s="256" t="s">
        <v>19242</v>
      </c>
      <c r="B7199" s="332" t="s">
        <v>19243</v>
      </c>
      <c r="C7199" s="332" t="s">
        <v>6</v>
      </c>
      <c r="D7199" s="333">
        <v>107433.14</v>
      </c>
    </row>
    <row r="7200" spans="1:4" ht="22.5">
      <c r="A7200" s="256" t="s">
        <v>19244</v>
      </c>
      <c r="B7200" s="332" t="s">
        <v>19245</v>
      </c>
      <c r="C7200" s="332" t="s">
        <v>6</v>
      </c>
      <c r="D7200" s="333">
        <v>131802.12</v>
      </c>
    </row>
    <row r="7201" spans="1:4" ht="22.5">
      <c r="A7201" s="256" t="s">
        <v>19246</v>
      </c>
      <c r="B7201" s="332" t="s">
        <v>19247</v>
      </c>
      <c r="C7201" s="332" t="s">
        <v>6</v>
      </c>
      <c r="D7201" s="333">
        <v>146765.07</v>
      </c>
    </row>
    <row r="7202" spans="1:4" ht="22.5">
      <c r="A7202" s="256" t="s">
        <v>19248</v>
      </c>
      <c r="B7202" s="332" t="s">
        <v>19249</v>
      </c>
      <c r="C7202" s="332" t="s">
        <v>6</v>
      </c>
      <c r="D7202" s="333">
        <v>190041.4</v>
      </c>
    </row>
    <row r="7203" spans="1:4" ht="22.5">
      <c r="A7203" s="256" t="s">
        <v>19250</v>
      </c>
      <c r="B7203" s="332" t="s">
        <v>19251</v>
      </c>
      <c r="C7203" s="332" t="s">
        <v>6</v>
      </c>
      <c r="D7203" s="333">
        <v>250390.21</v>
      </c>
    </row>
    <row r="7204" spans="1:4" ht="22.5">
      <c r="A7204" s="256" t="s">
        <v>19252</v>
      </c>
      <c r="B7204" s="332" t="s">
        <v>19253</v>
      </c>
      <c r="C7204" s="332" t="s">
        <v>6</v>
      </c>
      <c r="D7204" s="333">
        <v>329190.46000000002</v>
      </c>
    </row>
    <row r="7205" spans="1:4">
      <c r="A7205" s="256" t="s">
        <v>19224</v>
      </c>
      <c r="B7205" s="332" t="s">
        <v>19225</v>
      </c>
      <c r="C7205" s="332" t="s">
        <v>6</v>
      </c>
      <c r="D7205" s="333">
        <v>4.5199999999999996</v>
      </c>
    </row>
    <row r="7206" spans="1:4">
      <c r="A7206" s="256" t="s">
        <v>19278</v>
      </c>
      <c r="B7206" s="332" t="s">
        <v>19279</v>
      </c>
      <c r="C7206" s="332" t="s">
        <v>6</v>
      </c>
      <c r="D7206" s="333">
        <v>11358.62</v>
      </c>
    </row>
    <row r="7207" spans="1:4">
      <c r="A7207" s="256" t="s">
        <v>19280</v>
      </c>
      <c r="B7207" s="332" t="s">
        <v>19281</v>
      </c>
      <c r="C7207" s="332" t="s">
        <v>6</v>
      </c>
      <c r="D7207" s="333">
        <v>751.55</v>
      </c>
    </row>
    <row r="7208" spans="1:4">
      <c r="A7208" s="256" t="s">
        <v>19282</v>
      </c>
      <c r="B7208" s="332" t="s">
        <v>19283</v>
      </c>
      <c r="C7208" s="332" t="s">
        <v>6</v>
      </c>
      <c r="D7208" s="333">
        <v>905.3</v>
      </c>
    </row>
    <row r="7209" spans="1:4">
      <c r="A7209" s="256" t="s">
        <v>19284</v>
      </c>
      <c r="B7209" s="332" t="s">
        <v>19285</v>
      </c>
      <c r="C7209" s="332" t="s">
        <v>6</v>
      </c>
      <c r="D7209" s="333">
        <v>1024.6199999999999</v>
      </c>
    </row>
    <row r="7210" spans="1:4">
      <c r="A7210" s="256" t="s">
        <v>19286</v>
      </c>
      <c r="B7210" s="332" t="s">
        <v>19287</v>
      </c>
      <c r="C7210" s="332" t="s">
        <v>6</v>
      </c>
      <c r="D7210" s="333">
        <v>2060.3000000000002</v>
      </c>
    </row>
    <row r="7211" spans="1:4">
      <c r="A7211" s="256" t="s">
        <v>19288</v>
      </c>
      <c r="B7211" s="332" t="s">
        <v>19289</v>
      </c>
      <c r="C7211" s="332" t="s">
        <v>6</v>
      </c>
      <c r="D7211" s="333">
        <v>3054.18</v>
      </c>
    </row>
    <row r="7212" spans="1:4">
      <c r="A7212" s="256" t="s">
        <v>19290</v>
      </c>
      <c r="B7212" s="332" t="s">
        <v>19291</v>
      </c>
      <c r="C7212" s="332" t="s">
        <v>6</v>
      </c>
      <c r="D7212" s="333">
        <v>3054.18</v>
      </c>
    </row>
    <row r="7213" spans="1:4">
      <c r="A7213" s="256" t="s">
        <v>19292</v>
      </c>
      <c r="B7213" s="332" t="s">
        <v>19293</v>
      </c>
      <c r="C7213" s="332" t="s">
        <v>6</v>
      </c>
      <c r="D7213" s="333">
        <v>4947.1899999999996</v>
      </c>
    </row>
    <row r="7214" spans="1:4">
      <c r="A7214" s="256" t="s">
        <v>19294</v>
      </c>
      <c r="B7214" s="332" t="s">
        <v>19295</v>
      </c>
      <c r="C7214" s="332" t="s">
        <v>6</v>
      </c>
      <c r="D7214" s="333">
        <v>4947.1899999999996</v>
      </c>
    </row>
    <row r="7215" spans="1:4">
      <c r="A7215" s="256" t="s">
        <v>19296</v>
      </c>
      <c r="B7215" s="332" t="s">
        <v>19297</v>
      </c>
      <c r="C7215" s="332" t="s">
        <v>6</v>
      </c>
      <c r="D7215" s="333">
        <v>7338.38</v>
      </c>
    </row>
    <row r="7216" spans="1:4">
      <c r="A7216" s="256" t="s">
        <v>19298</v>
      </c>
      <c r="B7216" s="332" t="s">
        <v>19299</v>
      </c>
      <c r="C7216" s="332" t="s">
        <v>6</v>
      </c>
      <c r="D7216" s="333">
        <v>6931.38</v>
      </c>
    </row>
    <row r="7217" spans="1:4">
      <c r="A7217" s="256" t="s">
        <v>19300</v>
      </c>
      <c r="B7217" s="332" t="s">
        <v>19301</v>
      </c>
      <c r="C7217" s="332" t="s">
        <v>6</v>
      </c>
      <c r="D7217" s="333">
        <v>10484.81</v>
      </c>
    </row>
    <row r="7218" spans="1:4">
      <c r="A7218" s="256" t="s">
        <v>19302</v>
      </c>
      <c r="B7218" s="332" t="s">
        <v>19303</v>
      </c>
      <c r="C7218" s="332" t="s">
        <v>6</v>
      </c>
      <c r="D7218" s="333">
        <v>10484.81</v>
      </c>
    </row>
    <row r="7219" spans="1:4">
      <c r="A7219" s="256" t="s">
        <v>19304</v>
      </c>
      <c r="B7219" s="332" t="s">
        <v>19305</v>
      </c>
      <c r="C7219" s="332" t="s">
        <v>6</v>
      </c>
      <c r="D7219" s="333">
        <v>797.24</v>
      </c>
    </row>
    <row r="7220" spans="1:4">
      <c r="A7220" s="256" t="s">
        <v>19306</v>
      </c>
      <c r="B7220" s="332" t="s">
        <v>19307</v>
      </c>
      <c r="C7220" s="332" t="s">
        <v>6</v>
      </c>
      <c r="D7220" s="333">
        <v>799.69</v>
      </c>
    </row>
    <row r="7221" spans="1:4">
      <c r="A7221" s="256" t="s">
        <v>19308</v>
      </c>
      <c r="B7221" s="332" t="s">
        <v>19309</v>
      </c>
      <c r="C7221" s="332" t="s">
        <v>6</v>
      </c>
      <c r="D7221" s="333">
        <v>1070.03</v>
      </c>
    </row>
    <row r="7222" spans="1:4">
      <c r="A7222" s="256" t="s">
        <v>19310</v>
      </c>
      <c r="B7222" s="332" t="s">
        <v>19311</v>
      </c>
      <c r="C7222" s="332" t="s">
        <v>6</v>
      </c>
      <c r="D7222" s="333">
        <v>2025.43</v>
      </c>
    </row>
    <row r="7223" spans="1:4">
      <c r="A7223" s="256" t="s">
        <v>19312</v>
      </c>
      <c r="B7223" s="332" t="s">
        <v>19313</v>
      </c>
      <c r="C7223" s="332" t="s">
        <v>6</v>
      </c>
      <c r="D7223" s="333">
        <v>3033.66</v>
      </c>
    </row>
    <row r="7224" spans="1:4">
      <c r="A7224" s="256" t="s">
        <v>19314</v>
      </c>
      <c r="B7224" s="332" t="s">
        <v>19315</v>
      </c>
      <c r="C7224" s="332" t="s">
        <v>6</v>
      </c>
      <c r="D7224" s="333">
        <v>3033.66</v>
      </c>
    </row>
    <row r="7225" spans="1:4">
      <c r="A7225" s="256" t="s">
        <v>19316</v>
      </c>
      <c r="B7225" s="332" t="s">
        <v>19317</v>
      </c>
      <c r="C7225" s="332" t="s">
        <v>6</v>
      </c>
      <c r="D7225" s="333">
        <v>4696.6499999999996</v>
      </c>
    </row>
    <row r="7226" spans="1:4">
      <c r="A7226" s="256" t="s">
        <v>19318</v>
      </c>
      <c r="B7226" s="332" t="s">
        <v>19319</v>
      </c>
      <c r="C7226" s="332" t="s">
        <v>6</v>
      </c>
      <c r="D7226" s="333">
        <v>8393.0499999999993</v>
      </c>
    </row>
    <row r="7227" spans="1:4">
      <c r="A7227" s="256" t="s">
        <v>19320</v>
      </c>
      <c r="B7227" s="332" t="s">
        <v>19321</v>
      </c>
      <c r="C7227" s="332" t="s">
        <v>6</v>
      </c>
      <c r="D7227" s="333">
        <v>8775.99</v>
      </c>
    </row>
    <row r="7228" spans="1:4">
      <c r="A7228" s="256" t="s">
        <v>19322</v>
      </c>
      <c r="B7228" s="332" t="s">
        <v>19323</v>
      </c>
      <c r="C7228" s="332" t="s">
        <v>6</v>
      </c>
      <c r="D7228" s="333">
        <v>8775.99</v>
      </c>
    </row>
    <row r="7229" spans="1:4">
      <c r="A7229" s="256" t="s">
        <v>19324</v>
      </c>
      <c r="B7229" s="332" t="s">
        <v>19325</v>
      </c>
      <c r="C7229" s="332" t="s">
        <v>6</v>
      </c>
      <c r="D7229" s="333">
        <v>6943.06</v>
      </c>
    </row>
    <row r="7230" spans="1:4">
      <c r="A7230" s="256" t="s">
        <v>19326</v>
      </c>
      <c r="B7230" s="332" t="s">
        <v>19327</v>
      </c>
      <c r="C7230" s="332" t="s">
        <v>6</v>
      </c>
      <c r="D7230" s="333">
        <v>6943.06</v>
      </c>
    </row>
    <row r="7231" spans="1:4">
      <c r="A7231" s="256" t="s">
        <v>19332</v>
      </c>
      <c r="B7231" s="332" t="s">
        <v>19333</v>
      </c>
      <c r="C7231" s="332" t="s">
        <v>6</v>
      </c>
      <c r="D7231" s="333">
        <v>4452.0600000000004</v>
      </c>
    </row>
    <row r="7232" spans="1:4">
      <c r="A7232" s="256" t="s">
        <v>19334</v>
      </c>
      <c r="B7232" s="332" t="s">
        <v>19335</v>
      </c>
      <c r="C7232" s="332" t="s">
        <v>6</v>
      </c>
      <c r="D7232" s="333">
        <v>4954.32</v>
      </c>
    </row>
    <row r="7233" spans="1:4">
      <c r="A7233" s="256" t="s">
        <v>19336</v>
      </c>
      <c r="B7233" s="332" t="s">
        <v>19337</v>
      </c>
      <c r="C7233" s="332" t="s">
        <v>6</v>
      </c>
      <c r="D7233" s="333">
        <v>5627.38</v>
      </c>
    </row>
    <row r="7234" spans="1:4">
      <c r="A7234" s="256" t="s">
        <v>19338</v>
      </c>
      <c r="B7234" s="332" t="s">
        <v>19339</v>
      </c>
      <c r="C7234" s="332" t="s">
        <v>6</v>
      </c>
      <c r="D7234" s="333">
        <v>6850.53</v>
      </c>
    </row>
    <row r="7235" spans="1:4">
      <c r="A7235" s="256" t="s">
        <v>28331</v>
      </c>
      <c r="B7235" s="332" t="s">
        <v>28332</v>
      </c>
      <c r="C7235" s="332" t="s">
        <v>6</v>
      </c>
      <c r="D7235" s="333">
        <v>3991.56</v>
      </c>
    </row>
    <row r="7236" spans="1:4">
      <c r="A7236" s="256" t="s">
        <v>28333</v>
      </c>
      <c r="B7236" s="332" t="s">
        <v>28334</v>
      </c>
      <c r="C7236" s="332" t="s">
        <v>6</v>
      </c>
      <c r="D7236" s="333">
        <v>3790</v>
      </c>
    </row>
    <row r="7237" spans="1:4" ht="22.5">
      <c r="A7237" s="256" t="s">
        <v>28335</v>
      </c>
      <c r="B7237" s="332" t="s">
        <v>28336</v>
      </c>
      <c r="C7237" s="332" t="s">
        <v>6</v>
      </c>
      <c r="D7237" s="333">
        <v>55573.4</v>
      </c>
    </row>
    <row r="7238" spans="1:4" ht="22.5">
      <c r="A7238" s="256" t="s">
        <v>28337</v>
      </c>
      <c r="B7238" s="332" t="s">
        <v>28338</v>
      </c>
      <c r="C7238" s="332" t="s">
        <v>6</v>
      </c>
      <c r="D7238" s="333">
        <v>13736.28</v>
      </c>
    </row>
    <row r="7239" spans="1:4" ht="22.5">
      <c r="A7239" s="256" t="s">
        <v>28339</v>
      </c>
      <c r="B7239" s="332" t="s">
        <v>28340</v>
      </c>
      <c r="C7239" s="332" t="s">
        <v>6</v>
      </c>
      <c r="D7239" s="333">
        <v>37239.15</v>
      </c>
    </row>
    <row r="7240" spans="1:4">
      <c r="A7240" s="256" t="s">
        <v>19340</v>
      </c>
      <c r="B7240" s="332" t="s">
        <v>19341</v>
      </c>
      <c r="C7240" s="332" t="s">
        <v>6</v>
      </c>
      <c r="D7240" s="333">
        <v>1019.29</v>
      </c>
    </row>
    <row r="7241" spans="1:4">
      <c r="A7241" s="256" t="s">
        <v>19342</v>
      </c>
      <c r="B7241" s="332" t="s">
        <v>19343</v>
      </c>
      <c r="C7241" s="332" t="s">
        <v>6</v>
      </c>
      <c r="D7241" s="333">
        <v>1036.6400000000001</v>
      </c>
    </row>
    <row r="7242" spans="1:4">
      <c r="A7242" s="256" t="s">
        <v>19346</v>
      </c>
      <c r="B7242" s="332" t="s">
        <v>19347</v>
      </c>
      <c r="C7242" s="332" t="s">
        <v>6</v>
      </c>
      <c r="D7242" s="333">
        <v>4115.1400000000003</v>
      </c>
    </row>
    <row r="7243" spans="1:4">
      <c r="A7243" s="256" t="s">
        <v>19348</v>
      </c>
      <c r="B7243" s="332" t="s">
        <v>19349</v>
      </c>
      <c r="C7243" s="332" t="s">
        <v>6</v>
      </c>
      <c r="D7243" s="333">
        <v>5553.28</v>
      </c>
    </row>
    <row r="7244" spans="1:4">
      <c r="A7244" s="256" t="s">
        <v>19350</v>
      </c>
      <c r="B7244" s="332" t="s">
        <v>19351</v>
      </c>
      <c r="C7244" s="332" t="s">
        <v>6</v>
      </c>
      <c r="D7244" s="333">
        <v>8258.73</v>
      </c>
    </row>
    <row r="7245" spans="1:4">
      <c r="A7245" s="256" t="s">
        <v>19352</v>
      </c>
      <c r="B7245" s="332" t="s">
        <v>19353</v>
      </c>
      <c r="C7245" s="332" t="s">
        <v>6</v>
      </c>
      <c r="D7245" s="333">
        <v>5705.02</v>
      </c>
    </row>
    <row r="7246" spans="1:4">
      <c r="A7246" s="256" t="s">
        <v>19354</v>
      </c>
      <c r="B7246" s="332" t="s">
        <v>19355</v>
      </c>
      <c r="C7246" s="332" t="s">
        <v>6</v>
      </c>
      <c r="D7246" s="333">
        <v>3560</v>
      </c>
    </row>
    <row r="7247" spans="1:4">
      <c r="A7247" s="256" t="s">
        <v>19356</v>
      </c>
      <c r="B7247" s="332" t="s">
        <v>19357</v>
      </c>
      <c r="C7247" s="332" t="s">
        <v>6</v>
      </c>
      <c r="D7247" s="333">
        <v>4644</v>
      </c>
    </row>
    <row r="7248" spans="1:4">
      <c r="A7248" s="256" t="s">
        <v>19358</v>
      </c>
      <c r="B7248" s="332" t="s">
        <v>19359</v>
      </c>
      <c r="C7248" s="332" t="s">
        <v>6</v>
      </c>
      <c r="D7248" s="333">
        <v>6338</v>
      </c>
    </row>
    <row r="7249" spans="1:4">
      <c r="A7249" s="256" t="s">
        <v>19360</v>
      </c>
      <c r="B7249" s="332" t="s">
        <v>19361</v>
      </c>
      <c r="C7249" s="332" t="s">
        <v>6</v>
      </c>
      <c r="D7249" s="333">
        <v>6121</v>
      </c>
    </row>
    <row r="7250" spans="1:4">
      <c r="A7250" s="256" t="s">
        <v>28341</v>
      </c>
      <c r="B7250" s="332" t="s">
        <v>28342</v>
      </c>
      <c r="C7250" s="332" t="s">
        <v>6</v>
      </c>
      <c r="D7250" s="333">
        <v>8870.5</v>
      </c>
    </row>
    <row r="7251" spans="1:4">
      <c r="A7251" s="256" t="s">
        <v>28343</v>
      </c>
      <c r="B7251" s="332" t="s">
        <v>28344</v>
      </c>
      <c r="C7251" s="332" t="s">
        <v>6</v>
      </c>
      <c r="D7251" s="333">
        <v>19823.59</v>
      </c>
    </row>
    <row r="7252" spans="1:4">
      <c r="A7252" s="256" t="s">
        <v>19504</v>
      </c>
      <c r="B7252" s="332" t="s">
        <v>19505</v>
      </c>
      <c r="C7252" s="332" t="s">
        <v>6</v>
      </c>
      <c r="D7252" s="333">
        <v>11674</v>
      </c>
    </row>
    <row r="7253" spans="1:4">
      <c r="A7253" s="256" t="s">
        <v>19506</v>
      </c>
      <c r="B7253" s="332" t="s">
        <v>19507</v>
      </c>
      <c r="C7253" s="332" t="s">
        <v>6</v>
      </c>
      <c r="D7253" s="333">
        <v>15145</v>
      </c>
    </row>
    <row r="7254" spans="1:4">
      <c r="A7254" s="256" t="s">
        <v>19508</v>
      </c>
      <c r="B7254" s="332" t="s">
        <v>19509</v>
      </c>
      <c r="C7254" s="332" t="s">
        <v>6</v>
      </c>
      <c r="D7254" s="333">
        <v>15955</v>
      </c>
    </row>
    <row r="7255" spans="1:4">
      <c r="A7255" s="256" t="s">
        <v>28345</v>
      </c>
      <c r="B7255" s="332" t="s">
        <v>28346</v>
      </c>
      <c r="C7255" s="332" t="s">
        <v>6</v>
      </c>
      <c r="D7255" s="333">
        <v>2297.6999999999998</v>
      </c>
    </row>
    <row r="7256" spans="1:4">
      <c r="A7256" s="256" t="s">
        <v>19514</v>
      </c>
      <c r="B7256" s="332" t="s">
        <v>19515</v>
      </c>
      <c r="C7256" s="332" t="s">
        <v>6</v>
      </c>
      <c r="D7256" s="333">
        <v>3560</v>
      </c>
    </row>
    <row r="7257" spans="1:4">
      <c r="A7257" s="256" t="s">
        <v>19516</v>
      </c>
      <c r="B7257" s="332" t="s">
        <v>19517</v>
      </c>
      <c r="C7257" s="332" t="s">
        <v>6</v>
      </c>
      <c r="D7257" s="333">
        <v>4644</v>
      </c>
    </row>
    <row r="7258" spans="1:4">
      <c r="A7258" s="256" t="s">
        <v>19518</v>
      </c>
      <c r="B7258" s="332" t="s">
        <v>19519</v>
      </c>
      <c r="C7258" s="332" t="s">
        <v>6</v>
      </c>
      <c r="D7258" s="333">
        <v>6338</v>
      </c>
    </row>
    <row r="7259" spans="1:4">
      <c r="A7259" s="256" t="s">
        <v>19520</v>
      </c>
      <c r="B7259" s="332" t="s">
        <v>19521</v>
      </c>
      <c r="C7259" s="332" t="s">
        <v>6</v>
      </c>
      <c r="D7259" s="333">
        <v>11338</v>
      </c>
    </row>
    <row r="7260" spans="1:4">
      <c r="A7260" s="256" t="s">
        <v>19522</v>
      </c>
      <c r="B7260" s="332" t="s">
        <v>19523</v>
      </c>
      <c r="C7260" s="332" t="s">
        <v>6</v>
      </c>
      <c r="D7260" s="333">
        <v>11510</v>
      </c>
    </row>
    <row r="7261" spans="1:4">
      <c r="A7261" s="256" t="s">
        <v>19524</v>
      </c>
      <c r="B7261" s="332" t="s">
        <v>19525</v>
      </c>
      <c r="C7261" s="332" t="s">
        <v>6</v>
      </c>
      <c r="D7261" s="333">
        <v>18318</v>
      </c>
    </row>
    <row r="7262" spans="1:4">
      <c r="A7262" s="256" t="s">
        <v>28347</v>
      </c>
      <c r="B7262" s="332" t="s">
        <v>28348</v>
      </c>
      <c r="C7262" s="332" t="s">
        <v>6</v>
      </c>
      <c r="D7262" s="333">
        <v>20603.91</v>
      </c>
    </row>
    <row r="7263" spans="1:4">
      <c r="A7263" s="256" t="s">
        <v>19526</v>
      </c>
      <c r="B7263" s="332" t="s">
        <v>19527</v>
      </c>
      <c r="C7263" s="332" t="s">
        <v>6</v>
      </c>
      <c r="D7263" s="333">
        <v>18971</v>
      </c>
    </row>
    <row r="7264" spans="1:4">
      <c r="A7264" s="256" t="s">
        <v>28349</v>
      </c>
      <c r="B7264" s="332" t="s">
        <v>28350</v>
      </c>
      <c r="C7264" s="332" t="s">
        <v>6</v>
      </c>
      <c r="D7264" s="333">
        <v>1450</v>
      </c>
    </row>
    <row r="7265" spans="1:4">
      <c r="A7265" s="256" t="s">
        <v>28351</v>
      </c>
      <c r="B7265" s="332" t="s">
        <v>28352</v>
      </c>
      <c r="C7265" s="332" t="s">
        <v>6</v>
      </c>
      <c r="D7265" s="333">
        <v>553.32000000000005</v>
      </c>
    </row>
    <row r="7266" spans="1:4" ht="22.5">
      <c r="A7266" s="256" t="s">
        <v>28353</v>
      </c>
      <c r="B7266" s="332" t="s">
        <v>28354</v>
      </c>
      <c r="C7266" s="332" t="s">
        <v>6</v>
      </c>
      <c r="D7266" s="333">
        <v>1792.57</v>
      </c>
    </row>
    <row r="7267" spans="1:4">
      <c r="A7267" s="256" t="s">
        <v>19568</v>
      </c>
      <c r="B7267" s="332" t="s">
        <v>19569</v>
      </c>
      <c r="C7267" s="332" t="s">
        <v>6</v>
      </c>
      <c r="D7267" s="333">
        <v>9221</v>
      </c>
    </row>
    <row r="7268" spans="1:4">
      <c r="A7268" s="256" t="s">
        <v>19570</v>
      </c>
      <c r="B7268" s="332" t="s">
        <v>19571</v>
      </c>
      <c r="C7268" s="332" t="s">
        <v>6</v>
      </c>
      <c r="D7268" s="333">
        <v>13728</v>
      </c>
    </row>
    <row r="7269" spans="1:4">
      <c r="A7269" s="256" t="s">
        <v>19572</v>
      </c>
      <c r="B7269" s="332" t="s">
        <v>19573</v>
      </c>
      <c r="C7269" s="332" t="s">
        <v>6</v>
      </c>
      <c r="D7269" s="333">
        <v>21490</v>
      </c>
    </row>
    <row r="7270" spans="1:4">
      <c r="A7270" s="256" t="s">
        <v>28355</v>
      </c>
      <c r="B7270" s="332" t="s">
        <v>28356</v>
      </c>
      <c r="C7270" s="332" t="s">
        <v>6</v>
      </c>
      <c r="D7270" s="333">
        <v>5197.5</v>
      </c>
    </row>
    <row r="7271" spans="1:4">
      <c r="A7271" s="256" t="s">
        <v>28357</v>
      </c>
      <c r="B7271" s="332" t="s">
        <v>28358</v>
      </c>
      <c r="C7271" s="332" t="s">
        <v>6</v>
      </c>
      <c r="D7271" s="333">
        <v>9450</v>
      </c>
    </row>
    <row r="7272" spans="1:4">
      <c r="A7272" s="256" t="s">
        <v>28359</v>
      </c>
      <c r="B7272" s="332" t="s">
        <v>28360</v>
      </c>
      <c r="C7272" s="332" t="s">
        <v>6</v>
      </c>
      <c r="D7272" s="333">
        <v>11125</v>
      </c>
    </row>
    <row r="7273" spans="1:4">
      <c r="A7273" s="256" t="s">
        <v>19574</v>
      </c>
      <c r="B7273" s="332" t="s">
        <v>19575</v>
      </c>
      <c r="C7273" s="332" t="s">
        <v>6</v>
      </c>
      <c r="D7273" s="333">
        <v>2405</v>
      </c>
    </row>
    <row r="7274" spans="1:4">
      <c r="A7274" s="256" t="s">
        <v>19576</v>
      </c>
      <c r="B7274" s="332" t="s">
        <v>19577</v>
      </c>
      <c r="C7274" s="332" t="s">
        <v>6</v>
      </c>
      <c r="D7274" s="333">
        <v>2872</v>
      </c>
    </row>
    <row r="7275" spans="1:4" ht="22.5">
      <c r="A7275" s="256" t="s">
        <v>28361</v>
      </c>
      <c r="B7275" s="332" t="s">
        <v>28362</v>
      </c>
      <c r="C7275" s="332" t="s">
        <v>6</v>
      </c>
      <c r="D7275" s="333">
        <v>269.85000000000002</v>
      </c>
    </row>
    <row r="7276" spans="1:4" ht="22.5">
      <c r="A7276" s="256" t="s">
        <v>28363</v>
      </c>
      <c r="B7276" s="332" t="s">
        <v>28364</v>
      </c>
      <c r="C7276" s="332" t="s">
        <v>6</v>
      </c>
      <c r="D7276" s="333">
        <v>79142.25</v>
      </c>
    </row>
    <row r="7277" spans="1:4" ht="22.5">
      <c r="A7277" s="256" t="s">
        <v>28365</v>
      </c>
      <c r="B7277" s="332" t="s">
        <v>28366</v>
      </c>
      <c r="C7277" s="332" t="s">
        <v>6</v>
      </c>
      <c r="D7277" s="333">
        <v>50018.43</v>
      </c>
    </row>
    <row r="7278" spans="1:4" ht="22.5">
      <c r="A7278" s="256" t="s">
        <v>28367</v>
      </c>
      <c r="B7278" s="332" t="s">
        <v>28368</v>
      </c>
      <c r="C7278" s="332" t="s">
        <v>6</v>
      </c>
      <c r="D7278" s="333">
        <v>63479.61</v>
      </c>
    </row>
    <row r="7279" spans="1:4">
      <c r="A7279" s="256" t="s">
        <v>28369</v>
      </c>
      <c r="B7279" s="332" t="s">
        <v>28370</v>
      </c>
      <c r="C7279" s="332" t="s">
        <v>6</v>
      </c>
      <c r="D7279" s="333">
        <v>2078.75</v>
      </c>
    </row>
    <row r="7280" spans="1:4">
      <c r="A7280" s="256" t="s">
        <v>19602</v>
      </c>
      <c r="B7280" s="332" t="s">
        <v>19603</v>
      </c>
      <c r="C7280" s="332" t="s">
        <v>6</v>
      </c>
      <c r="D7280" s="333">
        <v>630.33000000000004</v>
      </c>
    </row>
    <row r="7281" spans="1:4">
      <c r="A7281" s="256" t="s">
        <v>19604</v>
      </c>
      <c r="B7281" s="332" t="s">
        <v>19605</v>
      </c>
      <c r="C7281" s="332" t="s">
        <v>6</v>
      </c>
      <c r="D7281" s="333">
        <v>745.87</v>
      </c>
    </row>
    <row r="7282" spans="1:4">
      <c r="A7282" s="256" t="s">
        <v>19606</v>
      </c>
      <c r="B7282" s="332" t="s">
        <v>19607</v>
      </c>
      <c r="C7282" s="332" t="s">
        <v>6</v>
      </c>
      <c r="D7282" s="333">
        <v>869.01</v>
      </c>
    </row>
    <row r="7283" spans="1:4">
      <c r="A7283" s="256" t="s">
        <v>19608</v>
      </c>
      <c r="B7283" s="332" t="s">
        <v>19609</v>
      </c>
      <c r="C7283" s="332" t="s">
        <v>6</v>
      </c>
      <c r="D7283" s="333">
        <v>1148.4100000000001</v>
      </c>
    </row>
    <row r="7284" spans="1:4">
      <c r="A7284" s="256" t="s">
        <v>19610</v>
      </c>
      <c r="B7284" s="332" t="s">
        <v>19611</v>
      </c>
      <c r="C7284" s="332" t="s">
        <v>6</v>
      </c>
      <c r="D7284" s="333">
        <v>1263.23</v>
      </c>
    </row>
    <row r="7285" spans="1:4">
      <c r="A7285" s="256" t="s">
        <v>19612</v>
      </c>
      <c r="B7285" s="332" t="s">
        <v>19613</v>
      </c>
      <c r="C7285" s="332" t="s">
        <v>6</v>
      </c>
      <c r="D7285" s="333">
        <v>1951.06</v>
      </c>
    </row>
    <row r="7286" spans="1:4">
      <c r="A7286" s="256" t="s">
        <v>19614</v>
      </c>
      <c r="B7286" s="332" t="s">
        <v>19615</v>
      </c>
      <c r="C7286" s="332" t="s">
        <v>6</v>
      </c>
      <c r="D7286" s="333">
        <v>2146.19</v>
      </c>
    </row>
    <row r="7287" spans="1:4">
      <c r="A7287" s="256" t="s">
        <v>19616</v>
      </c>
      <c r="B7287" s="332" t="s">
        <v>19617</v>
      </c>
      <c r="C7287" s="332" t="s">
        <v>6</v>
      </c>
      <c r="D7287" s="333">
        <v>2566.7199999999998</v>
      </c>
    </row>
    <row r="7288" spans="1:4">
      <c r="A7288" s="256" t="s">
        <v>19618</v>
      </c>
      <c r="B7288" s="332" t="s">
        <v>19619</v>
      </c>
      <c r="C7288" s="332" t="s">
        <v>6</v>
      </c>
      <c r="D7288" s="333">
        <v>2823.37</v>
      </c>
    </row>
    <row r="7289" spans="1:4">
      <c r="A7289" s="256" t="s">
        <v>19620</v>
      </c>
      <c r="B7289" s="332" t="s">
        <v>19621</v>
      </c>
      <c r="C7289" s="332" t="s">
        <v>6</v>
      </c>
      <c r="D7289" s="333">
        <v>8512.51</v>
      </c>
    </row>
    <row r="7290" spans="1:4">
      <c r="A7290" s="256" t="s">
        <v>19622</v>
      </c>
      <c r="B7290" s="332" t="s">
        <v>19623</v>
      </c>
      <c r="C7290" s="332" t="s">
        <v>6</v>
      </c>
      <c r="D7290" s="333">
        <v>9363.64</v>
      </c>
    </row>
    <row r="7291" spans="1:4">
      <c r="A7291" s="256" t="s">
        <v>19624</v>
      </c>
      <c r="B7291" s="332" t="s">
        <v>19625</v>
      </c>
      <c r="C7291" s="332" t="s">
        <v>6</v>
      </c>
      <c r="D7291" s="333">
        <v>8597.75</v>
      </c>
    </row>
    <row r="7292" spans="1:4">
      <c r="A7292" s="256" t="s">
        <v>19626</v>
      </c>
      <c r="B7292" s="332" t="s">
        <v>19627</v>
      </c>
      <c r="C7292" s="332" t="s">
        <v>6</v>
      </c>
      <c r="D7292" s="333">
        <v>9457.52</v>
      </c>
    </row>
    <row r="7293" spans="1:4">
      <c r="A7293" s="256" t="s">
        <v>19628</v>
      </c>
      <c r="B7293" s="332" t="s">
        <v>19629</v>
      </c>
      <c r="C7293" s="332" t="s">
        <v>6</v>
      </c>
      <c r="D7293" s="333">
        <v>12180.08</v>
      </c>
    </row>
    <row r="7294" spans="1:4">
      <c r="A7294" s="256" t="s">
        <v>19630</v>
      </c>
      <c r="B7294" s="332" t="s">
        <v>19631</v>
      </c>
      <c r="C7294" s="332" t="s">
        <v>6</v>
      </c>
      <c r="D7294" s="333">
        <v>13425.56</v>
      </c>
    </row>
    <row r="7295" spans="1:4">
      <c r="A7295" s="256" t="s">
        <v>19632</v>
      </c>
      <c r="B7295" s="332" t="s">
        <v>19633</v>
      </c>
      <c r="C7295" s="332" t="s">
        <v>6</v>
      </c>
      <c r="D7295" s="333">
        <v>12406.47</v>
      </c>
    </row>
    <row r="7296" spans="1:4">
      <c r="A7296" s="256" t="s">
        <v>19634</v>
      </c>
      <c r="B7296" s="332" t="s">
        <v>19635</v>
      </c>
      <c r="C7296" s="332" t="s">
        <v>6</v>
      </c>
      <c r="D7296" s="333">
        <v>13688.51</v>
      </c>
    </row>
    <row r="7297" spans="1:4">
      <c r="A7297" s="256" t="s">
        <v>19636</v>
      </c>
      <c r="B7297" s="332" t="s">
        <v>19637</v>
      </c>
      <c r="C7297" s="332" t="s">
        <v>6</v>
      </c>
      <c r="D7297" s="333">
        <v>16214.38</v>
      </c>
    </row>
    <row r="7298" spans="1:4">
      <c r="A7298" s="256" t="s">
        <v>19638</v>
      </c>
      <c r="B7298" s="332" t="s">
        <v>19639</v>
      </c>
      <c r="C7298" s="332" t="s">
        <v>6</v>
      </c>
      <c r="D7298" s="333">
        <v>17896.21</v>
      </c>
    </row>
    <row r="7299" spans="1:4">
      <c r="A7299" s="256" t="s">
        <v>19640</v>
      </c>
      <c r="B7299" s="332" t="s">
        <v>19641</v>
      </c>
      <c r="C7299" s="332" t="s">
        <v>6</v>
      </c>
      <c r="D7299" s="333">
        <v>764.66</v>
      </c>
    </row>
    <row r="7300" spans="1:4">
      <c r="A7300" s="256" t="s">
        <v>19642</v>
      </c>
      <c r="B7300" s="332" t="s">
        <v>19643</v>
      </c>
      <c r="C7300" s="332" t="s">
        <v>6</v>
      </c>
      <c r="D7300" s="333">
        <v>947.14</v>
      </c>
    </row>
    <row r="7301" spans="1:4">
      <c r="A7301" s="256" t="s">
        <v>19644</v>
      </c>
      <c r="B7301" s="332" t="s">
        <v>19645</v>
      </c>
      <c r="C7301" s="332" t="s">
        <v>6</v>
      </c>
      <c r="D7301" s="333">
        <v>1107.3900000000001</v>
      </c>
    </row>
    <row r="7302" spans="1:4">
      <c r="A7302" s="256" t="s">
        <v>19646</v>
      </c>
      <c r="B7302" s="332" t="s">
        <v>19647</v>
      </c>
      <c r="C7302" s="332" t="s">
        <v>6</v>
      </c>
      <c r="D7302" s="333">
        <v>1466.15</v>
      </c>
    </row>
    <row r="7303" spans="1:4">
      <c r="A7303" s="256" t="s">
        <v>19648</v>
      </c>
      <c r="B7303" s="332" t="s">
        <v>19649</v>
      </c>
      <c r="C7303" s="332" t="s">
        <v>6</v>
      </c>
      <c r="D7303" s="333">
        <v>1612.77</v>
      </c>
    </row>
    <row r="7304" spans="1:4">
      <c r="A7304" s="256" t="s">
        <v>19650</v>
      </c>
      <c r="B7304" s="332" t="s">
        <v>19651</v>
      </c>
      <c r="C7304" s="332" t="s">
        <v>6</v>
      </c>
      <c r="D7304" s="333">
        <v>2485</v>
      </c>
    </row>
    <row r="7305" spans="1:4">
      <c r="A7305" s="256" t="s">
        <v>19652</v>
      </c>
      <c r="B7305" s="332" t="s">
        <v>19653</v>
      </c>
      <c r="C7305" s="332" t="s">
        <v>6</v>
      </c>
      <c r="D7305" s="333">
        <v>2733.51</v>
      </c>
    </row>
    <row r="7306" spans="1:4">
      <c r="A7306" s="256" t="s">
        <v>19654</v>
      </c>
      <c r="B7306" s="332" t="s">
        <v>19655</v>
      </c>
      <c r="C7306" s="332" t="s">
        <v>6</v>
      </c>
      <c r="D7306" s="333">
        <v>3899.68</v>
      </c>
    </row>
    <row r="7307" spans="1:4">
      <c r="A7307" s="256" t="s">
        <v>19656</v>
      </c>
      <c r="B7307" s="332" t="s">
        <v>19657</v>
      </c>
      <c r="C7307" s="332" t="s">
        <v>6</v>
      </c>
      <c r="D7307" s="333">
        <v>4427.29</v>
      </c>
    </row>
    <row r="7308" spans="1:4">
      <c r="A7308" s="256" t="s">
        <v>19658</v>
      </c>
      <c r="B7308" s="332" t="s">
        <v>19659</v>
      </c>
      <c r="C7308" s="332" t="s">
        <v>6</v>
      </c>
      <c r="D7308" s="333">
        <v>7116.36</v>
      </c>
    </row>
    <row r="7309" spans="1:4">
      <c r="A7309" s="256" t="s">
        <v>19660</v>
      </c>
      <c r="B7309" s="332" t="s">
        <v>19661</v>
      </c>
      <c r="C7309" s="332" t="s">
        <v>6</v>
      </c>
      <c r="D7309" s="333">
        <v>7827.99</v>
      </c>
    </row>
    <row r="7310" spans="1:4">
      <c r="A7310" s="256" t="s">
        <v>19662</v>
      </c>
      <c r="B7310" s="332" t="s">
        <v>19663</v>
      </c>
      <c r="C7310" s="332" t="s">
        <v>6</v>
      </c>
      <c r="D7310" s="333">
        <v>7274.17</v>
      </c>
    </row>
    <row r="7311" spans="1:4">
      <c r="A7311" s="256" t="s">
        <v>19664</v>
      </c>
      <c r="B7311" s="332" t="s">
        <v>19665</v>
      </c>
      <c r="C7311" s="332" t="s">
        <v>6</v>
      </c>
      <c r="D7311" s="333">
        <v>8001.59</v>
      </c>
    </row>
    <row r="7312" spans="1:4">
      <c r="A7312" s="256" t="s">
        <v>19666</v>
      </c>
      <c r="B7312" s="332" t="s">
        <v>19667</v>
      </c>
      <c r="C7312" s="332" t="s">
        <v>6</v>
      </c>
      <c r="D7312" s="333">
        <v>7593.65</v>
      </c>
    </row>
    <row r="7313" spans="1:4">
      <c r="A7313" s="256" t="s">
        <v>19668</v>
      </c>
      <c r="B7313" s="332" t="s">
        <v>19669</v>
      </c>
      <c r="C7313" s="332" t="s">
        <v>6</v>
      </c>
      <c r="D7313" s="333">
        <v>8379.68</v>
      </c>
    </row>
    <row r="7314" spans="1:4">
      <c r="A7314" s="256" t="s">
        <v>19670</v>
      </c>
      <c r="B7314" s="332" t="s">
        <v>19671</v>
      </c>
      <c r="C7314" s="332" t="s">
        <v>6</v>
      </c>
      <c r="D7314" s="333">
        <v>8453.86</v>
      </c>
    </row>
    <row r="7315" spans="1:4">
      <c r="A7315" s="256" t="s">
        <v>19672</v>
      </c>
      <c r="B7315" s="332" t="s">
        <v>19673</v>
      </c>
      <c r="C7315" s="332" t="s">
        <v>6</v>
      </c>
      <c r="D7315" s="333">
        <v>9195.41</v>
      </c>
    </row>
    <row r="7316" spans="1:4">
      <c r="A7316" s="256" t="s">
        <v>19674</v>
      </c>
      <c r="B7316" s="332" t="s">
        <v>19675</v>
      </c>
      <c r="C7316" s="332" t="s">
        <v>6</v>
      </c>
      <c r="D7316" s="333">
        <v>11078.98</v>
      </c>
    </row>
    <row r="7317" spans="1:4">
      <c r="A7317" s="256" t="s">
        <v>19676</v>
      </c>
      <c r="B7317" s="332" t="s">
        <v>19677</v>
      </c>
      <c r="C7317" s="332" t="s">
        <v>6</v>
      </c>
      <c r="D7317" s="333">
        <v>12161.66</v>
      </c>
    </row>
    <row r="7318" spans="1:4">
      <c r="A7318" s="256" t="s">
        <v>19678</v>
      </c>
      <c r="B7318" s="332" t="s">
        <v>19679</v>
      </c>
      <c r="C7318" s="332" t="s">
        <v>6</v>
      </c>
      <c r="D7318" s="333">
        <v>165.31</v>
      </c>
    </row>
    <row r="7319" spans="1:4">
      <c r="A7319" s="256" t="s">
        <v>19680</v>
      </c>
      <c r="B7319" s="332" t="s">
        <v>19681</v>
      </c>
      <c r="C7319" s="332" t="s">
        <v>6</v>
      </c>
      <c r="D7319" s="333">
        <v>385.75</v>
      </c>
    </row>
    <row r="7320" spans="1:4">
      <c r="A7320" s="256" t="s">
        <v>19684</v>
      </c>
      <c r="B7320" s="332" t="s">
        <v>19685</v>
      </c>
      <c r="C7320" s="332" t="s">
        <v>6</v>
      </c>
      <c r="D7320" s="333">
        <v>111.44</v>
      </c>
    </row>
    <row r="7321" spans="1:4">
      <c r="A7321" s="256" t="s">
        <v>19686</v>
      </c>
      <c r="B7321" s="332" t="s">
        <v>19687</v>
      </c>
      <c r="C7321" s="332" t="s">
        <v>6</v>
      </c>
      <c r="D7321" s="333">
        <v>254.36</v>
      </c>
    </row>
    <row r="7322" spans="1:4">
      <c r="A7322" s="256" t="s">
        <v>19736</v>
      </c>
      <c r="B7322" s="332" t="s">
        <v>19737</v>
      </c>
      <c r="C7322" s="332" t="s">
        <v>6</v>
      </c>
      <c r="D7322" s="333">
        <v>6120</v>
      </c>
    </row>
    <row r="7323" spans="1:4">
      <c r="A7323" s="256" t="s">
        <v>19738</v>
      </c>
      <c r="B7323" s="332" t="s">
        <v>19739</v>
      </c>
      <c r="C7323" s="332" t="s">
        <v>6</v>
      </c>
      <c r="D7323" s="333">
        <v>9458</v>
      </c>
    </row>
    <row r="7324" spans="1:4">
      <c r="A7324" s="256" t="s">
        <v>19740</v>
      </c>
      <c r="B7324" s="332" t="s">
        <v>19741</v>
      </c>
      <c r="C7324" s="332" t="s">
        <v>6</v>
      </c>
      <c r="D7324" s="333">
        <v>12291</v>
      </c>
    </row>
    <row r="7325" spans="1:4">
      <c r="A7325" s="256" t="s">
        <v>19742</v>
      </c>
      <c r="B7325" s="332" t="s">
        <v>19743</v>
      </c>
      <c r="C7325" s="332" t="s">
        <v>6</v>
      </c>
      <c r="D7325" s="333">
        <v>2025</v>
      </c>
    </row>
    <row r="7326" spans="1:4">
      <c r="A7326" s="256" t="s">
        <v>28371</v>
      </c>
      <c r="B7326" s="332" t="s">
        <v>28372</v>
      </c>
      <c r="C7326" s="332" t="s">
        <v>6</v>
      </c>
      <c r="D7326" s="333">
        <v>7575.75</v>
      </c>
    </row>
    <row r="7327" spans="1:4">
      <c r="A7327" s="256" t="s">
        <v>28373</v>
      </c>
      <c r="B7327" s="332" t="s">
        <v>28374</v>
      </c>
      <c r="C7327" s="332" t="s">
        <v>6</v>
      </c>
      <c r="D7327" s="333">
        <v>5894</v>
      </c>
    </row>
    <row r="7328" spans="1:4">
      <c r="A7328" s="256" t="s">
        <v>19770</v>
      </c>
      <c r="B7328" s="332" t="s">
        <v>19771</v>
      </c>
      <c r="C7328" s="332" t="s">
        <v>6</v>
      </c>
      <c r="D7328" s="333">
        <v>3018</v>
      </c>
    </row>
    <row r="7329" spans="1:4">
      <c r="A7329" s="256" t="s">
        <v>19772</v>
      </c>
      <c r="B7329" s="332" t="s">
        <v>19773</v>
      </c>
      <c r="C7329" s="332" t="s">
        <v>6</v>
      </c>
      <c r="D7329" s="333">
        <v>4421</v>
      </c>
    </row>
    <row r="7330" spans="1:4">
      <c r="A7330" s="256" t="s">
        <v>19774</v>
      </c>
      <c r="B7330" s="332" t="s">
        <v>19775</v>
      </c>
      <c r="C7330" s="332" t="s">
        <v>6</v>
      </c>
      <c r="D7330" s="333">
        <v>5433</v>
      </c>
    </row>
    <row r="7331" spans="1:4">
      <c r="A7331" s="256" t="s">
        <v>19776</v>
      </c>
      <c r="B7331" s="332" t="s">
        <v>19777</v>
      </c>
      <c r="C7331" s="332" t="s">
        <v>6</v>
      </c>
      <c r="D7331" s="333">
        <v>7262</v>
      </c>
    </row>
    <row r="7332" spans="1:4">
      <c r="A7332" s="256" t="s">
        <v>19778</v>
      </c>
      <c r="B7332" s="332" t="s">
        <v>19779</v>
      </c>
      <c r="C7332" s="332" t="s">
        <v>6</v>
      </c>
      <c r="D7332" s="333">
        <v>10875</v>
      </c>
    </row>
    <row r="7333" spans="1:4">
      <c r="A7333" s="256" t="s">
        <v>19780</v>
      </c>
      <c r="B7333" s="332" t="s">
        <v>19781</v>
      </c>
      <c r="C7333" s="332" t="s">
        <v>6</v>
      </c>
      <c r="D7333" s="333">
        <v>16650</v>
      </c>
    </row>
    <row r="7334" spans="1:4">
      <c r="A7334" s="256" t="s">
        <v>28375</v>
      </c>
      <c r="B7334" s="332" t="s">
        <v>28376</v>
      </c>
      <c r="C7334" s="332" t="s">
        <v>6</v>
      </c>
      <c r="D7334" s="333">
        <v>736</v>
      </c>
    </row>
    <row r="7335" spans="1:4">
      <c r="A7335" s="256" t="s">
        <v>28377</v>
      </c>
      <c r="B7335" s="332" t="s">
        <v>28378</v>
      </c>
      <c r="C7335" s="332" t="s">
        <v>6</v>
      </c>
      <c r="D7335" s="333">
        <v>5665.7</v>
      </c>
    </row>
    <row r="7336" spans="1:4">
      <c r="A7336" s="256" t="s">
        <v>28379</v>
      </c>
      <c r="B7336" s="332" t="s">
        <v>28380</v>
      </c>
      <c r="C7336" s="332" t="s">
        <v>6</v>
      </c>
      <c r="D7336" s="333">
        <v>11313.79</v>
      </c>
    </row>
    <row r="7337" spans="1:4">
      <c r="A7337" s="256" t="s">
        <v>28381</v>
      </c>
      <c r="B7337" s="332" t="s">
        <v>28382</v>
      </c>
      <c r="C7337" s="332" t="s">
        <v>6</v>
      </c>
      <c r="D7337" s="333">
        <v>29220</v>
      </c>
    </row>
    <row r="7338" spans="1:4">
      <c r="A7338" s="256" t="s">
        <v>28383</v>
      </c>
      <c r="B7338" s="332" t="s">
        <v>28384</v>
      </c>
      <c r="C7338" s="332" t="s">
        <v>6</v>
      </c>
      <c r="D7338" s="333">
        <v>2480.5100000000002</v>
      </c>
    </row>
    <row r="7339" spans="1:4">
      <c r="A7339" s="256" t="s">
        <v>28385</v>
      </c>
      <c r="B7339" s="332" t="s">
        <v>28386</v>
      </c>
      <c r="C7339" s="332" t="s">
        <v>6</v>
      </c>
      <c r="D7339" s="333">
        <v>231</v>
      </c>
    </row>
    <row r="7340" spans="1:4">
      <c r="A7340" s="256" t="s">
        <v>28387</v>
      </c>
      <c r="B7340" s="332" t="s">
        <v>28388</v>
      </c>
      <c r="C7340" s="332" t="s">
        <v>6</v>
      </c>
      <c r="D7340" s="333">
        <v>540.16</v>
      </c>
    </row>
    <row r="7341" spans="1:4">
      <c r="A7341" s="256" t="s">
        <v>28389</v>
      </c>
      <c r="B7341" s="332" t="s">
        <v>28390</v>
      </c>
      <c r="C7341" s="332" t="s">
        <v>6</v>
      </c>
      <c r="D7341" s="333">
        <v>27.81</v>
      </c>
    </row>
    <row r="7342" spans="1:4">
      <c r="A7342" s="256" t="s">
        <v>19937</v>
      </c>
      <c r="B7342" s="332" t="s">
        <v>19938</v>
      </c>
      <c r="C7342" s="332" t="s">
        <v>6</v>
      </c>
      <c r="D7342" s="333">
        <v>615.07000000000005</v>
      </c>
    </row>
    <row r="7343" spans="1:4">
      <c r="A7343" s="256" t="s">
        <v>19939</v>
      </c>
      <c r="B7343" s="332" t="s">
        <v>19940</v>
      </c>
      <c r="C7343" s="332" t="s">
        <v>6</v>
      </c>
      <c r="D7343" s="333">
        <v>501.95</v>
      </c>
    </row>
    <row r="7344" spans="1:4">
      <c r="A7344" s="256" t="s">
        <v>19941</v>
      </c>
      <c r="B7344" s="332" t="s">
        <v>19942</v>
      </c>
      <c r="C7344" s="332" t="s">
        <v>6</v>
      </c>
      <c r="D7344" s="333">
        <v>493.43</v>
      </c>
    </row>
    <row r="7345" spans="1:4">
      <c r="A7345" s="256" t="s">
        <v>19943</v>
      </c>
      <c r="B7345" s="332" t="s">
        <v>19944</v>
      </c>
      <c r="C7345" s="332" t="s">
        <v>6</v>
      </c>
      <c r="D7345" s="333">
        <v>476.91</v>
      </c>
    </row>
    <row r="7346" spans="1:4">
      <c r="A7346" s="256" t="s">
        <v>19945</v>
      </c>
      <c r="B7346" s="332" t="s">
        <v>19946</v>
      </c>
      <c r="C7346" s="332" t="s">
        <v>6</v>
      </c>
      <c r="D7346" s="333">
        <v>476.91</v>
      </c>
    </row>
    <row r="7347" spans="1:4">
      <c r="A7347" s="256" t="s">
        <v>19947</v>
      </c>
      <c r="B7347" s="332" t="s">
        <v>19948</v>
      </c>
      <c r="C7347" s="332" t="s">
        <v>6</v>
      </c>
      <c r="D7347" s="333">
        <v>464.63</v>
      </c>
    </row>
    <row r="7348" spans="1:4">
      <c r="A7348" s="256" t="s">
        <v>19949</v>
      </c>
      <c r="B7348" s="332" t="s">
        <v>19950</v>
      </c>
      <c r="C7348" s="332" t="s">
        <v>6</v>
      </c>
      <c r="D7348" s="333">
        <v>1254.8399999999999</v>
      </c>
    </row>
    <row r="7349" spans="1:4">
      <c r="A7349" s="256" t="s">
        <v>19951</v>
      </c>
      <c r="B7349" s="332" t="s">
        <v>19952</v>
      </c>
      <c r="C7349" s="332" t="s">
        <v>6</v>
      </c>
      <c r="D7349" s="333">
        <v>1703.34</v>
      </c>
    </row>
    <row r="7350" spans="1:4">
      <c r="A7350" s="256" t="s">
        <v>19953</v>
      </c>
      <c r="B7350" s="332" t="s">
        <v>19954</v>
      </c>
      <c r="C7350" s="332" t="s">
        <v>6</v>
      </c>
      <c r="D7350" s="333">
        <v>1701.04</v>
      </c>
    </row>
    <row r="7351" spans="1:4">
      <c r="A7351" s="256" t="s">
        <v>19955</v>
      </c>
      <c r="B7351" s="332" t="s">
        <v>19956</v>
      </c>
      <c r="C7351" s="332" t="s">
        <v>6</v>
      </c>
      <c r="D7351" s="333">
        <v>1760.22</v>
      </c>
    </row>
    <row r="7352" spans="1:4">
      <c r="A7352" s="256" t="s">
        <v>19957</v>
      </c>
      <c r="B7352" s="332" t="s">
        <v>19958</v>
      </c>
      <c r="C7352" s="332" t="s">
        <v>6</v>
      </c>
      <c r="D7352" s="333">
        <v>1833.09</v>
      </c>
    </row>
    <row r="7353" spans="1:4">
      <c r="A7353" s="256" t="s">
        <v>19959</v>
      </c>
      <c r="B7353" s="332" t="s">
        <v>19960</v>
      </c>
      <c r="C7353" s="332" t="s">
        <v>6</v>
      </c>
      <c r="D7353" s="333">
        <v>5159.13</v>
      </c>
    </row>
    <row r="7354" spans="1:4">
      <c r="A7354" s="256" t="s">
        <v>19961</v>
      </c>
      <c r="B7354" s="332" t="s">
        <v>19962</v>
      </c>
      <c r="C7354" s="332" t="s">
        <v>6</v>
      </c>
      <c r="D7354" s="333">
        <v>5257.4</v>
      </c>
    </row>
    <row r="7355" spans="1:4">
      <c r="A7355" s="256" t="s">
        <v>19963</v>
      </c>
      <c r="B7355" s="332" t="s">
        <v>19964</v>
      </c>
      <c r="C7355" s="332" t="s">
        <v>6</v>
      </c>
      <c r="D7355" s="333">
        <v>4913.46</v>
      </c>
    </row>
    <row r="7356" spans="1:4">
      <c r="A7356" s="256" t="s">
        <v>19965</v>
      </c>
      <c r="B7356" s="332" t="s">
        <v>19966</v>
      </c>
      <c r="C7356" s="332" t="s">
        <v>6</v>
      </c>
      <c r="D7356" s="333">
        <v>4993.37</v>
      </c>
    </row>
    <row r="7357" spans="1:4">
      <c r="A7357" s="256" t="s">
        <v>19967</v>
      </c>
      <c r="B7357" s="332" t="s">
        <v>19968</v>
      </c>
      <c r="C7357" s="332" t="s">
        <v>6</v>
      </c>
      <c r="D7357" s="333">
        <v>5520.27</v>
      </c>
    </row>
    <row r="7358" spans="1:4">
      <c r="A7358" s="256" t="s">
        <v>28391</v>
      </c>
      <c r="B7358" s="332" t="s">
        <v>28392</v>
      </c>
      <c r="C7358" s="332" t="s">
        <v>6</v>
      </c>
      <c r="D7358" s="333">
        <v>2497.5100000000002</v>
      </c>
    </row>
    <row r="7359" spans="1:4">
      <c r="A7359" s="256" t="s">
        <v>28393</v>
      </c>
      <c r="B7359" s="332" t="s">
        <v>28394</v>
      </c>
      <c r="C7359" s="332" t="s">
        <v>6</v>
      </c>
      <c r="D7359" s="333">
        <v>3617.5</v>
      </c>
    </row>
    <row r="7360" spans="1:4">
      <c r="A7360" s="256" t="s">
        <v>28395</v>
      </c>
      <c r="B7360" s="332" t="s">
        <v>28396</v>
      </c>
      <c r="C7360" s="332" t="s">
        <v>6</v>
      </c>
      <c r="D7360" s="333">
        <v>4855</v>
      </c>
    </row>
    <row r="7361" spans="1:4">
      <c r="A7361" s="256" t="s">
        <v>20041</v>
      </c>
      <c r="B7361" s="332" t="s">
        <v>20042</v>
      </c>
      <c r="C7361" s="332" t="s">
        <v>6</v>
      </c>
      <c r="D7361" s="333">
        <v>260.14</v>
      </c>
    </row>
    <row r="7362" spans="1:4">
      <c r="A7362" s="256" t="s">
        <v>20043</v>
      </c>
      <c r="B7362" s="332" t="s">
        <v>20044</v>
      </c>
      <c r="C7362" s="332" t="s">
        <v>6</v>
      </c>
      <c r="D7362" s="333">
        <v>366.96</v>
      </c>
    </row>
    <row r="7363" spans="1:4">
      <c r="A7363" s="256" t="s">
        <v>20045</v>
      </c>
      <c r="B7363" s="332" t="s">
        <v>20046</v>
      </c>
      <c r="C7363" s="332" t="s">
        <v>6</v>
      </c>
      <c r="D7363" s="333">
        <v>529.26</v>
      </c>
    </row>
    <row r="7364" spans="1:4">
      <c r="A7364" s="256" t="s">
        <v>19344</v>
      </c>
      <c r="B7364" s="332" t="s">
        <v>19345</v>
      </c>
      <c r="C7364" s="332" t="s">
        <v>6</v>
      </c>
      <c r="D7364" s="333">
        <v>2434.35</v>
      </c>
    </row>
    <row r="7365" spans="1:4">
      <c r="A7365" s="256" t="s">
        <v>19362</v>
      </c>
      <c r="B7365" s="332" t="s">
        <v>19363</v>
      </c>
      <c r="C7365" s="332" t="s">
        <v>6</v>
      </c>
      <c r="D7365" s="333">
        <v>4796.3599999999997</v>
      </c>
    </row>
    <row r="7366" spans="1:4">
      <c r="A7366" s="256" t="s">
        <v>19364</v>
      </c>
      <c r="B7366" s="332" t="s">
        <v>19365</v>
      </c>
      <c r="C7366" s="332" t="s">
        <v>6</v>
      </c>
      <c r="D7366" s="333">
        <v>5901.95</v>
      </c>
    </row>
    <row r="7367" spans="1:4">
      <c r="A7367" s="256" t="s">
        <v>19366</v>
      </c>
      <c r="B7367" s="332" t="s">
        <v>19367</v>
      </c>
      <c r="C7367" s="332" t="s">
        <v>6</v>
      </c>
      <c r="D7367" s="333">
        <v>6096.7</v>
      </c>
    </row>
    <row r="7368" spans="1:4">
      <c r="A7368" s="256" t="s">
        <v>19368</v>
      </c>
      <c r="B7368" s="332" t="s">
        <v>19369</v>
      </c>
      <c r="C7368" s="332" t="s">
        <v>6</v>
      </c>
      <c r="D7368" s="333">
        <v>6909.58</v>
      </c>
    </row>
    <row r="7369" spans="1:4">
      <c r="A7369" s="256" t="s">
        <v>19370</v>
      </c>
      <c r="B7369" s="332" t="s">
        <v>19371</v>
      </c>
      <c r="C7369" s="332" t="s">
        <v>6</v>
      </c>
      <c r="D7369" s="333">
        <v>7242.86</v>
      </c>
    </row>
    <row r="7370" spans="1:4">
      <c r="A7370" s="256" t="s">
        <v>19372</v>
      </c>
      <c r="B7370" s="332" t="s">
        <v>19373</v>
      </c>
      <c r="C7370" s="332" t="s">
        <v>6</v>
      </c>
      <c r="D7370" s="333">
        <v>9044.2800000000007</v>
      </c>
    </row>
    <row r="7371" spans="1:4">
      <c r="A7371" s="256" t="s">
        <v>19374</v>
      </c>
      <c r="B7371" s="332" t="s">
        <v>19375</v>
      </c>
      <c r="C7371" s="332" t="s">
        <v>6</v>
      </c>
      <c r="D7371" s="333">
        <v>9086.61</v>
      </c>
    </row>
    <row r="7372" spans="1:4">
      <c r="A7372" s="256" t="s">
        <v>19376</v>
      </c>
      <c r="B7372" s="332" t="s">
        <v>19377</v>
      </c>
      <c r="C7372" s="332" t="s">
        <v>6</v>
      </c>
      <c r="D7372" s="333">
        <v>9489.2800000000007</v>
      </c>
    </row>
    <row r="7373" spans="1:4">
      <c r="A7373" s="256" t="s">
        <v>19378</v>
      </c>
      <c r="B7373" s="332" t="s">
        <v>19379</v>
      </c>
      <c r="C7373" s="332" t="s">
        <v>6</v>
      </c>
      <c r="D7373" s="333">
        <v>10277.959999999999</v>
      </c>
    </row>
    <row r="7374" spans="1:4">
      <c r="A7374" s="256" t="s">
        <v>19380</v>
      </c>
      <c r="B7374" s="332" t="s">
        <v>19381</v>
      </c>
      <c r="C7374" s="332" t="s">
        <v>6</v>
      </c>
      <c r="D7374" s="333">
        <v>11750.08</v>
      </c>
    </row>
    <row r="7375" spans="1:4">
      <c r="A7375" s="256" t="s">
        <v>19382</v>
      </c>
      <c r="B7375" s="332" t="s">
        <v>19383</v>
      </c>
      <c r="C7375" s="332" t="s">
        <v>6</v>
      </c>
      <c r="D7375" s="333">
        <v>12430.15</v>
      </c>
    </row>
    <row r="7376" spans="1:4">
      <c r="A7376" s="256" t="s">
        <v>19384</v>
      </c>
      <c r="B7376" s="332" t="s">
        <v>19385</v>
      </c>
      <c r="C7376" s="332" t="s">
        <v>6</v>
      </c>
      <c r="D7376" s="333">
        <v>13855.35</v>
      </c>
    </row>
    <row r="7377" spans="1:4">
      <c r="A7377" s="256" t="s">
        <v>19386</v>
      </c>
      <c r="B7377" s="332" t="s">
        <v>19387</v>
      </c>
      <c r="C7377" s="332" t="s">
        <v>6</v>
      </c>
      <c r="D7377" s="333">
        <v>15558.35</v>
      </c>
    </row>
    <row r="7378" spans="1:4">
      <c r="A7378" s="256" t="s">
        <v>19388</v>
      </c>
      <c r="B7378" s="332" t="s">
        <v>19389</v>
      </c>
      <c r="C7378" s="332" t="s">
        <v>6</v>
      </c>
      <c r="D7378" s="333">
        <v>15828.15</v>
      </c>
    </row>
    <row r="7379" spans="1:4">
      <c r="A7379" s="256" t="s">
        <v>19390</v>
      </c>
      <c r="B7379" s="332" t="s">
        <v>19391</v>
      </c>
      <c r="C7379" s="332" t="s">
        <v>6</v>
      </c>
      <c r="D7379" s="333">
        <v>17730.29</v>
      </c>
    </row>
    <row r="7380" spans="1:4">
      <c r="A7380" s="256" t="s">
        <v>19392</v>
      </c>
      <c r="B7380" s="332" t="s">
        <v>19393</v>
      </c>
      <c r="C7380" s="332" t="s">
        <v>6</v>
      </c>
      <c r="D7380" s="333">
        <v>18037.12</v>
      </c>
    </row>
    <row r="7381" spans="1:4">
      <c r="A7381" s="256" t="s">
        <v>19394</v>
      </c>
      <c r="B7381" s="332" t="s">
        <v>19395</v>
      </c>
      <c r="C7381" s="332" t="s">
        <v>6</v>
      </c>
      <c r="D7381" s="333">
        <v>18164.150000000001</v>
      </c>
    </row>
    <row r="7382" spans="1:4">
      <c r="A7382" s="256" t="s">
        <v>19396</v>
      </c>
      <c r="B7382" s="332" t="s">
        <v>19397</v>
      </c>
      <c r="C7382" s="332" t="s">
        <v>6</v>
      </c>
      <c r="D7382" s="333">
        <v>20829.96</v>
      </c>
    </row>
    <row r="7383" spans="1:4">
      <c r="A7383" s="256" t="s">
        <v>19398</v>
      </c>
      <c r="B7383" s="332" t="s">
        <v>19399</v>
      </c>
      <c r="C7383" s="332" t="s">
        <v>6</v>
      </c>
      <c r="D7383" s="333">
        <v>21565.16</v>
      </c>
    </row>
    <row r="7384" spans="1:4">
      <c r="A7384" s="256" t="s">
        <v>19400</v>
      </c>
      <c r="B7384" s="332" t="s">
        <v>19401</v>
      </c>
      <c r="C7384" s="332" t="s">
        <v>6</v>
      </c>
      <c r="D7384" s="333">
        <v>30799.02</v>
      </c>
    </row>
    <row r="7385" spans="1:4">
      <c r="A7385" s="256" t="s">
        <v>19402</v>
      </c>
      <c r="B7385" s="332" t="s">
        <v>19403</v>
      </c>
      <c r="C7385" s="332" t="s">
        <v>6</v>
      </c>
      <c r="D7385" s="333">
        <v>33883.199999999997</v>
      </c>
    </row>
    <row r="7386" spans="1:4">
      <c r="A7386" s="256" t="s">
        <v>19404</v>
      </c>
      <c r="B7386" s="332" t="s">
        <v>19405</v>
      </c>
      <c r="C7386" s="332" t="s">
        <v>6</v>
      </c>
      <c r="D7386" s="333">
        <v>28833.03</v>
      </c>
    </row>
    <row r="7387" spans="1:4">
      <c r="A7387" s="256" t="s">
        <v>19406</v>
      </c>
      <c r="B7387" s="332" t="s">
        <v>19407</v>
      </c>
      <c r="C7387" s="332" t="s">
        <v>6</v>
      </c>
      <c r="D7387" s="333">
        <v>34465.24</v>
      </c>
    </row>
    <row r="7388" spans="1:4">
      <c r="A7388" s="256" t="s">
        <v>19408</v>
      </c>
      <c r="B7388" s="332" t="s">
        <v>19409</v>
      </c>
      <c r="C7388" s="332" t="s">
        <v>6</v>
      </c>
      <c r="D7388" s="333">
        <v>36745.26</v>
      </c>
    </row>
    <row r="7389" spans="1:4">
      <c r="A7389" s="256" t="s">
        <v>19410</v>
      </c>
      <c r="B7389" s="332" t="s">
        <v>19411</v>
      </c>
      <c r="C7389" s="332" t="s">
        <v>6</v>
      </c>
      <c r="D7389" s="333">
        <v>36885.26</v>
      </c>
    </row>
    <row r="7390" spans="1:4">
      <c r="A7390" s="256" t="s">
        <v>19412</v>
      </c>
      <c r="B7390" s="332" t="s">
        <v>19413</v>
      </c>
      <c r="C7390" s="332" t="s">
        <v>6</v>
      </c>
      <c r="D7390" s="333">
        <v>45205.81</v>
      </c>
    </row>
    <row r="7391" spans="1:4">
      <c r="A7391" s="256" t="s">
        <v>19414</v>
      </c>
      <c r="B7391" s="332" t="s">
        <v>19415</v>
      </c>
      <c r="C7391" s="332" t="s">
        <v>6</v>
      </c>
      <c r="D7391" s="333">
        <v>45112.01</v>
      </c>
    </row>
    <row r="7392" spans="1:4">
      <c r="A7392" s="256" t="s">
        <v>19416</v>
      </c>
      <c r="B7392" s="332" t="s">
        <v>19417</v>
      </c>
      <c r="C7392" s="332" t="s">
        <v>6</v>
      </c>
      <c r="D7392" s="333">
        <v>57774.54</v>
      </c>
    </row>
    <row r="7393" spans="1:4">
      <c r="A7393" s="256" t="s">
        <v>19418</v>
      </c>
      <c r="B7393" s="332" t="s">
        <v>19419</v>
      </c>
      <c r="C7393" s="332" t="s">
        <v>6</v>
      </c>
      <c r="D7393" s="333">
        <v>61928.5</v>
      </c>
    </row>
    <row r="7394" spans="1:4">
      <c r="A7394" s="256" t="s">
        <v>19420</v>
      </c>
      <c r="B7394" s="332" t="s">
        <v>19421</v>
      </c>
      <c r="C7394" s="332" t="s">
        <v>6</v>
      </c>
      <c r="D7394" s="333">
        <v>76552.100000000006</v>
      </c>
    </row>
    <row r="7395" spans="1:4">
      <c r="A7395" s="256" t="s">
        <v>19422</v>
      </c>
      <c r="B7395" s="332" t="s">
        <v>19423</v>
      </c>
      <c r="C7395" s="332" t="s">
        <v>6</v>
      </c>
      <c r="D7395" s="333">
        <v>77399.87</v>
      </c>
    </row>
    <row r="7396" spans="1:4">
      <c r="A7396" s="256" t="s">
        <v>19424</v>
      </c>
      <c r="B7396" s="332" t="s">
        <v>19425</v>
      </c>
      <c r="C7396" s="332" t="s">
        <v>6</v>
      </c>
      <c r="D7396" s="333">
        <v>6636.41</v>
      </c>
    </row>
    <row r="7397" spans="1:4">
      <c r="A7397" s="256" t="s">
        <v>19426</v>
      </c>
      <c r="B7397" s="332" t="s">
        <v>19427</v>
      </c>
      <c r="C7397" s="332" t="s">
        <v>6</v>
      </c>
      <c r="D7397" s="333">
        <v>8806.44</v>
      </c>
    </row>
    <row r="7398" spans="1:4">
      <c r="A7398" s="256" t="s">
        <v>19428</v>
      </c>
      <c r="B7398" s="332" t="s">
        <v>19429</v>
      </c>
      <c r="C7398" s="332" t="s">
        <v>6</v>
      </c>
      <c r="D7398" s="333">
        <v>9182.35</v>
      </c>
    </row>
    <row r="7399" spans="1:4">
      <c r="A7399" s="256" t="s">
        <v>19430</v>
      </c>
      <c r="B7399" s="332" t="s">
        <v>19431</v>
      </c>
      <c r="C7399" s="332" t="s">
        <v>6</v>
      </c>
      <c r="D7399" s="333">
        <v>11445.91</v>
      </c>
    </row>
    <row r="7400" spans="1:4">
      <c r="A7400" s="256" t="s">
        <v>19432</v>
      </c>
      <c r="B7400" s="332" t="s">
        <v>19433</v>
      </c>
      <c r="C7400" s="332" t="s">
        <v>6</v>
      </c>
      <c r="D7400" s="333">
        <v>13581.19</v>
      </c>
    </row>
    <row r="7401" spans="1:4">
      <c r="A7401" s="256" t="s">
        <v>19434</v>
      </c>
      <c r="B7401" s="332" t="s">
        <v>19435</v>
      </c>
      <c r="C7401" s="332" t="s">
        <v>6</v>
      </c>
      <c r="D7401" s="333">
        <v>15544.29</v>
      </c>
    </row>
    <row r="7402" spans="1:4">
      <c r="A7402" s="256" t="s">
        <v>19436</v>
      </c>
      <c r="B7402" s="332" t="s">
        <v>19437</v>
      </c>
      <c r="C7402" s="332" t="s">
        <v>6</v>
      </c>
      <c r="D7402" s="333">
        <v>17817.669999999998</v>
      </c>
    </row>
    <row r="7403" spans="1:4">
      <c r="A7403" s="256" t="s">
        <v>19438</v>
      </c>
      <c r="B7403" s="332" t="s">
        <v>19439</v>
      </c>
      <c r="C7403" s="332" t="s">
        <v>6</v>
      </c>
      <c r="D7403" s="333">
        <v>20576.05</v>
      </c>
    </row>
    <row r="7404" spans="1:4">
      <c r="A7404" s="256" t="s">
        <v>19440</v>
      </c>
      <c r="B7404" s="332" t="s">
        <v>19441</v>
      </c>
      <c r="C7404" s="332" t="s">
        <v>6</v>
      </c>
      <c r="D7404" s="333">
        <v>30572.58</v>
      </c>
    </row>
    <row r="7405" spans="1:4">
      <c r="A7405" s="256" t="s">
        <v>19442</v>
      </c>
      <c r="B7405" s="332" t="s">
        <v>19443</v>
      </c>
      <c r="C7405" s="332" t="s">
        <v>6</v>
      </c>
      <c r="D7405" s="333">
        <v>28579.34</v>
      </c>
    </row>
    <row r="7406" spans="1:4">
      <c r="A7406" s="256" t="s">
        <v>19444</v>
      </c>
      <c r="B7406" s="332" t="s">
        <v>19445</v>
      </c>
      <c r="C7406" s="332" t="s">
        <v>6</v>
      </c>
      <c r="D7406" s="333">
        <v>36484.410000000003</v>
      </c>
    </row>
    <row r="7407" spans="1:4">
      <c r="A7407" s="256" t="s">
        <v>19446</v>
      </c>
      <c r="B7407" s="332" t="s">
        <v>19447</v>
      </c>
      <c r="C7407" s="332" t="s">
        <v>6</v>
      </c>
      <c r="D7407" s="333">
        <v>44896.81</v>
      </c>
    </row>
    <row r="7408" spans="1:4">
      <c r="A7408" s="256" t="s">
        <v>19448</v>
      </c>
      <c r="B7408" s="332" t="s">
        <v>19449</v>
      </c>
      <c r="C7408" s="332" t="s">
        <v>6</v>
      </c>
      <c r="D7408" s="333">
        <v>57036.6</v>
      </c>
    </row>
    <row r="7409" spans="1:4">
      <c r="A7409" s="256" t="s">
        <v>19450</v>
      </c>
      <c r="B7409" s="332" t="s">
        <v>19451</v>
      </c>
      <c r="C7409" s="332" t="s">
        <v>6</v>
      </c>
      <c r="D7409" s="333">
        <v>76430.62</v>
      </c>
    </row>
    <row r="7410" spans="1:4">
      <c r="A7410" s="256" t="s">
        <v>19452</v>
      </c>
      <c r="B7410" s="332" t="s">
        <v>19453</v>
      </c>
      <c r="C7410" s="332" t="s">
        <v>6</v>
      </c>
      <c r="D7410" s="333">
        <v>15368.48</v>
      </c>
    </row>
    <row r="7411" spans="1:4">
      <c r="A7411" s="256" t="s">
        <v>19454</v>
      </c>
      <c r="B7411" s="332" t="s">
        <v>19455</v>
      </c>
      <c r="C7411" s="332" t="s">
        <v>6</v>
      </c>
      <c r="D7411" s="333">
        <v>16008.81</v>
      </c>
    </row>
    <row r="7412" spans="1:4">
      <c r="A7412" s="256" t="s">
        <v>19456</v>
      </c>
      <c r="B7412" s="332" t="s">
        <v>19457</v>
      </c>
      <c r="C7412" s="332" t="s">
        <v>6</v>
      </c>
      <c r="D7412" s="333">
        <v>16927.25</v>
      </c>
    </row>
    <row r="7413" spans="1:4">
      <c r="A7413" s="256" t="s">
        <v>19458</v>
      </c>
      <c r="B7413" s="332" t="s">
        <v>19459</v>
      </c>
      <c r="C7413" s="332" t="s">
        <v>6</v>
      </c>
      <c r="D7413" s="333">
        <v>16671.18</v>
      </c>
    </row>
    <row r="7414" spans="1:4">
      <c r="A7414" s="256" t="s">
        <v>19460</v>
      </c>
      <c r="B7414" s="332" t="s">
        <v>19461</v>
      </c>
      <c r="C7414" s="332" t="s">
        <v>6</v>
      </c>
      <c r="D7414" s="333">
        <v>17029.39</v>
      </c>
    </row>
    <row r="7415" spans="1:4">
      <c r="A7415" s="256" t="s">
        <v>19462</v>
      </c>
      <c r="B7415" s="332" t="s">
        <v>19463</v>
      </c>
      <c r="C7415" s="332" t="s">
        <v>6</v>
      </c>
      <c r="D7415" s="333">
        <v>17969.54</v>
      </c>
    </row>
    <row r="7416" spans="1:4">
      <c r="A7416" s="256" t="s">
        <v>19464</v>
      </c>
      <c r="B7416" s="332" t="s">
        <v>19465</v>
      </c>
      <c r="C7416" s="332" t="s">
        <v>6</v>
      </c>
      <c r="D7416" s="333">
        <v>18394.849999999999</v>
      </c>
    </row>
    <row r="7417" spans="1:4">
      <c r="A7417" s="256" t="s">
        <v>19466</v>
      </c>
      <c r="B7417" s="332" t="s">
        <v>19467</v>
      </c>
      <c r="C7417" s="332" t="s">
        <v>6</v>
      </c>
      <c r="D7417" s="333">
        <v>19655.28</v>
      </c>
    </row>
    <row r="7418" spans="1:4">
      <c r="A7418" s="256" t="s">
        <v>19468</v>
      </c>
      <c r="B7418" s="332" t="s">
        <v>19469</v>
      </c>
      <c r="C7418" s="332" t="s">
        <v>6</v>
      </c>
      <c r="D7418" s="333">
        <v>21798.6</v>
      </c>
    </row>
    <row r="7419" spans="1:4">
      <c r="A7419" s="256" t="s">
        <v>19470</v>
      </c>
      <c r="B7419" s="332" t="s">
        <v>19471</v>
      </c>
      <c r="C7419" s="332" t="s">
        <v>6</v>
      </c>
      <c r="D7419" s="333">
        <v>25698</v>
      </c>
    </row>
    <row r="7420" spans="1:4">
      <c r="A7420" s="256" t="s">
        <v>19472</v>
      </c>
      <c r="B7420" s="332" t="s">
        <v>19473</v>
      </c>
      <c r="C7420" s="332" t="s">
        <v>6</v>
      </c>
      <c r="D7420" s="333">
        <v>28238.77</v>
      </c>
    </row>
    <row r="7421" spans="1:4">
      <c r="A7421" s="256" t="s">
        <v>19474</v>
      </c>
      <c r="B7421" s="332" t="s">
        <v>19475</v>
      </c>
      <c r="C7421" s="332" t="s">
        <v>6</v>
      </c>
      <c r="D7421" s="333">
        <v>32901.5</v>
      </c>
    </row>
    <row r="7422" spans="1:4">
      <c r="A7422" s="256" t="s">
        <v>19476</v>
      </c>
      <c r="B7422" s="332" t="s">
        <v>19477</v>
      </c>
      <c r="C7422" s="332" t="s">
        <v>6</v>
      </c>
      <c r="D7422" s="333">
        <v>32615.43</v>
      </c>
    </row>
    <row r="7423" spans="1:4">
      <c r="A7423" s="256" t="s">
        <v>19478</v>
      </c>
      <c r="B7423" s="332" t="s">
        <v>19479</v>
      </c>
      <c r="C7423" s="332" t="s">
        <v>6</v>
      </c>
      <c r="D7423" s="333">
        <v>34876.44</v>
      </c>
    </row>
    <row r="7424" spans="1:4">
      <c r="A7424" s="256" t="s">
        <v>19480</v>
      </c>
      <c r="B7424" s="332" t="s">
        <v>19481</v>
      </c>
      <c r="C7424" s="332" t="s">
        <v>6</v>
      </c>
      <c r="D7424" s="333">
        <v>32816.44</v>
      </c>
    </row>
    <row r="7425" spans="1:4">
      <c r="A7425" s="256" t="s">
        <v>19482</v>
      </c>
      <c r="B7425" s="332" t="s">
        <v>19483</v>
      </c>
      <c r="C7425" s="332" t="s">
        <v>6</v>
      </c>
      <c r="D7425" s="333">
        <v>40348.230000000003</v>
      </c>
    </row>
    <row r="7426" spans="1:4">
      <c r="A7426" s="256" t="s">
        <v>19484</v>
      </c>
      <c r="B7426" s="332" t="s">
        <v>19485</v>
      </c>
      <c r="C7426" s="332" t="s">
        <v>6</v>
      </c>
      <c r="D7426" s="333">
        <v>53707.72</v>
      </c>
    </row>
    <row r="7427" spans="1:4">
      <c r="A7427" s="256" t="s">
        <v>19486</v>
      </c>
      <c r="B7427" s="332" t="s">
        <v>19487</v>
      </c>
      <c r="C7427" s="332" t="s">
        <v>6</v>
      </c>
      <c r="D7427" s="333">
        <v>15195.67</v>
      </c>
    </row>
    <row r="7428" spans="1:4">
      <c r="A7428" s="256" t="s">
        <v>19488</v>
      </c>
      <c r="B7428" s="332" t="s">
        <v>19489</v>
      </c>
      <c r="C7428" s="332" t="s">
        <v>6</v>
      </c>
      <c r="D7428" s="333">
        <v>15850.4</v>
      </c>
    </row>
    <row r="7429" spans="1:4">
      <c r="A7429" s="256" t="s">
        <v>19490</v>
      </c>
      <c r="B7429" s="332" t="s">
        <v>19491</v>
      </c>
      <c r="C7429" s="332" t="s">
        <v>6</v>
      </c>
      <c r="D7429" s="333">
        <v>16991.21</v>
      </c>
    </row>
    <row r="7430" spans="1:4">
      <c r="A7430" s="256" t="s">
        <v>19492</v>
      </c>
      <c r="B7430" s="332" t="s">
        <v>19493</v>
      </c>
      <c r="C7430" s="332" t="s">
        <v>6</v>
      </c>
      <c r="D7430" s="333">
        <v>16884.14</v>
      </c>
    </row>
    <row r="7431" spans="1:4">
      <c r="A7431" s="256" t="s">
        <v>19494</v>
      </c>
      <c r="B7431" s="332" t="s">
        <v>19495</v>
      </c>
      <c r="C7431" s="332" t="s">
        <v>6</v>
      </c>
      <c r="D7431" s="333">
        <v>18739.91</v>
      </c>
    </row>
    <row r="7432" spans="1:4">
      <c r="A7432" s="256" t="s">
        <v>19496</v>
      </c>
      <c r="B7432" s="332" t="s">
        <v>19497</v>
      </c>
      <c r="C7432" s="332" t="s">
        <v>6</v>
      </c>
      <c r="D7432" s="333">
        <v>21822.61</v>
      </c>
    </row>
    <row r="7433" spans="1:4">
      <c r="A7433" s="256" t="s">
        <v>19498</v>
      </c>
      <c r="B7433" s="332" t="s">
        <v>19499</v>
      </c>
      <c r="C7433" s="332" t="s">
        <v>6</v>
      </c>
      <c r="D7433" s="333">
        <v>28347.88</v>
      </c>
    </row>
    <row r="7434" spans="1:4">
      <c r="A7434" s="256" t="s">
        <v>19500</v>
      </c>
      <c r="B7434" s="332" t="s">
        <v>19501</v>
      </c>
      <c r="C7434" s="332" t="s">
        <v>6</v>
      </c>
      <c r="D7434" s="333">
        <v>32588.03</v>
      </c>
    </row>
    <row r="7435" spans="1:4">
      <c r="A7435" s="256" t="s">
        <v>19502</v>
      </c>
      <c r="B7435" s="332" t="s">
        <v>19503</v>
      </c>
      <c r="C7435" s="332" t="s">
        <v>6</v>
      </c>
      <c r="D7435" s="333">
        <v>32988.019999999997</v>
      </c>
    </row>
    <row r="7436" spans="1:4">
      <c r="A7436" s="256" t="s">
        <v>19510</v>
      </c>
      <c r="B7436" s="332" t="s">
        <v>19511</v>
      </c>
      <c r="C7436" s="332" t="s">
        <v>6</v>
      </c>
      <c r="D7436" s="333">
        <v>21548</v>
      </c>
    </row>
    <row r="7437" spans="1:4">
      <c r="A7437" s="256" t="s">
        <v>19512</v>
      </c>
      <c r="B7437" s="332" t="s">
        <v>19513</v>
      </c>
      <c r="C7437" s="332" t="s">
        <v>6</v>
      </c>
      <c r="D7437" s="333">
        <v>25376</v>
      </c>
    </row>
    <row r="7438" spans="1:4" ht="22.5">
      <c r="A7438" s="256" t="s">
        <v>19528</v>
      </c>
      <c r="B7438" s="332" t="s">
        <v>19529</v>
      </c>
      <c r="C7438" s="332" t="s">
        <v>6</v>
      </c>
      <c r="D7438" s="333">
        <v>39173</v>
      </c>
    </row>
    <row r="7439" spans="1:4">
      <c r="A7439" s="256" t="s">
        <v>19530</v>
      </c>
      <c r="B7439" s="332" t="s">
        <v>19531</v>
      </c>
      <c r="C7439" s="332" t="s">
        <v>6</v>
      </c>
      <c r="D7439" s="333">
        <v>286.74</v>
      </c>
    </row>
    <row r="7440" spans="1:4">
      <c r="A7440" s="256" t="s">
        <v>19532</v>
      </c>
      <c r="B7440" s="332" t="s">
        <v>19533</v>
      </c>
      <c r="C7440" s="332" t="s">
        <v>6</v>
      </c>
      <c r="D7440" s="333">
        <v>349.74</v>
      </c>
    </row>
    <row r="7441" spans="1:4">
      <c r="A7441" s="256" t="s">
        <v>19534</v>
      </c>
      <c r="B7441" s="332" t="s">
        <v>19535</v>
      </c>
      <c r="C7441" s="332" t="s">
        <v>6</v>
      </c>
      <c r="D7441" s="333">
        <v>592.86</v>
      </c>
    </row>
    <row r="7442" spans="1:4">
      <c r="A7442" s="256" t="s">
        <v>19536</v>
      </c>
      <c r="B7442" s="332" t="s">
        <v>19537</v>
      </c>
      <c r="C7442" s="332" t="s">
        <v>6</v>
      </c>
      <c r="D7442" s="333">
        <v>380.42</v>
      </c>
    </row>
    <row r="7443" spans="1:4">
      <c r="A7443" s="256" t="s">
        <v>19538</v>
      </c>
      <c r="B7443" s="332" t="s">
        <v>19539</v>
      </c>
      <c r="C7443" s="332" t="s">
        <v>6</v>
      </c>
      <c r="D7443" s="333">
        <v>442.17</v>
      </c>
    </row>
    <row r="7444" spans="1:4">
      <c r="A7444" s="256" t="s">
        <v>19540</v>
      </c>
      <c r="B7444" s="332" t="s">
        <v>19541</v>
      </c>
      <c r="C7444" s="332" t="s">
        <v>6</v>
      </c>
      <c r="D7444" s="333">
        <v>479.8</v>
      </c>
    </row>
    <row r="7445" spans="1:4">
      <c r="A7445" s="256" t="s">
        <v>19542</v>
      </c>
      <c r="B7445" s="332" t="s">
        <v>19543</v>
      </c>
      <c r="C7445" s="332" t="s">
        <v>6</v>
      </c>
      <c r="D7445" s="333">
        <v>665.95</v>
      </c>
    </row>
    <row r="7446" spans="1:4" ht="22.5">
      <c r="A7446" s="256" t="s">
        <v>19544</v>
      </c>
      <c r="B7446" s="332" t="s">
        <v>19545</v>
      </c>
      <c r="C7446" s="332" t="s">
        <v>6</v>
      </c>
      <c r="D7446" s="333">
        <v>25346.91</v>
      </c>
    </row>
    <row r="7447" spans="1:4" ht="22.5">
      <c r="A7447" s="256" t="s">
        <v>19546</v>
      </c>
      <c r="B7447" s="332" t="s">
        <v>19547</v>
      </c>
      <c r="C7447" s="332" t="s">
        <v>6</v>
      </c>
      <c r="D7447" s="333">
        <v>35457.480000000003</v>
      </c>
    </row>
    <row r="7448" spans="1:4" ht="22.5">
      <c r="A7448" s="256" t="s">
        <v>19548</v>
      </c>
      <c r="B7448" s="332" t="s">
        <v>19549</v>
      </c>
      <c r="C7448" s="332" t="s">
        <v>6</v>
      </c>
      <c r="D7448" s="333">
        <v>46429.88</v>
      </c>
    </row>
    <row r="7449" spans="1:4" ht="22.5">
      <c r="A7449" s="256" t="s">
        <v>19550</v>
      </c>
      <c r="B7449" s="332" t="s">
        <v>19551</v>
      </c>
      <c r="C7449" s="332" t="s">
        <v>6</v>
      </c>
      <c r="D7449" s="333">
        <v>53286.19</v>
      </c>
    </row>
    <row r="7450" spans="1:4">
      <c r="A7450" s="256" t="s">
        <v>19552</v>
      </c>
      <c r="B7450" s="332" t="s">
        <v>19553</v>
      </c>
      <c r="C7450" s="332" t="s">
        <v>6</v>
      </c>
      <c r="D7450" s="333">
        <v>7294</v>
      </c>
    </row>
    <row r="7451" spans="1:4">
      <c r="A7451" s="256" t="s">
        <v>19554</v>
      </c>
      <c r="B7451" s="332" t="s">
        <v>19555</v>
      </c>
      <c r="C7451" s="332" t="s">
        <v>6</v>
      </c>
      <c r="D7451" s="333">
        <v>2145</v>
      </c>
    </row>
    <row r="7452" spans="1:4">
      <c r="A7452" s="256" t="s">
        <v>19556</v>
      </c>
      <c r="B7452" s="332" t="s">
        <v>19557</v>
      </c>
      <c r="C7452" s="332" t="s">
        <v>6</v>
      </c>
      <c r="D7452" s="333">
        <v>2757</v>
      </c>
    </row>
    <row r="7453" spans="1:4">
      <c r="A7453" s="256" t="s">
        <v>19558</v>
      </c>
      <c r="B7453" s="332" t="s">
        <v>19559</v>
      </c>
      <c r="C7453" s="332" t="s">
        <v>6</v>
      </c>
      <c r="D7453" s="333">
        <v>4730</v>
      </c>
    </row>
    <row r="7454" spans="1:4">
      <c r="A7454" s="256" t="s">
        <v>19560</v>
      </c>
      <c r="B7454" s="332" t="s">
        <v>19561</v>
      </c>
      <c r="C7454" s="332" t="s">
        <v>6</v>
      </c>
      <c r="D7454" s="333">
        <v>9221</v>
      </c>
    </row>
    <row r="7455" spans="1:4">
      <c r="A7455" s="256" t="s">
        <v>19562</v>
      </c>
      <c r="B7455" s="332" t="s">
        <v>19563</v>
      </c>
      <c r="C7455" s="332" t="s">
        <v>6</v>
      </c>
      <c r="D7455" s="333">
        <v>13728</v>
      </c>
    </row>
    <row r="7456" spans="1:4">
      <c r="A7456" s="256" t="s">
        <v>19564</v>
      </c>
      <c r="B7456" s="332" t="s">
        <v>19565</v>
      </c>
      <c r="C7456" s="332" t="s">
        <v>6</v>
      </c>
      <c r="D7456" s="333">
        <v>21490</v>
      </c>
    </row>
    <row r="7457" spans="1:4">
      <c r="A7457" s="256" t="s">
        <v>19566</v>
      </c>
      <c r="B7457" s="332" t="s">
        <v>19567</v>
      </c>
      <c r="C7457" s="332" t="s">
        <v>6</v>
      </c>
      <c r="D7457" s="333">
        <v>42189.66</v>
      </c>
    </row>
    <row r="7458" spans="1:4">
      <c r="A7458" s="256" t="s">
        <v>28397</v>
      </c>
      <c r="B7458" s="332" t="s">
        <v>28398</v>
      </c>
      <c r="C7458" s="332" t="s">
        <v>6</v>
      </c>
      <c r="D7458" s="333">
        <v>2200</v>
      </c>
    </row>
    <row r="7459" spans="1:4">
      <c r="A7459" s="256" t="s">
        <v>28399</v>
      </c>
      <c r="B7459" s="332" t="s">
        <v>28400</v>
      </c>
      <c r="C7459" s="332" t="s">
        <v>6</v>
      </c>
      <c r="D7459" s="333">
        <v>2380</v>
      </c>
    </row>
    <row r="7460" spans="1:4">
      <c r="A7460" s="256" t="s">
        <v>19578</v>
      </c>
      <c r="B7460" s="332" t="s">
        <v>19579</v>
      </c>
      <c r="C7460" s="332" t="s">
        <v>6</v>
      </c>
      <c r="D7460" s="333">
        <v>4307</v>
      </c>
    </row>
    <row r="7461" spans="1:4">
      <c r="A7461" s="256" t="s">
        <v>19580</v>
      </c>
      <c r="B7461" s="332" t="s">
        <v>19581</v>
      </c>
      <c r="C7461" s="332" t="s">
        <v>6</v>
      </c>
      <c r="D7461" s="333">
        <v>4222</v>
      </c>
    </row>
    <row r="7462" spans="1:4">
      <c r="A7462" s="256" t="s">
        <v>19582</v>
      </c>
      <c r="B7462" s="332" t="s">
        <v>19583</v>
      </c>
      <c r="C7462" s="332" t="s">
        <v>6</v>
      </c>
      <c r="D7462" s="333">
        <v>5778</v>
      </c>
    </row>
    <row r="7463" spans="1:4">
      <c r="A7463" s="256" t="s">
        <v>28401</v>
      </c>
      <c r="B7463" s="332" t="s">
        <v>28402</v>
      </c>
      <c r="C7463" s="332" t="s">
        <v>6</v>
      </c>
      <c r="D7463" s="333">
        <v>2639.39</v>
      </c>
    </row>
    <row r="7464" spans="1:4">
      <c r="A7464" s="256" t="s">
        <v>19594</v>
      </c>
      <c r="B7464" s="332" t="s">
        <v>19595</v>
      </c>
      <c r="C7464" s="332" t="s">
        <v>6</v>
      </c>
      <c r="D7464" s="333">
        <v>1560.52</v>
      </c>
    </row>
    <row r="7465" spans="1:4">
      <c r="A7465" s="256" t="s">
        <v>19720</v>
      </c>
      <c r="B7465" s="332" t="s">
        <v>19721</v>
      </c>
      <c r="C7465" s="332" t="s">
        <v>6</v>
      </c>
      <c r="D7465" s="333">
        <v>1815.35</v>
      </c>
    </row>
    <row r="7466" spans="1:4">
      <c r="A7466" s="256" t="s">
        <v>19722</v>
      </c>
      <c r="B7466" s="332" t="s">
        <v>19723</v>
      </c>
      <c r="C7466" s="332" t="s">
        <v>6</v>
      </c>
      <c r="D7466" s="333">
        <v>2948.72</v>
      </c>
    </row>
    <row r="7467" spans="1:4">
      <c r="A7467" s="256" t="s">
        <v>19724</v>
      </c>
      <c r="B7467" s="332" t="s">
        <v>19725</v>
      </c>
      <c r="C7467" s="332" t="s">
        <v>6</v>
      </c>
      <c r="D7467" s="333">
        <v>3066.66</v>
      </c>
    </row>
    <row r="7468" spans="1:4">
      <c r="A7468" s="256" t="s">
        <v>19726</v>
      </c>
      <c r="B7468" s="332" t="s">
        <v>19727</v>
      </c>
      <c r="C7468" s="332" t="s">
        <v>6</v>
      </c>
      <c r="D7468" s="333">
        <v>3656.41</v>
      </c>
    </row>
    <row r="7469" spans="1:4">
      <c r="A7469" s="256" t="s">
        <v>19728</v>
      </c>
      <c r="B7469" s="332" t="s">
        <v>19729</v>
      </c>
      <c r="C7469" s="332" t="s">
        <v>6</v>
      </c>
      <c r="D7469" s="333">
        <v>4482.05</v>
      </c>
    </row>
    <row r="7470" spans="1:4">
      <c r="A7470" s="256" t="s">
        <v>19730</v>
      </c>
      <c r="B7470" s="332" t="s">
        <v>19731</v>
      </c>
      <c r="C7470" s="332" t="s">
        <v>6</v>
      </c>
      <c r="D7470" s="333">
        <v>7666.66</v>
      </c>
    </row>
    <row r="7471" spans="1:4">
      <c r="A7471" s="256" t="s">
        <v>19732</v>
      </c>
      <c r="B7471" s="332" t="s">
        <v>19733</v>
      </c>
      <c r="C7471" s="332" t="s">
        <v>6</v>
      </c>
      <c r="D7471" s="333">
        <v>9082.0499999999993</v>
      </c>
    </row>
    <row r="7472" spans="1:4">
      <c r="A7472" s="256" t="s">
        <v>19734</v>
      </c>
      <c r="B7472" s="332" t="s">
        <v>19735</v>
      </c>
      <c r="C7472" s="332" t="s">
        <v>6</v>
      </c>
      <c r="D7472" s="333">
        <v>25948.7</v>
      </c>
    </row>
    <row r="7473" spans="1:4">
      <c r="A7473" s="256" t="s">
        <v>19754</v>
      </c>
      <c r="B7473" s="332" t="s">
        <v>19755</v>
      </c>
      <c r="C7473" s="332" t="s">
        <v>6</v>
      </c>
      <c r="D7473" s="333">
        <v>2925</v>
      </c>
    </row>
    <row r="7474" spans="1:4">
      <c r="A7474" s="256" t="s">
        <v>19756</v>
      </c>
      <c r="B7474" s="332" t="s">
        <v>19757</v>
      </c>
      <c r="C7474" s="332" t="s">
        <v>6</v>
      </c>
      <c r="D7474" s="333">
        <v>3262.5</v>
      </c>
    </row>
    <row r="7475" spans="1:4">
      <c r="A7475" s="256" t="s">
        <v>19758</v>
      </c>
      <c r="B7475" s="332" t="s">
        <v>19759</v>
      </c>
      <c r="C7475" s="332" t="s">
        <v>6</v>
      </c>
      <c r="D7475" s="333">
        <v>5032.5</v>
      </c>
    </row>
    <row r="7476" spans="1:4">
      <c r="A7476" s="256" t="s">
        <v>19760</v>
      </c>
      <c r="B7476" s="332" t="s">
        <v>19761</v>
      </c>
      <c r="C7476" s="332" t="s">
        <v>6</v>
      </c>
      <c r="D7476" s="333">
        <v>9079.18</v>
      </c>
    </row>
    <row r="7477" spans="1:4">
      <c r="A7477" s="256" t="s">
        <v>19762</v>
      </c>
      <c r="B7477" s="332" t="s">
        <v>19763</v>
      </c>
      <c r="C7477" s="332" t="s">
        <v>6</v>
      </c>
      <c r="D7477" s="333">
        <v>13331.75</v>
      </c>
    </row>
    <row r="7478" spans="1:4">
      <c r="A7478" s="256" t="s">
        <v>19764</v>
      </c>
      <c r="B7478" s="332" t="s">
        <v>19765</v>
      </c>
      <c r="C7478" s="332" t="s">
        <v>6</v>
      </c>
      <c r="D7478" s="333">
        <v>20855.09</v>
      </c>
    </row>
    <row r="7479" spans="1:4">
      <c r="A7479" s="256" t="s">
        <v>19766</v>
      </c>
      <c r="B7479" s="332" t="s">
        <v>19767</v>
      </c>
      <c r="C7479" s="332" t="s">
        <v>6</v>
      </c>
      <c r="D7479" s="333">
        <v>40058.07</v>
      </c>
    </row>
    <row r="7480" spans="1:4">
      <c r="A7480" s="256" t="s">
        <v>19768</v>
      </c>
      <c r="B7480" s="332" t="s">
        <v>19769</v>
      </c>
      <c r="C7480" s="332" t="s">
        <v>6</v>
      </c>
      <c r="D7480" s="333">
        <v>1170.4000000000001</v>
      </c>
    </row>
    <row r="7481" spans="1:4">
      <c r="A7481" s="256" t="s">
        <v>28403</v>
      </c>
      <c r="B7481" s="332" t="s">
        <v>28404</v>
      </c>
      <c r="C7481" s="332" t="s">
        <v>6</v>
      </c>
      <c r="D7481" s="333">
        <v>9300</v>
      </c>
    </row>
    <row r="7482" spans="1:4">
      <c r="A7482" s="256" t="s">
        <v>19782</v>
      </c>
      <c r="B7482" s="332" t="s">
        <v>19783</v>
      </c>
      <c r="C7482" s="332" t="s">
        <v>6</v>
      </c>
      <c r="D7482" s="333">
        <v>2812</v>
      </c>
    </row>
    <row r="7483" spans="1:4">
      <c r="A7483" s="256" t="s">
        <v>19802</v>
      </c>
      <c r="B7483" s="332" t="s">
        <v>19803</v>
      </c>
      <c r="C7483" s="332" t="s">
        <v>6</v>
      </c>
      <c r="D7483" s="333">
        <v>593.49</v>
      </c>
    </row>
    <row r="7484" spans="1:4">
      <c r="A7484" s="256" t="s">
        <v>19804</v>
      </c>
      <c r="B7484" s="332" t="s">
        <v>19805</v>
      </c>
      <c r="C7484" s="332" t="s">
        <v>6</v>
      </c>
      <c r="D7484" s="333">
        <v>831.5</v>
      </c>
    </row>
    <row r="7485" spans="1:4">
      <c r="A7485" s="256" t="s">
        <v>19806</v>
      </c>
      <c r="B7485" s="332" t="s">
        <v>19807</v>
      </c>
      <c r="C7485" s="332" t="s">
        <v>6</v>
      </c>
      <c r="D7485" s="333">
        <v>886.24</v>
      </c>
    </row>
    <row r="7486" spans="1:4">
      <c r="A7486" s="256" t="s">
        <v>19808</v>
      </c>
      <c r="B7486" s="332" t="s">
        <v>19809</v>
      </c>
      <c r="C7486" s="332" t="s">
        <v>6</v>
      </c>
      <c r="D7486" s="333">
        <v>2145.8000000000002</v>
      </c>
    </row>
    <row r="7487" spans="1:4">
      <c r="A7487" s="256" t="s">
        <v>19810</v>
      </c>
      <c r="B7487" s="332" t="s">
        <v>19811</v>
      </c>
      <c r="C7487" s="332" t="s">
        <v>6</v>
      </c>
      <c r="D7487" s="333">
        <v>938.81</v>
      </c>
    </row>
    <row r="7488" spans="1:4">
      <c r="A7488" s="256" t="s">
        <v>19812</v>
      </c>
      <c r="B7488" s="332" t="s">
        <v>19813</v>
      </c>
      <c r="C7488" s="332" t="s">
        <v>6</v>
      </c>
      <c r="D7488" s="333">
        <v>2449.75</v>
      </c>
    </row>
    <row r="7489" spans="1:4">
      <c r="A7489" s="256" t="s">
        <v>19814</v>
      </c>
      <c r="B7489" s="332" t="s">
        <v>19815</v>
      </c>
      <c r="C7489" s="332" t="s">
        <v>6</v>
      </c>
      <c r="D7489" s="333">
        <v>1442.27</v>
      </c>
    </row>
    <row r="7490" spans="1:4">
      <c r="A7490" s="256" t="s">
        <v>19816</v>
      </c>
      <c r="B7490" s="332" t="s">
        <v>19817</v>
      </c>
      <c r="C7490" s="332" t="s">
        <v>6</v>
      </c>
      <c r="D7490" s="333">
        <v>3283.58</v>
      </c>
    </row>
    <row r="7491" spans="1:4">
      <c r="A7491" s="256" t="s">
        <v>19818</v>
      </c>
      <c r="B7491" s="332" t="s">
        <v>19819</v>
      </c>
      <c r="C7491" s="332" t="s">
        <v>6</v>
      </c>
      <c r="D7491" s="333">
        <v>2235.08</v>
      </c>
    </row>
    <row r="7492" spans="1:4">
      <c r="A7492" s="256" t="s">
        <v>19820</v>
      </c>
      <c r="B7492" s="332" t="s">
        <v>19821</v>
      </c>
      <c r="C7492" s="332" t="s">
        <v>6</v>
      </c>
      <c r="D7492" s="333">
        <v>5687.68</v>
      </c>
    </row>
    <row r="7493" spans="1:4">
      <c r="A7493" s="256" t="s">
        <v>19822</v>
      </c>
      <c r="B7493" s="332" t="s">
        <v>19823</v>
      </c>
      <c r="C7493" s="332" t="s">
        <v>6</v>
      </c>
      <c r="D7493" s="333">
        <v>3366.11</v>
      </c>
    </row>
    <row r="7494" spans="1:4">
      <c r="A7494" s="256" t="s">
        <v>19824</v>
      </c>
      <c r="B7494" s="332" t="s">
        <v>19825</v>
      </c>
      <c r="C7494" s="332" t="s">
        <v>6</v>
      </c>
      <c r="D7494" s="333">
        <v>10384.43</v>
      </c>
    </row>
    <row r="7495" spans="1:4">
      <c r="A7495" s="256" t="s">
        <v>19826</v>
      </c>
      <c r="B7495" s="332" t="s">
        <v>19827</v>
      </c>
      <c r="C7495" s="332" t="s">
        <v>6</v>
      </c>
      <c r="D7495" s="333">
        <v>4391.53</v>
      </c>
    </row>
    <row r="7496" spans="1:4">
      <c r="A7496" s="256" t="s">
        <v>19828</v>
      </c>
      <c r="B7496" s="332" t="s">
        <v>19829</v>
      </c>
      <c r="C7496" s="332" t="s">
        <v>6</v>
      </c>
      <c r="D7496" s="333">
        <v>17116.88</v>
      </c>
    </row>
    <row r="7497" spans="1:4">
      <c r="A7497" s="256" t="s">
        <v>19830</v>
      </c>
      <c r="B7497" s="332" t="s">
        <v>19831</v>
      </c>
      <c r="C7497" s="332" t="s">
        <v>6</v>
      </c>
      <c r="D7497" s="333">
        <v>5462.04</v>
      </c>
    </row>
    <row r="7498" spans="1:4">
      <c r="A7498" s="256" t="s">
        <v>19832</v>
      </c>
      <c r="B7498" s="332" t="s">
        <v>19833</v>
      </c>
      <c r="C7498" s="332" t="s">
        <v>6</v>
      </c>
      <c r="D7498" s="333">
        <v>5488.67</v>
      </c>
    </row>
    <row r="7499" spans="1:4">
      <c r="A7499" s="256" t="s">
        <v>19834</v>
      </c>
      <c r="B7499" s="332" t="s">
        <v>19835</v>
      </c>
      <c r="C7499" s="332" t="s">
        <v>6</v>
      </c>
      <c r="D7499" s="333">
        <v>7176.75</v>
      </c>
    </row>
    <row r="7500" spans="1:4">
      <c r="A7500" s="256" t="s">
        <v>19836</v>
      </c>
      <c r="B7500" s="332" t="s">
        <v>19837</v>
      </c>
      <c r="C7500" s="332" t="s">
        <v>6</v>
      </c>
      <c r="D7500" s="333">
        <v>7204.8</v>
      </c>
    </row>
    <row r="7501" spans="1:4">
      <c r="A7501" s="256" t="s">
        <v>19838</v>
      </c>
      <c r="B7501" s="332" t="s">
        <v>19839</v>
      </c>
      <c r="C7501" s="332" t="s">
        <v>6</v>
      </c>
      <c r="D7501" s="333">
        <v>28443.42</v>
      </c>
    </row>
    <row r="7502" spans="1:4">
      <c r="A7502" s="256" t="s">
        <v>19840</v>
      </c>
      <c r="B7502" s="332" t="s">
        <v>19841</v>
      </c>
      <c r="C7502" s="332" t="s">
        <v>6</v>
      </c>
      <c r="D7502" s="333">
        <v>10375.969999999999</v>
      </c>
    </row>
    <row r="7503" spans="1:4">
      <c r="A7503" s="256" t="s">
        <v>19842</v>
      </c>
      <c r="B7503" s="332" t="s">
        <v>19843</v>
      </c>
      <c r="C7503" s="332" t="s">
        <v>6</v>
      </c>
      <c r="D7503" s="333">
        <v>10499.96</v>
      </c>
    </row>
    <row r="7504" spans="1:4">
      <c r="A7504" s="256" t="s">
        <v>19844</v>
      </c>
      <c r="B7504" s="332" t="s">
        <v>19845</v>
      </c>
      <c r="C7504" s="332" t="s">
        <v>6</v>
      </c>
      <c r="D7504" s="333">
        <v>37495.32</v>
      </c>
    </row>
    <row r="7505" spans="1:4">
      <c r="A7505" s="256" t="s">
        <v>19846</v>
      </c>
      <c r="B7505" s="332" t="s">
        <v>19847</v>
      </c>
      <c r="C7505" s="332" t="s">
        <v>6</v>
      </c>
      <c r="D7505" s="333">
        <v>19980.91</v>
      </c>
    </row>
    <row r="7506" spans="1:4">
      <c r="A7506" s="256" t="s">
        <v>19848</v>
      </c>
      <c r="B7506" s="332" t="s">
        <v>19849</v>
      </c>
      <c r="C7506" s="332" t="s">
        <v>6</v>
      </c>
      <c r="D7506" s="333">
        <v>32856.879999999997</v>
      </c>
    </row>
    <row r="7507" spans="1:4">
      <c r="A7507" s="256" t="s">
        <v>19850</v>
      </c>
      <c r="B7507" s="332" t="s">
        <v>19851</v>
      </c>
      <c r="C7507" s="332" t="s">
        <v>6</v>
      </c>
      <c r="D7507" s="333">
        <v>48544.82</v>
      </c>
    </row>
    <row r="7508" spans="1:4">
      <c r="A7508" s="256" t="s">
        <v>19852</v>
      </c>
      <c r="B7508" s="332" t="s">
        <v>19853</v>
      </c>
      <c r="C7508" s="332" t="s">
        <v>6</v>
      </c>
      <c r="D7508" s="333">
        <v>67741.899999999994</v>
      </c>
    </row>
    <row r="7509" spans="1:4">
      <c r="A7509" s="256" t="s">
        <v>19854</v>
      </c>
      <c r="B7509" s="332" t="s">
        <v>19855</v>
      </c>
      <c r="C7509" s="332" t="s">
        <v>6</v>
      </c>
      <c r="D7509" s="333">
        <v>136265.26999999999</v>
      </c>
    </row>
    <row r="7510" spans="1:4">
      <c r="A7510" s="256" t="s">
        <v>19856</v>
      </c>
      <c r="B7510" s="332" t="s">
        <v>19857</v>
      </c>
      <c r="C7510" s="332" t="s">
        <v>6</v>
      </c>
      <c r="D7510" s="333">
        <v>21431.74</v>
      </c>
    </row>
    <row r="7511" spans="1:4">
      <c r="A7511" s="256" t="s">
        <v>19858</v>
      </c>
      <c r="B7511" s="332" t="s">
        <v>19859</v>
      </c>
      <c r="C7511" s="332" t="s">
        <v>6</v>
      </c>
      <c r="D7511" s="333">
        <v>1521</v>
      </c>
    </row>
    <row r="7512" spans="1:4">
      <c r="A7512" s="256" t="s">
        <v>19860</v>
      </c>
      <c r="B7512" s="332" t="s">
        <v>19861</v>
      </c>
      <c r="C7512" s="332" t="s">
        <v>6</v>
      </c>
      <c r="D7512" s="333">
        <v>4425</v>
      </c>
    </row>
    <row r="7513" spans="1:4">
      <c r="A7513" s="256" t="s">
        <v>19862</v>
      </c>
      <c r="B7513" s="332" t="s">
        <v>19863</v>
      </c>
      <c r="C7513" s="332" t="s">
        <v>6</v>
      </c>
      <c r="D7513" s="333">
        <v>1111.1400000000001</v>
      </c>
    </row>
    <row r="7514" spans="1:4">
      <c r="A7514" s="256" t="s">
        <v>19864</v>
      </c>
      <c r="B7514" s="332" t="s">
        <v>19865</v>
      </c>
      <c r="C7514" s="332" t="s">
        <v>6</v>
      </c>
      <c r="D7514" s="333">
        <v>1173.6400000000001</v>
      </c>
    </row>
    <row r="7515" spans="1:4">
      <c r="A7515" s="256" t="s">
        <v>19866</v>
      </c>
      <c r="B7515" s="332" t="s">
        <v>19867</v>
      </c>
      <c r="C7515" s="332" t="s">
        <v>6</v>
      </c>
      <c r="D7515" s="333">
        <v>1936.4</v>
      </c>
    </row>
    <row r="7516" spans="1:4">
      <c r="A7516" s="256" t="s">
        <v>19868</v>
      </c>
      <c r="B7516" s="332" t="s">
        <v>19869</v>
      </c>
      <c r="C7516" s="332" t="s">
        <v>6</v>
      </c>
      <c r="D7516" s="333">
        <v>3412.13</v>
      </c>
    </row>
    <row r="7517" spans="1:4">
      <c r="A7517" s="256" t="s">
        <v>19870</v>
      </c>
      <c r="B7517" s="332" t="s">
        <v>19871</v>
      </c>
      <c r="C7517" s="332" t="s">
        <v>6</v>
      </c>
      <c r="D7517" s="333">
        <v>5299.92</v>
      </c>
    </row>
    <row r="7518" spans="1:4">
      <c r="A7518" s="256" t="s">
        <v>19872</v>
      </c>
      <c r="B7518" s="332" t="s">
        <v>19873</v>
      </c>
      <c r="C7518" s="332" t="s">
        <v>6</v>
      </c>
      <c r="D7518" s="333">
        <v>6289.53</v>
      </c>
    </row>
    <row r="7519" spans="1:4">
      <c r="A7519" s="256" t="s">
        <v>19874</v>
      </c>
      <c r="B7519" s="332" t="s">
        <v>19875</v>
      </c>
      <c r="C7519" s="332" t="s">
        <v>6</v>
      </c>
      <c r="D7519" s="333">
        <v>7903</v>
      </c>
    </row>
    <row r="7520" spans="1:4">
      <c r="A7520" s="256" t="s">
        <v>19894</v>
      </c>
      <c r="B7520" s="332" t="s">
        <v>19895</v>
      </c>
      <c r="C7520" s="332" t="s">
        <v>6</v>
      </c>
      <c r="D7520" s="333">
        <v>2581.39</v>
      </c>
    </row>
    <row r="7521" spans="1:4">
      <c r="A7521" s="256" t="s">
        <v>19896</v>
      </c>
      <c r="B7521" s="332" t="s">
        <v>19897</v>
      </c>
      <c r="C7521" s="332" t="s">
        <v>6</v>
      </c>
      <c r="D7521" s="333">
        <v>3056.9</v>
      </c>
    </row>
    <row r="7522" spans="1:4">
      <c r="A7522" s="256" t="s">
        <v>19898</v>
      </c>
      <c r="B7522" s="332" t="s">
        <v>19899</v>
      </c>
      <c r="C7522" s="332" t="s">
        <v>6</v>
      </c>
      <c r="D7522" s="333">
        <v>3940.01</v>
      </c>
    </row>
    <row r="7523" spans="1:4">
      <c r="A7523" s="256" t="s">
        <v>19900</v>
      </c>
      <c r="B7523" s="332" t="s">
        <v>19901</v>
      </c>
      <c r="C7523" s="332" t="s">
        <v>6</v>
      </c>
      <c r="D7523" s="333">
        <v>4080</v>
      </c>
    </row>
    <row r="7524" spans="1:4">
      <c r="A7524" s="256" t="s">
        <v>19902</v>
      </c>
      <c r="B7524" s="332" t="s">
        <v>19903</v>
      </c>
      <c r="C7524" s="332" t="s">
        <v>6</v>
      </c>
      <c r="D7524" s="333">
        <v>6391.78</v>
      </c>
    </row>
    <row r="7525" spans="1:4">
      <c r="A7525" s="256" t="s">
        <v>19904</v>
      </c>
      <c r="B7525" s="332" t="s">
        <v>19905</v>
      </c>
      <c r="C7525" s="332" t="s">
        <v>6</v>
      </c>
      <c r="D7525" s="333">
        <v>6982</v>
      </c>
    </row>
    <row r="7526" spans="1:4">
      <c r="A7526" s="256" t="s">
        <v>19906</v>
      </c>
      <c r="B7526" s="332" t="s">
        <v>19907</v>
      </c>
      <c r="C7526" s="332" t="s">
        <v>6</v>
      </c>
      <c r="D7526" s="333">
        <v>18593</v>
      </c>
    </row>
    <row r="7527" spans="1:4">
      <c r="A7527" s="256" t="s">
        <v>19908</v>
      </c>
      <c r="B7527" s="332" t="s">
        <v>19909</v>
      </c>
      <c r="C7527" s="332" t="s">
        <v>6</v>
      </c>
      <c r="D7527" s="333">
        <v>29528</v>
      </c>
    </row>
    <row r="7528" spans="1:4">
      <c r="A7528" s="256" t="s">
        <v>12412</v>
      </c>
      <c r="B7528" s="332" t="s">
        <v>12413</v>
      </c>
      <c r="C7528" s="332" t="s">
        <v>6</v>
      </c>
      <c r="D7528" s="333">
        <v>6.06</v>
      </c>
    </row>
    <row r="7529" spans="1:4">
      <c r="A7529" s="256" t="s">
        <v>12414</v>
      </c>
      <c r="B7529" s="332" t="s">
        <v>12415</v>
      </c>
      <c r="C7529" s="332" t="s">
        <v>6</v>
      </c>
      <c r="D7529" s="333">
        <v>20.6</v>
      </c>
    </row>
    <row r="7530" spans="1:4" ht="15.75">
      <c r="A7530" s="268" t="s">
        <v>32595</v>
      </c>
      <c r="B7530" s="269"/>
      <c r="C7530" s="269"/>
      <c r="D7530" s="269"/>
    </row>
    <row r="7531" spans="1:4">
      <c r="A7531" s="343" t="s">
        <v>5226</v>
      </c>
      <c r="B7531" s="270" t="s">
        <v>4971</v>
      </c>
      <c r="C7531" s="270" t="s">
        <v>4972</v>
      </c>
      <c r="D7531" s="271" t="s">
        <v>26554</v>
      </c>
    </row>
    <row r="7532" spans="1:4">
      <c r="A7532" s="256" t="s">
        <v>17043</v>
      </c>
      <c r="B7532" s="332" t="s">
        <v>17044</v>
      </c>
      <c r="C7532" s="332" t="s">
        <v>41</v>
      </c>
      <c r="D7532" s="333">
        <v>732.9</v>
      </c>
    </row>
    <row r="7533" spans="1:4">
      <c r="A7533" s="256" t="s">
        <v>17045</v>
      </c>
      <c r="B7533" s="332" t="s">
        <v>17046</v>
      </c>
      <c r="C7533" s="332" t="s">
        <v>41</v>
      </c>
      <c r="D7533" s="333">
        <v>977.55</v>
      </c>
    </row>
    <row r="7534" spans="1:4">
      <c r="A7534" s="256" t="s">
        <v>17047</v>
      </c>
      <c r="B7534" s="332" t="s">
        <v>17048</v>
      </c>
      <c r="C7534" s="332" t="s">
        <v>41</v>
      </c>
      <c r="D7534" s="333">
        <v>1222.2</v>
      </c>
    </row>
    <row r="7535" spans="1:4">
      <c r="A7535" s="256" t="s">
        <v>17049</v>
      </c>
      <c r="B7535" s="332" t="s">
        <v>17050</v>
      </c>
      <c r="C7535" s="332" t="s">
        <v>41</v>
      </c>
      <c r="D7535" s="333">
        <v>1861.65</v>
      </c>
    </row>
    <row r="7536" spans="1:4">
      <c r="A7536" s="256" t="s">
        <v>17051</v>
      </c>
      <c r="B7536" s="332" t="s">
        <v>17052</v>
      </c>
      <c r="C7536" s="332" t="s">
        <v>41</v>
      </c>
      <c r="D7536" s="333">
        <v>2172.23</v>
      </c>
    </row>
    <row r="7537" spans="1:4">
      <c r="A7537" s="256" t="s">
        <v>17053</v>
      </c>
      <c r="B7537" s="332" t="s">
        <v>17054</v>
      </c>
      <c r="C7537" s="332" t="s">
        <v>41</v>
      </c>
      <c r="D7537" s="333">
        <v>2482.1999999999998</v>
      </c>
    </row>
    <row r="7538" spans="1:4">
      <c r="A7538" s="256" t="s">
        <v>17055</v>
      </c>
      <c r="B7538" s="332" t="s">
        <v>17056</v>
      </c>
      <c r="C7538" s="332" t="s">
        <v>41</v>
      </c>
      <c r="D7538" s="333">
        <v>2793</v>
      </c>
    </row>
    <row r="7539" spans="1:4">
      <c r="A7539" s="256" t="s">
        <v>17057</v>
      </c>
      <c r="B7539" s="332" t="s">
        <v>17058</v>
      </c>
      <c r="C7539" s="332" t="s">
        <v>41</v>
      </c>
      <c r="D7539" s="333">
        <v>3103.19</v>
      </c>
    </row>
    <row r="7540" spans="1:4" ht="22.5">
      <c r="A7540" s="256" t="s">
        <v>17059</v>
      </c>
      <c r="B7540" s="332" t="s">
        <v>17060</v>
      </c>
      <c r="C7540" s="332" t="s">
        <v>41</v>
      </c>
      <c r="D7540" s="333">
        <v>3723.82</v>
      </c>
    </row>
    <row r="7541" spans="1:4">
      <c r="A7541" s="256" t="s">
        <v>17061</v>
      </c>
      <c r="B7541" s="332" t="s">
        <v>17062</v>
      </c>
      <c r="C7541" s="332" t="s">
        <v>41</v>
      </c>
      <c r="D7541" s="333">
        <v>4654.78</v>
      </c>
    </row>
    <row r="7542" spans="1:4">
      <c r="A7542" s="256" t="s">
        <v>17063</v>
      </c>
      <c r="B7542" s="332" t="s">
        <v>17064</v>
      </c>
      <c r="C7542" s="332" t="s">
        <v>41</v>
      </c>
      <c r="D7542" s="333">
        <v>6206.37</v>
      </c>
    </row>
    <row r="7543" spans="1:4">
      <c r="A7543" s="256" t="s">
        <v>17138</v>
      </c>
      <c r="B7543" s="332" t="s">
        <v>17139</v>
      </c>
      <c r="C7543" s="332" t="s">
        <v>41</v>
      </c>
      <c r="D7543" s="333">
        <v>4413.32</v>
      </c>
    </row>
    <row r="7544" spans="1:4">
      <c r="A7544" s="256" t="s">
        <v>17140</v>
      </c>
      <c r="B7544" s="332" t="s">
        <v>17141</v>
      </c>
      <c r="C7544" s="332" t="s">
        <v>41</v>
      </c>
      <c r="D7544" s="333">
        <v>5295.29</v>
      </c>
    </row>
    <row r="7545" spans="1:4">
      <c r="A7545" s="256" t="s">
        <v>17142</v>
      </c>
      <c r="B7545" s="332" t="s">
        <v>17143</v>
      </c>
      <c r="C7545" s="332" t="s">
        <v>41</v>
      </c>
      <c r="D7545" s="333">
        <v>6178.41</v>
      </c>
    </row>
    <row r="7546" spans="1:4">
      <c r="A7546" s="256" t="s">
        <v>17144</v>
      </c>
      <c r="B7546" s="332" t="s">
        <v>17145</v>
      </c>
      <c r="C7546" s="332" t="s">
        <v>41</v>
      </c>
      <c r="D7546" s="333">
        <v>7060.38</v>
      </c>
    </row>
    <row r="7547" spans="1:4">
      <c r="A7547" s="256" t="s">
        <v>17152</v>
      </c>
      <c r="B7547" s="332" t="s">
        <v>17153</v>
      </c>
      <c r="C7547" s="332" t="s">
        <v>41</v>
      </c>
      <c r="D7547" s="333">
        <v>1334.53</v>
      </c>
    </row>
    <row r="7548" spans="1:4">
      <c r="A7548" s="256" t="s">
        <v>17154</v>
      </c>
      <c r="B7548" s="332" t="s">
        <v>17155</v>
      </c>
      <c r="C7548" s="332" t="s">
        <v>41</v>
      </c>
      <c r="D7548" s="333">
        <v>1556.76</v>
      </c>
    </row>
    <row r="7549" spans="1:4">
      <c r="A7549" s="256" t="s">
        <v>17156</v>
      </c>
      <c r="B7549" s="332" t="s">
        <v>17157</v>
      </c>
      <c r="C7549" s="332" t="s">
        <v>41</v>
      </c>
      <c r="D7549" s="333">
        <v>1778.99</v>
      </c>
    </row>
    <row r="7550" spans="1:4">
      <c r="A7550" s="256" t="s">
        <v>17158</v>
      </c>
      <c r="B7550" s="332" t="s">
        <v>17159</v>
      </c>
      <c r="C7550" s="332" t="s">
        <v>41</v>
      </c>
      <c r="D7550" s="333">
        <v>513.9</v>
      </c>
    </row>
    <row r="7551" spans="1:4">
      <c r="A7551" s="256" t="s">
        <v>17160</v>
      </c>
      <c r="B7551" s="332" t="s">
        <v>17161</v>
      </c>
      <c r="C7551" s="332" t="s">
        <v>41</v>
      </c>
      <c r="D7551" s="333">
        <v>684.05</v>
      </c>
    </row>
    <row r="7552" spans="1:4">
      <c r="A7552" s="256" t="s">
        <v>17162</v>
      </c>
      <c r="B7552" s="332" t="s">
        <v>17163</v>
      </c>
      <c r="C7552" s="332" t="s">
        <v>41</v>
      </c>
      <c r="D7552" s="333">
        <v>855.35</v>
      </c>
    </row>
    <row r="7553" spans="1:4">
      <c r="A7553" s="256" t="s">
        <v>17164</v>
      </c>
      <c r="B7553" s="332" t="s">
        <v>17165</v>
      </c>
      <c r="C7553" s="332" t="s">
        <v>41</v>
      </c>
      <c r="D7553" s="333">
        <v>2012.79</v>
      </c>
    </row>
    <row r="7554" spans="1:4">
      <c r="A7554" s="256" t="s">
        <v>17166</v>
      </c>
      <c r="B7554" s="332" t="s">
        <v>17167</v>
      </c>
      <c r="C7554" s="332" t="s">
        <v>41</v>
      </c>
      <c r="D7554" s="333">
        <v>2347.29</v>
      </c>
    </row>
    <row r="7555" spans="1:4">
      <c r="A7555" s="256" t="s">
        <v>17168</v>
      </c>
      <c r="B7555" s="332" t="s">
        <v>17169</v>
      </c>
      <c r="C7555" s="332" t="s">
        <v>41</v>
      </c>
      <c r="D7555" s="333">
        <v>2682.95</v>
      </c>
    </row>
    <row r="7556" spans="1:4">
      <c r="A7556" s="256" t="s">
        <v>17170</v>
      </c>
      <c r="B7556" s="332" t="s">
        <v>17171</v>
      </c>
      <c r="C7556" s="332" t="s">
        <v>41</v>
      </c>
      <c r="D7556" s="333">
        <v>3018.6</v>
      </c>
    </row>
    <row r="7557" spans="1:4">
      <c r="A7557" s="256" t="s">
        <v>17172</v>
      </c>
      <c r="B7557" s="332" t="s">
        <v>17173</v>
      </c>
      <c r="C7557" s="332" t="s">
        <v>41</v>
      </c>
      <c r="D7557" s="333">
        <v>3354.26</v>
      </c>
    </row>
    <row r="7558" spans="1:4">
      <c r="A7558" s="256" t="s">
        <v>17174</v>
      </c>
      <c r="B7558" s="332" t="s">
        <v>17175</v>
      </c>
      <c r="C7558" s="332" t="s">
        <v>41</v>
      </c>
      <c r="D7558" s="333">
        <v>4024.42</v>
      </c>
    </row>
    <row r="7559" spans="1:4">
      <c r="A7559" s="256" t="s">
        <v>17176</v>
      </c>
      <c r="B7559" s="332" t="s">
        <v>17177</v>
      </c>
      <c r="C7559" s="332" t="s">
        <v>41</v>
      </c>
      <c r="D7559" s="333">
        <v>1694.49</v>
      </c>
    </row>
    <row r="7560" spans="1:4">
      <c r="A7560" s="256" t="s">
        <v>17178</v>
      </c>
      <c r="B7560" s="332" t="s">
        <v>17179</v>
      </c>
      <c r="C7560" s="332" t="s">
        <v>41</v>
      </c>
      <c r="D7560" s="333">
        <v>2259.3200000000002</v>
      </c>
    </row>
    <row r="7561" spans="1:4">
      <c r="A7561" s="256" t="s">
        <v>17180</v>
      </c>
      <c r="B7561" s="332" t="s">
        <v>17181</v>
      </c>
      <c r="C7561" s="332" t="s">
        <v>41</v>
      </c>
      <c r="D7561" s="333">
        <v>2541.7399999999998</v>
      </c>
    </row>
    <row r="7562" spans="1:4">
      <c r="A7562" s="256" t="s">
        <v>17182</v>
      </c>
      <c r="B7562" s="332" t="s">
        <v>17183</v>
      </c>
      <c r="C7562" s="332" t="s">
        <v>41</v>
      </c>
      <c r="D7562" s="333">
        <v>2824.15</v>
      </c>
    </row>
    <row r="7563" spans="1:4">
      <c r="A7563" s="256" t="s">
        <v>17146</v>
      </c>
      <c r="B7563" s="332" t="s">
        <v>17147</v>
      </c>
      <c r="C7563" s="332" t="s">
        <v>41</v>
      </c>
      <c r="D7563" s="333">
        <v>732.56</v>
      </c>
    </row>
    <row r="7564" spans="1:4">
      <c r="A7564" s="256" t="s">
        <v>17148</v>
      </c>
      <c r="B7564" s="332" t="s">
        <v>17149</v>
      </c>
      <c r="C7564" s="332" t="s">
        <v>41</v>
      </c>
      <c r="D7564" s="333">
        <v>978.01</v>
      </c>
    </row>
    <row r="7565" spans="1:4">
      <c r="A7565" s="256" t="s">
        <v>17150</v>
      </c>
      <c r="B7565" s="332" t="s">
        <v>17151</v>
      </c>
      <c r="C7565" s="332" t="s">
        <v>41</v>
      </c>
      <c r="D7565" s="333">
        <v>1222.2</v>
      </c>
    </row>
    <row r="7566" spans="1:4" ht="15.75">
      <c r="A7566" s="268" t="s">
        <v>32596</v>
      </c>
      <c r="B7566" s="269"/>
      <c r="C7566" s="269"/>
      <c r="D7566" s="269"/>
    </row>
    <row r="7567" spans="1:4">
      <c r="A7567" s="343" t="s">
        <v>5226</v>
      </c>
      <c r="B7567" s="270" t="s">
        <v>4971</v>
      </c>
      <c r="C7567" s="270" t="s">
        <v>4972</v>
      </c>
      <c r="D7567" s="271" t="s">
        <v>26554</v>
      </c>
    </row>
    <row r="7568" spans="1:4" ht="22.5">
      <c r="A7568" s="256" t="s">
        <v>5260</v>
      </c>
      <c r="B7568" s="332" t="s">
        <v>5261</v>
      </c>
      <c r="C7568" s="332" t="s">
        <v>6</v>
      </c>
      <c r="D7568" s="333">
        <v>556.86</v>
      </c>
    </row>
    <row r="7569" spans="1:4" ht="22.5">
      <c r="A7569" s="256" t="s">
        <v>5262</v>
      </c>
      <c r="B7569" s="332" t="s">
        <v>5263</v>
      </c>
      <c r="C7569" s="332" t="s">
        <v>6</v>
      </c>
      <c r="D7569" s="333">
        <v>645.08000000000004</v>
      </c>
    </row>
    <row r="7570" spans="1:4" ht="22.5">
      <c r="A7570" s="256" t="s">
        <v>5264</v>
      </c>
      <c r="B7570" s="332" t="s">
        <v>5265</v>
      </c>
      <c r="C7570" s="332" t="s">
        <v>6</v>
      </c>
      <c r="D7570" s="333">
        <v>716.76</v>
      </c>
    </row>
    <row r="7571" spans="1:4" ht="22.5">
      <c r="A7571" s="256" t="s">
        <v>5266</v>
      </c>
      <c r="B7571" s="332" t="s">
        <v>5267</v>
      </c>
      <c r="C7571" s="332" t="s">
        <v>6</v>
      </c>
      <c r="D7571" s="333">
        <v>915.24</v>
      </c>
    </row>
    <row r="7572" spans="1:4" ht="22.5">
      <c r="A7572" s="256" t="s">
        <v>5268</v>
      </c>
      <c r="B7572" s="332" t="s">
        <v>5269</v>
      </c>
      <c r="C7572" s="332" t="s">
        <v>6</v>
      </c>
      <c r="D7572" s="333">
        <v>1124.75</v>
      </c>
    </row>
    <row r="7573" spans="1:4" ht="22.5">
      <c r="A7573" s="256" t="s">
        <v>5270</v>
      </c>
      <c r="B7573" s="332" t="s">
        <v>5271</v>
      </c>
      <c r="C7573" s="332" t="s">
        <v>6</v>
      </c>
      <c r="D7573" s="333">
        <v>1350.81</v>
      </c>
    </row>
    <row r="7574" spans="1:4" ht="22.5">
      <c r="A7574" s="256" t="s">
        <v>5272</v>
      </c>
      <c r="B7574" s="332" t="s">
        <v>5273</v>
      </c>
      <c r="C7574" s="332" t="s">
        <v>6</v>
      </c>
      <c r="D7574" s="333">
        <v>1709.19</v>
      </c>
    </row>
    <row r="7575" spans="1:4">
      <c r="A7575" s="256" t="s">
        <v>5412</v>
      </c>
      <c r="B7575" s="332" t="s">
        <v>5413</v>
      </c>
      <c r="C7575" s="332" t="s">
        <v>6</v>
      </c>
      <c r="D7575" s="333">
        <v>14588.72</v>
      </c>
    </row>
    <row r="7576" spans="1:4">
      <c r="A7576" s="256" t="s">
        <v>5414</v>
      </c>
      <c r="B7576" s="332" t="s">
        <v>5415</v>
      </c>
      <c r="C7576" s="332" t="s">
        <v>6</v>
      </c>
      <c r="D7576" s="333">
        <v>12737.01</v>
      </c>
    </row>
    <row r="7577" spans="1:4">
      <c r="A7577" s="256" t="s">
        <v>5416</v>
      </c>
      <c r="B7577" s="332" t="s">
        <v>5417</v>
      </c>
      <c r="C7577" s="332" t="s">
        <v>6</v>
      </c>
      <c r="D7577" s="333">
        <v>16162.32</v>
      </c>
    </row>
    <row r="7578" spans="1:4">
      <c r="A7578" s="256" t="s">
        <v>5418</v>
      </c>
      <c r="B7578" s="332" t="s">
        <v>5419</v>
      </c>
      <c r="C7578" s="332" t="s">
        <v>6</v>
      </c>
      <c r="D7578" s="333">
        <v>19798.98</v>
      </c>
    </row>
    <row r="7579" spans="1:4">
      <c r="A7579" s="256" t="s">
        <v>5420</v>
      </c>
      <c r="B7579" s="332" t="s">
        <v>5421</v>
      </c>
      <c r="C7579" s="332" t="s">
        <v>6</v>
      </c>
      <c r="D7579" s="333">
        <v>24786.93</v>
      </c>
    </row>
    <row r="7580" spans="1:4">
      <c r="A7580" s="256" t="s">
        <v>5422</v>
      </c>
      <c r="B7580" s="332" t="s">
        <v>5423</v>
      </c>
      <c r="C7580" s="332" t="s">
        <v>6</v>
      </c>
      <c r="D7580" s="333">
        <v>35821.56</v>
      </c>
    </row>
    <row r="7581" spans="1:4">
      <c r="A7581" s="256" t="s">
        <v>5424</v>
      </c>
      <c r="B7581" s="332" t="s">
        <v>5425</v>
      </c>
      <c r="C7581" s="332" t="s">
        <v>6</v>
      </c>
      <c r="D7581" s="333">
        <v>45155.57</v>
      </c>
    </row>
    <row r="7582" spans="1:4">
      <c r="A7582" s="256" t="s">
        <v>5426</v>
      </c>
      <c r="B7582" s="332" t="s">
        <v>5427</v>
      </c>
      <c r="C7582" s="332" t="s">
        <v>6</v>
      </c>
      <c r="D7582" s="333">
        <v>61828.39</v>
      </c>
    </row>
    <row r="7583" spans="1:4">
      <c r="A7583" s="256" t="s">
        <v>5428</v>
      </c>
      <c r="B7583" s="332" t="s">
        <v>5429</v>
      </c>
      <c r="C7583" s="332" t="s">
        <v>6</v>
      </c>
      <c r="D7583" s="333">
        <v>63773.55</v>
      </c>
    </row>
    <row r="7584" spans="1:4">
      <c r="A7584" s="256" t="s">
        <v>5430</v>
      </c>
      <c r="B7584" s="332" t="s">
        <v>5431</v>
      </c>
      <c r="C7584" s="332" t="s">
        <v>6</v>
      </c>
      <c r="D7584" s="333">
        <v>14588.72</v>
      </c>
    </row>
    <row r="7585" spans="1:4">
      <c r="A7585" s="256" t="s">
        <v>5432</v>
      </c>
      <c r="B7585" s="332" t="s">
        <v>5433</v>
      </c>
      <c r="C7585" s="332" t="s">
        <v>6</v>
      </c>
      <c r="D7585" s="333">
        <v>20563.150000000001</v>
      </c>
    </row>
    <row r="7586" spans="1:4">
      <c r="A7586" s="256" t="s">
        <v>5434</v>
      </c>
      <c r="B7586" s="332" t="s">
        <v>5435</v>
      </c>
      <c r="C7586" s="332" t="s">
        <v>6</v>
      </c>
      <c r="D7586" s="333">
        <v>22925.13</v>
      </c>
    </row>
    <row r="7587" spans="1:4">
      <c r="A7587" s="256" t="s">
        <v>5436</v>
      </c>
      <c r="B7587" s="332" t="s">
        <v>5437</v>
      </c>
      <c r="C7587" s="332" t="s">
        <v>6</v>
      </c>
      <c r="D7587" s="333">
        <v>26259.7</v>
      </c>
    </row>
    <row r="7588" spans="1:4">
      <c r="A7588" s="256" t="s">
        <v>5438</v>
      </c>
      <c r="B7588" s="332" t="s">
        <v>5439</v>
      </c>
      <c r="C7588" s="332" t="s">
        <v>6</v>
      </c>
      <c r="D7588" s="333">
        <v>31295.59</v>
      </c>
    </row>
    <row r="7589" spans="1:4">
      <c r="A7589" s="256" t="s">
        <v>5440</v>
      </c>
      <c r="B7589" s="332" t="s">
        <v>5441</v>
      </c>
      <c r="C7589" s="332" t="s">
        <v>6</v>
      </c>
      <c r="D7589" s="333">
        <v>42066.92</v>
      </c>
    </row>
    <row r="7590" spans="1:4">
      <c r="A7590" s="256" t="s">
        <v>5442</v>
      </c>
      <c r="B7590" s="332" t="s">
        <v>5443</v>
      </c>
      <c r="C7590" s="332" t="s">
        <v>6</v>
      </c>
      <c r="D7590" s="333">
        <v>57417.04</v>
      </c>
    </row>
    <row r="7591" spans="1:4">
      <c r="A7591" s="256" t="s">
        <v>5444</v>
      </c>
      <c r="B7591" s="332" t="s">
        <v>5445</v>
      </c>
      <c r="C7591" s="332" t="s">
        <v>6</v>
      </c>
      <c r="D7591" s="333">
        <v>65162.95</v>
      </c>
    </row>
    <row r="7592" spans="1:4">
      <c r="A7592" s="256" t="s">
        <v>5446</v>
      </c>
      <c r="B7592" s="332" t="s">
        <v>5447</v>
      </c>
      <c r="C7592" s="332" t="s">
        <v>6</v>
      </c>
      <c r="D7592" s="333">
        <v>67941.759999999995</v>
      </c>
    </row>
    <row r="7593" spans="1:4" ht="22.5">
      <c r="A7593" s="256" t="s">
        <v>5448</v>
      </c>
      <c r="B7593" s="332" t="s">
        <v>5449</v>
      </c>
      <c r="C7593" s="332" t="s">
        <v>6</v>
      </c>
      <c r="D7593" s="333">
        <v>37235.97</v>
      </c>
    </row>
    <row r="7594" spans="1:4" ht="22.5">
      <c r="A7594" s="256" t="s">
        <v>5450</v>
      </c>
      <c r="B7594" s="332" t="s">
        <v>5451</v>
      </c>
      <c r="C7594" s="332" t="s">
        <v>6</v>
      </c>
      <c r="D7594" s="333">
        <v>22091.49</v>
      </c>
    </row>
    <row r="7595" spans="1:4" ht="22.5">
      <c r="A7595" s="256" t="s">
        <v>5452</v>
      </c>
      <c r="B7595" s="332" t="s">
        <v>5453</v>
      </c>
      <c r="C7595" s="332" t="s">
        <v>6</v>
      </c>
      <c r="D7595" s="333">
        <v>23480.89</v>
      </c>
    </row>
    <row r="7596" spans="1:4" ht="22.5">
      <c r="A7596" s="256" t="s">
        <v>5454</v>
      </c>
      <c r="B7596" s="332" t="s">
        <v>5455</v>
      </c>
      <c r="C7596" s="332" t="s">
        <v>6</v>
      </c>
      <c r="D7596" s="333">
        <v>24620.2</v>
      </c>
    </row>
    <row r="7597" spans="1:4" ht="22.5">
      <c r="A7597" s="256" t="s">
        <v>5456</v>
      </c>
      <c r="B7597" s="332" t="s">
        <v>5457</v>
      </c>
      <c r="C7597" s="332" t="s">
        <v>6</v>
      </c>
      <c r="D7597" s="333">
        <v>31817.31</v>
      </c>
    </row>
    <row r="7598" spans="1:4" ht="22.5">
      <c r="A7598" s="256" t="s">
        <v>5458</v>
      </c>
      <c r="B7598" s="332" t="s">
        <v>5459</v>
      </c>
      <c r="C7598" s="332" t="s">
        <v>6</v>
      </c>
      <c r="D7598" s="333">
        <v>32164.66</v>
      </c>
    </row>
    <row r="7599" spans="1:4" ht="22.5">
      <c r="A7599" s="256" t="s">
        <v>5652</v>
      </c>
      <c r="B7599" s="332" t="s">
        <v>5653</v>
      </c>
      <c r="C7599" s="332" t="s">
        <v>6</v>
      </c>
      <c r="D7599" s="333">
        <v>80.75</v>
      </c>
    </row>
    <row r="7600" spans="1:4" ht="22.5">
      <c r="A7600" s="256" t="s">
        <v>5654</v>
      </c>
      <c r="B7600" s="332" t="s">
        <v>5655</v>
      </c>
      <c r="C7600" s="332" t="s">
        <v>6</v>
      </c>
      <c r="D7600" s="333">
        <v>135.26</v>
      </c>
    </row>
    <row r="7601" spans="1:4" ht="22.5">
      <c r="A7601" s="256" t="s">
        <v>5656</v>
      </c>
      <c r="B7601" s="332" t="s">
        <v>5657</v>
      </c>
      <c r="C7601" s="332" t="s">
        <v>6</v>
      </c>
      <c r="D7601" s="333">
        <v>183.6</v>
      </c>
    </row>
    <row r="7602" spans="1:4" ht="22.5">
      <c r="A7602" s="256" t="s">
        <v>5658</v>
      </c>
      <c r="B7602" s="332" t="s">
        <v>5659</v>
      </c>
      <c r="C7602" s="332" t="s">
        <v>6</v>
      </c>
      <c r="D7602" s="333">
        <v>318.39</v>
      </c>
    </row>
    <row r="7603" spans="1:4" ht="22.5">
      <c r="A7603" s="256" t="s">
        <v>5660</v>
      </c>
      <c r="B7603" s="332" t="s">
        <v>5661</v>
      </c>
      <c r="C7603" s="332" t="s">
        <v>6</v>
      </c>
      <c r="D7603" s="333">
        <v>553.55999999999995</v>
      </c>
    </row>
    <row r="7604" spans="1:4" ht="22.5">
      <c r="A7604" s="256" t="s">
        <v>5662</v>
      </c>
      <c r="B7604" s="332" t="s">
        <v>5663</v>
      </c>
      <c r="C7604" s="332" t="s">
        <v>6</v>
      </c>
      <c r="D7604" s="333">
        <v>796.85</v>
      </c>
    </row>
    <row r="7605" spans="1:4" ht="22.5">
      <c r="A7605" s="256" t="s">
        <v>5664</v>
      </c>
      <c r="B7605" s="332" t="s">
        <v>5665</v>
      </c>
      <c r="C7605" s="332" t="s">
        <v>6</v>
      </c>
      <c r="D7605" s="333">
        <v>1756.93</v>
      </c>
    </row>
    <row r="7606" spans="1:4">
      <c r="A7606" s="256" t="s">
        <v>5813</v>
      </c>
      <c r="B7606" s="332" t="s">
        <v>5814</v>
      </c>
      <c r="C7606" s="332" t="s">
        <v>1465</v>
      </c>
      <c r="D7606" s="333">
        <v>33.08</v>
      </c>
    </row>
    <row r="7607" spans="1:4" ht="33.75">
      <c r="A7607" s="256" t="s">
        <v>6027</v>
      </c>
      <c r="B7607" s="332" t="s">
        <v>6028</v>
      </c>
      <c r="C7607" s="332" t="s">
        <v>6</v>
      </c>
      <c r="D7607" s="333">
        <v>135.49</v>
      </c>
    </row>
    <row r="7608" spans="1:4">
      <c r="A7608" s="256" t="s">
        <v>6043</v>
      </c>
      <c r="B7608" s="332" t="s">
        <v>6044</v>
      </c>
      <c r="C7608" s="332" t="s">
        <v>1426</v>
      </c>
      <c r="D7608" s="333">
        <v>4.3</v>
      </c>
    </row>
    <row r="7609" spans="1:4">
      <c r="A7609" s="256" t="s">
        <v>6120</v>
      </c>
      <c r="B7609" s="332" t="s">
        <v>6121</v>
      </c>
      <c r="C7609" s="332" t="s">
        <v>1426</v>
      </c>
      <c r="D7609" s="333">
        <v>1.1100000000000001</v>
      </c>
    </row>
    <row r="7610" spans="1:4">
      <c r="A7610" s="256" t="s">
        <v>6124</v>
      </c>
      <c r="B7610" s="332" t="s">
        <v>6125</v>
      </c>
      <c r="C7610" s="332" t="s">
        <v>1426</v>
      </c>
      <c r="D7610" s="333">
        <v>44.88</v>
      </c>
    </row>
    <row r="7611" spans="1:4" ht="22.5">
      <c r="A7611" s="256" t="s">
        <v>6393</v>
      </c>
      <c r="B7611" s="332" t="s">
        <v>6394</v>
      </c>
      <c r="C7611" s="332" t="s">
        <v>6</v>
      </c>
      <c r="D7611" s="333">
        <v>16.059999999999999</v>
      </c>
    </row>
    <row r="7612" spans="1:4">
      <c r="A7612" s="256" t="s">
        <v>6395</v>
      </c>
      <c r="B7612" s="332" t="s">
        <v>6396</v>
      </c>
      <c r="C7612" s="332" t="s">
        <v>6</v>
      </c>
      <c r="D7612" s="333">
        <v>9.65</v>
      </c>
    </row>
    <row r="7613" spans="1:4">
      <c r="A7613" s="256" t="s">
        <v>6397</v>
      </c>
      <c r="B7613" s="332" t="s">
        <v>6398</v>
      </c>
      <c r="C7613" s="332" t="s">
        <v>6</v>
      </c>
      <c r="D7613" s="333">
        <v>11.38</v>
      </c>
    </row>
    <row r="7614" spans="1:4" ht="22.5">
      <c r="A7614" s="256" t="s">
        <v>6399</v>
      </c>
      <c r="B7614" s="332" t="s">
        <v>6400</v>
      </c>
      <c r="C7614" s="332" t="s">
        <v>6</v>
      </c>
      <c r="D7614" s="333">
        <v>57.94</v>
      </c>
    </row>
    <row r="7615" spans="1:4" ht="22.5">
      <c r="A7615" s="256" t="s">
        <v>28405</v>
      </c>
      <c r="B7615" s="332" t="s">
        <v>28406</v>
      </c>
      <c r="C7615" s="332" t="s">
        <v>1426</v>
      </c>
      <c r="D7615" s="333">
        <v>5.49</v>
      </c>
    </row>
    <row r="7616" spans="1:4">
      <c r="A7616" s="256" t="s">
        <v>7181</v>
      </c>
      <c r="B7616" s="332" t="s">
        <v>7182</v>
      </c>
      <c r="C7616" s="332" t="s">
        <v>6</v>
      </c>
      <c r="D7616" s="333">
        <v>20.03</v>
      </c>
    </row>
    <row r="7617" spans="1:4">
      <c r="A7617" s="256" t="s">
        <v>7183</v>
      </c>
      <c r="B7617" s="332" t="s">
        <v>7184</v>
      </c>
      <c r="C7617" s="332" t="s">
        <v>6</v>
      </c>
      <c r="D7617" s="333">
        <v>10.8</v>
      </c>
    </row>
    <row r="7618" spans="1:4">
      <c r="A7618" s="256" t="s">
        <v>7185</v>
      </c>
      <c r="B7618" s="332" t="s">
        <v>7186</v>
      </c>
      <c r="C7618" s="332" t="s">
        <v>6</v>
      </c>
      <c r="D7618" s="333">
        <v>13.28</v>
      </c>
    </row>
    <row r="7619" spans="1:4" ht="22.5">
      <c r="A7619" s="256" t="s">
        <v>7187</v>
      </c>
      <c r="B7619" s="332" t="s">
        <v>7188</v>
      </c>
      <c r="C7619" s="332" t="s">
        <v>6</v>
      </c>
      <c r="D7619" s="333">
        <v>24.52</v>
      </c>
    </row>
    <row r="7620" spans="1:4" ht="22.5">
      <c r="A7620" s="256" t="s">
        <v>7189</v>
      </c>
      <c r="B7620" s="332" t="s">
        <v>7190</v>
      </c>
      <c r="C7620" s="332" t="s">
        <v>6</v>
      </c>
      <c r="D7620" s="333">
        <v>40.29</v>
      </c>
    </row>
    <row r="7621" spans="1:4" ht="22.5">
      <c r="A7621" s="256" t="s">
        <v>7191</v>
      </c>
      <c r="B7621" s="332" t="s">
        <v>7192</v>
      </c>
      <c r="C7621" s="332" t="s">
        <v>6</v>
      </c>
      <c r="D7621" s="333">
        <v>90.69</v>
      </c>
    </row>
    <row r="7622" spans="1:4" ht="22.5">
      <c r="A7622" s="256" t="s">
        <v>7193</v>
      </c>
      <c r="B7622" s="332" t="s">
        <v>7194</v>
      </c>
      <c r="C7622" s="332" t="s">
        <v>6</v>
      </c>
      <c r="D7622" s="333">
        <v>114.29</v>
      </c>
    </row>
    <row r="7623" spans="1:4">
      <c r="A7623" s="256" t="s">
        <v>28407</v>
      </c>
      <c r="B7623" s="332" t="s">
        <v>28408</v>
      </c>
      <c r="C7623" s="332" t="s">
        <v>1426</v>
      </c>
      <c r="D7623" s="333">
        <v>15.35</v>
      </c>
    </row>
    <row r="7624" spans="1:4" ht="22.5">
      <c r="A7624" s="256" t="s">
        <v>7656</v>
      </c>
      <c r="B7624" s="332" t="s">
        <v>7657</v>
      </c>
      <c r="C7624" s="332" t="s">
        <v>6</v>
      </c>
      <c r="D7624" s="333">
        <v>120.89</v>
      </c>
    </row>
    <row r="7625" spans="1:4" ht="22.5">
      <c r="A7625" s="256" t="s">
        <v>7658</v>
      </c>
      <c r="B7625" s="332" t="s">
        <v>7659</v>
      </c>
      <c r="C7625" s="332" t="s">
        <v>6</v>
      </c>
      <c r="D7625" s="333">
        <v>112.39</v>
      </c>
    </row>
    <row r="7626" spans="1:4" ht="22.5">
      <c r="A7626" s="256" t="s">
        <v>7660</v>
      </c>
      <c r="B7626" s="332" t="s">
        <v>7661</v>
      </c>
      <c r="C7626" s="332" t="s">
        <v>6</v>
      </c>
      <c r="D7626" s="333">
        <v>97.64</v>
      </c>
    </row>
    <row r="7627" spans="1:4" ht="22.5">
      <c r="A7627" s="256" t="s">
        <v>7662</v>
      </c>
      <c r="B7627" s="332" t="s">
        <v>7663</v>
      </c>
      <c r="C7627" s="332" t="s">
        <v>6</v>
      </c>
      <c r="D7627" s="333">
        <v>124.1</v>
      </c>
    </row>
    <row r="7628" spans="1:4" ht="22.5">
      <c r="A7628" s="256" t="s">
        <v>7664</v>
      </c>
      <c r="B7628" s="332" t="s">
        <v>7665</v>
      </c>
      <c r="C7628" s="332" t="s">
        <v>6</v>
      </c>
      <c r="D7628" s="333">
        <v>99.56</v>
      </c>
    </row>
    <row r="7629" spans="1:4" ht="22.5">
      <c r="A7629" s="256" t="s">
        <v>7666</v>
      </c>
      <c r="B7629" s="332" t="s">
        <v>7667</v>
      </c>
      <c r="C7629" s="332" t="s">
        <v>6</v>
      </c>
      <c r="D7629" s="333">
        <v>168.7</v>
      </c>
    </row>
    <row r="7630" spans="1:4" ht="22.5">
      <c r="A7630" s="256" t="s">
        <v>7668</v>
      </c>
      <c r="B7630" s="332" t="s">
        <v>7669</v>
      </c>
      <c r="C7630" s="332" t="s">
        <v>6</v>
      </c>
      <c r="D7630" s="333">
        <v>100.86</v>
      </c>
    </row>
    <row r="7631" spans="1:4" ht="22.5">
      <c r="A7631" s="256" t="s">
        <v>7670</v>
      </c>
      <c r="B7631" s="332" t="s">
        <v>7671</v>
      </c>
      <c r="C7631" s="332" t="s">
        <v>6</v>
      </c>
      <c r="D7631" s="333">
        <v>126.14</v>
      </c>
    </row>
    <row r="7632" spans="1:4" ht="22.5">
      <c r="A7632" s="256" t="s">
        <v>7672</v>
      </c>
      <c r="B7632" s="332" t="s">
        <v>7673</v>
      </c>
      <c r="C7632" s="332" t="s">
        <v>6</v>
      </c>
      <c r="D7632" s="333">
        <v>256.38</v>
      </c>
    </row>
    <row r="7633" spans="1:4" ht="22.5">
      <c r="A7633" s="256" t="s">
        <v>7674</v>
      </c>
      <c r="B7633" s="332" t="s">
        <v>7675</v>
      </c>
      <c r="C7633" s="332" t="s">
        <v>6</v>
      </c>
      <c r="D7633" s="333">
        <v>287.47000000000003</v>
      </c>
    </row>
    <row r="7634" spans="1:4" ht="22.5">
      <c r="A7634" s="256" t="s">
        <v>8040</v>
      </c>
      <c r="B7634" s="332" t="s">
        <v>28409</v>
      </c>
      <c r="C7634" s="332" t="s">
        <v>6</v>
      </c>
      <c r="D7634" s="333">
        <v>175.51</v>
      </c>
    </row>
    <row r="7635" spans="1:4" ht="22.5">
      <c r="A7635" s="256" t="s">
        <v>8037</v>
      </c>
      <c r="B7635" s="332" t="s">
        <v>28410</v>
      </c>
      <c r="C7635" s="332" t="s">
        <v>6</v>
      </c>
      <c r="D7635" s="333">
        <v>31.43</v>
      </c>
    </row>
    <row r="7636" spans="1:4" ht="22.5">
      <c r="A7636" s="256" t="s">
        <v>8038</v>
      </c>
      <c r="B7636" s="332" t="s">
        <v>28411</v>
      </c>
      <c r="C7636" s="332" t="s">
        <v>6</v>
      </c>
      <c r="D7636" s="333">
        <v>38.479999999999997</v>
      </c>
    </row>
    <row r="7637" spans="1:4" ht="22.5">
      <c r="A7637" s="256" t="s">
        <v>8039</v>
      </c>
      <c r="B7637" s="332" t="s">
        <v>28412</v>
      </c>
      <c r="C7637" s="332" t="s">
        <v>6</v>
      </c>
      <c r="D7637" s="333">
        <v>85.01</v>
      </c>
    </row>
    <row r="7638" spans="1:4" ht="22.5">
      <c r="A7638" s="256" t="s">
        <v>8048</v>
      </c>
      <c r="B7638" s="332" t="s">
        <v>28413</v>
      </c>
      <c r="C7638" s="332" t="s">
        <v>6</v>
      </c>
      <c r="D7638" s="333">
        <v>175.51</v>
      </c>
    </row>
    <row r="7639" spans="1:4" ht="22.5">
      <c r="A7639" s="256" t="s">
        <v>8045</v>
      </c>
      <c r="B7639" s="332" t="s">
        <v>28414</v>
      </c>
      <c r="C7639" s="332" t="s">
        <v>6</v>
      </c>
      <c r="D7639" s="333">
        <v>35.590000000000003</v>
      </c>
    </row>
    <row r="7640" spans="1:4" ht="22.5">
      <c r="A7640" s="256" t="s">
        <v>8046</v>
      </c>
      <c r="B7640" s="332" t="s">
        <v>28415</v>
      </c>
      <c r="C7640" s="332" t="s">
        <v>6</v>
      </c>
      <c r="D7640" s="333">
        <v>90.76</v>
      </c>
    </row>
    <row r="7641" spans="1:4" ht="22.5">
      <c r="A7641" s="256" t="s">
        <v>8047</v>
      </c>
      <c r="B7641" s="332" t="s">
        <v>28416</v>
      </c>
      <c r="C7641" s="332" t="s">
        <v>6</v>
      </c>
      <c r="D7641" s="333">
        <v>87.96</v>
      </c>
    </row>
    <row r="7642" spans="1:4">
      <c r="A7642" s="256" t="s">
        <v>8591</v>
      </c>
      <c r="B7642" s="332" t="s">
        <v>8592</v>
      </c>
      <c r="C7642" s="332" t="s">
        <v>6</v>
      </c>
      <c r="D7642" s="333">
        <v>31.87</v>
      </c>
    </row>
    <row r="7643" spans="1:4">
      <c r="A7643" s="256" t="s">
        <v>8593</v>
      </c>
      <c r="B7643" s="332" t="s">
        <v>8594</v>
      </c>
      <c r="C7643" s="332" t="s">
        <v>6</v>
      </c>
      <c r="D7643" s="333">
        <v>182.83</v>
      </c>
    </row>
    <row r="7644" spans="1:4">
      <c r="A7644" s="256" t="s">
        <v>8595</v>
      </c>
      <c r="B7644" s="332" t="s">
        <v>8596</v>
      </c>
      <c r="C7644" s="332" t="s">
        <v>6</v>
      </c>
      <c r="D7644" s="333">
        <v>286.69</v>
      </c>
    </row>
    <row r="7645" spans="1:4">
      <c r="A7645" s="256" t="s">
        <v>8597</v>
      </c>
      <c r="B7645" s="332" t="s">
        <v>8598</v>
      </c>
      <c r="C7645" s="332" t="s">
        <v>6</v>
      </c>
      <c r="D7645" s="333">
        <v>595.84</v>
      </c>
    </row>
    <row r="7646" spans="1:4">
      <c r="A7646" s="256" t="s">
        <v>8599</v>
      </c>
      <c r="B7646" s="332" t="s">
        <v>8600</v>
      </c>
      <c r="C7646" s="332" t="s">
        <v>6</v>
      </c>
      <c r="D7646" s="333">
        <v>873.79</v>
      </c>
    </row>
    <row r="7647" spans="1:4">
      <c r="A7647" s="256" t="s">
        <v>8601</v>
      </c>
      <c r="B7647" s="332" t="s">
        <v>8602</v>
      </c>
      <c r="C7647" s="332" t="s">
        <v>6</v>
      </c>
      <c r="D7647" s="333">
        <v>1226.1500000000001</v>
      </c>
    </row>
    <row r="7648" spans="1:4">
      <c r="A7648" s="256" t="s">
        <v>8603</v>
      </c>
      <c r="B7648" s="332" t="s">
        <v>8604</v>
      </c>
      <c r="C7648" s="332" t="s">
        <v>6</v>
      </c>
      <c r="D7648" s="333">
        <v>1822.98</v>
      </c>
    </row>
    <row r="7649" spans="1:4">
      <c r="A7649" s="256" t="s">
        <v>8605</v>
      </c>
      <c r="B7649" s="332" t="s">
        <v>8606</v>
      </c>
      <c r="C7649" s="332" t="s">
        <v>6</v>
      </c>
      <c r="D7649" s="333">
        <v>873.79</v>
      </c>
    </row>
    <row r="7650" spans="1:4">
      <c r="A7650" s="256" t="s">
        <v>8607</v>
      </c>
      <c r="B7650" s="332" t="s">
        <v>8608</v>
      </c>
      <c r="C7650" s="332" t="s">
        <v>6</v>
      </c>
      <c r="D7650" s="333">
        <v>1226.1500000000001</v>
      </c>
    </row>
    <row r="7651" spans="1:4">
      <c r="A7651" s="256" t="s">
        <v>8609</v>
      </c>
      <c r="B7651" s="332" t="s">
        <v>8610</v>
      </c>
      <c r="C7651" s="332" t="s">
        <v>6</v>
      </c>
      <c r="D7651" s="333">
        <v>1822.98</v>
      </c>
    </row>
    <row r="7652" spans="1:4" ht="22.5">
      <c r="A7652" s="256" t="s">
        <v>8611</v>
      </c>
      <c r="B7652" s="332" t="s">
        <v>8612</v>
      </c>
      <c r="C7652" s="332" t="s">
        <v>6</v>
      </c>
      <c r="D7652" s="333">
        <v>29.44</v>
      </c>
    </row>
    <row r="7653" spans="1:4" ht="22.5">
      <c r="A7653" s="256" t="s">
        <v>8613</v>
      </c>
      <c r="B7653" s="332" t="s">
        <v>8614</v>
      </c>
      <c r="C7653" s="332" t="s">
        <v>6</v>
      </c>
      <c r="D7653" s="333">
        <v>46.66</v>
      </c>
    </row>
    <row r="7654" spans="1:4" ht="22.5">
      <c r="A7654" s="256" t="s">
        <v>8615</v>
      </c>
      <c r="B7654" s="332" t="s">
        <v>8616</v>
      </c>
      <c r="C7654" s="332" t="s">
        <v>6</v>
      </c>
      <c r="D7654" s="333">
        <v>115.89</v>
      </c>
    </row>
    <row r="7655" spans="1:4" ht="22.5">
      <c r="A7655" s="256" t="s">
        <v>8617</v>
      </c>
      <c r="B7655" s="332" t="s">
        <v>8618</v>
      </c>
      <c r="C7655" s="332" t="s">
        <v>6</v>
      </c>
      <c r="D7655" s="333">
        <v>235.04</v>
      </c>
    </row>
    <row r="7656" spans="1:4" ht="22.5">
      <c r="A7656" s="256" t="s">
        <v>8619</v>
      </c>
      <c r="B7656" s="332" t="s">
        <v>8620</v>
      </c>
      <c r="C7656" s="332" t="s">
        <v>6</v>
      </c>
      <c r="D7656" s="333">
        <v>421.78</v>
      </c>
    </row>
    <row r="7657" spans="1:4" ht="22.5">
      <c r="A7657" s="256" t="s">
        <v>8621</v>
      </c>
      <c r="B7657" s="332" t="s">
        <v>8622</v>
      </c>
      <c r="C7657" s="332" t="s">
        <v>6</v>
      </c>
      <c r="D7657" s="333">
        <v>714.49</v>
      </c>
    </row>
    <row r="7658" spans="1:4" ht="22.5">
      <c r="A7658" s="256" t="s">
        <v>8623</v>
      </c>
      <c r="B7658" s="332" t="s">
        <v>8624</v>
      </c>
      <c r="C7658" s="332" t="s">
        <v>6</v>
      </c>
      <c r="D7658" s="333">
        <v>11.18</v>
      </c>
    </row>
    <row r="7659" spans="1:4" ht="22.5">
      <c r="A7659" s="256" t="s">
        <v>8625</v>
      </c>
      <c r="B7659" s="332" t="s">
        <v>8626</v>
      </c>
      <c r="C7659" s="332" t="s">
        <v>6</v>
      </c>
      <c r="D7659" s="333">
        <v>26.9</v>
      </c>
    </row>
    <row r="7660" spans="1:4" ht="22.5">
      <c r="A7660" s="256" t="s">
        <v>8627</v>
      </c>
      <c r="B7660" s="332" t="s">
        <v>8628</v>
      </c>
      <c r="C7660" s="332" t="s">
        <v>6</v>
      </c>
      <c r="D7660" s="333">
        <v>53.9</v>
      </c>
    </row>
    <row r="7661" spans="1:4" ht="22.5">
      <c r="A7661" s="256" t="s">
        <v>8629</v>
      </c>
      <c r="B7661" s="332" t="s">
        <v>8630</v>
      </c>
      <c r="C7661" s="332" t="s">
        <v>6</v>
      </c>
      <c r="D7661" s="333">
        <v>127.6</v>
      </c>
    </row>
    <row r="7662" spans="1:4" ht="22.5">
      <c r="A7662" s="256" t="s">
        <v>8631</v>
      </c>
      <c r="B7662" s="332" t="s">
        <v>8632</v>
      </c>
      <c r="C7662" s="332" t="s">
        <v>6</v>
      </c>
      <c r="D7662" s="333">
        <v>239.53</v>
      </c>
    </row>
    <row r="7663" spans="1:4" ht="22.5">
      <c r="A7663" s="256" t="s">
        <v>8633</v>
      </c>
      <c r="B7663" s="332" t="s">
        <v>8634</v>
      </c>
      <c r="C7663" s="332" t="s">
        <v>6</v>
      </c>
      <c r="D7663" s="333">
        <v>476.73</v>
      </c>
    </row>
    <row r="7664" spans="1:4" ht="22.5">
      <c r="A7664" s="256" t="s">
        <v>8635</v>
      </c>
      <c r="B7664" s="332" t="s">
        <v>8636</v>
      </c>
      <c r="C7664" s="332" t="s">
        <v>6</v>
      </c>
      <c r="D7664" s="333">
        <v>685.67</v>
      </c>
    </row>
    <row r="7665" spans="1:4">
      <c r="A7665" s="256" t="s">
        <v>8744</v>
      </c>
      <c r="B7665" s="332" t="s">
        <v>8745</v>
      </c>
      <c r="C7665" s="332" t="s">
        <v>6</v>
      </c>
      <c r="D7665" s="333">
        <v>63.75</v>
      </c>
    </row>
    <row r="7666" spans="1:4">
      <c r="A7666" s="256" t="s">
        <v>8746</v>
      </c>
      <c r="B7666" s="332" t="s">
        <v>8747</v>
      </c>
      <c r="C7666" s="332" t="s">
        <v>6</v>
      </c>
      <c r="D7666" s="333">
        <v>365.67</v>
      </c>
    </row>
    <row r="7667" spans="1:4">
      <c r="A7667" s="256" t="s">
        <v>8748</v>
      </c>
      <c r="B7667" s="332" t="s">
        <v>8749</v>
      </c>
      <c r="C7667" s="332" t="s">
        <v>6</v>
      </c>
      <c r="D7667" s="333">
        <v>573.39</v>
      </c>
    </row>
    <row r="7668" spans="1:4">
      <c r="A7668" s="256" t="s">
        <v>8750</v>
      </c>
      <c r="B7668" s="332" t="s">
        <v>8751</v>
      </c>
      <c r="C7668" s="332" t="s">
        <v>6</v>
      </c>
      <c r="D7668" s="333">
        <v>1191.7</v>
      </c>
    </row>
    <row r="7669" spans="1:4">
      <c r="A7669" s="256" t="s">
        <v>8752</v>
      </c>
      <c r="B7669" s="332" t="s">
        <v>8753</v>
      </c>
      <c r="C7669" s="332" t="s">
        <v>6</v>
      </c>
      <c r="D7669" s="333">
        <v>1747.59</v>
      </c>
    </row>
    <row r="7670" spans="1:4">
      <c r="A7670" s="256" t="s">
        <v>8754</v>
      </c>
      <c r="B7670" s="332" t="s">
        <v>8755</v>
      </c>
      <c r="C7670" s="332" t="s">
        <v>6</v>
      </c>
      <c r="D7670" s="333">
        <v>2452.29</v>
      </c>
    </row>
    <row r="7671" spans="1:4">
      <c r="A7671" s="256" t="s">
        <v>8756</v>
      </c>
      <c r="B7671" s="332" t="s">
        <v>8757</v>
      </c>
      <c r="C7671" s="332" t="s">
        <v>6</v>
      </c>
      <c r="D7671" s="333">
        <v>3645.98</v>
      </c>
    </row>
    <row r="7672" spans="1:4" ht="22.5">
      <c r="A7672" s="256" t="s">
        <v>8639</v>
      </c>
      <c r="B7672" s="332" t="s">
        <v>28417</v>
      </c>
      <c r="C7672" s="332" t="s">
        <v>6</v>
      </c>
      <c r="D7672" s="333">
        <v>1747.59</v>
      </c>
    </row>
    <row r="7673" spans="1:4" ht="22.5">
      <c r="A7673" s="256" t="s">
        <v>8758</v>
      </c>
      <c r="B7673" s="332" t="s">
        <v>8759</v>
      </c>
      <c r="C7673" s="332" t="s">
        <v>6</v>
      </c>
      <c r="D7673" s="333">
        <v>8.85</v>
      </c>
    </row>
    <row r="7674" spans="1:4" ht="22.5">
      <c r="A7674" s="256" t="s">
        <v>8760</v>
      </c>
      <c r="B7674" s="332" t="s">
        <v>8761</v>
      </c>
      <c r="C7674" s="332" t="s">
        <v>6</v>
      </c>
      <c r="D7674" s="333">
        <v>12.11</v>
      </c>
    </row>
    <row r="7675" spans="1:4" ht="22.5">
      <c r="A7675" s="256" t="s">
        <v>8762</v>
      </c>
      <c r="B7675" s="332" t="s">
        <v>8763</v>
      </c>
      <c r="C7675" s="332" t="s">
        <v>6</v>
      </c>
      <c r="D7675" s="333">
        <v>34.68</v>
      </c>
    </row>
    <row r="7676" spans="1:4" ht="22.5">
      <c r="A7676" s="256" t="s">
        <v>8764</v>
      </c>
      <c r="B7676" s="332" t="s">
        <v>8765</v>
      </c>
      <c r="C7676" s="332" t="s">
        <v>6</v>
      </c>
      <c r="D7676" s="333">
        <v>59.03</v>
      </c>
    </row>
    <row r="7677" spans="1:4" ht="22.5">
      <c r="A7677" s="256" t="s">
        <v>8766</v>
      </c>
      <c r="B7677" s="332" t="s">
        <v>8767</v>
      </c>
      <c r="C7677" s="332" t="s">
        <v>6</v>
      </c>
      <c r="D7677" s="333">
        <v>173.07</v>
      </c>
    </row>
    <row r="7678" spans="1:4" ht="22.5">
      <c r="A7678" s="256" t="s">
        <v>8768</v>
      </c>
      <c r="B7678" s="332" t="s">
        <v>8769</v>
      </c>
      <c r="C7678" s="332" t="s">
        <v>6</v>
      </c>
      <c r="D7678" s="333">
        <v>357.36</v>
      </c>
    </row>
    <row r="7679" spans="1:4" ht="22.5">
      <c r="A7679" s="256" t="s">
        <v>8770</v>
      </c>
      <c r="B7679" s="332" t="s">
        <v>8771</v>
      </c>
      <c r="C7679" s="332" t="s">
        <v>6</v>
      </c>
      <c r="D7679" s="333">
        <v>10.220000000000001</v>
      </c>
    </row>
    <row r="7680" spans="1:4" ht="22.5">
      <c r="A7680" s="256" t="s">
        <v>8772</v>
      </c>
      <c r="B7680" s="332" t="s">
        <v>8773</v>
      </c>
      <c r="C7680" s="332" t="s">
        <v>6</v>
      </c>
      <c r="D7680" s="333">
        <v>431.29</v>
      </c>
    </row>
    <row r="7681" spans="1:4" ht="22.5">
      <c r="A7681" s="256" t="s">
        <v>8774</v>
      </c>
      <c r="B7681" s="332" t="s">
        <v>8775</v>
      </c>
      <c r="C7681" s="332" t="s">
        <v>6</v>
      </c>
      <c r="D7681" s="333">
        <v>884.89</v>
      </c>
    </row>
    <row r="7682" spans="1:4" ht="22.5">
      <c r="A7682" s="256" t="s">
        <v>8778</v>
      </c>
      <c r="B7682" s="332" t="s">
        <v>8779</v>
      </c>
      <c r="C7682" s="332" t="s">
        <v>6</v>
      </c>
      <c r="D7682" s="333">
        <v>8.17</v>
      </c>
    </row>
    <row r="7683" spans="1:4" ht="22.5">
      <c r="A7683" s="256" t="s">
        <v>8780</v>
      </c>
      <c r="B7683" s="332" t="s">
        <v>8781</v>
      </c>
      <c r="C7683" s="332" t="s">
        <v>6</v>
      </c>
      <c r="D7683" s="333">
        <v>18.12</v>
      </c>
    </row>
    <row r="7684" spans="1:4" ht="22.5">
      <c r="A7684" s="256" t="s">
        <v>8782</v>
      </c>
      <c r="B7684" s="332" t="s">
        <v>8783</v>
      </c>
      <c r="C7684" s="332" t="s">
        <v>6</v>
      </c>
      <c r="D7684" s="333">
        <v>38.950000000000003</v>
      </c>
    </row>
    <row r="7685" spans="1:4" ht="22.5">
      <c r="A7685" s="256" t="s">
        <v>8784</v>
      </c>
      <c r="B7685" s="332" t="s">
        <v>8785</v>
      </c>
      <c r="C7685" s="332" t="s">
        <v>6</v>
      </c>
      <c r="D7685" s="333">
        <v>69.45</v>
      </c>
    </row>
    <row r="7686" spans="1:4" ht="22.5">
      <c r="A7686" s="256" t="s">
        <v>8786</v>
      </c>
      <c r="B7686" s="332" t="s">
        <v>8787</v>
      </c>
      <c r="C7686" s="332" t="s">
        <v>6</v>
      </c>
      <c r="D7686" s="333">
        <v>173.81</v>
      </c>
    </row>
    <row r="7687" spans="1:4" ht="22.5">
      <c r="A7687" s="256" t="s">
        <v>8788</v>
      </c>
      <c r="B7687" s="332" t="s">
        <v>8789</v>
      </c>
      <c r="C7687" s="332" t="s">
        <v>6</v>
      </c>
      <c r="D7687" s="333">
        <v>548.25</v>
      </c>
    </row>
    <row r="7688" spans="1:4" ht="22.5">
      <c r="A7688" s="256" t="s">
        <v>8790</v>
      </c>
      <c r="B7688" s="332" t="s">
        <v>8791</v>
      </c>
      <c r="C7688" s="332" t="s">
        <v>6</v>
      </c>
      <c r="D7688" s="333">
        <v>551.85</v>
      </c>
    </row>
    <row r="7689" spans="1:4" ht="22.5">
      <c r="A7689" s="256" t="s">
        <v>8792</v>
      </c>
      <c r="B7689" s="332" t="s">
        <v>8793</v>
      </c>
      <c r="C7689" s="332" t="s">
        <v>6</v>
      </c>
      <c r="D7689" s="333">
        <v>1498</v>
      </c>
    </row>
    <row r="7690" spans="1:4" ht="33.75">
      <c r="A7690" s="256" t="s">
        <v>8637</v>
      </c>
      <c r="B7690" s="332" t="s">
        <v>28418</v>
      </c>
      <c r="C7690" s="332" t="s">
        <v>6</v>
      </c>
      <c r="D7690" s="333">
        <v>2452.29</v>
      </c>
    </row>
    <row r="7691" spans="1:4" ht="33.75">
      <c r="A7691" s="256" t="s">
        <v>8638</v>
      </c>
      <c r="B7691" s="332" t="s">
        <v>28419</v>
      </c>
      <c r="C7691" s="332" t="s">
        <v>6</v>
      </c>
      <c r="D7691" s="333">
        <v>3645.98</v>
      </c>
    </row>
    <row r="7692" spans="1:4" ht="22.5">
      <c r="A7692" s="256" t="s">
        <v>8776</v>
      </c>
      <c r="B7692" s="332" t="s">
        <v>8777</v>
      </c>
      <c r="C7692" s="332" t="s">
        <v>6</v>
      </c>
      <c r="D7692" s="333">
        <v>15.3</v>
      </c>
    </row>
    <row r="7693" spans="1:4">
      <c r="A7693" s="256" t="s">
        <v>9356</v>
      </c>
      <c r="B7693" s="332" t="s">
        <v>9357</v>
      </c>
      <c r="C7693" s="332" t="s">
        <v>4276</v>
      </c>
      <c r="D7693" s="333">
        <v>62.46</v>
      </c>
    </row>
    <row r="7694" spans="1:4">
      <c r="A7694" s="256" t="s">
        <v>9364</v>
      </c>
      <c r="B7694" s="332" t="s">
        <v>9365</v>
      </c>
      <c r="C7694" s="332" t="s">
        <v>6</v>
      </c>
      <c r="D7694" s="333">
        <v>6.59</v>
      </c>
    </row>
    <row r="7695" spans="1:4" ht="45">
      <c r="A7695" s="256" t="s">
        <v>9469</v>
      </c>
      <c r="B7695" s="332" t="s">
        <v>9470</v>
      </c>
      <c r="C7695" s="332" t="s">
        <v>1426</v>
      </c>
      <c r="D7695" s="333">
        <v>17.309999999999999</v>
      </c>
    </row>
    <row r="7696" spans="1:4">
      <c r="A7696" s="256" t="s">
        <v>9758</v>
      </c>
      <c r="B7696" s="332" t="s">
        <v>9759</v>
      </c>
      <c r="C7696" s="332" t="s">
        <v>6</v>
      </c>
      <c r="D7696" s="333">
        <v>26.64</v>
      </c>
    </row>
    <row r="7697" spans="1:4" ht="33.75">
      <c r="A7697" s="256" t="s">
        <v>9760</v>
      </c>
      <c r="B7697" s="332" t="s">
        <v>9761</v>
      </c>
      <c r="C7697" s="332" t="s">
        <v>6</v>
      </c>
      <c r="D7697" s="333">
        <v>24.25</v>
      </c>
    </row>
    <row r="7698" spans="1:4" ht="56.25">
      <c r="A7698" s="256" t="s">
        <v>9762</v>
      </c>
      <c r="B7698" s="332" t="s">
        <v>9763</v>
      </c>
      <c r="C7698" s="332" t="s">
        <v>6</v>
      </c>
      <c r="D7698" s="333">
        <v>6.34</v>
      </c>
    </row>
    <row r="7699" spans="1:4" ht="22.5">
      <c r="A7699" s="256" t="s">
        <v>9795</v>
      </c>
      <c r="B7699" s="332" t="s">
        <v>9796</v>
      </c>
      <c r="C7699" s="332" t="s">
        <v>6</v>
      </c>
      <c r="D7699" s="333">
        <v>8.81</v>
      </c>
    </row>
    <row r="7700" spans="1:4" ht="22.5">
      <c r="A7700" s="256" t="s">
        <v>10125</v>
      </c>
      <c r="B7700" s="332" t="s">
        <v>10126</v>
      </c>
      <c r="C7700" s="332" t="s">
        <v>6</v>
      </c>
      <c r="D7700" s="333">
        <v>112.84</v>
      </c>
    </row>
    <row r="7701" spans="1:4" ht="22.5">
      <c r="A7701" s="256" t="s">
        <v>10127</v>
      </c>
      <c r="B7701" s="332" t="s">
        <v>10128</v>
      </c>
      <c r="C7701" s="332" t="s">
        <v>6</v>
      </c>
      <c r="D7701" s="333">
        <v>191.13</v>
      </c>
    </row>
    <row r="7702" spans="1:4" ht="22.5">
      <c r="A7702" s="256" t="s">
        <v>10129</v>
      </c>
      <c r="B7702" s="332" t="s">
        <v>10130</v>
      </c>
      <c r="C7702" s="332" t="s">
        <v>6</v>
      </c>
      <c r="D7702" s="333">
        <v>256.93</v>
      </c>
    </row>
    <row r="7703" spans="1:4" ht="22.5">
      <c r="A7703" s="256" t="s">
        <v>10131</v>
      </c>
      <c r="B7703" s="332" t="s">
        <v>10132</v>
      </c>
      <c r="C7703" s="332" t="s">
        <v>6</v>
      </c>
      <c r="D7703" s="333">
        <v>531.13</v>
      </c>
    </row>
    <row r="7704" spans="1:4" ht="22.5">
      <c r="A7704" s="256" t="s">
        <v>10133</v>
      </c>
      <c r="B7704" s="332" t="s">
        <v>10134</v>
      </c>
      <c r="C7704" s="332" t="s">
        <v>6</v>
      </c>
      <c r="D7704" s="333">
        <v>933.62</v>
      </c>
    </row>
    <row r="7705" spans="1:4" ht="22.5">
      <c r="A7705" s="256" t="s">
        <v>10135</v>
      </c>
      <c r="B7705" s="332" t="s">
        <v>10136</v>
      </c>
      <c r="C7705" s="332" t="s">
        <v>6</v>
      </c>
      <c r="D7705" s="333">
        <v>1524.3</v>
      </c>
    </row>
    <row r="7706" spans="1:4" ht="22.5">
      <c r="A7706" s="256" t="s">
        <v>10137</v>
      </c>
      <c r="B7706" s="332" t="s">
        <v>10138</v>
      </c>
      <c r="C7706" s="332" t="s">
        <v>6</v>
      </c>
      <c r="D7706" s="333">
        <v>2261.27</v>
      </c>
    </row>
    <row r="7707" spans="1:4">
      <c r="A7707" s="256" t="s">
        <v>10264</v>
      </c>
      <c r="B7707" s="332" t="s">
        <v>10265</v>
      </c>
      <c r="C7707" s="332" t="s">
        <v>41</v>
      </c>
      <c r="D7707" s="333">
        <v>4.83</v>
      </c>
    </row>
    <row r="7708" spans="1:4" ht="33.75">
      <c r="A7708" s="256" t="s">
        <v>10343</v>
      </c>
      <c r="B7708" s="332" t="s">
        <v>10344</v>
      </c>
      <c r="C7708" s="332" t="s">
        <v>6</v>
      </c>
      <c r="D7708" s="333">
        <v>37.14</v>
      </c>
    </row>
    <row r="7709" spans="1:4" ht="33.75">
      <c r="A7709" s="256" t="s">
        <v>10345</v>
      </c>
      <c r="B7709" s="332" t="s">
        <v>10346</v>
      </c>
      <c r="C7709" s="332" t="s">
        <v>6</v>
      </c>
      <c r="D7709" s="333">
        <v>65.06</v>
      </c>
    </row>
    <row r="7710" spans="1:4" ht="33.75">
      <c r="A7710" s="256" t="s">
        <v>10347</v>
      </c>
      <c r="B7710" s="332" t="s">
        <v>10348</v>
      </c>
      <c r="C7710" s="332" t="s">
        <v>6</v>
      </c>
      <c r="D7710" s="333">
        <v>99.81</v>
      </c>
    </row>
    <row r="7711" spans="1:4" ht="33.75">
      <c r="A7711" s="256" t="s">
        <v>10349</v>
      </c>
      <c r="B7711" s="332" t="s">
        <v>10350</v>
      </c>
      <c r="C7711" s="332" t="s">
        <v>6</v>
      </c>
      <c r="D7711" s="333">
        <v>161.35</v>
      </c>
    </row>
    <row r="7712" spans="1:4" ht="33.75">
      <c r="A7712" s="256" t="s">
        <v>10351</v>
      </c>
      <c r="B7712" s="332" t="s">
        <v>10352</v>
      </c>
      <c r="C7712" s="332" t="s">
        <v>6</v>
      </c>
      <c r="D7712" s="333">
        <v>370.18</v>
      </c>
    </row>
    <row r="7713" spans="1:4" ht="33.75">
      <c r="A7713" s="256" t="s">
        <v>10353</v>
      </c>
      <c r="B7713" s="332" t="s">
        <v>10354</v>
      </c>
      <c r="C7713" s="332" t="s">
        <v>6</v>
      </c>
      <c r="D7713" s="333">
        <v>516.80999999999995</v>
      </c>
    </row>
    <row r="7714" spans="1:4" ht="33.75">
      <c r="A7714" s="256" t="s">
        <v>10355</v>
      </c>
      <c r="B7714" s="332" t="s">
        <v>10356</v>
      </c>
      <c r="C7714" s="332" t="s">
        <v>6</v>
      </c>
      <c r="D7714" s="333">
        <v>777.5</v>
      </c>
    </row>
    <row r="7715" spans="1:4" ht="33.75">
      <c r="A7715" s="256" t="s">
        <v>10393</v>
      </c>
      <c r="B7715" s="332" t="s">
        <v>10394</v>
      </c>
      <c r="C7715" s="332" t="s">
        <v>6</v>
      </c>
      <c r="D7715" s="333">
        <v>20.57</v>
      </c>
    </row>
    <row r="7716" spans="1:4" ht="33.75">
      <c r="A7716" s="256" t="s">
        <v>10395</v>
      </c>
      <c r="B7716" s="332" t="s">
        <v>10396</v>
      </c>
      <c r="C7716" s="332" t="s">
        <v>6</v>
      </c>
      <c r="D7716" s="333">
        <v>33.96</v>
      </c>
    </row>
    <row r="7717" spans="1:4" ht="33.75">
      <c r="A7717" s="256" t="s">
        <v>10397</v>
      </c>
      <c r="B7717" s="332" t="s">
        <v>10398</v>
      </c>
      <c r="C7717" s="332" t="s">
        <v>6</v>
      </c>
      <c r="D7717" s="333">
        <v>28.83</v>
      </c>
    </row>
    <row r="7718" spans="1:4" ht="33.75">
      <c r="A7718" s="256" t="s">
        <v>10399</v>
      </c>
      <c r="B7718" s="332" t="s">
        <v>10400</v>
      </c>
      <c r="C7718" s="332" t="s">
        <v>6</v>
      </c>
      <c r="D7718" s="333">
        <v>61.58</v>
      </c>
    </row>
    <row r="7719" spans="1:4" ht="33.75">
      <c r="A7719" s="256" t="s">
        <v>10401</v>
      </c>
      <c r="B7719" s="332" t="s">
        <v>10402</v>
      </c>
      <c r="C7719" s="332" t="s">
        <v>6</v>
      </c>
      <c r="D7719" s="333">
        <v>33.08</v>
      </c>
    </row>
    <row r="7720" spans="1:4" ht="33.75">
      <c r="A7720" s="256" t="s">
        <v>10403</v>
      </c>
      <c r="B7720" s="332" t="s">
        <v>10404</v>
      </c>
      <c r="C7720" s="332" t="s">
        <v>6</v>
      </c>
      <c r="D7720" s="333">
        <v>48.38</v>
      </c>
    </row>
    <row r="7721" spans="1:4" ht="33.75">
      <c r="A7721" s="256" t="s">
        <v>10405</v>
      </c>
      <c r="B7721" s="332" t="s">
        <v>10406</v>
      </c>
      <c r="C7721" s="332" t="s">
        <v>6</v>
      </c>
      <c r="D7721" s="333">
        <v>43.2</v>
      </c>
    </row>
    <row r="7722" spans="1:4" ht="33.75">
      <c r="A7722" s="256" t="s">
        <v>10407</v>
      </c>
      <c r="B7722" s="332" t="s">
        <v>10408</v>
      </c>
      <c r="C7722" s="332" t="s">
        <v>6</v>
      </c>
      <c r="D7722" s="333">
        <v>80.33</v>
      </c>
    </row>
    <row r="7723" spans="1:4" ht="33.75">
      <c r="A7723" s="256" t="s">
        <v>10409</v>
      </c>
      <c r="B7723" s="332" t="s">
        <v>28420</v>
      </c>
      <c r="C7723" s="332" t="s">
        <v>6</v>
      </c>
      <c r="D7723" s="333">
        <v>73.11</v>
      </c>
    </row>
    <row r="7724" spans="1:4" ht="33.75">
      <c r="A7724" s="256" t="s">
        <v>10410</v>
      </c>
      <c r="B7724" s="332" t="s">
        <v>28421</v>
      </c>
      <c r="C7724" s="332" t="s">
        <v>6</v>
      </c>
      <c r="D7724" s="333">
        <v>119.38</v>
      </c>
    </row>
    <row r="7725" spans="1:4" ht="33.75">
      <c r="A7725" s="256" t="s">
        <v>10411</v>
      </c>
      <c r="B7725" s="332" t="s">
        <v>28422</v>
      </c>
      <c r="C7725" s="332" t="s">
        <v>6</v>
      </c>
      <c r="D7725" s="333">
        <v>171.14</v>
      </c>
    </row>
    <row r="7726" spans="1:4" ht="33.75">
      <c r="A7726" s="256" t="s">
        <v>10412</v>
      </c>
      <c r="B7726" s="332" t="s">
        <v>28423</v>
      </c>
      <c r="C7726" s="332" t="s">
        <v>6</v>
      </c>
      <c r="D7726" s="333">
        <v>255.16</v>
      </c>
    </row>
    <row r="7727" spans="1:4" ht="33.75">
      <c r="A7727" s="256" t="s">
        <v>10413</v>
      </c>
      <c r="B7727" s="332" t="s">
        <v>28424</v>
      </c>
      <c r="C7727" s="332" t="s">
        <v>6</v>
      </c>
      <c r="D7727" s="333">
        <v>411.22</v>
      </c>
    </row>
    <row r="7728" spans="1:4" ht="33.75">
      <c r="A7728" s="256" t="s">
        <v>10414</v>
      </c>
      <c r="B7728" s="332" t="s">
        <v>28425</v>
      </c>
      <c r="C7728" s="332" t="s">
        <v>6</v>
      </c>
      <c r="D7728" s="333">
        <v>587.27</v>
      </c>
    </row>
    <row r="7729" spans="1:4" ht="33.75">
      <c r="A7729" s="256" t="s">
        <v>10415</v>
      </c>
      <c r="B7729" s="332" t="s">
        <v>28426</v>
      </c>
      <c r="C7729" s="332" t="s">
        <v>6</v>
      </c>
      <c r="D7729" s="333">
        <v>913.64</v>
      </c>
    </row>
    <row r="7730" spans="1:4" ht="33.75">
      <c r="A7730" s="256" t="s">
        <v>10872</v>
      </c>
      <c r="B7730" s="332" t="s">
        <v>10873</v>
      </c>
      <c r="C7730" s="332" t="s">
        <v>6</v>
      </c>
      <c r="D7730" s="333">
        <v>6590.71</v>
      </c>
    </row>
    <row r="7731" spans="1:4">
      <c r="A7731" s="256" t="s">
        <v>11005</v>
      </c>
      <c r="B7731" s="332" t="s">
        <v>11006</v>
      </c>
      <c r="C7731" s="332" t="s">
        <v>6</v>
      </c>
      <c r="D7731" s="333">
        <v>20.329999999999998</v>
      </c>
    </row>
    <row r="7732" spans="1:4">
      <c r="A7732" s="256" t="s">
        <v>11007</v>
      </c>
      <c r="B7732" s="332" t="s">
        <v>11008</v>
      </c>
      <c r="C7732" s="332" t="s">
        <v>6</v>
      </c>
      <c r="D7732" s="333">
        <v>31.63</v>
      </c>
    </row>
    <row r="7733" spans="1:4">
      <c r="A7733" s="256" t="s">
        <v>11009</v>
      </c>
      <c r="B7733" s="332" t="s">
        <v>11010</v>
      </c>
      <c r="C7733" s="332" t="s">
        <v>6</v>
      </c>
      <c r="D7733" s="333">
        <v>40.69</v>
      </c>
    </row>
    <row r="7734" spans="1:4" ht="22.5">
      <c r="A7734" s="256" t="s">
        <v>10990</v>
      </c>
      <c r="B7734" s="332" t="s">
        <v>10991</v>
      </c>
      <c r="C7734" s="332" t="s">
        <v>6</v>
      </c>
      <c r="D7734" s="333">
        <v>18.579999999999998</v>
      </c>
    </row>
    <row r="7735" spans="1:4" ht="22.5">
      <c r="A7735" s="256" t="s">
        <v>10997</v>
      </c>
      <c r="B7735" s="332" t="s">
        <v>10998</v>
      </c>
      <c r="C7735" s="332" t="s">
        <v>6</v>
      </c>
      <c r="D7735" s="333">
        <v>25.71</v>
      </c>
    </row>
    <row r="7736" spans="1:4" ht="22.5">
      <c r="A7736" s="256" t="s">
        <v>10999</v>
      </c>
      <c r="B7736" s="332" t="s">
        <v>11000</v>
      </c>
      <c r="C7736" s="332" t="s">
        <v>6</v>
      </c>
      <c r="D7736" s="333">
        <v>71.89</v>
      </c>
    </row>
    <row r="7737" spans="1:4" ht="22.5">
      <c r="A7737" s="256" t="s">
        <v>11001</v>
      </c>
      <c r="B7737" s="332" t="s">
        <v>11002</v>
      </c>
      <c r="C7737" s="332" t="s">
        <v>6</v>
      </c>
      <c r="D7737" s="333">
        <v>37.130000000000003</v>
      </c>
    </row>
    <row r="7738" spans="1:4" ht="56.25">
      <c r="A7738" s="256" t="s">
        <v>11232</v>
      </c>
      <c r="B7738" s="332" t="s">
        <v>11233</v>
      </c>
      <c r="C7738" s="332" t="s">
        <v>6</v>
      </c>
      <c r="D7738" s="333">
        <v>29.43</v>
      </c>
    </row>
    <row r="7739" spans="1:4" ht="56.25">
      <c r="A7739" s="256" t="s">
        <v>11234</v>
      </c>
      <c r="B7739" s="332" t="s">
        <v>11235</v>
      </c>
      <c r="C7739" s="332" t="s">
        <v>6</v>
      </c>
      <c r="D7739" s="333">
        <v>45.57</v>
      </c>
    </row>
    <row r="7740" spans="1:4" ht="56.25">
      <c r="A7740" s="256" t="s">
        <v>11236</v>
      </c>
      <c r="B7740" s="332" t="s">
        <v>11237</v>
      </c>
      <c r="C7740" s="332" t="s">
        <v>6</v>
      </c>
      <c r="D7740" s="333">
        <v>62.63</v>
      </c>
    </row>
    <row r="7741" spans="1:4" ht="56.25">
      <c r="A7741" s="256" t="s">
        <v>11238</v>
      </c>
      <c r="B7741" s="332" t="s">
        <v>11239</v>
      </c>
      <c r="C7741" s="332" t="s">
        <v>6</v>
      </c>
      <c r="D7741" s="333">
        <v>99.27</v>
      </c>
    </row>
    <row r="7742" spans="1:4" ht="56.25">
      <c r="A7742" s="256" t="s">
        <v>11240</v>
      </c>
      <c r="B7742" s="332" t="s">
        <v>11241</v>
      </c>
      <c r="C7742" s="332" t="s">
        <v>6</v>
      </c>
      <c r="D7742" s="333">
        <v>123.2</v>
      </c>
    </row>
    <row r="7743" spans="1:4" ht="56.25">
      <c r="A7743" s="256" t="s">
        <v>11242</v>
      </c>
      <c r="B7743" s="332" t="s">
        <v>11243</v>
      </c>
      <c r="C7743" s="332" t="s">
        <v>6</v>
      </c>
      <c r="D7743" s="333">
        <v>147.93</v>
      </c>
    </row>
    <row r="7744" spans="1:4" ht="56.25">
      <c r="A7744" s="256" t="s">
        <v>11244</v>
      </c>
      <c r="B7744" s="332" t="s">
        <v>11245</v>
      </c>
      <c r="C7744" s="332" t="s">
        <v>6</v>
      </c>
      <c r="D7744" s="333">
        <v>197</v>
      </c>
    </row>
    <row r="7745" spans="1:4">
      <c r="A7745" s="256" t="s">
        <v>11504</v>
      </c>
      <c r="B7745" s="332" t="s">
        <v>11505</v>
      </c>
      <c r="C7745" s="332" t="s">
        <v>4276</v>
      </c>
      <c r="D7745" s="333">
        <v>29.66</v>
      </c>
    </row>
    <row r="7746" spans="1:4" ht="22.5">
      <c r="A7746" s="256" t="s">
        <v>11758</v>
      </c>
      <c r="B7746" s="332" t="s">
        <v>11759</v>
      </c>
      <c r="C7746" s="332" t="s">
        <v>6</v>
      </c>
      <c r="D7746" s="333">
        <v>78.150000000000006</v>
      </c>
    </row>
    <row r="7747" spans="1:4" ht="22.5">
      <c r="A7747" s="256" t="s">
        <v>11760</v>
      </c>
      <c r="B7747" s="332" t="s">
        <v>11761</v>
      </c>
      <c r="C7747" s="332" t="s">
        <v>6</v>
      </c>
      <c r="D7747" s="333">
        <v>166.4</v>
      </c>
    </row>
    <row r="7748" spans="1:4" ht="22.5">
      <c r="A7748" s="256" t="s">
        <v>11762</v>
      </c>
      <c r="B7748" s="332" t="s">
        <v>11763</v>
      </c>
      <c r="C7748" s="332" t="s">
        <v>6</v>
      </c>
      <c r="D7748" s="333">
        <v>182.46</v>
      </c>
    </row>
    <row r="7749" spans="1:4" ht="22.5">
      <c r="A7749" s="256" t="s">
        <v>11768</v>
      </c>
      <c r="B7749" s="332" t="s">
        <v>11769</v>
      </c>
      <c r="C7749" s="332" t="s">
        <v>6</v>
      </c>
      <c r="D7749" s="333">
        <v>126.47</v>
      </c>
    </row>
    <row r="7750" spans="1:4" ht="33.75">
      <c r="A7750" s="256" t="s">
        <v>11770</v>
      </c>
      <c r="B7750" s="332" t="s">
        <v>11771</v>
      </c>
      <c r="C7750" s="332" t="s">
        <v>6</v>
      </c>
      <c r="D7750" s="333">
        <v>127.73</v>
      </c>
    </row>
    <row r="7751" spans="1:4" ht="33.75">
      <c r="A7751" s="256" t="s">
        <v>11772</v>
      </c>
      <c r="B7751" s="332" t="s">
        <v>11773</v>
      </c>
      <c r="C7751" s="332" t="s">
        <v>6</v>
      </c>
      <c r="D7751" s="333">
        <v>94.55</v>
      </c>
    </row>
    <row r="7752" spans="1:4" ht="33.75">
      <c r="A7752" s="256" t="s">
        <v>11774</v>
      </c>
      <c r="B7752" s="332" t="s">
        <v>11775</v>
      </c>
      <c r="C7752" s="332" t="s">
        <v>6</v>
      </c>
      <c r="D7752" s="333">
        <v>215.41</v>
      </c>
    </row>
    <row r="7753" spans="1:4" ht="33.75">
      <c r="A7753" s="256" t="s">
        <v>11776</v>
      </c>
      <c r="B7753" s="332" t="s">
        <v>11777</v>
      </c>
      <c r="C7753" s="332" t="s">
        <v>6</v>
      </c>
      <c r="D7753" s="333">
        <v>425.28</v>
      </c>
    </row>
    <row r="7754" spans="1:4" ht="22.5">
      <c r="A7754" s="256" t="s">
        <v>11778</v>
      </c>
      <c r="B7754" s="332" t="s">
        <v>11779</v>
      </c>
      <c r="C7754" s="332" t="s">
        <v>6</v>
      </c>
      <c r="D7754" s="333">
        <v>71.28</v>
      </c>
    </row>
    <row r="7755" spans="1:4" ht="22.5">
      <c r="A7755" s="256" t="s">
        <v>11780</v>
      </c>
      <c r="B7755" s="332" t="s">
        <v>11781</v>
      </c>
      <c r="C7755" s="332" t="s">
        <v>6</v>
      </c>
      <c r="D7755" s="333">
        <v>138.94</v>
      </c>
    </row>
    <row r="7756" spans="1:4" ht="22.5">
      <c r="A7756" s="256" t="s">
        <v>11796</v>
      </c>
      <c r="B7756" s="332" t="s">
        <v>11797</v>
      </c>
      <c r="C7756" s="332" t="s">
        <v>6</v>
      </c>
      <c r="D7756" s="333">
        <v>69.42</v>
      </c>
    </row>
    <row r="7757" spans="1:4">
      <c r="A7757" s="256" t="s">
        <v>11884</v>
      </c>
      <c r="B7757" s="332" t="s">
        <v>11885</v>
      </c>
      <c r="C7757" s="332" t="s">
        <v>6</v>
      </c>
      <c r="D7757" s="333">
        <v>9.86</v>
      </c>
    </row>
    <row r="7758" spans="1:4">
      <c r="A7758" s="256" t="s">
        <v>11886</v>
      </c>
      <c r="B7758" s="332" t="s">
        <v>11887</v>
      </c>
      <c r="C7758" s="332" t="s">
        <v>6</v>
      </c>
      <c r="D7758" s="333">
        <v>20.59</v>
      </c>
    </row>
    <row r="7759" spans="1:4">
      <c r="A7759" s="256" t="s">
        <v>11888</v>
      </c>
      <c r="B7759" s="332" t="s">
        <v>11889</v>
      </c>
      <c r="C7759" s="332" t="s">
        <v>6</v>
      </c>
      <c r="D7759" s="333">
        <v>14.77</v>
      </c>
    </row>
    <row r="7760" spans="1:4" ht="22.5">
      <c r="A7760" s="256" t="s">
        <v>11960</v>
      </c>
      <c r="B7760" s="332" t="s">
        <v>11961</v>
      </c>
      <c r="C7760" s="332" t="s">
        <v>6</v>
      </c>
      <c r="D7760" s="333">
        <v>11.62</v>
      </c>
    </row>
    <row r="7761" spans="1:4" ht="22.5">
      <c r="A7761" s="256" t="s">
        <v>11962</v>
      </c>
      <c r="B7761" s="332" t="s">
        <v>11963</v>
      </c>
      <c r="C7761" s="332" t="s">
        <v>6</v>
      </c>
      <c r="D7761" s="333">
        <v>19.38</v>
      </c>
    </row>
    <row r="7762" spans="1:4" ht="22.5">
      <c r="A7762" s="256" t="s">
        <v>11964</v>
      </c>
      <c r="B7762" s="332" t="s">
        <v>11965</v>
      </c>
      <c r="C7762" s="332" t="s">
        <v>6</v>
      </c>
      <c r="D7762" s="333">
        <v>35.81</v>
      </c>
    </row>
    <row r="7763" spans="1:4" ht="22.5">
      <c r="A7763" s="256" t="s">
        <v>11966</v>
      </c>
      <c r="B7763" s="332" t="s">
        <v>11967</v>
      </c>
      <c r="C7763" s="332" t="s">
        <v>6</v>
      </c>
      <c r="D7763" s="333">
        <v>46.23</v>
      </c>
    </row>
    <row r="7764" spans="1:4" ht="33.75">
      <c r="A7764" s="256" t="s">
        <v>12004</v>
      </c>
      <c r="B7764" s="332" t="s">
        <v>12005</v>
      </c>
      <c r="C7764" s="332" t="s">
        <v>41</v>
      </c>
      <c r="D7764" s="333">
        <v>179.38</v>
      </c>
    </row>
    <row r="7765" spans="1:4" ht="101.25">
      <c r="A7765" s="256" t="s">
        <v>12051</v>
      </c>
      <c r="B7765" s="332" t="s">
        <v>12052</v>
      </c>
      <c r="C7765" s="332" t="s">
        <v>6</v>
      </c>
      <c r="D7765" s="333">
        <v>335.05</v>
      </c>
    </row>
    <row r="7766" spans="1:4" ht="135">
      <c r="A7766" s="256" t="s">
        <v>12053</v>
      </c>
      <c r="B7766" s="332" t="s">
        <v>12054</v>
      </c>
      <c r="C7766" s="332" t="s">
        <v>6</v>
      </c>
      <c r="D7766" s="333">
        <v>368.85</v>
      </c>
    </row>
    <row r="7767" spans="1:4" ht="135">
      <c r="A7767" s="256" t="s">
        <v>12055</v>
      </c>
      <c r="B7767" s="332" t="s">
        <v>12056</v>
      </c>
      <c r="C7767" s="332" t="s">
        <v>6</v>
      </c>
      <c r="D7767" s="333">
        <v>416.7</v>
      </c>
    </row>
    <row r="7768" spans="1:4" ht="101.25">
      <c r="A7768" s="256" t="s">
        <v>12057</v>
      </c>
      <c r="B7768" s="332" t="s">
        <v>12058</v>
      </c>
      <c r="C7768" s="332" t="s">
        <v>6</v>
      </c>
      <c r="D7768" s="333">
        <v>391.62</v>
      </c>
    </row>
    <row r="7769" spans="1:4" ht="135">
      <c r="A7769" s="256" t="s">
        <v>12059</v>
      </c>
      <c r="B7769" s="332" t="s">
        <v>12060</v>
      </c>
      <c r="C7769" s="332" t="s">
        <v>6</v>
      </c>
      <c r="D7769" s="333">
        <v>653.17999999999995</v>
      </c>
    </row>
    <row r="7770" spans="1:4" ht="135">
      <c r="A7770" s="256" t="s">
        <v>12061</v>
      </c>
      <c r="B7770" s="332" t="s">
        <v>12062</v>
      </c>
      <c r="C7770" s="332" t="s">
        <v>6</v>
      </c>
      <c r="D7770" s="333">
        <v>1149.07</v>
      </c>
    </row>
    <row r="7771" spans="1:4" ht="101.25">
      <c r="A7771" s="256" t="s">
        <v>12063</v>
      </c>
      <c r="B7771" s="332" t="s">
        <v>12064</v>
      </c>
      <c r="C7771" s="332" t="s">
        <v>6</v>
      </c>
      <c r="D7771" s="333">
        <v>369.48</v>
      </c>
    </row>
    <row r="7772" spans="1:4" ht="135">
      <c r="A7772" s="256" t="s">
        <v>12065</v>
      </c>
      <c r="B7772" s="332" t="s">
        <v>12066</v>
      </c>
      <c r="C7772" s="332" t="s">
        <v>6</v>
      </c>
      <c r="D7772" s="333">
        <v>418.59</v>
      </c>
    </row>
    <row r="7773" spans="1:4" ht="101.25">
      <c r="A7773" s="256" t="s">
        <v>12067</v>
      </c>
      <c r="B7773" s="332" t="s">
        <v>12068</v>
      </c>
      <c r="C7773" s="332" t="s">
        <v>6</v>
      </c>
      <c r="D7773" s="333">
        <v>407.38</v>
      </c>
    </row>
    <row r="7774" spans="1:4" ht="146.25">
      <c r="A7774" s="256" t="s">
        <v>12069</v>
      </c>
      <c r="B7774" s="332" t="s">
        <v>12070</v>
      </c>
      <c r="C7774" s="332" t="s">
        <v>6</v>
      </c>
      <c r="D7774" s="333">
        <v>473.37</v>
      </c>
    </row>
    <row r="7775" spans="1:4" ht="101.25">
      <c r="A7775" s="256" t="s">
        <v>12071</v>
      </c>
      <c r="B7775" s="332" t="s">
        <v>12072</v>
      </c>
      <c r="C7775" s="332" t="s">
        <v>6</v>
      </c>
      <c r="D7775" s="333">
        <v>442.92</v>
      </c>
    </row>
    <row r="7776" spans="1:4" ht="146.25">
      <c r="A7776" s="256" t="s">
        <v>12073</v>
      </c>
      <c r="B7776" s="332" t="s">
        <v>12074</v>
      </c>
      <c r="C7776" s="332" t="s">
        <v>6</v>
      </c>
      <c r="D7776" s="333">
        <v>524.83000000000004</v>
      </c>
    </row>
    <row r="7777" spans="1:4" ht="101.25">
      <c r="A7777" s="256" t="s">
        <v>12075</v>
      </c>
      <c r="B7777" s="332" t="s">
        <v>12076</v>
      </c>
      <c r="C7777" s="332" t="s">
        <v>6</v>
      </c>
      <c r="D7777" s="333">
        <v>507.94</v>
      </c>
    </row>
    <row r="7778" spans="1:4" ht="135">
      <c r="A7778" s="256" t="s">
        <v>12077</v>
      </c>
      <c r="B7778" s="332" t="s">
        <v>12078</v>
      </c>
      <c r="C7778" s="332" t="s">
        <v>6</v>
      </c>
      <c r="D7778" s="333">
        <v>606.02</v>
      </c>
    </row>
    <row r="7779" spans="1:4" ht="135">
      <c r="A7779" s="256" t="s">
        <v>12079</v>
      </c>
      <c r="B7779" s="332" t="s">
        <v>12080</v>
      </c>
      <c r="C7779" s="332" t="s">
        <v>6</v>
      </c>
      <c r="D7779" s="333">
        <v>1312.1</v>
      </c>
    </row>
    <row r="7780" spans="1:4" ht="101.25">
      <c r="A7780" s="256" t="s">
        <v>12081</v>
      </c>
      <c r="B7780" s="332" t="s">
        <v>12082</v>
      </c>
      <c r="C7780" s="332" t="s">
        <v>6</v>
      </c>
      <c r="D7780" s="333">
        <v>542.41999999999996</v>
      </c>
    </row>
    <row r="7781" spans="1:4" ht="135">
      <c r="A7781" s="256" t="s">
        <v>12083</v>
      </c>
      <c r="B7781" s="332" t="s">
        <v>12084</v>
      </c>
      <c r="C7781" s="332" t="s">
        <v>6</v>
      </c>
      <c r="D7781" s="333">
        <v>656.61</v>
      </c>
    </row>
    <row r="7782" spans="1:4" ht="135">
      <c r="A7782" s="256" t="s">
        <v>12085</v>
      </c>
      <c r="B7782" s="332" t="s">
        <v>12086</v>
      </c>
      <c r="C7782" s="332" t="s">
        <v>6</v>
      </c>
      <c r="D7782" s="333">
        <v>1488.6</v>
      </c>
    </row>
    <row r="7783" spans="1:4" ht="135">
      <c r="A7783" s="256" t="s">
        <v>12087</v>
      </c>
      <c r="B7783" s="332" t="s">
        <v>12088</v>
      </c>
      <c r="C7783" s="332" t="s">
        <v>6</v>
      </c>
      <c r="D7783" s="333">
        <v>743.92</v>
      </c>
    </row>
    <row r="7784" spans="1:4" ht="135">
      <c r="A7784" s="256" t="s">
        <v>12089</v>
      </c>
      <c r="B7784" s="332" t="s">
        <v>12090</v>
      </c>
      <c r="C7784" s="332" t="s">
        <v>6</v>
      </c>
      <c r="D7784" s="333">
        <v>929.74</v>
      </c>
    </row>
    <row r="7785" spans="1:4" ht="135">
      <c r="A7785" s="256" t="s">
        <v>12091</v>
      </c>
      <c r="B7785" s="332" t="s">
        <v>12092</v>
      </c>
      <c r="C7785" s="332" t="s">
        <v>6</v>
      </c>
      <c r="D7785" s="333">
        <v>988.84</v>
      </c>
    </row>
    <row r="7786" spans="1:4" ht="33.75">
      <c r="A7786" s="256" t="s">
        <v>12161</v>
      </c>
      <c r="B7786" s="332" t="s">
        <v>12162</v>
      </c>
      <c r="C7786" s="332" t="s">
        <v>6</v>
      </c>
      <c r="D7786" s="333">
        <v>322.85000000000002</v>
      </c>
    </row>
    <row r="7787" spans="1:4">
      <c r="A7787" s="256" t="s">
        <v>12205</v>
      </c>
      <c r="B7787" s="332" t="s">
        <v>12206</v>
      </c>
      <c r="C7787" s="332" t="s">
        <v>6</v>
      </c>
      <c r="D7787" s="333">
        <v>8.76</v>
      </c>
    </row>
    <row r="7788" spans="1:4">
      <c r="A7788" s="256" t="s">
        <v>12207</v>
      </c>
      <c r="B7788" s="332" t="s">
        <v>12208</v>
      </c>
      <c r="C7788" s="332" t="s">
        <v>6</v>
      </c>
      <c r="D7788" s="333">
        <v>8.07</v>
      </c>
    </row>
    <row r="7789" spans="1:4">
      <c r="A7789" s="256" t="s">
        <v>12209</v>
      </c>
      <c r="B7789" s="332" t="s">
        <v>12210</v>
      </c>
      <c r="C7789" s="332" t="s">
        <v>6</v>
      </c>
      <c r="D7789" s="333">
        <v>12.05</v>
      </c>
    </row>
    <row r="7790" spans="1:4">
      <c r="A7790" s="256" t="s">
        <v>12211</v>
      </c>
      <c r="B7790" s="332" t="s">
        <v>12212</v>
      </c>
      <c r="C7790" s="332" t="s">
        <v>6</v>
      </c>
      <c r="D7790" s="333">
        <v>10.89</v>
      </c>
    </row>
    <row r="7791" spans="1:4">
      <c r="A7791" s="256" t="s">
        <v>12213</v>
      </c>
      <c r="B7791" s="332" t="s">
        <v>12214</v>
      </c>
      <c r="C7791" s="332" t="s">
        <v>6</v>
      </c>
      <c r="D7791" s="333">
        <v>15.99</v>
      </c>
    </row>
    <row r="7792" spans="1:4">
      <c r="A7792" s="256" t="s">
        <v>12215</v>
      </c>
      <c r="B7792" s="332" t="s">
        <v>12216</v>
      </c>
      <c r="C7792" s="332" t="s">
        <v>6</v>
      </c>
      <c r="D7792" s="333">
        <v>15.04</v>
      </c>
    </row>
    <row r="7793" spans="1:4" ht="22.5">
      <c r="A7793" s="256" t="s">
        <v>12368</v>
      </c>
      <c r="B7793" s="332" t="s">
        <v>12369</v>
      </c>
      <c r="C7793" s="332" t="s">
        <v>6</v>
      </c>
      <c r="D7793" s="333">
        <v>11.66</v>
      </c>
    </row>
    <row r="7794" spans="1:4" ht="22.5">
      <c r="A7794" s="256" t="s">
        <v>12370</v>
      </c>
      <c r="B7794" s="332" t="s">
        <v>12371</v>
      </c>
      <c r="C7794" s="332" t="s">
        <v>6</v>
      </c>
      <c r="D7794" s="333">
        <v>27.52</v>
      </c>
    </row>
    <row r="7795" spans="1:4" ht="22.5">
      <c r="A7795" s="256" t="s">
        <v>12372</v>
      </c>
      <c r="B7795" s="332" t="s">
        <v>12373</v>
      </c>
      <c r="C7795" s="332" t="s">
        <v>6</v>
      </c>
      <c r="D7795" s="333">
        <v>21.78</v>
      </c>
    </row>
    <row r="7796" spans="1:4">
      <c r="A7796" s="256" t="s">
        <v>12390</v>
      </c>
      <c r="B7796" s="332" t="s">
        <v>12391</v>
      </c>
      <c r="C7796" s="332" t="s">
        <v>1465</v>
      </c>
      <c r="D7796" s="333">
        <v>27.57</v>
      </c>
    </row>
    <row r="7797" spans="1:4" ht="56.25">
      <c r="A7797" s="256" t="s">
        <v>12671</v>
      </c>
      <c r="B7797" s="332" t="s">
        <v>12672</v>
      </c>
      <c r="C7797" s="332" t="s">
        <v>6</v>
      </c>
      <c r="D7797" s="333">
        <v>10.07</v>
      </c>
    </row>
    <row r="7798" spans="1:4" ht="56.25">
      <c r="A7798" s="256" t="s">
        <v>12673</v>
      </c>
      <c r="B7798" s="332" t="s">
        <v>12674</v>
      </c>
      <c r="C7798" s="332" t="s">
        <v>6</v>
      </c>
      <c r="D7798" s="333">
        <v>10.81</v>
      </c>
    </row>
    <row r="7799" spans="1:4" ht="56.25">
      <c r="A7799" s="256" t="s">
        <v>12675</v>
      </c>
      <c r="B7799" s="332" t="s">
        <v>12676</v>
      </c>
      <c r="C7799" s="332" t="s">
        <v>6</v>
      </c>
      <c r="D7799" s="333">
        <v>10.81</v>
      </c>
    </row>
    <row r="7800" spans="1:4" ht="56.25">
      <c r="A7800" s="256" t="s">
        <v>12677</v>
      </c>
      <c r="B7800" s="332" t="s">
        <v>12678</v>
      </c>
      <c r="C7800" s="332" t="s">
        <v>6</v>
      </c>
      <c r="D7800" s="333">
        <v>25.91</v>
      </c>
    </row>
    <row r="7801" spans="1:4" ht="56.25">
      <c r="A7801" s="256" t="s">
        <v>12679</v>
      </c>
      <c r="B7801" s="332" t="s">
        <v>12680</v>
      </c>
      <c r="C7801" s="332" t="s">
        <v>6</v>
      </c>
      <c r="D7801" s="333">
        <v>25.91</v>
      </c>
    </row>
    <row r="7802" spans="1:4" ht="56.25">
      <c r="A7802" s="256" t="s">
        <v>12681</v>
      </c>
      <c r="B7802" s="332" t="s">
        <v>12682</v>
      </c>
      <c r="C7802" s="332" t="s">
        <v>6</v>
      </c>
      <c r="D7802" s="333">
        <v>17.239999999999998</v>
      </c>
    </row>
    <row r="7803" spans="1:4" ht="56.25">
      <c r="A7803" s="256" t="s">
        <v>12683</v>
      </c>
      <c r="B7803" s="332" t="s">
        <v>12684</v>
      </c>
      <c r="C7803" s="332" t="s">
        <v>6</v>
      </c>
      <c r="D7803" s="333">
        <v>16.260000000000002</v>
      </c>
    </row>
    <row r="7804" spans="1:4" ht="45">
      <c r="A7804" s="256" t="s">
        <v>13042</v>
      </c>
      <c r="B7804" s="332" t="s">
        <v>13043</v>
      </c>
      <c r="C7804" s="332" t="s">
        <v>6</v>
      </c>
      <c r="D7804" s="333">
        <v>21.45</v>
      </c>
    </row>
    <row r="7805" spans="1:4" ht="45">
      <c r="A7805" s="256" t="s">
        <v>13044</v>
      </c>
      <c r="B7805" s="332" t="s">
        <v>13045</v>
      </c>
      <c r="C7805" s="332" t="s">
        <v>6</v>
      </c>
      <c r="D7805" s="333">
        <v>31.38</v>
      </c>
    </row>
    <row r="7806" spans="1:4" ht="45">
      <c r="A7806" s="256" t="s">
        <v>13046</v>
      </c>
      <c r="B7806" s="332" t="s">
        <v>13047</v>
      </c>
      <c r="C7806" s="332" t="s">
        <v>6</v>
      </c>
      <c r="D7806" s="333">
        <v>40.43</v>
      </c>
    </row>
    <row r="7807" spans="1:4" ht="45">
      <c r="A7807" s="256" t="s">
        <v>13048</v>
      </c>
      <c r="B7807" s="332" t="s">
        <v>13049</v>
      </c>
      <c r="C7807" s="332" t="s">
        <v>6</v>
      </c>
      <c r="D7807" s="333">
        <v>171.42</v>
      </c>
    </row>
    <row r="7808" spans="1:4" ht="45">
      <c r="A7808" s="256" t="s">
        <v>13050</v>
      </c>
      <c r="B7808" s="332" t="s">
        <v>13051</v>
      </c>
      <c r="C7808" s="332" t="s">
        <v>6</v>
      </c>
      <c r="D7808" s="333">
        <v>195.8</v>
      </c>
    </row>
    <row r="7809" spans="1:4" ht="45">
      <c r="A7809" s="256" t="s">
        <v>13052</v>
      </c>
      <c r="B7809" s="332" t="s">
        <v>13053</v>
      </c>
      <c r="C7809" s="332" t="s">
        <v>6</v>
      </c>
      <c r="D7809" s="333">
        <v>255.28</v>
      </c>
    </row>
    <row r="7810" spans="1:4" ht="45">
      <c r="A7810" s="256" t="s">
        <v>13064</v>
      </c>
      <c r="B7810" s="332" t="s">
        <v>13065</v>
      </c>
      <c r="C7810" s="332" t="s">
        <v>6</v>
      </c>
      <c r="D7810" s="333">
        <v>2.97</v>
      </c>
    </row>
    <row r="7811" spans="1:4" ht="45">
      <c r="A7811" s="256" t="s">
        <v>13066</v>
      </c>
      <c r="B7811" s="332" t="s">
        <v>13067</v>
      </c>
      <c r="C7811" s="332" t="s">
        <v>6</v>
      </c>
      <c r="D7811" s="333">
        <v>4.41</v>
      </c>
    </row>
    <row r="7812" spans="1:4" ht="45">
      <c r="A7812" s="256" t="s">
        <v>13068</v>
      </c>
      <c r="B7812" s="332" t="s">
        <v>13069</v>
      </c>
      <c r="C7812" s="332" t="s">
        <v>6</v>
      </c>
      <c r="D7812" s="333">
        <v>1.8</v>
      </c>
    </row>
    <row r="7813" spans="1:4" ht="22.5">
      <c r="A7813" s="256" t="s">
        <v>13058</v>
      </c>
      <c r="B7813" s="332" t="s">
        <v>13059</v>
      </c>
      <c r="C7813" s="332" t="s">
        <v>6</v>
      </c>
      <c r="D7813" s="333">
        <v>4344.8599999999997</v>
      </c>
    </row>
    <row r="7814" spans="1:4" ht="22.5">
      <c r="A7814" s="256" t="s">
        <v>13060</v>
      </c>
      <c r="B7814" s="332" t="s">
        <v>13061</v>
      </c>
      <c r="C7814" s="332" t="s">
        <v>6</v>
      </c>
      <c r="D7814" s="333">
        <v>275.24</v>
      </c>
    </row>
    <row r="7815" spans="1:4" ht="22.5">
      <c r="A7815" s="256" t="s">
        <v>13280</v>
      </c>
      <c r="B7815" s="332" t="s">
        <v>13281</v>
      </c>
      <c r="C7815" s="332" t="s">
        <v>4276</v>
      </c>
      <c r="D7815" s="333">
        <v>29.36</v>
      </c>
    </row>
    <row r="7816" spans="1:4" ht="22.5">
      <c r="A7816" s="256" t="s">
        <v>13289</v>
      </c>
      <c r="B7816" s="332" t="s">
        <v>13290</v>
      </c>
      <c r="C7816" s="332" t="s">
        <v>1426</v>
      </c>
      <c r="D7816" s="333">
        <v>43.24</v>
      </c>
    </row>
    <row r="7817" spans="1:4">
      <c r="A7817" s="256" t="s">
        <v>13292</v>
      </c>
      <c r="B7817" s="332" t="s">
        <v>13293</v>
      </c>
      <c r="C7817" s="332" t="s">
        <v>6</v>
      </c>
      <c r="D7817" s="333">
        <v>11.08</v>
      </c>
    </row>
    <row r="7818" spans="1:4" ht="33.75">
      <c r="A7818" s="256" t="s">
        <v>13509</v>
      </c>
      <c r="B7818" s="332" t="s">
        <v>13510</v>
      </c>
      <c r="C7818" s="332" t="s">
        <v>4276</v>
      </c>
      <c r="D7818" s="333">
        <v>268.82</v>
      </c>
    </row>
    <row r="7819" spans="1:4">
      <c r="A7819" s="256" t="s">
        <v>12487</v>
      </c>
      <c r="B7819" s="332" t="s">
        <v>12488</v>
      </c>
      <c r="C7819" s="332" t="s">
        <v>6</v>
      </c>
      <c r="D7819" s="333">
        <v>1126.81</v>
      </c>
    </row>
    <row r="7820" spans="1:4" ht="22.5">
      <c r="A7820" s="256" t="s">
        <v>13625</v>
      </c>
      <c r="B7820" s="332" t="s">
        <v>13626</v>
      </c>
      <c r="C7820" s="332" t="s">
        <v>6</v>
      </c>
      <c r="D7820" s="333">
        <v>79.540000000000006</v>
      </c>
    </row>
    <row r="7821" spans="1:4" ht="22.5">
      <c r="A7821" s="256" t="s">
        <v>13627</v>
      </c>
      <c r="B7821" s="332" t="s">
        <v>13628</v>
      </c>
      <c r="C7821" s="332" t="s">
        <v>6</v>
      </c>
      <c r="D7821" s="333">
        <v>132.91</v>
      </c>
    </row>
    <row r="7822" spans="1:4" ht="22.5">
      <c r="A7822" s="256" t="s">
        <v>13629</v>
      </c>
      <c r="B7822" s="332" t="s">
        <v>13630</v>
      </c>
      <c r="C7822" s="332" t="s">
        <v>6</v>
      </c>
      <c r="D7822" s="333">
        <v>179.92</v>
      </c>
    </row>
    <row r="7823" spans="1:4" ht="22.5">
      <c r="A7823" s="256" t="s">
        <v>13631</v>
      </c>
      <c r="B7823" s="332" t="s">
        <v>13632</v>
      </c>
      <c r="C7823" s="332" t="s">
        <v>6</v>
      </c>
      <c r="D7823" s="333">
        <v>311.77</v>
      </c>
    </row>
    <row r="7824" spans="1:4" ht="22.5">
      <c r="A7824" s="256" t="s">
        <v>13633</v>
      </c>
      <c r="B7824" s="332" t="s">
        <v>13634</v>
      </c>
      <c r="C7824" s="332" t="s">
        <v>6</v>
      </c>
      <c r="D7824" s="333">
        <v>541.79</v>
      </c>
    </row>
    <row r="7825" spans="1:4" ht="22.5">
      <c r="A7825" s="256" t="s">
        <v>13635</v>
      </c>
      <c r="B7825" s="332" t="s">
        <v>13636</v>
      </c>
      <c r="C7825" s="332" t="s">
        <v>6</v>
      </c>
      <c r="D7825" s="333">
        <v>783.62</v>
      </c>
    </row>
    <row r="7826" spans="1:4" ht="22.5">
      <c r="A7826" s="256" t="s">
        <v>13637</v>
      </c>
      <c r="B7826" s="332" t="s">
        <v>13638</v>
      </c>
      <c r="C7826" s="332" t="s">
        <v>6</v>
      </c>
      <c r="D7826" s="333">
        <v>1151.55</v>
      </c>
    </row>
    <row r="7827" spans="1:4">
      <c r="A7827" s="256" t="s">
        <v>13641</v>
      </c>
      <c r="B7827" s="332" t="s">
        <v>13642</v>
      </c>
      <c r="C7827" s="332" t="s">
        <v>6</v>
      </c>
      <c r="D7827" s="333">
        <v>3512.21</v>
      </c>
    </row>
    <row r="7828" spans="1:4">
      <c r="A7828" s="256" t="s">
        <v>13643</v>
      </c>
      <c r="B7828" s="332" t="s">
        <v>13644</v>
      </c>
      <c r="C7828" s="332" t="s">
        <v>6</v>
      </c>
      <c r="D7828" s="333">
        <v>97.26</v>
      </c>
    </row>
    <row r="7829" spans="1:4" ht="22.5">
      <c r="A7829" s="256" t="s">
        <v>13717</v>
      </c>
      <c r="B7829" s="332" t="s">
        <v>13718</v>
      </c>
      <c r="C7829" s="332" t="s">
        <v>6</v>
      </c>
      <c r="D7829" s="333">
        <v>12.74</v>
      </c>
    </row>
    <row r="7830" spans="1:4" ht="22.5">
      <c r="A7830" s="256" t="s">
        <v>13719</v>
      </c>
      <c r="B7830" s="332" t="s">
        <v>13720</v>
      </c>
      <c r="C7830" s="332" t="s">
        <v>6</v>
      </c>
      <c r="D7830" s="333">
        <v>17.899999999999999</v>
      </c>
    </row>
    <row r="7831" spans="1:4" ht="22.5">
      <c r="A7831" s="256" t="s">
        <v>13721</v>
      </c>
      <c r="B7831" s="332" t="s">
        <v>13722</v>
      </c>
      <c r="C7831" s="332" t="s">
        <v>6</v>
      </c>
      <c r="D7831" s="333">
        <v>17.82</v>
      </c>
    </row>
    <row r="7832" spans="1:4" ht="22.5">
      <c r="A7832" s="256" t="s">
        <v>13723</v>
      </c>
      <c r="B7832" s="332" t="s">
        <v>13724</v>
      </c>
      <c r="C7832" s="332" t="s">
        <v>6</v>
      </c>
      <c r="D7832" s="333">
        <v>35.19</v>
      </c>
    </row>
    <row r="7833" spans="1:4" ht="22.5">
      <c r="A7833" s="256" t="s">
        <v>13725</v>
      </c>
      <c r="B7833" s="332" t="s">
        <v>13726</v>
      </c>
      <c r="C7833" s="332" t="s">
        <v>6</v>
      </c>
      <c r="D7833" s="333">
        <v>40.5</v>
      </c>
    </row>
    <row r="7834" spans="1:4" ht="22.5">
      <c r="A7834" s="256" t="s">
        <v>13727</v>
      </c>
      <c r="B7834" s="332" t="s">
        <v>13728</v>
      </c>
      <c r="C7834" s="332" t="s">
        <v>6</v>
      </c>
      <c r="D7834" s="333">
        <v>30.91</v>
      </c>
    </row>
    <row r="7835" spans="1:4" ht="22.5">
      <c r="A7835" s="256" t="s">
        <v>13729</v>
      </c>
      <c r="B7835" s="332" t="s">
        <v>13730</v>
      </c>
      <c r="C7835" s="332" t="s">
        <v>6</v>
      </c>
      <c r="D7835" s="333">
        <v>47.71</v>
      </c>
    </row>
    <row r="7836" spans="1:4" ht="22.5">
      <c r="A7836" s="256" t="s">
        <v>13731</v>
      </c>
      <c r="B7836" s="332" t="s">
        <v>13732</v>
      </c>
      <c r="C7836" s="332" t="s">
        <v>6</v>
      </c>
      <c r="D7836" s="333">
        <v>74</v>
      </c>
    </row>
    <row r="7837" spans="1:4" ht="22.5">
      <c r="A7837" s="256" t="s">
        <v>13733</v>
      </c>
      <c r="B7837" s="332" t="s">
        <v>13734</v>
      </c>
      <c r="C7837" s="332" t="s">
        <v>6</v>
      </c>
      <c r="D7837" s="333">
        <v>48.18</v>
      </c>
    </row>
    <row r="7838" spans="1:4" ht="22.5">
      <c r="A7838" s="256" t="s">
        <v>13735</v>
      </c>
      <c r="B7838" s="332" t="s">
        <v>13736</v>
      </c>
      <c r="C7838" s="332" t="s">
        <v>6</v>
      </c>
      <c r="D7838" s="333">
        <v>48.05</v>
      </c>
    </row>
    <row r="7839" spans="1:4" ht="22.5">
      <c r="A7839" s="256" t="s">
        <v>13737</v>
      </c>
      <c r="B7839" s="332" t="s">
        <v>13738</v>
      </c>
      <c r="C7839" s="332" t="s">
        <v>6</v>
      </c>
      <c r="D7839" s="333">
        <v>159.5</v>
      </c>
    </row>
    <row r="7840" spans="1:4" ht="22.5">
      <c r="A7840" s="256" t="s">
        <v>13739</v>
      </c>
      <c r="B7840" s="332" t="s">
        <v>13740</v>
      </c>
      <c r="C7840" s="332" t="s">
        <v>6</v>
      </c>
      <c r="D7840" s="333">
        <v>124.45</v>
      </c>
    </row>
    <row r="7841" spans="1:4" ht="22.5">
      <c r="A7841" s="256" t="s">
        <v>13741</v>
      </c>
      <c r="B7841" s="332" t="s">
        <v>13742</v>
      </c>
      <c r="C7841" s="332" t="s">
        <v>6</v>
      </c>
      <c r="D7841" s="333">
        <v>103.3</v>
      </c>
    </row>
    <row r="7842" spans="1:4" ht="22.5">
      <c r="A7842" s="256" t="s">
        <v>13743</v>
      </c>
      <c r="B7842" s="332" t="s">
        <v>13744</v>
      </c>
      <c r="C7842" s="332" t="s">
        <v>6</v>
      </c>
      <c r="D7842" s="333">
        <v>294.39999999999998</v>
      </c>
    </row>
    <row r="7843" spans="1:4" ht="22.5">
      <c r="A7843" s="256" t="s">
        <v>13745</v>
      </c>
      <c r="B7843" s="332" t="s">
        <v>13746</v>
      </c>
      <c r="C7843" s="332" t="s">
        <v>6</v>
      </c>
      <c r="D7843" s="333">
        <v>186.7</v>
      </c>
    </row>
    <row r="7844" spans="1:4" ht="22.5">
      <c r="A7844" s="256" t="s">
        <v>13747</v>
      </c>
      <c r="B7844" s="332" t="s">
        <v>13748</v>
      </c>
      <c r="C7844" s="332" t="s">
        <v>6</v>
      </c>
      <c r="D7844" s="333">
        <v>164.19</v>
      </c>
    </row>
    <row r="7845" spans="1:4" ht="22.5">
      <c r="A7845" s="256" t="s">
        <v>13749</v>
      </c>
      <c r="B7845" s="332" t="s">
        <v>13750</v>
      </c>
      <c r="C7845" s="332" t="s">
        <v>6</v>
      </c>
      <c r="D7845" s="333">
        <v>375.13</v>
      </c>
    </row>
    <row r="7846" spans="1:4" ht="22.5">
      <c r="A7846" s="256" t="s">
        <v>13751</v>
      </c>
      <c r="B7846" s="332" t="s">
        <v>13752</v>
      </c>
      <c r="C7846" s="332" t="s">
        <v>6</v>
      </c>
      <c r="D7846" s="333">
        <v>370.44</v>
      </c>
    </row>
    <row r="7847" spans="1:4" ht="22.5">
      <c r="A7847" s="256" t="s">
        <v>13753</v>
      </c>
      <c r="B7847" s="332" t="s">
        <v>13754</v>
      </c>
      <c r="C7847" s="332" t="s">
        <v>6</v>
      </c>
      <c r="D7847" s="333">
        <v>271</v>
      </c>
    </row>
    <row r="7848" spans="1:4" ht="22.5">
      <c r="A7848" s="256" t="s">
        <v>13755</v>
      </c>
      <c r="B7848" s="332" t="s">
        <v>13756</v>
      </c>
      <c r="C7848" s="332" t="s">
        <v>6</v>
      </c>
      <c r="D7848" s="333">
        <v>484</v>
      </c>
    </row>
    <row r="7849" spans="1:4" ht="22.5">
      <c r="A7849" s="256" t="s">
        <v>13757</v>
      </c>
      <c r="B7849" s="332" t="s">
        <v>13758</v>
      </c>
      <c r="C7849" s="332" t="s">
        <v>6</v>
      </c>
      <c r="D7849" s="333">
        <v>418.21</v>
      </c>
    </row>
    <row r="7850" spans="1:4" ht="22.5">
      <c r="A7850" s="256" t="s">
        <v>13759</v>
      </c>
      <c r="B7850" s="332" t="s">
        <v>13760</v>
      </c>
      <c r="C7850" s="332" t="s">
        <v>6</v>
      </c>
      <c r="D7850" s="333">
        <v>406.97</v>
      </c>
    </row>
    <row r="7851" spans="1:4">
      <c r="A7851" s="256" t="s">
        <v>14914</v>
      </c>
      <c r="B7851" s="332" t="s">
        <v>14915</v>
      </c>
      <c r="C7851" s="332" t="s">
        <v>6</v>
      </c>
      <c r="D7851" s="333">
        <v>16.05</v>
      </c>
    </row>
    <row r="7852" spans="1:4">
      <c r="A7852" s="256" t="s">
        <v>14916</v>
      </c>
      <c r="B7852" s="332" t="s">
        <v>14917</v>
      </c>
      <c r="C7852" s="332" t="s">
        <v>6</v>
      </c>
      <c r="D7852" s="333">
        <v>9.84</v>
      </c>
    </row>
    <row r="7853" spans="1:4" ht="33.75">
      <c r="A7853" s="256" t="s">
        <v>14918</v>
      </c>
      <c r="B7853" s="332" t="s">
        <v>14919</v>
      </c>
      <c r="C7853" s="332" t="s">
        <v>6</v>
      </c>
      <c r="D7853" s="333">
        <v>5.83</v>
      </c>
    </row>
    <row r="7854" spans="1:4" ht="33.75">
      <c r="A7854" s="256" t="s">
        <v>14920</v>
      </c>
      <c r="B7854" s="332" t="s">
        <v>14921</v>
      </c>
      <c r="C7854" s="332" t="s">
        <v>6</v>
      </c>
      <c r="D7854" s="333">
        <v>4.47</v>
      </c>
    </row>
    <row r="7855" spans="1:4" ht="33.75">
      <c r="A7855" s="256" t="s">
        <v>16628</v>
      </c>
      <c r="B7855" s="332" t="s">
        <v>28427</v>
      </c>
      <c r="C7855" s="332" t="s">
        <v>6</v>
      </c>
      <c r="D7855" s="333">
        <v>174.67</v>
      </c>
    </row>
    <row r="7856" spans="1:4" ht="22.5">
      <c r="A7856" s="256" t="s">
        <v>16629</v>
      </c>
      <c r="B7856" s="332" t="s">
        <v>28428</v>
      </c>
      <c r="C7856" s="332" t="s">
        <v>6</v>
      </c>
      <c r="D7856" s="333">
        <v>174.67</v>
      </c>
    </row>
    <row r="7857" spans="1:4" ht="33.75">
      <c r="A7857" s="256" t="s">
        <v>16630</v>
      </c>
      <c r="B7857" s="332" t="s">
        <v>28429</v>
      </c>
      <c r="C7857" s="332" t="s">
        <v>6</v>
      </c>
      <c r="D7857" s="333">
        <v>218.67</v>
      </c>
    </row>
    <row r="7858" spans="1:4" ht="22.5">
      <c r="A7858" s="256" t="s">
        <v>16631</v>
      </c>
      <c r="B7858" s="332" t="s">
        <v>28430</v>
      </c>
      <c r="C7858" s="332" t="s">
        <v>6</v>
      </c>
      <c r="D7858" s="333">
        <v>218.67</v>
      </c>
    </row>
    <row r="7859" spans="1:4" ht="33.75">
      <c r="A7859" s="256" t="s">
        <v>16632</v>
      </c>
      <c r="B7859" s="332" t="s">
        <v>28431</v>
      </c>
      <c r="C7859" s="332" t="s">
        <v>6</v>
      </c>
      <c r="D7859" s="333">
        <v>300.67</v>
      </c>
    </row>
    <row r="7860" spans="1:4" ht="22.5">
      <c r="A7860" s="256" t="s">
        <v>16633</v>
      </c>
      <c r="B7860" s="332" t="s">
        <v>28432</v>
      </c>
      <c r="C7860" s="332" t="s">
        <v>6</v>
      </c>
      <c r="D7860" s="333">
        <v>300.67</v>
      </c>
    </row>
    <row r="7861" spans="1:4" ht="33.75">
      <c r="A7861" s="256" t="s">
        <v>16634</v>
      </c>
      <c r="B7861" s="332" t="s">
        <v>28433</v>
      </c>
      <c r="C7861" s="332" t="s">
        <v>6</v>
      </c>
      <c r="D7861" s="333">
        <v>298.67</v>
      </c>
    </row>
    <row r="7862" spans="1:4" ht="22.5">
      <c r="A7862" s="256" t="s">
        <v>16635</v>
      </c>
      <c r="B7862" s="332" t="s">
        <v>28434</v>
      </c>
      <c r="C7862" s="332" t="s">
        <v>6</v>
      </c>
      <c r="D7862" s="333">
        <v>298.67</v>
      </c>
    </row>
    <row r="7863" spans="1:4" ht="22.5">
      <c r="A7863" s="256" t="s">
        <v>16636</v>
      </c>
      <c r="B7863" s="332" t="s">
        <v>28435</v>
      </c>
      <c r="C7863" s="332" t="s">
        <v>6</v>
      </c>
      <c r="D7863" s="333">
        <v>354</v>
      </c>
    </row>
    <row r="7864" spans="1:4" ht="22.5">
      <c r="A7864" s="256" t="s">
        <v>16637</v>
      </c>
      <c r="B7864" s="332" t="s">
        <v>28436</v>
      </c>
      <c r="C7864" s="332" t="s">
        <v>6</v>
      </c>
      <c r="D7864" s="333">
        <v>379.67</v>
      </c>
    </row>
    <row r="7865" spans="1:4" ht="22.5">
      <c r="A7865" s="256" t="s">
        <v>16638</v>
      </c>
      <c r="B7865" s="332" t="s">
        <v>28437</v>
      </c>
      <c r="C7865" s="332" t="s">
        <v>6</v>
      </c>
      <c r="D7865" s="333">
        <v>431.67</v>
      </c>
    </row>
    <row r="7866" spans="1:4" ht="22.5">
      <c r="A7866" s="256" t="s">
        <v>16639</v>
      </c>
      <c r="B7866" s="332" t="s">
        <v>28438</v>
      </c>
      <c r="C7866" s="332" t="s">
        <v>6</v>
      </c>
      <c r="D7866" s="333">
        <v>545</v>
      </c>
    </row>
    <row r="7867" spans="1:4" ht="22.5">
      <c r="A7867" s="256" t="s">
        <v>16640</v>
      </c>
      <c r="B7867" s="332" t="s">
        <v>28439</v>
      </c>
      <c r="C7867" s="332" t="s">
        <v>6</v>
      </c>
      <c r="D7867" s="333">
        <v>779</v>
      </c>
    </row>
    <row r="7868" spans="1:4" ht="22.5">
      <c r="A7868" s="256" t="s">
        <v>16641</v>
      </c>
      <c r="B7868" s="332" t="s">
        <v>28440</v>
      </c>
      <c r="C7868" s="332" t="s">
        <v>6</v>
      </c>
      <c r="D7868" s="333">
        <v>980</v>
      </c>
    </row>
    <row r="7869" spans="1:4" ht="22.5">
      <c r="A7869" s="256" t="s">
        <v>16642</v>
      </c>
      <c r="B7869" s="332" t="s">
        <v>28441</v>
      </c>
      <c r="C7869" s="332" t="s">
        <v>6</v>
      </c>
      <c r="D7869" s="333">
        <v>1106</v>
      </c>
    </row>
    <row r="7870" spans="1:4">
      <c r="A7870" s="256" t="s">
        <v>15116</v>
      </c>
      <c r="B7870" s="332" t="s">
        <v>15117</v>
      </c>
      <c r="C7870" s="332" t="s">
        <v>6</v>
      </c>
      <c r="D7870" s="333">
        <v>15503.96</v>
      </c>
    </row>
    <row r="7871" spans="1:4">
      <c r="A7871" s="256" t="s">
        <v>15162</v>
      </c>
      <c r="B7871" s="332" t="s">
        <v>15163</v>
      </c>
      <c r="C7871" s="332" t="s">
        <v>4276</v>
      </c>
      <c r="D7871" s="333">
        <v>13.27</v>
      </c>
    </row>
    <row r="7872" spans="1:4">
      <c r="A7872" s="256" t="s">
        <v>15256</v>
      </c>
      <c r="B7872" s="332" t="s">
        <v>15257</v>
      </c>
      <c r="C7872" s="332" t="s">
        <v>6</v>
      </c>
      <c r="D7872" s="333">
        <v>18.29</v>
      </c>
    </row>
    <row r="7873" spans="1:4" ht="56.25">
      <c r="A7873" s="256" t="s">
        <v>16713</v>
      </c>
      <c r="B7873" s="332" t="s">
        <v>16714</v>
      </c>
      <c r="C7873" s="332" t="s">
        <v>4276</v>
      </c>
      <c r="D7873" s="333">
        <v>41.79</v>
      </c>
    </row>
    <row r="7874" spans="1:4" ht="56.25">
      <c r="A7874" s="256" t="s">
        <v>16721</v>
      </c>
      <c r="B7874" s="332" t="s">
        <v>16722</v>
      </c>
      <c r="C7874" s="332" t="s">
        <v>4276</v>
      </c>
      <c r="D7874" s="333">
        <v>37.99</v>
      </c>
    </row>
    <row r="7875" spans="1:4" ht="78.75">
      <c r="A7875" s="256" t="s">
        <v>16725</v>
      </c>
      <c r="B7875" s="332" t="s">
        <v>16726</v>
      </c>
      <c r="C7875" s="332" t="s">
        <v>4276</v>
      </c>
      <c r="D7875" s="333">
        <v>77.83</v>
      </c>
    </row>
    <row r="7876" spans="1:4">
      <c r="A7876" s="256" t="s">
        <v>28442</v>
      </c>
      <c r="B7876" s="332" t="s">
        <v>28443</v>
      </c>
      <c r="C7876" s="332" t="s">
        <v>4276</v>
      </c>
      <c r="D7876" s="333">
        <v>78.06</v>
      </c>
    </row>
    <row r="7877" spans="1:4">
      <c r="A7877" s="256" t="s">
        <v>16727</v>
      </c>
      <c r="B7877" s="332" t="s">
        <v>28444</v>
      </c>
      <c r="C7877" s="332" t="s">
        <v>4276</v>
      </c>
      <c r="D7877" s="333">
        <v>38.880000000000003</v>
      </c>
    </row>
    <row r="7878" spans="1:4">
      <c r="A7878" s="256" t="s">
        <v>16732</v>
      </c>
      <c r="B7878" s="332" t="s">
        <v>28445</v>
      </c>
      <c r="C7878" s="332" t="s">
        <v>4276</v>
      </c>
      <c r="D7878" s="333">
        <v>33.39</v>
      </c>
    </row>
    <row r="7879" spans="1:4">
      <c r="A7879" s="256" t="s">
        <v>28446</v>
      </c>
      <c r="B7879" s="332" t="s">
        <v>28447</v>
      </c>
      <c r="C7879" s="332" t="s">
        <v>4276</v>
      </c>
      <c r="D7879" s="333">
        <v>56.53</v>
      </c>
    </row>
    <row r="7880" spans="1:4">
      <c r="A7880" s="256" t="s">
        <v>28448</v>
      </c>
      <c r="B7880" s="332" t="s">
        <v>28449</v>
      </c>
      <c r="C7880" s="332" t="s">
        <v>6</v>
      </c>
      <c r="D7880" s="333">
        <v>22.06</v>
      </c>
    </row>
    <row r="7881" spans="1:4">
      <c r="A7881" s="256" t="s">
        <v>28450</v>
      </c>
      <c r="B7881" s="332" t="s">
        <v>28451</v>
      </c>
      <c r="C7881" s="332" t="s">
        <v>4276</v>
      </c>
      <c r="D7881" s="333">
        <v>47.03</v>
      </c>
    </row>
    <row r="7882" spans="1:4" ht="56.25">
      <c r="A7882" s="256" t="s">
        <v>16745</v>
      </c>
      <c r="B7882" s="332" t="s">
        <v>16746</v>
      </c>
      <c r="C7882" s="332" t="s">
        <v>4276</v>
      </c>
      <c r="D7882" s="333">
        <v>37.119999999999997</v>
      </c>
    </row>
    <row r="7883" spans="1:4" ht="56.25">
      <c r="A7883" s="256" t="s">
        <v>16753</v>
      </c>
      <c r="B7883" s="332" t="s">
        <v>16754</v>
      </c>
      <c r="C7883" s="332" t="s">
        <v>4276</v>
      </c>
      <c r="D7883" s="333">
        <v>37.92</v>
      </c>
    </row>
    <row r="7884" spans="1:4">
      <c r="A7884" s="256" t="s">
        <v>17222</v>
      </c>
      <c r="B7884" s="332" t="s">
        <v>17223</v>
      </c>
      <c r="C7884" s="332" t="s">
        <v>41</v>
      </c>
      <c r="D7884" s="333">
        <v>153.32</v>
      </c>
    </row>
    <row r="7885" spans="1:4" ht="22.5">
      <c r="A7885" s="256" t="s">
        <v>16453</v>
      </c>
      <c r="B7885" s="332" t="s">
        <v>28452</v>
      </c>
      <c r="C7885" s="332" t="s">
        <v>6</v>
      </c>
      <c r="D7885" s="333">
        <v>48.09</v>
      </c>
    </row>
    <row r="7886" spans="1:4" ht="22.5">
      <c r="A7886" s="256" t="s">
        <v>16454</v>
      </c>
      <c r="B7886" s="332" t="s">
        <v>28453</v>
      </c>
      <c r="C7886" s="332" t="s">
        <v>6</v>
      </c>
      <c r="D7886" s="333">
        <v>46.72</v>
      </c>
    </row>
    <row r="7887" spans="1:4" ht="33.75">
      <c r="A7887" s="256" t="s">
        <v>16455</v>
      </c>
      <c r="B7887" s="332" t="s">
        <v>28454</v>
      </c>
      <c r="C7887" s="332" t="s">
        <v>6</v>
      </c>
      <c r="D7887" s="333">
        <v>95.01</v>
      </c>
    </row>
    <row r="7888" spans="1:4" ht="22.5">
      <c r="A7888" s="256" t="s">
        <v>16456</v>
      </c>
      <c r="B7888" s="332" t="s">
        <v>28455</v>
      </c>
      <c r="C7888" s="332" t="s">
        <v>6</v>
      </c>
      <c r="D7888" s="333">
        <v>95.51</v>
      </c>
    </row>
    <row r="7889" spans="1:4" ht="33.75">
      <c r="A7889" s="256" t="s">
        <v>16457</v>
      </c>
      <c r="B7889" s="332" t="s">
        <v>28456</v>
      </c>
      <c r="C7889" s="332" t="s">
        <v>6</v>
      </c>
      <c r="D7889" s="333">
        <v>135.93</v>
      </c>
    </row>
    <row r="7890" spans="1:4" ht="22.5">
      <c r="A7890" s="256" t="s">
        <v>16458</v>
      </c>
      <c r="B7890" s="332" t="s">
        <v>28457</v>
      </c>
      <c r="C7890" s="332" t="s">
        <v>6</v>
      </c>
      <c r="D7890" s="333">
        <v>153.08000000000001</v>
      </c>
    </row>
    <row r="7891" spans="1:4" ht="22.5">
      <c r="A7891" s="256" t="s">
        <v>16459</v>
      </c>
      <c r="B7891" s="332" t="s">
        <v>28458</v>
      </c>
      <c r="C7891" s="332" t="s">
        <v>6</v>
      </c>
      <c r="D7891" s="333">
        <v>137.16</v>
      </c>
    </row>
    <row r="7892" spans="1:4" ht="22.5">
      <c r="A7892" s="256" t="s">
        <v>16460</v>
      </c>
      <c r="B7892" s="332" t="s">
        <v>28459</v>
      </c>
      <c r="C7892" s="332" t="s">
        <v>6</v>
      </c>
      <c r="D7892" s="333">
        <v>600</v>
      </c>
    </row>
    <row r="7893" spans="1:4" ht="33.75">
      <c r="A7893" s="256" t="s">
        <v>16461</v>
      </c>
      <c r="B7893" s="332" t="s">
        <v>28460</v>
      </c>
      <c r="C7893" s="332" t="s">
        <v>6</v>
      </c>
      <c r="D7893" s="333">
        <v>21.92</v>
      </c>
    </row>
    <row r="7894" spans="1:4" ht="33.75">
      <c r="A7894" s="256" t="s">
        <v>16462</v>
      </c>
      <c r="B7894" s="332" t="s">
        <v>28461</v>
      </c>
      <c r="C7894" s="332" t="s">
        <v>6</v>
      </c>
      <c r="D7894" s="333">
        <v>46.98</v>
      </c>
    </row>
    <row r="7895" spans="1:4" ht="22.5">
      <c r="A7895" s="256" t="s">
        <v>16450</v>
      </c>
      <c r="B7895" s="332" t="s">
        <v>28462</v>
      </c>
      <c r="C7895" s="332" t="s">
        <v>6</v>
      </c>
      <c r="D7895" s="333">
        <v>124</v>
      </c>
    </row>
    <row r="7896" spans="1:4" ht="22.5">
      <c r="A7896" s="256" t="s">
        <v>16451</v>
      </c>
      <c r="B7896" s="332" t="s">
        <v>28463</v>
      </c>
      <c r="C7896" s="332" t="s">
        <v>6</v>
      </c>
      <c r="D7896" s="333">
        <v>30.33</v>
      </c>
    </row>
    <row r="7897" spans="1:4" ht="22.5">
      <c r="A7897" s="256" t="s">
        <v>16452</v>
      </c>
      <c r="B7897" s="332" t="s">
        <v>28464</v>
      </c>
      <c r="C7897" s="332" t="s">
        <v>6</v>
      </c>
      <c r="D7897" s="333">
        <v>120</v>
      </c>
    </row>
    <row r="7898" spans="1:4" ht="22.5">
      <c r="A7898" s="256" t="s">
        <v>16463</v>
      </c>
      <c r="B7898" s="332" t="s">
        <v>28465</v>
      </c>
      <c r="C7898" s="332" t="s">
        <v>6</v>
      </c>
      <c r="D7898" s="333">
        <v>885</v>
      </c>
    </row>
    <row r="7899" spans="1:4" ht="22.5">
      <c r="A7899" s="256" t="s">
        <v>16464</v>
      </c>
      <c r="B7899" s="332" t="s">
        <v>28466</v>
      </c>
      <c r="C7899" s="332" t="s">
        <v>6</v>
      </c>
      <c r="D7899" s="333">
        <v>1246.4000000000001</v>
      </c>
    </row>
    <row r="7900" spans="1:4" ht="22.5">
      <c r="A7900" s="256" t="s">
        <v>16465</v>
      </c>
      <c r="B7900" s="332" t="s">
        <v>28467</v>
      </c>
      <c r="C7900" s="332" t="s">
        <v>6</v>
      </c>
      <c r="D7900" s="333">
        <v>1277.31</v>
      </c>
    </row>
    <row r="7901" spans="1:4" ht="33.75">
      <c r="A7901" s="256" t="s">
        <v>16446</v>
      </c>
      <c r="B7901" s="332" t="s">
        <v>28468</v>
      </c>
      <c r="C7901" s="332" t="s">
        <v>6</v>
      </c>
      <c r="D7901" s="333">
        <v>306.55</v>
      </c>
    </row>
    <row r="7902" spans="1:4" ht="22.5">
      <c r="A7902" s="256" t="s">
        <v>16447</v>
      </c>
      <c r="B7902" s="332" t="s">
        <v>28469</v>
      </c>
      <c r="C7902" s="332" t="s">
        <v>6</v>
      </c>
      <c r="D7902" s="333">
        <v>367.78</v>
      </c>
    </row>
    <row r="7903" spans="1:4" ht="33.75">
      <c r="A7903" s="256" t="s">
        <v>16448</v>
      </c>
      <c r="B7903" s="332" t="s">
        <v>28470</v>
      </c>
      <c r="C7903" s="332" t="s">
        <v>6</v>
      </c>
      <c r="D7903" s="333">
        <v>656.62</v>
      </c>
    </row>
    <row r="7904" spans="1:4" ht="22.5">
      <c r="A7904" s="256" t="s">
        <v>16449</v>
      </c>
      <c r="B7904" s="332" t="s">
        <v>28471</v>
      </c>
      <c r="C7904" s="332" t="s">
        <v>6</v>
      </c>
      <c r="D7904" s="333">
        <v>28.85</v>
      </c>
    </row>
    <row r="7905" spans="1:4">
      <c r="A7905" s="256" t="s">
        <v>16428</v>
      </c>
      <c r="B7905" s="332" t="s">
        <v>16429</v>
      </c>
      <c r="C7905" s="332" t="s">
        <v>6</v>
      </c>
      <c r="D7905" s="333">
        <v>20.54</v>
      </c>
    </row>
    <row r="7906" spans="1:4" ht="22.5">
      <c r="A7906" s="256" t="s">
        <v>16430</v>
      </c>
      <c r="B7906" s="332" t="s">
        <v>16431</v>
      </c>
      <c r="C7906" s="332" t="s">
        <v>6</v>
      </c>
      <c r="D7906" s="333">
        <v>94.95</v>
      </c>
    </row>
    <row r="7907" spans="1:4">
      <c r="A7907" s="256" t="s">
        <v>16432</v>
      </c>
      <c r="B7907" s="332" t="s">
        <v>16433</v>
      </c>
      <c r="C7907" s="332" t="s">
        <v>6</v>
      </c>
      <c r="D7907" s="333">
        <v>12.95</v>
      </c>
    </row>
    <row r="7908" spans="1:4" ht="22.5">
      <c r="A7908" s="256" t="s">
        <v>16434</v>
      </c>
      <c r="B7908" s="332" t="s">
        <v>16435</v>
      </c>
      <c r="C7908" s="332" t="s">
        <v>6</v>
      </c>
      <c r="D7908" s="333">
        <v>46.02</v>
      </c>
    </row>
    <row r="7909" spans="1:4" ht="22.5">
      <c r="A7909" s="256" t="s">
        <v>16466</v>
      </c>
      <c r="B7909" s="332" t="s">
        <v>16467</v>
      </c>
      <c r="C7909" s="332" t="s">
        <v>6</v>
      </c>
      <c r="D7909" s="333">
        <v>114.82</v>
      </c>
    </row>
    <row r="7910" spans="1:4" ht="22.5">
      <c r="A7910" s="256" t="s">
        <v>16468</v>
      </c>
      <c r="B7910" s="332" t="s">
        <v>16469</v>
      </c>
      <c r="C7910" s="332" t="s">
        <v>6</v>
      </c>
      <c r="D7910" s="333">
        <v>209.46</v>
      </c>
    </row>
    <row r="7911" spans="1:4" ht="22.5">
      <c r="A7911" s="256" t="s">
        <v>16470</v>
      </c>
      <c r="B7911" s="332" t="s">
        <v>16471</v>
      </c>
      <c r="C7911" s="332" t="s">
        <v>6</v>
      </c>
      <c r="D7911" s="333">
        <v>158.63</v>
      </c>
    </row>
    <row r="7912" spans="1:4" ht="22.5">
      <c r="A7912" s="256" t="s">
        <v>16472</v>
      </c>
      <c r="B7912" s="332" t="s">
        <v>16473</v>
      </c>
      <c r="C7912" s="332" t="s">
        <v>6</v>
      </c>
      <c r="D7912" s="333">
        <v>249.76</v>
      </c>
    </row>
    <row r="7913" spans="1:4" ht="22.5">
      <c r="A7913" s="256" t="s">
        <v>16474</v>
      </c>
      <c r="B7913" s="332" t="s">
        <v>16475</v>
      </c>
      <c r="C7913" s="332" t="s">
        <v>6</v>
      </c>
      <c r="D7913" s="333">
        <v>160.9</v>
      </c>
    </row>
    <row r="7914" spans="1:4" ht="22.5">
      <c r="A7914" s="256" t="s">
        <v>16476</v>
      </c>
      <c r="B7914" s="332" t="s">
        <v>16477</v>
      </c>
      <c r="C7914" s="332" t="s">
        <v>6</v>
      </c>
      <c r="D7914" s="333">
        <v>222.98</v>
      </c>
    </row>
    <row r="7915" spans="1:4">
      <c r="A7915" s="256" t="s">
        <v>16478</v>
      </c>
      <c r="B7915" s="332" t="s">
        <v>16479</v>
      </c>
      <c r="C7915" s="332" t="s">
        <v>6</v>
      </c>
      <c r="D7915" s="333">
        <v>38.18</v>
      </c>
    </row>
    <row r="7916" spans="1:4">
      <c r="A7916" s="256" t="s">
        <v>16480</v>
      </c>
      <c r="B7916" s="332" t="s">
        <v>16481</v>
      </c>
      <c r="C7916" s="332" t="s">
        <v>6</v>
      </c>
      <c r="D7916" s="333">
        <v>84.96</v>
      </c>
    </row>
    <row r="7917" spans="1:4">
      <c r="A7917" s="256" t="s">
        <v>16482</v>
      </c>
      <c r="B7917" s="332" t="s">
        <v>16483</v>
      </c>
      <c r="C7917" s="332" t="s">
        <v>6</v>
      </c>
      <c r="D7917" s="333">
        <v>143.05000000000001</v>
      </c>
    </row>
    <row r="7918" spans="1:4">
      <c r="A7918" s="256" t="s">
        <v>16484</v>
      </c>
      <c r="B7918" s="332" t="s">
        <v>16485</v>
      </c>
      <c r="C7918" s="332" t="s">
        <v>6</v>
      </c>
      <c r="D7918" s="333">
        <v>301.69</v>
      </c>
    </row>
    <row r="7919" spans="1:4">
      <c r="A7919" s="256" t="s">
        <v>16486</v>
      </c>
      <c r="B7919" s="332" t="s">
        <v>16487</v>
      </c>
      <c r="C7919" s="332" t="s">
        <v>6</v>
      </c>
      <c r="D7919" s="333">
        <v>499.24</v>
      </c>
    </row>
    <row r="7920" spans="1:4">
      <c r="A7920" s="256" t="s">
        <v>16488</v>
      </c>
      <c r="B7920" s="332" t="s">
        <v>16489</v>
      </c>
      <c r="C7920" s="332" t="s">
        <v>6</v>
      </c>
      <c r="D7920" s="333">
        <v>890.97</v>
      </c>
    </row>
    <row r="7921" spans="1:4">
      <c r="A7921" s="256" t="s">
        <v>16490</v>
      </c>
      <c r="B7921" s="332" t="s">
        <v>16491</v>
      </c>
      <c r="C7921" s="332" t="s">
        <v>6</v>
      </c>
      <c r="D7921" s="333">
        <v>1710.54</v>
      </c>
    </row>
    <row r="7922" spans="1:4" ht="22.5">
      <c r="A7922" s="256" t="s">
        <v>16492</v>
      </c>
      <c r="B7922" s="332" t="s">
        <v>16493</v>
      </c>
      <c r="C7922" s="332" t="s">
        <v>6</v>
      </c>
      <c r="D7922" s="333">
        <v>64.16</v>
      </c>
    </row>
    <row r="7923" spans="1:4" ht="22.5">
      <c r="A7923" s="256" t="s">
        <v>16494</v>
      </c>
      <c r="B7923" s="332" t="s">
        <v>16495</v>
      </c>
      <c r="C7923" s="332" t="s">
        <v>6</v>
      </c>
      <c r="D7923" s="333">
        <v>75.22</v>
      </c>
    </row>
    <row r="7924" spans="1:4" ht="22.5">
      <c r="A7924" s="256" t="s">
        <v>16496</v>
      </c>
      <c r="B7924" s="332" t="s">
        <v>16497</v>
      </c>
      <c r="C7924" s="332" t="s">
        <v>6</v>
      </c>
      <c r="D7924" s="333">
        <v>122.47</v>
      </c>
    </row>
    <row r="7925" spans="1:4" ht="22.5">
      <c r="A7925" s="256" t="s">
        <v>16498</v>
      </c>
      <c r="B7925" s="332" t="s">
        <v>16499</v>
      </c>
      <c r="C7925" s="332" t="s">
        <v>6</v>
      </c>
      <c r="D7925" s="333">
        <v>118.02</v>
      </c>
    </row>
    <row r="7926" spans="1:4">
      <c r="A7926" s="256" t="s">
        <v>19914</v>
      </c>
      <c r="B7926" s="332" t="s">
        <v>19915</v>
      </c>
      <c r="C7926" s="332" t="s">
        <v>1426</v>
      </c>
      <c r="D7926" s="333">
        <v>21.92</v>
      </c>
    </row>
    <row r="7927" spans="1:4" ht="101.25">
      <c r="A7927" s="256" t="s">
        <v>19690</v>
      </c>
      <c r="B7927" s="332" t="s">
        <v>19691</v>
      </c>
      <c r="C7927" s="332" t="s">
        <v>6</v>
      </c>
      <c r="D7927" s="333">
        <v>1196.99</v>
      </c>
    </row>
    <row r="7928" spans="1:4" ht="101.25">
      <c r="A7928" s="256" t="s">
        <v>19692</v>
      </c>
      <c r="B7928" s="332" t="s">
        <v>19693</v>
      </c>
      <c r="C7928" s="332" t="s">
        <v>6</v>
      </c>
      <c r="D7928" s="333">
        <v>1761.99</v>
      </c>
    </row>
    <row r="7929" spans="1:4" ht="101.25">
      <c r="A7929" s="256" t="s">
        <v>19694</v>
      </c>
      <c r="B7929" s="332" t="s">
        <v>19695</v>
      </c>
      <c r="C7929" s="332" t="s">
        <v>6</v>
      </c>
      <c r="D7929" s="333">
        <v>2616.98</v>
      </c>
    </row>
    <row r="7930" spans="1:4" ht="101.25">
      <c r="A7930" s="256" t="s">
        <v>19696</v>
      </c>
      <c r="B7930" s="332" t="s">
        <v>19697</v>
      </c>
      <c r="C7930" s="332" t="s">
        <v>6</v>
      </c>
      <c r="D7930" s="333">
        <v>14882.4</v>
      </c>
    </row>
    <row r="7931" spans="1:4" ht="101.25">
      <c r="A7931" s="256" t="s">
        <v>19698</v>
      </c>
      <c r="B7931" s="332" t="s">
        <v>19699</v>
      </c>
      <c r="C7931" s="332" t="s">
        <v>6</v>
      </c>
      <c r="D7931" s="333">
        <v>22752.9</v>
      </c>
    </row>
    <row r="7932" spans="1:4" ht="101.25">
      <c r="A7932" s="256" t="s">
        <v>19700</v>
      </c>
      <c r="B7932" s="332" t="s">
        <v>19701</v>
      </c>
      <c r="C7932" s="332" t="s">
        <v>6</v>
      </c>
      <c r="D7932" s="333">
        <v>33771.599999999999</v>
      </c>
    </row>
    <row r="7933" spans="1:4" ht="101.25">
      <c r="A7933" s="256" t="s">
        <v>19702</v>
      </c>
      <c r="B7933" s="332" t="s">
        <v>19703</v>
      </c>
      <c r="C7933" s="332" t="s">
        <v>6</v>
      </c>
      <c r="D7933" s="333">
        <v>55236.6</v>
      </c>
    </row>
    <row r="7934" spans="1:4" ht="90">
      <c r="A7934" s="256" t="s">
        <v>19704</v>
      </c>
      <c r="B7934" s="332" t="s">
        <v>19705</v>
      </c>
      <c r="C7934" s="332" t="s">
        <v>6</v>
      </c>
      <c r="D7934" s="333">
        <v>1563.17</v>
      </c>
    </row>
    <row r="7935" spans="1:4" ht="90">
      <c r="A7935" s="256" t="s">
        <v>19706</v>
      </c>
      <c r="B7935" s="332" t="s">
        <v>19707</v>
      </c>
      <c r="C7935" s="332" t="s">
        <v>6</v>
      </c>
      <c r="D7935" s="333">
        <v>716.82</v>
      </c>
    </row>
    <row r="7936" spans="1:4" ht="90">
      <c r="A7936" s="256" t="s">
        <v>19708</v>
      </c>
      <c r="B7936" s="332" t="s">
        <v>19709</v>
      </c>
      <c r="C7936" s="332" t="s">
        <v>6</v>
      </c>
      <c r="D7936" s="333">
        <v>829.01</v>
      </c>
    </row>
    <row r="7937" spans="1:4" ht="90">
      <c r="A7937" s="256" t="s">
        <v>19710</v>
      </c>
      <c r="B7937" s="332" t="s">
        <v>19711</v>
      </c>
      <c r="C7937" s="332" t="s">
        <v>6</v>
      </c>
      <c r="D7937" s="333">
        <v>775.92</v>
      </c>
    </row>
    <row r="7938" spans="1:4" ht="33.75">
      <c r="A7938" s="256" t="s">
        <v>19712</v>
      </c>
      <c r="B7938" s="332" t="s">
        <v>19713</v>
      </c>
      <c r="C7938" s="332" t="s">
        <v>6</v>
      </c>
      <c r="D7938" s="333">
        <v>381.56</v>
      </c>
    </row>
    <row r="7939" spans="1:4" ht="33.75">
      <c r="A7939" s="256" t="s">
        <v>19714</v>
      </c>
      <c r="B7939" s="332" t="s">
        <v>19715</v>
      </c>
      <c r="C7939" s="332" t="s">
        <v>6</v>
      </c>
      <c r="D7939" s="333">
        <v>545.77</v>
      </c>
    </row>
    <row r="7940" spans="1:4" ht="33.75">
      <c r="A7940" s="256" t="s">
        <v>19716</v>
      </c>
      <c r="B7940" s="332" t="s">
        <v>19717</v>
      </c>
      <c r="C7940" s="332" t="s">
        <v>6</v>
      </c>
      <c r="D7940" s="333">
        <v>1326.21</v>
      </c>
    </row>
    <row r="7941" spans="1:4" ht="33.75">
      <c r="A7941" s="256" t="s">
        <v>19718</v>
      </c>
      <c r="B7941" s="332" t="s">
        <v>19719</v>
      </c>
      <c r="C7941" s="332" t="s">
        <v>6</v>
      </c>
      <c r="D7941" s="333">
        <v>1618.87</v>
      </c>
    </row>
    <row r="7942" spans="1:4">
      <c r="A7942" s="256" t="s">
        <v>20053</v>
      </c>
      <c r="B7942" s="332" t="s">
        <v>20054</v>
      </c>
      <c r="C7942" s="332" t="s">
        <v>6</v>
      </c>
      <c r="D7942" s="333">
        <v>3150.29</v>
      </c>
    </row>
    <row r="7943" spans="1:4" ht="22.5">
      <c r="A7943" s="256" t="s">
        <v>20055</v>
      </c>
      <c r="B7943" s="332" t="s">
        <v>20056</v>
      </c>
      <c r="C7943" s="332" t="s">
        <v>6</v>
      </c>
      <c r="D7943" s="333">
        <v>1121.25</v>
      </c>
    </row>
    <row r="7944" spans="1:4" ht="22.5">
      <c r="A7944" s="256" t="s">
        <v>20057</v>
      </c>
      <c r="B7944" s="332" t="s">
        <v>20058</v>
      </c>
      <c r="C7944" s="332" t="s">
        <v>6</v>
      </c>
      <c r="D7944" s="333">
        <v>1722.15</v>
      </c>
    </row>
    <row r="7945" spans="1:4" ht="22.5">
      <c r="A7945" s="256" t="s">
        <v>20059</v>
      </c>
      <c r="B7945" s="332" t="s">
        <v>20060</v>
      </c>
      <c r="C7945" s="332" t="s">
        <v>6</v>
      </c>
      <c r="D7945" s="333">
        <v>1052.71</v>
      </c>
    </row>
    <row r="7946" spans="1:4" ht="22.5">
      <c r="A7946" s="256" t="s">
        <v>20061</v>
      </c>
      <c r="B7946" s="332" t="s">
        <v>20062</v>
      </c>
      <c r="C7946" s="332" t="s">
        <v>6</v>
      </c>
      <c r="D7946" s="333">
        <v>1175.08</v>
      </c>
    </row>
    <row r="7947" spans="1:4" ht="22.5">
      <c r="A7947" s="256" t="s">
        <v>20063</v>
      </c>
      <c r="B7947" s="332" t="s">
        <v>20064</v>
      </c>
      <c r="C7947" s="332" t="s">
        <v>6</v>
      </c>
      <c r="D7947" s="333">
        <v>1394.38</v>
      </c>
    </row>
    <row r="7948" spans="1:4" ht="22.5">
      <c r="A7948" s="256" t="s">
        <v>20065</v>
      </c>
      <c r="B7948" s="332" t="s">
        <v>20066</v>
      </c>
      <c r="C7948" s="332" t="s">
        <v>6</v>
      </c>
      <c r="D7948" s="333">
        <v>5108.3599999999997</v>
      </c>
    </row>
    <row r="7949" spans="1:4" ht="22.5">
      <c r="A7949" s="256" t="s">
        <v>20067</v>
      </c>
      <c r="B7949" s="332" t="s">
        <v>20068</v>
      </c>
      <c r="C7949" s="332" t="s">
        <v>6</v>
      </c>
      <c r="D7949" s="333">
        <v>1644.77</v>
      </c>
    </row>
    <row r="7950" spans="1:4" ht="22.5">
      <c r="A7950" s="256" t="s">
        <v>20069</v>
      </c>
      <c r="B7950" s="332" t="s">
        <v>20070</v>
      </c>
      <c r="C7950" s="332" t="s">
        <v>6</v>
      </c>
      <c r="D7950" s="333">
        <v>2923.58</v>
      </c>
    </row>
    <row r="7951" spans="1:4" ht="22.5">
      <c r="A7951" s="256" t="s">
        <v>20071</v>
      </c>
      <c r="B7951" s="332" t="s">
        <v>20072</v>
      </c>
      <c r="C7951" s="332" t="s">
        <v>6</v>
      </c>
      <c r="D7951" s="333">
        <v>1960.24</v>
      </c>
    </row>
    <row r="7952" spans="1:4" ht="22.5">
      <c r="A7952" s="256" t="s">
        <v>20073</v>
      </c>
      <c r="B7952" s="332" t="s">
        <v>20074</v>
      </c>
      <c r="C7952" s="332" t="s">
        <v>6</v>
      </c>
      <c r="D7952" s="333">
        <v>2297.39</v>
      </c>
    </row>
    <row r="7953" spans="1:4" ht="22.5">
      <c r="A7953" s="256" t="s">
        <v>20075</v>
      </c>
      <c r="B7953" s="332" t="s">
        <v>20076</v>
      </c>
      <c r="C7953" s="332" t="s">
        <v>6</v>
      </c>
      <c r="D7953" s="333">
        <v>1713.3</v>
      </c>
    </row>
    <row r="7954" spans="1:4" ht="22.5">
      <c r="A7954" s="256" t="s">
        <v>20077</v>
      </c>
      <c r="B7954" s="332" t="s">
        <v>20078</v>
      </c>
      <c r="C7954" s="332" t="s">
        <v>6</v>
      </c>
      <c r="D7954" s="333">
        <v>1729.9</v>
      </c>
    </row>
    <row r="7955" spans="1:4">
      <c r="A7955" s="256" t="s">
        <v>20079</v>
      </c>
      <c r="B7955" s="332" t="s">
        <v>20080</v>
      </c>
      <c r="C7955" s="332" t="s">
        <v>6</v>
      </c>
      <c r="D7955" s="333">
        <v>167.41</v>
      </c>
    </row>
    <row r="7956" spans="1:4">
      <c r="A7956" s="256" t="s">
        <v>20081</v>
      </c>
      <c r="B7956" s="332" t="s">
        <v>20082</v>
      </c>
      <c r="C7956" s="332" t="s">
        <v>6</v>
      </c>
      <c r="D7956" s="333">
        <v>315.64999999999998</v>
      </c>
    </row>
    <row r="7957" spans="1:4" ht="22.5">
      <c r="A7957" s="256" t="s">
        <v>20083</v>
      </c>
      <c r="B7957" s="332" t="s">
        <v>20084</v>
      </c>
      <c r="C7957" s="332" t="s">
        <v>6</v>
      </c>
      <c r="D7957" s="333">
        <v>196.75</v>
      </c>
    </row>
    <row r="7958" spans="1:4" ht="22.5">
      <c r="A7958" s="256" t="s">
        <v>20085</v>
      </c>
      <c r="B7958" s="332" t="s">
        <v>20086</v>
      </c>
      <c r="C7958" s="332" t="s">
        <v>6</v>
      </c>
      <c r="D7958" s="333">
        <v>289.94</v>
      </c>
    </row>
    <row r="7959" spans="1:4">
      <c r="A7959" s="256" t="s">
        <v>20087</v>
      </c>
      <c r="B7959" s="332" t="s">
        <v>20088</v>
      </c>
      <c r="C7959" s="332" t="s">
        <v>6</v>
      </c>
      <c r="D7959" s="333">
        <v>449.2</v>
      </c>
    </row>
    <row r="7960" spans="1:4" ht="22.5">
      <c r="A7960" s="256" t="s">
        <v>20089</v>
      </c>
      <c r="B7960" s="332" t="s">
        <v>20090</v>
      </c>
      <c r="C7960" s="332" t="s">
        <v>6</v>
      </c>
      <c r="D7960" s="333">
        <v>377.77</v>
      </c>
    </row>
    <row r="7961" spans="1:4" ht="22.5">
      <c r="A7961" s="256" t="s">
        <v>20091</v>
      </c>
      <c r="B7961" s="332" t="s">
        <v>20092</v>
      </c>
      <c r="C7961" s="332" t="s">
        <v>6</v>
      </c>
      <c r="D7961" s="333">
        <v>501.92</v>
      </c>
    </row>
    <row r="7962" spans="1:4" ht="22.5">
      <c r="A7962" s="256" t="s">
        <v>20093</v>
      </c>
      <c r="B7962" s="332" t="s">
        <v>20094</v>
      </c>
      <c r="C7962" s="332" t="s">
        <v>6</v>
      </c>
      <c r="D7962" s="333">
        <v>589.75</v>
      </c>
    </row>
    <row r="7963" spans="1:4">
      <c r="A7963" s="256" t="s">
        <v>20095</v>
      </c>
      <c r="B7963" s="332" t="s">
        <v>20096</v>
      </c>
      <c r="C7963" s="332" t="s">
        <v>6</v>
      </c>
      <c r="D7963" s="333">
        <v>978.23</v>
      </c>
    </row>
    <row r="7964" spans="1:4" ht="22.5">
      <c r="A7964" s="256" t="s">
        <v>20097</v>
      </c>
      <c r="B7964" s="332" t="s">
        <v>20098</v>
      </c>
      <c r="C7964" s="332" t="s">
        <v>6</v>
      </c>
      <c r="D7964" s="333">
        <v>680.78</v>
      </c>
    </row>
    <row r="7965" spans="1:4">
      <c r="A7965" s="256" t="s">
        <v>20099</v>
      </c>
      <c r="B7965" s="332" t="s">
        <v>20100</v>
      </c>
      <c r="C7965" s="332" t="s">
        <v>6</v>
      </c>
      <c r="D7965" s="333">
        <v>1626.99</v>
      </c>
    </row>
    <row r="7966" spans="1:4" ht="22.5">
      <c r="A7966" s="256" t="s">
        <v>20101</v>
      </c>
      <c r="B7966" s="332" t="s">
        <v>20102</v>
      </c>
      <c r="C7966" s="332" t="s">
        <v>6</v>
      </c>
      <c r="D7966" s="333">
        <v>1008.72</v>
      </c>
    </row>
    <row r="7967" spans="1:4" ht="22.5">
      <c r="A7967" s="256" t="s">
        <v>20103</v>
      </c>
      <c r="B7967" s="332" t="s">
        <v>20104</v>
      </c>
      <c r="C7967" s="332" t="s">
        <v>6</v>
      </c>
      <c r="D7967" s="333">
        <v>770.88</v>
      </c>
    </row>
    <row r="7968" spans="1:4" ht="22.5">
      <c r="A7968" s="256" t="s">
        <v>20105</v>
      </c>
      <c r="B7968" s="332" t="s">
        <v>20106</v>
      </c>
      <c r="C7968" s="332" t="s">
        <v>6</v>
      </c>
      <c r="D7968" s="333">
        <v>707.03</v>
      </c>
    </row>
    <row r="7969" spans="1:4" ht="22.5">
      <c r="A7969" s="256" t="s">
        <v>20107</v>
      </c>
      <c r="B7969" s="332" t="s">
        <v>20108</v>
      </c>
      <c r="C7969" s="332" t="s">
        <v>6</v>
      </c>
      <c r="D7969" s="333">
        <v>824.7</v>
      </c>
    </row>
    <row r="7970" spans="1:4" ht="15.75">
      <c r="A7970" s="268" t="s">
        <v>32597</v>
      </c>
      <c r="B7970" s="269"/>
      <c r="C7970" s="269"/>
      <c r="D7970" s="269"/>
    </row>
    <row r="7971" spans="1:4">
      <c r="A7971" s="343" t="s">
        <v>5226</v>
      </c>
      <c r="B7971" s="270" t="s">
        <v>4971</v>
      </c>
      <c r="C7971" s="270" t="s">
        <v>4972</v>
      </c>
      <c r="D7971" s="271" t="s">
        <v>26554</v>
      </c>
    </row>
    <row r="7972" spans="1:4">
      <c r="A7972" s="256" t="s">
        <v>5820</v>
      </c>
      <c r="B7972" s="332" t="s">
        <v>5821</v>
      </c>
      <c r="C7972" s="332" t="s">
        <v>6</v>
      </c>
      <c r="D7972" s="333">
        <v>4.1500000000000004</v>
      </c>
    </row>
    <row r="7973" spans="1:4">
      <c r="A7973" s="256" t="s">
        <v>6078</v>
      </c>
      <c r="B7973" s="332" t="s">
        <v>6079</v>
      </c>
      <c r="C7973" s="332" t="s">
        <v>41</v>
      </c>
      <c r="D7973" s="333">
        <v>2.17</v>
      </c>
    </row>
    <row r="7974" spans="1:4">
      <c r="A7974" s="256" t="s">
        <v>6925</v>
      </c>
      <c r="B7974" s="332" t="s">
        <v>6926</v>
      </c>
      <c r="C7974" s="332" t="s">
        <v>6</v>
      </c>
      <c r="D7974" s="333">
        <v>58.31</v>
      </c>
    </row>
    <row r="7975" spans="1:4">
      <c r="A7975" s="256" t="s">
        <v>6933</v>
      </c>
      <c r="B7975" s="332" t="s">
        <v>6934</v>
      </c>
      <c r="C7975" s="332" t="s">
        <v>6</v>
      </c>
      <c r="D7975" s="333">
        <v>1.5</v>
      </c>
    </row>
    <row r="7976" spans="1:4">
      <c r="A7976" s="256" t="s">
        <v>9525</v>
      </c>
      <c r="B7976" s="332" t="s">
        <v>9526</v>
      </c>
      <c r="C7976" s="332" t="s">
        <v>6</v>
      </c>
      <c r="D7976" s="333">
        <v>2.25</v>
      </c>
    </row>
    <row r="7977" spans="1:4">
      <c r="A7977" s="256" t="s">
        <v>9614</v>
      </c>
      <c r="B7977" s="332" t="s">
        <v>9615</v>
      </c>
      <c r="C7977" s="332" t="s">
        <v>41</v>
      </c>
      <c r="D7977" s="333">
        <v>1.23</v>
      </c>
    </row>
    <row r="7978" spans="1:4">
      <c r="A7978" s="256" t="s">
        <v>10115</v>
      </c>
      <c r="B7978" s="332" t="s">
        <v>10116</v>
      </c>
      <c r="C7978" s="332" t="s">
        <v>6</v>
      </c>
      <c r="D7978" s="333">
        <v>2.76</v>
      </c>
    </row>
    <row r="7979" spans="1:4">
      <c r="A7979" s="256" t="s">
        <v>10247</v>
      </c>
      <c r="B7979" s="332" t="s">
        <v>10248</v>
      </c>
      <c r="C7979" s="332" t="s">
        <v>41</v>
      </c>
      <c r="D7979" s="333">
        <v>1.1399999999999999</v>
      </c>
    </row>
    <row r="7980" spans="1:4">
      <c r="A7980" s="256" t="s">
        <v>10466</v>
      </c>
      <c r="B7980" s="332" t="s">
        <v>10467</v>
      </c>
      <c r="C7980" s="332" t="s">
        <v>41</v>
      </c>
      <c r="D7980" s="333">
        <v>11.62</v>
      </c>
    </row>
    <row r="7981" spans="1:4" ht="22.5">
      <c r="A7981" s="256" t="s">
        <v>10795</v>
      </c>
      <c r="B7981" s="332" t="s">
        <v>10796</v>
      </c>
      <c r="C7981" s="332" t="s">
        <v>6</v>
      </c>
      <c r="D7981" s="333">
        <v>13.12</v>
      </c>
    </row>
    <row r="7982" spans="1:4">
      <c r="A7982" s="256" t="s">
        <v>10973</v>
      </c>
      <c r="B7982" s="332" t="s">
        <v>10974</v>
      </c>
      <c r="C7982" s="332" t="s">
        <v>6</v>
      </c>
      <c r="D7982" s="333">
        <v>60.2</v>
      </c>
    </row>
    <row r="7983" spans="1:4">
      <c r="A7983" s="256" t="s">
        <v>12172</v>
      </c>
      <c r="B7983" s="332" t="s">
        <v>12173</v>
      </c>
      <c r="C7983" s="332" t="s">
        <v>41</v>
      </c>
      <c r="D7983" s="333">
        <v>3.31</v>
      </c>
    </row>
    <row r="7984" spans="1:4">
      <c r="A7984" s="256" t="s">
        <v>12252</v>
      </c>
      <c r="B7984" s="332" t="s">
        <v>12253</v>
      </c>
      <c r="C7984" s="332" t="s">
        <v>6</v>
      </c>
      <c r="D7984" s="333">
        <v>20.8</v>
      </c>
    </row>
    <row r="7985" spans="1:4">
      <c r="A7985" s="256" t="s">
        <v>13026</v>
      </c>
      <c r="B7985" s="332" t="s">
        <v>13027</v>
      </c>
      <c r="C7985" s="332" t="s">
        <v>6</v>
      </c>
      <c r="D7985" s="333">
        <v>35.46</v>
      </c>
    </row>
    <row r="7986" spans="1:4">
      <c r="A7986" s="256" t="s">
        <v>13062</v>
      </c>
      <c r="B7986" s="332" t="s">
        <v>13063</v>
      </c>
      <c r="C7986" s="332" t="s">
        <v>1426</v>
      </c>
      <c r="D7986" s="333">
        <v>5.29</v>
      </c>
    </row>
    <row r="7987" spans="1:4">
      <c r="A7987" s="256" t="s">
        <v>13390</v>
      </c>
      <c r="B7987" s="332" t="s">
        <v>13391</v>
      </c>
      <c r="C7987" s="332" t="s">
        <v>6</v>
      </c>
      <c r="D7987" s="333">
        <v>84.94</v>
      </c>
    </row>
    <row r="7988" spans="1:4">
      <c r="A7988" s="256" t="s">
        <v>13392</v>
      </c>
      <c r="B7988" s="332" t="s">
        <v>13393</v>
      </c>
      <c r="C7988" s="332" t="s">
        <v>6</v>
      </c>
      <c r="D7988" s="333">
        <v>91.06</v>
      </c>
    </row>
    <row r="7989" spans="1:4">
      <c r="A7989" s="256" t="s">
        <v>13603</v>
      </c>
      <c r="B7989" s="332" t="s">
        <v>13604</v>
      </c>
      <c r="C7989" s="332" t="s">
        <v>6</v>
      </c>
      <c r="D7989" s="333">
        <v>49.39</v>
      </c>
    </row>
    <row r="7990" spans="1:4">
      <c r="A7990" s="256" t="s">
        <v>14126</v>
      </c>
      <c r="B7990" s="332" t="s">
        <v>14127</v>
      </c>
      <c r="C7990" s="332" t="s">
        <v>6</v>
      </c>
      <c r="D7990" s="333">
        <v>15.57</v>
      </c>
    </row>
    <row r="7991" spans="1:4">
      <c r="A7991" s="256" t="s">
        <v>14885</v>
      </c>
      <c r="B7991" s="332" t="s">
        <v>14886</v>
      </c>
      <c r="C7991" s="332" t="s">
        <v>41</v>
      </c>
      <c r="D7991" s="333">
        <v>1.96</v>
      </c>
    </row>
    <row r="7992" spans="1:4">
      <c r="A7992" s="256" t="s">
        <v>15168</v>
      </c>
      <c r="B7992" s="332" t="s">
        <v>15169</v>
      </c>
      <c r="C7992" s="332" t="s">
        <v>6</v>
      </c>
      <c r="D7992" s="333">
        <v>3.45</v>
      </c>
    </row>
    <row r="7993" spans="1:4">
      <c r="A7993" s="256" t="s">
        <v>16583</v>
      </c>
      <c r="B7993" s="332" t="s">
        <v>16584</v>
      </c>
      <c r="C7993" s="332" t="s">
        <v>6</v>
      </c>
      <c r="D7993" s="333">
        <v>4.96</v>
      </c>
    </row>
    <row r="7994" spans="1:4">
      <c r="A7994" s="256" t="s">
        <v>16891</v>
      </c>
      <c r="B7994" s="332" t="s">
        <v>16892</v>
      </c>
      <c r="C7994" s="332" t="s">
        <v>6</v>
      </c>
      <c r="D7994" s="333">
        <v>10.29</v>
      </c>
    </row>
    <row r="7995" spans="1:4">
      <c r="A7995" s="256" t="s">
        <v>16893</v>
      </c>
      <c r="B7995" s="332" t="s">
        <v>16894</v>
      </c>
      <c r="C7995" s="332" t="s">
        <v>6</v>
      </c>
      <c r="D7995" s="333">
        <v>10.29</v>
      </c>
    </row>
    <row r="7996" spans="1:4">
      <c r="A7996" s="256" t="s">
        <v>19970</v>
      </c>
      <c r="B7996" s="332" t="s">
        <v>19971</v>
      </c>
      <c r="C7996" s="332" t="s">
        <v>6</v>
      </c>
      <c r="D7996" s="333">
        <v>9.74</v>
      </c>
    </row>
    <row r="7997" spans="1:4">
      <c r="A7997" s="256" t="s">
        <v>19972</v>
      </c>
      <c r="B7997" s="332" t="s">
        <v>19973</v>
      </c>
      <c r="C7997" s="332" t="s">
        <v>6</v>
      </c>
      <c r="D7997" s="333">
        <v>11.69</v>
      </c>
    </row>
    <row r="7998" spans="1:4">
      <c r="A7998" s="256" t="s">
        <v>19974</v>
      </c>
      <c r="B7998" s="332" t="s">
        <v>19975</v>
      </c>
      <c r="C7998" s="332" t="s">
        <v>6</v>
      </c>
      <c r="D7998" s="333">
        <v>16.55</v>
      </c>
    </row>
    <row r="7999" spans="1:4" ht="15.75">
      <c r="A7999" s="268" t="s">
        <v>32598</v>
      </c>
      <c r="B7999" s="269"/>
      <c r="C7999" s="269"/>
      <c r="D7999" s="269"/>
    </row>
    <row r="8000" spans="1:4">
      <c r="A8000" s="343" t="s">
        <v>5226</v>
      </c>
      <c r="B8000" s="270" t="s">
        <v>4971</v>
      </c>
      <c r="C8000" s="270" t="s">
        <v>4972</v>
      </c>
      <c r="D8000" s="271" t="s">
        <v>26554</v>
      </c>
    </row>
    <row r="8001" spans="1:4">
      <c r="A8001" s="256" t="s">
        <v>5361</v>
      </c>
      <c r="B8001" s="332" t="s">
        <v>5362</v>
      </c>
      <c r="C8001" s="332" t="s">
        <v>1426</v>
      </c>
      <c r="D8001" s="333">
        <v>6.84</v>
      </c>
    </row>
    <row r="8002" spans="1:4">
      <c r="A8002" s="256" t="s">
        <v>9548</v>
      </c>
      <c r="B8002" s="332" t="s">
        <v>9549</v>
      </c>
      <c r="C8002" s="332" t="s">
        <v>1426</v>
      </c>
      <c r="D8002" s="333">
        <v>35.840000000000003</v>
      </c>
    </row>
    <row r="8003" spans="1:4">
      <c r="A8003" s="256" t="s">
        <v>14816</v>
      </c>
      <c r="B8003" s="332" t="s">
        <v>14817</v>
      </c>
      <c r="C8003" s="332" t="s">
        <v>4276</v>
      </c>
      <c r="D8003" s="333">
        <v>50.17</v>
      </c>
    </row>
    <row r="8004" spans="1:4" ht="15.75">
      <c r="A8004" s="268" t="s">
        <v>32599</v>
      </c>
      <c r="B8004" s="269"/>
      <c r="C8004" s="269"/>
      <c r="D8004" s="269"/>
    </row>
    <row r="8005" spans="1:4">
      <c r="A8005" s="343" t="s">
        <v>5226</v>
      </c>
      <c r="B8005" s="270" t="s">
        <v>4971</v>
      </c>
      <c r="C8005" s="270" t="s">
        <v>4972</v>
      </c>
      <c r="D8005" s="271" t="s">
        <v>26554</v>
      </c>
    </row>
    <row r="8006" spans="1:4">
      <c r="A8006" s="256" t="s">
        <v>5774</v>
      </c>
      <c r="B8006" s="332" t="s">
        <v>5775</v>
      </c>
      <c r="C8006" s="332" t="s">
        <v>3828</v>
      </c>
      <c r="D8006" s="333">
        <v>297.01</v>
      </c>
    </row>
    <row r="8007" spans="1:4">
      <c r="A8007" s="256" t="s">
        <v>7910</v>
      </c>
      <c r="B8007" s="332" t="s">
        <v>7911</v>
      </c>
      <c r="C8007" s="332" t="s">
        <v>3828</v>
      </c>
      <c r="D8007" s="333">
        <v>262.97000000000003</v>
      </c>
    </row>
    <row r="8008" spans="1:4">
      <c r="A8008" s="256" t="s">
        <v>7912</v>
      </c>
      <c r="B8008" s="332" t="s">
        <v>7913</v>
      </c>
      <c r="C8008" s="332" t="s">
        <v>1465</v>
      </c>
      <c r="D8008" s="333">
        <v>284.24</v>
      </c>
    </row>
    <row r="8009" spans="1:4">
      <c r="A8009" s="256" t="s">
        <v>7914</v>
      </c>
      <c r="B8009" s="332" t="s">
        <v>7915</v>
      </c>
      <c r="C8009" s="332" t="s">
        <v>1465</v>
      </c>
      <c r="D8009" s="333">
        <v>288.88</v>
      </c>
    </row>
    <row r="8010" spans="1:4">
      <c r="A8010" s="256" t="s">
        <v>7916</v>
      </c>
      <c r="B8010" s="332" t="s">
        <v>7917</v>
      </c>
      <c r="C8010" s="332" t="s">
        <v>1465</v>
      </c>
      <c r="D8010" s="333">
        <v>291.06</v>
      </c>
    </row>
    <row r="8011" spans="1:4">
      <c r="A8011" s="256" t="s">
        <v>7918</v>
      </c>
      <c r="B8011" s="332" t="s">
        <v>7919</v>
      </c>
      <c r="C8011" s="332" t="s">
        <v>1465</v>
      </c>
      <c r="D8011" s="333">
        <v>301.02999999999997</v>
      </c>
    </row>
    <row r="8012" spans="1:4">
      <c r="A8012" s="256" t="s">
        <v>7920</v>
      </c>
      <c r="B8012" s="332" t="s">
        <v>7921</v>
      </c>
      <c r="C8012" s="332" t="s">
        <v>1465</v>
      </c>
      <c r="D8012" s="333">
        <v>309.52</v>
      </c>
    </row>
    <row r="8013" spans="1:4">
      <c r="A8013" s="256" t="s">
        <v>7922</v>
      </c>
      <c r="B8013" s="332" t="s">
        <v>7923</v>
      </c>
      <c r="C8013" s="332" t="s">
        <v>1465</v>
      </c>
      <c r="D8013" s="333">
        <v>319.83999999999997</v>
      </c>
    </row>
    <row r="8014" spans="1:4">
      <c r="A8014" s="256" t="s">
        <v>7924</v>
      </c>
      <c r="B8014" s="332" t="s">
        <v>7925</v>
      </c>
      <c r="C8014" s="332" t="s">
        <v>1465</v>
      </c>
      <c r="D8014" s="333">
        <v>330.15</v>
      </c>
    </row>
    <row r="8015" spans="1:4">
      <c r="A8015" s="256" t="s">
        <v>7926</v>
      </c>
      <c r="B8015" s="332" t="s">
        <v>7927</v>
      </c>
      <c r="C8015" s="332" t="s">
        <v>1465</v>
      </c>
      <c r="D8015" s="333">
        <v>344.41</v>
      </c>
    </row>
    <row r="8016" spans="1:4">
      <c r="A8016" s="256" t="s">
        <v>7928</v>
      </c>
      <c r="B8016" s="332" t="s">
        <v>7929</v>
      </c>
      <c r="C8016" s="332" t="s">
        <v>1465</v>
      </c>
      <c r="D8016" s="333">
        <v>377.94</v>
      </c>
    </row>
    <row r="8017" spans="1:4">
      <c r="A8017" s="256" t="s">
        <v>7930</v>
      </c>
      <c r="B8017" s="332" t="s">
        <v>7931</v>
      </c>
      <c r="C8017" s="332" t="s">
        <v>1465</v>
      </c>
      <c r="D8017" s="333">
        <v>512.46</v>
      </c>
    </row>
    <row r="8018" spans="1:4">
      <c r="A8018" s="256" t="s">
        <v>7932</v>
      </c>
      <c r="B8018" s="332" t="s">
        <v>7933</v>
      </c>
      <c r="C8018" s="332" t="s">
        <v>1465</v>
      </c>
      <c r="D8018" s="333">
        <v>565.84</v>
      </c>
    </row>
    <row r="8019" spans="1:4" ht="15.75">
      <c r="A8019" s="268" t="s">
        <v>32600</v>
      </c>
      <c r="B8019" s="269"/>
      <c r="C8019" s="269"/>
      <c r="D8019" s="269"/>
    </row>
    <row r="8020" spans="1:4">
      <c r="A8020" s="343" t="s">
        <v>5226</v>
      </c>
      <c r="B8020" s="270" t="s">
        <v>4971</v>
      </c>
      <c r="C8020" s="270" t="s">
        <v>4972</v>
      </c>
      <c r="D8020" s="271" t="s">
        <v>26554</v>
      </c>
    </row>
    <row r="8021" spans="1:4">
      <c r="A8021" s="256" t="s">
        <v>5367</v>
      </c>
      <c r="B8021" s="332" t="s">
        <v>5368</v>
      </c>
      <c r="C8021" s="332" t="s">
        <v>1426</v>
      </c>
      <c r="D8021" s="333">
        <v>4.07</v>
      </c>
    </row>
    <row r="8022" spans="1:4">
      <c r="A8022" s="256" t="s">
        <v>5369</v>
      </c>
      <c r="B8022" s="332" t="s">
        <v>5370</v>
      </c>
      <c r="C8022" s="332" t="s">
        <v>1465</v>
      </c>
      <c r="D8022" s="333">
        <v>156.56</v>
      </c>
    </row>
    <row r="8023" spans="1:4">
      <c r="A8023" s="256" t="s">
        <v>5772</v>
      </c>
      <c r="B8023" s="332" t="s">
        <v>5773</v>
      </c>
      <c r="C8023" s="332" t="s">
        <v>6</v>
      </c>
      <c r="D8023" s="333">
        <v>34.93</v>
      </c>
    </row>
    <row r="8024" spans="1:4">
      <c r="A8024" s="256" t="s">
        <v>5941</v>
      </c>
      <c r="B8024" s="332" t="s">
        <v>5942</v>
      </c>
      <c r="C8024" s="332" t="s">
        <v>6</v>
      </c>
      <c r="D8024" s="333">
        <v>81.180000000000007</v>
      </c>
    </row>
    <row r="8025" spans="1:4">
      <c r="A8025" s="256" t="s">
        <v>5943</v>
      </c>
      <c r="B8025" s="332" t="s">
        <v>5944</v>
      </c>
      <c r="C8025" s="332" t="s">
        <v>6</v>
      </c>
      <c r="D8025" s="333">
        <v>37.67</v>
      </c>
    </row>
    <row r="8026" spans="1:4">
      <c r="A8026" s="256" t="s">
        <v>7002</v>
      </c>
      <c r="B8026" s="332" t="s">
        <v>7003</v>
      </c>
      <c r="C8026" s="332" t="s">
        <v>1426</v>
      </c>
      <c r="D8026" s="333">
        <v>0.09</v>
      </c>
    </row>
    <row r="8027" spans="1:4">
      <c r="A8027" s="256" t="s">
        <v>10621</v>
      </c>
      <c r="B8027" s="332" t="s">
        <v>10622</v>
      </c>
      <c r="C8027" s="332" t="s">
        <v>429</v>
      </c>
      <c r="D8027" s="333">
        <v>6.42</v>
      </c>
    </row>
    <row r="8028" spans="1:4">
      <c r="A8028" s="256" t="s">
        <v>10623</v>
      </c>
      <c r="B8028" s="332" t="s">
        <v>10624</v>
      </c>
      <c r="C8028" s="332" t="s">
        <v>429</v>
      </c>
      <c r="D8028" s="333">
        <v>6.95</v>
      </c>
    </row>
    <row r="8029" spans="1:4" ht="45">
      <c r="A8029" s="256" t="s">
        <v>10625</v>
      </c>
      <c r="B8029" s="332" t="s">
        <v>10626</v>
      </c>
      <c r="C8029" s="332" t="s">
        <v>429</v>
      </c>
      <c r="D8029" s="333">
        <v>133.04</v>
      </c>
    </row>
    <row r="8030" spans="1:4">
      <c r="A8030" s="256" t="s">
        <v>10627</v>
      </c>
      <c r="B8030" s="332" t="s">
        <v>10628</v>
      </c>
      <c r="C8030" s="332" t="s">
        <v>429</v>
      </c>
      <c r="D8030" s="333">
        <v>6.42</v>
      </c>
    </row>
    <row r="8031" spans="1:4">
      <c r="A8031" s="256" t="s">
        <v>10825</v>
      </c>
      <c r="B8031" s="332" t="s">
        <v>10826</v>
      </c>
      <c r="C8031" s="332" t="s">
        <v>6</v>
      </c>
      <c r="D8031" s="333">
        <v>6.06</v>
      </c>
    </row>
    <row r="8032" spans="1:4">
      <c r="A8032" s="256" t="s">
        <v>15045</v>
      </c>
      <c r="B8032" s="332" t="s">
        <v>15046</v>
      </c>
      <c r="C8032" s="332" t="s">
        <v>5037</v>
      </c>
      <c r="D8032" s="333">
        <v>21405.91</v>
      </c>
    </row>
    <row r="8033" spans="1:4">
      <c r="A8033" s="256" t="s">
        <v>15152</v>
      </c>
      <c r="B8033" s="332" t="s">
        <v>15153</v>
      </c>
      <c r="C8033" s="332" t="s">
        <v>4276</v>
      </c>
      <c r="D8033" s="333">
        <v>24.07</v>
      </c>
    </row>
    <row r="8034" spans="1:4">
      <c r="A8034" s="256" t="s">
        <v>16624</v>
      </c>
      <c r="B8034" s="332" t="s">
        <v>16625</v>
      </c>
      <c r="C8034" s="332" t="s">
        <v>1465</v>
      </c>
      <c r="D8034" s="333">
        <v>107.14</v>
      </c>
    </row>
    <row r="8035" spans="1:4">
      <c r="A8035" s="256" t="s">
        <v>5389</v>
      </c>
      <c r="B8035" s="332" t="s">
        <v>5390</v>
      </c>
      <c r="C8035" s="332" t="s">
        <v>1465</v>
      </c>
      <c r="D8035" s="333">
        <v>4.63</v>
      </c>
    </row>
    <row r="8036" spans="1:4" ht="15.75">
      <c r="A8036" s="268" t="s">
        <v>32601</v>
      </c>
      <c r="B8036" s="269"/>
      <c r="C8036" s="269"/>
      <c r="D8036" s="269"/>
    </row>
    <row r="8037" spans="1:4">
      <c r="A8037" s="343" t="s">
        <v>5226</v>
      </c>
      <c r="B8037" s="270" t="s">
        <v>4971</v>
      </c>
      <c r="C8037" s="270" t="s">
        <v>4972</v>
      </c>
      <c r="D8037" s="271" t="s">
        <v>26554</v>
      </c>
    </row>
    <row r="8038" spans="1:4" ht="22.5">
      <c r="A8038" s="256" t="s">
        <v>10583</v>
      </c>
      <c r="B8038" s="332" t="s">
        <v>5043</v>
      </c>
      <c r="C8038" s="332" t="s">
        <v>429</v>
      </c>
      <c r="D8038" s="333">
        <v>5.6</v>
      </c>
    </row>
    <row r="8039" spans="1:4" ht="22.5">
      <c r="A8039" s="256" t="s">
        <v>10584</v>
      </c>
      <c r="B8039" s="332" t="s">
        <v>5044</v>
      </c>
      <c r="C8039" s="332" t="s">
        <v>429</v>
      </c>
      <c r="D8039" s="333">
        <v>6.98</v>
      </c>
    </row>
    <row r="8040" spans="1:4" ht="22.5">
      <c r="A8040" s="256" t="s">
        <v>10585</v>
      </c>
      <c r="B8040" s="332" t="s">
        <v>5045</v>
      </c>
      <c r="C8040" s="332" t="s">
        <v>429</v>
      </c>
      <c r="D8040" s="333">
        <v>8.3800000000000008</v>
      </c>
    </row>
    <row r="8041" spans="1:4" ht="22.5">
      <c r="A8041" s="256" t="s">
        <v>10586</v>
      </c>
      <c r="B8041" s="332" t="s">
        <v>5046</v>
      </c>
      <c r="C8041" s="332" t="s">
        <v>429</v>
      </c>
      <c r="D8041" s="333">
        <v>11.23</v>
      </c>
    </row>
    <row r="8042" spans="1:4" ht="22.5">
      <c r="A8042" s="256" t="s">
        <v>10587</v>
      </c>
      <c r="B8042" s="332" t="s">
        <v>5047</v>
      </c>
      <c r="C8042" s="332" t="s">
        <v>429</v>
      </c>
      <c r="D8042" s="333">
        <v>14.07</v>
      </c>
    </row>
    <row r="8043" spans="1:4" ht="22.5">
      <c r="A8043" s="256" t="s">
        <v>10588</v>
      </c>
      <c r="B8043" s="332" t="s">
        <v>5048</v>
      </c>
      <c r="C8043" s="332" t="s">
        <v>429</v>
      </c>
      <c r="D8043" s="333">
        <v>16.850000000000001</v>
      </c>
    </row>
    <row r="8044" spans="1:4" ht="22.5">
      <c r="A8044" s="256" t="s">
        <v>10589</v>
      </c>
      <c r="B8044" s="332" t="s">
        <v>5041</v>
      </c>
      <c r="C8044" s="332" t="s">
        <v>429</v>
      </c>
      <c r="D8044" s="333">
        <v>3.83</v>
      </c>
    </row>
    <row r="8045" spans="1:4" ht="22.5">
      <c r="A8045" s="256" t="s">
        <v>10590</v>
      </c>
      <c r="B8045" s="332" t="s">
        <v>10591</v>
      </c>
      <c r="C8045" s="332" t="s">
        <v>429</v>
      </c>
      <c r="D8045" s="333">
        <v>4.33</v>
      </c>
    </row>
    <row r="8046" spans="1:4" ht="22.5">
      <c r="A8046" s="256" t="s">
        <v>10592</v>
      </c>
      <c r="B8046" s="332" t="s">
        <v>5042</v>
      </c>
      <c r="C8046" s="332" t="s">
        <v>429</v>
      </c>
      <c r="D8046" s="333">
        <v>5.01</v>
      </c>
    </row>
    <row r="8047" spans="1:4">
      <c r="A8047" s="256" t="s">
        <v>12912</v>
      </c>
      <c r="B8047" s="332" t="s">
        <v>12913</v>
      </c>
      <c r="C8047" s="332" t="s">
        <v>1465</v>
      </c>
      <c r="D8047" s="333">
        <v>1056.2</v>
      </c>
    </row>
    <row r="8048" spans="1:4">
      <c r="A8048" s="256" t="s">
        <v>12914</v>
      </c>
      <c r="B8048" s="332" t="s">
        <v>12915</v>
      </c>
      <c r="C8048" s="332" t="s">
        <v>1465</v>
      </c>
      <c r="D8048" s="333">
        <v>1056.2</v>
      </c>
    </row>
    <row r="8049" spans="1:4">
      <c r="A8049" s="256" t="s">
        <v>17122</v>
      </c>
      <c r="B8049" s="332" t="s">
        <v>17123</v>
      </c>
      <c r="C8049" s="332" t="s">
        <v>41</v>
      </c>
      <c r="D8049" s="333">
        <v>968.5</v>
      </c>
    </row>
    <row r="8050" spans="1:4">
      <c r="A8050" s="256" t="s">
        <v>17124</v>
      </c>
      <c r="B8050" s="332" t="s">
        <v>17125</v>
      </c>
      <c r="C8050" s="332" t="s">
        <v>41</v>
      </c>
      <c r="D8050" s="333">
        <v>1282.8399999999999</v>
      </c>
    </row>
    <row r="8051" spans="1:4">
      <c r="A8051" s="256" t="s">
        <v>17126</v>
      </c>
      <c r="B8051" s="332" t="s">
        <v>17127</v>
      </c>
      <c r="C8051" s="332" t="s">
        <v>41</v>
      </c>
      <c r="D8051" s="333">
        <v>132.22</v>
      </c>
    </row>
    <row r="8052" spans="1:4">
      <c r="A8052" s="256" t="s">
        <v>17128</v>
      </c>
      <c r="B8052" s="332" t="s">
        <v>17129</v>
      </c>
      <c r="C8052" s="332" t="s">
        <v>41</v>
      </c>
      <c r="D8052" s="333">
        <v>157.77000000000001</v>
      </c>
    </row>
    <row r="8053" spans="1:4">
      <c r="A8053" s="256" t="s">
        <v>17130</v>
      </c>
      <c r="B8053" s="332" t="s">
        <v>17131</v>
      </c>
      <c r="C8053" s="332" t="s">
        <v>41</v>
      </c>
      <c r="D8053" s="333">
        <v>203.97</v>
      </c>
    </row>
    <row r="8054" spans="1:4">
      <c r="A8054" s="256" t="s">
        <v>17132</v>
      </c>
      <c r="B8054" s="332" t="s">
        <v>17133</v>
      </c>
      <c r="C8054" s="332" t="s">
        <v>41</v>
      </c>
      <c r="D8054" s="333">
        <v>385.6</v>
      </c>
    </row>
    <row r="8055" spans="1:4">
      <c r="A8055" s="256" t="s">
        <v>17134</v>
      </c>
      <c r="B8055" s="332" t="s">
        <v>17135</v>
      </c>
      <c r="C8055" s="332" t="s">
        <v>41</v>
      </c>
      <c r="D8055" s="333">
        <v>566.02</v>
      </c>
    </row>
    <row r="8056" spans="1:4">
      <c r="A8056" s="256" t="s">
        <v>17136</v>
      </c>
      <c r="B8056" s="332" t="s">
        <v>17137</v>
      </c>
      <c r="C8056" s="332" t="s">
        <v>41</v>
      </c>
      <c r="D8056" s="333">
        <v>644.66</v>
      </c>
    </row>
    <row r="8057" spans="1:4">
      <c r="A8057" s="256" t="s">
        <v>17198</v>
      </c>
      <c r="B8057" s="332" t="s">
        <v>17199</v>
      </c>
      <c r="C8057" s="332" t="s">
        <v>41</v>
      </c>
      <c r="D8057" s="333">
        <v>160.22</v>
      </c>
    </row>
    <row r="8058" spans="1:4">
      <c r="A8058" s="256" t="s">
        <v>17200</v>
      </c>
      <c r="B8058" s="332" t="s">
        <v>17201</v>
      </c>
      <c r="C8058" s="332" t="s">
        <v>41</v>
      </c>
      <c r="D8058" s="333">
        <v>202.74</v>
      </c>
    </row>
    <row r="8059" spans="1:4">
      <c r="A8059" s="256" t="s">
        <v>17202</v>
      </c>
      <c r="B8059" s="332" t="s">
        <v>17203</v>
      </c>
      <c r="C8059" s="332" t="s">
        <v>41</v>
      </c>
      <c r="D8059" s="333">
        <v>292.14999999999998</v>
      </c>
    </row>
    <row r="8060" spans="1:4">
      <c r="A8060" s="256" t="s">
        <v>17204</v>
      </c>
      <c r="B8060" s="332" t="s">
        <v>17205</v>
      </c>
      <c r="C8060" s="332" t="s">
        <v>41</v>
      </c>
      <c r="D8060" s="333">
        <v>410.6</v>
      </c>
    </row>
    <row r="8061" spans="1:4">
      <c r="A8061" s="256" t="s">
        <v>17206</v>
      </c>
      <c r="B8061" s="332" t="s">
        <v>17207</v>
      </c>
      <c r="C8061" s="332" t="s">
        <v>41</v>
      </c>
      <c r="D8061" s="333">
        <v>468.04</v>
      </c>
    </row>
    <row r="8062" spans="1:4">
      <c r="A8062" s="256" t="s">
        <v>17208</v>
      </c>
      <c r="B8062" s="332" t="s">
        <v>17209</v>
      </c>
      <c r="C8062" s="332" t="s">
        <v>41</v>
      </c>
      <c r="D8062" s="333">
        <v>531.54999999999995</v>
      </c>
    </row>
    <row r="8063" spans="1:4">
      <c r="A8063" s="256" t="s">
        <v>17210</v>
      </c>
      <c r="B8063" s="332" t="s">
        <v>17211</v>
      </c>
      <c r="C8063" s="332" t="s">
        <v>41</v>
      </c>
      <c r="D8063" s="333">
        <v>762.21</v>
      </c>
    </row>
    <row r="8064" spans="1:4">
      <c r="A8064" s="256" t="s">
        <v>17212</v>
      </c>
      <c r="B8064" s="332" t="s">
        <v>17213</v>
      </c>
      <c r="C8064" s="332" t="s">
        <v>41</v>
      </c>
      <c r="D8064" s="333">
        <v>926.5</v>
      </c>
    </row>
    <row r="8065" spans="1:4" ht="15.75">
      <c r="A8065" s="268" t="s">
        <v>32602</v>
      </c>
      <c r="B8065" s="269"/>
      <c r="C8065" s="269"/>
      <c r="D8065" s="269"/>
    </row>
    <row r="8066" spans="1:4">
      <c r="A8066" s="343" t="s">
        <v>5226</v>
      </c>
      <c r="B8066" s="270" t="s">
        <v>4971</v>
      </c>
      <c r="C8066" s="270" t="s">
        <v>4972</v>
      </c>
      <c r="D8066" s="271" t="s">
        <v>26554</v>
      </c>
    </row>
    <row r="8067" spans="1:4">
      <c r="A8067" s="256" t="s">
        <v>5363</v>
      </c>
      <c r="B8067" s="332" t="s">
        <v>5364</v>
      </c>
      <c r="C8067" s="332" t="s">
        <v>1426</v>
      </c>
      <c r="D8067" s="333">
        <v>6.84</v>
      </c>
    </row>
    <row r="8068" spans="1:4">
      <c r="A8068" s="256" t="s">
        <v>15195</v>
      </c>
      <c r="B8068" s="332" t="s">
        <v>28472</v>
      </c>
      <c r="C8068" s="332" t="s">
        <v>1426</v>
      </c>
      <c r="D8068" s="333">
        <v>11.33</v>
      </c>
    </row>
    <row r="8069" spans="1:4">
      <c r="A8069" s="256" t="s">
        <v>5791</v>
      </c>
      <c r="B8069" s="332" t="s">
        <v>5792</v>
      </c>
      <c r="C8069" s="332" t="s">
        <v>1426</v>
      </c>
      <c r="D8069" s="333">
        <v>1.22</v>
      </c>
    </row>
    <row r="8070" spans="1:4">
      <c r="A8070" s="256" t="s">
        <v>5789</v>
      </c>
      <c r="B8070" s="332" t="s">
        <v>5790</v>
      </c>
      <c r="C8070" s="332" t="s">
        <v>1426</v>
      </c>
      <c r="D8070" s="333">
        <v>2.0299999999999998</v>
      </c>
    </row>
    <row r="8071" spans="1:4">
      <c r="A8071" s="256" t="s">
        <v>5793</v>
      </c>
      <c r="B8071" s="332" t="s">
        <v>5794</v>
      </c>
      <c r="C8071" s="332" t="s">
        <v>1426</v>
      </c>
      <c r="D8071" s="333">
        <v>1.67</v>
      </c>
    </row>
    <row r="8072" spans="1:4">
      <c r="A8072" s="256" t="s">
        <v>5795</v>
      </c>
      <c r="B8072" s="332" t="s">
        <v>5796</v>
      </c>
      <c r="C8072" s="332" t="s">
        <v>1426</v>
      </c>
      <c r="D8072" s="333">
        <v>2.17</v>
      </c>
    </row>
    <row r="8073" spans="1:4" ht="22.5">
      <c r="A8073" s="256" t="s">
        <v>5799</v>
      </c>
      <c r="B8073" s="332" t="s">
        <v>5800</v>
      </c>
      <c r="C8073" s="332" t="s">
        <v>1426</v>
      </c>
      <c r="D8073" s="333">
        <v>4.21</v>
      </c>
    </row>
    <row r="8074" spans="1:4" ht="33.75">
      <c r="A8074" s="256" t="s">
        <v>5801</v>
      </c>
      <c r="B8074" s="332" t="s">
        <v>5802</v>
      </c>
      <c r="C8074" s="332" t="s">
        <v>1426</v>
      </c>
      <c r="D8074" s="333">
        <v>4.6100000000000003</v>
      </c>
    </row>
    <row r="8075" spans="1:4">
      <c r="A8075" s="256" t="s">
        <v>5803</v>
      </c>
      <c r="B8075" s="332" t="s">
        <v>5804</v>
      </c>
      <c r="C8075" s="332" t="s">
        <v>1426</v>
      </c>
      <c r="D8075" s="333">
        <v>2.8</v>
      </c>
    </row>
    <row r="8076" spans="1:4">
      <c r="A8076" s="256" t="s">
        <v>5805</v>
      </c>
      <c r="B8076" s="332" t="s">
        <v>5806</v>
      </c>
      <c r="C8076" s="332" t="s">
        <v>1426</v>
      </c>
      <c r="D8076" s="333">
        <v>0.56000000000000005</v>
      </c>
    </row>
    <row r="8077" spans="1:4">
      <c r="A8077" s="256" t="s">
        <v>5807</v>
      </c>
      <c r="B8077" s="332" t="s">
        <v>5808</v>
      </c>
      <c r="C8077" s="332" t="s">
        <v>1426</v>
      </c>
      <c r="D8077" s="333">
        <v>3.59</v>
      </c>
    </row>
    <row r="8078" spans="1:4">
      <c r="A8078" s="256" t="s">
        <v>5809</v>
      </c>
      <c r="B8078" s="332" t="s">
        <v>5810</v>
      </c>
      <c r="C8078" s="332" t="s">
        <v>1426</v>
      </c>
      <c r="D8078" s="333">
        <v>53.43</v>
      </c>
    </row>
    <row r="8079" spans="1:4">
      <c r="A8079" s="256" t="s">
        <v>7603</v>
      </c>
      <c r="B8079" s="332" t="s">
        <v>7604</v>
      </c>
      <c r="C8079" s="332" t="s">
        <v>1426</v>
      </c>
      <c r="D8079" s="333">
        <v>0.7</v>
      </c>
    </row>
    <row r="8080" spans="1:4">
      <c r="A8080" s="256" t="s">
        <v>7644</v>
      </c>
      <c r="B8080" s="332" t="s">
        <v>7645</v>
      </c>
      <c r="C8080" s="332" t="s">
        <v>1426</v>
      </c>
      <c r="D8080" s="333">
        <v>14.06</v>
      </c>
    </row>
    <row r="8081" spans="1:4">
      <c r="A8081" s="256" t="s">
        <v>7646</v>
      </c>
      <c r="B8081" s="332" t="s">
        <v>7647</v>
      </c>
      <c r="C8081" s="332" t="s">
        <v>1426</v>
      </c>
      <c r="D8081" s="333">
        <v>20.010000000000002</v>
      </c>
    </row>
    <row r="8082" spans="1:4">
      <c r="A8082" s="256" t="s">
        <v>10657</v>
      </c>
      <c r="B8082" s="332" t="s">
        <v>10658</v>
      </c>
      <c r="C8082" s="332" t="s">
        <v>6</v>
      </c>
      <c r="D8082" s="333">
        <v>504</v>
      </c>
    </row>
    <row r="8083" spans="1:4">
      <c r="A8083" s="256" t="s">
        <v>10903</v>
      </c>
      <c r="B8083" s="332" t="s">
        <v>10904</v>
      </c>
      <c r="C8083" s="332" t="s">
        <v>1426</v>
      </c>
      <c r="D8083" s="333">
        <v>63</v>
      </c>
    </row>
    <row r="8084" spans="1:4">
      <c r="A8084" s="256" t="s">
        <v>12240</v>
      </c>
      <c r="B8084" s="332" t="s">
        <v>12241</v>
      </c>
      <c r="C8084" s="332" t="s">
        <v>1426</v>
      </c>
      <c r="D8084" s="333">
        <v>3.17</v>
      </c>
    </row>
    <row r="8085" spans="1:4">
      <c r="A8085" s="256" t="s">
        <v>12388</v>
      </c>
      <c r="B8085" s="332" t="s">
        <v>12389</v>
      </c>
      <c r="C8085" s="332" t="s">
        <v>1426</v>
      </c>
      <c r="D8085" s="333">
        <v>5.52</v>
      </c>
    </row>
    <row r="8086" spans="1:4">
      <c r="A8086" s="256" t="s">
        <v>14814</v>
      </c>
      <c r="B8086" s="332" t="s">
        <v>14815</v>
      </c>
      <c r="C8086" s="332" t="s">
        <v>1426</v>
      </c>
      <c r="D8086" s="333">
        <v>3.87</v>
      </c>
    </row>
    <row r="8087" spans="1:4">
      <c r="A8087" s="256" t="s">
        <v>15150</v>
      </c>
      <c r="B8087" s="332" t="s">
        <v>15151</v>
      </c>
      <c r="C8087" s="332" t="s">
        <v>4276</v>
      </c>
      <c r="D8087" s="333">
        <v>47.65</v>
      </c>
    </row>
    <row r="8088" spans="1:4">
      <c r="A8088" s="256" t="s">
        <v>15156</v>
      </c>
      <c r="B8088" s="332" t="s">
        <v>15157</v>
      </c>
      <c r="C8088" s="332" t="s">
        <v>4276</v>
      </c>
      <c r="D8088" s="333">
        <v>35.840000000000003</v>
      </c>
    </row>
    <row r="8089" spans="1:4">
      <c r="A8089" s="256" t="s">
        <v>15191</v>
      </c>
      <c r="B8089" s="332" t="s">
        <v>15192</v>
      </c>
      <c r="C8089" s="332" t="s">
        <v>1426</v>
      </c>
      <c r="D8089" s="333">
        <v>3.38</v>
      </c>
    </row>
    <row r="8090" spans="1:4">
      <c r="A8090" s="256" t="s">
        <v>15077</v>
      </c>
      <c r="B8090" s="332" t="s">
        <v>15078</v>
      </c>
      <c r="C8090" s="332" t="s">
        <v>1426</v>
      </c>
      <c r="D8090" s="333">
        <v>2.78</v>
      </c>
    </row>
    <row r="8091" spans="1:4">
      <c r="A8091" s="256" t="s">
        <v>15309</v>
      </c>
      <c r="B8091" s="332" t="s">
        <v>15310</v>
      </c>
      <c r="C8091" s="332" t="s">
        <v>6</v>
      </c>
      <c r="D8091" s="333">
        <v>390.69</v>
      </c>
    </row>
    <row r="8092" spans="1:4" ht="15.75">
      <c r="A8092" s="268" t="s">
        <v>32603</v>
      </c>
      <c r="B8092" s="269"/>
      <c r="C8092" s="269"/>
      <c r="D8092" s="269"/>
    </row>
    <row r="8093" spans="1:4">
      <c r="A8093" s="343" t="s">
        <v>5226</v>
      </c>
      <c r="B8093" s="270" t="s">
        <v>4971</v>
      </c>
      <c r="C8093" s="270" t="s">
        <v>4972</v>
      </c>
      <c r="D8093" s="271" t="s">
        <v>26554</v>
      </c>
    </row>
    <row r="8094" spans="1:4">
      <c r="A8094" s="256" t="s">
        <v>7768</v>
      </c>
      <c r="B8094" s="332" t="s">
        <v>7769</v>
      </c>
      <c r="C8094" s="332" t="s">
        <v>429</v>
      </c>
      <c r="D8094" s="333">
        <v>112.6</v>
      </c>
    </row>
    <row r="8095" spans="1:4">
      <c r="A8095" s="256" t="s">
        <v>7770</v>
      </c>
      <c r="B8095" s="332" t="s">
        <v>7771</v>
      </c>
      <c r="C8095" s="332" t="s">
        <v>429</v>
      </c>
      <c r="D8095" s="333">
        <v>121.83</v>
      </c>
    </row>
    <row r="8096" spans="1:4">
      <c r="A8096" s="256" t="s">
        <v>7772</v>
      </c>
      <c r="B8096" s="332" t="s">
        <v>7773</v>
      </c>
      <c r="C8096" s="332" t="s">
        <v>429</v>
      </c>
      <c r="D8096" s="333">
        <v>133.63</v>
      </c>
    </row>
    <row r="8097" spans="1:4">
      <c r="A8097" s="256" t="s">
        <v>10547</v>
      </c>
      <c r="B8097" s="332" t="s">
        <v>10548</v>
      </c>
      <c r="C8097" s="332" t="s">
        <v>1465</v>
      </c>
      <c r="D8097" s="333">
        <v>308.75</v>
      </c>
    </row>
    <row r="8098" spans="1:4">
      <c r="A8098" s="256" t="s">
        <v>10549</v>
      </c>
      <c r="B8098" s="332" t="s">
        <v>10550</v>
      </c>
      <c r="C8098" s="332" t="s">
        <v>1465</v>
      </c>
      <c r="D8098" s="333">
        <v>267.76</v>
      </c>
    </row>
    <row r="8099" spans="1:4">
      <c r="A8099" s="256" t="s">
        <v>10551</v>
      </c>
      <c r="B8099" s="332" t="s">
        <v>10552</v>
      </c>
      <c r="C8099" s="332" t="s">
        <v>429</v>
      </c>
      <c r="D8099" s="333">
        <v>132.38999999999999</v>
      </c>
    </row>
    <row r="8100" spans="1:4">
      <c r="A8100" s="256" t="s">
        <v>10553</v>
      </c>
      <c r="B8100" s="332" t="s">
        <v>10554</v>
      </c>
      <c r="C8100" s="332" t="s">
        <v>1465</v>
      </c>
      <c r="D8100" s="333">
        <v>337.67</v>
      </c>
    </row>
    <row r="8101" spans="1:4">
      <c r="A8101" s="256" t="s">
        <v>10555</v>
      </c>
      <c r="B8101" s="332" t="s">
        <v>10556</v>
      </c>
      <c r="C8101" s="332" t="s">
        <v>1465</v>
      </c>
      <c r="D8101" s="333">
        <v>267.75</v>
      </c>
    </row>
    <row r="8102" spans="1:4">
      <c r="A8102" s="256" t="s">
        <v>11481</v>
      </c>
      <c r="B8102" s="332" t="s">
        <v>11482</v>
      </c>
      <c r="C8102" s="332" t="s">
        <v>6</v>
      </c>
      <c r="D8102" s="333">
        <v>221</v>
      </c>
    </row>
    <row r="8103" spans="1:4">
      <c r="A8103" s="256" t="s">
        <v>12217</v>
      </c>
      <c r="B8103" s="332" t="s">
        <v>12218</v>
      </c>
      <c r="C8103" s="332" t="s">
        <v>41</v>
      </c>
      <c r="D8103" s="333">
        <v>9.1</v>
      </c>
    </row>
    <row r="8104" spans="1:4">
      <c r="A8104" s="256" t="s">
        <v>12733</v>
      </c>
      <c r="B8104" s="332" t="s">
        <v>12734</v>
      </c>
      <c r="C8104" s="332" t="s">
        <v>6</v>
      </c>
      <c r="D8104" s="333">
        <v>1.1399999999999999</v>
      </c>
    </row>
    <row r="8105" spans="1:4">
      <c r="A8105" s="256" t="s">
        <v>16816</v>
      </c>
      <c r="B8105" s="332" t="s">
        <v>16817</v>
      </c>
      <c r="C8105" s="332" t="s">
        <v>429</v>
      </c>
      <c r="D8105" s="333">
        <v>108.14</v>
      </c>
    </row>
    <row r="8106" spans="1:4" ht="15.75">
      <c r="A8106" s="268" t="s">
        <v>32604</v>
      </c>
      <c r="B8106" s="269"/>
      <c r="C8106" s="269"/>
      <c r="D8106" s="269"/>
    </row>
    <row r="8107" spans="1:4">
      <c r="A8107" s="343" t="s">
        <v>5226</v>
      </c>
      <c r="B8107" s="270" t="s">
        <v>4971</v>
      </c>
      <c r="C8107" s="270" t="s">
        <v>4972</v>
      </c>
      <c r="D8107" s="271" t="s">
        <v>26554</v>
      </c>
    </row>
    <row r="8108" spans="1:4">
      <c r="A8108" s="256" t="s">
        <v>5475</v>
      </c>
      <c r="B8108" s="332" t="s">
        <v>5476</v>
      </c>
      <c r="C8108" s="332" t="s">
        <v>1426</v>
      </c>
      <c r="D8108" s="333">
        <v>25.58</v>
      </c>
    </row>
    <row r="8109" spans="1:4">
      <c r="A8109" s="256" t="s">
        <v>7166</v>
      </c>
      <c r="B8109" s="332" t="s">
        <v>7167</v>
      </c>
      <c r="C8109" s="332" t="s">
        <v>41</v>
      </c>
      <c r="D8109" s="333">
        <v>12.74</v>
      </c>
    </row>
    <row r="8110" spans="1:4">
      <c r="A8110" s="256" t="s">
        <v>7168</v>
      </c>
      <c r="B8110" s="332" t="s">
        <v>7169</v>
      </c>
      <c r="C8110" s="332" t="s">
        <v>41</v>
      </c>
      <c r="D8110" s="333">
        <v>2.35</v>
      </c>
    </row>
    <row r="8111" spans="1:4">
      <c r="A8111" s="256" t="s">
        <v>7497</v>
      </c>
      <c r="B8111" s="332" t="s">
        <v>7498</v>
      </c>
      <c r="C8111" s="332" t="s">
        <v>41</v>
      </c>
      <c r="D8111" s="333">
        <v>75.52</v>
      </c>
    </row>
    <row r="8112" spans="1:4">
      <c r="A8112" s="256" t="s">
        <v>7499</v>
      </c>
      <c r="B8112" s="332" t="s">
        <v>7500</v>
      </c>
      <c r="C8112" s="332" t="s">
        <v>41</v>
      </c>
      <c r="D8112" s="333">
        <v>95.18</v>
      </c>
    </row>
    <row r="8113" spans="1:4">
      <c r="A8113" s="256" t="s">
        <v>7527</v>
      </c>
      <c r="B8113" s="332" t="s">
        <v>28473</v>
      </c>
      <c r="C8113" s="332" t="s">
        <v>6</v>
      </c>
      <c r="D8113" s="333">
        <v>308.14999999999998</v>
      </c>
    </row>
    <row r="8114" spans="1:4">
      <c r="A8114" s="256" t="s">
        <v>7528</v>
      </c>
      <c r="B8114" s="332" t="s">
        <v>28474</v>
      </c>
      <c r="C8114" s="332" t="s">
        <v>1426</v>
      </c>
      <c r="D8114" s="333">
        <v>28.53</v>
      </c>
    </row>
    <row r="8115" spans="1:4">
      <c r="A8115" s="256" t="s">
        <v>7529</v>
      </c>
      <c r="B8115" s="332" t="s">
        <v>28475</v>
      </c>
      <c r="C8115" s="332" t="s">
        <v>429</v>
      </c>
      <c r="D8115" s="333">
        <v>231.12</v>
      </c>
    </row>
    <row r="8116" spans="1:4">
      <c r="A8116" s="256" t="s">
        <v>7530</v>
      </c>
      <c r="B8116" s="332" t="s">
        <v>28476</v>
      </c>
      <c r="C8116" s="332" t="s">
        <v>429</v>
      </c>
      <c r="D8116" s="333">
        <v>231.12</v>
      </c>
    </row>
    <row r="8117" spans="1:4">
      <c r="A8117" s="256" t="s">
        <v>7531</v>
      </c>
      <c r="B8117" s="332" t="s">
        <v>28477</v>
      </c>
      <c r="C8117" s="332" t="s">
        <v>429</v>
      </c>
      <c r="D8117" s="333">
        <v>115.55</v>
      </c>
    </row>
    <row r="8118" spans="1:4">
      <c r="A8118" s="256" t="s">
        <v>7810</v>
      </c>
      <c r="B8118" s="332" t="s">
        <v>7811</v>
      </c>
      <c r="C8118" s="332" t="s">
        <v>1426</v>
      </c>
      <c r="D8118" s="333">
        <v>7.39</v>
      </c>
    </row>
    <row r="8119" spans="1:4">
      <c r="A8119" s="256" t="s">
        <v>10753</v>
      </c>
      <c r="B8119" s="332" t="s">
        <v>10754</v>
      </c>
      <c r="C8119" s="332" t="s">
        <v>1426</v>
      </c>
      <c r="D8119" s="333">
        <v>10.44</v>
      </c>
    </row>
    <row r="8120" spans="1:4" ht="22.5">
      <c r="A8120" s="256" t="s">
        <v>12093</v>
      </c>
      <c r="B8120" s="332" t="s">
        <v>12094</v>
      </c>
      <c r="C8120" s="332" t="s">
        <v>6</v>
      </c>
      <c r="D8120" s="333">
        <v>52</v>
      </c>
    </row>
    <row r="8121" spans="1:4" ht="22.5">
      <c r="A8121" s="256" t="s">
        <v>12095</v>
      </c>
      <c r="B8121" s="332" t="s">
        <v>12096</v>
      </c>
      <c r="C8121" s="332" t="s">
        <v>6</v>
      </c>
      <c r="D8121" s="333">
        <v>66.86</v>
      </c>
    </row>
    <row r="8122" spans="1:4" ht="22.5">
      <c r="A8122" s="256" t="s">
        <v>12956</v>
      </c>
      <c r="B8122" s="332" t="s">
        <v>28478</v>
      </c>
      <c r="C8122" s="332" t="s">
        <v>41</v>
      </c>
      <c r="D8122" s="333">
        <v>2.57</v>
      </c>
    </row>
    <row r="8123" spans="1:4">
      <c r="A8123" s="256" t="s">
        <v>12957</v>
      </c>
      <c r="B8123" s="332" t="s">
        <v>12958</v>
      </c>
      <c r="C8123" s="332" t="s">
        <v>41</v>
      </c>
      <c r="D8123" s="333">
        <v>7.29</v>
      </c>
    </row>
    <row r="8124" spans="1:4">
      <c r="A8124" s="256" t="s">
        <v>12965</v>
      </c>
      <c r="B8124" s="332" t="s">
        <v>12966</v>
      </c>
      <c r="C8124" s="332" t="s">
        <v>1426</v>
      </c>
      <c r="D8124" s="333">
        <v>8.16</v>
      </c>
    </row>
    <row r="8125" spans="1:4">
      <c r="A8125" s="256" t="s">
        <v>12972</v>
      </c>
      <c r="B8125" s="332" t="s">
        <v>12973</v>
      </c>
      <c r="C8125" s="332" t="s">
        <v>1426</v>
      </c>
      <c r="D8125" s="333">
        <v>28.81</v>
      </c>
    </row>
    <row r="8126" spans="1:4">
      <c r="A8126" s="256" t="s">
        <v>12974</v>
      </c>
      <c r="B8126" s="332" t="s">
        <v>12975</v>
      </c>
      <c r="C8126" s="332" t="s">
        <v>41</v>
      </c>
      <c r="D8126" s="333">
        <v>4</v>
      </c>
    </row>
    <row r="8127" spans="1:4" ht="22.5">
      <c r="A8127" s="256" t="s">
        <v>12971</v>
      </c>
      <c r="B8127" s="332" t="s">
        <v>28479</v>
      </c>
      <c r="C8127" s="332" t="s">
        <v>41</v>
      </c>
      <c r="D8127" s="333">
        <v>24.4</v>
      </c>
    </row>
    <row r="8128" spans="1:4">
      <c r="A8128" s="256" t="s">
        <v>13291</v>
      </c>
      <c r="B8128" s="332" t="s">
        <v>5215</v>
      </c>
      <c r="C8128" s="332" t="s">
        <v>41</v>
      </c>
      <c r="D8128" s="333">
        <v>59.35</v>
      </c>
    </row>
    <row r="8129" spans="1:4" ht="22.5">
      <c r="A8129" s="256" t="s">
        <v>16508</v>
      </c>
      <c r="B8129" s="332" t="s">
        <v>28480</v>
      </c>
      <c r="C8129" s="332" t="s">
        <v>429</v>
      </c>
      <c r="D8129" s="333">
        <v>25.88</v>
      </c>
    </row>
    <row r="8130" spans="1:4" ht="22.5">
      <c r="A8130" s="256" t="s">
        <v>16509</v>
      </c>
      <c r="B8130" s="332" t="s">
        <v>28481</v>
      </c>
      <c r="C8130" s="332" t="s">
        <v>429</v>
      </c>
      <c r="D8130" s="333">
        <v>17.600000000000001</v>
      </c>
    </row>
    <row r="8131" spans="1:4">
      <c r="A8131" s="256" t="s">
        <v>16504</v>
      </c>
      <c r="B8131" s="332" t="s">
        <v>28482</v>
      </c>
      <c r="C8131" s="332" t="s">
        <v>1426</v>
      </c>
      <c r="D8131" s="333">
        <v>6.9</v>
      </c>
    </row>
    <row r="8132" spans="1:4">
      <c r="A8132" s="256" t="s">
        <v>16505</v>
      </c>
      <c r="B8132" s="332" t="s">
        <v>28483</v>
      </c>
      <c r="C8132" s="332" t="s">
        <v>1426</v>
      </c>
      <c r="D8132" s="333">
        <v>6.42</v>
      </c>
    </row>
    <row r="8133" spans="1:4">
      <c r="A8133" s="256" t="s">
        <v>16516</v>
      </c>
      <c r="B8133" s="332" t="s">
        <v>28484</v>
      </c>
      <c r="C8133" s="332" t="s">
        <v>429</v>
      </c>
      <c r="D8133" s="333">
        <v>13.3</v>
      </c>
    </row>
    <row r="8134" spans="1:4">
      <c r="A8134" s="256" t="s">
        <v>16517</v>
      </c>
      <c r="B8134" s="332" t="s">
        <v>16518</v>
      </c>
      <c r="C8134" s="332" t="s">
        <v>429</v>
      </c>
      <c r="D8134" s="333">
        <v>33.96</v>
      </c>
    </row>
    <row r="8135" spans="1:4">
      <c r="A8135" s="256" t="s">
        <v>16911</v>
      </c>
      <c r="B8135" s="332" t="s">
        <v>16912</v>
      </c>
      <c r="C8135" s="332" t="s">
        <v>6</v>
      </c>
      <c r="D8135" s="333">
        <v>2760.21</v>
      </c>
    </row>
    <row r="8136" spans="1:4">
      <c r="A8136" s="256" t="s">
        <v>19202</v>
      </c>
      <c r="B8136" s="332" t="s">
        <v>19203</v>
      </c>
      <c r="C8136" s="332" t="s">
        <v>19204</v>
      </c>
      <c r="D8136" s="333">
        <v>15224.27</v>
      </c>
    </row>
    <row r="8137" spans="1:4" ht="15.75">
      <c r="A8137" s="268" t="s">
        <v>32605</v>
      </c>
      <c r="B8137" s="269"/>
      <c r="C8137" s="269"/>
      <c r="D8137" s="269"/>
    </row>
    <row r="8138" spans="1:4">
      <c r="A8138" s="343" t="s">
        <v>5226</v>
      </c>
      <c r="B8138" s="270" t="s">
        <v>4971</v>
      </c>
      <c r="C8138" s="270" t="s">
        <v>4972</v>
      </c>
      <c r="D8138" s="271" t="s">
        <v>26554</v>
      </c>
    </row>
    <row r="8139" spans="1:4">
      <c r="A8139" s="256" t="s">
        <v>6308</v>
      </c>
      <c r="B8139" s="332" t="s">
        <v>6309</v>
      </c>
      <c r="C8139" s="332" t="s">
        <v>1465</v>
      </c>
      <c r="D8139" s="333">
        <v>46.08</v>
      </c>
    </row>
    <row r="8140" spans="1:4">
      <c r="A8140" s="256" t="s">
        <v>11984</v>
      </c>
      <c r="B8140" s="332" t="s">
        <v>11985</v>
      </c>
      <c r="C8140" s="332" t="s">
        <v>1465</v>
      </c>
      <c r="D8140" s="333">
        <v>27.89</v>
      </c>
    </row>
    <row r="8141" spans="1:4">
      <c r="A8141" s="256" t="s">
        <v>12910</v>
      </c>
      <c r="B8141" s="332" t="s">
        <v>12911</v>
      </c>
      <c r="C8141" s="332" t="s">
        <v>1465</v>
      </c>
      <c r="D8141" s="333">
        <v>31.74</v>
      </c>
    </row>
    <row r="8142" spans="1:4">
      <c r="A8142" s="256" t="s">
        <v>13272</v>
      </c>
      <c r="B8142" s="332" t="s">
        <v>13273</v>
      </c>
      <c r="C8142" s="332" t="s">
        <v>1465</v>
      </c>
      <c r="D8142" s="333">
        <v>23.04</v>
      </c>
    </row>
    <row r="8143" spans="1:4">
      <c r="A8143" s="256" t="s">
        <v>15144</v>
      </c>
      <c r="B8143" s="332" t="s">
        <v>15145</v>
      </c>
      <c r="C8143" s="332" t="s">
        <v>1465</v>
      </c>
      <c r="D8143" s="333">
        <v>32.74</v>
      </c>
    </row>
    <row r="8144" spans="1:4">
      <c r="A8144" s="256" t="s">
        <v>15146</v>
      </c>
      <c r="B8144" s="332" t="s">
        <v>15147</v>
      </c>
      <c r="C8144" s="332" t="s">
        <v>1465</v>
      </c>
      <c r="D8144" s="333">
        <v>37.6</v>
      </c>
    </row>
    <row r="8145" spans="1:4">
      <c r="A8145" s="256" t="s">
        <v>15148</v>
      </c>
      <c r="B8145" s="332" t="s">
        <v>15149</v>
      </c>
      <c r="C8145" s="332" t="s">
        <v>1465</v>
      </c>
      <c r="D8145" s="333">
        <v>41.23</v>
      </c>
    </row>
    <row r="8146" spans="1:4">
      <c r="A8146" s="256" t="s">
        <v>15189</v>
      </c>
      <c r="B8146" s="332" t="s">
        <v>15190</v>
      </c>
      <c r="C8146" s="332" t="s">
        <v>1465</v>
      </c>
      <c r="D8146" s="333">
        <v>20.62</v>
      </c>
    </row>
    <row r="8147" spans="1:4" ht="15.75">
      <c r="A8147" s="268" t="s">
        <v>32606</v>
      </c>
      <c r="B8147" s="269"/>
      <c r="C8147" s="269"/>
      <c r="D8147" s="269"/>
    </row>
    <row r="8148" spans="1:4">
      <c r="A8148" s="343" t="s">
        <v>5226</v>
      </c>
      <c r="B8148" s="270" t="s">
        <v>4971</v>
      </c>
      <c r="C8148" s="270" t="s">
        <v>4972</v>
      </c>
      <c r="D8148" s="271" t="s">
        <v>26554</v>
      </c>
    </row>
    <row r="8149" spans="1:4">
      <c r="A8149" s="256" t="s">
        <v>5972</v>
      </c>
      <c r="B8149" s="332" t="s">
        <v>5973</v>
      </c>
      <c r="C8149" s="332" t="s">
        <v>429</v>
      </c>
      <c r="D8149" s="333">
        <v>34.79</v>
      </c>
    </row>
    <row r="8150" spans="1:4">
      <c r="A8150" s="256" t="s">
        <v>6009</v>
      </c>
      <c r="B8150" s="332" t="s">
        <v>6010</v>
      </c>
      <c r="C8150" s="332" t="s">
        <v>429</v>
      </c>
      <c r="D8150" s="333">
        <v>268.52</v>
      </c>
    </row>
    <row r="8151" spans="1:4">
      <c r="A8151" s="256" t="s">
        <v>6011</v>
      </c>
      <c r="B8151" s="332" t="s">
        <v>6012</v>
      </c>
      <c r="C8151" s="332" t="s">
        <v>429</v>
      </c>
      <c r="D8151" s="333">
        <v>336.81</v>
      </c>
    </row>
    <row r="8152" spans="1:4">
      <c r="A8152" s="256" t="s">
        <v>6013</v>
      </c>
      <c r="B8152" s="332" t="s">
        <v>6014</v>
      </c>
      <c r="C8152" s="332" t="s">
        <v>429</v>
      </c>
      <c r="D8152" s="333">
        <v>422.64</v>
      </c>
    </row>
    <row r="8153" spans="1:4">
      <c r="A8153" s="256" t="s">
        <v>28485</v>
      </c>
      <c r="B8153" s="332" t="s">
        <v>28486</v>
      </c>
      <c r="C8153" s="332" t="s">
        <v>429</v>
      </c>
      <c r="D8153" s="333">
        <v>408.96</v>
      </c>
    </row>
    <row r="8154" spans="1:4">
      <c r="A8154" s="256" t="s">
        <v>7164</v>
      </c>
      <c r="B8154" s="332" t="s">
        <v>7165</v>
      </c>
      <c r="C8154" s="332" t="s">
        <v>6</v>
      </c>
      <c r="D8154" s="333">
        <v>3.97</v>
      </c>
    </row>
    <row r="8155" spans="1:4">
      <c r="A8155" s="256" t="s">
        <v>7170</v>
      </c>
      <c r="B8155" s="332" t="s">
        <v>7171</v>
      </c>
      <c r="C8155" s="332" t="s">
        <v>41</v>
      </c>
      <c r="D8155" s="333">
        <v>3.77</v>
      </c>
    </row>
    <row r="8156" spans="1:4">
      <c r="A8156" s="256" t="s">
        <v>7331</v>
      </c>
      <c r="B8156" s="332" t="s">
        <v>7332</v>
      </c>
      <c r="C8156" s="332" t="s">
        <v>429</v>
      </c>
      <c r="D8156" s="333">
        <v>30.87</v>
      </c>
    </row>
    <row r="8157" spans="1:4">
      <c r="A8157" s="256" t="s">
        <v>7488</v>
      </c>
      <c r="B8157" s="332" t="s">
        <v>7489</v>
      </c>
      <c r="C8157" s="332" t="s">
        <v>429</v>
      </c>
      <c r="D8157" s="333">
        <v>33.33</v>
      </c>
    </row>
    <row r="8158" spans="1:4" ht="33.75">
      <c r="A8158" s="256" t="s">
        <v>7490</v>
      </c>
      <c r="B8158" s="332" t="s">
        <v>7491</v>
      </c>
      <c r="C8158" s="332" t="s">
        <v>429</v>
      </c>
      <c r="D8158" s="333">
        <v>34.18</v>
      </c>
    </row>
    <row r="8159" spans="1:4" ht="33.75">
      <c r="A8159" s="256" t="s">
        <v>7492</v>
      </c>
      <c r="B8159" s="332" t="s">
        <v>7493</v>
      </c>
      <c r="C8159" s="332" t="s">
        <v>429</v>
      </c>
      <c r="D8159" s="333">
        <v>43.44</v>
      </c>
    </row>
    <row r="8160" spans="1:4">
      <c r="A8160" s="256" t="s">
        <v>7494</v>
      </c>
      <c r="B8160" s="332" t="s">
        <v>7495</v>
      </c>
      <c r="C8160" s="332" t="s">
        <v>429</v>
      </c>
      <c r="D8160" s="333">
        <v>13.66</v>
      </c>
    </row>
    <row r="8161" spans="1:4">
      <c r="A8161" s="256" t="s">
        <v>7534</v>
      </c>
      <c r="B8161" s="332" t="s">
        <v>7535</v>
      </c>
      <c r="C8161" s="332" t="s">
        <v>429</v>
      </c>
      <c r="D8161" s="333">
        <v>62.19</v>
      </c>
    </row>
    <row r="8162" spans="1:4">
      <c r="A8162" s="256" t="s">
        <v>7544</v>
      </c>
      <c r="B8162" s="332" t="s">
        <v>7545</v>
      </c>
      <c r="C8162" s="332" t="s">
        <v>429</v>
      </c>
      <c r="D8162" s="333">
        <v>320.83</v>
      </c>
    </row>
    <row r="8163" spans="1:4">
      <c r="A8163" s="256" t="s">
        <v>8035</v>
      </c>
      <c r="B8163" s="332" t="s">
        <v>8036</v>
      </c>
      <c r="C8163" s="332" t="s">
        <v>429</v>
      </c>
      <c r="D8163" s="333">
        <v>134.72999999999999</v>
      </c>
    </row>
    <row r="8164" spans="1:4">
      <c r="A8164" s="256" t="s">
        <v>9321</v>
      </c>
      <c r="B8164" s="332" t="s">
        <v>28487</v>
      </c>
      <c r="C8164" s="332" t="s">
        <v>41</v>
      </c>
      <c r="D8164" s="333">
        <v>122.77</v>
      </c>
    </row>
    <row r="8165" spans="1:4">
      <c r="A8165" s="256" t="s">
        <v>9322</v>
      </c>
      <c r="B8165" s="332" t="s">
        <v>9323</v>
      </c>
      <c r="C8165" s="332" t="s">
        <v>6</v>
      </c>
      <c r="D8165" s="333">
        <v>29.91</v>
      </c>
    </row>
    <row r="8166" spans="1:4">
      <c r="A8166" s="256" t="s">
        <v>9488</v>
      </c>
      <c r="B8166" s="332" t="s">
        <v>5060</v>
      </c>
      <c r="C8166" s="332" t="s">
        <v>429</v>
      </c>
      <c r="D8166" s="333">
        <v>316.05</v>
      </c>
    </row>
    <row r="8167" spans="1:4">
      <c r="A8167" s="256" t="s">
        <v>9489</v>
      </c>
      <c r="B8167" s="332" t="s">
        <v>9490</v>
      </c>
      <c r="C8167" s="332" t="s">
        <v>429</v>
      </c>
      <c r="D8167" s="333">
        <v>347.29</v>
      </c>
    </row>
    <row r="8168" spans="1:4">
      <c r="A8168" s="256" t="s">
        <v>9802</v>
      </c>
      <c r="B8168" s="332" t="s">
        <v>9803</v>
      </c>
      <c r="C8168" s="332" t="s">
        <v>41</v>
      </c>
      <c r="D8168" s="333">
        <v>24.34</v>
      </c>
    </row>
    <row r="8169" spans="1:4">
      <c r="A8169" s="256" t="s">
        <v>10139</v>
      </c>
      <c r="B8169" s="332" t="s">
        <v>10140</v>
      </c>
      <c r="C8169" s="332" t="s">
        <v>41</v>
      </c>
      <c r="D8169" s="333">
        <v>10.58</v>
      </c>
    </row>
    <row r="8170" spans="1:4">
      <c r="A8170" s="256" t="s">
        <v>10637</v>
      </c>
      <c r="B8170" s="332" t="s">
        <v>10638</v>
      </c>
      <c r="C8170" s="332" t="s">
        <v>429</v>
      </c>
      <c r="D8170" s="333">
        <v>146.75</v>
      </c>
    </row>
    <row r="8171" spans="1:4">
      <c r="A8171" s="256" t="s">
        <v>10639</v>
      </c>
      <c r="B8171" s="332" t="s">
        <v>10640</v>
      </c>
      <c r="C8171" s="332" t="s">
        <v>429</v>
      </c>
      <c r="D8171" s="333">
        <v>146.75</v>
      </c>
    </row>
    <row r="8172" spans="1:4">
      <c r="A8172" s="256" t="s">
        <v>10641</v>
      </c>
      <c r="B8172" s="332" t="s">
        <v>10642</v>
      </c>
      <c r="C8172" s="332" t="s">
        <v>429</v>
      </c>
      <c r="D8172" s="333">
        <v>168.34</v>
      </c>
    </row>
    <row r="8173" spans="1:4">
      <c r="A8173" s="256" t="s">
        <v>10645</v>
      </c>
      <c r="B8173" s="332" t="s">
        <v>10646</v>
      </c>
      <c r="C8173" s="332" t="s">
        <v>1426</v>
      </c>
      <c r="D8173" s="333">
        <v>0.43</v>
      </c>
    </row>
    <row r="8174" spans="1:4">
      <c r="A8174" s="256" t="s">
        <v>10647</v>
      </c>
      <c r="B8174" s="332" t="s">
        <v>10648</v>
      </c>
      <c r="C8174" s="332" t="s">
        <v>429</v>
      </c>
      <c r="D8174" s="333">
        <v>435.27</v>
      </c>
    </row>
    <row r="8175" spans="1:4">
      <c r="A8175" s="256" t="s">
        <v>10649</v>
      </c>
      <c r="B8175" s="332" t="s">
        <v>10650</v>
      </c>
      <c r="C8175" s="332" t="s">
        <v>429</v>
      </c>
      <c r="D8175" s="333">
        <v>222.64</v>
      </c>
    </row>
    <row r="8176" spans="1:4">
      <c r="A8176" s="256" t="s">
        <v>10651</v>
      </c>
      <c r="B8176" s="332" t="s">
        <v>10652</v>
      </c>
      <c r="C8176" s="332" t="s">
        <v>429</v>
      </c>
      <c r="D8176" s="333">
        <v>284.48</v>
      </c>
    </row>
    <row r="8177" spans="1:4">
      <c r="A8177" s="256" t="s">
        <v>10653</v>
      </c>
      <c r="B8177" s="332" t="s">
        <v>10654</v>
      </c>
      <c r="C8177" s="332" t="s">
        <v>429</v>
      </c>
      <c r="D8177" s="333">
        <v>321.58999999999997</v>
      </c>
    </row>
    <row r="8178" spans="1:4">
      <c r="A8178" s="256" t="s">
        <v>11333</v>
      </c>
      <c r="B8178" s="332" t="s">
        <v>11334</v>
      </c>
      <c r="C8178" s="332" t="s">
        <v>429</v>
      </c>
      <c r="D8178" s="333">
        <v>50.9</v>
      </c>
    </row>
    <row r="8179" spans="1:4">
      <c r="A8179" s="256" t="s">
        <v>11375</v>
      </c>
      <c r="B8179" s="332" t="s">
        <v>11376</v>
      </c>
      <c r="C8179" s="332" t="s">
        <v>429</v>
      </c>
      <c r="D8179" s="333">
        <v>70.23</v>
      </c>
    </row>
    <row r="8180" spans="1:4">
      <c r="A8180" s="256" t="s">
        <v>11379</v>
      </c>
      <c r="B8180" s="332" t="s">
        <v>11380</v>
      </c>
      <c r="C8180" s="332" t="s">
        <v>429</v>
      </c>
      <c r="D8180" s="333">
        <v>33.9</v>
      </c>
    </row>
    <row r="8181" spans="1:4">
      <c r="A8181" s="256" t="s">
        <v>12047</v>
      </c>
      <c r="B8181" s="332" t="s">
        <v>12048</v>
      </c>
      <c r="C8181" s="332" t="s">
        <v>429</v>
      </c>
      <c r="D8181" s="333">
        <v>16.77</v>
      </c>
    </row>
    <row r="8182" spans="1:4" ht="22.5">
      <c r="A8182" s="256" t="s">
        <v>12163</v>
      </c>
      <c r="B8182" s="332" t="s">
        <v>5056</v>
      </c>
      <c r="C8182" s="332" t="s">
        <v>1426</v>
      </c>
      <c r="D8182" s="333">
        <v>24.91</v>
      </c>
    </row>
    <row r="8183" spans="1:4">
      <c r="A8183" s="256" t="s">
        <v>12591</v>
      </c>
      <c r="B8183" s="332" t="s">
        <v>12592</v>
      </c>
      <c r="C8183" s="332" t="s">
        <v>429</v>
      </c>
      <c r="D8183" s="333">
        <v>46.34</v>
      </c>
    </row>
    <row r="8184" spans="1:4">
      <c r="A8184" s="256" t="s">
        <v>12741</v>
      </c>
      <c r="B8184" s="332" t="s">
        <v>12742</v>
      </c>
      <c r="C8184" s="332" t="s">
        <v>1426</v>
      </c>
      <c r="D8184" s="333">
        <v>3.08</v>
      </c>
    </row>
    <row r="8185" spans="1:4">
      <c r="A8185" s="256" t="s">
        <v>12755</v>
      </c>
      <c r="B8185" s="332" t="s">
        <v>12756</v>
      </c>
      <c r="C8185" s="332" t="s">
        <v>429</v>
      </c>
      <c r="D8185" s="333">
        <v>81.47</v>
      </c>
    </row>
    <row r="8186" spans="1:4">
      <c r="A8186" s="256" t="s">
        <v>12759</v>
      </c>
      <c r="B8186" s="332" t="s">
        <v>12760</v>
      </c>
      <c r="C8186" s="332" t="s">
        <v>429</v>
      </c>
      <c r="D8186" s="333">
        <v>94.7</v>
      </c>
    </row>
    <row r="8187" spans="1:4">
      <c r="A8187" s="256" t="s">
        <v>12761</v>
      </c>
      <c r="B8187" s="332" t="s">
        <v>12762</v>
      </c>
      <c r="C8187" s="332" t="s">
        <v>429</v>
      </c>
      <c r="D8187" s="333">
        <v>293.70999999999998</v>
      </c>
    </row>
    <row r="8188" spans="1:4">
      <c r="A8188" s="256" t="s">
        <v>12916</v>
      </c>
      <c r="B8188" s="332" t="s">
        <v>5082</v>
      </c>
      <c r="C8188" s="332" t="s">
        <v>429</v>
      </c>
      <c r="D8188" s="333">
        <v>157.47</v>
      </c>
    </row>
    <row r="8189" spans="1:4">
      <c r="A8189" s="256" t="s">
        <v>12917</v>
      </c>
      <c r="B8189" s="332" t="s">
        <v>12918</v>
      </c>
      <c r="C8189" s="332" t="s">
        <v>429</v>
      </c>
      <c r="D8189" s="333">
        <v>30.84</v>
      </c>
    </row>
    <row r="8190" spans="1:4">
      <c r="A8190" s="256" t="s">
        <v>12919</v>
      </c>
      <c r="B8190" s="332" t="s">
        <v>12920</v>
      </c>
      <c r="C8190" s="332" t="s">
        <v>429</v>
      </c>
      <c r="D8190" s="333">
        <v>35.79</v>
      </c>
    </row>
    <row r="8191" spans="1:4">
      <c r="A8191" s="256" t="s">
        <v>12936</v>
      </c>
      <c r="B8191" s="332" t="s">
        <v>12937</v>
      </c>
      <c r="C8191" s="332" t="s">
        <v>41</v>
      </c>
      <c r="D8191" s="333">
        <v>119.5</v>
      </c>
    </row>
    <row r="8192" spans="1:4">
      <c r="A8192" s="256" t="s">
        <v>12938</v>
      </c>
      <c r="B8192" s="332" t="s">
        <v>12939</v>
      </c>
      <c r="C8192" s="332" t="s">
        <v>41</v>
      </c>
      <c r="D8192" s="333">
        <v>71.680000000000007</v>
      </c>
    </row>
    <row r="8193" spans="1:4">
      <c r="A8193" s="256" t="s">
        <v>12940</v>
      </c>
      <c r="B8193" s="332" t="s">
        <v>5078</v>
      </c>
      <c r="C8193" s="332" t="s">
        <v>429</v>
      </c>
      <c r="D8193" s="333">
        <v>91.6</v>
      </c>
    </row>
    <row r="8194" spans="1:4">
      <c r="A8194" s="256" t="s">
        <v>12941</v>
      </c>
      <c r="B8194" s="332" t="s">
        <v>12942</v>
      </c>
      <c r="C8194" s="332" t="s">
        <v>41</v>
      </c>
      <c r="D8194" s="333">
        <v>23.19</v>
      </c>
    </row>
    <row r="8195" spans="1:4">
      <c r="A8195" s="256" t="s">
        <v>12943</v>
      </c>
      <c r="B8195" s="332" t="s">
        <v>12944</v>
      </c>
      <c r="C8195" s="332" t="s">
        <v>41</v>
      </c>
      <c r="D8195" s="333">
        <v>68.52</v>
      </c>
    </row>
    <row r="8196" spans="1:4">
      <c r="A8196" s="256" t="s">
        <v>12772</v>
      </c>
      <c r="B8196" s="332" t="s">
        <v>12773</v>
      </c>
      <c r="C8196" s="332" t="s">
        <v>6</v>
      </c>
      <c r="D8196" s="333">
        <v>0.33</v>
      </c>
    </row>
    <row r="8197" spans="1:4">
      <c r="A8197" s="256" t="s">
        <v>13075</v>
      </c>
      <c r="B8197" s="332" t="s">
        <v>13076</v>
      </c>
      <c r="C8197" s="332" t="s">
        <v>429</v>
      </c>
      <c r="D8197" s="333">
        <v>118.63</v>
      </c>
    </row>
    <row r="8198" spans="1:4">
      <c r="A8198" s="256" t="s">
        <v>13077</v>
      </c>
      <c r="B8198" s="332" t="s">
        <v>13078</v>
      </c>
      <c r="C8198" s="332" t="s">
        <v>429</v>
      </c>
      <c r="D8198" s="333">
        <v>99.2</v>
      </c>
    </row>
    <row r="8199" spans="1:4">
      <c r="A8199" s="256" t="s">
        <v>13079</v>
      </c>
      <c r="B8199" s="332" t="s">
        <v>13080</v>
      </c>
      <c r="C8199" s="332" t="s">
        <v>429</v>
      </c>
      <c r="D8199" s="333">
        <v>90.9</v>
      </c>
    </row>
    <row r="8200" spans="1:4">
      <c r="A8200" s="256" t="s">
        <v>13081</v>
      </c>
      <c r="B8200" s="332" t="s">
        <v>13082</v>
      </c>
      <c r="C8200" s="332" t="s">
        <v>429</v>
      </c>
      <c r="D8200" s="333">
        <v>206.17</v>
      </c>
    </row>
    <row r="8201" spans="1:4">
      <c r="A8201" s="256" t="s">
        <v>13083</v>
      </c>
      <c r="B8201" s="332" t="s">
        <v>13084</v>
      </c>
      <c r="C8201" s="332" t="s">
        <v>429</v>
      </c>
      <c r="D8201" s="333">
        <v>163.16999999999999</v>
      </c>
    </row>
    <row r="8202" spans="1:4">
      <c r="A8202" s="256" t="s">
        <v>13085</v>
      </c>
      <c r="B8202" s="332" t="s">
        <v>13086</v>
      </c>
      <c r="C8202" s="332" t="s">
        <v>429</v>
      </c>
      <c r="D8202" s="333">
        <v>154.04</v>
      </c>
    </row>
    <row r="8203" spans="1:4">
      <c r="A8203" s="256" t="s">
        <v>13091</v>
      </c>
      <c r="B8203" s="332" t="s">
        <v>13092</v>
      </c>
      <c r="C8203" s="332" t="s">
        <v>429</v>
      </c>
      <c r="D8203" s="333">
        <v>26.46</v>
      </c>
    </row>
    <row r="8204" spans="1:4">
      <c r="A8204" s="256" t="s">
        <v>13097</v>
      </c>
      <c r="B8204" s="332" t="s">
        <v>13098</v>
      </c>
      <c r="C8204" s="332" t="s">
        <v>429</v>
      </c>
      <c r="D8204" s="333">
        <v>49.48</v>
      </c>
    </row>
    <row r="8205" spans="1:4">
      <c r="A8205" s="256" t="s">
        <v>13099</v>
      </c>
      <c r="B8205" s="332" t="s">
        <v>13100</v>
      </c>
      <c r="C8205" s="332" t="s">
        <v>429</v>
      </c>
      <c r="D8205" s="333">
        <v>148.78</v>
      </c>
    </row>
    <row r="8206" spans="1:4" ht="22.5">
      <c r="A8206" s="256" t="s">
        <v>12143</v>
      </c>
      <c r="B8206" s="332" t="s">
        <v>28488</v>
      </c>
      <c r="C8206" s="332" t="s">
        <v>429</v>
      </c>
      <c r="D8206" s="333">
        <v>245.54</v>
      </c>
    </row>
    <row r="8207" spans="1:4">
      <c r="A8207" s="256" t="s">
        <v>13159</v>
      </c>
      <c r="B8207" s="332" t="s">
        <v>13160</v>
      </c>
      <c r="C8207" s="332" t="s">
        <v>429</v>
      </c>
      <c r="D8207" s="333">
        <v>192.94</v>
      </c>
    </row>
    <row r="8208" spans="1:4">
      <c r="A8208" s="256" t="s">
        <v>13183</v>
      </c>
      <c r="B8208" s="332" t="s">
        <v>13184</v>
      </c>
      <c r="C8208" s="332" t="s">
        <v>429</v>
      </c>
      <c r="D8208" s="333">
        <v>118.63</v>
      </c>
    </row>
    <row r="8209" spans="1:4" ht="22.5">
      <c r="A8209" s="256" t="s">
        <v>13312</v>
      </c>
      <c r="B8209" s="332" t="s">
        <v>13313</v>
      </c>
      <c r="C8209" s="332" t="s">
        <v>429</v>
      </c>
      <c r="D8209" s="333">
        <v>64.56</v>
      </c>
    </row>
    <row r="8210" spans="1:4" ht="22.5">
      <c r="A8210" s="256" t="s">
        <v>13314</v>
      </c>
      <c r="B8210" s="332" t="s">
        <v>13315</v>
      </c>
      <c r="C8210" s="332" t="s">
        <v>429</v>
      </c>
      <c r="D8210" s="333">
        <v>82.85</v>
      </c>
    </row>
    <row r="8211" spans="1:4">
      <c r="A8211" s="256" t="s">
        <v>28489</v>
      </c>
      <c r="B8211" s="332" t="s">
        <v>28490</v>
      </c>
      <c r="C8211" s="332" t="s">
        <v>429</v>
      </c>
      <c r="D8211" s="333">
        <v>245.54</v>
      </c>
    </row>
    <row r="8212" spans="1:4">
      <c r="A8212" s="256" t="s">
        <v>14877</v>
      </c>
      <c r="B8212" s="332" t="s">
        <v>14878</v>
      </c>
      <c r="C8212" s="332" t="s">
        <v>1426</v>
      </c>
      <c r="D8212" s="333">
        <v>66</v>
      </c>
    </row>
    <row r="8213" spans="1:4">
      <c r="A8213" s="256" t="s">
        <v>14879</v>
      </c>
      <c r="B8213" s="332" t="s">
        <v>14880</v>
      </c>
      <c r="C8213" s="332" t="s">
        <v>429</v>
      </c>
      <c r="D8213" s="333">
        <v>214.5</v>
      </c>
    </row>
    <row r="8214" spans="1:4">
      <c r="A8214" s="256" t="s">
        <v>14881</v>
      </c>
      <c r="B8214" s="332" t="s">
        <v>14882</v>
      </c>
      <c r="C8214" s="332" t="s">
        <v>1426</v>
      </c>
      <c r="D8214" s="333">
        <v>7.39</v>
      </c>
    </row>
    <row r="8215" spans="1:4">
      <c r="A8215" s="256" t="s">
        <v>14883</v>
      </c>
      <c r="B8215" s="332" t="s">
        <v>14884</v>
      </c>
      <c r="C8215" s="332" t="s">
        <v>1426</v>
      </c>
      <c r="D8215" s="333">
        <v>7.39</v>
      </c>
    </row>
    <row r="8216" spans="1:4">
      <c r="A8216" s="256" t="s">
        <v>14905</v>
      </c>
      <c r="B8216" s="332" t="s">
        <v>5080</v>
      </c>
      <c r="C8216" s="332" t="s">
        <v>41</v>
      </c>
      <c r="D8216" s="333">
        <v>36.369999999999997</v>
      </c>
    </row>
    <row r="8217" spans="1:4">
      <c r="A8217" s="256" t="s">
        <v>14906</v>
      </c>
      <c r="B8217" s="332" t="s">
        <v>14907</v>
      </c>
      <c r="C8217" s="332" t="s">
        <v>41</v>
      </c>
      <c r="D8217" s="333">
        <v>28.7</v>
      </c>
    </row>
    <row r="8218" spans="1:4">
      <c r="A8218" s="256" t="s">
        <v>14910</v>
      </c>
      <c r="B8218" s="332" t="s">
        <v>14911</v>
      </c>
      <c r="C8218" s="332" t="s">
        <v>41</v>
      </c>
      <c r="D8218" s="333">
        <v>25.06</v>
      </c>
    </row>
    <row r="8219" spans="1:4">
      <c r="A8219" s="256" t="s">
        <v>15131</v>
      </c>
      <c r="B8219" s="332" t="s">
        <v>15132</v>
      </c>
      <c r="C8219" s="332" t="s">
        <v>41</v>
      </c>
      <c r="D8219" s="333">
        <v>62.15</v>
      </c>
    </row>
    <row r="8220" spans="1:4">
      <c r="A8220" s="256" t="s">
        <v>15133</v>
      </c>
      <c r="B8220" s="332" t="s">
        <v>15134</v>
      </c>
      <c r="C8220" s="332" t="s">
        <v>41</v>
      </c>
      <c r="D8220" s="333">
        <v>114.2</v>
      </c>
    </row>
    <row r="8221" spans="1:4">
      <c r="A8221" s="256" t="s">
        <v>15135</v>
      </c>
      <c r="B8221" s="332" t="s">
        <v>15136</v>
      </c>
      <c r="C8221" s="332" t="s">
        <v>41</v>
      </c>
      <c r="D8221" s="333">
        <v>51.92</v>
      </c>
    </row>
    <row r="8222" spans="1:4">
      <c r="A8222" s="256" t="s">
        <v>15137</v>
      </c>
      <c r="B8222" s="332" t="s">
        <v>15138</v>
      </c>
      <c r="C8222" s="332" t="s">
        <v>41</v>
      </c>
      <c r="D8222" s="333">
        <v>86.53</v>
      </c>
    </row>
    <row r="8223" spans="1:4">
      <c r="A8223" s="256" t="s">
        <v>15139</v>
      </c>
      <c r="B8223" s="332" t="s">
        <v>5081</v>
      </c>
      <c r="C8223" s="332" t="s">
        <v>429</v>
      </c>
      <c r="D8223" s="333">
        <v>94.04</v>
      </c>
    </row>
    <row r="8224" spans="1:4">
      <c r="A8224" s="256" t="s">
        <v>15140</v>
      </c>
      <c r="B8224" s="332" t="s">
        <v>15141</v>
      </c>
      <c r="C8224" s="332" t="s">
        <v>41</v>
      </c>
      <c r="D8224" s="333">
        <v>37.520000000000003</v>
      </c>
    </row>
    <row r="8225" spans="1:4">
      <c r="A8225" s="256" t="s">
        <v>15142</v>
      </c>
      <c r="B8225" s="332" t="s">
        <v>15143</v>
      </c>
      <c r="C8225" s="332" t="s">
        <v>41</v>
      </c>
      <c r="D8225" s="333">
        <v>62.54</v>
      </c>
    </row>
    <row r="8226" spans="1:4">
      <c r="A8226" s="256" t="s">
        <v>15213</v>
      </c>
      <c r="B8226" s="332" t="s">
        <v>15214</v>
      </c>
      <c r="C8226" s="332" t="s">
        <v>6</v>
      </c>
      <c r="D8226" s="333">
        <v>40.020000000000003</v>
      </c>
    </row>
    <row r="8227" spans="1:4">
      <c r="A8227" s="256" t="s">
        <v>15437</v>
      </c>
      <c r="B8227" s="332" t="s">
        <v>15438</v>
      </c>
      <c r="C8227" s="332" t="s">
        <v>429</v>
      </c>
      <c r="D8227" s="333">
        <v>84.68</v>
      </c>
    </row>
    <row r="8228" spans="1:4">
      <c r="A8228" s="256" t="s">
        <v>15439</v>
      </c>
      <c r="B8228" s="332" t="s">
        <v>15440</v>
      </c>
      <c r="C8228" s="332" t="s">
        <v>429</v>
      </c>
      <c r="D8228" s="333">
        <v>68.36</v>
      </c>
    </row>
    <row r="8229" spans="1:4">
      <c r="A8229" s="256" t="s">
        <v>16502</v>
      </c>
      <c r="B8229" s="332" t="s">
        <v>16503</v>
      </c>
      <c r="C8229" s="332" t="s">
        <v>6</v>
      </c>
      <c r="D8229" s="333">
        <v>63.69</v>
      </c>
    </row>
    <row r="8230" spans="1:4">
      <c r="A8230" s="256" t="s">
        <v>16645</v>
      </c>
      <c r="B8230" s="332" t="s">
        <v>16646</v>
      </c>
      <c r="C8230" s="332" t="s">
        <v>41</v>
      </c>
      <c r="D8230" s="333">
        <v>5.95</v>
      </c>
    </row>
    <row r="8231" spans="1:4">
      <c r="A8231" s="256" t="s">
        <v>16991</v>
      </c>
      <c r="B8231" s="332" t="s">
        <v>16992</v>
      </c>
      <c r="C8231" s="332" t="s">
        <v>41</v>
      </c>
      <c r="D8231" s="333">
        <v>7.06</v>
      </c>
    </row>
    <row r="8232" spans="1:4" ht="15.75">
      <c r="A8232" s="268" t="s">
        <v>32607</v>
      </c>
      <c r="B8232" s="269"/>
      <c r="C8232" s="269"/>
      <c r="D8232" s="269"/>
    </row>
    <row r="8233" spans="1:4">
      <c r="A8233" s="343" t="s">
        <v>5226</v>
      </c>
      <c r="B8233" s="270" t="s">
        <v>4971</v>
      </c>
      <c r="C8233" s="270" t="s">
        <v>4972</v>
      </c>
      <c r="D8233" s="271" t="s">
        <v>26554</v>
      </c>
    </row>
    <row r="8234" spans="1:4" ht="22.5">
      <c r="A8234" s="256" t="s">
        <v>5994</v>
      </c>
      <c r="B8234" s="332" t="s">
        <v>5995</v>
      </c>
      <c r="C8234" s="332" t="s">
        <v>6</v>
      </c>
      <c r="D8234" s="333">
        <v>186588</v>
      </c>
    </row>
    <row r="8235" spans="1:4">
      <c r="A8235" s="256" t="s">
        <v>7476</v>
      </c>
      <c r="B8235" s="332" t="s">
        <v>7477</v>
      </c>
      <c r="C8235" s="332" t="s">
        <v>6</v>
      </c>
      <c r="D8235" s="333">
        <v>6690</v>
      </c>
    </row>
    <row r="8236" spans="1:4" ht="22.5">
      <c r="A8236" s="256" t="s">
        <v>7969</v>
      </c>
      <c r="B8236" s="332" t="s">
        <v>5190</v>
      </c>
      <c r="C8236" s="332" t="s">
        <v>6</v>
      </c>
      <c r="D8236" s="333">
        <v>985.19</v>
      </c>
    </row>
    <row r="8237" spans="1:4">
      <c r="A8237" s="256" t="s">
        <v>8025</v>
      </c>
      <c r="B8237" s="332" t="s">
        <v>8026</v>
      </c>
      <c r="C8237" s="332" t="s">
        <v>6</v>
      </c>
      <c r="D8237" s="333">
        <v>58.75</v>
      </c>
    </row>
    <row r="8238" spans="1:4">
      <c r="A8238" s="256" t="s">
        <v>8027</v>
      </c>
      <c r="B8238" s="332" t="s">
        <v>8028</v>
      </c>
      <c r="C8238" s="332" t="s">
        <v>6</v>
      </c>
      <c r="D8238" s="333">
        <v>70.23</v>
      </c>
    </row>
    <row r="8239" spans="1:4">
      <c r="A8239" s="256" t="s">
        <v>8029</v>
      </c>
      <c r="B8239" s="332" t="s">
        <v>8030</v>
      </c>
      <c r="C8239" s="332" t="s">
        <v>6</v>
      </c>
      <c r="D8239" s="333">
        <v>32.15</v>
      </c>
    </row>
    <row r="8240" spans="1:4">
      <c r="A8240" s="256" t="s">
        <v>8031</v>
      </c>
      <c r="B8240" s="332" t="s">
        <v>8032</v>
      </c>
      <c r="C8240" s="332" t="s">
        <v>6</v>
      </c>
      <c r="D8240" s="333">
        <v>38.57</v>
      </c>
    </row>
    <row r="8241" spans="1:4">
      <c r="A8241" s="256" t="s">
        <v>8033</v>
      </c>
      <c r="B8241" s="332" t="s">
        <v>8034</v>
      </c>
      <c r="C8241" s="332" t="s">
        <v>429</v>
      </c>
      <c r="D8241" s="333">
        <v>0.56999999999999995</v>
      </c>
    </row>
    <row r="8242" spans="1:4">
      <c r="A8242" s="256" t="s">
        <v>8104</v>
      </c>
      <c r="B8242" s="332" t="s">
        <v>8105</v>
      </c>
      <c r="C8242" s="332" t="s">
        <v>1426</v>
      </c>
      <c r="D8242" s="333">
        <v>1.91</v>
      </c>
    </row>
    <row r="8243" spans="1:4" ht="22.5">
      <c r="A8243" s="256" t="s">
        <v>9343</v>
      </c>
      <c r="B8243" s="332" t="s">
        <v>9344</v>
      </c>
      <c r="C8243" s="332" t="s">
        <v>6</v>
      </c>
      <c r="D8243" s="333">
        <v>279.87</v>
      </c>
    </row>
    <row r="8244" spans="1:4">
      <c r="A8244" s="256" t="s">
        <v>9351</v>
      </c>
      <c r="B8244" s="332" t="s">
        <v>5216</v>
      </c>
      <c r="C8244" s="332" t="s">
        <v>41</v>
      </c>
      <c r="D8244" s="333">
        <v>220.73</v>
      </c>
    </row>
    <row r="8245" spans="1:4">
      <c r="A8245" s="256" t="s">
        <v>9484</v>
      </c>
      <c r="B8245" s="332" t="s">
        <v>9485</v>
      </c>
      <c r="C8245" s="332" t="s">
        <v>429</v>
      </c>
      <c r="D8245" s="333">
        <v>94.96</v>
      </c>
    </row>
    <row r="8246" spans="1:4">
      <c r="A8246" s="256" t="s">
        <v>9486</v>
      </c>
      <c r="B8246" s="332" t="s">
        <v>9487</v>
      </c>
      <c r="C8246" s="332" t="s">
        <v>429</v>
      </c>
      <c r="D8246" s="333">
        <v>96.8</v>
      </c>
    </row>
    <row r="8247" spans="1:4">
      <c r="A8247" s="256" t="s">
        <v>9493</v>
      </c>
      <c r="B8247" s="332" t="s">
        <v>9494</v>
      </c>
      <c r="C8247" s="332" t="s">
        <v>429</v>
      </c>
      <c r="D8247" s="333">
        <v>107.1</v>
      </c>
    </row>
    <row r="8248" spans="1:4">
      <c r="A8248" s="256" t="s">
        <v>9491</v>
      </c>
      <c r="B8248" s="332" t="s">
        <v>9492</v>
      </c>
      <c r="C8248" s="332" t="s">
        <v>429</v>
      </c>
      <c r="D8248" s="333">
        <v>100.4</v>
      </c>
    </row>
    <row r="8249" spans="1:4">
      <c r="A8249" s="256" t="s">
        <v>9497</v>
      </c>
      <c r="B8249" s="332" t="s">
        <v>9498</v>
      </c>
      <c r="C8249" s="332" t="s">
        <v>429</v>
      </c>
      <c r="D8249" s="333">
        <v>85.68</v>
      </c>
    </row>
    <row r="8250" spans="1:4">
      <c r="A8250" s="256" t="s">
        <v>9495</v>
      </c>
      <c r="B8250" s="332" t="s">
        <v>9496</v>
      </c>
      <c r="C8250" s="332" t="s">
        <v>429</v>
      </c>
      <c r="D8250" s="333">
        <v>84.19</v>
      </c>
    </row>
    <row r="8251" spans="1:4">
      <c r="A8251" s="256" t="s">
        <v>9501</v>
      </c>
      <c r="B8251" s="332" t="s">
        <v>9502</v>
      </c>
      <c r="C8251" s="332" t="s">
        <v>429</v>
      </c>
      <c r="D8251" s="333">
        <v>244.04</v>
      </c>
    </row>
    <row r="8252" spans="1:4">
      <c r="A8252" s="256" t="s">
        <v>9499</v>
      </c>
      <c r="B8252" s="332" t="s">
        <v>9500</v>
      </c>
      <c r="C8252" s="332" t="s">
        <v>429</v>
      </c>
      <c r="D8252" s="333">
        <v>217.19</v>
      </c>
    </row>
    <row r="8253" spans="1:4">
      <c r="A8253" s="256" t="s">
        <v>9505</v>
      </c>
      <c r="B8253" s="332" t="s">
        <v>9506</v>
      </c>
      <c r="C8253" s="332" t="s">
        <v>429</v>
      </c>
      <c r="D8253" s="333">
        <v>234.66</v>
      </c>
    </row>
    <row r="8254" spans="1:4">
      <c r="A8254" s="256" t="s">
        <v>9503</v>
      </c>
      <c r="B8254" s="332" t="s">
        <v>9504</v>
      </c>
      <c r="C8254" s="332" t="s">
        <v>429</v>
      </c>
      <c r="D8254" s="333">
        <v>208.84</v>
      </c>
    </row>
    <row r="8255" spans="1:4">
      <c r="A8255" s="256" t="s">
        <v>9509</v>
      </c>
      <c r="B8255" s="332" t="s">
        <v>9510</v>
      </c>
      <c r="C8255" s="332" t="s">
        <v>429</v>
      </c>
      <c r="D8255" s="333">
        <v>213.7</v>
      </c>
    </row>
    <row r="8256" spans="1:4">
      <c r="A8256" s="256" t="s">
        <v>9507</v>
      </c>
      <c r="B8256" s="332" t="s">
        <v>9508</v>
      </c>
      <c r="C8256" s="332" t="s">
        <v>429</v>
      </c>
      <c r="D8256" s="333">
        <v>175.74</v>
      </c>
    </row>
    <row r="8257" spans="1:4">
      <c r="A8257" s="256" t="s">
        <v>9561</v>
      </c>
      <c r="B8257" s="332" t="s">
        <v>9562</v>
      </c>
      <c r="C8257" s="332" t="s">
        <v>1465</v>
      </c>
      <c r="D8257" s="333">
        <v>23.42</v>
      </c>
    </row>
    <row r="8258" spans="1:4" ht="22.5">
      <c r="A8258" s="256" t="s">
        <v>9735</v>
      </c>
      <c r="B8258" s="332" t="s">
        <v>5211</v>
      </c>
      <c r="C8258" s="332" t="s">
        <v>6</v>
      </c>
      <c r="D8258" s="333">
        <v>3156.92</v>
      </c>
    </row>
    <row r="8259" spans="1:4" ht="22.5">
      <c r="A8259" s="256" t="s">
        <v>9849</v>
      </c>
      <c r="B8259" s="332" t="s">
        <v>9850</v>
      </c>
      <c r="C8259" s="332" t="s">
        <v>1426</v>
      </c>
      <c r="D8259" s="333">
        <v>31.34</v>
      </c>
    </row>
    <row r="8260" spans="1:4">
      <c r="A8260" s="256" t="s">
        <v>9856</v>
      </c>
      <c r="B8260" s="332" t="s">
        <v>5058</v>
      </c>
      <c r="C8260" s="332" t="s">
        <v>41</v>
      </c>
      <c r="D8260" s="333">
        <v>86.4</v>
      </c>
    </row>
    <row r="8261" spans="1:4">
      <c r="A8261" s="256" t="s">
        <v>10299</v>
      </c>
      <c r="B8261" s="332" t="s">
        <v>10300</v>
      </c>
      <c r="C8261" s="332" t="s">
        <v>6</v>
      </c>
      <c r="D8261" s="333">
        <v>5.51</v>
      </c>
    </row>
    <row r="8262" spans="1:4" ht="22.5">
      <c r="A8262" s="256" t="s">
        <v>10451</v>
      </c>
      <c r="B8262" s="332" t="s">
        <v>10452</v>
      </c>
      <c r="C8262" s="332" t="s">
        <v>41</v>
      </c>
      <c r="D8262" s="333">
        <v>172.82</v>
      </c>
    </row>
    <row r="8263" spans="1:4" ht="22.5">
      <c r="A8263" s="256" t="s">
        <v>10470</v>
      </c>
      <c r="B8263" s="332" t="s">
        <v>10471</v>
      </c>
      <c r="C8263" s="332" t="s">
        <v>429</v>
      </c>
      <c r="D8263" s="333">
        <v>104.86</v>
      </c>
    </row>
    <row r="8264" spans="1:4">
      <c r="A8264" s="256" t="s">
        <v>10474</v>
      </c>
      <c r="B8264" s="332" t="s">
        <v>10475</v>
      </c>
      <c r="C8264" s="332" t="s">
        <v>429</v>
      </c>
      <c r="D8264" s="333">
        <v>101.88</v>
      </c>
    </row>
    <row r="8265" spans="1:4">
      <c r="A8265" s="256" t="s">
        <v>10472</v>
      </c>
      <c r="B8265" s="332" t="s">
        <v>10473</v>
      </c>
      <c r="C8265" s="332" t="s">
        <v>429</v>
      </c>
      <c r="D8265" s="333">
        <v>120.58</v>
      </c>
    </row>
    <row r="8266" spans="1:4" ht="33.75">
      <c r="A8266" s="256" t="s">
        <v>10476</v>
      </c>
      <c r="B8266" s="332" t="s">
        <v>10477</v>
      </c>
      <c r="C8266" s="332" t="s">
        <v>429</v>
      </c>
      <c r="D8266" s="333">
        <v>71.069999999999993</v>
      </c>
    </row>
    <row r="8267" spans="1:4">
      <c r="A8267" s="256" t="s">
        <v>10478</v>
      </c>
      <c r="B8267" s="332" t="s">
        <v>5077</v>
      </c>
      <c r="C8267" s="332" t="s">
        <v>429</v>
      </c>
      <c r="D8267" s="333">
        <v>42.87</v>
      </c>
    </row>
    <row r="8268" spans="1:4">
      <c r="A8268" s="256" t="s">
        <v>10479</v>
      </c>
      <c r="B8268" s="332" t="s">
        <v>10480</v>
      </c>
      <c r="C8268" s="332" t="s">
        <v>429</v>
      </c>
      <c r="D8268" s="333">
        <v>56.39</v>
      </c>
    </row>
    <row r="8269" spans="1:4" ht="22.5">
      <c r="A8269" s="256" t="s">
        <v>10481</v>
      </c>
      <c r="B8269" s="332" t="s">
        <v>10482</v>
      </c>
      <c r="C8269" s="332" t="s">
        <v>429</v>
      </c>
      <c r="D8269" s="333">
        <v>30.4</v>
      </c>
    </row>
    <row r="8270" spans="1:4" ht="22.5">
      <c r="A8270" s="256" t="s">
        <v>10483</v>
      </c>
      <c r="B8270" s="332" t="s">
        <v>10484</v>
      </c>
      <c r="C8270" s="332" t="s">
        <v>429</v>
      </c>
      <c r="D8270" s="333">
        <v>24.32</v>
      </c>
    </row>
    <row r="8271" spans="1:4">
      <c r="A8271" s="256" t="s">
        <v>10487</v>
      </c>
      <c r="B8271" s="332" t="s">
        <v>10488</v>
      </c>
      <c r="C8271" s="332" t="s">
        <v>429</v>
      </c>
      <c r="D8271" s="333">
        <v>93.16</v>
      </c>
    </row>
    <row r="8272" spans="1:4">
      <c r="A8272" s="256" t="s">
        <v>10485</v>
      </c>
      <c r="B8272" s="332" t="s">
        <v>10486</v>
      </c>
      <c r="C8272" s="332" t="s">
        <v>429</v>
      </c>
      <c r="D8272" s="333">
        <v>67.63</v>
      </c>
    </row>
    <row r="8273" spans="1:4">
      <c r="A8273" s="256" t="s">
        <v>10491</v>
      </c>
      <c r="B8273" s="332" t="s">
        <v>10492</v>
      </c>
      <c r="C8273" s="332" t="s">
        <v>429</v>
      </c>
      <c r="D8273" s="333">
        <v>60.11</v>
      </c>
    </row>
    <row r="8274" spans="1:4">
      <c r="A8274" s="256" t="s">
        <v>10489</v>
      </c>
      <c r="B8274" s="332" t="s">
        <v>10490</v>
      </c>
      <c r="C8274" s="332" t="s">
        <v>429</v>
      </c>
      <c r="D8274" s="333">
        <v>55.6</v>
      </c>
    </row>
    <row r="8275" spans="1:4">
      <c r="A8275" s="256" t="s">
        <v>10493</v>
      </c>
      <c r="B8275" s="332" t="s">
        <v>10494</v>
      </c>
      <c r="C8275" s="332" t="s">
        <v>429</v>
      </c>
      <c r="D8275" s="333">
        <v>153.9</v>
      </c>
    </row>
    <row r="8276" spans="1:4" ht="22.5">
      <c r="A8276" s="256" t="s">
        <v>10495</v>
      </c>
      <c r="B8276" s="332" t="s">
        <v>28491</v>
      </c>
      <c r="C8276" s="332" t="s">
        <v>429</v>
      </c>
      <c r="D8276" s="333">
        <v>54.51</v>
      </c>
    </row>
    <row r="8277" spans="1:4">
      <c r="A8277" s="256" t="s">
        <v>10496</v>
      </c>
      <c r="B8277" s="332" t="s">
        <v>10497</v>
      </c>
      <c r="C8277" s="332" t="s">
        <v>429</v>
      </c>
      <c r="D8277" s="333">
        <v>98.5</v>
      </c>
    </row>
    <row r="8278" spans="1:4">
      <c r="A8278" s="256" t="s">
        <v>10500</v>
      </c>
      <c r="B8278" s="332" t="s">
        <v>10501</v>
      </c>
      <c r="C8278" s="332" t="s">
        <v>429</v>
      </c>
      <c r="D8278" s="333">
        <v>71.73</v>
      </c>
    </row>
    <row r="8279" spans="1:4">
      <c r="A8279" s="256" t="s">
        <v>10498</v>
      </c>
      <c r="B8279" s="332" t="s">
        <v>10499</v>
      </c>
      <c r="C8279" s="332" t="s">
        <v>429</v>
      </c>
      <c r="D8279" s="333">
        <v>69.67</v>
      </c>
    </row>
    <row r="8280" spans="1:4" ht="22.5">
      <c r="A8280" s="256" t="s">
        <v>10879</v>
      </c>
      <c r="B8280" s="332" t="s">
        <v>10880</v>
      </c>
      <c r="C8280" s="332" t="s">
        <v>429</v>
      </c>
      <c r="D8280" s="333">
        <v>16.43</v>
      </c>
    </row>
    <row r="8281" spans="1:4" ht="22.5">
      <c r="A8281" s="256" t="s">
        <v>10967</v>
      </c>
      <c r="B8281" s="332" t="s">
        <v>28492</v>
      </c>
      <c r="C8281" s="332" t="s">
        <v>429</v>
      </c>
      <c r="D8281" s="333">
        <v>287.10000000000002</v>
      </c>
    </row>
    <row r="8282" spans="1:4" ht="22.5">
      <c r="A8282" s="256" t="s">
        <v>10968</v>
      </c>
      <c r="B8282" s="332" t="s">
        <v>28493</v>
      </c>
      <c r="C8282" s="332" t="s">
        <v>429</v>
      </c>
      <c r="D8282" s="333">
        <v>244.51</v>
      </c>
    </row>
    <row r="8283" spans="1:4" ht="22.5">
      <c r="A8283" s="256" t="s">
        <v>10969</v>
      </c>
      <c r="B8283" s="332" t="s">
        <v>28494</v>
      </c>
      <c r="C8283" s="332" t="s">
        <v>429</v>
      </c>
      <c r="D8283" s="333">
        <v>311.70999999999998</v>
      </c>
    </row>
    <row r="8284" spans="1:4" ht="22.5">
      <c r="A8284" s="256" t="s">
        <v>10970</v>
      </c>
      <c r="B8284" s="332" t="s">
        <v>28495</v>
      </c>
      <c r="C8284" s="332" t="s">
        <v>429</v>
      </c>
      <c r="D8284" s="333">
        <v>270.2</v>
      </c>
    </row>
    <row r="8285" spans="1:4">
      <c r="A8285" s="256" t="s">
        <v>11448</v>
      </c>
      <c r="B8285" s="332" t="s">
        <v>5032</v>
      </c>
      <c r="C8285" s="332" t="s">
        <v>429</v>
      </c>
      <c r="D8285" s="333">
        <v>0.44</v>
      </c>
    </row>
    <row r="8286" spans="1:4">
      <c r="A8286" s="256" t="s">
        <v>11492</v>
      </c>
      <c r="B8286" s="332" t="s">
        <v>5039</v>
      </c>
      <c r="C8286" s="332" t="s">
        <v>429</v>
      </c>
      <c r="D8286" s="333">
        <v>0.51</v>
      </c>
    </row>
    <row r="8287" spans="1:4">
      <c r="A8287" s="256" t="s">
        <v>11493</v>
      </c>
      <c r="B8287" s="332" t="s">
        <v>5038</v>
      </c>
      <c r="C8287" s="332" t="s">
        <v>429</v>
      </c>
      <c r="D8287" s="333">
        <v>0.44</v>
      </c>
    </row>
    <row r="8288" spans="1:4">
      <c r="A8288" s="256" t="s">
        <v>12286</v>
      </c>
      <c r="B8288" s="332" t="s">
        <v>5194</v>
      </c>
      <c r="C8288" s="332" t="s">
        <v>6</v>
      </c>
      <c r="D8288" s="333">
        <v>2293.86</v>
      </c>
    </row>
    <row r="8289" spans="1:4" ht="33.75">
      <c r="A8289" s="256" t="s">
        <v>12567</v>
      </c>
      <c r="B8289" s="332" t="s">
        <v>12568</v>
      </c>
      <c r="C8289" s="332" t="s">
        <v>6</v>
      </c>
      <c r="D8289" s="333">
        <v>235.94</v>
      </c>
    </row>
    <row r="8290" spans="1:4" ht="33.75">
      <c r="A8290" s="256" t="s">
        <v>12569</v>
      </c>
      <c r="B8290" s="332" t="s">
        <v>12570</v>
      </c>
      <c r="C8290" s="332" t="s">
        <v>6</v>
      </c>
      <c r="D8290" s="333">
        <v>294.58999999999997</v>
      </c>
    </row>
    <row r="8291" spans="1:4" ht="33.75">
      <c r="A8291" s="256" t="s">
        <v>12571</v>
      </c>
      <c r="B8291" s="332" t="s">
        <v>12572</v>
      </c>
      <c r="C8291" s="332" t="s">
        <v>6</v>
      </c>
      <c r="D8291" s="333">
        <v>369.34</v>
      </c>
    </row>
    <row r="8292" spans="1:4" ht="33.75">
      <c r="A8292" s="256" t="s">
        <v>12573</v>
      </c>
      <c r="B8292" s="332" t="s">
        <v>12574</v>
      </c>
      <c r="C8292" s="332" t="s">
        <v>6</v>
      </c>
      <c r="D8292" s="333">
        <v>436.59</v>
      </c>
    </row>
    <row r="8293" spans="1:4" ht="33.75">
      <c r="A8293" s="256" t="s">
        <v>12575</v>
      </c>
      <c r="B8293" s="332" t="s">
        <v>12576</v>
      </c>
      <c r="C8293" s="332" t="s">
        <v>6</v>
      </c>
      <c r="D8293" s="333">
        <v>424.46</v>
      </c>
    </row>
    <row r="8294" spans="1:4" ht="33.75">
      <c r="A8294" s="256" t="s">
        <v>12577</v>
      </c>
      <c r="B8294" s="332" t="s">
        <v>12578</v>
      </c>
      <c r="C8294" s="332" t="s">
        <v>6</v>
      </c>
      <c r="D8294" s="333">
        <v>529.20000000000005</v>
      </c>
    </row>
    <row r="8295" spans="1:4" ht="33.75">
      <c r="A8295" s="256" t="s">
        <v>12579</v>
      </c>
      <c r="B8295" s="332" t="s">
        <v>12580</v>
      </c>
      <c r="C8295" s="332" t="s">
        <v>6</v>
      </c>
      <c r="D8295" s="333">
        <v>529.20000000000005</v>
      </c>
    </row>
    <row r="8296" spans="1:4" ht="56.25">
      <c r="A8296" s="256" t="s">
        <v>12581</v>
      </c>
      <c r="B8296" s="332" t="s">
        <v>12582</v>
      </c>
      <c r="C8296" s="332" t="s">
        <v>6</v>
      </c>
      <c r="D8296" s="333">
        <v>631.73</v>
      </c>
    </row>
    <row r="8297" spans="1:4">
      <c r="A8297" s="256" t="s">
        <v>12735</v>
      </c>
      <c r="B8297" s="332" t="s">
        <v>12736</v>
      </c>
      <c r="C8297" s="332" t="s">
        <v>429</v>
      </c>
      <c r="D8297" s="333">
        <v>70</v>
      </c>
    </row>
    <row r="8298" spans="1:4">
      <c r="A8298" s="256" t="s">
        <v>12737</v>
      </c>
      <c r="B8298" s="332" t="s">
        <v>12738</v>
      </c>
      <c r="C8298" s="332" t="s">
        <v>429</v>
      </c>
      <c r="D8298" s="333">
        <v>55</v>
      </c>
    </row>
    <row r="8299" spans="1:4" ht="22.5">
      <c r="A8299" s="256" t="s">
        <v>12995</v>
      </c>
      <c r="B8299" s="332" t="s">
        <v>12996</v>
      </c>
      <c r="C8299" s="332" t="s">
        <v>41</v>
      </c>
      <c r="D8299" s="333">
        <v>292.16000000000003</v>
      </c>
    </row>
    <row r="8300" spans="1:4" ht="22.5">
      <c r="A8300" s="256" t="s">
        <v>13087</v>
      </c>
      <c r="B8300" s="332" t="s">
        <v>13088</v>
      </c>
      <c r="C8300" s="332" t="s">
        <v>429</v>
      </c>
      <c r="D8300" s="333">
        <v>222.7</v>
      </c>
    </row>
    <row r="8301" spans="1:4" ht="22.5">
      <c r="A8301" s="256" t="s">
        <v>13089</v>
      </c>
      <c r="B8301" s="332" t="s">
        <v>13090</v>
      </c>
      <c r="C8301" s="332" t="s">
        <v>429</v>
      </c>
      <c r="D8301" s="333">
        <v>161.1</v>
      </c>
    </row>
    <row r="8302" spans="1:4" ht="33.75">
      <c r="A8302" s="256" t="s">
        <v>13101</v>
      </c>
      <c r="B8302" s="332" t="s">
        <v>13102</v>
      </c>
      <c r="C8302" s="332" t="s">
        <v>429</v>
      </c>
      <c r="D8302" s="333">
        <v>235.12</v>
      </c>
    </row>
    <row r="8303" spans="1:4">
      <c r="A8303" s="256" t="s">
        <v>13103</v>
      </c>
      <c r="B8303" s="332" t="s">
        <v>13104</v>
      </c>
      <c r="C8303" s="332" t="s">
        <v>429</v>
      </c>
      <c r="D8303" s="333">
        <v>69.94</v>
      </c>
    </row>
    <row r="8304" spans="1:4">
      <c r="A8304" s="256" t="s">
        <v>13105</v>
      </c>
      <c r="B8304" s="332" t="s">
        <v>13106</v>
      </c>
      <c r="C8304" s="332" t="s">
        <v>429</v>
      </c>
      <c r="D8304" s="333">
        <v>87.43</v>
      </c>
    </row>
    <row r="8305" spans="1:4">
      <c r="A8305" s="256" t="s">
        <v>13286</v>
      </c>
      <c r="B8305" s="332" t="s">
        <v>5079</v>
      </c>
      <c r="C8305" s="332" t="s">
        <v>429</v>
      </c>
      <c r="D8305" s="333">
        <v>12.67</v>
      </c>
    </row>
    <row r="8306" spans="1:4">
      <c r="A8306" s="256" t="s">
        <v>13335</v>
      </c>
      <c r="B8306" s="332" t="s">
        <v>13336</v>
      </c>
      <c r="C8306" s="332" t="s">
        <v>6</v>
      </c>
      <c r="D8306" s="333">
        <v>301.85000000000002</v>
      </c>
    </row>
    <row r="8307" spans="1:4" ht="22.5">
      <c r="A8307" s="256" t="s">
        <v>13343</v>
      </c>
      <c r="B8307" s="332" t="s">
        <v>13344</v>
      </c>
      <c r="C8307" s="332" t="s">
        <v>429</v>
      </c>
      <c r="D8307" s="333">
        <v>352.25</v>
      </c>
    </row>
    <row r="8308" spans="1:4" ht="22.5">
      <c r="A8308" s="256" t="s">
        <v>13345</v>
      </c>
      <c r="B8308" s="332" t="s">
        <v>13346</v>
      </c>
      <c r="C8308" s="332" t="s">
        <v>429</v>
      </c>
      <c r="D8308" s="333">
        <v>319.73</v>
      </c>
    </row>
    <row r="8309" spans="1:4" ht="22.5">
      <c r="A8309" s="256" t="s">
        <v>13347</v>
      </c>
      <c r="B8309" s="332" t="s">
        <v>13348</v>
      </c>
      <c r="C8309" s="332" t="s">
        <v>429</v>
      </c>
      <c r="D8309" s="333">
        <v>343.51</v>
      </c>
    </row>
    <row r="8310" spans="1:4" ht="22.5">
      <c r="A8310" s="256" t="s">
        <v>13349</v>
      </c>
      <c r="B8310" s="332" t="s">
        <v>13350</v>
      </c>
      <c r="C8310" s="332" t="s">
        <v>429</v>
      </c>
      <c r="D8310" s="333">
        <v>316.97000000000003</v>
      </c>
    </row>
    <row r="8311" spans="1:4" ht="22.5">
      <c r="A8311" s="256" t="s">
        <v>13351</v>
      </c>
      <c r="B8311" s="332" t="s">
        <v>13352</v>
      </c>
      <c r="C8311" s="332" t="s">
        <v>429</v>
      </c>
      <c r="D8311" s="333">
        <v>387.53</v>
      </c>
    </row>
    <row r="8312" spans="1:4" ht="22.5">
      <c r="A8312" s="256" t="s">
        <v>13353</v>
      </c>
      <c r="B8312" s="332" t="s">
        <v>13354</v>
      </c>
      <c r="C8312" s="332" t="s">
        <v>429</v>
      </c>
      <c r="D8312" s="333">
        <v>354.23</v>
      </c>
    </row>
    <row r="8313" spans="1:4" ht="22.5">
      <c r="A8313" s="256" t="s">
        <v>13355</v>
      </c>
      <c r="B8313" s="332" t="s">
        <v>13356</v>
      </c>
      <c r="C8313" s="332" t="s">
        <v>429</v>
      </c>
      <c r="D8313" s="333">
        <v>364.05</v>
      </c>
    </row>
    <row r="8314" spans="1:4" ht="22.5">
      <c r="A8314" s="256" t="s">
        <v>13357</v>
      </c>
      <c r="B8314" s="332" t="s">
        <v>13358</v>
      </c>
      <c r="C8314" s="332" t="s">
        <v>429</v>
      </c>
      <c r="D8314" s="333">
        <v>352.25</v>
      </c>
    </row>
    <row r="8315" spans="1:4" ht="56.25">
      <c r="A8315" s="256" t="s">
        <v>13401</v>
      </c>
      <c r="B8315" s="332" t="s">
        <v>13402</v>
      </c>
      <c r="C8315" s="332" t="s">
        <v>429</v>
      </c>
      <c r="D8315" s="333">
        <v>494.52</v>
      </c>
    </row>
    <row r="8316" spans="1:4">
      <c r="A8316" s="256" t="s">
        <v>13403</v>
      </c>
      <c r="B8316" s="332" t="s">
        <v>13404</v>
      </c>
      <c r="C8316" s="332" t="s">
        <v>429</v>
      </c>
      <c r="D8316" s="333">
        <v>351.81</v>
      </c>
    </row>
    <row r="8317" spans="1:4" ht="56.25">
      <c r="A8317" s="256" t="s">
        <v>13407</v>
      </c>
      <c r="B8317" s="332" t="s">
        <v>13408</v>
      </c>
      <c r="C8317" s="332" t="s">
        <v>429</v>
      </c>
      <c r="D8317" s="333">
        <v>494.52</v>
      </c>
    </row>
    <row r="8318" spans="1:4" ht="22.5">
      <c r="A8318" s="256" t="s">
        <v>13413</v>
      </c>
      <c r="B8318" s="332" t="s">
        <v>13414</v>
      </c>
      <c r="C8318" s="332" t="s">
        <v>6</v>
      </c>
      <c r="D8318" s="333">
        <v>93.71</v>
      </c>
    </row>
    <row r="8319" spans="1:4" ht="22.5">
      <c r="A8319" s="256" t="s">
        <v>13415</v>
      </c>
      <c r="B8319" s="332" t="s">
        <v>13416</v>
      </c>
      <c r="C8319" s="332" t="s">
        <v>6</v>
      </c>
      <c r="D8319" s="333">
        <v>70.39</v>
      </c>
    </row>
    <row r="8320" spans="1:4" ht="22.5">
      <c r="A8320" s="256" t="s">
        <v>13417</v>
      </c>
      <c r="B8320" s="332" t="s">
        <v>13418</v>
      </c>
      <c r="C8320" s="332" t="s">
        <v>6</v>
      </c>
      <c r="D8320" s="333">
        <v>74.97</v>
      </c>
    </row>
    <row r="8321" spans="1:4" ht="22.5">
      <c r="A8321" s="256" t="s">
        <v>13419</v>
      </c>
      <c r="B8321" s="332" t="s">
        <v>13420</v>
      </c>
      <c r="C8321" s="332" t="s">
        <v>6</v>
      </c>
      <c r="D8321" s="333">
        <v>121.28</v>
      </c>
    </row>
    <row r="8322" spans="1:4" ht="33.75">
      <c r="A8322" s="256" t="s">
        <v>13278</v>
      </c>
      <c r="B8322" s="332" t="s">
        <v>13279</v>
      </c>
      <c r="C8322" s="332" t="s">
        <v>6</v>
      </c>
      <c r="D8322" s="333">
        <v>29216.25</v>
      </c>
    </row>
    <row r="8323" spans="1:4" ht="22.5">
      <c r="A8323" s="256" t="s">
        <v>13411</v>
      </c>
      <c r="B8323" s="332" t="s">
        <v>5204</v>
      </c>
      <c r="C8323" s="332" t="s">
        <v>6</v>
      </c>
      <c r="D8323" s="333">
        <v>44156</v>
      </c>
    </row>
    <row r="8324" spans="1:4" ht="22.5">
      <c r="A8324" s="256" t="s">
        <v>13412</v>
      </c>
      <c r="B8324" s="332" t="s">
        <v>5205</v>
      </c>
      <c r="C8324" s="332" t="s">
        <v>6</v>
      </c>
      <c r="D8324" s="333">
        <v>61937</v>
      </c>
    </row>
    <row r="8325" spans="1:4">
      <c r="A8325" s="256" t="s">
        <v>13689</v>
      </c>
      <c r="B8325" s="332" t="s">
        <v>13690</v>
      </c>
      <c r="C8325" s="332" t="s">
        <v>429</v>
      </c>
      <c r="D8325" s="333">
        <v>17</v>
      </c>
    </row>
    <row r="8326" spans="1:4">
      <c r="A8326" s="256" t="s">
        <v>13691</v>
      </c>
      <c r="B8326" s="332" t="s">
        <v>13692</v>
      </c>
      <c r="C8326" s="332" t="s">
        <v>429</v>
      </c>
      <c r="D8326" s="333">
        <v>13.24</v>
      </c>
    </row>
    <row r="8327" spans="1:4">
      <c r="A8327" s="256" t="s">
        <v>13703</v>
      </c>
      <c r="B8327" s="332" t="s">
        <v>13704</v>
      </c>
      <c r="C8327" s="332" t="s">
        <v>41</v>
      </c>
      <c r="D8327" s="333">
        <v>19.75</v>
      </c>
    </row>
    <row r="8328" spans="1:4" ht="33.75">
      <c r="A8328" s="256" t="s">
        <v>13705</v>
      </c>
      <c r="B8328" s="332" t="s">
        <v>5217</v>
      </c>
      <c r="C8328" s="332" t="s">
        <v>1426</v>
      </c>
      <c r="D8328" s="333">
        <v>12.03</v>
      </c>
    </row>
    <row r="8329" spans="1:4" ht="33.75">
      <c r="A8329" s="256" t="s">
        <v>13706</v>
      </c>
      <c r="B8329" s="332" t="s">
        <v>5218</v>
      </c>
      <c r="C8329" s="332" t="s">
        <v>1426</v>
      </c>
      <c r="D8329" s="333">
        <v>15.53</v>
      </c>
    </row>
    <row r="8330" spans="1:4" ht="22.5">
      <c r="A8330" s="256" t="s">
        <v>14821</v>
      </c>
      <c r="B8330" s="332" t="s">
        <v>5219</v>
      </c>
      <c r="C8330" s="332" t="s">
        <v>6</v>
      </c>
      <c r="D8330" s="333">
        <v>1081.52</v>
      </c>
    </row>
    <row r="8331" spans="1:4">
      <c r="A8331" s="256" t="s">
        <v>14822</v>
      </c>
      <c r="B8331" s="332" t="s">
        <v>14823</v>
      </c>
      <c r="C8331" s="332" t="s">
        <v>429</v>
      </c>
      <c r="D8331" s="333">
        <v>15.41</v>
      </c>
    </row>
    <row r="8332" spans="1:4">
      <c r="A8332" s="256" t="s">
        <v>14824</v>
      </c>
      <c r="B8332" s="332" t="s">
        <v>14825</v>
      </c>
      <c r="C8332" s="332" t="s">
        <v>429</v>
      </c>
      <c r="D8332" s="333">
        <v>12.02</v>
      </c>
    </row>
    <row r="8333" spans="1:4">
      <c r="A8333" s="256" t="s">
        <v>14826</v>
      </c>
      <c r="B8333" s="332" t="s">
        <v>14827</v>
      </c>
      <c r="C8333" s="332" t="s">
        <v>6</v>
      </c>
      <c r="D8333" s="333">
        <v>28.21</v>
      </c>
    </row>
    <row r="8334" spans="1:4" ht="22.5">
      <c r="A8334" s="256" t="s">
        <v>14828</v>
      </c>
      <c r="B8334" s="332" t="s">
        <v>14829</v>
      </c>
      <c r="C8334" s="332" t="s">
        <v>6</v>
      </c>
      <c r="D8334" s="333">
        <v>57.24</v>
      </c>
    </row>
    <row r="8335" spans="1:4" ht="22.5">
      <c r="A8335" s="256" t="s">
        <v>14830</v>
      </c>
      <c r="B8335" s="332" t="s">
        <v>14831</v>
      </c>
      <c r="C8335" s="332" t="s">
        <v>6</v>
      </c>
      <c r="D8335" s="333">
        <v>70.55</v>
      </c>
    </row>
    <row r="8336" spans="1:4">
      <c r="A8336" s="256" t="s">
        <v>14832</v>
      </c>
      <c r="B8336" s="332" t="s">
        <v>14833</v>
      </c>
      <c r="C8336" s="332" t="s">
        <v>6</v>
      </c>
      <c r="D8336" s="333">
        <v>89.33</v>
      </c>
    </row>
    <row r="8337" spans="1:4" ht="22.5">
      <c r="A8337" s="256" t="s">
        <v>14834</v>
      </c>
      <c r="B8337" s="332" t="s">
        <v>14835</v>
      </c>
      <c r="C8337" s="332" t="s">
        <v>6</v>
      </c>
      <c r="D8337" s="333">
        <v>109.72</v>
      </c>
    </row>
    <row r="8338" spans="1:4">
      <c r="A8338" s="256" t="s">
        <v>14912</v>
      </c>
      <c r="B8338" s="332" t="s">
        <v>28496</v>
      </c>
      <c r="C8338" s="332" t="s">
        <v>41</v>
      </c>
      <c r="D8338" s="333">
        <v>21.26</v>
      </c>
    </row>
    <row r="8339" spans="1:4">
      <c r="A8339" s="256" t="s">
        <v>14953</v>
      </c>
      <c r="B8339" s="332" t="s">
        <v>28497</v>
      </c>
      <c r="C8339" s="332" t="s">
        <v>41</v>
      </c>
      <c r="D8339" s="333">
        <v>15.2</v>
      </c>
    </row>
    <row r="8340" spans="1:4">
      <c r="A8340" s="256" t="s">
        <v>14954</v>
      </c>
      <c r="B8340" s="332" t="s">
        <v>28498</v>
      </c>
      <c r="C8340" s="332" t="s">
        <v>41</v>
      </c>
      <c r="D8340" s="333">
        <v>15.2</v>
      </c>
    </row>
    <row r="8341" spans="1:4" ht="33.75">
      <c r="A8341" s="256" t="s">
        <v>15010</v>
      </c>
      <c r="B8341" s="332" t="s">
        <v>5208</v>
      </c>
      <c r="C8341" s="332" t="s">
        <v>6</v>
      </c>
      <c r="D8341" s="333">
        <v>43286</v>
      </c>
    </row>
    <row r="8342" spans="1:4" ht="22.5">
      <c r="A8342" s="256" t="s">
        <v>15011</v>
      </c>
      <c r="B8342" s="332" t="s">
        <v>5206</v>
      </c>
      <c r="C8342" s="332" t="s">
        <v>6</v>
      </c>
      <c r="D8342" s="333">
        <v>19192</v>
      </c>
    </row>
    <row r="8343" spans="1:4" ht="22.5">
      <c r="A8343" s="256" t="s">
        <v>15012</v>
      </c>
      <c r="B8343" s="332" t="s">
        <v>5207</v>
      </c>
      <c r="C8343" s="332" t="s">
        <v>6</v>
      </c>
      <c r="D8343" s="333">
        <v>25630</v>
      </c>
    </row>
    <row r="8344" spans="1:4">
      <c r="A8344" s="256" t="s">
        <v>15039</v>
      </c>
      <c r="B8344" s="332" t="s">
        <v>15040</v>
      </c>
      <c r="C8344" s="332" t="s">
        <v>429</v>
      </c>
      <c r="D8344" s="333">
        <v>16.54</v>
      </c>
    </row>
    <row r="8345" spans="1:4">
      <c r="A8345" s="256" t="s">
        <v>15041</v>
      </c>
      <c r="B8345" s="332" t="s">
        <v>15042</v>
      </c>
      <c r="C8345" s="332" t="s">
        <v>41</v>
      </c>
      <c r="D8345" s="333">
        <v>306.67</v>
      </c>
    </row>
    <row r="8346" spans="1:4">
      <c r="A8346" s="256" t="s">
        <v>15055</v>
      </c>
      <c r="B8346" s="332" t="s">
        <v>5033</v>
      </c>
      <c r="C8346" s="332" t="s">
        <v>41</v>
      </c>
      <c r="D8346" s="333">
        <v>981.33</v>
      </c>
    </row>
    <row r="8347" spans="1:4">
      <c r="A8347" s="256" t="s">
        <v>15056</v>
      </c>
      <c r="B8347" s="332" t="s">
        <v>5034</v>
      </c>
      <c r="C8347" s="332" t="s">
        <v>41</v>
      </c>
      <c r="D8347" s="333">
        <v>235.12</v>
      </c>
    </row>
    <row r="8348" spans="1:4">
      <c r="A8348" s="256" t="s">
        <v>15053</v>
      </c>
      <c r="B8348" s="332" t="s">
        <v>15054</v>
      </c>
      <c r="C8348" s="332" t="s">
        <v>41</v>
      </c>
      <c r="D8348" s="333">
        <v>54.52</v>
      </c>
    </row>
    <row r="8349" spans="1:4" ht="22.5">
      <c r="A8349" s="256" t="s">
        <v>15111</v>
      </c>
      <c r="B8349" s="332" t="s">
        <v>5200</v>
      </c>
      <c r="C8349" s="332" t="s">
        <v>6</v>
      </c>
      <c r="D8349" s="333">
        <v>6912.16</v>
      </c>
    </row>
    <row r="8350" spans="1:4" ht="22.5">
      <c r="A8350" s="256" t="s">
        <v>15112</v>
      </c>
      <c r="B8350" s="332" t="s">
        <v>5202</v>
      </c>
      <c r="C8350" s="332" t="s">
        <v>6</v>
      </c>
      <c r="D8350" s="333">
        <v>1789.21</v>
      </c>
    </row>
    <row r="8351" spans="1:4" ht="33.75">
      <c r="A8351" s="256" t="s">
        <v>15113</v>
      </c>
      <c r="B8351" s="332" t="s">
        <v>5201</v>
      </c>
      <c r="C8351" s="332" t="s">
        <v>6</v>
      </c>
      <c r="D8351" s="333">
        <v>6912.16</v>
      </c>
    </row>
    <row r="8352" spans="1:4">
      <c r="A8352" s="256" t="s">
        <v>15124</v>
      </c>
      <c r="B8352" s="332" t="s">
        <v>15125</v>
      </c>
      <c r="C8352" s="332" t="s">
        <v>6</v>
      </c>
      <c r="D8352" s="333">
        <v>190.38</v>
      </c>
    </row>
    <row r="8353" spans="1:4">
      <c r="A8353" s="256" t="s">
        <v>15126</v>
      </c>
      <c r="B8353" s="332" t="s">
        <v>15127</v>
      </c>
      <c r="C8353" s="332" t="s">
        <v>41</v>
      </c>
      <c r="D8353" s="333">
        <v>26.72</v>
      </c>
    </row>
    <row r="8354" spans="1:4" ht="33.75">
      <c r="A8354" s="256" t="s">
        <v>15240</v>
      </c>
      <c r="B8354" s="332" t="s">
        <v>5203</v>
      </c>
      <c r="C8354" s="332" t="s">
        <v>6</v>
      </c>
      <c r="D8354" s="333">
        <v>5413.51</v>
      </c>
    </row>
    <row r="8355" spans="1:4" ht="22.5">
      <c r="A8355" s="256" t="s">
        <v>19910</v>
      </c>
      <c r="B8355" s="332" t="s">
        <v>19911</v>
      </c>
      <c r="C8355" s="332" t="s">
        <v>6</v>
      </c>
      <c r="D8355" s="333">
        <v>228.83</v>
      </c>
    </row>
    <row r="8356" spans="1:4" ht="22.5">
      <c r="A8356" s="256" t="s">
        <v>19912</v>
      </c>
      <c r="B8356" s="332" t="s">
        <v>19913</v>
      </c>
      <c r="C8356" s="332" t="s">
        <v>6</v>
      </c>
      <c r="D8356" s="333">
        <v>212.82</v>
      </c>
    </row>
    <row r="8357" spans="1:4" ht="15.75">
      <c r="A8357" s="268" t="s">
        <v>32608</v>
      </c>
      <c r="B8357" s="269"/>
      <c r="C8357" s="269"/>
      <c r="D8357" s="269"/>
    </row>
    <row r="8358" spans="1:4">
      <c r="A8358" s="343" t="s">
        <v>5226</v>
      </c>
      <c r="B8358" s="270" t="s">
        <v>4971</v>
      </c>
      <c r="C8358" s="270" t="s">
        <v>4972</v>
      </c>
      <c r="D8358" s="271" t="s">
        <v>26554</v>
      </c>
    </row>
    <row r="8359" spans="1:4">
      <c r="A8359" s="256" t="s">
        <v>9319</v>
      </c>
      <c r="B8359" s="332" t="s">
        <v>9320</v>
      </c>
      <c r="C8359" s="332" t="s">
        <v>3892</v>
      </c>
      <c r="D8359" s="333">
        <v>267.69</v>
      </c>
    </row>
    <row r="8360" spans="1:4">
      <c r="A8360" s="256" t="s">
        <v>10275</v>
      </c>
      <c r="B8360" s="332" t="s">
        <v>10276</v>
      </c>
      <c r="C8360" s="332" t="s">
        <v>429</v>
      </c>
      <c r="D8360" s="333">
        <v>273.11</v>
      </c>
    </row>
    <row r="8361" spans="1:4">
      <c r="A8361" s="256" t="s">
        <v>12238</v>
      </c>
      <c r="B8361" s="332" t="s">
        <v>12239</v>
      </c>
      <c r="C8361" s="332" t="s">
        <v>1426</v>
      </c>
      <c r="D8361" s="333">
        <v>5.71</v>
      </c>
    </row>
    <row r="8362" spans="1:4">
      <c r="A8362" s="256" t="s">
        <v>12949</v>
      </c>
      <c r="B8362" s="332" t="s">
        <v>12950</v>
      </c>
      <c r="C8362" s="332" t="s">
        <v>429</v>
      </c>
      <c r="D8362" s="333">
        <v>151.83000000000001</v>
      </c>
    </row>
    <row r="8363" spans="1:4">
      <c r="A8363" s="256" t="s">
        <v>12951</v>
      </c>
      <c r="B8363" s="332" t="s">
        <v>12952</v>
      </c>
      <c r="C8363" s="332" t="s">
        <v>429</v>
      </c>
      <c r="D8363" s="333">
        <v>98.63</v>
      </c>
    </row>
    <row r="8364" spans="1:4">
      <c r="A8364" s="256" t="s">
        <v>13189</v>
      </c>
      <c r="B8364" s="332" t="s">
        <v>13190</v>
      </c>
      <c r="C8364" s="332" t="s">
        <v>429</v>
      </c>
      <c r="D8364" s="333">
        <v>528.66999999999996</v>
      </c>
    </row>
    <row r="8365" spans="1:4">
      <c r="A8365" s="256" t="s">
        <v>13195</v>
      </c>
      <c r="B8365" s="332" t="s">
        <v>13196</v>
      </c>
      <c r="C8365" s="332" t="s">
        <v>429</v>
      </c>
      <c r="D8365" s="333">
        <v>712.8</v>
      </c>
    </row>
    <row r="8366" spans="1:4">
      <c r="A8366" s="256" t="s">
        <v>13193</v>
      </c>
      <c r="B8366" s="332" t="s">
        <v>13194</v>
      </c>
      <c r="C8366" s="332" t="s">
        <v>429</v>
      </c>
      <c r="D8366" s="333">
        <v>613.29999999999995</v>
      </c>
    </row>
    <row r="8367" spans="1:4">
      <c r="A8367" s="256" t="s">
        <v>13191</v>
      </c>
      <c r="B8367" s="332" t="s">
        <v>13192</v>
      </c>
      <c r="C8367" s="332" t="s">
        <v>429</v>
      </c>
      <c r="D8367" s="333">
        <v>571.73</v>
      </c>
    </row>
    <row r="8368" spans="1:4">
      <c r="A8368" s="256" t="s">
        <v>13199</v>
      </c>
      <c r="B8368" s="332" t="s">
        <v>13200</v>
      </c>
      <c r="C8368" s="332" t="s">
        <v>429</v>
      </c>
      <c r="D8368" s="333">
        <v>1017</v>
      </c>
    </row>
    <row r="8369" spans="1:4">
      <c r="A8369" s="256" t="s">
        <v>13197</v>
      </c>
      <c r="B8369" s="332" t="s">
        <v>13198</v>
      </c>
      <c r="C8369" s="332" t="s">
        <v>429</v>
      </c>
      <c r="D8369" s="333">
        <v>977</v>
      </c>
    </row>
    <row r="8370" spans="1:4">
      <c r="A8370" s="256" t="s">
        <v>13207</v>
      </c>
      <c r="B8370" s="332" t="s">
        <v>13208</v>
      </c>
      <c r="C8370" s="332" t="s">
        <v>429</v>
      </c>
      <c r="D8370" s="333">
        <v>616.26</v>
      </c>
    </row>
    <row r="8371" spans="1:4">
      <c r="A8371" s="256" t="s">
        <v>13205</v>
      </c>
      <c r="B8371" s="332" t="s">
        <v>13206</v>
      </c>
      <c r="C8371" s="332" t="s">
        <v>429</v>
      </c>
      <c r="D8371" s="333">
        <v>572.34</v>
      </c>
    </row>
    <row r="8372" spans="1:4">
      <c r="A8372" s="256" t="s">
        <v>13201</v>
      </c>
      <c r="B8372" s="332" t="s">
        <v>13202</v>
      </c>
      <c r="C8372" s="332" t="s">
        <v>429</v>
      </c>
      <c r="D8372" s="333">
        <v>360.89</v>
      </c>
    </row>
    <row r="8373" spans="1:4">
      <c r="A8373" s="256" t="s">
        <v>13203</v>
      </c>
      <c r="B8373" s="332" t="s">
        <v>13204</v>
      </c>
      <c r="C8373" s="332" t="s">
        <v>429</v>
      </c>
      <c r="D8373" s="333">
        <v>401</v>
      </c>
    </row>
    <row r="8374" spans="1:4">
      <c r="A8374" s="256" t="s">
        <v>13209</v>
      </c>
      <c r="B8374" s="332" t="s">
        <v>13210</v>
      </c>
      <c r="C8374" s="332" t="s">
        <v>429</v>
      </c>
      <c r="D8374" s="333">
        <v>850.18</v>
      </c>
    </row>
    <row r="8375" spans="1:4" ht="22.5">
      <c r="A8375" s="256" t="s">
        <v>13211</v>
      </c>
      <c r="B8375" s="332" t="s">
        <v>13212</v>
      </c>
      <c r="C8375" s="332" t="s">
        <v>429</v>
      </c>
      <c r="D8375" s="333">
        <v>890.22</v>
      </c>
    </row>
    <row r="8376" spans="1:4">
      <c r="A8376" s="256" t="s">
        <v>14977</v>
      </c>
      <c r="B8376" s="332" t="s">
        <v>14978</v>
      </c>
      <c r="C8376" s="332" t="s">
        <v>6</v>
      </c>
      <c r="D8376" s="333">
        <v>104.24</v>
      </c>
    </row>
    <row r="8377" spans="1:4">
      <c r="A8377" s="256" t="s">
        <v>15160</v>
      </c>
      <c r="B8377" s="332" t="s">
        <v>15161</v>
      </c>
      <c r="C8377" s="332" t="s">
        <v>4276</v>
      </c>
      <c r="D8377" s="333">
        <v>10.46</v>
      </c>
    </row>
    <row r="8378" spans="1:4">
      <c r="A8378" s="256" t="s">
        <v>15258</v>
      </c>
      <c r="B8378" s="332" t="s">
        <v>15259</v>
      </c>
      <c r="C8378" s="332" t="s">
        <v>6</v>
      </c>
      <c r="D8378" s="333">
        <v>16.02</v>
      </c>
    </row>
    <row r="8379" spans="1:4">
      <c r="A8379" s="256" t="s">
        <v>15260</v>
      </c>
      <c r="B8379" s="332" t="s">
        <v>15261</v>
      </c>
      <c r="C8379" s="332" t="s">
        <v>6</v>
      </c>
      <c r="D8379" s="333">
        <v>14.61</v>
      </c>
    </row>
    <row r="8380" spans="1:4">
      <c r="A8380" s="256" t="s">
        <v>15262</v>
      </c>
      <c r="B8380" s="332" t="s">
        <v>15263</v>
      </c>
      <c r="C8380" s="332" t="s">
        <v>6</v>
      </c>
      <c r="D8380" s="333">
        <v>40.67</v>
      </c>
    </row>
    <row r="8381" spans="1:4">
      <c r="A8381" s="256" t="s">
        <v>15264</v>
      </c>
      <c r="B8381" s="332" t="s">
        <v>15265</v>
      </c>
      <c r="C8381" s="332" t="s">
        <v>6</v>
      </c>
      <c r="D8381" s="333">
        <v>37.72</v>
      </c>
    </row>
    <row r="8382" spans="1:4">
      <c r="A8382" s="256" t="s">
        <v>15449</v>
      </c>
      <c r="B8382" s="332" t="s">
        <v>15450</v>
      </c>
      <c r="C8382" s="332" t="s">
        <v>6</v>
      </c>
      <c r="D8382" s="333">
        <v>32.31</v>
      </c>
    </row>
    <row r="8383" spans="1:4">
      <c r="A8383" s="256" t="s">
        <v>16749</v>
      </c>
      <c r="B8383" s="332" t="s">
        <v>16750</v>
      </c>
      <c r="C8383" s="332" t="s">
        <v>4276</v>
      </c>
      <c r="D8383" s="333">
        <v>23.83</v>
      </c>
    </row>
    <row r="8384" spans="1:4">
      <c r="A8384" s="256" t="s">
        <v>16751</v>
      </c>
      <c r="B8384" s="332" t="s">
        <v>16752</v>
      </c>
      <c r="C8384" s="332" t="s">
        <v>4276</v>
      </c>
      <c r="D8384" s="333">
        <v>15.99</v>
      </c>
    </row>
    <row r="8385" spans="1:4" ht="15.75">
      <c r="A8385" s="268" t="s">
        <v>32609</v>
      </c>
      <c r="B8385" s="269"/>
      <c r="C8385" s="269"/>
      <c r="D8385" s="269"/>
    </row>
    <row r="8386" spans="1:4">
      <c r="A8386" s="343" t="s">
        <v>5226</v>
      </c>
      <c r="B8386" s="270" t="s">
        <v>4971</v>
      </c>
      <c r="C8386" s="270" t="s">
        <v>4972</v>
      </c>
      <c r="D8386" s="271" t="s">
        <v>26554</v>
      </c>
    </row>
    <row r="8387" spans="1:4">
      <c r="A8387" s="256" t="s">
        <v>5231</v>
      </c>
      <c r="B8387" s="332" t="s">
        <v>5232</v>
      </c>
      <c r="C8387" s="332" t="s">
        <v>429</v>
      </c>
      <c r="D8387" s="333">
        <v>597.48</v>
      </c>
    </row>
    <row r="8388" spans="1:4">
      <c r="A8388" s="256" t="s">
        <v>5383</v>
      </c>
      <c r="B8388" s="332" t="s">
        <v>5384</v>
      </c>
      <c r="C8388" s="332" t="s">
        <v>6</v>
      </c>
      <c r="D8388" s="333">
        <v>3.98</v>
      </c>
    </row>
    <row r="8389" spans="1:4">
      <c r="A8389" s="256" t="s">
        <v>5925</v>
      </c>
      <c r="B8389" s="332" t="s">
        <v>5926</v>
      </c>
      <c r="C8389" s="332" t="s">
        <v>6</v>
      </c>
      <c r="D8389" s="333">
        <v>1.0900000000000001</v>
      </c>
    </row>
    <row r="8390" spans="1:4">
      <c r="A8390" s="256" t="s">
        <v>5933</v>
      </c>
      <c r="B8390" s="332" t="s">
        <v>5934</v>
      </c>
      <c r="C8390" s="332" t="s">
        <v>6</v>
      </c>
      <c r="D8390" s="333">
        <v>0.2</v>
      </c>
    </row>
    <row r="8391" spans="1:4">
      <c r="A8391" s="256" t="s">
        <v>7005</v>
      </c>
      <c r="B8391" s="332" t="s">
        <v>7006</v>
      </c>
      <c r="C8391" s="332" t="s">
        <v>6</v>
      </c>
      <c r="D8391" s="333">
        <v>0.65</v>
      </c>
    </row>
    <row r="8392" spans="1:4">
      <c r="A8392" s="256" t="s">
        <v>7178</v>
      </c>
      <c r="B8392" s="332" t="s">
        <v>7179</v>
      </c>
      <c r="C8392" s="332" t="s">
        <v>41</v>
      </c>
      <c r="D8392" s="333">
        <v>30.4</v>
      </c>
    </row>
    <row r="8393" spans="1:4">
      <c r="A8393" s="256" t="s">
        <v>7538</v>
      </c>
      <c r="B8393" s="332" t="s">
        <v>7539</v>
      </c>
      <c r="C8393" s="332" t="s">
        <v>429</v>
      </c>
      <c r="D8393" s="333">
        <v>43.78</v>
      </c>
    </row>
    <row r="8394" spans="1:4">
      <c r="A8394" s="256" t="s">
        <v>7540</v>
      </c>
      <c r="B8394" s="332" t="s">
        <v>7541</v>
      </c>
      <c r="C8394" s="332" t="s">
        <v>429</v>
      </c>
      <c r="D8394" s="333">
        <v>84.79</v>
      </c>
    </row>
    <row r="8395" spans="1:4">
      <c r="A8395" s="256" t="s">
        <v>7542</v>
      </c>
      <c r="B8395" s="332" t="s">
        <v>7543</v>
      </c>
      <c r="C8395" s="332" t="s">
        <v>429</v>
      </c>
      <c r="D8395" s="333">
        <v>377.56</v>
      </c>
    </row>
    <row r="8396" spans="1:4">
      <c r="A8396" s="256" t="s">
        <v>8301</v>
      </c>
      <c r="B8396" s="332" t="s">
        <v>8302</v>
      </c>
      <c r="C8396" s="332" t="s">
        <v>41</v>
      </c>
      <c r="D8396" s="333">
        <v>31.08</v>
      </c>
    </row>
    <row r="8397" spans="1:4">
      <c r="A8397" s="256" t="s">
        <v>8303</v>
      </c>
      <c r="B8397" s="332" t="s">
        <v>8304</v>
      </c>
      <c r="C8397" s="332" t="s">
        <v>41</v>
      </c>
      <c r="D8397" s="333">
        <v>18.690000000000001</v>
      </c>
    </row>
    <row r="8398" spans="1:4">
      <c r="A8398" s="256" t="s">
        <v>8305</v>
      </c>
      <c r="B8398" s="332" t="s">
        <v>8306</v>
      </c>
      <c r="C8398" s="332" t="s">
        <v>6</v>
      </c>
      <c r="D8398" s="333">
        <v>40</v>
      </c>
    </row>
    <row r="8399" spans="1:4">
      <c r="A8399" s="256" t="s">
        <v>8307</v>
      </c>
      <c r="B8399" s="332" t="s">
        <v>8308</v>
      </c>
      <c r="C8399" s="332" t="s">
        <v>6</v>
      </c>
      <c r="D8399" s="333">
        <v>111.25</v>
      </c>
    </row>
    <row r="8400" spans="1:4">
      <c r="A8400" s="256" t="s">
        <v>8309</v>
      </c>
      <c r="B8400" s="332" t="s">
        <v>8310</v>
      </c>
      <c r="C8400" s="332" t="s">
        <v>6</v>
      </c>
      <c r="D8400" s="333">
        <v>40</v>
      </c>
    </row>
    <row r="8401" spans="1:4">
      <c r="A8401" s="256" t="s">
        <v>8311</v>
      </c>
      <c r="B8401" s="332" t="s">
        <v>8312</v>
      </c>
      <c r="C8401" s="332" t="s">
        <v>6</v>
      </c>
      <c r="D8401" s="333">
        <v>111.25</v>
      </c>
    </row>
    <row r="8402" spans="1:4">
      <c r="A8402" s="256" t="s">
        <v>8313</v>
      </c>
      <c r="B8402" s="332" t="s">
        <v>8314</v>
      </c>
      <c r="C8402" s="332" t="s">
        <v>6</v>
      </c>
      <c r="D8402" s="333">
        <v>59.19</v>
      </c>
    </row>
    <row r="8403" spans="1:4">
      <c r="A8403" s="256" t="s">
        <v>8315</v>
      </c>
      <c r="B8403" s="332" t="s">
        <v>8316</v>
      </c>
      <c r="C8403" s="332" t="s">
        <v>41</v>
      </c>
      <c r="D8403" s="333">
        <v>31.7</v>
      </c>
    </row>
    <row r="8404" spans="1:4">
      <c r="A8404" s="256" t="s">
        <v>8317</v>
      </c>
      <c r="B8404" s="332" t="s">
        <v>8318</v>
      </c>
      <c r="C8404" s="332" t="s">
        <v>41</v>
      </c>
      <c r="D8404" s="333">
        <v>39.450000000000003</v>
      </c>
    </row>
    <row r="8405" spans="1:4">
      <c r="A8405" s="256" t="s">
        <v>8319</v>
      </c>
      <c r="B8405" s="332" t="s">
        <v>8320</v>
      </c>
      <c r="C8405" s="332" t="s">
        <v>6</v>
      </c>
      <c r="D8405" s="333">
        <v>34.869999999999997</v>
      </c>
    </row>
    <row r="8406" spans="1:4">
      <c r="A8406" s="256" t="s">
        <v>8321</v>
      </c>
      <c r="B8406" s="332" t="s">
        <v>8322</v>
      </c>
      <c r="C8406" s="332" t="s">
        <v>6</v>
      </c>
      <c r="D8406" s="333">
        <v>2.46</v>
      </c>
    </row>
    <row r="8407" spans="1:4">
      <c r="A8407" s="256" t="s">
        <v>8323</v>
      </c>
      <c r="B8407" s="332" t="s">
        <v>8324</v>
      </c>
      <c r="C8407" s="332" t="s">
        <v>6</v>
      </c>
      <c r="D8407" s="333">
        <v>18.7</v>
      </c>
    </row>
    <row r="8408" spans="1:4">
      <c r="A8408" s="256" t="s">
        <v>8325</v>
      </c>
      <c r="B8408" s="332" t="s">
        <v>8326</v>
      </c>
      <c r="C8408" s="332" t="s">
        <v>6</v>
      </c>
      <c r="D8408" s="333">
        <v>14.26</v>
      </c>
    </row>
    <row r="8409" spans="1:4">
      <c r="A8409" s="256" t="s">
        <v>8327</v>
      </c>
      <c r="B8409" s="332" t="s">
        <v>8328</v>
      </c>
      <c r="C8409" s="332" t="s">
        <v>6</v>
      </c>
      <c r="D8409" s="333">
        <v>68.92</v>
      </c>
    </row>
    <row r="8410" spans="1:4">
      <c r="A8410" s="256" t="s">
        <v>8329</v>
      </c>
      <c r="B8410" s="332" t="s">
        <v>8330</v>
      </c>
      <c r="C8410" s="332" t="s">
        <v>41</v>
      </c>
      <c r="D8410" s="333">
        <v>31.4</v>
      </c>
    </row>
    <row r="8411" spans="1:4">
      <c r="A8411" s="256" t="s">
        <v>9540</v>
      </c>
      <c r="B8411" s="332" t="s">
        <v>9541</v>
      </c>
      <c r="C8411" s="332" t="s">
        <v>429</v>
      </c>
      <c r="D8411" s="333">
        <v>457.67</v>
      </c>
    </row>
    <row r="8412" spans="1:4">
      <c r="A8412" s="256" t="s">
        <v>9542</v>
      </c>
      <c r="B8412" s="332" t="s">
        <v>9543</v>
      </c>
      <c r="C8412" s="332" t="s">
        <v>429</v>
      </c>
      <c r="D8412" s="333">
        <v>516.30999999999995</v>
      </c>
    </row>
    <row r="8413" spans="1:4">
      <c r="A8413" s="256" t="s">
        <v>9544</v>
      </c>
      <c r="B8413" s="332" t="s">
        <v>9545</v>
      </c>
      <c r="C8413" s="332" t="s">
        <v>429</v>
      </c>
      <c r="D8413" s="333">
        <v>345.88</v>
      </c>
    </row>
    <row r="8414" spans="1:4">
      <c r="A8414" s="256" t="s">
        <v>9546</v>
      </c>
      <c r="B8414" s="332" t="s">
        <v>9547</v>
      </c>
      <c r="C8414" s="332" t="s">
        <v>429</v>
      </c>
      <c r="D8414" s="333">
        <v>559.66999999999996</v>
      </c>
    </row>
    <row r="8415" spans="1:4">
      <c r="A8415" s="256" t="s">
        <v>9785</v>
      </c>
      <c r="B8415" s="332" t="s">
        <v>9786</v>
      </c>
      <c r="C8415" s="332" t="s">
        <v>6</v>
      </c>
      <c r="D8415" s="333">
        <v>2.0099999999999998</v>
      </c>
    </row>
    <row r="8416" spans="1:4">
      <c r="A8416" s="256" t="s">
        <v>10104</v>
      </c>
      <c r="B8416" s="332" t="s">
        <v>10105</v>
      </c>
      <c r="C8416" s="332" t="s">
        <v>1426</v>
      </c>
      <c r="D8416" s="333">
        <v>10.9</v>
      </c>
    </row>
    <row r="8417" spans="1:4">
      <c r="A8417" s="256" t="s">
        <v>10287</v>
      </c>
      <c r="B8417" s="332" t="s">
        <v>10288</v>
      </c>
      <c r="C8417" s="332" t="s">
        <v>6</v>
      </c>
      <c r="D8417" s="333">
        <v>1.74</v>
      </c>
    </row>
    <row r="8418" spans="1:4">
      <c r="A8418" s="256" t="s">
        <v>10289</v>
      </c>
      <c r="B8418" s="332" t="s">
        <v>10290</v>
      </c>
      <c r="C8418" s="332" t="s">
        <v>6</v>
      </c>
      <c r="D8418" s="333">
        <v>2.4700000000000002</v>
      </c>
    </row>
    <row r="8419" spans="1:4">
      <c r="A8419" s="256" t="s">
        <v>10291</v>
      </c>
      <c r="B8419" s="332" t="s">
        <v>10292</v>
      </c>
      <c r="C8419" s="332" t="s">
        <v>6</v>
      </c>
      <c r="D8419" s="333">
        <v>1.8</v>
      </c>
    </row>
    <row r="8420" spans="1:4">
      <c r="A8420" s="256" t="s">
        <v>10293</v>
      </c>
      <c r="B8420" s="332" t="s">
        <v>10294</v>
      </c>
      <c r="C8420" s="332" t="s">
        <v>6</v>
      </c>
      <c r="D8420" s="333">
        <v>1.4</v>
      </c>
    </row>
    <row r="8421" spans="1:4">
      <c r="A8421" s="256" t="s">
        <v>10295</v>
      </c>
      <c r="B8421" s="332" t="s">
        <v>10296</v>
      </c>
      <c r="C8421" s="332" t="s">
        <v>6</v>
      </c>
      <c r="D8421" s="333">
        <v>2.96</v>
      </c>
    </row>
    <row r="8422" spans="1:4">
      <c r="A8422" s="256" t="s">
        <v>10297</v>
      </c>
      <c r="B8422" s="332" t="s">
        <v>10298</v>
      </c>
      <c r="C8422" s="332" t="s">
        <v>6</v>
      </c>
      <c r="D8422" s="333">
        <v>2.44</v>
      </c>
    </row>
    <row r="8423" spans="1:4">
      <c r="A8423" s="256" t="s">
        <v>10561</v>
      </c>
      <c r="B8423" s="332" t="s">
        <v>10562</v>
      </c>
      <c r="C8423" s="332" t="s">
        <v>6</v>
      </c>
      <c r="D8423" s="333">
        <v>1.79</v>
      </c>
    </row>
    <row r="8424" spans="1:4">
      <c r="A8424" s="256" t="s">
        <v>10563</v>
      </c>
      <c r="B8424" s="332" t="s">
        <v>10564</v>
      </c>
      <c r="C8424" s="332" t="s">
        <v>6</v>
      </c>
      <c r="D8424" s="333">
        <v>1.82</v>
      </c>
    </row>
    <row r="8425" spans="1:4">
      <c r="A8425" s="256" t="s">
        <v>10565</v>
      </c>
      <c r="B8425" s="332" t="s">
        <v>10566</v>
      </c>
      <c r="C8425" s="332" t="s">
        <v>6</v>
      </c>
      <c r="D8425" s="333">
        <v>2.2999999999999998</v>
      </c>
    </row>
    <row r="8426" spans="1:4">
      <c r="A8426" s="256" t="s">
        <v>10567</v>
      </c>
      <c r="B8426" s="332" t="s">
        <v>10568</v>
      </c>
      <c r="C8426" s="332" t="s">
        <v>6</v>
      </c>
      <c r="D8426" s="333">
        <v>3.18</v>
      </c>
    </row>
    <row r="8427" spans="1:4">
      <c r="A8427" s="256" t="s">
        <v>10569</v>
      </c>
      <c r="B8427" s="332" t="s">
        <v>10570</v>
      </c>
      <c r="C8427" s="332" t="s">
        <v>6</v>
      </c>
      <c r="D8427" s="333">
        <v>4.3</v>
      </c>
    </row>
    <row r="8428" spans="1:4">
      <c r="A8428" s="256" t="s">
        <v>12156</v>
      </c>
      <c r="B8428" s="332" t="s">
        <v>12157</v>
      </c>
      <c r="C8428" s="332" t="s">
        <v>1426</v>
      </c>
      <c r="D8428" s="333">
        <v>29.57</v>
      </c>
    </row>
    <row r="8429" spans="1:4">
      <c r="A8429" s="256" t="s">
        <v>13173</v>
      </c>
      <c r="B8429" s="332" t="s">
        <v>13174</v>
      </c>
      <c r="C8429" s="332" t="s">
        <v>6</v>
      </c>
      <c r="D8429" s="333">
        <v>6.02</v>
      </c>
    </row>
    <row r="8430" spans="1:4">
      <c r="A8430" s="256" t="s">
        <v>13175</v>
      </c>
      <c r="B8430" s="332" t="s">
        <v>13176</v>
      </c>
      <c r="C8430" s="332" t="s">
        <v>6</v>
      </c>
      <c r="D8430" s="333">
        <v>10.3</v>
      </c>
    </row>
    <row r="8431" spans="1:4">
      <c r="A8431" s="256" t="s">
        <v>14930</v>
      </c>
      <c r="B8431" s="332" t="s">
        <v>14931</v>
      </c>
      <c r="C8431" s="332" t="s">
        <v>6</v>
      </c>
      <c r="D8431" s="333">
        <v>42.22</v>
      </c>
    </row>
    <row r="8432" spans="1:4">
      <c r="A8432" s="256" t="s">
        <v>14932</v>
      </c>
      <c r="B8432" s="332" t="s">
        <v>14933</v>
      </c>
      <c r="C8432" s="332" t="s">
        <v>6</v>
      </c>
      <c r="D8432" s="333">
        <v>51.71</v>
      </c>
    </row>
    <row r="8433" spans="1:4">
      <c r="A8433" s="256" t="s">
        <v>14934</v>
      </c>
      <c r="B8433" s="332" t="s">
        <v>14935</v>
      </c>
      <c r="C8433" s="332" t="s">
        <v>41</v>
      </c>
      <c r="D8433" s="333">
        <v>50.38</v>
      </c>
    </row>
    <row r="8434" spans="1:4">
      <c r="A8434" s="256" t="s">
        <v>14936</v>
      </c>
      <c r="B8434" s="332" t="s">
        <v>14937</v>
      </c>
      <c r="C8434" s="332" t="s">
        <v>6</v>
      </c>
      <c r="D8434" s="333">
        <v>41.98</v>
      </c>
    </row>
    <row r="8435" spans="1:4">
      <c r="A8435" s="256" t="s">
        <v>14938</v>
      </c>
      <c r="B8435" s="332" t="s">
        <v>14939</v>
      </c>
      <c r="C8435" s="332" t="s">
        <v>6</v>
      </c>
      <c r="D8435" s="333">
        <v>49.6</v>
      </c>
    </row>
    <row r="8436" spans="1:4">
      <c r="A8436" s="256" t="s">
        <v>15202</v>
      </c>
      <c r="B8436" s="332" t="s">
        <v>15203</v>
      </c>
      <c r="C8436" s="332" t="s">
        <v>6</v>
      </c>
      <c r="D8436" s="333">
        <v>19.16</v>
      </c>
    </row>
    <row r="8437" spans="1:4">
      <c r="A8437" s="256" t="s">
        <v>15270</v>
      </c>
      <c r="B8437" s="332" t="s">
        <v>15271</v>
      </c>
      <c r="C8437" s="332" t="s">
        <v>6</v>
      </c>
      <c r="D8437" s="333">
        <v>0.27</v>
      </c>
    </row>
    <row r="8438" spans="1:4">
      <c r="A8438" s="256" t="s">
        <v>15377</v>
      </c>
      <c r="B8438" s="332" t="s">
        <v>15378</v>
      </c>
      <c r="C8438" s="332" t="s">
        <v>6</v>
      </c>
      <c r="D8438" s="333">
        <v>17.03</v>
      </c>
    </row>
    <row r="8439" spans="1:4">
      <c r="A8439" s="256" t="s">
        <v>15379</v>
      </c>
      <c r="B8439" s="332" t="s">
        <v>15380</v>
      </c>
      <c r="C8439" s="332" t="s">
        <v>6</v>
      </c>
      <c r="D8439" s="333">
        <v>14.86</v>
      </c>
    </row>
    <row r="8440" spans="1:4">
      <c r="A8440" s="256" t="s">
        <v>15381</v>
      </c>
      <c r="B8440" s="332" t="s">
        <v>15382</v>
      </c>
      <c r="C8440" s="332" t="s">
        <v>6</v>
      </c>
      <c r="D8440" s="333">
        <v>17.04</v>
      </c>
    </row>
    <row r="8441" spans="1:4">
      <c r="A8441" s="256" t="s">
        <v>16524</v>
      </c>
      <c r="B8441" s="332" t="s">
        <v>16525</v>
      </c>
      <c r="C8441" s="332" t="s">
        <v>429</v>
      </c>
      <c r="D8441" s="333">
        <v>39.6</v>
      </c>
    </row>
    <row r="8442" spans="1:4">
      <c r="A8442" s="256" t="s">
        <v>16526</v>
      </c>
      <c r="B8442" s="332" t="s">
        <v>16527</v>
      </c>
      <c r="C8442" s="332" t="s">
        <v>429</v>
      </c>
      <c r="D8442" s="333">
        <v>109.13</v>
      </c>
    </row>
    <row r="8443" spans="1:4">
      <c r="A8443" s="256" t="s">
        <v>16528</v>
      </c>
      <c r="B8443" s="332" t="s">
        <v>16529</v>
      </c>
      <c r="C8443" s="332" t="s">
        <v>429</v>
      </c>
      <c r="D8443" s="333">
        <v>109.13</v>
      </c>
    </row>
    <row r="8444" spans="1:4">
      <c r="A8444" s="256" t="s">
        <v>16530</v>
      </c>
      <c r="B8444" s="332" t="s">
        <v>16531</v>
      </c>
      <c r="C8444" s="332" t="s">
        <v>6</v>
      </c>
      <c r="D8444" s="333">
        <v>177.71</v>
      </c>
    </row>
    <row r="8445" spans="1:4">
      <c r="A8445" s="256" t="s">
        <v>16532</v>
      </c>
      <c r="B8445" s="332" t="s">
        <v>16533</v>
      </c>
      <c r="C8445" s="332" t="s">
        <v>6</v>
      </c>
      <c r="D8445" s="333">
        <v>447.66</v>
      </c>
    </row>
    <row r="8446" spans="1:4">
      <c r="A8446" s="256" t="s">
        <v>16534</v>
      </c>
      <c r="B8446" s="332" t="s">
        <v>16535</v>
      </c>
      <c r="C8446" s="332" t="s">
        <v>6</v>
      </c>
      <c r="D8446" s="333">
        <v>1.62</v>
      </c>
    </row>
    <row r="8447" spans="1:4">
      <c r="A8447" s="256" t="s">
        <v>16536</v>
      </c>
      <c r="B8447" s="332" t="s">
        <v>16537</v>
      </c>
      <c r="C8447" s="332" t="s">
        <v>6</v>
      </c>
      <c r="D8447" s="333">
        <v>0.71</v>
      </c>
    </row>
    <row r="8448" spans="1:4">
      <c r="A8448" s="256" t="s">
        <v>16538</v>
      </c>
      <c r="B8448" s="332" t="s">
        <v>16539</v>
      </c>
      <c r="C8448" s="332" t="s">
        <v>6</v>
      </c>
      <c r="D8448" s="333">
        <v>1.05</v>
      </c>
    </row>
    <row r="8449" spans="1:4">
      <c r="A8449" s="256" t="s">
        <v>16540</v>
      </c>
      <c r="B8449" s="332" t="s">
        <v>16541</v>
      </c>
      <c r="C8449" s="332" t="s">
        <v>6</v>
      </c>
      <c r="D8449" s="333">
        <v>0.6</v>
      </c>
    </row>
    <row r="8450" spans="1:4">
      <c r="A8450" s="256" t="s">
        <v>16542</v>
      </c>
      <c r="B8450" s="332" t="s">
        <v>16543</v>
      </c>
      <c r="C8450" s="332" t="s">
        <v>6</v>
      </c>
      <c r="D8450" s="333">
        <v>1.93</v>
      </c>
    </row>
    <row r="8451" spans="1:4">
      <c r="A8451" s="256" t="s">
        <v>16544</v>
      </c>
      <c r="B8451" s="332" t="s">
        <v>16545</v>
      </c>
      <c r="C8451" s="332" t="s">
        <v>1426</v>
      </c>
      <c r="D8451" s="333">
        <v>30.12</v>
      </c>
    </row>
    <row r="8452" spans="1:4">
      <c r="A8452" s="256" t="s">
        <v>16546</v>
      </c>
      <c r="B8452" s="332" t="s">
        <v>5075</v>
      </c>
      <c r="C8452" s="332" t="s">
        <v>429</v>
      </c>
      <c r="D8452" s="333">
        <v>36.909999999999997</v>
      </c>
    </row>
    <row r="8453" spans="1:4">
      <c r="A8453" s="256" t="s">
        <v>16547</v>
      </c>
      <c r="B8453" s="332" t="s">
        <v>16548</v>
      </c>
      <c r="C8453" s="332" t="s">
        <v>6</v>
      </c>
      <c r="D8453" s="333">
        <v>2.35</v>
      </c>
    </row>
    <row r="8454" spans="1:4">
      <c r="A8454" s="256" t="s">
        <v>16549</v>
      </c>
      <c r="B8454" s="332" t="s">
        <v>16550</v>
      </c>
      <c r="C8454" s="332" t="s">
        <v>6</v>
      </c>
      <c r="D8454" s="333">
        <v>19.64</v>
      </c>
    </row>
    <row r="8455" spans="1:4">
      <c r="A8455" s="256" t="s">
        <v>16551</v>
      </c>
      <c r="B8455" s="332" t="s">
        <v>16552</v>
      </c>
      <c r="C8455" s="332" t="s">
        <v>429</v>
      </c>
      <c r="D8455" s="333">
        <v>7.88</v>
      </c>
    </row>
    <row r="8456" spans="1:4">
      <c r="A8456" s="256" t="s">
        <v>16553</v>
      </c>
      <c r="B8456" s="332" t="s">
        <v>16554</v>
      </c>
      <c r="C8456" s="332" t="s">
        <v>429</v>
      </c>
      <c r="D8456" s="333">
        <v>16.100000000000001</v>
      </c>
    </row>
    <row r="8457" spans="1:4">
      <c r="A8457" s="256" t="s">
        <v>16555</v>
      </c>
      <c r="B8457" s="332" t="s">
        <v>16556</v>
      </c>
      <c r="C8457" s="332" t="s">
        <v>6</v>
      </c>
      <c r="D8457" s="333">
        <v>56</v>
      </c>
    </row>
    <row r="8458" spans="1:4">
      <c r="A8458" s="256" t="s">
        <v>16557</v>
      </c>
      <c r="B8458" s="332" t="s">
        <v>16558</v>
      </c>
      <c r="C8458" s="332" t="s">
        <v>429</v>
      </c>
      <c r="D8458" s="333">
        <v>19.510000000000002</v>
      </c>
    </row>
    <row r="8459" spans="1:4">
      <c r="A8459" s="256" t="s">
        <v>16559</v>
      </c>
      <c r="B8459" s="332" t="s">
        <v>16560</v>
      </c>
      <c r="C8459" s="332" t="s">
        <v>429</v>
      </c>
      <c r="D8459" s="333">
        <v>19.37</v>
      </c>
    </row>
    <row r="8460" spans="1:4">
      <c r="A8460" s="256" t="s">
        <v>16561</v>
      </c>
      <c r="B8460" s="332" t="s">
        <v>16562</v>
      </c>
      <c r="C8460" s="332" t="s">
        <v>429</v>
      </c>
      <c r="D8460" s="333">
        <v>85.55</v>
      </c>
    </row>
    <row r="8461" spans="1:4">
      <c r="A8461" s="256" t="s">
        <v>16563</v>
      </c>
      <c r="B8461" s="332" t="s">
        <v>16564</v>
      </c>
      <c r="C8461" s="332" t="s">
        <v>429</v>
      </c>
      <c r="D8461" s="333">
        <v>104.97</v>
      </c>
    </row>
    <row r="8462" spans="1:4">
      <c r="A8462" s="256" t="s">
        <v>16565</v>
      </c>
      <c r="B8462" s="332" t="s">
        <v>16566</v>
      </c>
      <c r="C8462" s="332" t="s">
        <v>429</v>
      </c>
      <c r="D8462" s="333">
        <v>105.45</v>
      </c>
    </row>
    <row r="8463" spans="1:4">
      <c r="A8463" s="256" t="s">
        <v>16567</v>
      </c>
      <c r="B8463" s="332" t="s">
        <v>16568</v>
      </c>
      <c r="C8463" s="332" t="s">
        <v>429</v>
      </c>
      <c r="D8463" s="333">
        <v>83.61</v>
      </c>
    </row>
    <row r="8464" spans="1:4">
      <c r="A8464" s="256" t="s">
        <v>16569</v>
      </c>
      <c r="B8464" s="332" t="s">
        <v>16570</v>
      </c>
      <c r="C8464" s="332" t="s">
        <v>429</v>
      </c>
      <c r="D8464" s="333">
        <v>96.03</v>
      </c>
    </row>
    <row r="8465" spans="1:4">
      <c r="A8465" s="256" t="s">
        <v>16571</v>
      </c>
      <c r="B8465" s="332" t="s">
        <v>16572</v>
      </c>
      <c r="C8465" s="332" t="s">
        <v>429</v>
      </c>
      <c r="D8465" s="333">
        <v>27.77</v>
      </c>
    </row>
    <row r="8466" spans="1:4">
      <c r="A8466" s="256" t="s">
        <v>16573</v>
      </c>
      <c r="B8466" s="332" t="s">
        <v>16574</v>
      </c>
      <c r="C8466" s="332" t="s">
        <v>429</v>
      </c>
      <c r="D8466" s="333">
        <v>38.44</v>
      </c>
    </row>
    <row r="8467" spans="1:4">
      <c r="A8467" s="256" t="s">
        <v>16575</v>
      </c>
      <c r="B8467" s="332" t="s">
        <v>16576</v>
      </c>
      <c r="C8467" s="332" t="s">
        <v>429</v>
      </c>
      <c r="D8467" s="333">
        <v>8.5</v>
      </c>
    </row>
    <row r="8468" spans="1:4">
      <c r="A8468" s="256" t="s">
        <v>16577</v>
      </c>
      <c r="B8468" s="332" t="s">
        <v>16578</v>
      </c>
      <c r="C8468" s="332" t="s">
        <v>429</v>
      </c>
      <c r="D8468" s="333">
        <v>40.15</v>
      </c>
    </row>
    <row r="8469" spans="1:4">
      <c r="A8469" s="256" t="s">
        <v>16579</v>
      </c>
      <c r="B8469" s="332" t="s">
        <v>16580</v>
      </c>
      <c r="C8469" s="332" t="s">
        <v>429</v>
      </c>
      <c r="D8469" s="333">
        <v>113.79</v>
      </c>
    </row>
    <row r="8470" spans="1:4">
      <c r="A8470" s="256" t="s">
        <v>16581</v>
      </c>
      <c r="B8470" s="332" t="s">
        <v>16582</v>
      </c>
      <c r="C8470" s="332" t="s">
        <v>429</v>
      </c>
      <c r="D8470" s="333">
        <v>24.59</v>
      </c>
    </row>
    <row r="8471" spans="1:4">
      <c r="A8471" s="256" t="s">
        <v>16585</v>
      </c>
      <c r="B8471" s="332" t="s">
        <v>5076</v>
      </c>
      <c r="C8471" s="332" t="s">
        <v>429</v>
      </c>
      <c r="D8471" s="333">
        <v>33.020000000000003</v>
      </c>
    </row>
    <row r="8472" spans="1:4">
      <c r="A8472" s="256" t="s">
        <v>16586</v>
      </c>
      <c r="B8472" s="332" t="s">
        <v>16587</v>
      </c>
      <c r="C8472" s="332" t="s">
        <v>429</v>
      </c>
      <c r="D8472" s="333">
        <v>213.52</v>
      </c>
    </row>
    <row r="8473" spans="1:4">
      <c r="A8473" s="256" t="s">
        <v>16588</v>
      </c>
      <c r="B8473" s="332" t="s">
        <v>16589</v>
      </c>
      <c r="C8473" s="332" t="s">
        <v>429</v>
      </c>
      <c r="D8473" s="333">
        <v>185.11</v>
      </c>
    </row>
    <row r="8474" spans="1:4">
      <c r="A8474" s="256" t="s">
        <v>16590</v>
      </c>
      <c r="B8474" s="332" t="s">
        <v>16591</v>
      </c>
      <c r="C8474" s="332" t="s">
        <v>429</v>
      </c>
      <c r="D8474" s="333">
        <v>169.64</v>
      </c>
    </row>
    <row r="8475" spans="1:4">
      <c r="A8475" s="256" t="s">
        <v>16592</v>
      </c>
      <c r="B8475" s="332" t="s">
        <v>16593</v>
      </c>
      <c r="C8475" s="332" t="s">
        <v>429</v>
      </c>
      <c r="D8475" s="333">
        <v>104.92</v>
      </c>
    </row>
    <row r="8476" spans="1:4">
      <c r="A8476" s="256" t="s">
        <v>16594</v>
      </c>
      <c r="B8476" s="332" t="s">
        <v>16595</v>
      </c>
      <c r="C8476" s="332" t="s">
        <v>429</v>
      </c>
      <c r="D8476" s="333">
        <v>104.92</v>
      </c>
    </row>
    <row r="8477" spans="1:4">
      <c r="A8477" s="256" t="s">
        <v>16755</v>
      </c>
      <c r="B8477" s="332" t="s">
        <v>16756</v>
      </c>
      <c r="C8477" s="332" t="s">
        <v>6</v>
      </c>
      <c r="D8477" s="333">
        <v>34.130000000000003</v>
      </c>
    </row>
    <row r="8478" spans="1:4">
      <c r="A8478" s="256" t="s">
        <v>16757</v>
      </c>
      <c r="B8478" s="332" t="s">
        <v>16758</v>
      </c>
      <c r="C8478" s="332" t="s">
        <v>6</v>
      </c>
      <c r="D8478" s="333">
        <v>34.75</v>
      </c>
    </row>
    <row r="8479" spans="1:4" ht="15.75">
      <c r="A8479" s="268" t="s">
        <v>32610</v>
      </c>
      <c r="B8479" s="269"/>
      <c r="C8479" s="269"/>
      <c r="D8479" s="269"/>
    </row>
    <row r="8480" spans="1:4">
      <c r="A8480" s="343" t="s">
        <v>5226</v>
      </c>
      <c r="B8480" s="270" t="s">
        <v>4971</v>
      </c>
      <c r="C8480" s="270" t="s">
        <v>4972</v>
      </c>
      <c r="D8480" s="271" t="s">
        <v>26554</v>
      </c>
    </row>
    <row r="8481" spans="1:4">
      <c r="A8481" s="256" t="s">
        <v>5391</v>
      </c>
      <c r="B8481" s="332" t="s">
        <v>5392</v>
      </c>
      <c r="C8481" s="332" t="s">
        <v>4276</v>
      </c>
      <c r="D8481" s="333">
        <v>17.190000000000001</v>
      </c>
    </row>
    <row r="8482" spans="1:4">
      <c r="A8482" s="256" t="s">
        <v>5477</v>
      </c>
      <c r="B8482" s="332" t="s">
        <v>5478</v>
      </c>
      <c r="C8482" s="332" t="s">
        <v>4276</v>
      </c>
      <c r="D8482" s="333">
        <v>4.8499999999999996</v>
      </c>
    </row>
    <row r="8483" spans="1:4">
      <c r="A8483" s="256" t="s">
        <v>6994</v>
      </c>
      <c r="B8483" s="332" t="s">
        <v>6995</v>
      </c>
      <c r="C8483" s="332" t="s">
        <v>1426</v>
      </c>
      <c r="D8483" s="333">
        <v>1.1499999999999999</v>
      </c>
    </row>
    <row r="8484" spans="1:4">
      <c r="A8484" s="256" t="s">
        <v>7650</v>
      </c>
      <c r="B8484" s="332" t="s">
        <v>7651</v>
      </c>
      <c r="C8484" s="332" t="s">
        <v>1426</v>
      </c>
      <c r="D8484" s="333">
        <v>13.86</v>
      </c>
    </row>
    <row r="8485" spans="1:4">
      <c r="A8485" s="256" t="s">
        <v>7980</v>
      </c>
      <c r="B8485" s="332" t="s">
        <v>7981</v>
      </c>
      <c r="C8485" s="332" t="s">
        <v>1426</v>
      </c>
      <c r="D8485" s="333">
        <v>3.15</v>
      </c>
    </row>
    <row r="8486" spans="1:4">
      <c r="A8486" s="256" t="s">
        <v>12953</v>
      </c>
      <c r="B8486" s="332" t="s">
        <v>28499</v>
      </c>
      <c r="C8486" s="332" t="s">
        <v>4276</v>
      </c>
      <c r="D8486" s="333">
        <v>21.21</v>
      </c>
    </row>
    <row r="8487" spans="1:4">
      <c r="A8487" s="256" t="s">
        <v>10907</v>
      </c>
      <c r="B8487" s="332" t="s">
        <v>28500</v>
      </c>
      <c r="C8487" s="332" t="s">
        <v>4276</v>
      </c>
      <c r="D8487" s="333">
        <v>21.21</v>
      </c>
    </row>
    <row r="8488" spans="1:4">
      <c r="A8488" s="256" t="s">
        <v>9771</v>
      </c>
      <c r="B8488" s="332" t="s">
        <v>9772</v>
      </c>
      <c r="C8488" s="332" t="s">
        <v>4276</v>
      </c>
      <c r="D8488" s="333">
        <v>57.08</v>
      </c>
    </row>
    <row r="8489" spans="1:4">
      <c r="A8489" s="256" t="s">
        <v>9773</v>
      </c>
      <c r="B8489" s="332" t="s">
        <v>9774</v>
      </c>
      <c r="C8489" s="332" t="s">
        <v>4276</v>
      </c>
      <c r="D8489" s="333">
        <v>24.99</v>
      </c>
    </row>
    <row r="8490" spans="1:4">
      <c r="A8490" s="256" t="s">
        <v>10258</v>
      </c>
      <c r="B8490" s="332" t="s">
        <v>10259</v>
      </c>
      <c r="C8490" s="332" t="s">
        <v>41</v>
      </c>
      <c r="D8490" s="333">
        <v>0.23</v>
      </c>
    </row>
    <row r="8491" spans="1:4">
      <c r="A8491" s="256" t="s">
        <v>10510</v>
      </c>
      <c r="B8491" s="332" t="s">
        <v>10511</v>
      </c>
      <c r="C8491" s="332" t="s">
        <v>4276</v>
      </c>
      <c r="D8491" s="333">
        <v>12.68</v>
      </c>
    </row>
    <row r="8492" spans="1:4">
      <c r="A8492" s="256" t="s">
        <v>10512</v>
      </c>
      <c r="B8492" s="332" t="s">
        <v>10513</v>
      </c>
      <c r="C8492" s="332" t="s">
        <v>4276</v>
      </c>
      <c r="D8492" s="333">
        <v>23.94</v>
      </c>
    </row>
    <row r="8493" spans="1:4">
      <c r="A8493" s="256" t="s">
        <v>10514</v>
      </c>
      <c r="B8493" s="332" t="s">
        <v>10515</v>
      </c>
      <c r="C8493" s="332" t="s">
        <v>4276</v>
      </c>
      <c r="D8493" s="333">
        <v>11.07</v>
      </c>
    </row>
    <row r="8494" spans="1:4">
      <c r="A8494" s="256" t="s">
        <v>10827</v>
      </c>
      <c r="B8494" s="332" t="s">
        <v>10828</v>
      </c>
      <c r="C8494" s="332" t="s">
        <v>1426</v>
      </c>
      <c r="D8494" s="333">
        <v>1.1499999999999999</v>
      </c>
    </row>
    <row r="8495" spans="1:4">
      <c r="A8495" s="256" t="s">
        <v>10901</v>
      </c>
      <c r="B8495" s="332" t="s">
        <v>10902</v>
      </c>
      <c r="C8495" s="332" t="s">
        <v>4276</v>
      </c>
      <c r="D8495" s="333">
        <v>30.87</v>
      </c>
    </row>
    <row r="8496" spans="1:4">
      <c r="A8496" s="256" t="s">
        <v>11463</v>
      </c>
      <c r="B8496" s="332" t="s">
        <v>11464</v>
      </c>
      <c r="C8496" s="332" t="s">
        <v>4276</v>
      </c>
      <c r="D8496" s="333">
        <v>17.149999999999999</v>
      </c>
    </row>
    <row r="8497" spans="1:4">
      <c r="A8497" s="256" t="s">
        <v>11473</v>
      </c>
      <c r="B8497" s="332" t="s">
        <v>11474</v>
      </c>
      <c r="C8497" s="332" t="s">
        <v>6</v>
      </c>
      <c r="D8497" s="333">
        <v>3.94</v>
      </c>
    </row>
    <row r="8498" spans="1:4">
      <c r="A8498" s="256" t="s">
        <v>11475</v>
      </c>
      <c r="B8498" s="332" t="s">
        <v>11476</v>
      </c>
      <c r="C8498" s="332" t="s">
        <v>6</v>
      </c>
      <c r="D8498" s="333">
        <v>1.69</v>
      </c>
    </row>
    <row r="8499" spans="1:4">
      <c r="A8499" s="256" t="s">
        <v>11477</v>
      </c>
      <c r="B8499" s="332" t="s">
        <v>11478</v>
      </c>
      <c r="C8499" s="332" t="s">
        <v>6</v>
      </c>
      <c r="D8499" s="333">
        <v>0.55000000000000004</v>
      </c>
    </row>
    <row r="8500" spans="1:4">
      <c r="A8500" s="256" t="s">
        <v>11465</v>
      </c>
      <c r="B8500" s="332" t="s">
        <v>11466</v>
      </c>
      <c r="C8500" s="332" t="s">
        <v>4276</v>
      </c>
      <c r="D8500" s="333">
        <v>11.91</v>
      </c>
    </row>
    <row r="8501" spans="1:4">
      <c r="A8501" s="256" t="s">
        <v>11467</v>
      </c>
      <c r="B8501" s="332" t="s">
        <v>11468</v>
      </c>
      <c r="C8501" s="332" t="s">
        <v>4276</v>
      </c>
      <c r="D8501" s="333">
        <v>7.1</v>
      </c>
    </row>
    <row r="8502" spans="1:4">
      <c r="A8502" s="256" t="s">
        <v>11469</v>
      </c>
      <c r="B8502" s="332" t="s">
        <v>11470</v>
      </c>
      <c r="C8502" s="332" t="s">
        <v>4276</v>
      </c>
      <c r="D8502" s="333">
        <v>12.08</v>
      </c>
    </row>
    <row r="8503" spans="1:4">
      <c r="A8503" s="256" t="s">
        <v>12148</v>
      </c>
      <c r="B8503" s="332" t="s">
        <v>12149</v>
      </c>
      <c r="C8503" s="332" t="s">
        <v>1426</v>
      </c>
      <c r="D8503" s="333">
        <v>2.87</v>
      </c>
    </row>
    <row r="8504" spans="1:4">
      <c r="A8504" s="256" t="s">
        <v>12150</v>
      </c>
      <c r="B8504" s="332" t="s">
        <v>12151</v>
      </c>
      <c r="C8504" s="332" t="s">
        <v>1426</v>
      </c>
      <c r="D8504" s="333">
        <v>4.78</v>
      </c>
    </row>
    <row r="8505" spans="1:4">
      <c r="A8505" s="256" t="s">
        <v>12152</v>
      </c>
      <c r="B8505" s="332" t="s">
        <v>12153</v>
      </c>
      <c r="C8505" s="332" t="s">
        <v>1426</v>
      </c>
      <c r="D8505" s="333">
        <v>9.1</v>
      </c>
    </row>
    <row r="8506" spans="1:4">
      <c r="A8506" s="256" t="s">
        <v>12154</v>
      </c>
      <c r="B8506" s="332" t="s">
        <v>12155</v>
      </c>
      <c r="C8506" s="332" t="s">
        <v>1426</v>
      </c>
      <c r="D8506" s="333">
        <v>2.92</v>
      </c>
    </row>
    <row r="8507" spans="1:4">
      <c r="A8507" s="256" t="s">
        <v>13054</v>
      </c>
      <c r="B8507" s="332" t="s">
        <v>13055</v>
      </c>
      <c r="C8507" s="332" t="s">
        <v>1426</v>
      </c>
      <c r="D8507" s="333">
        <v>13.91</v>
      </c>
    </row>
    <row r="8508" spans="1:4">
      <c r="A8508" s="256" t="s">
        <v>13505</v>
      </c>
      <c r="B8508" s="332" t="s">
        <v>13506</v>
      </c>
      <c r="C8508" s="332" t="s">
        <v>4276</v>
      </c>
      <c r="D8508" s="333">
        <v>49.53</v>
      </c>
    </row>
    <row r="8509" spans="1:4">
      <c r="A8509" s="256" t="s">
        <v>13507</v>
      </c>
      <c r="B8509" s="332" t="s">
        <v>13508</v>
      </c>
      <c r="C8509" s="332" t="s">
        <v>4276</v>
      </c>
      <c r="D8509" s="333">
        <v>53.03</v>
      </c>
    </row>
    <row r="8510" spans="1:4">
      <c r="A8510" s="256" t="s">
        <v>13511</v>
      </c>
      <c r="B8510" s="332" t="s">
        <v>13512</v>
      </c>
      <c r="C8510" s="332" t="s">
        <v>1426</v>
      </c>
      <c r="D8510" s="333">
        <v>12.61</v>
      </c>
    </row>
    <row r="8511" spans="1:4">
      <c r="A8511" s="256" t="s">
        <v>13513</v>
      </c>
      <c r="B8511" s="332" t="s">
        <v>13514</v>
      </c>
      <c r="C8511" s="332" t="s">
        <v>4276</v>
      </c>
      <c r="D8511" s="333">
        <v>25.35</v>
      </c>
    </row>
    <row r="8512" spans="1:4">
      <c r="A8512" s="256" t="s">
        <v>14836</v>
      </c>
      <c r="B8512" s="332" t="s">
        <v>5021</v>
      </c>
      <c r="C8512" s="332" t="s">
        <v>4276</v>
      </c>
      <c r="D8512" s="333">
        <v>46.22</v>
      </c>
    </row>
    <row r="8513" spans="1:4">
      <c r="A8513" s="256" t="s">
        <v>14857</v>
      </c>
      <c r="B8513" s="332" t="s">
        <v>14858</v>
      </c>
      <c r="C8513" s="332" t="s">
        <v>4276</v>
      </c>
      <c r="D8513" s="333">
        <v>28.48</v>
      </c>
    </row>
    <row r="8514" spans="1:4">
      <c r="A8514" s="256" t="s">
        <v>14859</v>
      </c>
      <c r="B8514" s="332" t="s">
        <v>14860</v>
      </c>
      <c r="C8514" s="332" t="s">
        <v>1426</v>
      </c>
      <c r="D8514" s="333">
        <v>30.65</v>
      </c>
    </row>
    <row r="8515" spans="1:4">
      <c r="A8515" s="256" t="s">
        <v>14981</v>
      </c>
      <c r="B8515" s="332" t="s">
        <v>14982</v>
      </c>
      <c r="C8515" s="332" t="s">
        <v>4276</v>
      </c>
      <c r="D8515" s="333">
        <v>13.32</v>
      </c>
    </row>
    <row r="8516" spans="1:4">
      <c r="A8516" s="256" t="s">
        <v>14983</v>
      </c>
      <c r="B8516" s="332" t="s">
        <v>14984</v>
      </c>
      <c r="C8516" s="332" t="s">
        <v>4276</v>
      </c>
      <c r="D8516" s="333">
        <v>22.52</v>
      </c>
    </row>
    <row r="8517" spans="1:4">
      <c r="A8517" s="256" t="s">
        <v>15091</v>
      </c>
      <c r="B8517" s="332" t="s">
        <v>15092</v>
      </c>
      <c r="C8517" s="332" t="s">
        <v>4276</v>
      </c>
      <c r="D8517" s="333">
        <v>29.7</v>
      </c>
    </row>
    <row r="8518" spans="1:4">
      <c r="A8518" s="256" t="s">
        <v>15107</v>
      </c>
      <c r="B8518" s="332" t="s">
        <v>15108</v>
      </c>
      <c r="C8518" s="332" t="s">
        <v>1426</v>
      </c>
      <c r="D8518" s="333">
        <v>12.56</v>
      </c>
    </row>
    <row r="8519" spans="1:4">
      <c r="A8519" s="256" t="s">
        <v>15158</v>
      </c>
      <c r="B8519" s="332" t="s">
        <v>15159</v>
      </c>
      <c r="C8519" s="332" t="s">
        <v>4276</v>
      </c>
      <c r="D8519" s="333">
        <v>13.49</v>
      </c>
    </row>
    <row r="8520" spans="1:4">
      <c r="A8520" s="256" t="s">
        <v>15164</v>
      </c>
      <c r="B8520" s="332" t="s">
        <v>15165</v>
      </c>
      <c r="C8520" s="332" t="s">
        <v>4276</v>
      </c>
      <c r="D8520" s="333">
        <v>19.649999999999999</v>
      </c>
    </row>
    <row r="8521" spans="1:4">
      <c r="A8521" s="256" t="s">
        <v>15166</v>
      </c>
      <c r="B8521" s="332" t="s">
        <v>15167</v>
      </c>
      <c r="C8521" s="332" t="s">
        <v>4276</v>
      </c>
      <c r="D8521" s="333">
        <v>39.909999999999997</v>
      </c>
    </row>
    <row r="8522" spans="1:4">
      <c r="A8522" s="256" t="s">
        <v>15193</v>
      </c>
      <c r="B8522" s="332" t="s">
        <v>15194</v>
      </c>
      <c r="C8522" s="332" t="s">
        <v>1426</v>
      </c>
      <c r="D8522" s="333">
        <v>1.1499999999999999</v>
      </c>
    </row>
    <row r="8523" spans="1:4">
      <c r="A8523" s="256" t="s">
        <v>16647</v>
      </c>
      <c r="B8523" s="332" t="s">
        <v>16648</v>
      </c>
      <c r="C8523" s="332" t="s">
        <v>1426</v>
      </c>
      <c r="D8523" s="333">
        <v>7.63</v>
      </c>
    </row>
    <row r="8524" spans="1:4">
      <c r="A8524" s="256" t="s">
        <v>16703</v>
      </c>
      <c r="B8524" s="332" t="s">
        <v>16704</v>
      </c>
      <c r="C8524" s="332" t="s">
        <v>4276</v>
      </c>
      <c r="D8524" s="333">
        <v>24.59</v>
      </c>
    </row>
    <row r="8525" spans="1:4">
      <c r="A8525" s="256" t="s">
        <v>16705</v>
      </c>
      <c r="B8525" s="332" t="s">
        <v>16706</v>
      </c>
      <c r="C8525" s="332" t="s">
        <v>4276</v>
      </c>
      <c r="D8525" s="333">
        <v>16.399999999999999</v>
      </c>
    </row>
    <row r="8526" spans="1:4">
      <c r="A8526" s="256" t="s">
        <v>16707</v>
      </c>
      <c r="B8526" s="332" t="s">
        <v>16708</v>
      </c>
      <c r="C8526" s="332" t="s">
        <v>4276</v>
      </c>
      <c r="D8526" s="333">
        <v>13.23</v>
      </c>
    </row>
    <row r="8527" spans="1:4">
      <c r="A8527" s="256" t="s">
        <v>16709</v>
      </c>
      <c r="B8527" s="332" t="s">
        <v>16710</v>
      </c>
      <c r="C8527" s="332" t="s">
        <v>4276</v>
      </c>
      <c r="D8527" s="333">
        <v>29.47</v>
      </c>
    </row>
    <row r="8528" spans="1:4">
      <c r="A8528" s="256" t="s">
        <v>16711</v>
      </c>
      <c r="B8528" s="332" t="s">
        <v>16712</v>
      </c>
      <c r="C8528" s="332" t="s">
        <v>4276</v>
      </c>
      <c r="D8528" s="333">
        <v>32.380000000000003</v>
      </c>
    </row>
    <row r="8529" spans="1:4">
      <c r="A8529" s="256" t="s">
        <v>16715</v>
      </c>
      <c r="B8529" s="332" t="s">
        <v>16716</v>
      </c>
      <c r="C8529" s="332" t="s">
        <v>4276</v>
      </c>
      <c r="D8529" s="333">
        <v>26.04</v>
      </c>
    </row>
    <row r="8530" spans="1:4">
      <c r="A8530" s="256" t="s">
        <v>16717</v>
      </c>
      <c r="B8530" s="332" t="s">
        <v>16718</v>
      </c>
      <c r="C8530" s="332" t="s">
        <v>4276</v>
      </c>
      <c r="D8530" s="333">
        <v>46.96</v>
      </c>
    </row>
    <row r="8531" spans="1:4">
      <c r="A8531" s="256" t="s">
        <v>16719</v>
      </c>
      <c r="B8531" s="332" t="s">
        <v>16720</v>
      </c>
      <c r="C8531" s="332" t="s">
        <v>1426</v>
      </c>
      <c r="D8531" s="333">
        <v>8.93</v>
      </c>
    </row>
    <row r="8532" spans="1:4">
      <c r="A8532" s="256" t="s">
        <v>16723</v>
      </c>
      <c r="B8532" s="332" t="s">
        <v>16724</v>
      </c>
      <c r="C8532" s="332" t="s">
        <v>4276</v>
      </c>
      <c r="D8532" s="333">
        <v>15.61</v>
      </c>
    </row>
    <row r="8533" spans="1:4">
      <c r="A8533" s="256" t="s">
        <v>16728</v>
      </c>
      <c r="B8533" s="332" t="s">
        <v>16729</v>
      </c>
      <c r="C8533" s="332" t="s">
        <v>4276</v>
      </c>
      <c r="D8533" s="333">
        <v>49.8</v>
      </c>
    </row>
    <row r="8534" spans="1:4">
      <c r="A8534" s="256" t="s">
        <v>16730</v>
      </c>
      <c r="B8534" s="332" t="s">
        <v>16731</v>
      </c>
      <c r="C8534" s="332" t="s">
        <v>4276</v>
      </c>
      <c r="D8534" s="333">
        <v>42</v>
      </c>
    </row>
    <row r="8535" spans="1:4">
      <c r="A8535" s="256" t="s">
        <v>16733</v>
      </c>
      <c r="B8535" s="332" t="s">
        <v>16734</v>
      </c>
      <c r="C8535" s="332" t="s">
        <v>4276</v>
      </c>
      <c r="D8535" s="333">
        <v>24.93</v>
      </c>
    </row>
    <row r="8536" spans="1:4">
      <c r="A8536" s="256" t="s">
        <v>16735</v>
      </c>
      <c r="B8536" s="332" t="s">
        <v>16736</v>
      </c>
      <c r="C8536" s="332" t="s">
        <v>4276</v>
      </c>
      <c r="D8536" s="333">
        <v>26.7</v>
      </c>
    </row>
    <row r="8537" spans="1:4">
      <c r="A8537" s="256" t="s">
        <v>16737</v>
      </c>
      <c r="B8537" s="332" t="s">
        <v>16738</v>
      </c>
      <c r="C8537" s="332" t="s">
        <v>4276</v>
      </c>
      <c r="D8537" s="333">
        <v>21.25</v>
      </c>
    </row>
    <row r="8538" spans="1:4">
      <c r="A8538" s="256" t="s">
        <v>16739</v>
      </c>
      <c r="B8538" s="332" t="s">
        <v>16740</v>
      </c>
      <c r="C8538" s="332" t="s">
        <v>4276</v>
      </c>
      <c r="D8538" s="333">
        <v>24.59</v>
      </c>
    </row>
    <row r="8539" spans="1:4">
      <c r="A8539" s="256" t="s">
        <v>16741</v>
      </c>
      <c r="B8539" s="332" t="s">
        <v>16742</v>
      </c>
      <c r="C8539" s="332" t="s">
        <v>1426</v>
      </c>
      <c r="D8539" s="333">
        <v>3.15</v>
      </c>
    </row>
    <row r="8540" spans="1:4">
      <c r="A8540" s="256" t="s">
        <v>16747</v>
      </c>
      <c r="B8540" s="332" t="s">
        <v>16748</v>
      </c>
      <c r="C8540" s="332" t="s">
        <v>4276</v>
      </c>
      <c r="D8540" s="333">
        <v>7.83</v>
      </c>
    </row>
    <row r="8541" spans="1:4">
      <c r="A8541" s="256" t="s">
        <v>16743</v>
      </c>
      <c r="B8541" s="332" t="s">
        <v>16744</v>
      </c>
      <c r="C8541" s="332" t="s">
        <v>4276</v>
      </c>
      <c r="D8541" s="333">
        <v>19.77</v>
      </c>
    </row>
    <row r="8542" spans="1:4">
      <c r="A8542" s="256" t="s">
        <v>16997</v>
      </c>
      <c r="B8542" s="332" t="s">
        <v>16998</v>
      </c>
      <c r="C8542" s="332" t="s">
        <v>6</v>
      </c>
      <c r="D8542" s="333">
        <v>3.82</v>
      </c>
    </row>
    <row r="8543" spans="1:4">
      <c r="A8543" s="256" t="s">
        <v>19978</v>
      </c>
      <c r="B8543" s="332" t="s">
        <v>19979</v>
      </c>
      <c r="C8543" s="332" t="s">
        <v>4276</v>
      </c>
      <c r="D8543" s="333">
        <v>21.07</v>
      </c>
    </row>
    <row r="8544" spans="1:4" ht="22.5">
      <c r="A8544" s="256" t="s">
        <v>19980</v>
      </c>
      <c r="B8544" s="332" t="s">
        <v>19981</v>
      </c>
      <c r="C8544" s="332" t="s">
        <v>4276</v>
      </c>
      <c r="D8544" s="333">
        <v>19.79</v>
      </c>
    </row>
    <row r="8545" spans="1:4">
      <c r="A8545" s="256" t="s">
        <v>19982</v>
      </c>
      <c r="B8545" s="332" t="s">
        <v>19983</v>
      </c>
      <c r="C8545" s="332" t="s">
        <v>4276</v>
      </c>
      <c r="D8545" s="333">
        <v>25.94</v>
      </c>
    </row>
    <row r="8546" spans="1:4">
      <c r="A8546" s="256" t="s">
        <v>20111</v>
      </c>
      <c r="B8546" s="332" t="s">
        <v>20112</v>
      </c>
      <c r="C8546" s="332" t="s">
        <v>4276</v>
      </c>
      <c r="D8546" s="333">
        <v>22.58</v>
      </c>
    </row>
    <row r="8547" spans="1:4">
      <c r="A8547" s="256" t="s">
        <v>5248</v>
      </c>
      <c r="B8547" s="332" t="s">
        <v>5249</v>
      </c>
      <c r="C8547" s="332" t="s">
        <v>4276</v>
      </c>
      <c r="D8547" s="333">
        <v>5.44</v>
      </c>
    </row>
    <row r="8548" spans="1:4">
      <c r="A8548" s="256" t="s">
        <v>12416</v>
      </c>
      <c r="B8548" s="332" t="s">
        <v>12417</v>
      </c>
      <c r="C8548" s="332" t="s">
        <v>4276</v>
      </c>
      <c r="D8548" s="333">
        <v>20.51</v>
      </c>
    </row>
    <row r="8549" spans="1:4" ht="15.75">
      <c r="A8549" s="268" t="s">
        <v>32611</v>
      </c>
      <c r="B8549" s="269"/>
      <c r="C8549" s="269"/>
      <c r="D8549" s="269"/>
    </row>
    <row r="8550" spans="1:4">
      <c r="A8550" s="343" t="s">
        <v>5226</v>
      </c>
      <c r="B8550" s="270" t="s">
        <v>4971</v>
      </c>
      <c r="C8550" s="270" t="s">
        <v>4972</v>
      </c>
      <c r="D8550" s="271" t="s">
        <v>26554</v>
      </c>
    </row>
    <row r="8551" spans="1:4" ht="22.5">
      <c r="A8551" s="256" t="s">
        <v>5996</v>
      </c>
      <c r="B8551" s="332" t="s">
        <v>5997</v>
      </c>
      <c r="C8551" s="332" t="s">
        <v>6</v>
      </c>
      <c r="D8551" s="333">
        <v>486.4</v>
      </c>
    </row>
    <row r="8552" spans="1:4" ht="22.5">
      <c r="A8552" s="256" t="s">
        <v>5998</v>
      </c>
      <c r="B8552" s="332" t="s">
        <v>5999</v>
      </c>
      <c r="C8552" s="332" t="s">
        <v>6</v>
      </c>
      <c r="D8552" s="333">
        <v>649.1</v>
      </c>
    </row>
    <row r="8553" spans="1:4">
      <c r="A8553" s="256" t="s">
        <v>6017</v>
      </c>
      <c r="B8553" s="332" t="s">
        <v>6018</v>
      </c>
      <c r="C8553" s="332" t="s">
        <v>6</v>
      </c>
      <c r="D8553" s="333">
        <v>926.1</v>
      </c>
    </row>
    <row r="8554" spans="1:4" ht="22.5">
      <c r="A8554" s="256" t="s">
        <v>6270</v>
      </c>
      <c r="B8554" s="332" t="s">
        <v>28501</v>
      </c>
      <c r="C8554" s="332" t="s">
        <v>6</v>
      </c>
      <c r="D8554" s="333">
        <v>2249.59</v>
      </c>
    </row>
    <row r="8555" spans="1:4" ht="22.5">
      <c r="A8555" s="256" t="s">
        <v>7423</v>
      </c>
      <c r="B8555" s="332" t="s">
        <v>7424</v>
      </c>
      <c r="C8555" s="332" t="s">
        <v>6</v>
      </c>
      <c r="D8555" s="333">
        <v>702.58</v>
      </c>
    </row>
    <row r="8556" spans="1:4">
      <c r="A8556" s="256" t="s">
        <v>7425</v>
      </c>
      <c r="B8556" s="332" t="s">
        <v>7426</v>
      </c>
      <c r="C8556" s="332" t="s">
        <v>6</v>
      </c>
      <c r="D8556" s="333">
        <v>905.15</v>
      </c>
    </row>
    <row r="8557" spans="1:4">
      <c r="A8557" s="256" t="s">
        <v>7427</v>
      </c>
      <c r="B8557" s="332" t="s">
        <v>7428</v>
      </c>
      <c r="C8557" s="332" t="s">
        <v>6</v>
      </c>
      <c r="D8557" s="333">
        <v>905.15</v>
      </c>
    </row>
    <row r="8558" spans="1:4" ht="22.5">
      <c r="A8558" s="256" t="s">
        <v>9733</v>
      </c>
      <c r="B8558" s="332" t="s">
        <v>9734</v>
      </c>
      <c r="C8558" s="332" t="s">
        <v>6</v>
      </c>
      <c r="D8558" s="333">
        <v>486.4</v>
      </c>
    </row>
    <row r="8559" spans="1:4" ht="22.5">
      <c r="A8559" s="256" t="s">
        <v>9754</v>
      </c>
      <c r="B8559" s="332" t="s">
        <v>9755</v>
      </c>
      <c r="C8559" s="332" t="s">
        <v>6</v>
      </c>
      <c r="D8559" s="333">
        <v>700.36</v>
      </c>
    </row>
    <row r="8560" spans="1:4" ht="22.5">
      <c r="A8560" s="256" t="s">
        <v>9756</v>
      </c>
      <c r="B8560" s="332" t="s">
        <v>9757</v>
      </c>
      <c r="C8560" s="332" t="s">
        <v>6</v>
      </c>
      <c r="D8560" s="333">
        <v>573.02</v>
      </c>
    </row>
    <row r="8561" spans="1:4" ht="33.75">
      <c r="A8561" s="256" t="s">
        <v>9847</v>
      </c>
      <c r="B8561" s="332" t="s">
        <v>28502</v>
      </c>
      <c r="C8561" s="332" t="s">
        <v>5063</v>
      </c>
      <c r="D8561" s="333">
        <v>1891.55</v>
      </c>
    </row>
    <row r="8562" spans="1:4" ht="22.5">
      <c r="A8562" s="256" t="s">
        <v>10557</v>
      </c>
      <c r="B8562" s="332" t="s">
        <v>10558</v>
      </c>
      <c r="C8562" s="332" t="s">
        <v>6</v>
      </c>
      <c r="D8562" s="333">
        <v>648.53</v>
      </c>
    </row>
    <row r="8563" spans="1:4" ht="22.5">
      <c r="A8563" s="256" t="s">
        <v>10575</v>
      </c>
      <c r="B8563" s="332" t="s">
        <v>10576</v>
      </c>
      <c r="C8563" s="332" t="s">
        <v>6</v>
      </c>
      <c r="D8563" s="333">
        <v>804.83</v>
      </c>
    </row>
    <row r="8564" spans="1:4" ht="22.5">
      <c r="A8564" s="256" t="s">
        <v>10577</v>
      </c>
      <c r="B8564" s="332" t="s">
        <v>10578</v>
      </c>
      <c r="C8564" s="332" t="s">
        <v>6</v>
      </c>
      <c r="D8564" s="333">
        <v>891.37</v>
      </c>
    </row>
    <row r="8565" spans="1:4">
      <c r="A8565" s="256" t="s">
        <v>28503</v>
      </c>
      <c r="B8565" s="332" t="s">
        <v>12169</v>
      </c>
      <c r="C8565" s="332" t="s">
        <v>6</v>
      </c>
      <c r="D8565" s="333">
        <v>161.03</v>
      </c>
    </row>
    <row r="8566" spans="1:4">
      <c r="A8566" s="256" t="s">
        <v>12168</v>
      </c>
      <c r="B8566" s="332" t="s">
        <v>12169</v>
      </c>
      <c r="C8566" s="332" t="s">
        <v>41</v>
      </c>
      <c r="D8566" s="333">
        <v>37</v>
      </c>
    </row>
    <row r="8567" spans="1:4" ht="22.5">
      <c r="A8567" s="256" t="s">
        <v>13425</v>
      </c>
      <c r="B8567" s="332" t="s">
        <v>13426</v>
      </c>
      <c r="C8567" s="332" t="s">
        <v>6</v>
      </c>
      <c r="D8567" s="333">
        <v>452.16</v>
      </c>
    </row>
    <row r="8568" spans="1:4" ht="22.5">
      <c r="A8568" s="256" t="s">
        <v>13427</v>
      </c>
      <c r="B8568" s="332" t="s">
        <v>13428</v>
      </c>
      <c r="C8568" s="332" t="s">
        <v>6</v>
      </c>
      <c r="D8568" s="333">
        <v>531.85</v>
      </c>
    </row>
    <row r="8569" spans="1:4" ht="22.5">
      <c r="A8569" s="256" t="s">
        <v>13429</v>
      </c>
      <c r="B8569" s="332" t="s">
        <v>5180</v>
      </c>
      <c r="C8569" s="332" t="s">
        <v>6</v>
      </c>
      <c r="D8569" s="333">
        <v>611.55999999999995</v>
      </c>
    </row>
    <row r="8570" spans="1:4" ht="22.5">
      <c r="A8570" s="256" t="s">
        <v>13430</v>
      </c>
      <c r="B8570" s="332" t="s">
        <v>5181</v>
      </c>
      <c r="C8570" s="332" t="s">
        <v>6</v>
      </c>
      <c r="D8570" s="333">
        <v>738.72</v>
      </c>
    </row>
    <row r="8571" spans="1:4" ht="22.5">
      <c r="A8571" s="256" t="s">
        <v>13431</v>
      </c>
      <c r="B8571" s="332" t="s">
        <v>5182</v>
      </c>
      <c r="C8571" s="332" t="s">
        <v>6</v>
      </c>
      <c r="D8571" s="333">
        <v>866.83</v>
      </c>
    </row>
    <row r="8572" spans="1:4" ht="22.5">
      <c r="A8572" s="256" t="s">
        <v>13432</v>
      </c>
      <c r="B8572" s="332" t="s">
        <v>5183</v>
      </c>
      <c r="C8572" s="332" t="s">
        <v>6</v>
      </c>
      <c r="D8572" s="333">
        <v>554.69000000000005</v>
      </c>
    </row>
    <row r="8573" spans="1:4" ht="22.5">
      <c r="A8573" s="256" t="s">
        <v>13433</v>
      </c>
      <c r="B8573" s="332" t="s">
        <v>13434</v>
      </c>
      <c r="C8573" s="332" t="s">
        <v>6</v>
      </c>
      <c r="D8573" s="333">
        <v>676.75</v>
      </c>
    </row>
    <row r="8574" spans="1:4" ht="22.5">
      <c r="A8574" s="256" t="s">
        <v>13435</v>
      </c>
      <c r="B8574" s="332" t="s">
        <v>5184</v>
      </c>
      <c r="C8574" s="332" t="s">
        <v>6</v>
      </c>
      <c r="D8574" s="333">
        <v>869.48</v>
      </c>
    </row>
    <row r="8575" spans="1:4" ht="22.5">
      <c r="A8575" s="256" t="s">
        <v>13436</v>
      </c>
      <c r="B8575" s="332" t="s">
        <v>5185</v>
      </c>
      <c r="C8575" s="332" t="s">
        <v>6</v>
      </c>
      <c r="D8575" s="333">
        <v>865.35</v>
      </c>
    </row>
    <row r="8576" spans="1:4" ht="22.5">
      <c r="A8576" s="256" t="s">
        <v>13437</v>
      </c>
      <c r="B8576" s="332" t="s">
        <v>5186</v>
      </c>
      <c r="C8576" s="332" t="s">
        <v>6</v>
      </c>
      <c r="D8576" s="333">
        <v>1106.46</v>
      </c>
    </row>
    <row r="8577" spans="1:4" ht="22.5">
      <c r="A8577" s="256" t="s">
        <v>13438</v>
      </c>
      <c r="B8577" s="332" t="s">
        <v>13439</v>
      </c>
      <c r="C8577" s="332" t="s">
        <v>6</v>
      </c>
      <c r="D8577" s="333">
        <v>1475.12</v>
      </c>
    </row>
    <row r="8578" spans="1:4" ht="22.5">
      <c r="A8578" s="256" t="s">
        <v>13440</v>
      </c>
      <c r="B8578" s="332" t="s">
        <v>13441</v>
      </c>
      <c r="C8578" s="332" t="s">
        <v>6</v>
      </c>
      <c r="D8578" s="333">
        <v>1847.04</v>
      </c>
    </row>
    <row r="8579" spans="1:4" ht="22.5">
      <c r="A8579" s="256" t="s">
        <v>13442</v>
      </c>
      <c r="B8579" s="332" t="s">
        <v>13443</v>
      </c>
      <c r="C8579" s="332" t="s">
        <v>6</v>
      </c>
      <c r="D8579" s="333">
        <v>617.74</v>
      </c>
    </row>
    <row r="8580" spans="1:4" ht="22.5">
      <c r="A8580" s="256" t="s">
        <v>35</v>
      </c>
      <c r="B8580" s="332" t="s">
        <v>13444</v>
      </c>
      <c r="C8580" s="332" t="s">
        <v>6</v>
      </c>
      <c r="D8580" s="333">
        <v>1014.5</v>
      </c>
    </row>
    <row r="8581" spans="1:4" ht="22.5">
      <c r="A8581" s="256" t="s">
        <v>13445</v>
      </c>
      <c r="B8581" s="332" t="s">
        <v>13446</v>
      </c>
      <c r="C8581" s="332" t="s">
        <v>6</v>
      </c>
      <c r="D8581" s="333">
        <v>503.46</v>
      </c>
    </row>
    <row r="8582" spans="1:4" ht="22.5">
      <c r="A8582" s="256" t="s">
        <v>13447</v>
      </c>
      <c r="B8582" s="332" t="s">
        <v>13448</v>
      </c>
      <c r="C8582" s="332" t="s">
        <v>6</v>
      </c>
      <c r="D8582" s="333">
        <v>503.46</v>
      </c>
    </row>
    <row r="8583" spans="1:4" ht="22.5">
      <c r="A8583" s="256" t="s">
        <v>13449</v>
      </c>
      <c r="B8583" s="332" t="s">
        <v>13450</v>
      </c>
      <c r="C8583" s="332" t="s">
        <v>6</v>
      </c>
      <c r="D8583" s="333">
        <v>399.51</v>
      </c>
    </row>
    <row r="8584" spans="1:4" ht="22.5">
      <c r="A8584" s="256" t="s">
        <v>13451</v>
      </c>
      <c r="B8584" s="332" t="s">
        <v>13452</v>
      </c>
      <c r="C8584" s="332" t="s">
        <v>6</v>
      </c>
      <c r="D8584" s="333">
        <v>503.46</v>
      </c>
    </row>
    <row r="8585" spans="1:4" ht="22.5">
      <c r="A8585" s="256" t="s">
        <v>13453</v>
      </c>
      <c r="B8585" s="332" t="s">
        <v>13454</v>
      </c>
      <c r="C8585" s="332" t="s">
        <v>6</v>
      </c>
      <c r="D8585" s="333">
        <v>663.42</v>
      </c>
    </row>
    <row r="8586" spans="1:4" ht="22.5">
      <c r="A8586" s="256" t="s">
        <v>13455</v>
      </c>
      <c r="B8586" s="332" t="s">
        <v>13456</v>
      </c>
      <c r="C8586" s="332" t="s">
        <v>6</v>
      </c>
      <c r="D8586" s="333">
        <v>617.74</v>
      </c>
    </row>
    <row r="8587" spans="1:4" ht="22.5">
      <c r="A8587" s="256" t="s">
        <v>13457</v>
      </c>
      <c r="B8587" s="332" t="s">
        <v>13458</v>
      </c>
      <c r="C8587" s="332" t="s">
        <v>6</v>
      </c>
      <c r="D8587" s="333">
        <v>744.12</v>
      </c>
    </row>
    <row r="8588" spans="1:4" ht="22.5">
      <c r="A8588" s="256" t="s">
        <v>13459</v>
      </c>
      <c r="B8588" s="332" t="s">
        <v>13460</v>
      </c>
      <c r="C8588" s="332" t="s">
        <v>6</v>
      </c>
      <c r="D8588" s="333">
        <v>986.3</v>
      </c>
    </row>
    <row r="8589" spans="1:4" ht="22.5">
      <c r="A8589" s="256" t="s">
        <v>13461</v>
      </c>
      <c r="B8589" s="332" t="s">
        <v>13462</v>
      </c>
      <c r="C8589" s="332" t="s">
        <v>6</v>
      </c>
      <c r="D8589" s="333">
        <v>1032.8599999999999</v>
      </c>
    </row>
    <row r="8590" spans="1:4" ht="22.5">
      <c r="A8590" s="256" t="s">
        <v>13463</v>
      </c>
      <c r="B8590" s="332" t="s">
        <v>28504</v>
      </c>
      <c r="C8590" s="332" t="s">
        <v>6</v>
      </c>
      <c r="D8590" s="333">
        <v>1072</v>
      </c>
    </row>
    <row r="8591" spans="1:4" ht="22.5">
      <c r="A8591" s="256" t="s">
        <v>13464</v>
      </c>
      <c r="B8591" s="332" t="s">
        <v>5187</v>
      </c>
      <c r="C8591" s="332" t="s">
        <v>6</v>
      </c>
      <c r="D8591" s="333">
        <v>2247.27</v>
      </c>
    </row>
    <row r="8592" spans="1:4" ht="45">
      <c r="A8592" s="256" t="s">
        <v>9848</v>
      </c>
      <c r="B8592" s="332" t="s">
        <v>28505</v>
      </c>
      <c r="C8592" s="332" t="s">
        <v>5063</v>
      </c>
      <c r="D8592" s="333">
        <v>2128.73</v>
      </c>
    </row>
    <row r="8593" spans="1:4">
      <c r="A8593" s="256" t="s">
        <v>14913</v>
      </c>
      <c r="B8593" s="332" t="s">
        <v>28506</v>
      </c>
      <c r="C8593" s="332" t="s">
        <v>6</v>
      </c>
      <c r="D8593" s="333">
        <v>45.41</v>
      </c>
    </row>
    <row r="8594" spans="1:4" ht="22.5">
      <c r="A8594" s="256" t="s">
        <v>15241</v>
      </c>
      <c r="B8594" s="332" t="s">
        <v>28507</v>
      </c>
      <c r="C8594" s="332" t="s">
        <v>5063</v>
      </c>
      <c r="D8594" s="333">
        <v>1260.8800000000001</v>
      </c>
    </row>
    <row r="8595" spans="1:4">
      <c r="A8595" s="256" t="s">
        <v>16512</v>
      </c>
      <c r="B8595" s="332" t="s">
        <v>16513</v>
      </c>
      <c r="C8595" s="332" t="s">
        <v>429</v>
      </c>
      <c r="D8595" s="333">
        <v>10.71</v>
      </c>
    </row>
    <row r="8596" spans="1:4" ht="33.75">
      <c r="A8596" s="256" t="s">
        <v>9846</v>
      </c>
      <c r="B8596" s="332" t="s">
        <v>28508</v>
      </c>
      <c r="C8596" s="332" t="s">
        <v>5063</v>
      </c>
      <c r="D8596" s="333">
        <v>2950</v>
      </c>
    </row>
    <row r="8597" spans="1:4" ht="33.75">
      <c r="A8597" s="256" t="s">
        <v>9845</v>
      </c>
      <c r="B8597" s="332" t="s">
        <v>28509</v>
      </c>
      <c r="C8597" s="332" t="s">
        <v>5063</v>
      </c>
      <c r="D8597" s="333">
        <v>3506.46</v>
      </c>
    </row>
    <row r="8598" spans="1:4" ht="15.75">
      <c r="A8598" s="268" t="s">
        <v>32612</v>
      </c>
      <c r="B8598" s="269"/>
      <c r="C8598" s="269"/>
      <c r="D8598" s="269"/>
    </row>
    <row r="8599" spans="1:4">
      <c r="A8599" s="343" t="s">
        <v>5226</v>
      </c>
      <c r="B8599" s="270" t="s">
        <v>4971</v>
      </c>
      <c r="C8599" s="270" t="s">
        <v>4972</v>
      </c>
      <c r="D8599" s="271" t="s">
        <v>26554</v>
      </c>
    </row>
    <row r="8600" spans="1:4">
      <c r="A8600" s="256" t="s">
        <v>5825</v>
      </c>
      <c r="B8600" s="332" t="s">
        <v>5826</v>
      </c>
      <c r="C8600" s="332" t="s">
        <v>6</v>
      </c>
      <c r="D8600" s="333">
        <v>550.15</v>
      </c>
    </row>
    <row r="8601" spans="1:4">
      <c r="A8601" s="256" t="s">
        <v>5827</v>
      </c>
      <c r="B8601" s="332" t="s">
        <v>5828</v>
      </c>
      <c r="C8601" s="332" t="s">
        <v>6</v>
      </c>
      <c r="D8601" s="333">
        <v>215.35</v>
      </c>
    </row>
    <row r="8602" spans="1:4" ht="22.5">
      <c r="A8602" s="256" t="s">
        <v>28510</v>
      </c>
      <c r="B8602" s="332" t="s">
        <v>28511</v>
      </c>
      <c r="C8602" s="332" t="s">
        <v>429</v>
      </c>
      <c r="D8602" s="333">
        <v>87.78</v>
      </c>
    </row>
    <row r="8603" spans="1:4">
      <c r="A8603" s="256" t="s">
        <v>12565</v>
      </c>
      <c r="B8603" s="332" t="s">
        <v>12566</v>
      </c>
      <c r="C8603" s="332" t="s">
        <v>429</v>
      </c>
      <c r="D8603" s="333">
        <v>35.4</v>
      </c>
    </row>
    <row r="8604" spans="1:4">
      <c r="A8604" s="256" t="s">
        <v>12583</v>
      </c>
      <c r="B8604" s="332" t="s">
        <v>12584</v>
      </c>
      <c r="C8604" s="332" t="s">
        <v>429</v>
      </c>
      <c r="D8604" s="333">
        <v>59.01</v>
      </c>
    </row>
    <row r="8605" spans="1:4" ht="22.5">
      <c r="A8605" s="256" t="s">
        <v>13359</v>
      </c>
      <c r="B8605" s="332" t="s">
        <v>13360</v>
      </c>
      <c r="C8605" s="332" t="s">
        <v>6</v>
      </c>
      <c r="D8605" s="333">
        <v>410.13</v>
      </c>
    </row>
    <row r="8606" spans="1:4" ht="22.5">
      <c r="A8606" s="256" t="s">
        <v>13361</v>
      </c>
      <c r="B8606" s="332" t="s">
        <v>13362</v>
      </c>
      <c r="C8606" s="332" t="s">
        <v>6</v>
      </c>
      <c r="D8606" s="333">
        <v>116.55</v>
      </c>
    </row>
    <row r="8607" spans="1:4" ht="22.5">
      <c r="A8607" s="256" t="s">
        <v>16520</v>
      </c>
      <c r="B8607" s="332" t="s">
        <v>28512</v>
      </c>
      <c r="C8607" s="332" t="s">
        <v>429</v>
      </c>
      <c r="D8607" s="333">
        <v>37.49</v>
      </c>
    </row>
    <row r="8608" spans="1:4" ht="22.5">
      <c r="A8608" s="256" t="s">
        <v>19933</v>
      </c>
      <c r="B8608" s="332" t="s">
        <v>19934</v>
      </c>
      <c r="C8608" s="332" t="s">
        <v>429</v>
      </c>
      <c r="D8608" s="333">
        <v>282.73</v>
      </c>
    </row>
    <row r="8609" spans="1:4" ht="15.75">
      <c r="A8609" s="268" t="s">
        <v>32613</v>
      </c>
      <c r="B8609" s="269"/>
      <c r="C8609" s="269"/>
      <c r="D8609" s="269"/>
    </row>
    <row r="8610" spans="1:4">
      <c r="A8610" s="272" t="s">
        <v>5226</v>
      </c>
      <c r="B8610" s="270" t="s">
        <v>4971</v>
      </c>
      <c r="C8610" s="270" t="s">
        <v>4972</v>
      </c>
      <c r="D8610" s="271" t="s">
        <v>26554</v>
      </c>
    </row>
    <row r="8611" spans="1:4">
      <c r="A8611" s="331" t="s">
        <v>9801</v>
      </c>
      <c r="B8611" s="332" t="s">
        <v>5003</v>
      </c>
      <c r="C8611" s="332" t="s">
        <v>429</v>
      </c>
      <c r="D8611" s="333">
        <v>379.25</v>
      </c>
    </row>
    <row r="8612" spans="1:4">
      <c r="A8612" s="331" t="s">
        <v>12158</v>
      </c>
      <c r="B8612" s="332" t="s">
        <v>12159</v>
      </c>
      <c r="C8612" s="332" t="s">
        <v>1426</v>
      </c>
      <c r="D8612" s="333">
        <v>8.41</v>
      </c>
    </row>
    <row r="8613" spans="1:4">
      <c r="A8613" s="331" t="s">
        <v>12160</v>
      </c>
      <c r="B8613" s="332" t="s">
        <v>5011</v>
      </c>
      <c r="C8613" s="332" t="s">
        <v>1426</v>
      </c>
      <c r="D8613" s="333">
        <v>9.74</v>
      </c>
    </row>
    <row r="8614" spans="1:4">
      <c r="A8614" s="331" t="s">
        <v>12945</v>
      </c>
      <c r="B8614" s="332" t="s">
        <v>12946</v>
      </c>
      <c r="C8614" s="332" t="s">
        <v>429</v>
      </c>
      <c r="D8614" s="333">
        <v>41.29</v>
      </c>
    </row>
    <row r="8615" spans="1:4">
      <c r="A8615" s="331" t="s">
        <v>12947</v>
      </c>
      <c r="B8615" s="332" t="s">
        <v>12948</v>
      </c>
      <c r="C8615" s="332" t="s">
        <v>429</v>
      </c>
      <c r="D8615" s="333">
        <v>41.29</v>
      </c>
    </row>
    <row r="8616" spans="1:4">
      <c r="A8616" s="331" t="s">
        <v>15198</v>
      </c>
      <c r="B8616" s="332" t="s">
        <v>15199</v>
      </c>
      <c r="C8616" s="332" t="s">
        <v>6</v>
      </c>
      <c r="D8616" s="333">
        <v>47.3</v>
      </c>
    </row>
    <row r="8617" spans="1:4">
      <c r="A8617" s="331" t="s">
        <v>15200</v>
      </c>
      <c r="B8617" s="332" t="s">
        <v>15201</v>
      </c>
      <c r="C8617" s="332" t="s">
        <v>6</v>
      </c>
      <c r="D8617" s="333">
        <v>54.57</v>
      </c>
    </row>
    <row r="8618" spans="1:4">
      <c r="A8618" s="331" t="s">
        <v>15204</v>
      </c>
      <c r="B8618" s="332" t="s">
        <v>15205</v>
      </c>
      <c r="C8618" s="332" t="s">
        <v>6</v>
      </c>
      <c r="D8618" s="333">
        <v>20.43</v>
      </c>
    </row>
    <row r="8619" spans="1:4">
      <c r="A8619" s="331" t="s">
        <v>15206</v>
      </c>
      <c r="B8619" s="332" t="s">
        <v>15207</v>
      </c>
      <c r="C8619" s="332" t="s">
        <v>6</v>
      </c>
      <c r="D8619" s="333">
        <v>20.43</v>
      </c>
    </row>
    <row r="8620" spans="1:4">
      <c r="A8620" s="331" t="s">
        <v>15225</v>
      </c>
      <c r="B8620" s="332" t="s">
        <v>15226</v>
      </c>
      <c r="C8620" s="332" t="s">
        <v>6</v>
      </c>
      <c r="D8620" s="333">
        <v>52.39</v>
      </c>
    </row>
    <row r="8621" spans="1:4">
      <c r="A8621" s="331" t="s">
        <v>15227</v>
      </c>
      <c r="B8621" s="332" t="s">
        <v>15228</v>
      </c>
      <c r="C8621" s="332" t="s">
        <v>6</v>
      </c>
      <c r="D8621" s="333">
        <v>28.22</v>
      </c>
    </row>
    <row r="8622" spans="1:4">
      <c r="A8622" s="331" t="s">
        <v>15229</v>
      </c>
      <c r="B8622" s="332" t="s">
        <v>15230</v>
      </c>
      <c r="C8622" s="332" t="s">
        <v>6</v>
      </c>
      <c r="D8622" s="333">
        <v>72.540000000000006</v>
      </c>
    </row>
    <row r="8623" spans="1:4">
      <c r="A8623" s="331" t="s">
        <v>15235</v>
      </c>
      <c r="B8623" s="332" t="s">
        <v>15236</v>
      </c>
      <c r="C8623" s="332" t="s">
        <v>6</v>
      </c>
      <c r="D8623" s="333">
        <v>55.16</v>
      </c>
    </row>
    <row r="8624" spans="1:4">
      <c r="A8624" s="331" t="s">
        <v>20010</v>
      </c>
      <c r="B8624" s="332" t="s">
        <v>20011</v>
      </c>
      <c r="C8624" s="332" t="s">
        <v>429</v>
      </c>
      <c r="D8624" s="333">
        <v>127.77</v>
      </c>
    </row>
    <row r="8625" spans="1:4">
      <c r="A8625" s="331" t="s">
        <v>20012</v>
      </c>
      <c r="B8625" s="332" t="s">
        <v>20013</v>
      </c>
      <c r="C8625" s="332" t="s">
        <v>429</v>
      </c>
      <c r="D8625" s="333">
        <v>204.44</v>
      </c>
    </row>
    <row r="8626" spans="1:4">
      <c r="A8626" s="331" t="s">
        <v>20014</v>
      </c>
      <c r="B8626" s="332" t="s">
        <v>20015</v>
      </c>
      <c r="C8626" s="332" t="s">
        <v>429</v>
      </c>
      <c r="D8626" s="333">
        <v>220.68</v>
      </c>
    </row>
    <row r="8627" spans="1:4">
      <c r="A8627" s="331" t="s">
        <v>20016</v>
      </c>
      <c r="B8627" s="332" t="s">
        <v>20017</v>
      </c>
      <c r="C8627" s="332" t="s">
        <v>429</v>
      </c>
      <c r="D8627" s="333">
        <v>306.66000000000003</v>
      </c>
    </row>
    <row r="8628" spans="1:4" ht="33.75">
      <c r="A8628" s="331" t="s">
        <v>20018</v>
      </c>
      <c r="B8628" s="332" t="s">
        <v>20019</v>
      </c>
      <c r="C8628" s="332" t="s">
        <v>429</v>
      </c>
      <c r="D8628" s="333">
        <v>605.29999999999995</v>
      </c>
    </row>
    <row r="8629" spans="1:4">
      <c r="A8629" s="331" t="s">
        <v>20020</v>
      </c>
      <c r="B8629" s="332" t="s">
        <v>20021</v>
      </c>
      <c r="C8629" s="332" t="s">
        <v>429</v>
      </c>
      <c r="D8629" s="333">
        <v>153.33000000000001</v>
      </c>
    </row>
    <row r="8630" spans="1:4">
      <c r="A8630" s="331" t="s">
        <v>20022</v>
      </c>
      <c r="B8630" s="332" t="s">
        <v>20023</v>
      </c>
      <c r="C8630" s="332" t="s">
        <v>429</v>
      </c>
      <c r="D8630" s="333">
        <v>178.88</v>
      </c>
    </row>
    <row r="8631" spans="1:4">
      <c r="A8631" s="331" t="s">
        <v>20024</v>
      </c>
      <c r="B8631" s="332" t="s">
        <v>20025</v>
      </c>
      <c r="C8631" s="332" t="s">
        <v>429</v>
      </c>
      <c r="D8631" s="333">
        <v>217.22</v>
      </c>
    </row>
    <row r="8632" spans="1:4">
      <c r="A8632" s="331" t="s">
        <v>20028</v>
      </c>
      <c r="B8632" s="332" t="s">
        <v>28513</v>
      </c>
      <c r="C8632" s="332" t="s">
        <v>429</v>
      </c>
      <c r="D8632" s="333">
        <v>235.46</v>
      </c>
    </row>
    <row r="8633" spans="1:4">
      <c r="A8633" s="331" t="s">
        <v>20031</v>
      </c>
      <c r="B8633" s="332" t="s">
        <v>28514</v>
      </c>
      <c r="C8633" s="332" t="s">
        <v>429</v>
      </c>
      <c r="D8633" s="333">
        <v>271.95999999999998</v>
      </c>
    </row>
    <row r="8634" spans="1:4">
      <c r="A8634" s="331" t="s">
        <v>20026</v>
      </c>
      <c r="B8634" s="332" t="s">
        <v>20027</v>
      </c>
      <c r="C8634" s="332" t="s">
        <v>429</v>
      </c>
      <c r="D8634" s="333">
        <v>330.99</v>
      </c>
    </row>
    <row r="8635" spans="1:4" ht="22.5">
      <c r="A8635" s="331" t="s">
        <v>20029</v>
      </c>
      <c r="B8635" s="332" t="s">
        <v>20030</v>
      </c>
      <c r="C8635" s="332" t="s">
        <v>429</v>
      </c>
      <c r="D8635" s="333">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D9488"/>
  <sheetViews>
    <sheetView workbookViewId="0">
      <selection activeCell="G5" sqref="G5"/>
    </sheetView>
  </sheetViews>
  <sheetFormatPr defaultColWidth="6.85546875" defaultRowHeight="12.75"/>
  <cols>
    <col min="1" max="1" width="6.85546875" style="12" customWidth="1"/>
    <col min="2" max="2" width="70.42578125" style="12" customWidth="1"/>
    <col min="3" max="3" width="4" style="12" customWidth="1"/>
    <col min="4" max="4" width="18.42578125" style="12" customWidth="1"/>
    <col min="5" max="255" width="6.85546875" style="12"/>
    <col min="256" max="256" width="70.42578125" style="12" customWidth="1"/>
    <col min="257" max="257" width="4" style="12" customWidth="1"/>
    <col min="258" max="258" width="11" style="12" bestFit="1" customWidth="1"/>
    <col min="259" max="259" width="0.85546875" style="12" customWidth="1"/>
    <col min="260" max="511" width="6.85546875" style="12"/>
    <col min="512" max="512" width="70.42578125" style="12" customWidth="1"/>
    <col min="513" max="513" width="4" style="12" customWidth="1"/>
    <col min="514" max="514" width="11" style="12" bestFit="1" customWidth="1"/>
    <col min="515" max="515" width="0.85546875" style="12" customWidth="1"/>
    <col min="516" max="767" width="6.85546875" style="12"/>
    <col min="768" max="768" width="70.42578125" style="12" customWidth="1"/>
    <col min="769" max="769" width="4" style="12" customWidth="1"/>
    <col min="770" max="770" width="11" style="12" bestFit="1" customWidth="1"/>
    <col min="771" max="771" width="0.85546875" style="12" customWidth="1"/>
    <col min="772" max="1023" width="6.85546875" style="12"/>
    <col min="1024" max="1024" width="70.42578125" style="12" customWidth="1"/>
    <col min="1025" max="1025" width="4" style="12" customWidth="1"/>
    <col min="1026" max="1026" width="11" style="12" bestFit="1" customWidth="1"/>
    <col min="1027" max="1027" width="0.85546875" style="12" customWidth="1"/>
    <col min="1028" max="1279" width="6.85546875" style="12"/>
    <col min="1280" max="1280" width="70.42578125" style="12" customWidth="1"/>
    <col min="1281" max="1281" width="4" style="12" customWidth="1"/>
    <col min="1282" max="1282" width="11" style="12" bestFit="1" customWidth="1"/>
    <col min="1283" max="1283" width="0.85546875" style="12" customWidth="1"/>
    <col min="1284" max="1535" width="6.85546875" style="12"/>
    <col min="1536" max="1536" width="70.42578125" style="12" customWidth="1"/>
    <col min="1537" max="1537" width="4" style="12" customWidth="1"/>
    <col min="1538" max="1538" width="11" style="12" bestFit="1" customWidth="1"/>
    <col min="1539" max="1539" width="0.85546875" style="12" customWidth="1"/>
    <col min="1540" max="1791" width="6.85546875" style="12"/>
    <col min="1792" max="1792" width="70.42578125" style="12" customWidth="1"/>
    <col min="1793" max="1793" width="4" style="12" customWidth="1"/>
    <col min="1794" max="1794" width="11" style="12" bestFit="1" customWidth="1"/>
    <col min="1795" max="1795" width="0.85546875" style="12" customWidth="1"/>
    <col min="1796" max="2047" width="6.85546875" style="12"/>
    <col min="2048" max="2048" width="70.42578125" style="12" customWidth="1"/>
    <col min="2049" max="2049" width="4" style="12" customWidth="1"/>
    <col min="2050" max="2050" width="11" style="12" bestFit="1" customWidth="1"/>
    <col min="2051" max="2051" width="0.85546875" style="12" customWidth="1"/>
    <col min="2052" max="2303" width="6.85546875" style="12"/>
    <col min="2304" max="2304" width="70.42578125" style="12" customWidth="1"/>
    <col min="2305" max="2305" width="4" style="12" customWidth="1"/>
    <col min="2306" max="2306" width="11" style="12" bestFit="1" customWidth="1"/>
    <col min="2307" max="2307" width="0.85546875" style="12" customWidth="1"/>
    <col min="2308" max="2559" width="6.85546875" style="12"/>
    <col min="2560" max="2560" width="70.42578125" style="12" customWidth="1"/>
    <col min="2561" max="2561" width="4" style="12" customWidth="1"/>
    <col min="2562" max="2562" width="11" style="12" bestFit="1" customWidth="1"/>
    <col min="2563" max="2563" width="0.85546875" style="12" customWidth="1"/>
    <col min="2564" max="2815" width="6.85546875" style="12"/>
    <col min="2816" max="2816" width="70.42578125" style="12" customWidth="1"/>
    <col min="2817" max="2817" width="4" style="12" customWidth="1"/>
    <col min="2818" max="2818" width="11" style="12" bestFit="1" customWidth="1"/>
    <col min="2819" max="2819" width="0.85546875" style="12" customWidth="1"/>
    <col min="2820" max="3071" width="6.85546875" style="12"/>
    <col min="3072" max="3072" width="70.42578125" style="12" customWidth="1"/>
    <col min="3073" max="3073" width="4" style="12" customWidth="1"/>
    <col min="3074" max="3074" width="11" style="12" bestFit="1" customWidth="1"/>
    <col min="3075" max="3075" width="0.85546875" style="12" customWidth="1"/>
    <col min="3076" max="3327" width="6.85546875" style="12"/>
    <col min="3328" max="3328" width="70.42578125" style="12" customWidth="1"/>
    <col min="3329" max="3329" width="4" style="12" customWidth="1"/>
    <col min="3330" max="3330" width="11" style="12" bestFit="1" customWidth="1"/>
    <col min="3331" max="3331" width="0.85546875" style="12" customWidth="1"/>
    <col min="3332" max="3583" width="6.85546875" style="12"/>
    <col min="3584" max="3584" width="70.42578125" style="12" customWidth="1"/>
    <col min="3585" max="3585" width="4" style="12" customWidth="1"/>
    <col min="3586" max="3586" width="11" style="12" bestFit="1" customWidth="1"/>
    <col min="3587" max="3587" width="0.85546875" style="12" customWidth="1"/>
    <col min="3588" max="3839" width="6.85546875" style="12"/>
    <col min="3840" max="3840" width="70.42578125" style="12" customWidth="1"/>
    <col min="3841" max="3841" width="4" style="12" customWidth="1"/>
    <col min="3842" max="3842" width="11" style="12" bestFit="1" customWidth="1"/>
    <col min="3843" max="3843" width="0.85546875" style="12" customWidth="1"/>
    <col min="3844" max="4095" width="6.85546875" style="12"/>
    <col min="4096" max="4096" width="70.42578125" style="12" customWidth="1"/>
    <col min="4097" max="4097" width="4" style="12" customWidth="1"/>
    <col min="4098" max="4098" width="11" style="12" bestFit="1" customWidth="1"/>
    <col min="4099" max="4099" width="0.85546875" style="12" customWidth="1"/>
    <col min="4100" max="4351" width="6.85546875" style="12"/>
    <col min="4352" max="4352" width="70.42578125" style="12" customWidth="1"/>
    <col min="4353" max="4353" width="4" style="12" customWidth="1"/>
    <col min="4354" max="4354" width="11" style="12" bestFit="1" customWidth="1"/>
    <col min="4355" max="4355" width="0.85546875" style="12" customWidth="1"/>
    <col min="4356" max="4607" width="6.85546875" style="12"/>
    <col min="4608" max="4608" width="70.42578125" style="12" customWidth="1"/>
    <col min="4609" max="4609" width="4" style="12" customWidth="1"/>
    <col min="4610" max="4610" width="11" style="12" bestFit="1" customWidth="1"/>
    <col min="4611" max="4611" width="0.85546875" style="12" customWidth="1"/>
    <col min="4612" max="4863" width="6.85546875" style="12"/>
    <col min="4864" max="4864" width="70.42578125" style="12" customWidth="1"/>
    <col min="4865" max="4865" width="4" style="12" customWidth="1"/>
    <col min="4866" max="4866" width="11" style="12" bestFit="1" customWidth="1"/>
    <col min="4867" max="4867" width="0.85546875" style="12" customWidth="1"/>
    <col min="4868" max="5119" width="6.85546875" style="12"/>
    <col min="5120" max="5120" width="70.42578125" style="12" customWidth="1"/>
    <col min="5121" max="5121" width="4" style="12" customWidth="1"/>
    <col min="5122" max="5122" width="11" style="12" bestFit="1" customWidth="1"/>
    <col min="5123" max="5123" width="0.85546875" style="12" customWidth="1"/>
    <col min="5124" max="5375" width="6.85546875" style="12"/>
    <col min="5376" max="5376" width="70.42578125" style="12" customWidth="1"/>
    <col min="5377" max="5377" width="4" style="12" customWidth="1"/>
    <col min="5378" max="5378" width="11" style="12" bestFit="1" customWidth="1"/>
    <col min="5379" max="5379" width="0.85546875" style="12" customWidth="1"/>
    <col min="5380" max="5631" width="6.85546875" style="12"/>
    <col min="5632" max="5632" width="70.42578125" style="12" customWidth="1"/>
    <col min="5633" max="5633" width="4" style="12" customWidth="1"/>
    <col min="5634" max="5634" width="11" style="12" bestFit="1" customWidth="1"/>
    <col min="5635" max="5635" width="0.85546875" style="12" customWidth="1"/>
    <col min="5636" max="5887" width="6.85546875" style="12"/>
    <col min="5888" max="5888" width="70.42578125" style="12" customWidth="1"/>
    <col min="5889" max="5889" width="4" style="12" customWidth="1"/>
    <col min="5890" max="5890" width="11" style="12" bestFit="1" customWidth="1"/>
    <col min="5891" max="5891" width="0.85546875" style="12" customWidth="1"/>
    <col min="5892" max="6143" width="6.85546875" style="12"/>
    <col min="6144" max="6144" width="70.42578125" style="12" customWidth="1"/>
    <col min="6145" max="6145" width="4" style="12" customWidth="1"/>
    <col min="6146" max="6146" width="11" style="12" bestFit="1" customWidth="1"/>
    <col min="6147" max="6147" width="0.85546875" style="12" customWidth="1"/>
    <col min="6148" max="6399" width="6.85546875" style="12"/>
    <col min="6400" max="6400" width="70.42578125" style="12" customWidth="1"/>
    <col min="6401" max="6401" width="4" style="12" customWidth="1"/>
    <col min="6402" max="6402" width="11" style="12" bestFit="1" customWidth="1"/>
    <col min="6403" max="6403" width="0.85546875" style="12" customWidth="1"/>
    <col min="6404" max="6655" width="6.85546875" style="12"/>
    <col min="6656" max="6656" width="70.42578125" style="12" customWidth="1"/>
    <col min="6657" max="6657" width="4" style="12" customWidth="1"/>
    <col min="6658" max="6658" width="11" style="12" bestFit="1" customWidth="1"/>
    <col min="6659" max="6659" width="0.85546875" style="12" customWidth="1"/>
    <col min="6660" max="6911" width="6.85546875" style="12"/>
    <col min="6912" max="6912" width="70.42578125" style="12" customWidth="1"/>
    <col min="6913" max="6913" width="4" style="12" customWidth="1"/>
    <col min="6914" max="6914" width="11" style="12" bestFit="1" customWidth="1"/>
    <col min="6915" max="6915" width="0.85546875" style="12" customWidth="1"/>
    <col min="6916" max="7167" width="6.85546875" style="12"/>
    <col min="7168" max="7168" width="70.42578125" style="12" customWidth="1"/>
    <col min="7169" max="7169" width="4" style="12" customWidth="1"/>
    <col min="7170" max="7170" width="11" style="12" bestFit="1" customWidth="1"/>
    <col min="7171" max="7171" width="0.85546875" style="12" customWidth="1"/>
    <col min="7172" max="7423" width="6.85546875" style="12"/>
    <col min="7424" max="7424" width="70.42578125" style="12" customWidth="1"/>
    <col min="7425" max="7425" width="4" style="12" customWidth="1"/>
    <col min="7426" max="7426" width="11" style="12" bestFit="1" customWidth="1"/>
    <col min="7427" max="7427" width="0.85546875" style="12" customWidth="1"/>
    <col min="7428" max="7679" width="6.85546875" style="12"/>
    <col min="7680" max="7680" width="70.42578125" style="12" customWidth="1"/>
    <col min="7681" max="7681" width="4" style="12" customWidth="1"/>
    <col min="7682" max="7682" width="11" style="12" bestFit="1" customWidth="1"/>
    <col min="7683" max="7683" width="0.85546875" style="12" customWidth="1"/>
    <col min="7684" max="7935" width="6.85546875" style="12"/>
    <col min="7936" max="7936" width="70.42578125" style="12" customWidth="1"/>
    <col min="7937" max="7937" width="4" style="12" customWidth="1"/>
    <col min="7938" max="7938" width="11" style="12" bestFit="1" customWidth="1"/>
    <col min="7939" max="7939" width="0.85546875" style="12" customWidth="1"/>
    <col min="7940" max="8191" width="6.85546875" style="12"/>
    <col min="8192" max="8192" width="70.42578125" style="12" customWidth="1"/>
    <col min="8193" max="8193" width="4" style="12" customWidth="1"/>
    <col min="8194" max="8194" width="11" style="12" bestFit="1" customWidth="1"/>
    <col min="8195" max="8195" width="0.85546875" style="12" customWidth="1"/>
    <col min="8196" max="8447" width="6.85546875" style="12"/>
    <col min="8448" max="8448" width="70.42578125" style="12" customWidth="1"/>
    <col min="8449" max="8449" width="4" style="12" customWidth="1"/>
    <col min="8450" max="8450" width="11" style="12" bestFit="1" customWidth="1"/>
    <col min="8451" max="8451" width="0.85546875" style="12" customWidth="1"/>
    <col min="8452" max="8703" width="6.85546875" style="12"/>
    <col min="8704" max="8704" width="70.42578125" style="12" customWidth="1"/>
    <col min="8705" max="8705" width="4" style="12" customWidth="1"/>
    <col min="8706" max="8706" width="11" style="12" bestFit="1" customWidth="1"/>
    <col min="8707" max="8707" width="0.85546875" style="12" customWidth="1"/>
    <col min="8708" max="8959" width="6.85546875" style="12"/>
    <col min="8960" max="8960" width="70.42578125" style="12" customWidth="1"/>
    <col min="8961" max="8961" width="4" style="12" customWidth="1"/>
    <col min="8962" max="8962" width="11" style="12" bestFit="1" customWidth="1"/>
    <col min="8963" max="8963" width="0.85546875" style="12" customWidth="1"/>
    <col min="8964" max="9215" width="6.85546875" style="12"/>
    <col min="9216" max="9216" width="70.42578125" style="12" customWidth="1"/>
    <col min="9217" max="9217" width="4" style="12" customWidth="1"/>
    <col min="9218" max="9218" width="11" style="12" bestFit="1" customWidth="1"/>
    <col min="9219" max="9219" width="0.85546875" style="12" customWidth="1"/>
    <col min="9220" max="9471" width="6.85546875" style="12"/>
    <col min="9472" max="9472" width="70.42578125" style="12" customWidth="1"/>
    <col min="9473" max="9473" width="4" style="12" customWidth="1"/>
    <col min="9474" max="9474" width="11" style="12" bestFit="1" customWidth="1"/>
    <col min="9475" max="9475" width="0.85546875" style="12" customWidth="1"/>
    <col min="9476" max="9727" width="6.85546875" style="12"/>
    <col min="9728" max="9728" width="70.42578125" style="12" customWidth="1"/>
    <col min="9729" max="9729" width="4" style="12" customWidth="1"/>
    <col min="9730" max="9730" width="11" style="12" bestFit="1" customWidth="1"/>
    <col min="9731" max="9731" width="0.85546875" style="12" customWidth="1"/>
    <col min="9732" max="9983" width="6.85546875" style="12"/>
    <col min="9984" max="9984" width="70.42578125" style="12" customWidth="1"/>
    <col min="9985" max="9985" width="4" style="12" customWidth="1"/>
    <col min="9986" max="9986" width="11" style="12" bestFit="1" customWidth="1"/>
    <col min="9987" max="9987" width="0.85546875" style="12" customWidth="1"/>
    <col min="9988" max="10239" width="6.85546875" style="12"/>
    <col min="10240" max="10240" width="70.42578125" style="12" customWidth="1"/>
    <col min="10241" max="10241" width="4" style="12" customWidth="1"/>
    <col min="10242" max="10242" width="11" style="12" bestFit="1" customWidth="1"/>
    <col min="10243" max="10243" width="0.85546875" style="12" customWidth="1"/>
    <col min="10244" max="10495" width="6.85546875" style="12"/>
    <col min="10496" max="10496" width="70.42578125" style="12" customWidth="1"/>
    <col min="10497" max="10497" width="4" style="12" customWidth="1"/>
    <col min="10498" max="10498" width="11" style="12" bestFit="1" customWidth="1"/>
    <col min="10499" max="10499" width="0.85546875" style="12" customWidth="1"/>
    <col min="10500" max="10751" width="6.85546875" style="12"/>
    <col min="10752" max="10752" width="70.42578125" style="12" customWidth="1"/>
    <col min="10753" max="10753" width="4" style="12" customWidth="1"/>
    <col min="10754" max="10754" width="11" style="12" bestFit="1" customWidth="1"/>
    <col min="10755" max="10755" width="0.85546875" style="12" customWidth="1"/>
    <col min="10756" max="11007" width="6.85546875" style="12"/>
    <col min="11008" max="11008" width="70.42578125" style="12" customWidth="1"/>
    <col min="11009" max="11009" width="4" style="12" customWidth="1"/>
    <col min="11010" max="11010" width="11" style="12" bestFit="1" customWidth="1"/>
    <col min="11011" max="11011" width="0.85546875" style="12" customWidth="1"/>
    <col min="11012" max="11263" width="6.85546875" style="12"/>
    <col min="11264" max="11264" width="70.42578125" style="12" customWidth="1"/>
    <col min="11265" max="11265" width="4" style="12" customWidth="1"/>
    <col min="11266" max="11266" width="11" style="12" bestFit="1" customWidth="1"/>
    <col min="11267" max="11267" width="0.85546875" style="12" customWidth="1"/>
    <col min="11268" max="11519" width="6.85546875" style="12"/>
    <col min="11520" max="11520" width="70.42578125" style="12" customWidth="1"/>
    <col min="11521" max="11521" width="4" style="12" customWidth="1"/>
    <col min="11522" max="11522" width="11" style="12" bestFit="1" customWidth="1"/>
    <col min="11523" max="11523" width="0.85546875" style="12" customWidth="1"/>
    <col min="11524" max="11775" width="6.85546875" style="12"/>
    <col min="11776" max="11776" width="70.42578125" style="12" customWidth="1"/>
    <col min="11777" max="11777" width="4" style="12" customWidth="1"/>
    <col min="11778" max="11778" width="11" style="12" bestFit="1" customWidth="1"/>
    <col min="11779" max="11779" width="0.85546875" style="12" customWidth="1"/>
    <col min="11780" max="12031" width="6.85546875" style="12"/>
    <col min="12032" max="12032" width="70.42578125" style="12" customWidth="1"/>
    <col min="12033" max="12033" width="4" style="12" customWidth="1"/>
    <col min="12034" max="12034" width="11" style="12" bestFit="1" customWidth="1"/>
    <col min="12035" max="12035" width="0.85546875" style="12" customWidth="1"/>
    <col min="12036" max="12287" width="6.85546875" style="12"/>
    <col min="12288" max="12288" width="70.42578125" style="12" customWidth="1"/>
    <col min="12289" max="12289" width="4" style="12" customWidth="1"/>
    <col min="12290" max="12290" width="11" style="12" bestFit="1" customWidth="1"/>
    <col min="12291" max="12291" width="0.85546875" style="12" customWidth="1"/>
    <col min="12292" max="12543" width="6.85546875" style="12"/>
    <col min="12544" max="12544" width="70.42578125" style="12" customWidth="1"/>
    <col min="12545" max="12545" width="4" style="12" customWidth="1"/>
    <col min="12546" max="12546" width="11" style="12" bestFit="1" customWidth="1"/>
    <col min="12547" max="12547" width="0.85546875" style="12" customWidth="1"/>
    <col min="12548" max="12799" width="6.85546875" style="12"/>
    <col min="12800" max="12800" width="70.42578125" style="12" customWidth="1"/>
    <col min="12801" max="12801" width="4" style="12" customWidth="1"/>
    <col min="12802" max="12802" width="11" style="12" bestFit="1" customWidth="1"/>
    <col min="12803" max="12803" width="0.85546875" style="12" customWidth="1"/>
    <col min="12804" max="13055" width="6.85546875" style="12"/>
    <col min="13056" max="13056" width="70.42578125" style="12" customWidth="1"/>
    <col min="13057" max="13057" width="4" style="12" customWidth="1"/>
    <col min="13058" max="13058" width="11" style="12" bestFit="1" customWidth="1"/>
    <col min="13059" max="13059" width="0.85546875" style="12" customWidth="1"/>
    <col min="13060" max="13311" width="6.85546875" style="12"/>
    <col min="13312" max="13312" width="70.42578125" style="12" customWidth="1"/>
    <col min="13313" max="13313" width="4" style="12" customWidth="1"/>
    <col min="13314" max="13314" width="11" style="12" bestFit="1" customWidth="1"/>
    <col min="13315" max="13315" width="0.85546875" style="12" customWidth="1"/>
    <col min="13316" max="13567" width="6.85546875" style="12"/>
    <col min="13568" max="13568" width="70.42578125" style="12" customWidth="1"/>
    <col min="13569" max="13569" width="4" style="12" customWidth="1"/>
    <col min="13570" max="13570" width="11" style="12" bestFit="1" customWidth="1"/>
    <col min="13571" max="13571" width="0.85546875" style="12" customWidth="1"/>
    <col min="13572" max="13823" width="6.85546875" style="12"/>
    <col min="13824" max="13824" width="70.42578125" style="12" customWidth="1"/>
    <col min="13825" max="13825" width="4" style="12" customWidth="1"/>
    <col min="13826" max="13826" width="11" style="12" bestFit="1" customWidth="1"/>
    <col min="13827" max="13827" width="0.85546875" style="12" customWidth="1"/>
    <col min="13828" max="14079" width="6.85546875" style="12"/>
    <col min="14080" max="14080" width="70.42578125" style="12" customWidth="1"/>
    <col min="14081" max="14081" width="4" style="12" customWidth="1"/>
    <col min="14082" max="14082" width="11" style="12" bestFit="1" customWidth="1"/>
    <col min="14083" max="14083" width="0.85546875" style="12" customWidth="1"/>
    <col min="14084" max="14335" width="6.85546875" style="12"/>
    <col min="14336" max="14336" width="70.42578125" style="12" customWidth="1"/>
    <col min="14337" max="14337" width="4" style="12" customWidth="1"/>
    <col min="14338" max="14338" width="11" style="12" bestFit="1" customWidth="1"/>
    <col min="14339" max="14339" width="0.85546875" style="12" customWidth="1"/>
    <col min="14340" max="14591" width="6.85546875" style="12"/>
    <col min="14592" max="14592" width="70.42578125" style="12" customWidth="1"/>
    <col min="14593" max="14593" width="4" style="12" customWidth="1"/>
    <col min="14594" max="14594" width="11" style="12" bestFit="1" customWidth="1"/>
    <col min="14595" max="14595" width="0.85546875" style="12" customWidth="1"/>
    <col min="14596" max="14847" width="6.85546875" style="12"/>
    <col min="14848" max="14848" width="70.42578125" style="12" customWidth="1"/>
    <col min="14849" max="14849" width="4" style="12" customWidth="1"/>
    <col min="14850" max="14850" width="11" style="12" bestFit="1" customWidth="1"/>
    <col min="14851" max="14851" width="0.85546875" style="12" customWidth="1"/>
    <col min="14852" max="15103" width="6.85546875" style="12"/>
    <col min="15104" max="15104" width="70.42578125" style="12" customWidth="1"/>
    <col min="15105" max="15105" width="4" style="12" customWidth="1"/>
    <col min="15106" max="15106" width="11" style="12" bestFit="1" customWidth="1"/>
    <col min="15107" max="15107" width="0.85546875" style="12" customWidth="1"/>
    <col min="15108" max="15359" width="6.85546875" style="12"/>
    <col min="15360" max="15360" width="70.42578125" style="12" customWidth="1"/>
    <col min="15361" max="15361" width="4" style="12" customWidth="1"/>
    <col min="15362" max="15362" width="11" style="12" bestFit="1" customWidth="1"/>
    <col min="15363" max="15363" width="0.85546875" style="12" customWidth="1"/>
    <col min="15364" max="15615" width="6.85546875" style="12"/>
    <col min="15616" max="15616" width="70.42578125" style="12" customWidth="1"/>
    <col min="15617" max="15617" width="4" style="12" customWidth="1"/>
    <col min="15618" max="15618" width="11" style="12" bestFit="1" customWidth="1"/>
    <col min="15619" max="15619" width="0.85546875" style="12" customWidth="1"/>
    <col min="15620" max="15871" width="6.85546875" style="12"/>
    <col min="15872" max="15872" width="70.42578125" style="12" customWidth="1"/>
    <col min="15873" max="15873" width="4" style="12" customWidth="1"/>
    <col min="15874" max="15874" width="11" style="12" bestFit="1" customWidth="1"/>
    <col min="15875" max="15875" width="0.85546875" style="12" customWidth="1"/>
    <col min="15876" max="16127" width="6.85546875" style="12"/>
    <col min="16128" max="16128" width="70.42578125" style="12" customWidth="1"/>
    <col min="16129" max="16129" width="4" style="12" customWidth="1"/>
    <col min="16130" max="16130" width="11" style="12" bestFit="1" customWidth="1"/>
    <col min="16131" max="16131" width="0.85546875" style="12" customWidth="1"/>
    <col min="16132" max="16384" width="6.85546875" style="12"/>
  </cols>
  <sheetData>
    <row r="1" spans="1:4" ht="15" customHeight="1">
      <c r="A1" s="334">
        <v>8792</v>
      </c>
      <c r="B1" s="335" t="s">
        <v>20624</v>
      </c>
      <c r="C1" s="336" t="s">
        <v>20113</v>
      </c>
      <c r="D1" s="337">
        <v>25349.439999999999</v>
      </c>
    </row>
    <row r="2" spans="1:4" ht="17.100000000000001" customHeight="1">
      <c r="A2" s="334">
        <v>4246</v>
      </c>
      <c r="B2" s="335" t="s">
        <v>29525</v>
      </c>
      <c r="C2" s="336" t="s">
        <v>20118</v>
      </c>
      <c r="D2" s="337">
        <v>108.44</v>
      </c>
    </row>
    <row r="3" spans="1:4" ht="15" customHeight="1">
      <c r="A3" s="334">
        <v>6701</v>
      </c>
      <c r="B3" s="335" t="s">
        <v>20625</v>
      </c>
      <c r="C3" s="336" t="s">
        <v>20118</v>
      </c>
      <c r="D3" s="337">
        <v>12.12</v>
      </c>
    </row>
    <row r="4" spans="1:4" ht="15" customHeight="1">
      <c r="A4" s="334">
        <v>2450</v>
      </c>
      <c r="B4" s="335" t="s">
        <v>20626</v>
      </c>
      <c r="C4" s="336" t="s">
        <v>20118</v>
      </c>
      <c r="D4" s="337">
        <v>66.39</v>
      </c>
    </row>
    <row r="5" spans="1:4" ht="15" customHeight="1">
      <c r="A5" s="334">
        <v>2451</v>
      </c>
      <c r="B5" s="335" t="s">
        <v>20627</v>
      </c>
      <c r="C5" s="336" t="s">
        <v>20118</v>
      </c>
      <c r="D5" s="337">
        <v>47.16</v>
      </c>
    </row>
    <row r="6" spans="1:4" ht="15" customHeight="1">
      <c r="A6" s="334">
        <v>4994</v>
      </c>
      <c r="B6" s="335" t="s">
        <v>20628</v>
      </c>
      <c r="C6" s="336" t="s">
        <v>20118</v>
      </c>
      <c r="D6" s="337">
        <v>47.16</v>
      </c>
    </row>
    <row r="7" spans="1:4" ht="15" customHeight="1">
      <c r="A7" s="334">
        <v>8488</v>
      </c>
      <c r="B7" s="335" t="s">
        <v>20629</v>
      </c>
      <c r="C7" s="336" t="s">
        <v>20118</v>
      </c>
      <c r="D7" s="337">
        <v>139.65</v>
      </c>
    </row>
    <row r="8" spans="1:4" ht="15" customHeight="1">
      <c r="A8" s="334">
        <v>10434</v>
      </c>
      <c r="B8" s="335" t="s">
        <v>20630</v>
      </c>
      <c r="C8" s="336" t="s">
        <v>20118</v>
      </c>
      <c r="D8" s="337">
        <v>96.04</v>
      </c>
    </row>
    <row r="9" spans="1:4" ht="15" customHeight="1">
      <c r="A9" s="334">
        <v>2454</v>
      </c>
      <c r="B9" s="335" t="s">
        <v>20631</v>
      </c>
      <c r="C9" s="336" t="s">
        <v>20118</v>
      </c>
      <c r="D9" s="337">
        <v>143.72</v>
      </c>
    </row>
    <row r="10" spans="1:4" ht="15" customHeight="1">
      <c r="A10" s="334">
        <v>2456</v>
      </c>
      <c r="B10" s="335" t="s">
        <v>20632</v>
      </c>
      <c r="C10" s="336" t="s">
        <v>20118</v>
      </c>
      <c r="D10" s="337">
        <v>113.16</v>
      </c>
    </row>
    <row r="11" spans="1:4" ht="15" customHeight="1">
      <c r="A11" s="334">
        <v>2457</v>
      </c>
      <c r="B11" s="335" t="s">
        <v>20633</v>
      </c>
      <c r="C11" s="336" t="s">
        <v>20118</v>
      </c>
      <c r="D11" s="337">
        <v>129.31</v>
      </c>
    </row>
    <row r="12" spans="1:4" ht="17.100000000000001" customHeight="1">
      <c r="A12" s="334">
        <v>2452</v>
      </c>
      <c r="B12" s="335" t="s">
        <v>29526</v>
      </c>
      <c r="C12" s="336" t="s">
        <v>20118</v>
      </c>
      <c r="D12" s="337">
        <v>48.65</v>
      </c>
    </row>
    <row r="13" spans="1:4" ht="15" customHeight="1">
      <c r="A13" s="334">
        <v>4233</v>
      </c>
      <c r="B13" s="335" t="s">
        <v>20634</v>
      </c>
      <c r="C13" s="336" t="s">
        <v>20118</v>
      </c>
      <c r="D13" s="337">
        <v>10.029999999999999</v>
      </c>
    </row>
    <row r="14" spans="1:4" ht="15" customHeight="1">
      <c r="A14" s="334">
        <v>4236</v>
      </c>
      <c r="B14" s="335" t="s">
        <v>20635</v>
      </c>
      <c r="C14" s="336" t="s">
        <v>20118</v>
      </c>
      <c r="D14" s="337">
        <v>133.46</v>
      </c>
    </row>
    <row r="15" spans="1:4" ht="15" customHeight="1">
      <c r="A15" s="334">
        <v>4237</v>
      </c>
      <c r="B15" s="335" t="s">
        <v>20636</v>
      </c>
      <c r="C15" s="336" t="s">
        <v>20118</v>
      </c>
      <c r="D15" s="337">
        <v>17.64</v>
      </c>
    </row>
    <row r="16" spans="1:4" ht="15" customHeight="1">
      <c r="A16" s="334">
        <v>2465</v>
      </c>
      <c r="B16" s="335" t="s">
        <v>20637</v>
      </c>
      <c r="C16" s="336" t="s">
        <v>20118</v>
      </c>
      <c r="D16" s="337">
        <v>177.06</v>
      </c>
    </row>
    <row r="17" spans="1:4" ht="17.100000000000001" customHeight="1">
      <c r="A17" s="334">
        <v>4680</v>
      </c>
      <c r="B17" s="335" t="s">
        <v>29527</v>
      </c>
      <c r="C17" s="336" t="s">
        <v>20118</v>
      </c>
      <c r="D17" s="337">
        <v>110.65</v>
      </c>
    </row>
    <row r="18" spans="1:4" ht="17.100000000000001" customHeight="1">
      <c r="A18" s="334">
        <v>11046</v>
      </c>
      <c r="B18" s="335" t="s">
        <v>29528</v>
      </c>
      <c r="C18" s="336" t="s">
        <v>20118</v>
      </c>
      <c r="D18" s="337">
        <v>231.48</v>
      </c>
    </row>
    <row r="19" spans="1:4" ht="17.100000000000001" customHeight="1">
      <c r="A19" s="334">
        <v>9725</v>
      </c>
      <c r="B19" s="335" t="s">
        <v>29529</v>
      </c>
      <c r="C19" s="336" t="s">
        <v>20118</v>
      </c>
      <c r="D19" s="337">
        <v>30594.41</v>
      </c>
    </row>
    <row r="20" spans="1:4" ht="15" customHeight="1">
      <c r="A20" s="334">
        <v>4239</v>
      </c>
      <c r="B20" s="335" t="s">
        <v>20638</v>
      </c>
      <c r="C20" s="336" t="s">
        <v>20118</v>
      </c>
      <c r="D20" s="337">
        <v>16.350000000000001</v>
      </c>
    </row>
    <row r="21" spans="1:4" ht="15" customHeight="1">
      <c r="A21" s="334">
        <v>4241</v>
      </c>
      <c r="B21" s="335" t="s">
        <v>20639</v>
      </c>
      <c r="C21" s="336" t="s">
        <v>20118</v>
      </c>
      <c r="D21" s="337">
        <v>11.08</v>
      </c>
    </row>
    <row r="22" spans="1:4" ht="17.100000000000001" customHeight="1">
      <c r="A22" s="334">
        <v>2475</v>
      </c>
      <c r="B22" s="335" t="s">
        <v>29530</v>
      </c>
      <c r="C22" s="336" t="s">
        <v>20118</v>
      </c>
      <c r="D22" s="337">
        <v>150.88</v>
      </c>
    </row>
    <row r="23" spans="1:4" ht="15" customHeight="1">
      <c r="A23" s="334">
        <v>4242</v>
      </c>
      <c r="B23" s="335" t="s">
        <v>20640</v>
      </c>
      <c r="C23" s="336" t="s">
        <v>20118</v>
      </c>
      <c r="D23" s="337">
        <v>138.63999999999999</v>
      </c>
    </row>
    <row r="24" spans="1:4" ht="15" customHeight="1">
      <c r="A24" s="334">
        <v>13523</v>
      </c>
      <c r="B24" s="335" t="s">
        <v>20641</v>
      </c>
      <c r="C24" s="336" t="s">
        <v>20118</v>
      </c>
      <c r="D24" s="337">
        <v>180.81</v>
      </c>
    </row>
    <row r="25" spans="1:4" ht="15" customHeight="1">
      <c r="A25" s="334">
        <v>2477</v>
      </c>
      <c r="B25" s="335" t="s">
        <v>20642</v>
      </c>
      <c r="C25" s="336" t="s">
        <v>20118</v>
      </c>
      <c r="D25" s="337">
        <v>160.11000000000001</v>
      </c>
    </row>
    <row r="26" spans="1:4" ht="15" customHeight="1">
      <c r="A26" s="334">
        <v>2478</v>
      </c>
      <c r="B26" s="335" t="s">
        <v>20643</v>
      </c>
      <c r="C26" s="336" t="s">
        <v>20118</v>
      </c>
      <c r="D26" s="337">
        <v>165.96</v>
      </c>
    </row>
    <row r="27" spans="1:4" ht="15" customHeight="1">
      <c r="A27" s="334">
        <v>4244</v>
      </c>
      <c r="B27" s="335" t="s">
        <v>20644</v>
      </c>
      <c r="C27" s="336" t="s">
        <v>20118</v>
      </c>
      <c r="D27" s="337">
        <v>132.74</v>
      </c>
    </row>
    <row r="28" spans="1:4" ht="15" customHeight="1">
      <c r="A28" s="334">
        <v>2479</v>
      </c>
      <c r="B28" s="335" t="s">
        <v>20645</v>
      </c>
      <c r="C28" s="336" t="s">
        <v>20118</v>
      </c>
      <c r="D28" s="337">
        <v>3.1</v>
      </c>
    </row>
    <row r="29" spans="1:4" ht="15" customHeight="1">
      <c r="A29" s="334">
        <v>4245</v>
      </c>
      <c r="B29" s="335" t="s">
        <v>20646</v>
      </c>
      <c r="C29" s="336" t="s">
        <v>20118</v>
      </c>
      <c r="D29" s="337">
        <v>60</v>
      </c>
    </row>
    <row r="30" spans="1:4" ht="15" customHeight="1">
      <c r="A30" s="334">
        <v>2481</v>
      </c>
      <c r="B30" s="335" t="s">
        <v>20647</v>
      </c>
      <c r="C30" s="336" t="s">
        <v>20118</v>
      </c>
      <c r="D30" s="337">
        <v>128.31</v>
      </c>
    </row>
    <row r="31" spans="1:4" ht="15" customHeight="1">
      <c r="A31" s="334">
        <v>2482</v>
      </c>
      <c r="B31" s="335" t="s">
        <v>20648</v>
      </c>
      <c r="C31" s="336" t="s">
        <v>20118</v>
      </c>
      <c r="D31" s="337">
        <v>76.569999999999993</v>
      </c>
    </row>
    <row r="32" spans="1:4" ht="15" customHeight="1">
      <c r="A32" s="334">
        <v>2485</v>
      </c>
      <c r="B32" s="335" t="s">
        <v>20649</v>
      </c>
      <c r="C32" s="336" t="s">
        <v>20118</v>
      </c>
      <c r="D32" s="337">
        <v>95.56</v>
      </c>
    </row>
    <row r="33" spans="1:4" ht="15" customHeight="1">
      <c r="A33" s="334">
        <v>2487</v>
      </c>
      <c r="B33" s="335" t="s">
        <v>20650</v>
      </c>
      <c r="C33" s="336" t="s">
        <v>20118</v>
      </c>
      <c r="D33" s="337">
        <v>96.62</v>
      </c>
    </row>
    <row r="34" spans="1:4" ht="15" customHeight="1">
      <c r="A34" s="334">
        <v>4247</v>
      </c>
      <c r="B34" s="335" t="s">
        <v>20651</v>
      </c>
      <c r="C34" s="336" t="s">
        <v>20118</v>
      </c>
      <c r="D34" s="337">
        <v>96.62</v>
      </c>
    </row>
    <row r="35" spans="1:4" ht="15" customHeight="1">
      <c r="A35" s="334">
        <v>2488</v>
      </c>
      <c r="B35" s="335" t="s">
        <v>20652</v>
      </c>
      <c r="C35" s="336" t="s">
        <v>20118</v>
      </c>
      <c r="D35" s="337">
        <v>118.11</v>
      </c>
    </row>
    <row r="36" spans="1:4" ht="15" customHeight="1">
      <c r="A36" s="334">
        <v>2489</v>
      </c>
      <c r="B36" s="335" t="s">
        <v>20653</v>
      </c>
      <c r="C36" s="336" t="s">
        <v>20118</v>
      </c>
      <c r="D36" s="337">
        <v>48.21</v>
      </c>
    </row>
    <row r="37" spans="1:4" ht="15" customHeight="1">
      <c r="A37" s="334">
        <v>2486</v>
      </c>
      <c r="B37" s="335" t="s">
        <v>20654</v>
      </c>
      <c r="C37" s="336" t="s">
        <v>20118</v>
      </c>
      <c r="D37" s="337">
        <v>75.150000000000006</v>
      </c>
    </row>
    <row r="38" spans="1:4" ht="15" customHeight="1">
      <c r="A38" s="334">
        <v>4248</v>
      </c>
      <c r="B38" s="335" t="s">
        <v>20655</v>
      </c>
      <c r="C38" s="336" t="s">
        <v>20118</v>
      </c>
      <c r="D38" s="337">
        <v>158.16</v>
      </c>
    </row>
    <row r="39" spans="1:4" ht="17.100000000000001" customHeight="1">
      <c r="A39" s="334">
        <v>11862</v>
      </c>
      <c r="B39" s="335" t="s">
        <v>29531</v>
      </c>
      <c r="C39" s="336" t="s">
        <v>20118</v>
      </c>
      <c r="D39" s="337">
        <v>293.36</v>
      </c>
    </row>
    <row r="40" spans="1:4" ht="17.100000000000001" customHeight="1">
      <c r="A40" s="334">
        <v>10031</v>
      </c>
      <c r="B40" s="335" t="s">
        <v>29532</v>
      </c>
      <c r="C40" s="336" t="s">
        <v>20113</v>
      </c>
      <c r="D40" s="337">
        <v>10142.26</v>
      </c>
    </row>
    <row r="41" spans="1:4" ht="17.100000000000001" customHeight="1">
      <c r="A41" s="334">
        <v>9719</v>
      </c>
      <c r="B41" s="335" t="s">
        <v>29533</v>
      </c>
      <c r="C41" s="336" t="s">
        <v>20118</v>
      </c>
      <c r="D41" s="337">
        <v>23625.8</v>
      </c>
    </row>
    <row r="42" spans="1:4" ht="15" customHeight="1">
      <c r="A42" s="334">
        <v>4249</v>
      </c>
      <c r="B42" s="335" t="s">
        <v>20656</v>
      </c>
      <c r="C42" s="336" t="s">
        <v>20118</v>
      </c>
      <c r="D42" s="337">
        <v>3.41</v>
      </c>
    </row>
    <row r="43" spans="1:4" ht="15" customHeight="1">
      <c r="A43" s="334">
        <v>2499</v>
      </c>
      <c r="B43" s="335" t="s">
        <v>20657</v>
      </c>
      <c r="C43" s="336" t="s">
        <v>20118</v>
      </c>
      <c r="D43" s="337">
        <v>84.86</v>
      </c>
    </row>
    <row r="44" spans="1:4" ht="15" customHeight="1">
      <c r="A44" s="334">
        <v>2500</v>
      </c>
      <c r="B44" s="335" t="s">
        <v>20658</v>
      </c>
      <c r="C44" s="336" t="s">
        <v>20118</v>
      </c>
      <c r="D44" s="337">
        <v>165.01</v>
      </c>
    </row>
    <row r="45" spans="1:4" ht="15" customHeight="1">
      <c r="A45" s="334">
        <v>2501</v>
      </c>
      <c r="B45" s="335" t="s">
        <v>20659</v>
      </c>
      <c r="C45" s="336" t="s">
        <v>20118</v>
      </c>
      <c r="D45" s="337">
        <v>196.71</v>
      </c>
    </row>
    <row r="46" spans="1:4" ht="15" customHeight="1">
      <c r="A46" s="334">
        <v>2502</v>
      </c>
      <c r="B46" s="335" t="s">
        <v>20660</v>
      </c>
      <c r="C46" s="336" t="s">
        <v>20118</v>
      </c>
      <c r="D46" s="337">
        <v>196.71</v>
      </c>
    </row>
    <row r="47" spans="1:4" ht="15" customHeight="1">
      <c r="A47" s="334">
        <v>2503</v>
      </c>
      <c r="B47" s="335" t="s">
        <v>20661</v>
      </c>
      <c r="C47" s="336" t="s">
        <v>20118</v>
      </c>
      <c r="D47" s="337">
        <v>249.18</v>
      </c>
    </row>
    <row r="48" spans="1:4" ht="15" customHeight="1">
      <c r="A48" s="334">
        <v>4234</v>
      </c>
      <c r="B48" s="335" t="s">
        <v>20662</v>
      </c>
      <c r="C48" s="336" t="s">
        <v>20118</v>
      </c>
      <c r="D48" s="337">
        <v>139.38</v>
      </c>
    </row>
    <row r="49" spans="1:4" ht="15" customHeight="1">
      <c r="A49" s="334">
        <v>9476</v>
      </c>
      <c r="B49" s="335" t="s">
        <v>20663</v>
      </c>
      <c r="C49" s="336" t="s">
        <v>20664</v>
      </c>
      <c r="D49" s="337">
        <v>900</v>
      </c>
    </row>
    <row r="50" spans="1:4" ht="15" customHeight="1">
      <c r="A50" s="334">
        <v>5935</v>
      </c>
      <c r="B50" s="335" t="s">
        <v>20665</v>
      </c>
      <c r="C50" s="336" t="s">
        <v>227</v>
      </c>
      <c r="D50" s="337">
        <v>0.83</v>
      </c>
    </row>
    <row r="51" spans="1:4" ht="15" customHeight="1">
      <c r="A51" s="334">
        <v>6798</v>
      </c>
      <c r="B51" s="335" t="s">
        <v>20666</v>
      </c>
      <c r="C51" s="336" t="s">
        <v>227</v>
      </c>
      <c r="D51" s="337">
        <v>1.87</v>
      </c>
    </row>
    <row r="52" spans="1:4" ht="17.100000000000001" customHeight="1">
      <c r="A52" s="334">
        <v>13175</v>
      </c>
      <c r="B52" s="335" t="s">
        <v>29534</v>
      </c>
      <c r="C52" s="336" t="s">
        <v>20122</v>
      </c>
      <c r="D52" s="337">
        <v>30</v>
      </c>
    </row>
    <row r="53" spans="1:4" ht="15" customHeight="1">
      <c r="A53" s="334">
        <v>6799</v>
      </c>
      <c r="B53" s="335" t="s">
        <v>20667</v>
      </c>
      <c r="C53" s="336" t="s">
        <v>227</v>
      </c>
      <c r="D53" s="337">
        <v>35</v>
      </c>
    </row>
    <row r="54" spans="1:4" ht="17.100000000000001" customHeight="1">
      <c r="A54" s="334">
        <v>5893</v>
      </c>
      <c r="B54" s="335" t="s">
        <v>29535</v>
      </c>
      <c r="C54" s="336" t="s">
        <v>227</v>
      </c>
      <c r="D54" s="337">
        <v>70</v>
      </c>
    </row>
    <row r="55" spans="1:4" ht="15" customHeight="1">
      <c r="A55" s="334">
        <v>5894</v>
      </c>
      <c r="C55" s="336" t="s">
        <v>227</v>
      </c>
      <c r="D55" s="337">
        <v>70</v>
      </c>
    </row>
    <row r="56" spans="1:4" ht="17.100000000000001" customHeight="1">
      <c r="B56" s="335" t="s">
        <v>29536</v>
      </c>
      <c r="D56" s="12" t="e">
        <v>#N/A</v>
      </c>
    </row>
    <row r="57" spans="1:4" ht="15" customHeight="1">
      <c r="A57" s="334">
        <v>13195</v>
      </c>
      <c r="B57" s="335" t="s">
        <v>20668</v>
      </c>
      <c r="C57" s="336" t="s">
        <v>20187</v>
      </c>
      <c r="D57" s="337">
        <v>789</v>
      </c>
    </row>
    <row r="58" spans="1:4" ht="15" customHeight="1">
      <c r="A58" s="334">
        <v>5895</v>
      </c>
      <c r="B58" s="335" t="s">
        <v>20669</v>
      </c>
      <c r="C58" s="336" t="s">
        <v>20113</v>
      </c>
      <c r="D58" s="337">
        <v>490.07</v>
      </c>
    </row>
    <row r="59" spans="1:4" ht="15" customHeight="1">
      <c r="A59" s="334">
        <v>4415</v>
      </c>
      <c r="B59" s="335" t="s">
        <v>20670</v>
      </c>
      <c r="C59" s="336" t="s">
        <v>20118</v>
      </c>
      <c r="D59" s="337">
        <v>13.18</v>
      </c>
    </row>
    <row r="60" spans="1:4" ht="15" customHeight="1">
      <c r="A60" s="334">
        <v>5896</v>
      </c>
      <c r="B60" s="335" t="s">
        <v>20671</v>
      </c>
      <c r="C60" s="336" t="s">
        <v>20118</v>
      </c>
      <c r="D60" s="337">
        <v>8.33</v>
      </c>
    </row>
    <row r="61" spans="1:4" ht="15" customHeight="1">
      <c r="A61" s="334">
        <v>11720</v>
      </c>
      <c r="B61" s="335" t="s">
        <v>20672</v>
      </c>
      <c r="C61" s="336" t="s">
        <v>20181</v>
      </c>
      <c r="D61" s="337">
        <v>160.54</v>
      </c>
    </row>
    <row r="62" spans="1:4" ht="15" customHeight="1">
      <c r="A62" s="334">
        <v>11717</v>
      </c>
      <c r="B62" s="335" t="s">
        <v>20673</v>
      </c>
      <c r="C62" s="336" t="s">
        <v>20181</v>
      </c>
      <c r="D62" s="337">
        <v>474.56</v>
      </c>
    </row>
    <row r="63" spans="1:4" ht="15" customHeight="1">
      <c r="A63" s="334">
        <v>6441</v>
      </c>
      <c r="B63" s="335" t="s">
        <v>20674</v>
      </c>
      <c r="C63" s="336" t="s">
        <v>20118</v>
      </c>
      <c r="D63" s="337">
        <v>3.59</v>
      </c>
    </row>
    <row r="64" spans="1:4" ht="15" customHeight="1">
      <c r="A64" s="334">
        <v>9732</v>
      </c>
      <c r="B64" s="335" t="s">
        <v>20675</v>
      </c>
      <c r="C64" s="336" t="s">
        <v>20181</v>
      </c>
      <c r="D64" s="337">
        <v>272.5</v>
      </c>
    </row>
    <row r="65" spans="1:4" ht="15" customHeight="1">
      <c r="A65" s="334">
        <v>2455</v>
      </c>
      <c r="B65" s="335" t="s">
        <v>20676</v>
      </c>
      <c r="C65" s="336" t="s">
        <v>20118</v>
      </c>
      <c r="D65" s="337">
        <v>100.9</v>
      </c>
    </row>
    <row r="66" spans="1:4" ht="15" customHeight="1">
      <c r="A66" s="334">
        <v>2460</v>
      </c>
      <c r="B66" s="335" t="s">
        <v>20677</v>
      </c>
      <c r="C66" s="336" t="s">
        <v>20118</v>
      </c>
      <c r="D66" s="337">
        <v>2.27</v>
      </c>
    </row>
    <row r="67" spans="1:4" ht="15" customHeight="1">
      <c r="A67" s="334">
        <v>2461</v>
      </c>
      <c r="B67" s="335" t="s">
        <v>20678</v>
      </c>
      <c r="C67" s="336" t="s">
        <v>20118</v>
      </c>
      <c r="D67" s="337">
        <v>2.73</v>
      </c>
    </row>
    <row r="68" spans="1:4" ht="15" customHeight="1">
      <c r="A68" s="334">
        <v>2462</v>
      </c>
      <c r="B68" s="335" t="s">
        <v>20679</v>
      </c>
      <c r="C68" s="336" t="s">
        <v>20118</v>
      </c>
      <c r="D68" s="337">
        <v>2.73</v>
      </c>
    </row>
    <row r="69" spans="1:4" ht="15" customHeight="1">
      <c r="A69" s="334">
        <v>10764</v>
      </c>
      <c r="B69" s="335" t="s">
        <v>28865</v>
      </c>
      <c r="C69" s="336" t="s">
        <v>20122</v>
      </c>
      <c r="D69" s="337">
        <v>0.16</v>
      </c>
    </row>
    <row r="70" spans="1:4" ht="15" customHeight="1">
      <c r="A70" s="334">
        <v>10765</v>
      </c>
      <c r="B70" s="335" t="s">
        <v>20680</v>
      </c>
      <c r="C70" s="336" t="s">
        <v>20122</v>
      </c>
      <c r="D70" s="337">
        <v>21.52</v>
      </c>
    </row>
    <row r="71" spans="1:4" ht="15" customHeight="1">
      <c r="A71" s="334">
        <v>9731</v>
      </c>
      <c r="B71" s="335" t="s">
        <v>20681</v>
      </c>
      <c r="C71" s="336" t="s">
        <v>20181</v>
      </c>
      <c r="D71" s="337">
        <v>785.96</v>
      </c>
    </row>
    <row r="72" spans="1:4" ht="15" customHeight="1">
      <c r="A72" s="334">
        <v>4182</v>
      </c>
      <c r="B72" s="335" t="s">
        <v>20682</v>
      </c>
      <c r="C72" s="336" t="s">
        <v>20118</v>
      </c>
      <c r="D72" s="337">
        <v>1.25</v>
      </c>
    </row>
    <row r="73" spans="1:4" ht="15" customHeight="1">
      <c r="A73" s="334">
        <v>2717</v>
      </c>
      <c r="B73" s="335" t="s">
        <v>20683</v>
      </c>
      <c r="C73" s="336" t="s">
        <v>20122</v>
      </c>
      <c r="D73" s="337">
        <v>7.05</v>
      </c>
    </row>
    <row r="74" spans="1:4" ht="15" customHeight="1">
      <c r="A74" s="334">
        <v>9730</v>
      </c>
      <c r="B74" s="335" t="s">
        <v>20684</v>
      </c>
      <c r="C74" s="336" t="s">
        <v>20122</v>
      </c>
      <c r="D74" s="337">
        <v>50.45</v>
      </c>
    </row>
    <row r="75" spans="1:4" ht="15" customHeight="1">
      <c r="A75" s="334">
        <v>9733</v>
      </c>
      <c r="B75" s="335" t="s">
        <v>20684</v>
      </c>
      <c r="C75" s="336" t="s">
        <v>20685</v>
      </c>
      <c r="D75" s="337">
        <v>504.66</v>
      </c>
    </row>
    <row r="76" spans="1:4" ht="15" customHeight="1">
      <c r="A76" s="334">
        <v>9734</v>
      </c>
      <c r="B76" s="335" t="s">
        <v>20684</v>
      </c>
      <c r="C76" s="336" t="s">
        <v>20181</v>
      </c>
      <c r="D76" s="337">
        <v>807.44</v>
      </c>
    </row>
    <row r="77" spans="1:4" ht="17.100000000000001" customHeight="1">
      <c r="A77" s="334">
        <v>2871</v>
      </c>
      <c r="B77" s="335" t="s">
        <v>29537</v>
      </c>
      <c r="C77" s="336" t="s">
        <v>20118</v>
      </c>
      <c r="D77" s="337">
        <v>7.56</v>
      </c>
    </row>
    <row r="78" spans="1:4" ht="17.100000000000001" customHeight="1">
      <c r="A78" s="334">
        <v>11714</v>
      </c>
      <c r="B78" s="335" t="s">
        <v>29538</v>
      </c>
      <c r="C78" s="336" t="s">
        <v>20181</v>
      </c>
      <c r="D78" s="337">
        <v>1406.3</v>
      </c>
    </row>
    <row r="79" spans="1:4" ht="15" customHeight="1">
      <c r="A79" s="334">
        <v>10575</v>
      </c>
      <c r="B79" s="335" t="s">
        <v>20686</v>
      </c>
      <c r="C79" s="336" t="s">
        <v>20122</v>
      </c>
      <c r="D79" s="337">
        <v>0.26</v>
      </c>
    </row>
    <row r="80" spans="1:4" ht="17.100000000000001" customHeight="1">
      <c r="A80" s="334">
        <v>4178</v>
      </c>
      <c r="B80" s="335" t="s">
        <v>29539</v>
      </c>
      <c r="C80" s="336" t="s">
        <v>20118</v>
      </c>
      <c r="D80" s="337">
        <v>1.85</v>
      </c>
    </row>
    <row r="81" spans="1:4" ht="15" customHeight="1">
      <c r="A81" s="334">
        <v>11718</v>
      </c>
      <c r="B81" s="335" t="s">
        <v>20687</v>
      </c>
      <c r="C81" s="336" t="s">
        <v>20181</v>
      </c>
      <c r="D81" s="337">
        <v>313.01</v>
      </c>
    </row>
    <row r="82" spans="1:4" ht="15" customHeight="1">
      <c r="A82" s="334">
        <v>2790</v>
      </c>
      <c r="B82" s="335" t="s">
        <v>20688</v>
      </c>
      <c r="C82" s="336" t="s">
        <v>20118</v>
      </c>
      <c r="D82" s="337">
        <v>40.380000000000003</v>
      </c>
    </row>
    <row r="83" spans="1:4" ht="15" customHeight="1">
      <c r="A83" s="334">
        <v>8863</v>
      </c>
      <c r="B83" s="335" t="s">
        <v>20689</v>
      </c>
      <c r="C83" s="336" t="s">
        <v>20118</v>
      </c>
      <c r="D83" s="337">
        <v>0.08</v>
      </c>
    </row>
    <row r="84" spans="1:4" ht="15" customHeight="1">
      <c r="A84" s="334">
        <v>2474</v>
      </c>
      <c r="B84" s="335" t="s">
        <v>20690</v>
      </c>
      <c r="C84" s="336" t="s">
        <v>20118</v>
      </c>
      <c r="D84" s="337">
        <v>1.89</v>
      </c>
    </row>
    <row r="85" spans="1:4" ht="15" customHeight="1">
      <c r="A85" s="334">
        <v>8250</v>
      </c>
      <c r="B85" s="335" t="s">
        <v>20691</v>
      </c>
      <c r="C85" s="336" t="s">
        <v>20118</v>
      </c>
      <c r="D85" s="337">
        <v>3.79</v>
      </c>
    </row>
    <row r="86" spans="1:4" ht="15" customHeight="1">
      <c r="A86" s="334">
        <v>11716</v>
      </c>
      <c r="B86" s="335" t="s">
        <v>20692</v>
      </c>
      <c r="C86" s="336" t="s">
        <v>20181</v>
      </c>
      <c r="D86" s="337">
        <v>318.49</v>
      </c>
    </row>
    <row r="87" spans="1:4" ht="15" customHeight="1">
      <c r="A87" s="334">
        <v>11719</v>
      </c>
      <c r="B87" s="335" t="s">
        <v>20693</v>
      </c>
      <c r="C87" s="336" t="s">
        <v>20181</v>
      </c>
      <c r="D87" s="337">
        <v>269.48</v>
      </c>
    </row>
    <row r="88" spans="1:4" ht="15" customHeight="1">
      <c r="A88" s="334">
        <v>10576</v>
      </c>
      <c r="B88" s="335" t="s">
        <v>28866</v>
      </c>
      <c r="C88" s="336" t="s">
        <v>20122</v>
      </c>
      <c r="D88" s="337">
        <v>0.56999999999999995</v>
      </c>
    </row>
    <row r="89" spans="1:4" ht="15" customHeight="1">
      <c r="A89" s="334">
        <v>10224</v>
      </c>
      <c r="B89" s="335" t="s">
        <v>20694</v>
      </c>
      <c r="C89" s="336" t="s">
        <v>20122</v>
      </c>
      <c r="D89" s="337">
        <v>0.16</v>
      </c>
    </row>
    <row r="90" spans="1:4" ht="15" customHeight="1">
      <c r="A90" s="334">
        <v>11721</v>
      </c>
      <c r="B90" s="335" t="s">
        <v>20695</v>
      </c>
      <c r="C90" s="336" t="s">
        <v>20181</v>
      </c>
      <c r="D90" s="337">
        <v>1106.45</v>
      </c>
    </row>
    <row r="91" spans="1:4" ht="17.100000000000001" customHeight="1">
      <c r="A91" s="334">
        <v>11722</v>
      </c>
      <c r="B91" s="335" t="s">
        <v>29540</v>
      </c>
      <c r="C91" s="336" t="s">
        <v>20181</v>
      </c>
      <c r="D91" s="337">
        <v>180.6</v>
      </c>
    </row>
    <row r="92" spans="1:4" ht="15" customHeight="1">
      <c r="A92" s="334">
        <v>4812</v>
      </c>
      <c r="B92" s="335" t="s">
        <v>20696</v>
      </c>
      <c r="C92" s="336" t="s">
        <v>20118</v>
      </c>
      <c r="D92" s="337">
        <v>84.95</v>
      </c>
    </row>
    <row r="93" spans="1:4" ht="15" customHeight="1">
      <c r="A93" s="334">
        <v>4176</v>
      </c>
      <c r="B93" s="335" t="s">
        <v>20697</v>
      </c>
      <c r="C93" s="336" t="s">
        <v>20113</v>
      </c>
      <c r="D93" s="337">
        <v>9.98</v>
      </c>
    </row>
    <row r="94" spans="1:4" ht="15" customHeight="1">
      <c r="A94" s="334">
        <v>7123</v>
      </c>
      <c r="B94" s="335" t="s">
        <v>20698</v>
      </c>
      <c r="C94" s="336" t="s">
        <v>20113</v>
      </c>
      <c r="D94" s="337" t="e">
        <v>#N/A</v>
      </c>
    </row>
    <row r="95" spans="1:4" ht="15" customHeight="1">
      <c r="A95" s="334">
        <v>12015</v>
      </c>
      <c r="B95" s="335" t="s">
        <v>20699</v>
      </c>
      <c r="C95" s="336" t="s">
        <v>20113</v>
      </c>
      <c r="D95" s="337">
        <v>6211.91</v>
      </c>
    </row>
    <row r="96" spans="1:4" ht="17.100000000000001" customHeight="1">
      <c r="A96" s="334">
        <v>13147</v>
      </c>
      <c r="B96" s="335" t="s">
        <v>29541</v>
      </c>
      <c r="C96" s="336" t="s">
        <v>20113</v>
      </c>
      <c r="D96" s="337">
        <v>2675.97</v>
      </c>
    </row>
    <row r="97" spans="1:4" ht="15" customHeight="1">
      <c r="A97" s="334">
        <v>14007</v>
      </c>
      <c r="B97" s="335" t="s">
        <v>38253</v>
      </c>
      <c r="C97" s="336" t="s">
        <v>20113</v>
      </c>
      <c r="D97" s="337">
        <v>2816</v>
      </c>
    </row>
    <row r="98" spans="1:4" ht="15" customHeight="1">
      <c r="A98" s="334">
        <v>12017</v>
      </c>
      <c r="B98" s="335" t="s">
        <v>20318</v>
      </c>
      <c r="C98" s="336" t="s">
        <v>20113</v>
      </c>
      <c r="D98" s="337">
        <v>1579.56</v>
      </c>
    </row>
    <row r="99" spans="1:4" ht="15" customHeight="1">
      <c r="A99" s="334">
        <v>2463</v>
      </c>
      <c r="B99" s="335" t="s">
        <v>20700</v>
      </c>
      <c r="C99" s="336" t="s">
        <v>20118</v>
      </c>
      <c r="D99" s="337">
        <v>12.59</v>
      </c>
    </row>
    <row r="100" spans="1:4" ht="17.100000000000001" customHeight="1">
      <c r="A100" s="334">
        <v>2464</v>
      </c>
      <c r="B100" s="335" t="s">
        <v>20701</v>
      </c>
      <c r="C100" s="336" t="s">
        <v>20118</v>
      </c>
      <c r="D100" s="337">
        <v>26.68</v>
      </c>
    </row>
    <row r="101" spans="1:4" ht="15" customHeight="1">
      <c r="A101" s="334">
        <v>7897</v>
      </c>
      <c r="B101" s="335" t="s">
        <v>29542</v>
      </c>
      <c r="C101" s="336" t="s">
        <v>20118</v>
      </c>
      <c r="D101" s="337">
        <v>0.34</v>
      </c>
    </row>
    <row r="102" spans="1:4" ht="15" customHeight="1">
      <c r="A102" s="334">
        <v>11420</v>
      </c>
      <c r="B102" s="335" t="s">
        <v>20702</v>
      </c>
      <c r="C102" s="336" t="s">
        <v>20118</v>
      </c>
      <c r="D102" s="337">
        <v>6.45</v>
      </c>
    </row>
    <row r="103" spans="1:4" ht="15" customHeight="1">
      <c r="A103" s="334">
        <v>6789</v>
      </c>
      <c r="B103" s="335" t="s">
        <v>20703</v>
      </c>
      <c r="C103" s="336" t="s">
        <v>20113</v>
      </c>
      <c r="D103" s="337">
        <v>8</v>
      </c>
    </row>
    <row r="104" spans="1:4" ht="15" customHeight="1">
      <c r="A104" s="334">
        <v>10184</v>
      </c>
      <c r="B104" s="335" t="s">
        <v>20704</v>
      </c>
      <c r="C104" s="336" t="s">
        <v>20181</v>
      </c>
      <c r="D104" s="337">
        <v>4037.16</v>
      </c>
    </row>
    <row r="105" spans="1:4" ht="15" customHeight="1">
      <c r="A105" s="334">
        <v>7255</v>
      </c>
      <c r="B105" s="335" t="s">
        <v>20705</v>
      </c>
      <c r="C105" s="336" t="s">
        <v>20118</v>
      </c>
      <c r="D105" s="337">
        <v>0.08</v>
      </c>
    </row>
    <row r="106" spans="1:4" ht="15" customHeight="1">
      <c r="A106" s="334">
        <v>5897</v>
      </c>
      <c r="B106" s="335" t="s">
        <v>20706</v>
      </c>
      <c r="C106" s="336" t="s">
        <v>20118</v>
      </c>
      <c r="D106" s="337">
        <v>16.260000000000002</v>
      </c>
    </row>
    <row r="107" spans="1:4" ht="15" customHeight="1">
      <c r="A107" s="334">
        <v>9561</v>
      </c>
      <c r="B107" s="335" t="s">
        <v>20707</v>
      </c>
      <c r="C107" s="336" t="s">
        <v>20118</v>
      </c>
      <c r="D107" s="337">
        <v>125.04</v>
      </c>
    </row>
    <row r="108" spans="1:4" ht="17.100000000000001" customHeight="1">
      <c r="A108" s="334">
        <v>6790</v>
      </c>
      <c r="B108" s="335" t="s">
        <v>20708</v>
      </c>
      <c r="C108" s="336" t="s">
        <v>20181</v>
      </c>
      <c r="D108" s="337">
        <v>131.19</v>
      </c>
    </row>
    <row r="109" spans="1:4" ht="15" customHeight="1">
      <c r="A109" s="334">
        <v>11081</v>
      </c>
      <c r="B109" s="335" t="s">
        <v>29543</v>
      </c>
      <c r="C109" s="336" t="s">
        <v>20113</v>
      </c>
      <c r="D109" s="337">
        <v>45418.28</v>
      </c>
    </row>
    <row r="110" spans="1:4" ht="15" customHeight="1">
      <c r="A110" s="334">
        <v>11248</v>
      </c>
      <c r="B110" s="335" t="s">
        <v>20709</v>
      </c>
      <c r="C110" s="336" t="s">
        <v>20113</v>
      </c>
      <c r="D110" s="337">
        <v>246</v>
      </c>
    </row>
    <row r="111" spans="1:4" ht="15" customHeight="1">
      <c r="A111" s="334">
        <v>4983</v>
      </c>
      <c r="B111" s="335" t="s">
        <v>20710</v>
      </c>
      <c r="C111" s="336" t="s">
        <v>20118</v>
      </c>
      <c r="D111" s="337">
        <v>2.69</v>
      </c>
    </row>
    <row r="112" spans="1:4" ht="17.100000000000001" customHeight="1">
      <c r="A112" s="334">
        <v>2470</v>
      </c>
      <c r="B112" s="335" t="s">
        <v>29544</v>
      </c>
      <c r="C112" s="336" t="s">
        <v>20118</v>
      </c>
      <c r="D112" s="337">
        <v>56.07</v>
      </c>
    </row>
    <row r="113" spans="1:4" ht="15" customHeight="1">
      <c r="A113" s="334">
        <v>2468</v>
      </c>
      <c r="B113" s="335" t="s">
        <v>20711</v>
      </c>
      <c r="C113" s="336" t="s">
        <v>20118</v>
      </c>
      <c r="D113" s="337">
        <v>19.559999999999999</v>
      </c>
    </row>
    <row r="114" spans="1:4" ht="25.5" customHeight="1">
      <c r="A114" s="334">
        <v>6670</v>
      </c>
      <c r="B114" s="335" t="s">
        <v>29545</v>
      </c>
      <c r="C114" s="336" t="s">
        <v>20113</v>
      </c>
      <c r="D114" s="337">
        <v>295619.5</v>
      </c>
    </row>
    <row r="115" spans="1:4" ht="15" customHeight="1">
      <c r="A115" s="334">
        <v>2471</v>
      </c>
      <c r="B115" s="335" t="s">
        <v>20712</v>
      </c>
      <c r="C115" s="336" t="s">
        <v>20119</v>
      </c>
      <c r="D115" s="337">
        <v>2675.93</v>
      </c>
    </row>
    <row r="116" spans="1:4" ht="17.100000000000001" customHeight="1">
      <c r="A116" s="334">
        <v>9380</v>
      </c>
      <c r="B116" s="335" t="s">
        <v>29546</v>
      </c>
      <c r="C116" s="336" t="s">
        <v>20118</v>
      </c>
      <c r="D116" s="337">
        <v>56.07</v>
      </c>
    </row>
    <row r="117" spans="1:4" ht="34.15" customHeight="1">
      <c r="A117" s="334">
        <v>10934</v>
      </c>
      <c r="B117" s="335" t="s">
        <v>29547</v>
      </c>
      <c r="C117" s="336" t="s">
        <v>20113</v>
      </c>
      <c r="D117" s="337">
        <v>165346.5</v>
      </c>
    </row>
    <row r="118" spans="1:4" ht="25.5" customHeight="1">
      <c r="A118" s="334">
        <v>9592</v>
      </c>
      <c r="B118" s="335" t="s">
        <v>29548</v>
      </c>
      <c r="C118" s="336" t="s">
        <v>20113</v>
      </c>
      <c r="D118" s="337">
        <v>120252</v>
      </c>
    </row>
    <row r="119" spans="1:4" ht="25.5" customHeight="1">
      <c r="A119" s="334">
        <v>7958</v>
      </c>
      <c r="B119" s="335" t="s">
        <v>29549</v>
      </c>
      <c r="C119" s="336" t="s">
        <v>20113</v>
      </c>
      <c r="D119" s="337">
        <v>295619.5</v>
      </c>
    </row>
    <row r="120" spans="1:4" ht="34.15" customHeight="1">
      <c r="A120" s="334">
        <v>12670</v>
      </c>
      <c r="B120" s="335" t="s">
        <v>29550</v>
      </c>
      <c r="C120" s="336" t="s">
        <v>20113</v>
      </c>
      <c r="D120" s="337">
        <v>651365</v>
      </c>
    </row>
    <row r="121" spans="1:4" ht="15" customHeight="1">
      <c r="A121" s="334">
        <v>11423</v>
      </c>
      <c r="B121" s="335" t="s">
        <v>20713</v>
      </c>
      <c r="C121" s="336" t="s">
        <v>20118</v>
      </c>
      <c r="D121" s="337">
        <v>14.95</v>
      </c>
    </row>
    <row r="122" spans="1:4" ht="15" customHeight="1">
      <c r="A122" s="334">
        <v>2472</v>
      </c>
      <c r="B122" s="335" t="s">
        <v>20714</v>
      </c>
      <c r="C122" s="336" t="s">
        <v>20118</v>
      </c>
      <c r="D122" s="337">
        <v>185.4</v>
      </c>
    </row>
    <row r="123" spans="1:4" ht="15" customHeight="1">
      <c r="A123" s="334">
        <v>6573</v>
      </c>
      <c r="B123" s="335" t="s">
        <v>20715</v>
      </c>
      <c r="C123" s="336" t="s">
        <v>20181</v>
      </c>
      <c r="D123" s="337">
        <v>1180.5899999999999</v>
      </c>
    </row>
    <row r="124" spans="1:4" ht="17.100000000000001" customHeight="1">
      <c r="A124" s="334">
        <v>9810</v>
      </c>
      <c r="B124" s="335" t="s">
        <v>29551</v>
      </c>
      <c r="C124" s="336" t="s">
        <v>20181</v>
      </c>
      <c r="D124" s="337">
        <v>1836.65</v>
      </c>
    </row>
    <row r="125" spans="1:4" ht="15" customHeight="1">
      <c r="A125" s="334">
        <v>10186</v>
      </c>
      <c r="B125" s="335" t="s">
        <v>20716</v>
      </c>
      <c r="C125" s="336" t="s">
        <v>20123</v>
      </c>
      <c r="D125" s="337">
        <v>403.73</v>
      </c>
    </row>
    <row r="126" spans="1:4" ht="15" customHeight="1">
      <c r="A126" s="334">
        <v>6589</v>
      </c>
      <c r="B126" s="335" t="s">
        <v>20717</v>
      </c>
      <c r="C126" s="336" t="s">
        <v>20181</v>
      </c>
      <c r="D126" s="337">
        <v>2055.44</v>
      </c>
    </row>
    <row r="127" spans="1:4" ht="15" customHeight="1">
      <c r="A127" s="334">
        <v>9388</v>
      </c>
      <c r="B127" s="335" t="s">
        <v>20718</v>
      </c>
      <c r="C127" s="336" t="s">
        <v>20118</v>
      </c>
      <c r="D127" s="337">
        <v>0.12</v>
      </c>
    </row>
    <row r="128" spans="1:4" ht="17.100000000000001" customHeight="1">
      <c r="A128" s="334">
        <v>13098</v>
      </c>
      <c r="B128" s="335" t="s">
        <v>29552</v>
      </c>
      <c r="C128" s="336" t="s">
        <v>20181</v>
      </c>
      <c r="D128" s="337">
        <v>7135.57</v>
      </c>
    </row>
    <row r="129" spans="1:4" ht="15" customHeight="1">
      <c r="A129" s="334">
        <v>8904</v>
      </c>
      <c r="B129" s="335" t="s">
        <v>20719</v>
      </c>
      <c r="C129" s="336" t="s">
        <v>20118</v>
      </c>
      <c r="D129" s="337">
        <v>3.87</v>
      </c>
    </row>
    <row r="130" spans="1:4" ht="15" customHeight="1">
      <c r="A130" s="334">
        <v>11372</v>
      </c>
      <c r="B130" s="335" t="s">
        <v>20720</v>
      </c>
      <c r="C130" s="336" t="s">
        <v>20118</v>
      </c>
      <c r="D130" s="337">
        <v>215.97</v>
      </c>
    </row>
    <row r="131" spans="1:4" ht="15" customHeight="1">
      <c r="A131" s="334">
        <v>11422</v>
      </c>
      <c r="B131" s="335" t="s">
        <v>20721</v>
      </c>
      <c r="C131" s="336" t="s">
        <v>20118</v>
      </c>
      <c r="D131" s="337">
        <v>11.91</v>
      </c>
    </row>
    <row r="132" spans="1:4" ht="15" customHeight="1">
      <c r="A132" s="334">
        <v>9612</v>
      </c>
      <c r="B132" s="335" t="s">
        <v>20722</v>
      </c>
      <c r="C132" s="336" t="s">
        <v>20118</v>
      </c>
      <c r="D132" s="337">
        <v>82.71</v>
      </c>
    </row>
    <row r="133" spans="1:4" ht="15" customHeight="1">
      <c r="A133" s="334">
        <v>6442</v>
      </c>
      <c r="B133" s="335" t="s">
        <v>20723</v>
      </c>
      <c r="C133" s="336" t="s">
        <v>227</v>
      </c>
      <c r="D133" s="337">
        <v>2.25</v>
      </c>
    </row>
    <row r="134" spans="1:4" ht="15" customHeight="1">
      <c r="A134" s="334">
        <v>2480</v>
      </c>
      <c r="B134" s="335" t="s">
        <v>20724</v>
      </c>
      <c r="C134" s="336" t="s">
        <v>20118</v>
      </c>
      <c r="D134" s="337">
        <v>10.91</v>
      </c>
    </row>
    <row r="135" spans="1:4" ht="15" customHeight="1">
      <c r="A135" s="334">
        <v>7008</v>
      </c>
      <c r="B135" s="335" t="s">
        <v>20725</v>
      </c>
      <c r="C135" s="336" t="s">
        <v>20118</v>
      </c>
      <c r="D135" s="337">
        <v>4.93</v>
      </c>
    </row>
    <row r="136" spans="1:4" ht="15" customHeight="1">
      <c r="A136" s="334">
        <v>11421</v>
      </c>
      <c r="B136" s="335" t="s">
        <v>20726</v>
      </c>
      <c r="C136" s="336" t="s">
        <v>20118</v>
      </c>
      <c r="D136" s="337">
        <v>13.02</v>
      </c>
    </row>
    <row r="137" spans="1:4" ht="15" customHeight="1">
      <c r="A137" s="334">
        <v>2490</v>
      </c>
      <c r="B137" s="335" t="s">
        <v>20727</v>
      </c>
      <c r="C137" s="336" t="s">
        <v>20118</v>
      </c>
      <c r="D137" s="337">
        <v>6.12</v>
      </c>
    </row>
    <row r="138" spans="1:4" ht="15" customHeight="1">
      <c r="A138" s="334">
        <v>11249</v>
      </c>
      <c r="B138" s="335" t="s">
        <v>20728</v>
      </c>
      <c r="C138" s="336" t="s">
        <v>20113</v>
      </c>
      <c r="D138" s="337">
        <v>518</v>
      </c>
    </row>
    <row r="139" spans="1:4" ht="15" customHeight="1">
      <c r="A139" s="334">
        <v>2491</v>
      </c>
      <c r="B139" s="335" t="s">
        <v>20729</v>
      </c>
      <c r="C139" s="336" t="s">
        <v>20118</v>
      </c>
      <c r="D139" s="337">
        <v>7.56</v>
      </c>
    </row>
    <row r="140" spans="1:4" ht="15" customHeight="1">
      <c r="A140" s="334">
        <v>12317</v>
      </c>
      <c r="B140" s="335" t="s">
        <v>20730</v>
      </c>
      <c r="C140" s="336" t="s">
        <v>20113</v>
      </c>
      <c r="D140" s="337">
        <v>540.41</v>
      </c>
    </row>
    <row r="141" spans="1:4" ht="15" customHeight="1">
      <c r="A141" s="334">
        <v>2492</v>
      </c>
      <c r="B141" s="335" t="s">
        <v>20731</v>
      </c>
      <c r="C141" s="336" t="s">
        <v>20118</v>
      </c>
      <c r="D141" s="337">
        <v>20.68</v>
      </c>
    </row>
    <row r="142" spans="1:4" ht="15" customHeight="1">
      <c r="A142" s="334">
        <v>2493</v>
      </c>
      <c r="B142" s="335" t="s">
        <v>20732</v>
      </c>
      <c r="C142" s="336" t="s">
        <v>20118</v>
      </c>
      <c r="D142" s="337">
        <v>20.68</v>
      </c>
    </row>
    <row r="143" spans="1:4" ht="15" customHeight="1">
      <c r="A143" s="334">
        <v>2494</v>
      </c>
      <c r="B143" s="335" t="s">
        <v>20733</v>
      </c>
      <c r="C143" s="336" t="s">
        <v>20118</v>
      </c>
      <c r="D143" s="337">
        <v>20.68</v>
      </c>
    </row>
    <row r="144" spans="1:4" ht="15" customHeight="1">
      <c r="A144" s="334">
        <v>2495</v>
      </c>
      <c r="B144" s="335" t="s">
        <v>20734</v>
      </c>
      <c r="C144" s="336" t="s">
        <v>20118</v>
      </c>
      <c r="D144" s="337">
        <v>31.04</v>
      </c>
    </row>
    <row r="145" spans="1:4" ht="15" customHeight="1">
      <c r="A145" s="334">
        <v>6443</v>
      </c>
      <c r="B145" s="335" t="s">
        <v>16599</v>
      </c>
      <c r="C145" s="336" t="s">
        <v>227</v>
      </c>
      <c r="D145" s="337">
        <v>2.25</v>
      </c>
    </row>
    <row r="146" spans="1:4" ht="15" customHeight="1">
      <c r="A146" s="334">
        <v>2497</v>
      </c>
      <c r="B146" s="335" t="s">
        <v>20735</v>
      </c>
      <c r="C146" s="336" t="s">
        <v>20118</v>
      </c>
      <c r="D146" s="337">
        <v>1.36</v>
      </c>
    </row>
    <row r="147" spans="1:4" ht="15" customHeight="1">
      <c r="A147" s="334">
        <v>2498</v>
      </c>
      <c r="B147" s="335" t="s">
        <v>20736</v>
      </c>
      <c r="C147" s="336" t="s">
        <v>20118</v>
      </c>
      <c r="D147" s="337">
        <v>1.44</v>
      </c>
    </row>
    <row r="148" spans="1:4" ht="15" customHeight="1">
      <c r="A148" s="334">
        <v>2789</v>
      </c>
      <c r="B148" s="335" t="s">
        <v>20737</v>
      </c>
      <c r="C148" s="336" t="s">
        <v>20118</v>
      </c>
      <c r="D148" s="337">
        <v>10.19</v>
      </c>
    </row>
    <row r="149" spans="1:4" ht="15" customHeight="1">
      <c r="A149" s="334">
        <v>6791</v>
      </c>
      <c r="B149" s="335" t="s">
        <v>20738</v>
      </c>
      <c r="C149" s="336" t="s">
        <v>20181</v>
      </c>
      <c r="D149" s="337">
        <v>650</v>
      </c>
    </row>
    <row r="150" spans="1:4" ht="15" customHeight="1">
      <c r="A150" s="334">
        <v>2448</v>
      </c>
      <c r="B150" s="335" t="s">
        <v>20739</v>
      </c>
      <c r="C150" s="336" t="s">
        <v>20118</v>
      </c>
      <c r="D150" s="337">
        <v>1.5</v>
      </c>
    </row>
    <row r="151" spans="1:4" ht="15" customHeight="1">
      <c r="A151" s="334">
        <v>6792</v>
      </c>
      <c r="B151" s="335" t="s">
        <v>20740</v>
      </c>
      <c r="C151" s="336" t="s">
        <v>20181</v>
      </c>
      <c r="D151" s="337">
        <v>450</v>
      </c>
    </row>
    <row r="152" spans="1:4" ht="15" customHeight="1">
      <c r="A152" s="334">
        <v>6793</v>
      </c>
      <c r="B152" s="335" t="s">
        <v>20741</v>
      </c>
      <c r="C152" s="336" t="s">
        <v>20181</v>
      </c>
      <c r="D152" s="337">
        <v>350</v>
      </c>
    </row>
    <row r="153" spans="1:4" ht="15" customHeight="1">
      <c r="A153" s="334">
        <v>9432</v>
      </c>
      <c r="B153" s="335" t="s">
        <v>20742</v>
      </c>
      <c r="C153" s="336" t="s">
        <v>20181</v>
      </c>
      <c r="D153" s="337">
        <v>0.5</v>
      </c>
    </row>
    <row r="154" spans="1:4" ht="15" customHeight="1">
      <c r="A154" s="334">
        <v>6800</v>
      </c>
      <c r="B154" s="335" t="s">
        <v>20743</v>
      </c>
      <c r="C154" s="336" t="s">
        <v>20118</v>
      </c>
      <c r="D154" s="337">
        <v>30</v>
      </c>
    </row>
    <row r="155" spans="1:4" ht="15" customHeight="1">
      <c r="A155" s="334">
        <v>4777</v>
      </c>
      <c r="B155" s="335" t="s">
        <v>20744</v>
      </c>
      <c r="C155" s="336" t="s">
        <v>20113</v>
      </c>
      <c r="D155" s="337">
        <v>18.649999999999999</v>
      </c>
    </row>
    <row r="156" spans="1:4" ht="15" customHeight="1">
      <c r="A156" s="334">
        <v>4778</v>
      </c>
      <c r="B156" s="335" t="s">
        <v>29553</v>
      </c>
      <c r="C156" s="336" t="s">
        <v>20113</v>
      </c>
      <c r="D156" s="337">
        <v>57600.76</v>
      </c>
    </row>
    <row r="157" spans="1:4" ht="15" customHeight="1">
      <c r="A157" s="334">
        <v>4779</v>
      </c>
      <c r="B157" s="335" t="s">
        <v>29554</v>
      </c>
      <c r="C157" s="336" t="s">
        <v>20113</v>
      </c>
      <c r="D157" s="337">
        <v>373.02</v>
      </c>
    </row>
    <row r="158" spans="1:4" ht="15" customHeight="1">
      <c r="A158" s="334">
        <v>4780</v>
      </c>
      <c r="B158" s="335" t="s">
        <v>29555</v>
      </c>
      <c r="C158" s="336" t="s">
        <v>20113</v>
      </c>
      <c r="D158" s="337">
        <v>599.36</v>
      </c>
    </row>
    <row r="159" spans="1:4" ht="15" customHeight="1">
      <c r="A159" s="334">
        <v>4776</v>
      </c>
      <c r="B159" s="335" t="s">
        <v>29556</v>
      </c>
      <c r="C159" s="336" t="s">
        <v>20113</v>
      </c>
      <c r="D159" s="337">
        <v>171</v>
      </c>
    </row>
    <row r="160" spans="1:4" ht="17.100000000000001" customHeight="1">
      <c r="A160" s="334">
        <v>4782</v>
      </c>
      <c r="B160" s="335" t="s">
        <v>29557</v>
      </c>
      <c r="C160" s="336" t="s">
        <v>20113</v>
      </c>
      <c r="D160" s="337">
        <v>1513.78</v>
      </c>
    </row>
    <row r="161" spans="1:4" ht="17.100000000000001" customHeight="1">
      <c r="A161" s="334">
        <v>4783</v>
      </c>
      <c r="C161" s="336" t="s">
        <v>20113</v>
      </c>
      <c r="D161" s="337">
        <v>1429.15</v>
      </c>
    </row>
    <row r="162" spans="1:4" ht="17.100000000000001" customHeight="1">
      <c r="B162" s="335" t="s">
        <v>29557</v>
      </c>
      <c r="D162" s="12" t="e">
        <v>#N/A</v>
      </c>
    </row>
    <row r="163" spans="1:4" ht="17.100000000000001" customHeight="1">
      <c r="A163" s="334">
        <v>4781</v>
      </c>
      <c r="B163" s="335" t="s">
        <v>29558</v>
      </c>
      <c r="C163" s="336" t="s">
        <v>20113</v>
      </c>
      <c r="D163" s="337">
        <v>1017</v>
      </c>
    </row>
    <row r="164" spans="1:4" ht="17.100000000000001" customHeight="1">
      <c r="A164" s="334">
        <v>2473</v>
      </c>
      <c r="B164" s="335" t="s">
        <v>20745</v>
      </c>
      <c r="C164" s="336" t="s">
        <v>20118</v>
      </c>
      <c r="D164" s="337">
        <v>11.64</v>
      </c>
    </row>
    <row r="165" spans="1:4" ht="17.100000000000001" customHeight="1">
      <c r="A165" s="334">
        <v>8625</v>
      </c>
      <c r="B165" s="335" t="s">
        <v>20746</v>
      </c>
      <c r="C165" s="336" t="s">
        <v>20122</v>
      </c>
      <c r="D165" s="337">
        <v>70</v>
      </c>
    </row>
    <row r="166" spans="1:4" ht="17.100000000000001" customHeight="1">
      <c r="A166" s="334">
        <v>4784</v>
      </c>
      <c r="B166" s="335" t="s">
        <v>20747</v>
      </c>
      <c r="C166" s="336" t="s">
        <v>20113</v>
      </c>
      <c r="D166" s="337">
        <v>936.71</v>
      </c>
    </row>
    <row r="167" spans="1:4" ht="15" customHeight="1">
      <c r="A167" s="334">
        <v>4723</v>
      </c>
      <c r="B167" s="335" t="s">
        <v>20748</v>
      </c>
      <c r="C167" s="336" t="s">
        <v>20118</v>
      </c>
      <c r="D167" s="337">
        <v>1.25</v>
      </c>
    </row>
    <row r="168" spans="1:4" ht="15" customHeight="1">
      <c r="A168" s="334">
        <v>11086</v>
      </c>
      <c r="B168" s="335" t="s">
        <v>20749</v>
      </c>
      <c r="C168" s="336" t="s">
        <v>20113</v>
      </c>
      <c r="D168" s="337">
        <v>8243.27</v>
      </c>
    </row>
    <row r="169" spans="1:4" ht="15" customHeight="1">
      <c r="A169" s="334">
        <v>2449</v>
      </c>
      <c r="B169" s="335" t="s">
        <v>20750</v>
      </c>
      <c r="C169" s="336" t="s">
        <v>20118</v>
      </c>
      <c r="D169" s="337">
        <v>4.99</v>
      </c>
    </row>
    <row r="170" spans="1:4" ht="15" customHeight="1">
      <c r="A170" s="334">
        <v>1077</v>
      </c>
      <c r="B170" s="335" t="s">
        <v>20751</v>
      </c>
      <c r="C170" s="336" t="s">
        <v>20113</v>
      </c>
      <c r="D170" s="337">
        <v>481232.43</v>
      </c>
    </row>
    <row r="171" spans="1:4" ht="15" customHeight="1">
      <c r="A171" s="334">
        <v>4904</v>
      </c>
      <c r="B171" s="335" t="s">
        <v>29559</v>
      </c>
      <c r="C171" s="336" t="s">
        <v>20113</v>
      </c>
      <c r="D171" s="337">
        <v>286302.84000000003</v>
      </c>
    </row>
    <row r="172" spans="1:4" ht="15" customHeight="1">
      <c r="A172" s="334">
        <v>8634</v>
      </c>
      <c r="B172" s="335" t="s">
        <v>20752</v>
      </c>
      <c r="C172" s="336" t="s">
        <v>20113</v>
      </c>
      <c r="D172" s="337">
        <v>166863.66</v>
      </c>
    </row>
    <row r="173" spans="1:4" ht="15" customHeight="1">
      <c r="A173" s="334">
        <v>8521</v>
      </c>
      <c r="B173" s="335" t="s">
        <v>20753</v>
      </c>
      <c r="C173" s="336" t="s">
        <v>20113</v>
      </c>
      <c r="D173" s="337">
        <v>147226.57</v>
      </c>
    </row>
    <row r="174" spans="1:4" ht="17.100000000000001" customHeight="1">
      <c r="A174" s="334">
        <v>8554</v>
      </c>
      <c r="B174" s="335" t="s">
        <v>29560</v>
      </c>
      <c r="C174" s="336" t="s">
        <v>20113</v>
      </c>
      <c r="D174" s="337">
        <v>648300.69999999995</v>
      </c>
    </row>
    <row r="175" spans="1:4" ht="15" customHeight="1">
      <c r="A175" s="334">
        <v>12749</v>
      </c>
      <c r="B175" s="335" t="s">
        <v>29561</v>
      </c>
      <c r="C175" s="336" t="s">
        <v>20754</v>
      </c>
      <c r="D175" s="337">
        <v>80</v>
      </c>
    </row>
    <row r="176" spans="1:4" ht="15" customHeight="1">
      <c r="A176" s="334">
        <v>4821</v>
      </c>
      <c r="B176" s="335" t="s">
        <v>20755</v>
      </c>
      <c r="C176" s="336" t="s">
        <v>20118</v>
      </c>
      <c r="D176" s="337">
        <v>55.43</v>
      </c>
    </row>
    <row r="177" spans="1:4" ht="25.5" customHeight="1">
      <c r="A177" s="334">
        <v>2788</v>
      </c>
      <c r="B177" s="335" t="s">
        <v>20756</v>
      </c>
      <c r="C177" s="336" t="s">
        <v>20118</v>
      </c>
      <c r="D177" s="337">
        <v>44.5</v>
      </c>
    </row>
    <row r="178" spans="1:4" ht="17.100000000000001" customHeight="1">
      <c r="A178" s="334">
        <v>2453</v>
      </c>
      <c r="B178" s="335" t="s">
        <v>20757</v>
      </c>
      <c r="C178" s="336" t="s">
        <v>20118</v>
      </c>
      <c r="D178" s="337">
        <v>69.19</v>
      </c>
    </row>
    <row r="179" spans="1:4" ht="15" customHeight="1">
      <c r="A179" s="334">
        <v>2458</v>
      </c>
      <c r="B179" s="335" t="s">
        <v>20758</v>
      </c>
      <c r="C179" s="336" t="s">
        <v>20118</v>
      </c>
      <c r="D179" s="337">
        <v>77.84</v>
      </c>
    </row>
    <row r="180" spans="1:4" ht="15" customHeight="1">
      <c r="A180" s="334">
        <v>2459</v>
      </c>
      <c r="B180" s="335" t="s">
        <v>20759</v>
      </c>
      <c r="C180" s="336" t="s">
        <v>20118</v>
      </c>
      <c r="D180" s="337">
        <v>69.19</v>
      </c>
    </row>
    <row r="181" spans="1:4" ht="15" customHeight="1">
      <c r="A181" s="334">
        <v>2466</v>
      </c>
      <c r="B181" s="335" t="s">
        <v>29562</v>
      </c>
      <c r="C181" s="336" t="s">
        <v>20118</v>
      </c>
      <c r="D181" s="337">
        <v>168.85</v>
      </c>
    </row>
    <row r="182" spans="1:4" ht="15" customHeight="1">
      <c r="A182" s="334">
        <v>2467</v>
      </c>
      <c r="B182" s="335" t="s">
        <v>20760</v>
      </c>
      <c r="C182" s="336" t="s">
        <v>20118</v>
      </c>
      <c r="D182" s="337">
        <v>5.46</v>
      </c>
    </row>
    <row r="183" spans="1:4" ht="15" customHeight="1">
      <c r="A183" s="334">
        <v>4277</v>
      </c>
      <c r="B183" s="335" t="s">
        <v>20761</v>
      </c>
      <c r="C183" s="336" t="s">
        <v>20118</v>
      </c>
      <c r="D183" s="337">
        <v>837.64</v>
      </c>
    </row>
    <row r="184" spans="1:4" ht="17.100000000000001" customHeight="1">
      <c r="A184" s="334">
        <v>2469</v>
      </c>
      <c r="B184" s="335" t="s">
        <v>20762</v>
      </c>
      <c r="C184" s="336" t="s">
        <v>20118</v>
      </c>
      <c r="D184" s="337">
        <v>15.35</v>
      </c>
    </row>
    <row r="185" spans="1:4" ht="15" customHeight="1">
      <c r="A185" s="334">
        <v>2483</v>
      </c>
      <c r="B185" s="335" t="s">
        <v>20763</v>
      </c>
      <c r="C185" s="336" t="s">
        <v>20118</v>
      </c>
      <c r="D185" s="337">
        <v>77.7</v>
      </c>
    </row>
    <row r="186" spans="1:4" ht="15" customHeight="1">
      <c r="A186" s="334">
        <v>2484</v>
      </c>
      <c r="B186" s="335" t="s">
        <v>20764</v>
      </c>
      <c r="C186" s="336" t="s">
        <v>20118</v>
      </c>
      <c r="D186" s="337">
        <v>63.88</v>
      </c>
    </row>
    <row r="187" spans="1:4" ht="15" customHeight="1">
      <c r="A187" s="334">
        <v>2496</v>
      </c>
      <c r="B187" s="335" t="s">
        <v>20765</v>
      </c>
      <c r="C187" s="336" t="s">
        <v>20118</v>
      </c>
      <c r="D187" s="337">
        <v>17.68</v>
      </c>
    </row>
    <row r="188" spans="1:4" ht="15" customHeight="1">
      <c r="A188" s="334">
        <v>2504</v>
      </c>
      <c r="B188" s="335" t="s">
        <v>20766</v>
      </c>
      <c r="C188" s="336" t="s">
        <v>20118</v>
      </c>
      <c r="D188" s="337">
        <v>28.86</v>
      </c>
    </row>
    <row r="189" spans="1:4" ht="15" customHeight="1">
      <c r="A189" s="334">
        <v>4252</v>
      </c>
      <c r="B189" s="335" t="s">
        <v>20767</v>
      </c>
      <c r="C189" s="336" t="s">
        <v>20118</v>
      </c>
      <c r="D189" s="337">
        <v>788.79</v>
      </c>
    </row>
    <row r="190" spans="1:4" ht="15" customHeight="1">
      <c r="A190" s="334">
        <v>4253</v>
      </c>
      <c r="B190" s="335" t="s">
        <v>20768</v>
      </c>
      <c r="C190" s="336" t="s">
        <v>20118</v>
      </c>
      <c r="D190" s="337">
        <v>83.11</v>
      </c>
    </row>
    <row r="191" spans="1:4" ht="15" customHeight="1">
      <c r="A191" s="334">
        <v>2506</v>
      </c>
      <c r="B191" s="335" t="s">
        <v>29563</v>
      </c>
      <c r="C191" s="336" t="s">
        <v>20118</v>
      </c>
      <c r="D191" s="337">
        <v>121.2</v>
      </c>
    </row>
    <row r="192" spans="1:4" ht="15" customHeight="1">
      <c r="A192" s="334">
        <v>2507</v>
      </c>
      <c r="B192" s="335" t="s">
        <v>20769</v>
      </c>
      <c r="C192" s="336" t="s">
        <v>20118</v>
      </c>
      <c r="D192" s="337">
        <v>14.37</v>
      </c>
    </row>
    <row r="193" spans="1:4" ht="15" customHeight="1">
      <c r="A193" s="334">
        <v>2447</v>
      </c>
      <c r="B193" s="335" t="s">
        <v>20770</v>
      </c>
      <c r="C193" s="336" t="s">
        <v>20118</v>
      </c>
      <c r="D193" s="337">
        <v>164.96</v>
      </c>
    </row>
    <row r="194" spans="1:4" ht="15" customHeight="1">
      <c r="A194" s="334">
        <v>4980</v>
      </c>
      <c r="B194" s="335" t="s">
        <v>20771</v>
      </c>
      <c r="C194" s="336" t="s">
        <v>20118</v>
      </c>
      <c r="D194" s="337">
        <v>12.32</v>
      </c>
    </row>
    <row r="195" spans="1:4" ht="17.100000000000001" customHeight="1">
      <c r="A195" s="334">
        <v>2702</v>
      </c>
      <c r="B195" s="335" t="s">
        <v>20772</v>
      </c>
      <c r="C195" s="336" t="s">
        <v>20118</v>
      </c>
      <c r="D195" s="337">
        <v>12.43</v>
      </c>
    </row>
    <row r="196" spans="1:4" ht="15" customHeight="1">
      <c r="A196" s="334">
        <v>10567</v>
      </c>
      <c r="B196" s="335" t="s">
        <v>20773</v>
      </c>
      <c r="C196" s="336" t="s">
        <v>20181</v>
      </c>
      <c r="D196" s="337">
        <v>12.16</v>
      </c>
    </row>
    <row r="197" spans="1:4" ht="15" customHeight="1">
      <c r="A197" s="334">
        <v>4899</v>
      </c>
      <c r="B197" s="335" t="s">
        <v>20774</v>
      </c>
      <c r="C197" s="336" t="s">
        <v>20118</v>
      </c>
      <c r="D197" s="337">
        <v>2.73</v>
      </c>
    </row>
    <row r="198" spans="1:4" ht="15" customHeight="1">
      <c r="A198" s="334">
        <v>7327</v>
      </c>
      <c r="B198" s="335" t="s">
        <v>20775</v>
      </c>
      <c r="C198" s="336" t="s">
        <v>20113</v>
      </c>
      <c r="D198" s="337">
        <v>13500</v>
      </c>
    </row>
    <row r="199" spans="1:4" ht="15" customHeight="1">
      <c r="A199" s="334">
        <v>12048</v>
      </c>
      <c r="B199" s="335" t="s">
        <v>29564</v>
      </c>
      <c r="C199" s="336" t="s">
        <v>20113</v>
      </c>
      <c r="D199" s="337">
        <v>264334</v>
      </c>
    </row>
    <row r="200" spans="1:4" ht="15" customHeight="1">
      <c r="A200" s="334">
        <v>12049</v>
      </c>
      <c r="B200" s="335" t="s">
        <v>29565</v>
      </c>
      <c r="C200" s="336" t="s">
        <v>20113</v>
      </c>
      <c r="D200" s="337">
        <v>87234</v>
      </c>
    </row>
    <row r="201" spans="1:4" ht="15" customHeight="1">
      <c r="A201" s="334">
        <v>3428</v>
      </c>
      <c r="B201" s="335" t="s">
        <v>20776</v>
      </c>
      <c r="C201" s="336" t="s">
        <v>20113</v>
      </c>
      <c r="D201" s="337">
        <v>38.94</v>
      </c>
    </row>
    <row r="202" spans="1:4" ht="15" customHeight="1">
      <c r="A202" s="334">
        <v>7785</v>
      </c>
      <c r="B202" s="335" t="s">
        <v>29566</v>
      </c>
      <c r="C202" s="336" t="s">
        <v>20113</v>
      </c>
      <c r="D202" s="337" t="e">
        <v>#N/A</v>
      </c>
    </row>
    <row r="203" spans="1:4" ht="25.5" customHeight="1">
      <c r="A203" s="334">
        <v>7786</v>
      </c>
      <c r="B203" s="335" t="s">
        <v>29567</v>
      </c>
      <c r="C203" s="336" t="s">
        <v>20113</v>
      </c>
      <c r="D203" s="337" t="e">
        <v>#N/A</v>
      </c>
    </row>
    <row r="204" spans="1:4" ht="17.100000000000001" customHeight="1">
      <c r="A204" s="334">
        <v>7784</v>
      </c>
      <c r="B204" s="335" t="s">
        <v>29568</v>
      </c>
      <c r="C204" s="336" t="s">
        <v>20113</v>
      </c>
      <c r="D204" s="337">
        <v>179000</v>
      </c>
    </row>
    <row r="205" spans="1:4" ht="15" customHeight="1">
      <c r="A205" s="334">
        <v>9483</v>
      </c>
      <c r="B205" s="335" t="s">
        <v>20216</v>
      </c>
      <c r="C205" s="336" t="s">
        <v>20168</v>
      </c>
      <c r="D205" s="337">
        <v>0.5</v>
      </c>
    </row>
    <row r="206" spans="1:4" ht="17.100000000000001" customHeight="1">
      <c r="A206" s="334">
        <v>7905</v>
      </c>
      <c r="B206" s="335" t="s">
        <v>29569</v>
      </c>
      <c r="C206" s="336" t="s">
        <v>20113</v>
      </c>
      <c r="D206" s="337" t="e">
        <v>#N/A</v>
      </c>
    </row>
    <row r="207" spans="1:4" ht="17.100000000000001" customHeight="1">
      <c r="A207" s="334">
        <v>8600</v>
      </c>
      <c r="B207" s="335" t="s">
        <v>20777</v>
      </c>
      <c r="C207" s="336" t="s">
        <v>20113</v>
      </c>
      <c r="D207" s="337">
        <v>1898.17</v>
      </c>
    </row>
    <row r="208" spans="1:4" ht="15" customHeight="1">
      <c r="A208" s="334">
        <v>9017</v>
      </c>
      <c r="B208" s="335" t="s">
        <v>20271</v>
      </c>
      <c r="C208" s="336" t="s">
        <v>20123</v>
      </c>
      <c r="D208" s="337">
        <v>260.05</v>
      </c>
    </row>
    <row r="209" spans="1:4" ht="17.100000000000001" customHeight="1">
      <c r="A209" s="334">
        <v>3339</v>
      </c>
      <c r="B209" s="335" t="s">
        <v>20228</v>
      </c>
      <c r="C209" s="336" t="s">
        <v>20123</v>
      </c>
      <c r="D209" s="337">
        <v>78.83</v>
      </c>
    </row>
    <row r="210" spans="1:4" ht="15" customHeight="1">
      <c r="A210" s="334">
        <v>902</v>
      </c>
      <c r="B210" s="335" t="s">
        <v>20778</v>
      </c>
      <c r="C210" s="336" t="s">
        <v>20113</v>
      </c>
      <c r="D210" s="337">
        <v>514.54</v>
      </c>
    </row>
    <row r="211" spans="1:4" ht="15" customHeight="1">
      <c r="A211" s="334">
        <v>11302</v>
      </c>
      <c r="C211" s="336" t="s">
        <v>20123</v>
      </c>
      <c r="D211" s="337">
        <v>607.45000000000005</v>
      </c>
    </row>
    <row r="212" spans="1:4" ht="17.100000000000001" customHeight="1">
      <c r="B212" s="335" t="s">
        <v>29570</v>
      </c>
      <c r="D212" s="12" t="e">
        <v>#N/A</v>
      </c>
    </row>
    <row r="213" spans="1:4" ht="15" customHeight="1">
      <c r="A213" s="334">
        <v>7938</v>
      </c>
      <c r="B213" s="335" t="s">
        <v>29571</v>
      </c>
      <c r="C213" s="336" t="s">
        <v>20123</v>
      </c>
      <c r="D213" s="337">
        <v>692.33</v>
      </c>
    </row>
    <row r="214" spans="1:4" ht="15" customHeight="1">
      <c r="A214" s="334">
        <v>7939</v>
      </c>
      <c r="B214" s="335" t="s">
        <v>29572</v>
      </c>
      <c r="C214" s="336" t="s">
        <v>20123</v>
      </c>
      <c r="D214" s="337">
        <v>636.76</v>
      </c>
    </row>
    <row r="215" spans="1:4" ht="15" customHeight="1">
      <c r="A215" s="334">
        <v>11292</v>
      </c>
      <c r="B215" s="335" t="s">
        <v>29573</v>
      </c>
      <c r="C215" s="336" t="s">
        <v>20123</v>
      </c>
      <c r="D215" s="337">
        <v>605.22</v>
      </c>
    </row>
    <row r="216" spans="1:4" ht="15" customHeight="1">
      <c r="A216" s="334">
        <v>7309</v>
      </c>
      <c r="B216" s="335" t="s">
        <v>29574</v>
      </c>
      <c r="C216" s="336" t="s">
        <v>20123</v>
      </c>
      <c r="D216" s="337">
        <v>652.4</v>
      </c>
    </row>
    <row r="217" spans="1:4" ht="25.5" customHeight="1">
      <c r="A217" s="334">
        <v>7260</v>
      </c>
      <c r="B217" s="335" t="s">
        <v>29575</v>
      </c>
      <c r="C217" s="336" t="s">
        <v>20123</v>
      </c>
      <c r="D217" s="337">
        <v>850.43</v>
      </c>
    </row>
    <row r="218" spans="1:4" ht="17.100000000000001" customHeight="1">
      <c r="A218" s="334">
        <v>3588</v>
      </c>
      <c r="B218" s="335" t="s">
        <v>29576</v>
      </c>
      <c r="C218" s="336" t="s">
        <v>20113</v>
      </c>
      <c r="D218" s="337">
        <v>189.2</v>
      </c>
    </row>
    <row r="219" spans="1:4" ht="17.100000000000001" customHeight="1">
      <c r="A219" s="334">
        <v>3587</v>
      </c>
      <c r="B219" s="335" t="s">
        <v>29577</v>
      </c>
      <c r="C219" s="336" t="s">
        <v>20113</v>
      </c>
      <c r="D219" s="337">
        <v>209.9</v>
      </c>
    </row>
    <row r="220" spans="1:4" ht="25.5" customHeight="1">
      <c r="A220" s="334">
        <v>3586</v>
      </c>
      <c r="B220" s="335" t="s">
        <v>29578</v>
      </c>
      <c r="C220" s="336" t="s">
        <v>20113</v>
      </c>
      <c r="D220" s="337" t="e">
        <v>#N/A</v>
      </c>
    </row>
    <row r="221" spans="1:4" ht="17.100000000000001" customHeight="1">
      <c r="A221" s="334">
        <v>3585</v>
      </c>
      <c r="B221" s="335" t="s">
        <v>29579</v>
      </c>
      <c r="C221" s="336" t="s">
        <v>20113</v>
      </c>
      <c r="D221" s="337">
        <v>139.9</v>
      </c>
    </row>
    <row r="222" spans="1:4" ht="17.100000000000001" customHeight="1">
      <c r="A222" s="334">
        <v>3571</v>
      </c>
      <c r="B222" s="335" t="s">
        <v>20779</v>
      </c>
      <c r="C222" s="336" t="s">
        <v>20113</v>
      </c>
      <c r="D222" s="337">
        <v>99.9</v>
      </c>
    </row>
    <row r="223" spans="1:4" ht="17.100000000000001" customHeight="1">
      <c r="A223" s="334">
        <v>11870</v>
      </c>
      <c r="B223" s="335" t="s">
        <v>20780</v>
      </c>
      <c r="C223" s="336" t="s">
        <v>20123</v>
      </c>
      <c r="D223" s="337">
        <v>4.3099999999999996</v>
      </c>
    </row>
    <row r="224" spans="1:4" ht="17.100000000000001" customHeight="1">
      <c r="A224" s="334">
        <v>12729</v>
      </c>
      <c r="B224" s="335" t="s">
        <v>38254</v>
      </c>
      <c r="C224" s="336" t="s">
        <v>20123</v>
      </c>
      <c r="D224" s="337">
        <v>120.75</v>
      </c>
    </row>
    <row r="225" spans="1:4" ht="17.100000000000001" customHeight="1">
      <c r="A225" s="334">
        <v>12728</v>
      </c>
      <c r="B225" s="335" t="s">
        <v>38255</v>
      </c>
      <c r="C225" s="336" t="s">
        <v>20123</v>
      </c>
      <c r="D225" s="337">
        <v>133.66999999999999</v>
      </c>
    </row>
    <row r="226" spans="1:4" ht="17.100000000000001" customHeight="1">
      <c r="A226" s="334">
        <v>11571</v>
      </c>
      <c r="B226" s="335" t="s">
        <v>29580</v>
      </c>
      <c r="C226" s="336" t="s">
        <v>20113</v>
      </c>
      <c r="D226" s="337">
        <v>304.02999999999997</v>
      </c>
    </row>
    <row r="227" spans="1:4" ht="15" customHeight="1">
      <c r="A227" s="334">
        <v>4430</v>
      </c>
      <c r="B227" s="335" t="s">
        <v>20781</v>
      </c>
      <c r="C227" s="336" t="s">
        <v>20123</v>
      </c>
      <c r="D227" s="337">
        <v>130</v>
      </c>
    </row>
    <row r="228" spans="1:4" ht="15" customHeight="1">
      <c r="A228" s="334">
        <v>10326</v>
      </c>
      <c r="B228" s="335" t="s">
        <v>20782</v>
      </c>
      <c r="C228" s="336" t="s">
        <v>20123</v>
      </c>
      <c r="D228" s="337">
        <v>16.73</v>
      </c>
    </row>
    <row r="229" spans="1:4" ht="15" customHeight="1">
      <c r="A229" s="334">
        <v>4808</v>
      </c>
      <c r="B229" s="335" t="s">
        <v>20783</v>
      </c>
      <c r="C229" s="336" t="s">
        <v>20123</v>
      </c>
      <c r="D229" s="337">
        <v>69.45</v>
      </c>
    </row>
    <row r="230" spans="1:4" ht="15" customHeight="1">
      <c r="A230" s="334">
        <v>8957</v>
      </c>
      <c r="B230" s="335" t="s">
        <v>20784</v>
      </c>
      <c r="C230" s="336" t="s">
        <v>20123</v>
      </c>
      <c r="D230" s="337">
        <v>80.569999999999993</v>
      </c>
    </row>
    <row r="231" spans="1:4" ht="17.100000000000001" customHeight="1">
      <c r="A231" s="334">
        <v>13705</v>
      </c>
      <c r="B231" s="335" t="s">
        <v>20785</v>
      </c>
      <c r="C231" s="336" t="s">
        <v>20123</v>
      </c>
      <c r="D231" s="337">
        <v>239.69</v>
      </c>
    </row>
    <row r="232" spans="1:4" ht="15" customHeight="1">
      <c r="A232" s="334">
        <v>2980</v>
      </c>
      <c r="B232" s="335" t="s">
        <v>20786</v>
      </c>
      <c r="C232" s="336" t="s">
        <v>20123</v>
      </c>
      <c r="D232" s="337" t="e">
        <v>#N/A</v>
      </c>
    </row>
    <row r="233" spans="1:4" ht="15" customHeight="1">
      <c r="A233" s="334">
        <v>6986</v>
      </c>
      <c r="B233" s="335" t="s">
        <v>29581</v>
      </c>
      <c r="C233" s="336" t="s">
        <v>20113</v>
      </c>
      <c r="D233" s="337">
        <v>46</v>
      </c>
    </row>
    <row r="234" spans="1:4" ht="15" customHeight="1">
      <c r="A234" s="334">
        <v>6984</v>
      </c>
      <c r="B234" s="335" t="s">
        <v>29582</v>
      </c>
      <c r="C234" s="336" t="s">
        <v>20113</v>
      </c>
      <c r="D234" s="337">
        <v>38</v>
      </c>
    </row>
    <row r="235" spans="1:4" ht="15" customHeight="1">
      <c r="A235" s="334">
        <v>6985</v>
      </c>
      <c r="B235" s="335" t="s">
        <v>29583</v>
      </c>
      <c r="C235" s="336" t="s">
        <v>20113</v>
      </c>
      <c r="D235" s="337" t="e">
        <v>#N/A</v>
      </c>
    </row>
    <row r="236" spans="1:4" ht="15" customHeight="1">
      <c r="A236" s="334">
        <v>4306</v>
      </c>
      <c r="B236" s="335" t="s">
        <v>29584</v>
      </c>
      <c r="C236" s="336" t="s">
        <v>20123</v>
      </c>
      <c r="D236" s="337">
        <v>30.57</v>
      </c>
    </row>
    <row r="237" spans="1:4" ht="15" customHeight="1">
      <c r="A237" s="334">
        <v>4307</v>
      </c>
      <c r="B237" s="335" t="s">
        <v>29585</v>
      </c>
      <c r="C237" s="336" t="s">
        <v>20123</v>
      </c>
      <c r="D237" s="337">
        <v>52</v>
      </c>
    </row>
    <row r="238" spans="1:4" ht="17.100000000000001" customHeight="1">
      <c r="A238" s="334">
        <v>2738</v>
      </c>
      <c r="B238" s="335" t="s">
        <v>29586</v>
      </c>
      <c r="C238" s="336" t="s">
        <v>20123</v>
      </c>
      <c r="D238" s="337">
        <v>40.74</v>
      </c>
    </row>
    <row r="239" spans="1:4" ht="17.100000000000001" customHeight="1">
      <c r="A239" s="334">
        <v>2739</v>
      </c>
      <c r="B239" s="335" t="s">
        <v>29587</v>
      </c>
      <c r="C239" s="336" t="s">
        <v>20123</v>
      </c>
      <c r="D239" s="337">
        <v>58</v>
      </c>
    </row>
    <row r="240" spans="1:4" ht="17.100000000000001" customHeight="1">
      <c r="A240" s="334">
        <v>3309</v>
      </c>
      <c r="B240" s="335" t="s">
        <v>20787</v>
      </c>
      <c r="C240" s="336" t="s">
        <v>20113</v>
      </c>
      <c r="D240" s="337">
        <v>1.6</v>
      </c>
    </row>
    <row r="241" spans="1:4" ht="15" customHeight="1">
      <c r="A241" s="334">
        <v>13879</v>
      </c>
      <c r="B241" s="335" t="s">
        <v>29588</v>
      </c>
      <c r="C241" s="336" t="s">
        <v>20113</v>
      </c>
      <c r="D241" s="337">
        <v>699.89</v>
      </c>
    </row>
    <row r="242" spans="1:4" ht="15" customHeight="1">
      <c r="A242" s="334">
        <v>12966</v>
      </c>
      <c r="B242" s="335" t="s">
        <v>29589</v>
      </c>
      <c r="C242" s="336" t="s">
        <v>20113</v>
      </c>
      <c r="D242" s="337">
        <v>158.36000000000001</v>
      </c>
    </row>
    <row r="243" spans="1:4" ht="15" customHeight="1">
      <c r="A243" s="334">
        <v>9408</v>
      </c>
      <c r="B243" s="335" t="s">
        <v>29590</v>
      </c>
      <c r="C243" s="336" t="s">
        <v>20113</v>
      </c>
      <c r="D243" s="337">
        <v>479.9</v>
      </c>
    </row>
    <row r="244" spans="1:4" ht="15" customHeight="1">
      <c r="A244" s="334">
        <v>12967</v>
      </c>
      <c r="B244" s="335" t="s">
        <v>29591</v>
      </c>
      <c r="C244" s="336" t="s">
        <v>20217</v>
      </c>
      <c r="D244" s="337">
        <v>359.37</v>
      </c>
    </row>
    <row r="245" spans="1:4" ht="15" customHeight="1">
      <c r="A245" s="334">
        <v>13880</v>
      </c>
      <c r="B245" s="335" t="s">
        <v>29591</v>
      </c>
      <c r="C245" s="336" t="s">
        <v>20113</v>
      </c>
      <c r="D245" s="337">
        <v>179.3</v>
      </c>
    </row>
    <row r="246" spans="1:4" ht="17.100000000000001" customHeight="1">
      <c r="A246" s="334">
        <v>9407</v>
      </c>
      <c r="B246" s="335" t="s">
        <v>29592</v>
      </c>
      <c r="C246" s="336" t="s">
        <v>20113</v>
      </c>
      <c r="D246" s="337">
        <v>129.9</v>
      </c>
    </row>
    <row r="247" spans="1:4" ht="17.100000000000001" customHeight="1">
      <c r="A247" s="334">
        <v>2062</v>
      </c>
      <c r="B247" s="335" t="s">
        <v>29593</v>
      </c>
      <c r="C247" s="336" t="s">
        <v>20113</v>
      </c>
      <c r="D247" s="337">
        <v>104.9</v>
      </c>
    </row>
    <row r="248" spans="1:4" ht="17.100000000000001" customHeight="1">
      <c r="A248" s="334">
        <v>13875</v>
      </c>
      <c r="B248" s="335" t="s">
        <v>29594</v>
      </c>
      <c r="C248" s="336" t="s">
        <v>20113</v>
      </c>
      <c r="D248" s="337">
        <v>148.9</v>
      </c>
    </row>
    <row r="249" spans="1:4" ht="17.100000000000001" customHeight="1">
      <c r="A249" s="334">
        <v>13876</v>
      </c>
      <c r="B249" s="335" t="s">
        <v>29595</v>
      </c>
      <c r="C249" s="336" t="s">
        <v>20113</v>
      </c>
      <c r="D249" s="337">
        <v>294.89</v>
      </c>
    </row>
    <row r="250" spans="1:4" ht="17.100000000000001" customHeight="1">
      <c r="A250" s="334">
        <v>13877</v>
      </c>
      <c r="B250" s="335" t="s">
        <v>29596</v>
      </c>
      <c r="C250" s="336" t="s">
        <v>20113</v>
      </c>
      <c r="D250" s="337">
        <v>214.9</v>
      </c>
    </row>
    <row r="251" spans="1:4" ht="17.100000000000001" customHeight="1">
      <c r="A251" s="334">
        <v>13878</v>
      </c>
      <c r="B251" s="335" t="s">
        <v>29597</v>
      </c>
      <c r="C251" s="336" t="s">
        <v>20113</v>
      </c>
      <c r="D251" s="337">
        <v>184.72</v>
      </c>
    </row>
    <row r="252" spans="1:4" ht="17.100000000000001" customHeight="1">
      <c r="A252" s="334">
        <v>8801</v>
      </c>
      <c r="B252" s="335" t="s">
        <v>20788</v>
      </c>
      <c r="C252" s="336" t="s">
        <v>20123</v>
      </c>
      <c r="D252" s="337">
        <v>82.68</v>
      </c>
    </row>
    <row r="253" spans="1:4" ht="17.100000000000001" customHeight="1">
      <c r="A253" s="334">
        <v>13476</v>
      </c>
      <c r="C253" s="336" t="s">
        <v>20113</v>
      </c>
      <c r="D253" s="337">
        <v>2692.49</v>
      </c>
    </row>
    <row r="254" spans="1:4" ht="17.100000000000001" customHeight="1">
      <c r="B254" s="335" t="s">
        <v>29598</v>
      </c>
      <c r="D254" s="12" t="e">
        <v>#N/A</v>
      </c>
    </row>
    <row r="255" spans="1:4" ht="15" customHeight="1">
      <c r="A255" s="334">
        <v>576</v>
      </c>
      <c r="B255" s="335" t="s">
        <v>20789</v>
      </c>
      <c r="C255" s="336" t="s">
        <v>20115</v>
      </c>
      <c r="D255" s="337">
        <v>220.23</v>
      </c>
    </row>
    <row r="256" spans="1:4" ht="17.100000000000001" customHeight="1">
      <c r="A256" s="334">
        <v>8556</v>
      </c>
      <c r="B256" s="335" t="s">
        <v>20790</v>
      </c>
      <c r="C256" s="336" t="s">
        <v>20113</v>
      </c>
      <c r="D256" s="337" t="e">
        <v>#N/A</v>
      </c>
    </row>
    <row r="257" spans="1:4" ht="17.100000000000001" customHeight="1">
      <c r="A257" s="334">
        <v>7645</v>
      </c>
      <c r="B257" s="335" t="s">
        <v>20791</v>
      </c>
      <c r="C257" s="336" t="s">
        <v>20113</v>
      </c>
      <c r="D257" s="337" t="e">
        <v>#N/A</v>
      </c>
    </row>
    <row r="258" spans="1:4" ht="17.100000000000001" customHeight="1">
      <c r="A258" s="334">
        <v>2620</v>
      </c>
      <c r="B258" s="335" t="s">
        <v>20792</v>
      </c>
      <c r="C258" s="336" t="s">
        <v>20113</v>
      </c>
      <c r="D258" s="337">
        <v>113.16</v>
      </c>
    </row>
    <row r="259" spans="1:4" ht="15" customHeight="1">
      <c r="A259" s="334">
        <v>7550</v>
      </c>
      <c r="B259" s="335" t="s">
        <v>20793</v>
      </c>
      <c r="C259" s="336" t="s">
        <v>20113</v>
      </c>
      <c r="D259" s="337">
        <v>181.12</v>
      </c>
    </row>
    <row r="260" spans="1:4" ht="25.5" customHeight="1">
      <c r="A260" s="334">
        <v>7647</v>
      </c>
      <c r="B260" s="335" t="s">
        <v>20794</v>
      </c>
      <c r="C260" s="336" t="s">
        <v>20113</v>
      </c>
      <c r="D260" s="337" t="e">
        <v>#N/A</v>
      </c>
    </row>
    <row r="261" spans="1:4" ht="15" customHeight="1">
      <c r="A261" s="334">
        <v>7646</v>
      </c>
      <c r="B261" s="335" t="s">
        <v>20795</v>
      </c>
      <c r="C261" s="336" t="s">
        <v>20113</v>
      </c>
      <c r="D261" s="337" t="e">
        <v>#N/A</v>
      </c>
    </row>
    <row r="262" spans="1:4" ht="15" customHeight="1">
      <c r="A262" s="334">
        <v>4875</v>
      </c>
      <c r="B262" s="335" t="s">
        <v>20796</v>
      </c>
      <c r="C262" s="336" t="s">
        <v>20113</v>
      </c>
      <c r="D262" s="337">
        <v>67.89</v>
      </c>
    </row>
    <row r="263" spans="1:4" ht="15" customHeight="1">
      <c r="A263" s="334">
        <v>4876</v>
      </c>
      <c r="B263" s="335" t="s">
        <v>20797</v>
      </c>
      <c r="C263" s="336" t="s">
        <v>20113</v>
      </c>
      <c r="D263" s="337">
        <v>97.71</v>
      </c>
    </row>
    <row r="264" spans="1:4" ht="15" customHeight="1">
      <c r="A264" s="334">
        <v>7648</v>
      </c>
      <c r="B264" s="335" t="s">
        <v>20798</v>
      </c>
      <c r="C264" s="336" t="s">
        <v>20113</v>
      </c>
      <c r="D264" s="337">
        <v>97.71</v>
      </c>
    </row>
    <row r="265" spans="1:4" ht="15" customHeight="1">
      <c r="A265" s="334">
        <v>1328</v>
      </c>
      <c r="B265" s="335" t="s">
        <v>20799</v>
      </c>
      <c r="C265" s="336" t="s">
        <v>20113</v>
      </c>
      <c r="D265" s="337">
        <v>130.16999999999999</v>
      </c>
    </row>
    <row r="266" spans="1:4" ht="15" customHeight="1">
      <c r="A266" s="334">
        <v>7650</v>
      </c>
      <c r="B266" s="335" t="s">
        <v>20800</v>
      </c>
      <c r="C266" s="336" t="s">
        <v>20113</v>
      </c>
      <c r="D266" s="337" t="e">
        <v>#N/A</v>
      </c>
    </row>
    <row r="267" spans="1:4" ht="15" customHeight="1">
      <c r="A267" s="334">
        <v>7655</v>
      </c>
      <c r="B267" s="335" t="s">
        <v>20801</v>
      </c>
      <c r="C267" s="336" t="s">
        <v>20113</v>
      </c>
      <c r="D267" s="337" t="e">
        <v>#N/A</v>
      </c>
    </row>
    <row r="268" spans="1:4" ht="15" customHeight="1">
      <c r="A268" s="334">
        <v>7653</v>
      </c>
      <c r="B268" s="335" t="s">
        <v>20802</v>
      </c>
      <c r="C268" s="336" t="s">
        <v>20113</v>
      </c>
      <c r="D268" s="337">
        <v>260.35000000000002</v>
      </c>
    </row>
    <row r="269" spans="1:4" ht="15" customHeight="1">
      <c r="A269" s="334">
        <v>12896</v>
      </c>
      <c r="B269" s="335" t="s">
        <v>20803</v>
      </c>
      <c r="C269" s="336" t="s">
        <v>20113</v>
      </c>
      <c r="D269" s="337">
        <v>45.24</v>
      </c>
    </row>
    <row r="270" spans="1:4" ht="15" customHeight="1">
      <c r="A270" s="334">
        <v>2948</v>
      </c>
      <c r="B270" s="335" t="s">
        <v>20804</v>
      </c>
      <c r="C270" s="336" t="s">
        <v>20113</v>
      </c>
      <c r="D270" s="337">
        <v>6.38</v>
      </c>
    </row>
    <row r="271" spans="1:4" ht="15" customHeight="1">
      <c r="A271" s="334">
        <v>11050</v>
      </c>
      <c r="B271" s="335" t="s">
        <v>20805</v>
      </c>
      <c r="C271" s="336" t="s">
        <v>20113</v>
      </c>
      <c r="D271" s="337">
        <v>0.99</v>
      </c>
    </row>
    <row r="272" spans="1:4" ht="15" customHeight="1">
      <c r="A272" s="334">
        <v>3381</v>
      </c>
      <c r="B272" s="335" t="s">
        <v>29599</v>
      </c>
      <c r="C272" s="336" t="s">
        <v>20113</v>
      </c>
      <c r="D272" s="337">
        <v>12.01</v>
      </c>
    </row>
    <row r="273" spans="1:4" ht="15" customHeight="1">
      <c r="A273" s="334">
        <v>3302</v>
      </c>
      <c r="B273" s="335" t="s">
        <v>20806</v>
      </c>
      <c r="C273" s="336" t="s">
        <v>20113</v>
      </c>
      <c r="D273" s="337">
        <v>1.85</v>
      </c>
    </row>
    <row r="274" spans="1:4" ht="15" customHeight="1">
      <c r="A274" s="334">
        <v>12428</v>
      </c>
      <c r="B274" s="335" t="s">
        <v>20807</v>
      </c>
      <c r="C274" s="336" t="s">
        <v>20113</v>
      </c>
      <c r="D274" s="337">
        <v>0.59</v>
      </c>
    </row>
    <row r="275" spans="1:4" ht="15" customHeight="1">
      <c r="A275" s="334">
        <v>7861</v>
      </c>
      <c r="B275" s="335" t="s">
        <v>20808</v>
      </c>
      <c r="C275" s="336" t="s">
        <v>20113</v>
      </c>
      <c r="D275" s="337">
        <v>1.06</v>
      </c>
    </row>
    <row r="276" spans="1:4" ht="15" customHeight="1">
      <c r="A276" s="334">
        <v>7860</v>
      </c>
      <c r="B276" s="335" t="s">
        <v>20809</v>
      </c>
      <c r="C276" s="336" t="s">
        <v>20113</v>
      </c>
      <c r="D276" s="337">
        <v>0.43</v>
      </c>
    </row>
    <row r="277" spans="1:4" ht="15" customHeight="1">
      <c r="A277" s="334">
        <v>2511</v>
      </c>
      <c r="B277" s="335" t="s">
        <v>20810</v>
      </c>
      <c r="C277" s="336" t="s">
        <v>20123</v>
      </c>
      <c r="D277" s="337">
        <v>15.27</v>
      </c>
    </row>
    <row r="278" spans="1:4" ht="15" customHeight="1">
      <c r="A278" s="334">
        <v>2984</v>
      </c>
      <c r="B278" s="335" t="s">
        <v>29600</v>
      </c>
      <c r="C278" s="336" t="s">
        <v>20115</v>
      </c>
      <c r="D278" s="337">
        <v>157.02000000000001</v>
      </c>
    </row>
    <row r="279" spans="1:4" ht="17.100000000000001" customHeight="1">
      <c r="A279" s="334">
        <v>11725</v>
      </c>
      <c r="B279" s="335" t="s">
        <v>20811</v>
      </c>
      <c r="C279" s="336" t="s">
        <v>20113</v>
      </c>
      <c r="D279" s="337">
        <v>174.01</v>
      </c>
    </row>
    <row r="280" spans="1:4" ht="15" customHeight="1">
      <c r="A280" s="334">
        <v>2899</v>
      </c>
      <c r="B280" s="335" t="s">
        <v>20562</v>
      </c>
      <c r="C280" s="336" t="s">
        <v>20113</v>
      </c>
      <c r="D280" s="337">
        <v>119.9</v>
      </c>
    </row>
    <row r="281" spans="1:4" ht="15" customHeight="1">
      <c r="A281" s="334">
        <v>4880</v>
      </c>
      <c r="B281" s="335" t="s">
        <v>20563</v>
      </c>
      <c r="C281" s="336" t="s">
        <v>20113</v>
      </c>
      <c r="D281" s="337">
        <v>185.74</v>
      </c>
    </row>
    <row r="282" spans="1:4" ht="15" customHeight="1">
      <c r="A282" s="334">
        <v>9844</v>
      </c>
      <c r="B282" s="335" t="s">
        <v>20564</v>
      </c>
      <c r="C282" s="336" t="s">
        <v>20113</v>
      </c>
      <c r="D282" s="337">
        <v>599.9</v>
      </c>
    </row>
    <row r="283" spans="1:4" ht="15" customHeight="1">
      <c r="A283" s="334">
        <v>9843</v>
      </c>
      <c r="B283" s="335" t="s">
        <v>20565</v>
      </c>
      <c r="C283" s="336" t="s">
        <v>20113</v>
      </c>
      <c r="D283" s="337">
        <v>124.08</v>
      </c>
    </row>
    <row r="284" spans="1:4" ht="15" customHeight="1">
      <c r="A284" s="334">
        <v>2901</v>
      </c>
      <c r="B284" s="335" t="s">
        <v>20571</v>
      </c>
      <c r="C284" s="336" t="s">
        <v>20113</v>
      </c>
      <c r="D284" s="337">
        <v>398.75</v>
      </c>
    </row>
    <row r="285" spans="1:4" ht="17.100000000000001" customHeight="1">
      <c r="A285" s="334">
        <v>2897</v>
      </c>
      <c r="B285" s="335" t="s">
        <v>29601</v>
      </c>
      <c r="C285" s="336" t="s">
        <v>20113</v>
      </c>
      <c r="D285" s="337">
        <v>43.57</v>
      </c>
    </row>
    <row r="286" spans="1:4" ht="15" customHeight="1">
      <c r="A286" s="334">
        <v>7267</v>
      </c>
      <c r="B286" s="335" t="s">
        <v>20812</v>
      </c>
      <c r="C286" s="336" t="s">
        <v>20113</v>
      </c>
      <c r="D286" s="337">
        <v>17.39</v>
      </c>
    </row>
    <row r="287" spans="1:4" ht="15" customHeight="1">
      <c r="A287" s="334">
        <v>7269</v>
      </c>
      <c r="B287" s="335" t="s">
        <v>20813</v>
      </c>
      <c r="C287" s="336" t="s">
        <v>20113</v>
      </c>
      <c r="D287" s="337">
        <v>12.09</v>
      </c>
    </row>
    <row r="288" spans="1:4" ht="15" customHeight="1">
      <c r="A288" s="334">
        <v>9760</v>
      </c>
      <c r="B288" s="335" t="s">
        <v>20548</v>
      </c>
      <c r="C288" s="336" t="s">
        <v>20113</v>
      </c>
      <c r="D288" s="337">
        <v>8.68</v>
      </c>
    </row>
    <row r="289" spans="1:4" ht="15" customHeight="1">
      <c r="A289" s="334">
        <v>11092</v>
      </c>
      <c r="B289" s="335" t="s">
        <v>20549</v>
      </c>
      <c r="C289" s="336" t="s">
        <v>20113</v>
      </c>
      <c r="D289" s="337">
        <v>4.41</v>
      </c>
    </row>
    <row r="290" spans="1:4" ht="15" customHeight="1">
      <c r="A290" s="334">
        <v>13230</v>
      </c>
      <c r="B290" s="335" t="s">
        <v>20578</v>
      </c>
      <c r="C290" s="336" t="s">
        <v>20113</v>
      </c>
      <c r="D290" s="337">
        <v>335.51</v>
      </c>
    </row>
    <row r="291" spans="1:4" ht="15" customHeight="1">
      <c r="A291" s="334">
        <v>2900</v>
      </c>
      <c r="B291" s="335" t="s">
        <v>20580</v>
      </c>
      <c r="C291" s="336" t="s">
        <v>20113</v>
      </c>
      <c r="D291" s="337">
        <v>139</v>
      </c>
    </row>
    <row r="292" spans="1:4" ht="15" customHeight="1">
      <c r="A292" s="334">
        <v>4879</v>
      </c>
      <c r="B292" s="335" t="s">
        <v>20581</v>
      </c>
      <c r="C292" s="336" t="s">
        <v>20113</v>
      </c>
      <c r="D292" s="337">
        <v>315.68</v>
      </c>
    </row>
    <row r="293" spans="1:4" ht="17.100000000000001" customHeight="1">
      <c r="A293" s="334">
        <v>1841</v>
      </c>
      <c r="B293" s="335" t="s">
        <v>20814</v>
      </c>
      <c r="C293" s="336" t="s">
        <v>20113</v>
      </c>
      <c r="D293" s="337">
        <v>76.08</v>
      </c>
    </row>
    <row r="294" spans="1:4" ht="15" customHeight="1">
      <c r="A294" s="334">
        <v>4881</v>
      </c>
      <c r="B294" s="335" t="s">
        <v>20582</v>
      </c>
      <c r="C294" s="336" t="s">
        <v>20113</v>
      </c>
      <c r="D294" s="337">
        <v>486.07</v>
      </c>
    </row>
    <row r="295" spans="1:4" ht="15" customHeight="1">
      <c r="A295" s="334">
        <v>1842</v>
      </c>
      <c r="B295" s="335" t="s">
        <v>20815</v>
      </c>
      <c r="C295" s="336" t="s">
        <v>20113</v>
      </c>
      <c r="D295" s="337">
        <v>109.97</v>
      </c>
    </row>
    <row r="296" spans="1:4" ht="15" customHeight="1">
      <c r="A296" s="334">
        <v>4882</v>
      </c>
      <c r="B296" s="335" t="s">
        <v>20816</v>
      </c>
      <c r="C296" s="336" t="s">
        <v>20113</v>
      </c>
      <c r="D296" s="337">
        <v>412.44</v>
      </c>
    </row>
    <row r="297" spans="1:4" ht="15" customHeight="1">
      <c r="A297" s="334">
        <v>13988</v>
      </c>
      <c r="B297" s="335" t="s">
        <v>38256</v>
      </c>
      <c r="C297" s="336" t="s">
        <v>20113</v>
      </c>
      <c r="D297" s="337">
        <v>1317.4</v>
      </c>
    </row>
    <row r="298" spans="1:4" ht="15" customHeight="1">
      <c r="A298" s="334">
        <v>8624</v>
      </c>
      <c r="B298" s="335" t="s">
        <v>29602</v>
      </c>
      <c r="C298" s="336" t="s">
        <v>20123</v>
      </c>
      <c r="D298" s="337">
        <v>1038.26</v>
      </c>
    </row>
    <row r="299" spans="1:4" ht="15" customHeight="1">
      <c r="A299" s="334">
        <v>11374</v>
      </c>
      <c r="B299" s="335" t="s">
        <v>29603</v>
      </c>
      <c r="C299" s="336" t="s">
        <v>20113</v>
      </c>
      <c r="D299" s="337">
        <v>536.74</v>
      </c>
    </row>
    <row r="300" spans="1:4" ht="15" customHeight="1">
      <c r="A300" s="334">
        <v>10120</v>
      </c>
      <c r="B300" s="335" t="s">
        <v>29604</v>
      </c>
      <c r="C300" s="336" t="s">
        <v>20113</v>
      </c>
      <c r="D300" s="337">
        <v>2815.27</v>
      </c>
    </row>
    <row r="301" spans="1:4" ht="15" customHeight="1">
      <c r="A301" s="334">
        <v>10121</v>
      </c>
      <c r="B301" s="335" t="s">
        <v>29605</v>
      </c>
      <c r="C301" s="336" t="s">
        <v>20113</v>
      </c>
      <c r="D301" s="337">
        <v>2936.65</v>
      </c>
    </row>
    <row r="302" spans="1:4" ht="15" customHeight="1">
      <c r="A302" s="334">
        <v>10122</v>
      </c>
      <c r="B302" s="335" t="s">
        <v>29606</v>
      </c>
      <c r="C302" s="336" t="s">
        <v>20113</v>
      </c>
      <c r="D302" s="337">
        <v>2981.09</v>
      </c>
    </row>
    <row r="303" spans="1:4" ht="15" customHeight="1">
      <c r="A303" s="334">
        <v>11387</v>
      </c>
      <c r="B303" s="335" t="s">
        <v>29607</v>
      </c>
      <c r="C303" s="336" t="s">
        <v>20113</v>
      </c>
      <c r="D303" s="337">
        <v>3859.19</v>
      </c>
    </row>
    <row r="304" spans="1:4" ht="15" customHeight="1">
      <c r="A304" s="334">
        <v>6855</v>
      </c>
      <c r="B304" s="335" t="s">
        <v>20817</v>
      </c>
      <c r="C304" s="336" t="s">
        <v>20113</v>
      </c>
      <c r="D304" s="337">
        <v>470.41</v>
      </c>
    </row>
    <row r="305" spans="1:4" ht="15" customHeight="1">
      <c r="A305" s="334">
        <v>715</v>
      </c>
      <c r="B305" s="335" t="s">
        <v>20818</v>
      </c>
      <c r="C305" s="336" t="s">
        <v>20113</v>
      </c>
      <c r="D305" s="337">
        <v>132.55000000000001</v>
      </c>
    </row>
    <row r="306" spans="1:4" ht="15" customHeight="1">
      <c r="A306" s="334">
        <v>716</v>
      </c>
      <c r="B306" s="335" t="s">
        <v>20819</v>
      </c>
      <c r="C306" s="336" t="s">
        <v>20113</v>
      </c>
      <c r="D306" s="337">
        <v>396.64</v>
      </c>
    </row>
    <row r="307" spans="1:4" ht="17.100000000000001" customHeight="1">
      <c r="A307" s="334">
        <v>6755</v>
      </c>
      <c r="B307" s="335" t="s">
        <v>20820</v>
      </c>
      <c r="C307" s="336" t="s">
        <v>20113</v>
      </c>
      <c r="D307" s="337">
        <v>1004.45</v>
      </c>
    </row>
    <row r="308" spans="1:4" ht="17.100000000000001" customHeight="1">
      <c r="A308" s="334">
        <v>10898</v>
      </c>
      <c r="B308" s="335" t="s">
        <v>20821</v>
      </c>
      <c r="C308" s="336" t="s">
        <v>20113</v>
      </c>
      <c r="D308" s="337">
        <v>111.71</v>
      </c>
    </row>
    <row r="309" spans="1:4" ht="17.100000000000001" customHeight="1">
      <c r="A309" s="334">
        <v>11375</v>
      </c>
      <c r="B309" s="335" t="s">
        <v>20822</v>
      </c>
      <c r="C309" s="336" t="s">
        <v>20113</v>
      </c>
      <c r="D309" s="337">
        <v>155.37</v>
      </c>
    </row>
    <row r="310" spans="1:4" ht="15" customHeight="1">
      <c r="A310" s="334">
        <v>11376</v>
      </c>
      <c r="B310" s="335" t="s">
        <v>20823</v>
      </c>
      <c r="C310" s="336" t="s">
        <v>20113</v>
      </c>
      <c r="D310" s="337">
        <v>108.35</v>
      </c>
    </row>
    <row r="311" spans="1:4" ht="17.100000000000001" customHeight="1">
      <c r="A311" s="334">
        <v>13328</v>
      </c>
      <c r="B311" s="335" t="s">
        <v>20824</v>
      </c>
      <c r="C311" s="336" t="s">
        <v>20113</v>
      </c>
      <c r="D311" s="337">
        <v>259.22000000000003</v>
      </c>
    </row>
    <row r="312" spans="1:4" ht="17.100000000000001" customHeight="1">
      <c r="A312" s="334">
        <v>13963</v>
      </c>
      <c r="B312" s="335" t="s">
        <v>29608</v>
      </c>
      <c r="C312" s="336" t="s">
        <v>20113</v>
      </c>
      <c r="D312" s="337">
        <v>1315</v>
      </c>
    </row>
    <row r="313" spans="1:4" ht="17.100000000000001" customHeight="1">
      <c r="A313" s="334">
        <v>3869</v>
      </c>
      <c r="B313" s="335" t="s">
        <v>29609</v>
      </c>
      <c r="C313" s="336" t="s">
        <v>20113</v>
      </c>
      <c r="D313" s="337">
        <v>1770.34</v>
      </c>
    </row>
    <row r="314" spans="1:4" ht="15" customHeight="1">
      <c r="A314" s="334">
        <v>10060</v>
      </c>
      <c r="B314" s="335" t="s">
        <v>29610</v>
      </c>
      <c r="C314" s="336" t="s">
        <v>20113</v>
      </c>
      <c r="D314" s="337">
        <v>519</v>
      </c>
    </row>
    <row r="315" spans="1:4" ht="15" customHeight="1">
      <c r="A315" s="334">
        <v>8295</v>
      </c>
      <c r="B315" s="335" t="s">
        <v>20825</v>
      </c>
      <c r="C315" s="336" t="s">
        <v>20113</v>
      </c>
      <c r="D315" s="337">
        <v>759.33</v>
      </c>
    </row>
    <row r="316" spans="1:4" ht="15" customHeight="1">
      <c r="A316" s="334">
        <v>13989</v>
      </c>
      <c r="B316" s="335" t="s">
        <v>38257</v>
      </c>
      <c r="C316" s="336" t="s">
        <v>20113</v>
      </c>
      <c r="D316" s="337">
        <v>2150.41</v>
      </c>
    </row>
    <row r="317" spans="1:4" ht="15" customHeight="1">
      <c r="A317" s="334">
        <v>8515</v>
      </c>
      <c r="B317" s="335" t="s">
        <v>29611</v>
      </c>
      <c r="C317" s="336" t="s">
        <v>20113</v>
      </c>
      <c r="D317" s="337">
        <v>4016.11</v>
      </c>
    </row>
    <row r="318" spans="1:4" ht="15" customHeight="1">
      <c r="A318" s="334">
        <v>10861</v>
      </c>
      <c r="B318" s="335" t="s">
        <v>29612</v>
      </c>
      <c r="C318" s="336" t="s">
        <v>20113</v>
      </c>
      <c r="D318" s="337">
        <v>5358.27</v>
      </c>
    </row>
    <row r="319" spans="1:4" ht="15" customHeight="1">
      <c r="A319" s="334">
        <v>12906</v>
      </c>
      <c r="B319" s="335" t="s">
        <v>29613</v>
      </c>
      <c r="C319" s="336" t="s">
        <v>20113</v>
      </c>
      <c r="D319" s="337">
        <v>1713.27</v>
      </c>
    </row>
    <row r="320" spans="1:4" ht="15" customHeight="1">
      <c r="A320" s="334">
        <v>9910</v>
      </c>
      <c r="B320" s="335" t="s">
        <v>20826</v>
      </c>
      <c r="C320" s="336" t="s">
        <v>20113</v>
      </c>
      <c r="D320" s="337">
        <v>1043.72</v>
      </c>
    </row>
    <row r="321" spans="1:4" ht="15" customHeight="1">
      <c r="A321" s="334">
        <v>13986</v>
      </c>
      <c r="B321" s="335" t="s">
        <v>38258</v>
      </c>
      <c r="C321" s="336" t="s">
        <v>20113</v>
      </c>
      <c r="D321" s="337">
        <v>2623.07</v>
      </c>
    </row>
    <row r="322" spans="1:4" ht="17.100000000000001" customHeight="1">
      <c r="A322" s="334">
        <v>10892</v>
      </c>
      <c r="B322" s="335" t="s">
        <v>29614</v>
      </c>
      <c r="C322" s="336" t="s">
        <v>20123</v>
      </c>
      <c r="D322" s="337">
        <v>1520.84</v>
      </c>
    </row>
    <row r="323" spans="1:4" ht="17.100000000000001" customHeight="1">
      <c r="A323" s="334">
        <v>1614</v>
      </c>
      <c r="B323" s="335" t="s">
        <v>20827</v>
      </c>
      <c r="C323" s="336" t="s">
        <v>20113</v>
      </c>
      <c r="D323" s="337">
        <v>233.81</v>
      </c>
    </row>
    <row r="324" spans="1:4" ht="17.100000000000001" customHeight="1">
      <c r="A324" s="334">
        <v>2087</v>
      </c>
      <c r="B324" s="335" t="s">
        <v>29615</v>
      </c>
      <c r="C324" s="336" t="s">
        <v>20113</v>
      </c>
      <c r="D324" s="337">
        <v>179</v>
      </c>
    </row>
    <row r="325" spans="1:4" ht="15" customHeight="1">
      <c r="A325" s="334">
        <v>245</v>
      </c>
      <c r="B325" s="335" t="s">
        <v>29616</v>
      </c>
      <c r="C325" s="336" t="s">
        <v>20113</v>
      </c>
      <c r="D325" s="337">
        <v>199.9</v>
      </c>
    </row>
    <row r="326" spans="1:4" ht="17.100000000000001" customHeight="1">
      <c r="A326" s="334">
        <v>2089</v>
      </c>
      <c r="B326" s="335" t="s">
        <v>29617</v>
      </c>
      <c r="C326" s="336" t="s">
        <v>20113</v>
      </c>
      <c r="D326" s="337">
        <v>239</v>
      </c>
    </row>
    <row r="327" spans="1:4" ht="17.100000000000001" customHeight="1">
      <c r="A327" s="334">
        <v>2090</v>
      </c>
      <c r="B327" s="335" t="s">
        <v>29618</v>
      </c>
      <c r="C327" s="336" t="s">
        <v>20113</v>
      </c>
      <c r="D327" s="337">
        <v>278.85000000000002</v>
      </c>
    </row>
    <row r="328" spans="1:4" ht="17.100000000000001" customHeight="1">
      <c r="A328" s="334">
        <v>2091</v>
      </c>
      <c r="B328" s="335" t="s">
        <v>29619</v>
      </c>
      <c r="C328" s="336" t="s">
        <v>20113</v>
      </c>
      <c r="D328" s="337">
        <v>462.19</v>
      </c>
    </row>
    <row r="329" spans="1:4" ht="15" customHeight="1">
      <c r="A329" s="334">
        <v>2093</v>
      </c>
      <c r="B329" s="335" t="s">
        <v>29620</v>
      </c>
      <c r="C329" s="336" t="s">
        <v>20113</v>
      </c>
      <c r="D329" s="337">
        <v>280.5</v>
      </c>
    </row>
    <row r="330" spans="1:4" ht="25.5" customHeight="1">
      <c r="A330" s="334">
        <v>2092</v>
      </c>
      <c r="B330" s="335" t="s">
        <v>29621</v>
      </c>
      <c r="C330" s="336" t="s">
        <v>20113</v>
      </c>
      <c r="D330" s="337">
        <v>264</v>
      </c>
    </row>
    <row r="331" spans="1:4" ht="17.100000000000001" customHeight="1">
      <c r="A331" s="334">
        <v>246</v>
      </c>
      <c r="B331" s="335" t="s">
        <v>29622</v>
      </c>
      <c r="C331" s="336" t="s">
        <v>20113</v>
      </c>
      <c r="D331" s="337">
        <v>407.82</v>
      </c>
    </row>
    <row r="332" spans="1:4" ht="15" customHeight="1">
      <c r="A332" s="334">
        <v>13987</v>
      </c>
      <c r="B332" s="335" t="s">
        <v>38259</v>
      </c>
      <c r="C332" s="336" t="s">
        <v>20113</v>
      </c>
      <c r="D332" s="337">
        <v>3223.12</v>
      </c>
    </row>
    <row r="333" spans="1:4" ht="17.100000000000001" customHeight="1">
      <c r="A333" s="334">
        <v>10885</v>
      </c>
      <c r="B333" s="335" t="s">
        <v>20828</v>
      </c>
      <c r="C333" s="336" t="s">
        <v>20113</v>
      </c>
      <c r="D333" s="337">
        <v>1108.02</v>
      </c>
    </row>
    <row r="334" spans="1:4" ht="17.100000000000001" customHeight="1">
      <c r="A334" s="334">
        <v>10871</v>
      </c>
      <c r="B334" s="335" t="s">
        <v>20829</v>
      </c>
      <c r="C334" s="336" t="s">
        <v>20113</v>
      </c>
      <c r="D334" s="337">
        <v>801.76</v>
      </c>
    </row>
    <row r="335" spans="1:4" ht="17.100000000000001" customHeight="1">
      <c r="A335" s="334">
        <v>10867</v>
      </c>
      <c r="B335" s="335" t="s">
        <v>29623</v>
      </c>
      <c r="C335" s="336" t="s">
        <v>20113</v>
      </c>
      <c r="D335" s="337">
        <v>1936.05</v>
      </c>
    </row>
    <row r="336" spans="1:4" ht="17.100000000000001" customHeight="1">
      <c r="A336" s="334">
        <v>10868</v>
      </c>
      <c r="B336" s="335" t="s">
        <v>29624</v>
      </c>
      <c r="C336" s="336" t="s">
        <v>20113</v>
      </c>
      <c r="D336" s="337">
        <v>2954.88</v>
      </c>
    </row>
    <row r="337" spans="1:4" ht="17.100000000000001" customHeight="1">
      <c r="A337" s="334">
        <v>10872</v>
      </c>
      <c r="B337" s="335" t="s">
        <v>20830</v>
      </c>
      <c r="C337" s="336" t="s">
        <v>20113</v>
      </c>
      <c r="D337" s="337">
        <v>845.52</v>
      </c>
    </row>
    <row r="338" spans="1:4" ht="17.100000000000001" customHeight="1">
      <c r="A338" s="334">
        <v>10869</v>
      </c>
      <c r="B338" s="335" t="s">
        <v>29625</v>
      </c>
      <c r="C338" s="336" t="s">
        <v>20113</v>
      </c>
      <c r="D338" s="337">
        <v>3023.1</v>
      </c>
    </row>
    <row r="339" spans="1:4" ht="17.100000000000001" customHeight="1">
      <c r="A339" s="334">
        <v>10873</v>
      </c>
      <c r="B339" s="335" t="s">
        <v>29626</v>
      </c>
      <c r="C339" s="336" t="s">
        <v>20113</v>
      </c>
      <c r="D339" s="337">
        <v>981.97</v>
      </c>
    </row>
    <row r="340" spans="1:4" ht="17.100000000000001" customHeight="1">
      <c r="A340" s="334">
        <v>10874</v>
      </c>
      <c r="B340" s="335" t="s">
        <v>29627</v>
      </c>
      <c r="C340" s="336" t="s">
        <v>20113</v>
      </c>
      <c r="D340" s="337">
        <v>1164.07</v>
      </c>
    </row>
    <row r="341" spans="1:4" ht="17.100000000000001" customHeight="1">
      <c r="A341" s="334">
        <v>10875</v>
      </c>
      <c r="B341" s="335" t="s">
        <v>29628</v>
      </c>
      <c r="C341" s="336" t="s">
        <v>20113</v>
      </c>
      <c r="D341" s="337">
        <v>659.94</v>
      </c>
    </row>
    <row r="342" spans="1:4" ht="15" customHeight="1">
      <c r="A342" s="334">
        <v>10876</v>
      </c>
      <c r="B342" s="335" t="s">
        <v>20831</v>
      </c>
      <c r="C342" s="336" t="s">
        <v>20113</v>
      </c>
      <c r="D342" s="337">
        <v>3438.03</v>
      </c>
    </row>
    <row r="343" spans="1:4" ht="15" customHeight="1">
      <c r="A343" s="334">
        <v>10877</v>
      </c>
      <c r="B343" s="335" t="s">
        <v>20832</v>
      </c>
      <c r="C343" s="336" t="s">
        <v>20113</v>
      </c>
      <c r="D343" s="337">
        <v>4181.92</v>
      </c>
    </row>
    <row r="344" spans="1:4" ht="17.100000000000001" customHeight="1">
      <c r="A344" s="334">
        <v>10118</v>
      </c>
      <c r="B344" s="335" t="s">
        <v>29629</v>
      </c>
      <c r="C344" s="336" t="s">
        <v>20113</v>
      </c>
      <c r="D344" s="337">
        <v>691.67</v>
      </c>
    </row>
    <row r="345" spans="1:4" ht="17.100000000000001" customHeight="1">
      <c r="A345" s="334">
        <v>10119</v>
      </c>
      <c r="B345" s="335" t="s">
        <v>29630</v>
      </c>
      <c r="C345" s="336" t="s">
        <v>20113</v>
      </c>
      <c r="D345" s="337">
        <v>1986.03</v>
      </c>
    </row>
    <row r="346" spans="1:4" ht="15" customHeight="1">
      <c r="A346" s="334">
        <v>7925</v>
      </c>
      <c r="B346" s="335" t="s">
        <v>20833</v>
      </c>
      <c r="C346" s="336" t="s">
        <v>20113</v>
      </c>
      <c r="D346" s="337" t="e">
        <v>#N/A</v>
      </c>
    </row>
    <row r="347" spans="1:4" ht="17.100000000000001" customHeight="1">
      <c r="A347" s="334">
        <v>2086</v>
      </c>
      <c r="B347" s="335" t="s">
        <v>20834</v>
      </c>
      <c r="C347" s="336" t="s">
        <v>20113</v>
      </c>
      <c r="D347" s="337">
        <v>1003.17</v>
      </c>
    </row>
    <row r="348" spans="1:4" ht="17.100000000000001" customHeight="1">
      <c r="A348" s="334">
        <v>2095</v>
      </c>
      <c r="B348" s="335" t="s">
        <v>20835</v>
      </c>
      <c r="C348" s="336" t="s">
        <v>20113</v>
      </c>
      <c r="D348" s="337">
        <v>478.7</v>
      </c>
    </row>
    <row r="349" spans="1:4" ht="17.100000000000001" customHeight="1">
      <c r="A349" s="334">
        <v>13635</v>
      </c>
      <c r="B349" s="335" t="s">
        <v>29631</v>
      </c>
      <c r="C349" s="336" t="s">
        <v>20113</v>
      </c>
      <c r="D349" s="337">
        <v>626.37</v>
      </c>
    </row>
    <row r="350" spans="1:4" ht="17.100000000000001" customHeight="1">
      <c r="A350" s="334">
        <v>10171</v>
      </c>
      <c r="B350" s="335" t="s">
        <v>29632</v>
      </c>
      <c r="C350" s="336" t="s">
        <v>20113</v>
      </c>
      <c r="D350" s="337">
        <v>3910.16</v>
      </c>
    </row>
    <row r="351" spans="1:4" ht="15" customHeight="1">
      <c r="A351" s="334">
        <v>80</v>
      </c>
      <c r="B351" s="335" t="s">
        <v>20836</v>
      </c>
      <c r="C351" s="336" t="s">
        <v>20124</v>
      </c>
      <c r="D351" s="337">
        <v>9.77</v>
      </c>
    </row>
    <row r="352" spans="1:4" ht="15" customHeight="1">
      <c r="A352" s="334">
        <v>4791</v>
      </c>
      <c r="B352" s="335" t="s">
        <v>20837</v>
      </c>
      <c r="C352" s="336" t="s">
        <v>20124</v>
      </c>
      <c r="D352" s="337">
        <v>10.94</v>
      </c>
    </row>
    <row r="353" spans="1:4" ht="17.100000000000001" customHeight="1">
      <c r="A353" s="334">
        <v>3509</v>
      </c>
      <c r="B353" s="335" t="s">
        <v>20838</v>
      </c>
      <c r="C353" s="336" t="s">
        <v>20124</v>
      </c>
      <c r="D353" s="337">
        <v>10.94</v>
      </c>
    </row>
    <row r="354" spans="1:4" ht="17.100000000000001" customHeight="1">
      <c r="A354" s="334">
        <v>4793</v>
      </c>
      <c r="B354" s="335" t="s">
        <v>20839</v>
      </c>
      <c r="C354" s="336" t="s">
        <v>20124</v>
      </c>
      <c r="D354" s="337">
        <v>9.77</v>
      </c>
    </row>
    <row r="355" spans="1:4" ht="15" customHeight="1">
      <c r="A355" s="334">
        <v>4792</v>
      </c>
      <c r="B355" s="335" t="s">
        <v>20840</v>
      </c>
      <c r="C355" s="336" t="s">
        <v>20124</v>
      </c>
      <c r="D355" s="337">
        <v>9.77</v>
      </c>
    </row>
    <row r="356" spans="1:4" ht="15" customHeight="1">
      <c r="A356" s="334">
        <v>81</v>
      </c>
      <c r="B356" s="335" t="s">
        <v>20841</v>
      </c>
      <c r="C356" s="336" t="s">
        <v>20124</v>
      </c>
      <c r="D356" s="337">
        <v>10.18</v>
      </c>
    </row>
    <row r="357" spans="1:4" ht="15" customHeight="1">
      <c r="A357" s="334">
        <v>4796</v>
      </c>
      <c r="B357" s="335" t="s">
        <v>20842</v>
      </c>
      <c r="C357" s="336" t="s">
        <v>20124</v>
      </c>
      <c r="D357" s="337">
        <v>10.18</v>
      </c>
    </row>
    <row r="358" spans="1:4" ht="25.5" customHeight="1">
      <c r="A358" s="334">
        <v>4797</v>
      </c>
      <c r="B358" s="335" t="s">
        <v>20843</v>
      </c>
      <c r="C358" s="336" t="s">
        <v>20124</v>
      </c>
      <c r="D358" s="337">
        <v>8.82</v>
      </c>
    </row>
    <row r="359" spans="1:4" ht="17.100000000000001" customHeight="1">
      <c r="A359" s="334">
        <v>4798</v>
      </c>
      <c r="B359" s="335" t="s">
        <v>20844</v>
      </c>
      <c r="C359" s="336" t="s">
        <v>20124</v>
      </c>
      <c r="D359" s="337">
        <v>8.82</v>
      </c>
    </row>
    <row r="360" spans="1:4" ht="15" customHeight="1">
      <c r="A360" s="334">
        <v>4800</v>
      </c>
      <c r="B360" s="335" t="s">
        <v>20845</v>
      </c>
      <c r="C360" s="336" t="s">
        <v>20124</v>
      </c>
      <c r="D360" s="337">
        <v>10.17</v>
      </c>
    </row>
    <row r="361" spans="1:4" ht="15" customHeight="1">
      <c r="A361" s="334">
        <v>4799</v>
      </c>
      <c r="B361" s="335" t="s">
        <v>20846</v>
      </c>
      <c r="C361" s="336" t="s">
        <v>20124</v>
      </c>
      <c r="D361" s="337">
        <v>10.17</v>
      </c>
    </row>
    <row r="362" spans="1:4" ht="15" customHeight="1">
      <c r="A362" s="334">
        <v>4794</v>
      </c>
      <c r="B362" s="335" t="s">
        <v>20847</v>
      </c>
      <c r="C362" s="336" t="s">
        <v>20124</v>
      </c>
      <c r="D362" s="337">
        <v>10.74</v>
      </c>
    </row>
    <row r="363" spans="1:4" ht="15" customHeight="1">
      <c r="A363" s="334">
        <v>4795</v>
      </c>
      <c r="B363" s="335" t="s">
        <v>20848</v>
      </c>
      <c r="C363" s="336" t="s">
        <v>20124</v>
      </c>
      <c r="D363" s="337">
        <v>10.8</v>
      </c>
    </row>
    <row r="364" spans="1:4" ht="15" customHeight="1">
      <c r="A364" s="334">
        <v>82</v>
      </c>
      <c r="B364" s="335" t="s">
        <v>20849</v>
      </c>
      <c r="C364" s="336" t="s">
        <v>20124</v>
      </c>
      <c r="D364" s="337">
        <v>9.6300000000000008</v>
      </c>
    </row>
    <row r="365" spans="1:4" ht="15" customHeight="1">
      <c r="A365" s="334">
        <v>4801</v>
      </c>
      <c r="B365" s="335" t="s">
        <v>20850</v>
      </c>
      <c r="C365" s="336" t="s">
        <v>20124</v>
      </c>
      <c r="D365" s="337">
        <v>9.6300000000000008</v>
      </c>
    </row>
    <row r="366" spans="1:4" ht="15" customHeight="1">
      <c r="A366" s="334">
        <v>4802</v>
      </c>
      <c r="B366" s="335" t="s">
        <v>20851</v>
      </c>
      <c r="C366" s="336" t="s">
        <v>20124</v>
      </c>
      <c r="D366" s="337">
        <v>9.6300000000000008</v>
      </c>
    </row>
    <row r="367" spans="1:4" ht="15" customHeight="1">
      <c r="A367" s="334">
        <v>4803</v>
      </c>
      <c r="B367" s="335" t="s">
        <v>20852</v>
      </c>
      <c r="C367" s="336" t="s">
        <v>20124</v>
      </c>
      <c r="D367" s="337">
        <v>9.6300000000000008</v>
      </c>
    </row>
    <row r="368" spans="1:4" ht="15" customHeight="1">
      <c r="A368" s="334">
        <v>4804</v>
      </c>
      <c r="B368" s="335" t="s">
        <v>20853</v>
      </c>
      <c r="C368" s="336" t="s">
        <v>20124</v>
      </c>
      <c r="D368" s="337">
        <v>9.6300000000000008</v>
      </c>
    </row>
    <row r="369" spans="1:4" ht="15" customHeight="1">
      <c r="A369" s="334">
        <v>4805</v>
      </c>
      <c r="B369" s="335" t="s">
        <v>20854</v>
      </c>
      <c r="C369" s="336" t="s">
        <v>20124</v>
      </c>
      <c r="D369" s="337">
        <v>8.39</v>
      </c>
    </row>
    <row r="370" spans="1:4" ht="15" customHeight="1">
      <c r="A370" s="334">
        <v>13337</v>
      </c>
      <c r="B370" s="335" t="s">
        <v>20855</v>
      </c>
      <c r="C370" s="336" t="s">
        <v>20208</v>
      </c>
      <c r="D370" s="337">
        <v>0.33</v>
      </c>
    </row>
    <row r="371" spans="1:4" ht="15" customHeight="1">
      <c r="A371" s="334">
        <v>10377</v>
      </c>
      <c r="B371" s="335" t="s">
        <v>20290</v>
      </c>
      <c r="C371" s="336" t="s">
        <v>20113</v>
      </c>
      <c r="D371" s="337">
        <v>936.83</v>
      </c>
    </row>
    <row r="372" spans="1:4" ht="15" customHeight="1">
      <c r="A372" s="334">
        <v>10376</v>
      </c>
      <c r="B372" s="335" t="s">
        <v>20856</v>
      </c>
      <c r="C372" s="336" t="s">
        <v>20113</v>
      </c>
      <c r="D372" s="337">
        <v>285.94</v>
      </c>
    </row>
    <row r="373" spans="1:4" ht="15" customHeight="1">
      <c r="A373" s="334">
        <v>192</v>
      </c>
      <c r="B373" s="335" t="s">
        <v>20857</v>
      </c>
      <c r="C373" s="336" t="s">
        <v>20123</v>
      </c>
      <c r="D373" s="337">
        <v>1.43</v>
      </c>
    </row>
    <row r="374" spans="1:4" ht="15" customHeight="1">
      <c r="A374" s="334">
        <v>10486</v>
      </c>
      <c r="B374" s="335" t="s">
        <v>20858</v>
      </c>
      <c r="C374" s="336" t="s">
        <v>20123</v>
      </c>
      <c r="D374" s="337">
        <v>1.58</v>
      </c>
    </row>
    <row r="375" spans="1:4" ht="15" customHeight="1">
      <c r="A375" s="334">
        <v>3544</v>
      </c>
      <c r="B375" s="335" t="s">
        <v>20859</v>
      </c>
      <c r="C375" s="336" t="s">
        <v>20124</v>
      </c>
      <c r="D375" s="337">
        <v>25.9</v>
      </c>
    </row>
    <row r="376" spans="1:4" ht="15" customHeight="1">
      <c r="A376" s="334">
        <v>2652</v>
      </c>
      <c r="B376" s="335" t="s">
        <v>20860</v>
      </c>
      <c r="C376" s="336" t="s">
        <v>20124</v>
      </c>
      <c r="D376" s="337">
        <v>57.66</v>
      </c>
    </row>
    <row r="377" spans="1:4" ht="15" customHeight="1">
      <c r="A377" s="334">
        <v>2651</v>
      </c>
      <c r="B377" s="335" t="s">
        <v>20861</v>
      </c>
      <c r="C377" s="336" t="s">
        <v>20124</v>
      </c>
      <c r="D377" s="337">
        <v>33.32</v>
      </c>
    </row>
    <row r="378" spans="1:4" ht="15" customHeight="1">
      <c r="A378" s="334">
        <v>11267</v>
      </c>
      <c r="B378" s="335" t="s">
        <v>20862</v>
      </c>
      <c r="C378" s="336" t="s">
        <v>20124</v>
      </c>
      <c r="D378" s="337">
        <v>34.049999999999997</v>
      </c>
    </row>
    <row r="379" spans="1:4" ht="15" customHeight="1">
      <c r="A379" s="334">
        <v>195</v>
      </c>
      <c r="B379" s="335" t="s">
        <v>20863</v>
      </c>
      <c r="C379" s="336" t="s">
        <v>20124</v>
      </c>
      <c r="D379" s="337">
        <v>36.94</v>
      </c>
    </row>
    <row r="380" spans="1:4" ht="15" customHeight="1">
      <c r="A380" s="334">
        <v>193</v>
      </c>
      <c r="B380" s="335" t="s">
        <v>20864</v>
      </c>
      <c r="C380" s="336" t="s">
        <v>20124</v>
      </c>
      <c r="D380" s="337">
        <v>25.9</v>
      </c>
    </row>
    <row r="381" spans="1:4" ht="15" customHeight="1">
      <c r="A381" s="334">
        <v>194</v>
      </c>
      <c r="B381" s="335" t="s">
        <v>20865</v>
      </c>
      <c r="C381" s="336" t="s">
        <v>20124</v>
      </c>
      <c r="D381" s="337">
        <v>25.9</v>
      </c>
    </row>
    <row r="382" spans="1:4" ht="15" customHeight="1">
      <c r="A382" s="334">
        <v>196</v>
      </c>
      <c r="B382" s="335" t="s">
        <v>20866</v>
      </c>
      <c r="C382" s="336" t="s">
        <v>20124</v>
      </c>
      <c r="D382" s="337">
        <v>25.9</v>
      </c>
    </row>
    <row r="383" spans="1:4" ht="15" customHeight="1">
      <c r="A383" s="334">
        <v>257</v>
      </c>
      <c r="B383" s="335" t="s">
        <v>20867</v>
      </c>
      <c r="C383" s="336" t="s">
        <v>20123</v>
      </c>
      <c r="D383" s="337">
        <v>22.98</v>
      </c>
    </row>
    <row r="384" spans="1:4" ht="15" customHeight="1">
      <c r="A384" s="334">
        <v>3506</v>
      </c>
      <c r="B384" s="335" t="s">
        <v>20868</v>
      </c>
      <c r="C384" s="336" t="s">
        <v>20124</v>
      </c>
      <c r="D384" s="337">
        <v>12.04</v>
      </c>
    </row>
    <row r="385" spans="1:4" ht="15" customHeight="1">
      <c r="A385" s="334">
        <v>2545</v>
      </c>
      <c r="B385" s="335" t="s">
        <v>20869</v>
      </c>
      <c r="C385" s="336" t="s">
        <v>20123</v>
      </c>
      <c r="D385" s="337">
        <v>14.76</v>
      </c>
    </row>
    <row r="386" spans="1:4" ht="15" customHeight="1">
      <c r="A386" s="334">
        <v>2546</v>
      </c>
      <c r="B386" s="335" t="s">
        <v>20870</v>
      </c>
      <c r="C386" s="336" t="s">
        <v>20124</v>
      </c>
      <c r="D386" s="337">
        <v>12.04</v>
      </c>
    </row>
    <row r="387" spans="1:4" ht="15" customHeight="1">
      <c r="A387" s="334">
        <v>8856</v>
      </c>
      <c r="B387" s="335" t="s">
        <v>20871</v>
      </c>
      <c r="C387" s="336" t="s">
        <v>20124</v>
      </c>
      <c r="D387" s="337">
        <v>12.04</v>
      </c>
    </row>
    <row r="388" spans="1:4" ht="15" customHeight="1">
      <c r="A388" s="334">
        <v>13270</v>
      </c>
      <c r="B388" s="335" t="s">
        <v>20872</v>
      </c>
      <c r="C388" s="336" t="s">
        <v>20124</v>
      </c>
      <c r="D388" s="337">
        <v>12.04</v>
      </c>
    </row>
    <row r="389" spans="1:4" ht="15" customHeight="1">
      <c r="A389" s="334">
        <v>258</v>
      </c>
      <c r="B389" s="335" t="s">
        <v>20873</v>
      </c>
      <c r="C389" s="336" t="s">
        <v>20123</v>
      </c>
      <c r="D389" s="337">
        <v>30.77</v>
      </c>
    </row>
    <row r="390" spans="1:4" ht="15" customHeight="1">
      <c r="A390" s="334">
        <v>10743</v>
      </c>
      <c r="B390" s="335" t="s">
        <v>20874</v>
      </c>
      <c r="C390" s="336" t="s">
        <v>20123</v>
      </c>
      <c r="D390" s="337">
        <v>22.88</v>
      </c>
    </row>
    <row r="391" spans="1:4" ht="15" customHeight="1">
      <c r="A391" s="334">
        <v>259</v>
      </c>
      <c r="B391" s="335" t="s">
        <v>20875</v>
      </c>
      <c r="C391" s="336" t="s">
        <v>20123</v>
      </c>
      <c r="D391" s="337">
        <v>38.49</v>
      </c>
    </row>
    <row r="392" spans="1:4" ht="15" customHeight="1">
      <c r="A392" s="334">
        <v>8809</v>
      </c>
      <c r="B392" s="335" t="s">
        <v>20876</v>
      </c>
      <c r="C392" s="336" t="s">
        <v>20124</v>
      </c>
      <c r="D392" s="337">
        <v>12.04</v>
      </c>
    </row>
    <row r="393" spans="1:4" ht="15" customHeight="1">
      <c r="A393" s="334">
        <v>13495</v>
      </c>
      <c r="B393" s="335" t="s">
        <v>20877</v>
      </c>
      <c r="C393" s="336" t="s">
        <v>20124</v>
      </c>
      <c r="D393" s="337">
        <v>12.04</v>
      </c>
    </row>
    <row r="394" spans="1:4" ht="15" customHeight="1">
      <c r="A394" s="334">
        <v>8800</v>
      </c>
      <c r="B394" s="335" t="s">
        <v>20878</v>
      </c>
      <c r="C394" s="336" t="s">
        <v>20124</v>
      </c>
      <c r="D394" s="337">
        <v>12.04</v>
      </c>
    </row>
    <row r="395" spans="1:4" ht="15" customHeight="1">
      <c r="A395" s="334">
        <v>5012</v>
      </c>
      <c r="B395" s="335" t="s">
        <v>20879</v>
      </c>
      <c r="C395" s="336" t="s">
        <v>20124</v>
      </c>
      <c r="D395" s="337">
        <v>12.04</v>
      </c>
    </row>
    <row r="396" spans="1:4" ht="15" customHeight="1">
      <c r="A396" s="334">
        <v>8810</v>
      </c>
      <c r="B396" s="335" t="s">
        <v>20880</v>
      </c>
      <c r="C396" s="336" t="s">
        <v>20124</v>
      </c>
      <c r="D396" s="337">
        <v>12.04</v>
      </c>
    </row>
    <row r="397" spans="1:4" ht="15" customHeight="1">
      <c r="A397" s="334">
        <v>8844</v>
      </c>
      <c r="B397" s="335" t="s">
        <v>20881</v>
      </c>
      <c r="C397" s="336" t="s">
        <v>20124</v>
      </c>
      <c r="D397" s="337">
        <v>12.04</v>
      </c>
    </row>
    <row r="398" spans="1:4" ht="15" customHeight="1">
      <c r="A398" s="334">
        <v>8806</v>
      </c>
      <c r="B398" s="335" t="s">
        <v>20882</v>
      </c>
      <c r="C398" s="336" t="s">
        <v>20124</v>
      </c>
      <c r="D398" s="337">
        <v>12.04</v>
      </c>
    </row>
    <row r="399" spans="1:4" ht="15" customHeight="1">
      <c r="A399" s="334">
        <v>2703</v>
      </c>
      <c r="B399" s="335" t="s">
        <v>20883</v>
      </c>
      <c r="C399" s="336" t="s">
        <v>20113</v>
      </c>
      <c r="D399" s="337">
        <v>9.2899999999999991</v>
      </c>
    </row>
    <row r="400" spans="1:4" ht="15" customHeight="1">
      <c r="A400" s="334">
        <v>2704</v>
      </c>
      <c r="B400" s="335" t="s">
        <v>20884</v>
      </c>
      <c r="C400" s="336" t="s">
        <v>20113</v>
      </c>
      <c r="D400" s="337">
        <v>15.25</v>
      </c>
    </row>
    <row r="401" spans="1:4" ht="15" customHeight="1">
      <c r="A401" s="334">
        <v>2705</v>
      </c>
      <c r="B401" s="335" t="s">
        <v>20885</v>
      </c>
      <c r="C401" s="336" t="s">
        <v>20113</v>
      </c>
      <c r="D401" s="337">
        <v>16.489999999999998</v>
      </c>
    </row>
    <row r="402" spans="1:4" ht="15" customHeight="1">
      <c r="A402" s="334">
        <v>4560</v>
      </c>
      <c r="B402" s="335" t="s">
        <v>20886</v>
      </c>
      <c r="C402" s="336" t="s">
        <v>20124</v>
      </c>
      <c r="D402" s="337">
        <v>12.04</v>
      </c>
    </row>
    <row r="403" spans="1:4" ht="15" customHeight="1">
      <c r="A403" s="334">
        <v>261</v>
      </c>
      <c r="B403" s="335" t="s">
        <v>20887</v>
      </c>
      <c r="C403" s="336" t="s">
        <v>20123</v>
      </c>
      <c r="D403" s="337">
        <v>15.29</v>
      </c>
    </row>
    <row r="404" spans="1:4" ht="15" customHeight="1">
      <c r="A404" s="334">
        <v>262</v>
      </c>
      <c r="B404" s="335" t="s">
        <v>20888</v>
      </c>
      <c r="C404" s="336" t="s">
        <v>20123</v>
      </c>
      <c r="D404" s="337">
        <v>34.31</v>
      </c>
    </row>
    <row r="405" spans="1:4" ht="15" customHeight="1">
      <c r="A405" s="334">
        <v>3505</v>
      </c>
      <c r="B405" s="335" t="s">
        <v>20889</v>
      </c>
      <c r="C405" s="336" t="s">
        <v>20124</v>
      </c>
      <c r="D405" s="337">
        <v>15.48</v>
      </c>
    </row>
    <row r="406" spans="1:4" ht="15" customHeight="1">
      <c r="A406" s="334">
        <v>8811</v>
      </c>
      <c r="B406" s="335" t="s">
        <v>20890</v>
      </c>
      <c r="C406" s="336" t="s">
        <v>20123</v>
      </c>
      <c r="D406" s="337">
        <v>13.89</v>
      </c>
    </row>
    <row r="407" spans="1:4" ht="15" customHeight="1">
      <c r="A407" s="334">
        <v>3359</v>
      </c>
      <c r="B407" s="335" t="s">
        <v>20891</v>
      </c>
      <c r="C407" s="336" t="s">
        <v>20124</v>
      </c>
      <c r="D407" s="337">
        <v>15.48</v>
      </c>
    </row>
    <row r="408" spans="1:4" ht="15" customHeight="1">
      <c r="A408" s="334">
        <v>11950</v>
      </c>
      <c r="B408" s="335" t="s">
        <v>20892</v>
      </c>
      <c r="C408" s="336" t="s">
        <v>20124</v>
      </c>
      <c r="D408" s="337">
        <v>15.48</v>
      </c>
    </row>
    <row r="409" spans="1:4" ht="15" customHeight="1">
      <c r="A409" s="334">
        <v>8808</v>
      </c>
      <c r="B409" s="335" t="s">
        <v>20893</v>
      </c>
      <c r="C409" s="336" t="s">
        <v>20123</v>
      </c>
      <c r="D409" s="337">
        <v>15.28</v>
      </c>
    </row>
    <row r="410" spans="1:4" ht="15" customHeight="1">
      <c r="A410" s="334">
        <v>8836</v>
      </c>
      <c r="B410" s="335" t="s">
        <v>20894</v>
      </c>
      <c r="C410" s="336" t="s">
        <v>20124</v>
      </c>
      <c r="D410" s="337">
        <v>15.48</v>
      </c>
    </row>
    <row r="411" spans="1:4" ht="15" customHeight="1">
      <c r="A411" s="334">
        <v>13413</v>
      </c>
      <c r="B411" s="335" t="s">
        <v>20364</v>
      </c>
      <c r="C411" s="336" t="s">
        <v>20113</v>
      </c>
      <c r="D411" s="337">
        <v>22.16</v>
      </c>
    </row>
    <row r="412" spans="1:4" ht="15" customHeight="1">
      <c r="A412" s="334">
        <v>13326</v>
      </c>
      <c r="B412" s="335" t="s">
        <v>20365</v>
      </c>
      <c r="C412" s="336" t="s">
        <v>20113</v>
      </c>
      <c r="D412" s="337">
        <v>53.13</v>
      </c>
    </row>
    <row r="413" spans="1:4" ht="15" customHeight="1">
      <c r="A413" s="334">
        <v>7551</v>
      </c>
      <c r="B413" s="335" t="s">
        <v>20895</v>
      </c>
      <c r="C413" s="336" t="s">
        <v>20123</v>
      </c>
      <c r="D413" s="337">
        <v>5.07</v>
      </c>
    </row>
    <row r="414" spans="1:4" ht="15" customHeight="1">
      <c r="A414" s="334">
        <v>9783</v>
      </c>
      <c r="B414" s="335" t="s">
        <v>20896</v>
      </c>
      <c r="C414" s="336" t="s">
        <v>20123</v>
      </c>
      <c r="D414" s="337">
        <v>7.7</v>
      </c>
    </row>
    <row r="415" spans="1:4" ht="15" customHeight="1">
      <c r="A415" s="334">
        <v>10738</v>
      </c>
      <c r="B415" s="335" t="s">
        <v>20332</v>
      </c>
      <c r="C415" s="336" t="s">
        <v>20123</v>
      </c>
      <c r="D415" s="337">
        <v>8.33</v>
      </c>
    </row>
    <row r="416" spans="1:4" ht="15" customHeight="1">
      <c r="A416" s="334">
        <v>4834</v>
      </c>
      <c r="B416" s="335" t="s">
        <v>20897</v>
      </c>
      <c r="C416" s="336" t="s">
        <v>20113</v>
      </c>
      <c r="D416" s="337">
        <v>36.29</v>
      </c>
    </row>
    <row r="417" spans="1:4" ht="15" customHeight="1">
      <c r="A417" s="334">
        <v>7898</v>
      </c>
      <c r="B417" s="335" t="s">
        <v>20898</v>
      </c>
      <c r="C417" s="336" t="s">
        <v>20113</v>
      </c>
      <c r="D417" s="337">
        <v>40.5</v>
      </c>
    </row>
    <row r="418" spans="1:4" ht="15" customHeight="1">
      <c r="A418" s="334">
        <v>11411</v>
      </c>
      <c r="B418" s="335" t="s">
        <v>20899</v>
      </c>
      <c r="C418" s="336" t="s">
        <v>20113</v>
      </c>
      <c r="D418" s="337">
        <v>127.63</v>
      </c>
    </row>
    <row r="419" spans="1:4" ht="15" customHeight="1">
      <c r="A419" s="334">
        <v>11469</v>
      </c>
      <c r="B419" s="335" t="s">
        <v>20900</v>
      </c>
      <c r="C419" s="336" t="s">
        <v>20113</v>
      </c>
      <c r="D419" s="337">
        <v>12.57</v>
      </c>
    </row>
    <row r="420" spans="1:4" ht="15" customHeight="1">
      <c r="A420" s="334">
        <v>11410</v>
      </c>
      <c r="B420" s="335" t="s">
        <v>20901</v>
      </c>
      <c r="C420" s="336" t="s">
        <v>20113</v>
      </c>
      <c r="D420" s="337">
        <v>60.82</v>
      </c>
    </row>
    <row r="421" spans="1:4" ht="15" customHeight="1">
      <c r="A421" s="334">
        <v>3025</v>
      </c>
      <c r="B421" s="335" t="s">
        <v>20902</v>
      </c>
      <c r="C421" s="336" t="s">
        <v>20217</v>
      </c>
      <c r="D421" s="337">
        <v>3</v>
      </c>
    </row>
    <row r="422" spans="1:4" ht="15" customHeight="1">
      <c r="A422" s="334">
        <v>13012</v>
      </c>
      <c r="B422" s="335" t="s">
        <v>20903</v>
      </c>
      <c r="C422" s="336" t="s">
        <v>20123</v>
      </c>
      <c r="D422" s="337">
        <v>53.41</v>
      </c>
    </row>
    <row r="423" spans="1:4" ht="15" customHeight="1">
      <c r="A423" s="334">
        <v>13013</v>
      </c>
      <c r="B423" s="335" t="s">
        <v>20904</v>
      </c>
      <c r="C423" s="336" t="s">
        <v>20123</v>
      </c>
      <c r="D423" s="337">
        <v>40.5</v>
      </c>
    </row>
    <row r="424" spans="1:4" ht="15" customHeight="1">
      <c r="A424" s="334">
        <v>3047</v>
      </c>
      <c r="B424" s="335" t="s">
        <v>20905</v>
      </c>
      <c r="C424" s="336" t="s">
        <v>20123</v>
      </c>
      <c r="D424" s="337">
        <v>28.76</v>
      </c>
    </row>
    <row r="425" spans="1:4" ht="15" customHeight="1">
      <c r="A425" s="334">
        <v>3502</v>
      </c>
      <c r="B425" s="335" t="s">
        <v>20906</v>
      </c>
      <c r="C425" s="336" t="s">
        <v>20123</v>
      </c>
      <c r="D425" s="337">
        <v>50.46</v>
      </c>
    </row>
    <row r="426" spans="1:4" ht="15" customHeight="1">
      <c r="A426" s="334">
        <v>2972</v>
      </c>
      <c r="B426" s="335" t="s">
        <v>20907</v>
      </c>
      <c r="C426" s="336" t="s">
        <v>20123</v>
      </c>
      <c r="D426" s="337">
        <v>36.58</v>
      </c>
    </row>
    <row r="427" spans="1:4" ht="15" customHeight="1">
      <c r="A427" s="334">
        <v>3564</v>
      </c>
      <c r="B427" s="335" t="s">
        <v>20908</v>
      </c>
      <c r="C427" s="336" t="s">
        <v>20123</v>
      </c>
      <c r="D427" s="337">
        <v>13.31</v>
      </c>
    </row>
    <row r="428" spans="1:4" ht="15" customHeight="1">
      <c r="A428" s="334">
        <v>3563</v>
      </c>
      <c r="B428" s="335" t="s">
        <v>20909</v>
      </c>
      <c r="C428" s="336" t="s">
        <v>20123</v>
      </c>
      <c r="D428" s="337" t="e">
        <v>#N/A</v>
      </c>
    </row>
    <row r="429" spans="1:4" ht="15" customHeight="1">
      <c r="A429" s="334">
        <v>13336</v>
      </c>
      <c r="B429" s="335" t="s">
        <v>29633</v>
      </c>
      <c r="C429" s="336" t="s">
        <v>20208</v>
      </c>
      <c r="D429" s="337">
        <v>0.48</v>
      </c>
    </row>
    <row r="430" spans="1:4" ht="15" customHeight="1">
      <c r="A430" s="334">
        <v>8450</v>
      </c>
      <c r="B430" s="335" t="s">
        <v>20910</v>
      </c>
      <c r="C430" s="336" t="s">
        <v>20124</v>
      </c>
      <c r="D430" s="337">
        <v>12.92</v>
      </c>
    </row>
    <row r="431" spans="1:4" ht="15" customHeight="1">
      <c r="A431" s="334">
        <v>5235</v>
      </c>
      <c r="B431" s="335" t="s">
        <v>20911</v>
      </c>
      <c r="C431" s="336" t="s">
        <v>20124</v>
      </c>
      <c r="D431" s="337">
        <v>10.63</v>
      </c>
    </row>
    <row r="432" spans="1:4" ht="15" customHeight="1">
      <c r="A432" s="334">
        <v>5236</v>
      </c>
      <c r="B432" s="335" t="s">
        <v>20912</v>
      </c>
      <c r="C432" s="336" t="s">
        <v>20124</v>
      </c>
      <c r="D432" s="337">
        <v>10.63</v>
      </c>
    </row>
    <row r="433" spans="1:4" ht="15" customHeight="1">
      <c r="A433" s="334">
        <v>4814</v>
      </c>
      <c r="B433" s="335" t="s">
        <v>20913</v>
      </c>
      <c r="C433" s="336" t="s">
        <v>20124</v>
      </c>
      <c r="D433" s="337">
        <v>10.9</v>
      </c>
    </row>
    <row r="434" spans="1:4" ht="15" customHeight="1">
      <c r="A434" s="334">
        <v>7896</v>
      </c>
      <c r="B434" s="335" t="s">
        <v>20914</v>
      </c>
      <c r="C434" s="336" t="s">
        <v>20172</v>
      </c>
      <c r="D434" s="337">
        <v>177.47</v>
      </c>
    </row>
    <row r="435" spans="1:4" ht="15" customHeight="1">
      <c r="A435" s="334">
        <v>10267</v>
      </c>
      <c r="B435" s="335" t="s">
        <v>20915</v>
      </c>
      <c r="C435" s="336" t="s">
        <v>20113</v>
      </c>
      <c r="D435" s="337">
        <v>26.17</v>
      </c>
    </row>
    <row r="436" spans="1:4" ht="15" customHeight="1">
      <c r="A436" s="334">
        <v>12880</v>
      </c>
      <c r="B436" s="335" t="s">
        <v>20916</v>
      </c>
      <c r="C436" s="336" t="s">
        <v>20113</v>
      </c>
      <c r="D436" s="337">
        <v>23.05</v>
      </c>
    </row>
    <row r="437" spans="1:4" ht="15" customHeight="1">
      <c r="A437" s="334">
        <v>11175</v>
      </c>
      <c r="B437" s="335" t="s">
        <v>20917</v>
      </c>
      <c r="C437" s="336" t="s">
        <v>20113</v>
      </c>
      <c r="D437" s="337">
        <v>57.85</v>
      </c>
    </row>
    <row r="438" spans="1:4" ht="17.100000000000001" customHeight="1">
      <c r="A438" s="334">
        <v>3568</v>
      </c>
      <c r="B438" s="335" t="s">
        <v>20918</v>
      </c>
      <c r="C438" s="336" t="s">
        <v>20113</v>
      </c>
      <c r="D438" s="337">
        <v>8.2899999999999991</v>
      </c>
    </row>
    <row r="439" spans="1:4" ht="15" customHeight="1">
      <c r="A439" s="334">
        <v>3567</v>
      </c>
      <c r="B439" s="335" t="s">
        <v>20919</v>
      </c>
      <c r="C439" s="336" t="s">
        <v>20113</v>
      </c>
      <c r="D439" s="337">
        <v>5.03</v>
      </c>
    </row>
    <row r="440" spans="1:4" ht="15" customHeight="1">
      <c r="A440" s="334">
        <v>3565</v>
      </c>
      <c r="B440" s="335" t="s">
        <v>20920</v>
      </c>
      <c r="C440" s="336" t="s">
        <v>20113</v>
      </c>
      <c r="D440" s="337">
        <v>51.8</v>
      </c>
    </row>
    <row r="441" spans="1:4" ht="15" customHeight="1">
      <c r="A441" s="334">
        <v>3566</v>
      </c>
      <c r="B441" s="335" t="s">
        <v>20921</v>
      </c>
      <c r="C441" s="336" t="s">
        <v>20113</v>
      </c>
      <c r="D441" s="337">
        <v>3.09</v>
      </c>
    </row>
    <row r="442" spans="1:4" ht="15" customHeight="1">
      <c r="A442" s="334">
        <v>11796</v>
      </c>
      <c r="B442" s="335" t="s">
        <v>29634</v>
      </c>
      <c r="C442" s="336" t="s">
        <v>20217</v>
      </c>
      <c r="D442" s="337">
        <v>66.25</v>
      </c>
    </row>
    <row r="443" spans="1:4" ht="15" customHeight="1">
      <c r="A443" s="334">
        <v>11792</v>
      </c>
      <c r="B443" s="335" t="s">
        <v>29635</v>
      </c>
      <c r="C443" s="336" t="s">
        <v>20217</v>
      </c>
      <c r="D443" s="337">
        <v>70.290000000000006</v>
      </c>
    </row>
    <row r="444" spans="1:4" ht="15" customHeight="1">
      <c r="A444" s="334">
        <v>11794</v>
      </c>
      <c r="B444" s="335" t="s">
        <v>29636</v>
      </c>
      <c r="C444" s="336" t="s">
        <v>20217</v>
      </c>
      <c r="D444" s="337">
        <v>72.39</v>
      </c>
    </row>
    <row r="445" spans="1:4" ht="15" customHeight="1">
      <c r="A445" s="334">
        <v>11795</v>
      </c>
      <c r="B445" s="335" t="s">
        <v>29637</v>
      </c>
      <c r="C445" s="336" t="s">
        <v>20217</v>
      </c>
      <c r="D445" s="337">
        <v>83.53</v>
      </c>
    </row>
    <row r="446" spans="1:4" ht="15" customHeight="1">
      <c r="A446" s="334">
        <v>11793</v>
      </c>
      <c r="B446" s="335" t="s">
        <v>29638</v>
      </c>
      <c r="C446" s="336" t="s">
        <v>20217</v>
      </c>
      <c r="D446" s="337">
        <v>88.61</v>
      </c>
    </row>
    <row r="447" spans="1:4" ht="15" customHeight="1">
      <c r="A447" s="334">
        <v>4615</v>
      </c>
      <c r="B447" s="335" t="s">
        <v>20922</v>
      </c>
      <c r="C447" s="336" t="s">
        <v>20123</v>
      </c>
      <c r="D447" s="337">
        <v>6</v>
      </c>
    </row>
    <row r="448" spans="1:4" ht="15" customHeight="1">
      <c r="A448" s="334">
        <v>6871</v>
      </c>
      <c r="B448" s="335" t="s">
        <v>20923</v>
      </c>
      <c r="C448" s="336" t="s">
        <v>20124</v>
      </c>
      <c r="D448" s="337">
        <v>24.08</v>
      </c>
    </row>
    <row r="449" spans="1:4" ht="15" customHeight="1">
      <c r="A449" s="334">
        <v>4721</v>
      </c>
      <c r="B449" s="335" t="s">
        <v>20924</v>
      </c>
      <c r="C449" s="336" t="s">
        <v>20113</v>
      </c>
      <c r="D449" s="337">
        <v>12.5</v>
      </c>
    </row>
    <row r="450" spans="1:4" ht="15" customHeight="1">
      <c r="A450" s="334">
        <v>11407</v>
      </c>
      <c r="B450" s="335" t="s">
        <v>20925</v>
      </c>
      <c r="C450" s="336" t="s">
        <v>20113</v>
      </c>
      <c r="D450" s="337">
        <v>5.59</v>
      </c>
    </row>
    <row r="451" spans="1:4" ht="17.100000000000001" customHeight="1">
      <c r="A451" s="334">
        <v>11843</v>
      </c>
      <c r="B451" s="335" t="s">
        <v>20926</v>
      </c>
      <c r="C451" s="336" t="s">
        <v>20113</v>
      </c>
      <c r="D451" s="337">
        <v>33.68</v>
      </c>
    </row>
    <row r="452" spans="1:4" ht="17.100000000000001" customHeight="1">
      <c r="A452" s="334">
        <v>7858</v>
      </c>
      <c r="B452" s="335" t="s">
        <v>29639</v>
      </c>
      <c r="C452" s="336" t="s">
        <v>20113</v>
      </c>
      <c r="D452" s="337">
        <v>552.46</v>
      </c>
    </row>
    <row r="453" spans="1:4" ht="17.100000000000001" customHeight="1">
      <c r="A453" s="334">
        <v>12879</v>
      </c>
      <c r="B453" s="335" t="s">
        <v>29640</v>
      </c>
      <c r="C453" s="336" t="s">
        <v>20124</v>
      </c>
      <c r="D453" s="337">
        <v>6.92</v>
      </c>
    </row>
    <row r="454" spans="1:4" ht="17.100000000000001" customHeight="1">
      <c r="A454" s="334">
        <v>10380</v>
      </c>
      <c r="B454" s="335" t="s">
        <v>20927</v>
      </c>
      <c r="C454" s="336" t="s">
        <v>20113</v>
      </c>
      <c r="D454" s="337">
        <v>0.92</v>
      </c>
    </row>
    <row r="455" spans="1:4" ht="17.100000000000001" customHeight="1">
      <c r="A455" s="334">
        <v>12678</v>
      </c>
      <c r="B455" s="335" t="s">
        <v>20928</v>
      </c>
      <c r="C455" s="336" t="s">
        <v>20219</v>
      </c>
      <c r="D455" s="337">
        <v>9.39</v>
      </c>
    </row>
    <row r="456" spans="1:4" ht="15" customHeight="1">
      <c r="A456" s="334">
        <v>2181</v>
      </c>
      <c r="B456" s="335" t="s">
        <v>29641</v>
      </c>
      <c r="C456" s="336" t="s">
        <v>20113</v>
      </c>
      <c r="D456" s="337">
        <v>824.73</v>
      </c>
    </row>
    <row r="457" spans="1:4" ht="15" customHeight="1">
      <c r="A457" s="334">
        <v>8376</v>
      </c>
      <c r="B457" s="335" t="s">
        <v>29642</v>
      </c>
      <c r="C457" s="336" t="s">
        <v>20113</v>
      </c>
      <c r="D457" s="337">
        <v>824.73</v>
      </c>
    </row>
    <row r="458" spans="1:4" ht="15" customHeight="1">
      <c r="A458" s="334">
        <v>2182</v>
      </c>
      <c r="B458" s="335" t="s">
        <v>29643</v>
      </c>
      <c r="C458" s="336" t="s">
        <v>20113</v>
      </c>
      <c r="D458" s="337">
        <v>1649.71</v>
      </c>
    </row>
    <row r="459" spans="1:4" ht="15" customHeight="1">
      <c r="A459" s="334">
        <v>8379</v>
      </c>
      <c r="B459" s="335" t="s">
        <v>29644</v>
      </c>
      <c r="C459" s="336" t="s">
        <v>20113</v>
      </c>
      <c r="D459" s="337">
        <v>692.39</v>
      </c>
    </row>
    <row r="460" spans="1:4" ht="15" customHeight="1">
      <c r="A460" s="334">
        <v>8378</v>
      </c>
      <c r="B460" s="335" t="s">
        <v>29645</v>
      </c>
      <c r="C460" s="336" t="s">
        <v>20113</v>
      </c>
      <c r="D460" s="337">
        <v>549.85</v>
      </c>
    </row>
    <row r="461" spans="1:4" ht="17.100000000000001" customHeight="1">
      <c r="A461" s="334">
        <v>10319</v>
      </c>
      <c r="B461" s="335" t="s">
        <v>20929</v>
      </c>
      <c r="C461" s="336" t="s">
        <v>20115</v>
      </c>
      <c r="D461" s="337">
        <v>158.53</v>
      </c>
    </row>
    <row r="462" spans="1:4" ht="17.100000000000001" customHeight="1">
      <c r="A462" s="334">
        <v>9167</v>
      </c>
      <c r="B462" s="335" t="s">
        <v>29646</v>
      </c>
      <c r="C462" s="336" t="s">
        <v>20115</v>
      </c>
      <c r="D462" s="337">
        <v>887.07</v>
      </c>
    </row>
    <row r="463" spans="1:4" ht="15" customHeight="1">
      <c r="A463" s="334">
        <v>9166</v>
      </c>
      <c r="B463" s="335" t="s">
        <v>29647</v>
      </c>
      <c r="C463" s="336" t="s">
        <v>20115</v>
      </c>
      <c r="D463" s="337">
        <v>1034.26</v>
      </c>
    </row>
    <row r="464" spans="1:4" ht="15" customHeight="1">
      <c r="A464" s="334">
        <v>2890</v>
      </c>
      <c r="B464" s="335" t="s">
        <v>29648</v>
      </c>
      <c r="C464" s="336" t="s">
        <v>20172</v>
      </c>
      <c r="D464" s="337">
        <v>475.1</v>
      </c>
    </row>
    <row r="465" spans="1:4" ht="17.100000000000001" customHeight="1">
      <c r="A465" s="334">
        <v>7933</v>
      </c>
      <c r="B465" s="335" t="s">
        <v>29649</v>
      </c>
      <c r="C465" s="336" t="s">
        <v>20219</v>
      </c>
      <c r="D465" s="337">
        <v>1229.44</v>
      </c>
    </row>
    <row r="466" spans="1:4" ht="17.100000000000001" customHeight="1">
      <c r="A466" s="334">
        <v>9327</v>
      </c>
      <c r="C466" s="336" t="s">
        <v>20219</v>
      </c>
      <c r="D466" s="337">
        <v>2059.56</v>
      </c>
    </row>
    <row r="467" spans="1:4" ht="17.100000000000001" customHeight="1">
      <c r="B467" s="335" t="s">
        <v>29650</v>
      </c>
      <c r="D467" s="12" t="e">
        <v>#N/A</v>
      </c>
    </row>
    <row r="468" spans="1:4" ht="17.100000000000001" customHeight="1">
      <c r="A468" s="334">
        <v>11707</v>
      </c>
      <c r="B468" s="335" t="s">
        <v>20930</v>
      </c>
      <c r="C468" s="336" t="s">
        <v>20219</v>
      </c>
      <c r="D468" s="337">
        <v>1357.76</v>
      </c>
    </row>
    <row r="469" spans="1:4" ht="17.100000000000001" customHeight="1">
      <c r="A469" s="334">
        <v>1065</v>
      </c>
      <c r="B469" s="335" t="s">
        <v>20931</v>
      </c>
      <c r="C469" s="336" t="s">
        <v>20124</v>
      </c>
      <c r="D469" s="337">
        <v>19.52</v>
      </c>
    </row>
    <row r="470" spans="1:4" ht="15" customHeight="1">
      <c r="A470" s="334">
        <v>8316</v>
      </c>
      <c r="B470" s="335" t="s">
        <v>29651</v>
      </c>
      <c r="C470" s="336" t="s">
        <v>20113</v>
      </c>
      <c r="D470" s="337">
        <v>12.58</v>
      </c>
    </row>
    <row r="471" spans="1:4" ht="25.5" customHeight="1">
      <c r="A471" s="334">
        <v>667</v>
      </c>
      <c r="B471" s="335" t="s">
        <v>20932</v>
      </c>
      <c r="C471" s="336" t="s">
        <v>20113</v>
      </c>
      <c r="D471" s="337">
        <v>8.2200000000000006</v>
      </c>
    </row>
    <row r="472" spans="1:4" ht="25.5" customHeight="1">
      <c r="A472" s="334">
        <v>13037</v>
      </c>
      <c r="B472" s="335" t="s">
        <v>20933</v>
      </c>
      <c r="C472" s="336" t="s">
        <v>20181</v>
      </c>
      <c r="D472" s="337">
        <v>10.26</v>
      </c>
    </row>
    <row r="473" spans="1:4" ht="17.100000000000001" customHeight="1">
      <c r="A473" s="334">
        <v>4729</v>
      </c>
      <c r="B473" s="335" t="s">
        <v>20934</v>
      </c>
      <c r="C473" s="336" t="s">
        <v>20113</v>
      </c>
      <c r="D473" s="337">
        <v>31.5</v>
      </c>
    </row>
    <row r="474" spans="1:4" ht="17.100000000000001" customHeight="1">
      <c r="A474" s="334">
        <v>11264</v>
      </c>
      <c r="B474" s="335" t="s">
        <v>20935</v>
      </c>
      <c r="C474" s="336" t="s">
        <v>20113</v>
      </c>
      <c r="D474" s="337">
        <v>13.52</v>
      </c>
    </row>
    <row r="475" spans="1:4" ht="25.5" customHeight="1">
      <c r="A475" s="334">
        <v>1654</v>
      </c>
      <c r="B475" s="335" t="s">
        <v>20938</v>
      </c>
      <c r="C475" s="336" t="s">
        <v>20123</v>
      </c>
      <c r="D475" s="337" t="e">
        <v>#N/A</v>
      </c>
    </row>
    <row r="476" spans="1:4" ht="15" customHeight="1">
      <c r="A476" s="334">
        <v>4977</v>
      </c>
      <c r="B476" s="335" t="s">
        <v>20939</v>
      </c>
      <c r="C476" s="336" t="s">
        <v>20113</v>
      </c>
      <c r="D476" s="337">
        <v>0.52</v>
      </c>
    </row>
    <row r="477" spans="1:4" ht="15" customHeight="1">
      <c r="A477" s="334">
        <v>4976</v>
      </c>
      <c r="B477" s="335" t="s">
        <v>20940</v>
      </c>
      <c r="C477" s="336" t="s">
        <v>20113</v>
      </c>
      <c r="D477" s="337">
        <v>0.52</v>
      </c>
    </row>
    <row r="478" spans="1:4" ht="17.100000000000001" customHeight="1">
      <c r="A478" s="334">
        <v>4978</v>
      </c>
      <c r="B478" s="335" t="s">
        <v>20941</v>
      </c>
      <c r="C478" s="336" t="s">
        <v>20113</v>
      </c>
      <c r="D478" s="337">
        <v>1.94</v>
      </c>
    </row>
    <row r="479" spans="1:4" ht="15" customHeight="1">
      <c r="A479" s="334">
        <v>4979</v>
      </c>
      <c r="B479" s="335" t="s">
        <v>20942</v>
      </c>
      <c r="C479" s="336" t="s">
        <v>20113</v>
      </c>
      <c r="D479" s="337">
        <v>2.85</v>
      </c>
    </row>
    <row r="480" spans="1:4" ht="15" customHeight="1">
      <c r="A480" s="334">
        <v>4975</v>
      </c>
      <c r="B480" s="335" t="s">
        <v>20943</v>
      </c>
      <c r="C480" s="336" t="s">
        <v>20113</v>
      </c>
      <c r="D480" s="337">
        <v>0.52</v>
      </c>
    </row>
    <row r="481" spans="1:4" ht="15" customHeight="1">
      <c r="A481" s="334">
        <v>13367</v>
      </c>
      <c r="B481" s="335" t="s">
        <v>20944</v>
      </c>
      <c r="C481" s="336" t="s">
        <v>20113</v>
      </c>
      <c r="D481" s="337">
        <v>0.2</v>
      </c>
    </row>
    <row r="482" spans="1:4" ht="15" customHeight="1">
      <c r="A482" s="334">
        <v>2682</v>
      </c>
      <c r="B482" s="335" t="s">
        <v>20945</v>
      </c>
      <c r="C482" s="336" t="s">
        <v>20113</v>
      </c>
      <c r="D482" s="337">
        <v>0.14000000000000001</v>
      </c>
    </row>
    <row r="483" spans="1:4" ht="15" customHeight="1">
      <c r="A483" s="334">
        <v>4417</v>
      </c>
      <c r="B483" s="335" t="s">
        <v>20946</v>
      </c>
      <c r="C483" s="336" t="s">
        <v>20113</v>
      </c>
      <c r="D483" s="337">
        <v>0.38</v>
      </c>
    </row>
    <row r="484" spans="1:4" ht="15" customHeight="1">
      <c r="A484" s="334">
        <v>6554</v>
      </c>
      <c r="B484" s="335" t="s">
        <v>20947</v>
      </c>
      <c r="C484" s="336" t="s">
        <v>20113</v>
      </c>
      <c r="D484" s="337">
        <v>0.25</v>
      </c>
    </row>
    <row r="485" spans="1:4" ht="15" customHeight="1">
      <c r="A485" s="334">
        <v>7852</v>
      </c>
      <c r="B485" s="335" t="s">
        <v>20948</v>
      </c>
      <c r="C485" s="336" t="s">
        <v>20113</v>
      </c>
      <c r="D485" s="337" t="e">
        <v>#N/A</v>
      </c>
    </row>
    <row r="486" spans="1:4" ht="15" customHeight="1">
      <c r="A486" s="334">
        <v>2947</v>
      </c>
      <c r="B486" s="335" t="s">
        <v>20949</v>
      </c>
      <c r="C486" s="336" t="s">
        <v>20113</v>
      </c>
      <c r="D486" s="337">
        <v>7.44</v>
      </c>
    </row>
    <row r="487" spans="1:4" ht="15" customHeight="1">
      <c r="A487" s="334">
        <v>8798</v>
      </c>
      <c r="B487" s="335" t="s">
        <v>20950</v>
      </c>
      <c r="C487" s="336" t="s">
        <v>20113</v>
      </c>
      <c r="D487" s="337">
        <v>27.98</v>
      </c>
    </row>
    <row r="488" spans="1:4" ht="15" customHeight="1">
      <c r="A488" s="334">
        <v>10361</v>
      </c>
      <c r="B488" s="335" t="s">
        <v>20951</v>
      </c>
      <c r="C488" s="336" t="s">
        <v>20293</v>
      </c>
      <c r="D488" s="337">
        <v>9.07</v>
      </c>
    </row>
    <row r="489" spans="1:4" ht="15" customHeight="1">
      <c r="A489" s="334">
        <v>13936</v>
      </c>
      <c r="B489" s="335" t="s">
        <v>29652</v>
      </c>
      <c r="C489" s="336" t="s">
        <v>20124</v>
      </c>
      <c r="D489" s="337">
        <v>10.43</v>
      </c>
    </row>
    <row r="490" spans="1:4" ht="15" customHeight="1">
      <c r="A490" s="334">
        <v>13073</v>
      </c>
      <c r="B490" s="335" t="s">
        <v>20952</v>
      </c>
      <c r="C490" s="336" t="s">
        <v>20124</v>
      </c>
      <c r="D490" s="337">
        <v>11.14</v>
      </c>
    </row>
    <row r="491" spans="1:4" ht="15" customHeight="1">
      <c r="A491" s="334">
        <v>13074</v>
      </c>
      <c r="B491" s="335" t="s">
        <v>20953</v>
      </c>
      <c r="C491" s="336" t="s">
        <v>20124</v>
      </c>
      <c r="D491" s="337">
        <v>11.14</v>
      </c>
    </row>
    <row r="492" spans="1:4" ht="15" customHeight="1">
      <c r="A492" s="334">
        <v>13075</v>
      </c>
      <c r="B492" s="335" t="s">
        <v>20954</v>
      </c>
      <c r="C492" s="336" t="s">
        <v>20124</v>
      </c>
      <c r="D492" s="337">
        <v>9.6300000000000008</v>
      </c>
    </row>
    <row r="493" spans="1:4" ht="15" customHeight="1">
      <c r="A493" s="334">
        <v>13079</v>
      </c>
      <c r="B493" s="335" t="s">
        <v>20955</v>
      </c>
      <c r="C493" s="336" t="s">
        <v>20124</v>
      </c>
      <c r="D493" s="337">
        <v>10.33</v>
      </c>
    </row>
    <row r="494" spans="1:4" ht="15" customHeight="1">
      <c r="A494" s="334">
        <v>13080</v>
      </c>
      <c r="B494" s="335" t="s">
        <v>20956</v>
      </c>
      <c r="C494" s="336" t="s">
        <v>20124</v>
      </c>
      <c r="D494" s="337">
        <v>14.18</v>
      </c>
    </row>
    <row r="495" spans="1:4" ht="15" customHeight="1">
      <c r="A495" s="334">
        <v>13081</v>
      </c>
      <c r="B495" s="335" t="s">
        <v>20957</v>
      </c>
      <c r="C495" s="336" t="s">
        <v>20124</v>
      </c>
      <c r="D495" s="337">
        <v>10.39</v>
      </c>
    </row>
    <row r="496" spans="1:4" ht="15" customHeight="1">
      <c r="A496" s="334">
        <v>13083</v>
      </c>
      <c r="B496" s="335" t="s">
        <v>20958</v>
      </c>
      <c r="C496" s="336" t="s">
        <v>20124</v>
      </c>
      <c r="D496" s="337">
        <v>10.39</v>
      </c>
    </row>
    <row r="497" spans="1:4" ht="15" customHeight="1">
      <c r="A497" s="334">
        <v>13082</v>
      </c>
      <c r="B497" s="335" t="s">
        <v>20959</v>
      </c>
      <c r="C497" s="336" t="s">
        <v>20124</v>
      </c>
      <c r="D497" s="337">
        <v>10.39</v>
      </c>
    </row>
    <row r="498" spans="1:4" ht="15" customHeight="1">
      <c r="A498" s="334">
        <v>13084</v>
      </c>
      <c r="B498" s="335" t="s">
        <v>20960</v>
      </c>
      <c r="C498" s="336" t="s">
        <v>20124</v>
      </c>
      <c r="D498" s="337">
        <v>10.39</v>
      </c>
    </row>
    <row r="499" spans="1:4" ht="15" customHeight="1">
      <c r="A499" s="334">
        <v>13085</v>
      </c>
      <c r="B499" s="335" t="s">
        <v>20961</v>
      </c>
      <c r="C499" s="336" t="s">
        <v>20124</v>
      </c>
      <c r="D499" s="337">
        <v>11.17</v>
      </c>
    </row>
    <row r="500" spans="1:4" ht="15" customHeight="1">
      <c r="A500" s="334">
        <v>13086</v>
      </c>
      <c r="B500" s="335" t="s">
        <v>20962</v>
      </c>
      <c r="C500" s="336" t="s">
        <v>20124</v>
      </c>
      <c r="D500" s="337">
        <v>11.17</v>
      </c>
    </row>
    <row r="501" spans="1:4" ht="15" customHeight="1">
      <c r="A501" s="334">
        <v>13087</v>
      </c>
      <c r="B501" s="335" t="s">
        <v>20963</v>
      </c>
      <c r="C501" s="336" t="s">
        <v>20124</v>
      </c>
      <c r="D501" s="337">
        <v>13</v>
      </c>
    </row>
    <row r="502" spans="1:4" ht="15" customHeight="1">
      <c r="A502" s="334">
        <v>13088</v>
      </c>
      <c r="B502" s="335" t="s">
        <v>20964</v>
      </c>
      <c r="C502" s="336" t="s">
        <v>20124</v>
      </c>
      <c r="D502" s="337">
        <v>13</v>
      </c>
    </row>
    <row r="503" spans="1:4" ht="15" customHeight="1">
      <c r="A503" s="334">
        <v>13089</v>
      </c>
      <c r="B503" s="335" t="s">
        <v>20965</v>
      </c>
      <c r="C503" s="336" t="s">
        <v>20124</v>
      </c>
      <c r="D503" s="337">
        <v>13</v>
      </c>
    </row>
    <row r="504" spans="1:4" ht="15" customHeight="1">
      <c r="A504" s="334">
        <v>13090</v>
      </c>
      <c r="B504" s="335" t="s">
        <v>20966</v>
      </c>
      <c r="C504" s="336" t="s">
        <v>20124</v>
      </c>
      <c r="D504" s="337">
        <v>13</v>
      </c>
    </row>
    <row r="505" spans="1:4" ht="15" customHeight="1">
      <c r="A505" s="334">
        <v>13273</v>
      </c>
      <c r="B505" s="335" t="s">
        <v>20967</v>
      </c>
      <c r="C505" s="336" t="s">
        <v>20124</v>
      </c>
      <c r="D505" s="337">
        <v>13</v>
      </c>
    </row>
    <row r="506" spans="1:4" ht="15" customHeight="1">
      <c r="A506" s="334">
        <v>13091</v>
      </c>
      <c r="B506" s="335" t="s">
        <v>20968</v>
      </c>
      <c r="C506" s="336" t="s">
        <v>20124</v>
      </c>
      <c r="D506" s="337">
        <v>13</v>
      </c>
    </row>
    <row r="507" spans="1:4" ht="15" customHeight="1">
      <c r="A507" s="334">
        <v>13092</v>
      </c>
      <c r="B507" s="335" t="s">
        <v>20969</v>
      </c>
      <c r="C507" s="336" t="s">
        <v>20124</v>
      </c>
      <c r="D507" s="337">
        <v>13</v>
      </c>
    </row>
    <row r="508" spans="1:4" ht="15" customHeight="1">
      <c r="A508" s="334">
        <v>13093</v>
      </c>
      <c r="B508" s="335" t="s">
        <v>20970</v>
      </c>
      <c r="C508" s="336" t="s">
        <v>20124</v>
      </c>
      <c r="D508" s="337">
        <v>13</v>
      </c>
    </row>
    <row r="509" spans="1:4" ht="15" customHeight="1">
      <c r="A509" s="334">
        <v>13094</v>
      </c>
      <c r="B509" s="335" t="s">
        <v>20971</v>
      </c>
      <c r="C509" s="336" t="s">
        <v>20124</v>
      </c>
      <c r="D509" s="337">
        <v>13</v>
      </c>
    </row>
    <row r="510" spans="1:4" ht="15" customHeight="1">
      <c r="A510" s="334">
        <v>13043</v>
      </c>
      <c r="B510" s="335" t="s">
        <v>20972</v>
      </c>
      <c r="C510" s="336" t="s">
        <v>20124</v>
      </c>
      <c r="D510" s="337">
        <v>13</v>
      </c>
    </row>
    <row r="511" spans="1:4" ht="15" customHeight="1">
      <c r="A511" s="334">
        <v>12875</v>
      </c>
      <c r="B511" s="335" t="s">
        <v>20972</v>
      </c>
      <c r="C511" s="336" t="s">
        <v>20124</v>
      </c>
      <c r="D511" s="337">
        <v>13</v>
      </c>
    </row>
    <row r="512" spans="1:4" ht="15" customHeight="1">
      <c r="A512" s="334">
        <v>13046</v>
      </c>
      <c r="B512" s="335" t="s">
        <v>20973</v>
      </c>
      <c r="C512" s="336" t="s">
        <v>20124</v>
      </c>
      <c r="D512" s="337">
        <v>13</v>
      </c>
    </row>
    <row r="513" spans="1:4" ht="15" customHeight="1">
      <c r="A513" s="334">
        <v>13095</v>
      </c>
      <c r="B513" s="335" t="s">
        <v>20974</v>
      </c>
      <c r="C513" s="336" t="s">
        <v>20124</v>
      </c>
      <c r="D513" s="337">
        <v>13</v>
      </c>
    </row>
    <row r="514" spans="1:4" ht="15" customHeight="1">
      <c r="A514" s="334">
        <v>13096</v>
      </c>
      <c r="B514" s="335" t="s">
        <v>20975</v>
      </c>
      <c r="C514" s="336" t="s">
        <v>20124</v>
      </c>
      <c r="D514" s="337">
        <v>13</v>
      </c>
    </row>
    <row r="515" spans="1:4" ht="15" customHeight="1">
      <c r="A515" s="334">
        <v>13097</v>
      </c>
      <c r="B515" s="335" t="s">
        <v>20976</v>
      </c>
      <c r="C515" s="336" t="s">
        <v>20124</v>
      </c>
      <c r="D515" s="337">
        <v>13</v>
      </c>
    </row>
    <row r="516" spans="1:4" ht="15" customHeight="1">
      <c r="A516" s="334">
        <v>13047</v>
      </c>
      <c r="B516" s="335" t="s">
        <v>20977</v>
      </c>
      <c r="C516" s="336" t="s">
        <v>20124</v>
      </c>
      <c r="D516" s="337">
        <v>13</v>
      </c>
    </row>
    <row r="517" spans="1:4" ht="15" customHeight="1">
      <c r="A517" s="334">
        <v>13234</v>
      </c>
      <c r="B517" s="335" t="s">
        <v>20978</v>
      </c>
      <c r="C517" s="336" t="s">
        <v>20124</v>
      </c>
      <c r="D517" s="337">
        <v>13</v>
      </c>
    </row>
    <row r="518" spans="1:4" ht="15" customHeight="1">
      <c r="A518" s="334">
        <v>2441</v>
      </c>
      <c r="B518" s="335" t="s">
        <v>20979</v>
      </c>
      <c r="C518" s="336" t="s">
        <v>20124</v>
      </c>
      <c r="D518" s="337">
        <v>11.86</v>
      </c>
    </row>
    <row r="519" spans="1:4" ht="15" customHeight="1">
      <c r="A519" s="334">
        <v>2442</v>
      </c>
      <c r="B519" s="335" t="s">
        <v>20980</v>
      </c>
      <c r="C519" s="336" t="s">
        <v>20124</v>
      </c>
      <c r="D519" s="337">
        <v>11.86</v>
      </c>
    </row>
    <row r="520" spans="1:4" ht="15" customHeight="1">
      <c r="A520" s="334">
        <v>2443</v>
      </c>
      <c r="B520" s="335" t="s">
        <v>20981</v>
      </c>
      <c r="C520" s="336" t="s">
        <v>20124</v>
      </c>
      <c r="D520" s="337">
        <v>11.86</v>
      </c>
    </row>
    <row r="521" spans="1:4" ht="15" customHeight="1">
      <c r="A521" s="334">
        <v>2439</v>
      </c>
      <c r="B521" s="335" t="s">
        <v>20982</v>
      </c>
      <c r="C521" s="336" t="s">
        <v>20124</v>
      </c>
      <c r="D521" s="337">
        <v>11.86</v>
      </c>
    </row>
    <row r="522" spans="1:4" ht="15" customHeight="1">
      <c r="A522" s="334">
        <v>13496</v>
      </c>
      <c r="B522" s="335" t="s">
        <v>20983</v>
      </c>
      <c r="C522" s="336" t="s">
        <v>20124</v>
      </c>
      <c r="D522" s="337">
        <v>10.43</v>
      </c>
    </row>
    <row r="523" spans="1:4" ht="15" customHeight="1">
      <c r="A523" s="334">
        <v>9640</v>
      </c>
      <c r="B523" s="335" t="s">
        <v>20984</v>
      </c>
      <c r="C523" s="336" t="s">
        <v>20124</v>
      </c>
      <c r="D523" s="337">
        <v>9.07</v>
      </c>
    </row>
    <row r="524" spans="1:4" ht="15" customHeight="1">
      <c r="A524" s="334">
        <v>9641</v>
      </c>
      <c r="B524" s="335" t="s">
        <v>20985</v>
      </c>
      <c r="C524" s="336" t="s">
        <v>20124</v>
      </c>
      <c r="D524" s="337">
        <v>9.07</v>
      </c>
    </row>
    <row r="525" spans="1:4" ht="15" customHeight="1">
      <c r="A525" s="334">
        <v>510</v>
      </c>
      <c r="B525" s="335" t="s">
        <v>20986</v>
      </c>
      <c r="C525" s="336" t="s">
        <v>20124</v>
      </c>
      <c r="D525" s="337">
        <v>10.43</v>
      </c>
    </row>
    <row r="526" spans="1:4" ht="15" customHeight="1">
      <c r="A526" s="334">
        <v>4897</v>
      </c>
      <c r="B526" s="335" t="s">
        <v>20987</v>
      </c>
      <c r="C526" s="336" t="s">
        <v>20124</v>
      </c>
      <c r="D526" s="337">
        <v>9.07</v>
      </c>
    </row>
    <row r="527" spans="1:4" ht="15" customHeight="1">
      <c r="A527" s="334">
        <v>8831</v>
      </c>
      <c r="B527" s="335" t="s">
        <v>20988</v>
      </c>
      <c r="C527" s="336" t="s">
        <v>20124</v>
      </c>
      <c r="D527" s="337">
        <v>10.43</v>
      </c>
    </row>
    <row r="528" spans="1:4" ht="15" customHeight="1">
      <c r="A528" s="334">
        <v>5209</v>
      </c>
      <c r="B528" s="335" t="s">
        <v>20989</v>
      </c>
      <c r="C528" s="336" t="s">
        <v>20124</v>
      </c>
      <c r="D528" s="337">
        <v>9.07</v>
      </c>
    </row>
    <row r="529" spans="1:4" ht="15" customHeight="1">
      <c r="A529" s="334">
        <v>7504</v>
      </c>
      <c r="B529" s="335" t="s">
        <v>20990</v>
      </c>
      <c r="C529" s="336" t="s">
        <v>20124</v>
      </c>
      <c r="D529" s="337">
        <v>10.43</v>
      </c>
    </row>
    <row r="530" spans="1:4" ht="15" customHeight="1">
      <c r="A530" s="334">
        <v>509</v>
      </c>
      <c r="B530" s="335" t="s">
        <v>20991</v>
      </c>
      <c r="C530" s="336" t="s">
        <v>20293</v>
      </c>
      <c r="D530" s="337">
        <v>10.43</v>
      </c>
    </row>
    <row r="531" spans="1:4" ht="15" customHeight="1">
      <c r="A531" s="334">
        <v>4221</v>
      </c>
      <c r="B531" s="335" t="s">
        <v>20992</v>
      </c>
      <c r="C531" s="336" t="s">
        <v>20123</v>
      </c>
      <c r="D531" s="337">
        <v>5.73</v>
      </c>
    </row>
    <row r="532" spans="1:4" ht="15" customHeight="1">
      <c r="A532" s="334">
        <v>4370</v>
      </c>
      <c r="B532" s="335" t="s">
        <v>20993</v>
      </c>
      <c r="C532" s="336" t="s">
        <v>20124</v>
      </c>
      <c r="D532" s="337">
        <v>9.07</v>
      </c>
    </row>
    <row r="533" spans="1:4" ht="15" customHeight="1">
      <c r="A533" s="334">
        <v>8834</v>
      </c>
      <c r="B533" s="335" t="s">
        <v>20994</v>
      </c>
      <c r="C533" s="336" t="s">
        <v>20124</v>
      </c>
      <c r="D533" s="337">
        <v>9.07</v>
      </c>
    </row>
    <row r="534" spans="1:4" ht="15" customHeight="1">
      <c r="A534" s="334">
        <v>8449</v>
      </c>
      <c r="B534" s="335" t="s">
        <v>20995</v>
      </c>
      <c r="C534" s="336" t="s">
        <v>20124</v>
      </c>
      <c r="D534" s="337">
        <v>9.07</v>
      </c>
    </row>
    <row r="535" spans="1:4" ht="15" customHeight="1">
      <c r="A535" s="334">
        <v>4898</v>
      </c>
      <c r="B535" s="335" t="s">
        <v>20996</v>
      </c>
      <c r="C535" s="336" t="s">
        <v>20124</v>
      </c>
      <c r="D535" s="337">
        <v>9.07</v>
      </c>
    </row>
    <row r="536" spans="1:4" ht="15" customHeight="1">
      <c r="A536" s="334">
        <v>8858</v>
      </c>
      <c r="B536" s="335" t="s">
        <v>20997</v>
      </c>
      <c r="C536" s="336" t="s">
        <v>20124</v>
      </c>
      <c r="D536" s="337">
        <v>9.07</v>
      </c>
    </row>
    <row r="537" spans="1:4" ht="15" customHeight="1">
      <c r="A537" s="334">
        <v>4222</v>
      </c>
      <c r="B537" s="335" t="s">
        <v>20998</v>
      </c>
      <c r="C537" s="336" t="s">
        <v>20123</v>
      </c>
      <c r="D537" s="337">
        <v>7.92</v>
      </c>
    </row>
    <row r="538" spans="1:4" ht="15" customHeight="1">
      <c r="A538" s="334">
        <v>6560</v>
      </c>
      <c r="B538" s="335" t="s">
        <v>20999</v>
      </c>
      <c r="C538" s="336" t="s">
        <v>20123</v>
      </c>
      <c r="D538" s="337" t="e">
        <v>#N/A</v>
      </c>
    </row>
    <row r="539" spans="1:4" ht="15" customHeight="1">
      <c r="A539" s="334">
        <v>6470</v>
      </c>
      <c r="B539" s="335" t="s">
        <v>21000</v>
      </c>
      <c r="C539" s="336" t="s">
        <v>20124</v>
      </c>
      <c r="D539" s="337">
        <v>9.07</v>
      </c>
    </row>
    <row r="540" spans="1:4" ht="15" customHeight="1">
      <c r="A540" s="334">
        <v>13128</v>
      </c>
      <c r="B540" s="335" t="s">
        <v>21001</v>
      </c>
      <c r="C540" s="336" t="s">
        <v>20124</v>
      </c>
      <c r="D540" s="337">
        <v>10.39</v>
      </c>
    </row>
    <row r="541" spans="1:4" ht="15" customHeight="1">
      <c r="A541" s="334">
        <v>13129</v>
      </c>
      <c r="B541" s="335" t="s">
        <v>21002</v>
      </c>
      <c r="C541" s="336" t="s">
        <v>20124</v>
      </c>
      <c r="D541" s="337">
        <v>10.33</v>
      </c>
    </row>
    <row r="542" spans="1:4" ht="15" customHeight="1">
      <c r="A542" s="334">
        <v>13130</v>
      </c>
      <c r="B542" s="335" t="s">
        <v>21003</v>
      </c>
      <c r="C542" s="336" t="s">
        <v>20124</v>
      </c>
      <c r="D542" s="337">
        <v>14.18</v>
      </c>
    </row>
    <row r="543" spans="1:4" ht="15" customHeight="1">
      <c r="A543" s="334">
        <v>13131</v>
      </c>
      <c r="B543" s="335" t="s">
        <v>21004</v>
      </c>
      <c r="C543" s="336" t="s">
        <v>20124</v>
      </c>
      <c r="D543" s="337">
        <v>10.44</v>
      </c>
    </row>
    <row r="544" spans="1:4" ht="15" customHeight="1">
      <c r="A544" s="334">
        <v>13132</v>
      </c>
      <c r="B544" s="335" t="s">
        <v>21005</v>
      </c>
      <c r="C544" s="336" t="s">
        <v>20124</v>
      </c>
      <c r="D544" s="337">
        <v>10.44</v>
      </c>
    </row>
    <row r="545" spans="1:4" ht="15" customHeight="1">
      <c r="A545" s="334">
        <v>13127</v>
      </c>
      <c r="B545" s="335" t="s">
        <v>21006</v>
      </c>
      <c r="C545" s="336" t="s">
        <v>20124</v>
      </c>
      <c r="D545" s="337">
        <v>11.17</v>
      </c>
    </row>
    <row r="546" spans="1:4" ht="15" customHeight="1">
      <c r="A546" s="334">
        <v>13126</v>
      </c>
      <c r="B546" s="335" t="s">
        <v>21007</v>
      </c>
      <c r="C546" s="336" t="s">
        <v>20124</v>
      </c>
      <c r="D546" s="337">
        <v>13</v>
      </c>
    </row>
    <row r="547" spans="1:4" ht="15" customHeight="1">
      <c r="A547" s="334">
        <v>13125</v>
      </c>
      <c r="B547" s="335" t="s">
        <v>21008</v>
      </c>
      <c r="C547" s="336" t="s">
        <v>20124</v>
      </c>
      <c r="D547" s="337">
        <v>13</v>
      </c>
    </row>
    <row r="548" spans="1:4" ht="15" customHeight="1">
      <c r="A548" s="334">
        <v>7199</v>
      </c>
      <c r="B548" s="335" t="s">
        <v>21009</v>
      </c>
      <c r="C548" s="336" t="s">
        <v>20123</v>
      </c>
      <c r="D548" s="337">
        <v>67.459999999999994</v>
      </c>
    </row>
    <row r="549" spans="1:4" ht="15" customHeight="1">
      <c r="A549" s="334">
        <v>13055</v>
      </c>
      <c r="B549" s="335" t="s">
        <v>21010</v>
      </c>
      <c r="C549" s="336" t="s">
        <v>20123</v>
      </c>
      <c r="D549" s="337">
        <v>63.98</v>
      </c>
    </row>
    <row r="550" spans="1:4" ht="15" customHeight="1">
      <c r="A550" s="334">
        <v>13121</v>
      </c>
      <c r="B550" s="335" t="s">
        <v>21011</v>
      </c>
      <c r="C550" s="336" t="s">
        <v>20124</v>
      </c>
      <c r="D550" s="337">
        <v>11.42</v>
      </c>
    </row>
    <row r="551" spans="1:4" ht="15" customHeight="1">
      <c r="A551" s="334">
        <v>13122</v>
      </c>
      <c r="B551" s="335" t="s">
        <v>21012</v>
      </c>
      <c r="C551" s="336" t="s">
        <v>20124</v>
      </c>
      <c r="D551" s="337">
        <v>11.42</v>
      </c>
    </row>
    <row r="552" spans="1:4" ht="15" customHeight="1">
      <c r="A552" s="334">
        <v>13123</v>
      </c>
      <c r="B552" s="335" t="s">
        <v>21013</v>
      </c>
      <c r="C552" s="336" t="s">
        <v>20124</v>
      </c>
      <c r="D552" s="337">
        <v>10.98</v>
      </c>
    </row>
    <row r="553" spans="1:4" ht="15" customHeight="1">
      <c r="A553" s="334">
        <v>13124</v>
      </c>
      <c r="B553" s="335" t="s">
        <v>21014</v>
      </c>
      <c r="C553" s="336" t="s">
        <v>20124</v>
      </c>
      <c r="D553" s="337">
        <v>11.42</v>
      </c>
    </row>
    <row r="554" spans="1:4" ht="15" customHeight="1">
      <c r="A554" s="334">
        <v>13117</v>
      </c>
      <c r="B554" s="335" t="s">
        <v>21015</v>
      </c>
      <c r="C554" s="336" t="s">
        <v>20124</v>
      </c>
      <c r="D554" s="337">
        <v>11.42</v>
      </c>
    </row>
    <row r="555" spans="1:4" ht="15" customHeight="1">
      <c r="A555" s="334">
        <v>13118</v>
      </c>
      <c r="B555" s="335" t="s">
        <v>21016</v>
      </c>
      <c r="C555" s="336" t="s">
        <v>20124</v>
      </c>
      <c r="D555" s="337">
        <v>11.42</v>
      </c>
    </row>
    <row r="556" spans="1:4" ht="15" customHeight="1">
      <c r="A556" s="334">
        <v>13119</v>
      </c>
      <c r="B556" s="335" t="s">
        <v>21017</v>
      </c>
      <c r="C556" s="336" t="s">
        <v>20124</v>
      </c>
      <c r="D556" s="337">
        <v>11.42</v>
      </c>
    </row>
    <row r="557" spans="1:4" ht="15" customHeight="1">
      <c r="A557" s="334">
        <v>13120</v>
      </c>
      <c r="B557" s="335" t="s">
        <v>21018</v>
      </c>
      <c r="C557" s="336" t="s">
        <v>20124</v>
      </c>
      <c r="D557" s="337">
        <v>11.42</v>
      </c>
    </row>
    <row r="558" spans="1:4" ht="15" customHeight="1">
      <c r="A558" s="334">
        <v>13107</v>
      </c>
      <c r="B558" s="335" t="s">
        <v>21019</v>
      </c>
      <c r="C558" s="336" t="s">
        <v>20124</v>
      </c>
      <c r="D558" s="337">
        <v>11.26</v>
      </c>
    </row>
    <row r="559" spans="1:4" ht="15" customHeight="1">
      <c r="A559" s="334">
        <v>13108</v>
      </c>
      <c r="B559" s="335" t="s">
        <v>21020</v>
      </c>
      <c r="C559" s="336" t="s">
        <v>20124</v>
      </c>
      <c r="D559" s="337">
        <v>11.26</v>
      </c>
    </row>
    <row r="560" spans="1:4" ht="15" customHeight="1">
      <c r="A560" s="334">
        <v>13109</v>
      </c>
      <c r="B560" s="335" t="s">
        <v>21021</v>
      </c>
      <c r="C560" s="336" t="s">
        <v>20124</v>
      </c>
      <c r="D560" s="337">
        <v>11.26</v>
      </c>
    </row>
    <row r="561" spans="1:4" ht="15" customHeight="1">
      <c r="A561" s="334">
        <v>13110</v>
      </c>
      <c r="B561" s="335" t="s">
        <v>21022</v>
      </c>
      <c r="C561" s="336" t="s">
        <v>20124</v>
      </c>
      <c r="D561" s="337">
        <v>11.26</v>
      </c>
    </row>
    <row r="562" spans="1:4" ht="15" customHeight="1">
      <c r="A562" s="334">
        <v>13111</v>
      </c>
      <c r="B562" s="335" t="s">
        <v>21023</v>
      </c>
      <c r="C562" s="336" t="s">
        <v>20124</v>
      </c>
      <c r="D562" s="337">
        <v>11.26</v>
      </c>
    </row>
    <row r="563" spans="1:4" ht="15" customHeight="1">
      <c r="A563" s="334">
        <v>13112</v>
      </c>
      <c r="B563" s="335" t="s">
        <v>21024</v>
      </c>
      <c r="C563" s="336" t="s">
        <v>20124</v>
      </c>
      <c r="D563" s="337">
        <v>11.26</v>
      </c>
    </row>
    <row r="564" spans="1:4" ht="15" customHeight="1">
      <c r="A564" s="334">
        <v>13113</v>
      </c>
      <c r="B564" s="335" t="s">
        <v>21025</v>
      </c>
      <c r="C564" s="336" t="s">
        <v>20124</v>
      </c>
      <c r="D564" s="337">
        <v>11.26</v>
      </c>
    </row>
    <row r="565" spans="1:4" ht="15" customHeight="1">
      <c r="A565" s="334">
        <v>13114</v>
      </c>
      <c r="B565" s="335" t="s">
        <v>21026</v>
      </c>
      <c r="C565" s="336" t="s">
        <v>20124</v>
      </c>
      <c r="D565" s="337">
        <v>11.26</v>
      </c>
    </row>
    <row r="566" spans="1:4" ht="15" customHeight="1">
      <c r="A566" s="334">
        <v>13115</v>
      </c>
      <c r="B566" s="335" t="s">
        <v>21027</v>
      </c>
      <c r="C566" s="336" t="s">
        <v>20124</v>
      </c>
      <c r="D566" s="337">
        <v>11.26</v>
      </c>
    </row>
    <row r="567" spans="1:4" ht="15" customHeight="1">
      <c r="A567" s="334">
        <v>13116</v>
      </c>
      <c r="B567" s="335" t="s">
        <v>21028</v>
      </c>
      <c r="C567" s="336" t="s">
        <v>20124</v>
      </c>
      <c r="D567" s="337">
        <v>11.26</v>
      </c>
    </row>
    <row r="568" spans="1:4" ht="15" customHeight="1">
      <c r="A568" s="334">
        <v>13102</v>
      </c>
      <c r="B568" s="335" t="s">
        <v>21029</v>
      </c>
      <c r="C568" s="336" t="s">
        <v>20124</v>
      </c>
      <c r="D568" s="337">
        <v>1.88</v>
      </c>
    </row>
    <row r="569" spans="1:4" ht="15" customHeight="1">
      <c r="A569" s="334">
        <v>13103</v>
      </c>
      <c r="B569" s="335" t="s">
        <v>21030</v>
      </c>
      <c r="C569" s="336" t="s">
        <v>20124</v>
      </c>
      <c r="D569" s="337">
        <v>11.26</v>
      </c>
    </row>
    <row r="570" spans="1:4" ht="15" customHeight="1">
      <c r="A570" s="334">
        <v>13104</v>
      </c>
      <c r="B570" s="335" t="s">
        <v>21031</v>
      </c>
      <c r="C570" s="336" t="s">
        <v>20124</v>
      </c>
      <c r="D570" s="337">
        <v>11.26</v>
      </c>
    </row>
    <row r="571" spans="1:4" ht="15" customHeight="1">
      <c r="A571" s="334">
        <v>13105</v>
      </c>
      <c r="B571" s="335" t="s">
        <v>21032</v>
      </c>
      <c r="C571" s="336" t="s">
        <v>20124</v>
      </c>
      <c r="D571" s="337">
        <v>11.26</v>
      </c>
    </row>
    <row r="572" spans="1:4" ht="15" customHeight="1">
      <c r="A572" s="334">
        <v>13106</v>
      </c>
      <c r="B572" s="335" t="s">
        <v>21033</v>
      </c>
      <c r="C572" s="336" t="s">
        <v>20124</v>
      </c>
      <c r="D572" s="337">
        <v>11.26</v>
      </c>
    </row>
    <row r="573" spans="1:4" ht="15" customHeight="1">
      <c r="A573" s="334">
        <v>8462</v>
      </c>
      <c r="B573" s="335" t="s">
        <v>21034</v>
      </c>
      <c r="C573" s="336" t="s">
        <v>20113</v>
      </c>
      <c r="D573" s="337" t="e">
        <v>#N/A</v>
      </c>
    </row>
    <row r="574" spans="1:4" ht="15" customHeight="1">
      <c r="A574" s="334">
        <v>9450</v>
      </c>
      <c r="B574" s="335" t="s">
        <v>21035</v>
      </c>
      <c r="C574" s="336" t="s">
        <v>20113</v>
      </c>
      <c r="D574" s="337">
        <v>45.5</v>
      </c>
    </row>
    <row r="575" spans="1:4" ht="15" customHeight="1">
      <c r="A575" s="334">
        <v>4720</v>
      </c>
      <c r="B575" s="335" t="s">
        <v>21036</v>
      </c>
      <c r="C575" s="336" t="s">
        <v>20113</v>
      </c>
      <c r="D575" s="337">
        <v>21.48</v>
      </c>
    </row>
    <row r="576" spans="1:4" ht="15" customHeight="1">
      <c r="A576" s="334">
        <v>11051</v>
      </c>
      <c r="B576" s="335" t="s">
        <v>21037</v>
      </c>
      <c r="C576" s="336" t="s">
        <v>20113</v>
      </c>
      <c r="D576" s="337">
        <v>0.15</v>
      </c>
    </row>
    <row r="577" spans="1:4" ht="15" customHeight="1">
      <c r="A577" s="334">
        <v>11900</v>
      </c>
      <c r="B577" s="335" t="s">
        <v>21038</v>
      </c>
      <c r="C577" s="336" t="s">
        <v>20113</v>
      </c>
      <c r="D577" s="337">
        <v>0.21</v>
      </c>
    </row>
    <row r="578" spans="1:4" ht="15" customHeight="1">
      <c r="A578" s="334">
        <v>13371</v>
      </c>
      <c r="B578" s="335" t="s">
        <v>21039</v>
      </c>
      <c r="C578" s="336" t="s">
        <v>20113</v>
      </c>
      <c r="D578" s="337">
        <v>1.8</v>
      </c>
    </row>
    <row r="579" spans="1:4" ht="15" customHeight="1">
      <c r="A579" s="334">
        <v>2649</v>
      </c>
      <c r="B579" s="335" t="s">
        <v>21040</v>
      </c>
      <c r="C579" s="336" t="s">
        <v>20113</v>
      </c>
      <c r="D579" s="337">
        <v>13.5</v>
      </c>
    </row>
    <row r="580" spans="1:4" ht="15" customHeight="1">
      <c r="A580" s="334">
        <v>3784</v>
      </c>
      <c r="B580" s="335" t="s">
        <v>21041</v>
      </c>
      <c r="C580" s="336" t="s">
        <v>20113</v>
      </c>
      <c r="D580" s="337">
        <v>0.6</v>
      </c>
    </row>
    <row r="581" spans="1:4" ht="15" customHeight="1">
      <c r="A581" s="334">
        <v>6555</v>
      </c>
      <c r="B581" s="335" t="s">
        <v>21042</v>
      </c>
      <c r="C581" s="336" t="s">
        <v>20113</v>
      </c>
      <c r="D581" s="337">
        <v>0.34</v>
      </c>
    </row>
    <row r="582" spans="1:4" ht="15" customHeight="1">
      <c r="A582" s="334">
        <v>13323</v>
      </c>
      <c r="B582" s="335" t="s">
        <v>20494</v>
      </c>
      <c r="C582" s="336" t="s">
        <v>20113</v>
      </c>
      <c r="D582" s="337">
        <v>0.15</v>
      </c>
    </row>
    <row r="583" spans="1:4" ht="15" customHeight="1">
      <c r="A583" s="334">
        <v>13414</v>
      </c>
      <c r="B583" s="335" t="s">
        <v>20495</v>
      </c>
      <c r="C583" s="336" t="s">
        <v>20113</v>
      </c>
      <c r="D583" s="337">
        <v>0.35</v>
      </c>
    </row>
    <row r="584" spans="1:4" ht="15" customHeight="1">
      <c r="A584" s="334">
        <v>4418</v>
      </c>
      <c r="B584" s="335" t="s">
        <v>21043</v>
      </c>
      <c r="C584" s="336" t="s">
        <v>20113</v>
      </c>
      <c r="D584" s="337">
        <v>0.16</v>
      </c>
    </row>
    <row r="585" spans="1:4" ht="15" customHeight="1">
      <c r="A585" s="334">
        <v>9879</v>
      </c>
      <c r="B585" s="335" t="s">
        <v>21044</v>
      </c>
      <c r="C585" s="336" t="s">
        <v>20113</v>
      </c>
      <c r="D585" s="337">
        <v>0.15</v>
      </c>
    </row>
    <row r="586" spans="1:4" ht="15" customHeight="1">
      <c r="A586" s="334">
        <v>10260</v>
      </c>
      <c r="B586" s="335" t="s">
        <v>21045</v>
      </c>
      <c r="C586" s="336" t="s">
        <v>20113</v>
      </c>
      <c r="D586" s="337">
        <v>0.91</v>
      </c>
    </row>
    <row r="587" spans="1:4" ht="15" customHeight="1">
      <c r="A587" s="334">
        <v>7935</v>
      </c>
      <c r="B587" s="335" t="s">
        <v>29653</v>
      </c>
      <c r="C587" s="336" t="s">
        <v>20219</v>
      </c>
      <c r="D587" s="337">
        <v>345.2</v>
      </c>
    </row>
    <row r="588" spans="1:4" ht="15" customHeight="1">
      <c r="A588" s="334">
        <v>11708</v>
      </c>
      <c r="B588" s="335" t="s">
        <v>21046</v>
      </c>
      <c r="C588" s="336" t="s">
        <v>20219</v>
      </c>
      <c r="D588" s="337">
        <v>269.20999999999998</v>
      </c>
    </row>
    <row r="589" spans="1:4" ht="15" customHeight="1">
      <c r="A589" s="334">
        <v>6981</v>
      </c>
      <c r="B589" s="335" t="s">
        <v>21047</v>
      </c>
      <c r="C589" s="336" t="s">
        <v>20124</v>
      </c>
      <c r="D589" s="337">
        <v>21.49</v>
      </c>
    </row>
    <row r="590" spans="1:4" ht="15" customHeight="1">
      <c r="A590" s="334">
        <v>1886</v>
      </c>
      <c r="B590" s="335" t="s">
        <v>21048</v>
      </c>
      <c r="C590" s="336" t="s">
        <v>20124</v>
      </c>
      <c r="D590" s="337">
        <v>21.65</v>
      </c>
    </row>
    <row r="591" spans="1:4" ht="15" customHeight="1">
      <c r="A591" s="334">
        <v>1887</v>
      </c>
      <c r="B591" s="335" t="s">
        <v>21049</v>
      </c>
      <c r="C591" s="336" t="s">
        <v>20124</v>
      </c>
      <c r="D591" s="337">
        <v>19.329999999999998</v>
      </c>
    </row>
    <row r="592" spans="1:4" ht="15" customHeight="1">
      <c r="B592" s="335" t="s">
        <v>21050</v>
      </c>
      <c r="C592" s="336" t="s">
        <v>20124</v>
      </c>
      <c r="D592" s="337" t="e">
        <v>#N/A</v>
      </c>
    </row>
    <row r="593" spans="1:4" ht="15" customHeight="1">
      <c r="A593" s="334">
        <v>1888</v>
      </c>
      <c r="D593" s="12">
        <v>19</v>
      </c>
    </row>
    <row r="594" spans="1:4" ht="17.100000000000001" customHeight="1">
      <c r="A594" s="334">
        <v>1889</v>
      </c>
      <c r="B594" s="335" t="s">
        <v>21051</v>
      </c>
      <c r="C594" s="336" t="s">
        <v>20124</v>
      </c>
      <c r="D594" s="337">
        <v>20.6</v>
      </c>
    </row>
    <row r="595" spans="1:4" ht="15" customHeight="1">
      <c r="A595" s="334">
        <v>7859</v>
      </c>
      <c r="B595" s="335" t="s">
        <v>29654</v>
      </c>
      <c r="C595" s="336" t="s">
        <v>20113</v>
      </c>
      <c r="D595" s="337" t="e">
        <v>#N/A</v>
      </c>
    </row>
    <row r="596" spans="1:4" ht="15" customHeight="1">
      <c r="A596" s="334">
        <v>2064</v>
      </c>
      <c r="B596" s="335" t="s">
        <v>29655</v>
      </c>
      <c r="C596" s="336" t="s">
        <v>20113</v>
      </c>
      <c r="D596" s="337">
        <v>159.38</v>
      </c>
    </row>
    <row r="597" spans="1:4" ht="15" customHeight="1">
      <c r="A597" s="334">
        <v>4728</v>
      </c>
      <c r="B597" s="335" t="s">
        <v>21052</v>
      </c>
      <c r="C597" s="336" t="s">
        <v>20113</v>
      </c>
      <c r="D597" s="337">
        <v>18.579999999999998</v>
      </c>
    </row>
    <row r="598" spans="1:4" ht="15" customHeight="1">
      <c r="A598" s="334">
        <v>12679</v>
      </c>
      <c r="B598" s="335" t="s">
        <v>21053</v>
      </c>
      <c r="C598" s="336" t="s">
        <v>20219</v>
      </c>
      <c r="D598" s="337">
        <v>7.43</v>
      </c>
    </row>
    <row r="599" spans="1:4" ht="15" customHeight="1">
      <c r="A599" s="334">
        <v>10427</v>
      </c>
      <c r="B599" s="335" t="s">
        <v>29656</v>
      </c>
      <c r="C599" s="336" t="s">
        <v>20115</v>
      </c>
      <c r="D599" s="337">
        <v>10.55</v>
      </c>
    </row>
    <row r="600" spans="1:4" ht="15" customHeight="1">
      <c r="A600" s="334">
        <v>10428</v>
      </c>
      <c r="B600" s="335" t="s">
        <v>29657</v>
      </c>
      <c r="C600" s="336" t="s">
        <v>20115</v>
      </c>
      <c r="D600" s="337">
        <v>16.329999999999998</v>
      </c>
    </row>
    <row r="601" spans="1:4" ht="17.100000000000001" customHeight="1">
      <c r="A601" s="334">
        <v>12236</v>
      </c>
      <c r="B601" s="335" t="s">
        <v>29658</v>
      </c>
      <c r="C601" s="336" t="s">
        <v>20115</v>
      </c>
      <c r="D601" s="337">
        <v>1.26</v>
      </c>
    </row>
    <row r="602" spans="1:4" ht="17.100000000000001" customHeight="1">
      <c r="A602" s="334">
        <v>4228</v>
      </c>
      <c r="B602" s="335" t="s">
        <v>29659</v>
      </c>
      <c r="C602" s="336" t="s">
        <v>20115</v>
      </c>
      <c r="D602" s="337">
        <v>24.35</v>
      </c>
    </row>
    <row r="603" spans="1:4" ht="15" customHeight="1">
      <c r="A603" s="334">
        <v>2184</v>
      </c>
      <c r="B603" s="335" t="s">
        <v>29660</v>
      </c>
      <c r="C603" s="336" t="s">
        <v>20115</v>
      </c>
      <c r="D603" s="337">
        <v>34.93</v>
      </c>
    </row>
    <row r="604" spans="1:4" ht="15" customHeight="1">
      <c r="A604" s="334">
        <v>12190</v>
      </c>
      <c r="B604" s="335" t="s">
        <v>29661</v>
      </c>
      <c r="C604" s="336" t="s">
        <v>20115</v>
      </c>
      <c r="D604" s="337">
        <v>41.37</v>
      </c>
    </row>
    <row r="605" spans="1:4" ht="17.100000000000001" customHeight="1">
      <c r="A605" s="334">
        <v>2868</v>
      </c>
      <c r="B605" s="335" t="s">
        <v>29662</v>
      </c>
      <c r="C605" s="336" t="s">
        <v>20115</v>
      </c>
      <c r="D605" s="337">
        <v>49.99</v>
      </c>
    </row>
    <row r="606" spans="1:4" ht="17.100000000000001" customHeight="1">
      <c r="A606" s="334">
        <v>11145</v>
      </c>
      <c r="B606" s="335" t="s">
        <v>29663</v>
      </c>
      <c r="C606" s="336" t="s">
        <v>20115</v>
      </c>
      <c r="D606" s="337">
        <v>60.59</v>
      </c>
    </row>
    <row r="607" spans="1:4" ht="17.100000000000001" customHeight="1">
      <c r="A607" s="334">
        <v>2183</v>
      </c>
      <c r="B607" s="335" t="s">
        <v>29664</v>
      </c>
      <c r="C607" s="336" t="s">
        <v>20115</v>
      </c>
      <c r="D607" s="337">
        <v>10.55</v>
      </c>
    </row>
    <row r="608" spans="1:4" ht="17.100000000000001" customHeight="1">
      <c r="A608" s="334">
        <v>11790</v>
      </c>
      <c r="B608" s="335" t="s">
        <v>29665</v>
      </c>
      <c r="C608" s="336" t="s">
        <v>20115</v>
      </c>
      <c r="D608" s="337">
        <v>113.87</v>
      </c>
    </row>
    <row r="609" spans="1:4" ht="17.100000000000001" customHeight="1">
      <c r="A609" s="334">
        <v>12974</v>
      </c>
      <c r="B609" s="335" t="s">
        <v>29666</v>
      </c>
      <c r="C609" s="336" t="s">
        <v>20115</v>
      </c>
      <c r="D609" s="337">
        <v>77.67</v>
      </c>
    </row>
    <row r="610" spans="1:4" ht="17.100000000000001" customHeight="1">
      <c r="A610" s="334">
        <v>2867</v>
      </c>
      <c r="B610" s="335" t="s">
        <v>29667</v>
      </c>
      <c r="C610" s="336" t="s">
        <v>20115</v>
      </c>
      <c r="D610" s="337">
        <v>16.329999999999998</v>
      </c>
    </row>
    <row r="611" spans="1:4" ht="17.100000000000001" customHeight="1">
      <c r="A611" s="334">
        <v>2731</v>
      </c>
      <c r="B611" s="335" t="s">
        <v>21054</v>
      </c>
      <c r="C611" s="336" t="s">
        <v>20123</v>
      </c>
      <c r="D611" s="337">
        <v>117.77</v>
      </c>
    </row>
    <row r="612" spans="1:4" ht="17.100000000000001" customHeight="1">
      <c r="A612" s="334">
        <v>8932</v>
      </c>
      <c r="B612" s="335" t="s">
        <v>21055</v>
      </c>
      <c r="C612" s="336" t="s">
        <v>20115</v>
      </c>
      <c r="D612" s="337">
        <v>16</v>
      </c>
    </row>
    <row r="613" spans="1:4" ht="17.100000000000001" customHeight="1">
      <c r="A613" s="334">
        <v>4231</v>
      </c>
      <c r="B613" s="335" t="s">
        <v>29668</v>
      </c>
      <c r="C613" s="336" t="s">
        <v>20115</v>
      </c>
      <c r="D613" s="337">
        <v>162.44999999999999</v>
      </c>
    </row>
    <row r="614" spans="1:4" ht="17.100000000000001" customHeight="1">
      <c r="A614" s="334">
        <v>3438</v>
      </c>
      <c r="B614" s="335" t="s">
        <v>29669</v>
      </c>
      <c r="C614" s="336" t="s">
        <v>20115</v>
      </c>
      <c r="D614" s="337">
        <v>113.72</v>
      </c>
    </row>
    <row r="615" spans="1:4" ht="17.100000000000001" customHeight="1">
      <c r="A615" s="334">
        <v>10368</v>
      </c>
      <c r="B615" s="335" t="s">
        <v>29670</v>
      </c>
      <c r="C615" s="336" t="s">
        <v>20115</v>
      </c>
      <c r="D615" s="337">
        <v>193.98</v>
      </c>
    </row>
    <row r="616" spans="1:4" ht="17.100000000000001" customHeight="1">
      <c r="A616" s="334">
        <v>9915</v>
      </c>
      <c r="B616" s="335" t="s">
        <v>21056</v>
      </c>
      <c r="C616" s="336" t="s">
        <v>20115</v>
      </c>
      <c r="D616" s="337">
        <v>113.18</v>
      </c>
    </row>
    <row r="617" spans="1:4" ht="15" customHeight="1">
      <c r="A617" s="334">
        <v>2178</v>
      </c>
      <c r="B617" s="335" t="s">
        <v>29671</v>
      </c>
      <c r="C617" s="336" t="s">
        <v>20115</v>
      </c>
      <c r="D617" s="337">
        <v>67.06</v>
      </c>
    </row>
    <row r="618" spans="1:4" ht="15" customHeight="1">
      <c r="A618" s="334">
        <v>2889</v>
      </c>
      <c r="B618" s="335" t="s">
        <v>29672</v>
      </c>
      <c r="C618" s="336" t="s">
        <v>20115</v>
      </c>
      <c r="D618" s="337">
        <v>48.96</v>
      </c>
    </row>
    <row r="619" spans="1:4" ht="17.100000000000001" customHeight="1">
      <c r="A619" s="334">
        <v>2177</v>
      </c>
      <c r="B619" s="335" t="s">
        <v>29673</v>
      </c>
      <c r="C619" s="336" t="s">
        <v>20115</v>
      </c>
      <c r="D619" s="337">
        <v>88.17</v>
      </c>
    </row>
    <row r="620" spans="1:4" ht="17.100000000000001" customHeight="1">
      <c r="A620" s="334">
        <v>2176</v>
      </c>
      <c r="B620" s="335" t="s">
        <v>21057</v>
      </c>
      <c r="C620" s="336" t="s">
        <v>20115</v>
      </c>
      <c r="D620" s="337">
        <v>46.88</v>
      </c>
    </row>
    <row r="621" spans="1:4" ht="17.100000000000001" customHeight="1">
      <c r="A621" s="334">
        <v>4155</v>
      </c>
      <c r="B621" s="335" t="s">
        <v>29674</v>
      </c>
      <c r="C621" s="336" t="s">
        <v>20115</v>
      </c>
      <c r="D621" s="337">
        <v>60.33</v>
      </c>
    </row>
    <row r="622" spans="1:4" ht="15" customHeight="1">
      <c r="A622" s="334">
        <v>3098</v>
      </c>
      <c r="B622" s="335" t="s">
        <v>29675</v>
      </c>
      <c r="C622" s="336" t="s">
        <v>20115</v>
      </c>
      <c r="D622" s="337">
        <v>56.88</v>
      </c>
    </row>
    <row r="623" spans="1:4" ht="17.100000000000001" customHeight="1">
      <c r="A623" s="334">
        <v>2971</v>
      </c>
      <c r="B623" s="335" t="s">
        <v>21058</v>
      </c>
      <c r="C623" s="336" t="s">
        <v>20172</v>
      </c>
      <c r="D623" s="337">
        <v>29.98</v>
      </c>
    </row>
    <row r="624" spans="1:4" ht="17.100000000000001" customHeight="1">
      <c r="A624" s="334">
        <v>13068</v>
      </c>
      <c r="B624" s="335" t="s">
        <v>29676</v>
      </c>
      <c r="C624" s="336" t="s">
        <v>20115</v>
      </c>
      <c r="D624" s="337">
        <v>121.22</v>
      </c>
    </row>
    <row r="625" spans="1:4" ht="17.100000000000001" customHeight="1">
      <c r="A625" s="334">
        <v>3755</v>
      </c>
      <c r="B625" s="335" t="s">
        <v>21059</v>
      </c>
      <c r="C625" s="336" t="s">
        <v>20115</v>
      </c>
      <c r="D625" s="337">
        <v>128.44</v>
      </c>
    </row>
    <row r="626" spans="1:4" ht="15" customHeight="1">
      <c r="A626" s="334">
        <v>3754</v>
      </c>
      <c r="B626" s="335" t="s">
        <v>29677</v>
      </c>
      <c r="C626" s="336" t="s">
        <v>20115</v>
      </c>
      <c r="D626" s="337">
        <v>128.44</v>
      </c>
    </row>
    <row r="627" spans="1:4" ht="17.100000000000001" customHeight="1">
      <c r="A627" s="334">
        <v>4986</v>
      </c>
      <c r="B627" s="335" t="s">
        <v>21060</v>
      </c>
      <c r="C627" s="336" t="s">
        <v>20123</v>
      </c>
      <c r="D627" s="337">
        <v>76.650000000000006</v>
      </c>
    </row>
    <row r="628" spans="1:4" ht="17.100000000000001" customHeight="1">
      <c r="A628" s="334">
        <v>10489</v>
      </c>
      <c r="B628" s="335" t="s">
        <v>29678</v>
      </c>
      <c r="C628" s="336" t="s">
        <v>20115</v>
      </c>
      <c r="D628" s="337">
        <v>36.89</v>
      </c>
    </row>
    <row r="629" spans="1:4" ht="15" customHeight="1">
      <c r="A629" s="334">
        <v>12517</v>
      </c>
      <c r="B629" s="335" t="s">
        <v>21061</v>
      </c>
      <c r="C629" s="336" t="s">
        <v>20115</v>
      </c>
      <c r="D629" s="337">
        <v>1186.6400000000001</v>
      </c>
    </row>
    <row r="630" spans="1:4" ht="17.100000000000001" customHeight="1">
      <c r="A630" s="334">
        <v>2179</v>
      </c>
      <c r="B630" s="335" t="s">
        <v>21062</v>
      </c>
      <c r="C630" s="336" t="s">
        <v>20115</v>
      </c>
      <c r="D630" s="337">
        <v>186.36</v>
      </c>
    </row>
    <row r="631" spans="1:4" ht="15" customHeight="1">
      <c r="A631" s="334">
        <v>12592</v>
      </c>
      <c r="B631" s="335" t="s">
        <v>20267</v>
      </c>
      <c r="C631" s="336" t="s">
        <v>20115</v>
      </c>
      <c r="D631" s="337">
        <v>108.67</v>
      </c>
    </row>
    <row r="632" spans="1:4" ht="17.100000000000001" customHeight="1">
      <c r="A632" s="334">
        <v>4437</v>
      </c>
      <c r="B632" s="335" t="s">
        <v>21063</v>
      </c>
      <c r="C632" s="336" t="s">
        <v>20115</v>
      </c>
      <c r="D632" s="337">
        <v>168.05</v>
      </c>
    </row>
    <row r="633" spans="1:4" ht="15" customHeight="1">
      <c r="A633" s="334">
        <v>4438</v>
      </c>
      <c r="B633" s="335" t="s">
        <v>21064</v>
      </c>
      <c r="C633" s="336" t="s">
        <v>20115</v>
      </c>
      <c r="D633" s="337">
        <v>169.52</v>
      </c>
    </row>
    <row r="634" spans="1:4" ht="17.100000000000001" customHeight="1">
      <c r="A634" s="334">
        <v>3135</v>
      </c>
      <c r="B634" s="335" t="s">
        <v>29679</v>
      </c>
      <c r="C634" s="336" t="s">
        <v>20115</v>
      </c>
      <c r="D634" s="337">
        <v>26.7</v>
      </c>
    </row>
    <row r="635" spans="1:4" ht="15" customHeight="1">
      <c r="A635" s="334">
        <v>3372</v>
      </c>
      <c r="B635" s="335" t="s">
        <v>29680</v>
      </c>
      <c r="C635" s="336" t="s">
        <v>20115</v>
      </c>
      <c r="D635" s="337">
        <v>26.7</v>
      </c>
    </row>
    <row r="636" spans="1:4" ht="15" customHeight="1">
      <c r="A636" s="334">
        <v>2706</v>
      </c>
      <c r="B636" s="335" t="s">
        <v>29681</v>
      </c>
      <c r="C636" s="336" t="s">
        <v>20123</v>
      </c>
      <c r="D636" s="337">
        <v>19.25</v>
      </c>
    </row>
    <row r="637" spans="1:4" ht="15" customHeight="1">
      <c r="A637" s="334">
        <v>10354</v>
      </c>
      <c r="B637" s="335" t="s">
        <v>21065</v>
      </c>
      <c r="C637" s="336" t="s">
        <v>20123</v>
      </c>
      <c r="D637" s="337">
        <v>11.24</v>
      </c>
    </row>
    <row r="638" spans="1:4" ht="15" customHeight="1">
      <c r="D638" s="337" t="e">
        <v>#N/A</v>
      </c>
    </row>
    <row r="639" spans="1:4" ht="15" customHeight="1">
      <c r="A639" s="334">
        <v>8746</v>
      </c>
      <c r="B639" s="335" t="s">
        <v>29682</v>
      </c>
      <c r="C639" s="336" t="s">
        <v>20123</v>
      </c>
      <c r="D639" s="12">
        <v>32.11</v>
      </c>
    </row>
    <row r="640" spans="1:4" ht="17.100000000000001" customHeight="1">
      <c r="A640" s="334">
        <v>8751</v>
      </c>
      <c r="B640" s="335" t="s">
        <v>29683</v>
      </c>
      <c r="C640" s="336" t="s">
        <v>20123</v>
      </c>
      <c r="D640" s="337">
        <v>108.76</v>
      </c>
    </row>
    <row r="641" spans="1:4" ht="17.100000000000001" customHeight="1">
      <c r="A641" s="334">
        <v>8748</v>
      </c>
      <c r="B641" s="335" t="s">
        <v>29684</v>
      </c>
      <c r="C641" s="336" t="s">
        <v>20123</v>
      </c>
      <c r="D641" s="337">
        <v>50.76</v>
      </c>
    </row>
    <row r="642" spans="1:4" ht="17.100000000000001" customHeight="1">
      <c r="A642" s="334">
        <v>8750</v>
      </c>
      <c r="B642" s="335" t="s">
        <v>29685</v>
      </c>
      <c r="C642" s="336" t="s">
        <v>20123</v>
      </c>
      <c r="D642" s="337">
        <v>74.98</v>
      </c>
    </row>
    <row r="643" spans="1:4" ht="15" customHeight="1">
      <c r="A643" s="334">
        <v>12933</v>
      </c>
      <c r="B643" s="335" t="s">
        <v>21066</v>
      </c>
      <c r="C643" s="336" t="s">
        <v>20124</v>
      </c>
      <c r="D643" s="337">
        <v>19.829999999999998</v>
      </c>
    </row>
    <row r="644" spans="1:4" ht="17.100000000000001" customHeight="1">
      <c r="A644" s="334">
        <v>3061</v>
      </c>
      <c r="B644" s="335" t="s">
        <v>29686</v>
      </c>
      <c r="C644" s="336" t="s">
        <v>20124</v>
      </c>
      <c r="D644" s="337">
        <v>32.909999999999997</v>
      </c>
    </row>
    <row r="645" spans="1:4" ht="17.100000000000001" customHeight="1">
      <c r="A645" s="334">
        <v>3064</v>
      </c>
      <c r="B645" s="335" t="s">
        <v>21067</v>
      </c>
      <c r="C645" s="336" t="s">
        <v>20124</v>
      </c>
      <c r="D645" s="337">
        <v>21.02</v>
      </c>
    </row>
    <row r="646" spans="1:4" ht="17.100000000000001" customHeight="1">
      <c r="A646" s="334">
        <v>3066</v>
      </c>
      <c r="B646" s="335" t="s">
        <v>21068</v>
      </c>
      <c r="C646" s="336" t="s">
        <v>20124</v>
      </c>
      <c r="D646" s="337">
        <v>21.87</v>
      </c>
    </row>
    <row r="647" spans="1:4" ht="17.100000000000001" customHeight="1">
      <c r="A647" s="334">
        <v>3065</v>
      </c>
      <c r="B647" s="335" t="s">
        <v>21069</v>
      </c>
      <c r="C647" s="336" t="s">
        <v>20124</v>
      </c>
      <c r="D647" s="337">
        <v>32.81</v>
      </c>
    </row>
    <row r="648" spans="1:4" ht="15" customHeight="1">
      <c r="A648" s="334">
        <v>3067</v>
      </c>
      <c r="B648" s="335" t="s">
        <v>21070</v>
      </c>
      <c r="C648" s="336" t="s">
        <v>20124</v>
      </c>
      <c r="D648" s="337">
        <v>21.62</v>
      </c>
    </row>
    <row r="649" spans="1:4" ht="17.100000000000001" customHeight="1">
      <c r="A649" s="334">
        <v>3068</v>
      </c>
      <c r="B649" s="335" t="s">
        <v>21071</v>
      </c>
      <c r="C649" s="336" t="s">
        <v>20124</v>
      </c>
      <c r="D649" s="337">
        <v>24.81</v>
      </c>
    </row>
    <row r="650" spans="1:4" ht="15" customHeight="1">
      <c r="A650" s="334">
        <v>8736</v>
      </c>
      <c r="B650" s="335" t="s">
        <v>29687</v>
      </c>
      <c r="C650" s="336" t="s">
        <v>20123</v>
      </c>
      <c r="D650" s="337">
        <v>35.770000000000003</v>
      </c>
    </row>
    <row r="651" spans="1:4" ht="15" customHeight="1">
      <c r="A651" s="334">
        <v>8734</v>
      </c>
      <c r="B651" s="335" t="s">
        <v>29688</v>
      </c>
      <c r="C651" s="336" t="s">
        <v>20123</v>
      </c>
      <c r="D651" s="337">
        <v>20.46</v>
      </c>
    </row>
    <row r="652" spans="1:4" ht="15" customHeight="1">
      <c r="A652" s="334">
        <v>8725</v>
      </c>
      <c r="B652" s="335" t="s">
        <v>29689</v>
      </c>
      <c r="C652" s="336" t="s">
        <v>20123</v>
      </c>
      <c r="D652" s="337">
        <v>20.97</v>
      </c>
    </row>
    <row r="653" spans="1:4" ht="15" customHeight="1">
      <c r="A653" s="334">
        <v>8735</v>
      </c>
      <c r="B653" s="335" t="s">
        <v>29690</v>
      </c>
      <c r="C653" s="336" t="s">
        <v>20123</v>
      </c>
      <c r="D653" s="337">
        <v>26.64</v>
      </c>
    </row>
    <row r="654" spans="1:4" ht="15" customHeight="1">
      <c r="A654" s="334">
        <v>8729</v>
      </c>
      <c r="B654" s="335" t="s">
        <v>29691</v>
      </c>
      <c r="C654" s="336" t="s">
        <v>20123</v>
      </c>
      <c r="D654" s="337">
        <v>26.53</v>
      </c>
    </row>
    <row r="655" spans="1:4" ht="17.100000000000001" customHeight="1">
      <c r="A655" s="334">
        <v>8738</v>
      </c>
      <c r="B655" s="335" t="s">
        <v>29692</v>
      </c>
      <c r="C655" s="336" t="s">
        <v>20123</v>
      </c>
      <c r="D655" s="337">
        <v>57.61</v>
      </c>
    </row>
    <row r="656" spans="1:4" ht="17.100000000000001" customHeight="1">
      <c r="A656" s="334">
        <v>8723</v>
      </c>
      <c r="B656" s="335" t="s">
        <v>29693</v>
      </c>
      <c r="C656" s="336" t="s">
        <v>20123</v>
      </c>
      <c r="D656" s="337">
        <v>57.67</v>
      </c>
    </row>
    <row r="657" spans="1:4" ht="17.100000000000001" customHeight="1">
      <c r="A657" s="334">
        <v>8737</v>
      </c>
      <c r="B657" s="335" t="s">
        <v>29694</v>
      </c>
      <c r="C657" s="336" t="s">
        <v>20123</v>
      </c>
      <c r="D657" s="337">
        <v>52.13</v>
      </c>
    </row>
    <row r="658" spans="1:4" ht="17.100000000000001" customHeight="1">
      <c r="A658" s="334">
        <v>8724</v>
      </c>
      <c r="B658" s="335" t="s">
        <v>29695</v>
      </c>
      <c r="C658" s="336" t="s">
        <v>20123</v>
      </c>
      <c r="D658" s="337">
        <v>49.64</v>
      </c>
    </row>
    <row r="659" spans="1:4" ht="17.100000000000001" customHeight="1">
      <c r="A659" s="334">
        <v>8740</v>
      </c>
      <c r="B659" s="335" t="s">
        <v>29696</v>
      </c>
      <c r="C659" s="336" t="s">
        <v>20123</v>
      </c>
      <c r="D659" s="337">
        <v>105.19</v>
      </c>
    </row>
    <row r="660" spans="1:4" ht="17.100000000000001" customHeight="1">
      <c r="A660" s="334">
        <v>8727</v>
      </c>
      <c r="B660" s="335" t="s">
        <v>29697</v>
      </c>
      <c r="C660" s="336" t="s">
        <v>20123</v>
      </c>
      <c r="D660" s="337">
        <v>103.2</v>
      </c>
    </row>
    <row r="661" spans="1:4" ht="17.100000000000001" customHeight="1">
      <c r="A661" s="334">
        <v>8739</v>
      </c>
      <c r="B661" s="335" t="s">
        <v>29698</v>
      </c>
      <c r="C661" s="336" t="s">
        <v>20123</v>
      </c>
      <c r="D661" s="337">
        <v>75.180000000000007</v>
      </c>
    </row>
    <row r="662" spans="1:4" ht="17.100000000000001" customHeight="1">
      <c r="A662" s="334">
        <v>8726</v>
      </c>
      <c r="B662" s="335" t="s">
        <v>29699</v>
      </c>
      <c r="C662" s="336" t="s">
        <v>20123</v>
      </c>
      <c r="D662" s="337">
        <v>83.16</v>
      </c>
    </row>
    <row r="663" spans="1:4" ht="17.100000000000001" customHeight="1">
      <c r="A663" s="334">
        <v>8741</v>
      </c>
      <c r="B663" s="335" t="s">
        <v>29700</v>
      </c>
      <c r="C663" s="336" t="s">
        <v>20123</v>
      </c>
      <c r="D663" s="337">
        <v>120.85</v>
      </c>
    </row>
    <row r="664" spans="1:4" ht="17.100000000000001" customHeight="1">
      <c r="A664" s="334">
        <v>8728</v>
      </c>
      <c r="B664" s="335" t="s">
        <v>29701</v>
      </c>
      <c r="C664" s="336" t="s">
        <v>20123</v>
      </c>
      <c r="D664" s="337">
        <v>138.88</v>
      </c>
    </row>
    <row r="665" spans="1:4" ht="17.100000000000001" customHeight="1">
      <c r="A665" s="334">
        <v>8733</v>
      </c>
      <c r="B665" s="335" t="s">
        <v>29702</v>
      </c>
      <c r="C665" s="336" t="s">
        <v>20123</v>
      </c>
      <c r="D665" s="337">
        <v>175.15</v>
      </c>
    </row>
    <row r="666" spans="1:4" ht="17.100000000000001" customHeight="1">
      <c r="A666" s="334">
        <v>8730</v>
      </c>
      <c r="B666" s="335" t="s">
        <v>29703</v>
      </c>
      <c r="C666" s="336" t="s">
        <v>20123</v>
      </c>
      <c r="D666" s="337">
        <v>191.26</v>
      </c>
    </row>
    <row r="667" spans="1:4" ht="17.100000000000001" customHeight="1">
      <c r="A667" s="334">
        <v>8731</v>
      </c>
      <c r="B667" s="335" t="s">
        <v>29704</v>
      </c>
      <c r="C667" s="336" t="s">
        <v>20123</v>
      </c>
      <c r="D667" s="337">
        <v>286.36</v>
      </c>
    </row>
    <row r="668" spans="1:4" ht="17.100000000000001" customHeight="1">
      <c r="A668" s="334">
        <v>8732</v>
      </c>
      <c r="B668" s="335" t="s">
        <v>29705</v>
      </c>
      <c r="C668" s="336" t="s">
        <v>20123</v>
      </c>
      <c r="D668" s="337">
        <v>310.56</v>
      </c>
    </row>
    <row r="669" spans="1:4" ht="17.100000000000001" customHeight="1">
      <c r="A669" s="334">
        <v>7253</v>
      </c>
      <c r="B669" s="335" t="s">
        <v>21072</v>
      </c>
      <c r="C669" s="336" t="s">
        <v>20124</v>
      </c>
      <c r="D669" s="337">
        <v>9.57</v>
      </c>
    </row>
    <row r="670" spans="1:4" ht="17.100000000000001" customHeight="1">
      <c r="A670" s="334">
        <v>10907</v>
      </c>
      <c r="B670" s="335" t="s">
        <v>21073</v>
      </c>
      <c r="C670" s="336" t="s">
        <v>20123</v>
      </c>
      <c r="D670" s="337">
        <v>29.15</v>
      </c>
    </row>
    <row r="671" spans="1:4" ht="17.100000000000001" customHeight="1">
      <c r="A671" s="334">
        <v>8851</v>
      </c>
      <c r="B671" s="335" t="s">
        <v>21074</v>
      </c>
      <c r="C671" s="336" t="s">
        <v>20123</v>
      </c>
      <c r="D671" s="337">
        <v>59.36</v>
      </c>
    </row>
    <row r="672" spans="1:4" ht="17.100000000000001" customHeight="1">
      <c r="A672" s="334">
        <v>10912</v>
      </c>
      <c r="B672" s="335" t="s">
        <v>29706</v>
      </c>
      <c r="C672" s="336" t="s">
        <v>20123</v>
      </c>
      <c r="D672" s="337">
        <v>88.86</v>
      </c>
    </row>
    <row r="673" spans="1:4" ht="17.100000000000001" customHeight="1">
      <c r="A673" s="334">
        <v>11128</v>
      </c>
      <c r="B673" s="335" t="s">
        <v>21075</v>
      </c>
      <c r="C673" s="336" t="s">
        <v>20123</v>
      </c>
      <c r="D673" s="337">
        <v>14.6</v>
      </c>
    </row>
    <row r="674" spans="1:4" ht="15" customHeight="1">
      <c r="A674" s="334">
        <v>13561</v>
      </c>
      <c r="B674" s="335" t="s">
        <v>21076</v>
      </c>
      <c r="C674" s="336" t="s">
        <v>20124</v>
      </c>
      <c r="D674" s="337" t="e">
        <v>#N/A</v>
      </c>
    </row>
    <row r="675" spans="1:4" ht="15" customHeight="1">
      <c r="A675" s="334">
        <v>13562</v>
      </c>
      <c r="B675" s="335" t="s">
        <v>21077</v>
      </c>
      <c r="C675" s="336" t="s">
        <v>20124</v>
      </c>
      <c r="D675" s="337" t="e">
        <v>#N/A</v>
      </c>
    </row>
    <row r="676" spans="1:4" ht="15" customHeight="1">
      <c r="A676" s="334">
        <v>2422</v>
      </c>
      <c r="B676" s="335" t="s">
        <v>29707</v>
      </c>
      <c r="C676" s="336" t="s">
        <v>20123</v>
      </c>
      <c r="D676" s="337">
        <v>11.77</v>
      </c>
    </row>
    <row r="677" spans="1:4" ht="17.100000000000001" customHeight="1">
      <c r="A677" s="334">
        <v>6906</v>
      </c>
      <c r="B677" s="335" t="s">
        <v>21078</v>
      </c>
      <c r="C677" s="336" t="s">
        <v>20123</v>
      </c>
      <c r="D677" s="337">
        <v>5.07</v>
      </c>
    </row>
    <row r="678" spans="1:4" ht="15" customHeight="1">
      <c r="A678" s="334">
        <v>3783</v>
      </c>
      <c r="B678" s="335" t="s">
        <v>21079</v>
      </c>
      <c r="C678" s="336" t="s">
        <v>20123</v>
      </c>
      <c r="D678" s="337">
        <v>45.35</v>
      </c>
    </row>
    <row r="679" spans="1:4" ht="15" customHeight="1">
      <c r="A679" s="334">
        <v>4813</v>
      </c>
      <c r="B679" s="335" t="s">
        <v>21080</v>
      </c>
      <c r="C679" s="336" t="s">
        <v>20124</v>
      </c>
      <c r="D679" s="337">
        <v>23.38</v>
      </c>
    </row>
    <row r="680" spans="1:4" ht="15" customHeight="1">
      <c r="A680" s="334">
        <v>3840</v>
      </c>
      <c r="B680" s="335" t="s">
        <v>21081</v>
      </c>
      <c r="C680" s="336" t="s">
        <v>20113</v>
      </c>
      <c r="D680" s="337" t="e">
        <v>#N/A</v>
      </c>
    </row>
    <row r="681" spans="1:4" ht="17.100000000000001" customHeight="1">
      <c r="A681" s="334">
        <v>11090</v>
      </c>
      <c r="B681" s="335" t="s">
        <v>29708</v>
      </c>
      <c r="C681" s="336" t="s">
        <v>20113</v>
      </c>
      <c r="D681" s="337">
        <v>1805.18</v>
      </c>
    </row>
    <row r="682" spans="1:4" ht="15" customHeight="1">
      <c r="A682" s="334">
        <v>3032</v>
      </c>
      <c r="B682" s="335" t="s">
        <v>21082</v>
      </c>
      <c r="C682" s="336" t="s">
        <v>20113</v>
      </c>
      <c r="D682" s="337">
        <v>484.8</v>
      </c>
    </row>
    <row r="683" spans="1:4" ht="15" customHeight="1">
      <c r="A683" s="334">
        <v>7421</v>
      </c>
      <c r="B683" s="335" t="s">
        <v>21083</v>
      </c>
      <c r="C683" s="336" t="s">
        <v>20113</v>
      </c>
      <c r="D683" s="337">
        <v>2.14</v>
      </c>
    </row>
    <row r="684" spans="1:4" ht="15" customHeight="1">
      <c r="A684" s="334">
        <v>3663</v>
      </c>
      <c r="B684" s="335" t="s">
        <v>21084</v>
      </c>
      <c r="C684" s="336" t="s">
        <v>20115</v>
      </c>
      <c r="D684" s="337">
        <v>364.5</v>
      </c>
    </row>
    <row r="685" spans="1:4" ht="15" customHeight="1">
      <c r="A685" s="334">
        <v>3664</v>
      </c>
      <c r="B685" s="335" t="s">
        <v>21085</v>
      </c>
      <c r="C685" s="336" t="s">
        <v>20115</v>
      </c>
      <c r="D685" s="337">
        <v>176.96</v>
      </c>
    </row>
    <row r="686" spans="1:4" ht="17.100000000000001" customHeight="1">
      <c r="A686" s="334">
        <v>10600</v>
      </c>
      <c r="B686" s="335" t="s">
        <v>21085</v>
      </c>
      <c r="C686" s="336" t="s">
        <v>20293</v>
      </c>
      <c r="D686" s="337">
        <v>13.54</v>
      </c>
    </row>
    <row r="687" spans="1:4" ht="15" customHeight="1">
      <c r="A687" s="334">
        <v>10268</v>
      </c>
      <c r="B687" s="335" t="s">
        <v>21086</v>
      </c>
      <c r="C687" s="336" t="s">
        <v>20124</v>
      </c>
      <c r="D687" s="337">
        <v>13.59</v>
      </c>
    </row>
    <row r="688" spans="1:4" ht="15" customHeight="1">
      <c r="A688" s="334">
        <v>3672</v>
      </c>
      <c r="B688" s="335" t="s">
        <v>20911</v>
      </c>
      <c r="C688" s="336" t="s">
        <v>20115</v>
      </c>
      <c r="D688" s="337">
        <v>526.24</v>
      </c>
    </row>
    <row r="689" spans="1:4" ht="15" customHeight="1">
      <c r="A689" s="334">
        <v>3226</v>
      </c>
      <c r="B689" s="335" t="s">
        <v>21087</v>
      </c>
      <c r="C689" s="336" t="s">
        <v>20115</v>
      </c>
      <c r="D689" s="337">
        <v>813.43</v>
      </c>
    </row>
    <row r="690" spans="1:4" ht="15" customHeight="1">
      <c r="A690" s="334">
        <v>7254</v>
      </c>
      <c r="B690" s="335" t="s">
        <v>21088</v>
      </c>
      <c r="C690" s="336" t="s">
        <v>20124</v>
      </c>
      <c r="D690" s="337">
        <v>12.72</v>
      </c>
    </row>
    <row r="691" spans="1:4" ht="15" customHeight="1">
      <c r="A691" s="334">
        <v>10975</v>
      </c>
      <c r="B691" s="335" t="s">
        <v>21088</v>
      </c>
      <c r="C691" s="336" t="s">
        <v>20115</v>
      </c>
      <c r="D691" s="337">
        <v>984.81</v>
      </c>
    </row>
    <row r="692" spans="1:4" ht="15" customHeight="1">
      <c r="A692" s="334">
        <v>10973</v>
      </c>
      <c r="B692" s="335" t="s">
        <v>21089</v>
      </c>
      <c r="C692" s="336" t="s">
        <v>20124</v>
      </c>
      <c r="D692" s="337">
        <v>13.05</v>
      </c>
    </row>
    <row r="693" spans="1:4" ht="15" customHeight="1">
      <c r="A693" s="334">
        <v>10974</v>
      </c>
      <c r="B693" s="335" t="s">
        <v>21089</v>
      </c>
      <c r="C693" s="336" t="s">
        <v>20115</v>
      </c>
      <c r="D693" s="337">
        <v>1747.36</v>
      </c>
    </row>
    <row r="694" spans="1:4" ht="15" customHeight="1">
      <c r="A694" s="334">
        <v>8807</v>
      </c>
      <c r="B694" s="335" t="s">
        <v>21090</v>
      </c>
      <c r="C694" s="336" t="s">
        <v>20115</v>
      </c>
      <c r="D694" s="337">
        <v>216.99</v>
      </c>
    </row>
    <row r="695" spans="1:4" ht="15" customHeight="1">
      <c r="A695" s="334">
        <v>8820</v>
      </c>
      <c r="B695" s="335" t="s">
        <v>21091</v>
      </c>
      <c r="C695" s="336" t="s">
        <v>20115</v>
      </c>
      <c r="D695" s="337">
        <v>182.64</v>
      </c>
    </row>
    <row r="696" spans="1:4" ht="15" customHeight="1">
      <c r="A696" s="334">
        <v>3662</v>
      </c>
      <c r="B696" s="335" t="s">
        <v>21092</v>
      </c>
      <c r="C696" s="336" t="s">
        <v>20115</v>
      </c>
      <c r="D696" s="337">
        <v>142.11000000000001</v>
      </c>
    </row>
    <row r="697" spans="1:4" ht="15" customHeight="1">
      <c r="A697" s="334">
        <v>7768</v>
      </c>
      <c r="B697" s="335" t="s">
        <v>21093</v>
      </c>
      <c r="C697" s="336" t="s">
        <v>1426</v>
      </c>
      <c r="D697" s="337">
        <v>14.07</v>
      </c>
    </row>
    <row r="698" spans="1:4" ht="15" customHeight="1">
      <c r="A698" s="334">
        <v>578</v>
      </c>
      <c r="B698" s="335" t="s">
        <v>21093</v>
      </c>
      <c r="C698" s="336" t="s">
        <v>20115</v>
      </c>
      <c r="D698" s="337">
        <v>96.63</v>
      </c>
    </row>
    <row r="699" spans="1:4" ht="15" customHeight="1">
      <c r="A699" s="334">
        <v>580</v>
      </c>
      <c r="B699" s="335" t="s">
        <v>21094</v>
      </c>
      <c r="C699" s="336" t="s">
        <v>20115</v>
      </c>
      <c r="D699" s="337">
        <v>71.900000000000006</v>
      </c>
    </row>
    <row r="700" spans="1:4" ht="15" customHeight="1">
      <c r="A700" s="334">
        <v>7545</v>
      </c>
      <c r="B700" s="335" t="s">
        <v>29709</v>
      </c>
      <c r="C700" s="336" t="s">
        <v>1426</v>
      </c>
      <c r="D700" s="337">
        <v>15.13</v>
      </c>
    </row>
    <row r="701" spans="1:4" ht="15" customHeight="1">
      <c r="A701" s="334">
        <v>494</v>
      </c>
      <c r="B701" s="335" t="s">
        <v>21095</v>
      </c>
      <c r="C701" s="336" t="s">
        <v>20115</v>
      </c>
      <c r="D701" s="337">
        <v>65.349999999999994</v>
      </c>
    </row>
    <row r="702" spans="1:4" ht="15" customHeight="1">
      <c r="A702" s="334">
        <v>7410</v>
      </c>
      <c r="B702" s="335" t="s">
        <v>29710</v>
      </c>
      <c r="C702" s="336" t="s">
        <v>20124</v>
      </c>
      <c r="D702" s="337">
        <v>14.77</v>
      </c>
    </row>
    <row r="703" spans="1:4" ht="15" customHeight="1">
      <c r="A703" s="334">
        <v>10413</v>
      </c>
      <c r="B703" s="335" t="s">
        <v>21096</v>
      </c>
      <c r="C703" s="336" t="s">
        <v>20115</v>
      </c>
      <c r="D703" s="337">
        <v>105.57</v>
      </c>
    </row>
    <row r="704" spans="1:4" ht="15" customHeight="1">
      <c r="A704" s="334">
        <v>6680</v>
      </c>
      <c r="B704" s="335" t="s">
        <v>21097</v>
      </c>
      <c r="C704" s="336" t="s">
        <v>20115</v>
      </c>
      <c r="D704" s="337">
        <v>49.62</v>
      </c>
    </row>
    <row r="705" spans="1:4" ht="17.100000000000001" customHeight="1">
      <c r="A705" s="334">
        <v>12876</v>
      </c>
      <c r="B705" s="335" t="s">
        <v>29711</v>
      </c>
      <c r="C705" s="336" t="s">
        <v>20124</v>
      </c>
      <c r="D705" s="337">
        <v>52.33</v>
      </c>
    </row>
    <row r="706" spans="1:4" ht="15" customHeight="1">
      <c r="A706" s="334">
        <v>8853</v>
      </c>
      <c r="B706" s="335" t="s">
        <v>21098</v>
      </c>
      <c r="C706" s="336" t="s">
        <v>20115</v>
      </c>
      <c r="D706" s="337">
        <v>172.73</v>
      </c>
    </row>
    <row r="707" spans="1:4" ht="17.100000000000001" customHeight="1">
      <c r="A707" s="334">
        <v>13931</v>
      </c>
      <c r="B707" s="335" t="s">
        <v>29712</v>
      </c>
      <c r="C707" s="336" t="s">
        <v>20115</v>
      </c>
      <c r="D707" s="337">
        <v>172.73</v>
      </c>
    </row>
    <row r="708" spans="1:4" ht="15" customHeight="1">
      <c r="A708" s="334">
        <v>581</v>
      </c>
      <c r="B708" s="335" t="s">
        <v>21099</v>
      </c>
      <c r="C708" s="336" t="s">
        <v>20124</v>
      </c>
      <c r="D708" s="337">
        <v>12.26</v>
      </c>
    </row>
    <row r="709" spans="1:4" ht="15" customHeight="1">
      <c r="A709" s="334">
        <v>2547</v>
      </c>
      <c r="B709" s="335" t="s">
        <v>21100</v>
      </c>
      <c r="C709" s="336" t="s">
        <v>20124</v>
      </c>
      <c r="D709" s="337">
        <v>16.600000000000001</v>
      </c>
    </row>
    <row r="710" spans="1:4" ht="17.100000000000001" customHeight="1">
      <c r="A710" s="334">
        <v>582</v>
      </c>
      <c r="B710" s="335" t="s">
        <v>21101</v>
      </c>
      <c r="C710" s="336" t="s">
        <v>20124</v>
      </c>
      <c r="D710" s="337">
        <v>18.55</v>
      </c>
    </row>
    <row r="711" spans="1:4" ht="15" customHeight="1">
      <c r="A711" s="334">
        <v>9299</v>
      </c>
      <c r="B711" s="335" t="s">
        <v>21102</v>
      </c>
      <c r="C711" s="336" t="s">
        <v>20115</v>
      </c>
      <c r="D711" s="337">
        <v>426.32</v>
      </c>
    </row>
    <row r="712" spans="1:4" ht="15" customHeight="1">
      <c r="A712" s="334">
        <v>4171</v>
      </c>
      <c r="B712" s="335" t="s">
        <v>29713</v>
      </c>
      <c r="C712" s="336" t="s">
        <v>20113</v>
      </c>
      <c r="D712" s="337" t="e">
        <v>#N/A</v>
      </c>
    </row>
    <row r="713" spans="1:4" ht="15" customHeight="1">
      <c r="A713" s="334">
        <v>3466</v>
      </c>
      <c r="B713" s="335" t="s">
        <v>29714</v>
      </c>
      <c r="C713" s="336" t="s">
        <v>20124</v>
      </c>
      <c r="D713" s="337">
        <v>41.92</v>
      </c>
    </row>
    <row r="714" spans="1:4" ht="15" customHeight="1">
      <c r="A714" s="334">
        <v>9816</v>
      </c>
      <c r="B714" s="335" t="s">
        <v>29715</v>
      </c>
      <c r="C714" s="336" t="s">
        <v>20113</v>
      </c>
      <c r="D714" s="337">
        <v>12620.07</v>
      </c>
    </row>
    <row r="715" spans="1:4" ht="15" customHeight="1">
      <c r="A715" s="334">
        <v>13529</v>
      </c>
      <c r="B715" s="335" t="s">
        <v>29716</v>
      </c>
      <c r="C715" s="336" t="s">
        <v>20113</v>
      </c>
      <c r="D715" s="337">
        <v>29671.18</v>
      </c>
    </row>
    <row r="716" spans="1:4" ht="15" customHeight="1">
      <c r="A716" s="334">
        <v>13900</v>
      </c>
      <c r="B716" s="335" t="s">
        <v>29717</v>
      </c>
      <c r="C716" s="336" t="s">
        <v>20113</v>
      </c>
      <c r="D716" s="337">
        <v>333589.84000000003</v>
      </c>
    </row>
    <row r="717" spans="1:4" ht="17.100000000000001" customHeight="1">
      <c r="A717" s="334">
        <v>2951</v>
      </c>
      <c r="B717" s="335" t="s">
        <v>29718</v>
      </c>
      <c r="C717" s="336" t="s">
        <v>20113</v>
      </c>
      <c r="D717" s="337">
        <v>19616.09</v>
      </c>
    </row>
    <row r="718" spans="1:4" ht="17.100000000000001" customHeight="1">
      <c r="A718" s="334">
        <v>10374</v>
      </c>
      <c r="B718" s="335" t="s">
        <v>29719</v>
      </c>
      <c r="C718" s="336" t="s">
        <v>21103</v>
      </c>
      <c r="D718" s="337">
        <v>0.63</v>
      </c>
    </row>
    <row r="719" spans="1:4" ht="17.100000000000001" customHeight="1">
      <c r="A719" s="334">
        <v>12192</v>
      </c>
      <c r="B719" s="335" t="s">
        <v>29720</v>
      </c>
      <c r="C719" s="336" t="s">
        <v>20113</v>
      </c>
      <c r="D719" s="337">
        <v>4449.58</v>
      </c>
    </row>
    <row r="720" spans="1:4" ht="34.15" customHeight="1">
      <c r="A720" s="334">
        <v>12194</v>
      </c>
      <c r="B720" s="335" t="s">
        <v>29721</v>
      </c>
      <c r="C720" s="336" t="s">
        <v>20113</v>
      </c>
      <c r="D720" s="337">
        <v>6440.68</v>
      </c>
    </row>
    <row r="721" spans="1:4" ht="34.15" customHeight="1">
      <c r="A721" s="334">
        <v>12193</v>
      </c>
      <c r="B721" s="335" t="s">
        <v>29722</v>
      </c>
      <c r="C721" s="336" t="s">
        <v>20113</v>
      </c>
      <c r="D721" s="337">
        <v>7445.29</v>
      </c>
    </row>
    <row r="722" spans="1:4" ht="17.100000000000001" customHeight="1">
      <c r="A722" s="334">
        <v>11089</v>
      </c>
      <c r="B722" s="335" t="s">
        <v>29723</v>
      </c>
      <c r="C722" s="336" t="s">
        <v>20113</v>
      </c>
      <c r="D722" s="337">
        <v>8531.0499999999993</v>
      </c>
    </row>
    <row r="723" spans="1:4" ht="17.100000000000001" customHeight="1">
      <c r="A723" s="334">
        <v>9765</v>
      </c>
      <c r="B723" s="335" t="s">
        <v>29724</v>
      </c>
      <c r="C723" s="336" t="s">
        <v>20115</v>
      </c>
      <c r="D723" s="337">
        <v>444.08</v>
      </c>
    </row>
    <row r="724" spans="1:4" ht="17.100000000000001" customHeight="1">
      <c r="A724" s="334">
        <v>9766</v>
      </c>
      <c r="B724" s="335" t="s">
        <v>29725</v>
      </c>
      <c r="C724" s="336" t="s">
        <v>20115</v>
      </c>
      <c r="D724" s="337">
        <v>574.88</v>
      </c>
    </row>
    <row r="725" spans="1:4" ht="17.100000000000001" customHeight="1">
      <c r="A725" s="334">
        <v>9767</v>
      </c>
      <c r="B725" s="335" t="s">
        <v>29726</v>
      </c>
      <c r="C725" s="336" t="s">
        <v>20115</v>
      </c>
      <c r="D725" s="337">
        <v>671.82</v>
      </c>
    </row>
    <row r="726" spans="1:4" ht="17.100000000000001" customHeight="1">
      <c r="A726" s="334">
        <v>9764</v>
      </c>
      <c r="B726" s="335" t="s">
        <v>29727</v>
      </c>
      <c r="C726" s="336" t="s">
        <v>20115</v>
      </c>
      <c r="D726" s="337">
        <v>391.76</v>
      </c>
    </row>
    <row r="727" spans="1:4" ht="17.100000000000001" customHeight="1">
      <c r="A727" s="334">
        <v>10744</v>
      </c>
      <c r="B727" s="335" t="s">
        <v>21104</v>
      </c>
      <c r="C727" s="336" t="s">
        <v>20123</v>
      </c>
      <c r="D727" s="337">
        <v>33.49</v>
      </c>
    </row>
    <row r="728" spans="1:4" ht="17.100000000000001" customHeight="1">
      <c r="A728" s="334">
        <v>1734</v>
      </c>
      <c r="B728" s="335" t="s">
        <v>21105</v>
      </c>
      <c r="C728" s="336" t="s">
        <v>20123</v>
      </c>
      <c r="D728" s="337">
        <v>41.51</v>
      </c>
    </row>
    <row r="729" spans="1:4" ht="17.100000000000001" customHeight="1">
      <c r="A729" s="334">
        <v>8860</v>
      </c>
      <c r="B729" s="335" t="s">
        <v>21106</v>
      </c>
      <c r="C729" s="336" t="s">
        <v>20123</v>
      </c>
      <c r="D729" s="337">
        <v>15.53</v>
      </c>
    </row>
    <row r="730" spans="1:4" ht="17.100000000000001" customHeight="1">
      <c r="A730" s="334">
        <v>1735</v>
      </c>
      <c r="B730" s="335" t="s">
        <v>21107</v>
      </c>
      <c r="C730" s="336" t="s">
        <v>20123</v>
      </c>
      <c r="D730" s="337">
        <v>33.92</v>
      </c>
    </row>
    <row r="731" spans="1:4" ht="17.100000000000001" customHeight="1">
      <c r="A731" s="334">
        <v>4448</v>
      </c>
      <c r="B731" s="335" t="s">
        <v>21108</v>
      </c>
      <c r="C731" s="336" t="s">
        <v>20123</v>
      </c>
      <c r="D731" s="337">
        <v>50.95</v>
      </c>
    </row>
    <row r="732" spans="1:4" ht="15" customHeight="1">
      <c r="A732" s="334">
        <v>4449</v>
      </c>
      <c r="B732" s="335" t="s">
        <v>21109</v>
      </c>
      <c r="C732" s="336" t="s">
        <v>20123</v>
      </c>
      <c r="D732" s="337">
        <v>56.31</v>
      </c>
    </row>
    <row r="733" spans="1:4" ht="15" customHeight="1">
      <c r="A733" s="334">
        <v>4450</v>
      </c>
      <c r="B733" s="335" t="s">
        <v>21110</v>
      </c>
      <c r="C733" s="336" t="s">
        <v>20123</v>
      </c>
      <c r="D733" s="337">
        <v>63.98</v>
      </c>
    </row>
    <row r="734" spans="1:4" ht="15" customHeight="1">
      <c r="A734" s="334">
        <v>4785</v>
      </c>
      <c r="B734" s="335" t="s">
        <v>29728</v>
      </c>
      <c r="C734" s="336" t="s">
        <v>20113</v>
      </c>
      <c r="D734" s="337">
        <v>1480.02</v>
      </c>
    </row>
    <row r="735" spans="1:4" ht="15" customHeight="1">
      <c r="A735" s="334">
        <v>8430</v>
      </c>
      <c r="B735" s="335" t="s">
        <v>29729</v>
      </c>
      <c r="C735" s="336" t="s">
        <v>20113</v>
      </c>
      <c r="D735" s="337">
        <v>41</v>
      </c>
    </row>
    <row r="736" spans="1:4" ht="15" customHeight="1">
      <c r="A736" s="334">
        <v>7867</v>
      </c>
      <c r="B736" s="335" t="s">
        <v>29730</v>
      </c>
      <c r="C736" s="336" t="s">
        <v>20113</v>
      </c>
      <c r="D736" s="337" t="e">
        <v>#N/A</v>
      </c>
    </row>
    <row r="737" spans="1:4" ht="15" customHeight="1">
      <c r="A737" s="334">
        <v>7866</v>
      </c>
      <c r="B737" s="335" t="s">
        <v>29731</v>
      </c>
      <c r="C737" s="336" t="s">
        <v>20113</v>
      </c>
      <c r="D737" s="337" t="e">
        <v>#N/A</v>
      </c>
    </row>
    <row r="738" spans="1:4" ht="15" customHeight="1">
      <c r="A738" s="334">
        <v>7869</v>
      </c>
      <c r="B738" s="335" t="s">
        <v>29732</v>
      </c>
      <c r="C738" s="336" t="s">
        <v>20113</v>
      </c>
      <c r="D738" s="337" t="e">
        <v>#N/A</v>
      </c>
    </row>
    <row r="739" spans="1:4" ht="17.100000000000001" customHeight="1">
      <c r="A739" s="334">
        <v>7874</v>
      </c>
      <c r="B739" s="335" t="s">
        <v>29733</v>
      </c>
      <c r="C739" s="336" t="s">
        <v>20113</v>
      </c>
      <c r="D739" s="337">
        <v>158.97</v>
      </c>
    </row>
    <row r="740" spans="1:4" ht="17.100000000000001" customHeight="1">
      <c r="A740" s="334">
        <v>7868</v>
      </c>
      <c r="B740" s="335" t="s">
        <v>29734</v>
      </c>
      <c r="C740" s="336" t="s">
        <v>20113</v>
      </c>
      <c r="D740" s="337" t="e">
        <v>#N/A</v>
      </c>
    </row>
    <row r="741" spans="1:4" ht="25.5" customHeight="1">
      <c r="A741" s="334">
        <v>2950</v>
      </c>
      <c r="B741" s="335" t="s">
        <v>29735</v>
      </c>
      <c r="C741" s="336" t="s">
        <v>20113</v>
      </c>
      <c r="D741" s="337">
        <v>102.87</v>
      </c>
    </row>
    <row r="742" spans="1:4" ht="17.100000000000001" customHeight="1">
      <c r="A742" s="334">
        <v>9735</v>
      </c>
      <c r="B742" s="335" t="s">
        <v>29736</v>
      </c>
      <c r="C742" s="336" t="s">
        <v>20113</v>
      </c>
      <c r="D742" s="337">
        <v>13752.61</v>
      </c>
    </row>
    <row r="743" spans="1:4" ht="17.100000000000001" customHeight="1">
      <c r="A743" s="334">
        <v>9661</v>
      </c>
      <c r="B743" s="335" t="s">
        <v>29737</v>
      </c>
      <c r="C743" s="336" t="s">
        <v>20113</v>
      </c>
      <c r="D743" s="337">
        <v>5756</v>
      </c>
    </row>
    <row r="744" spans="1:4" ht="17.100000000000001" customHeight="1">
      <c r="A744" s="334">
        <v>9479</v>
      </c>
      <c r="B744" s="335" t="s">
        <v>21111</v>
      </c>
      <c r="C744" s="336" t="s">
        <v>20113</v>
      </c>
      <c r="D744" s="337">
        <v>20.11</v>
      </c>
    </row>
    <row r="745" spans="1:4" ht="17.100000000000001" customHeight="1">
      <c r="A745" s="334">
        <v>9263</v>
      </c>
      <c r="B745" s="335" t="s">
        <v>20524</v>
      </c>
      <c r="C745" s="336" t="s">
        <v>20113</v>
      </c>
      <c r="D745" s="337">
        <v>13.7</v>
      </c>
    </row>
    <row r="746" spans="1:4" ht="25.5" customHeight="1">
      <c r="A746" s="334">
        <v>9487</v>
      </c>
      <c r="B746" s="335" t="s">
        <v>21112</v>
      </c>
      <c r="C746" s="336" t="s">
        <v>20113</v>
      </c>
      <c r="D746" s="337">
        <v>6.6</v>
      </c>
    </row>
    <row r="747" spans="1:4" ht="25.5" customHeight="1">
      <c r="A747" s="334">
        <v>7982</v>
      </c>
      <c r="B747" s="335" t="s">
        <v>20525</v>
      </c>
      <c r="C747" s="336" t="s">
        <v>20113</v>
      </c>
      <c r="D747" s="337">
        <v>9.2799999999999994</v>
      </c>
    </row>
    <row r="748" spans="1:4" ht="25.5" customHeight="1">
      <c r="A748" s="334">
        <v>13492</v>
      </c>
      <c r="B748" s="335" t="s">
        <v>29738</v>
      </c>
      <c r="C748" s="336" t="s">
        <v>20172</v>
      </c>
      <c r="D748" s="337">
        <v>182.84</v>
      </c>
    </row>
    <row r="749" spans="1:4" ht="15" customHeight="1">
      <c r="A749" s="334">
        <v>13489</v>
      </c>
      <c r="B749" s="335" t="s">
        <v>29739</v>
      </c>
      <c r="C749" s="336" t="s">
        <v>20172</v>
      </c>
      <c r="D749" s="337">
        <v>277.86</v>
      </c>
    </row>
    <row r="750" spans="1:4" ht="15" customHeight="1">
      <c r="A750" s="334">
        <v>13493</v>
      </c>
      <c r="B750" s="335" t="s">
        <v>29740</v>
      </c>
      <c r="C750" s="336" t="s">
        <v>20172</v>
      </c>
      <c r="D750" s="337">
        <v>198.52</v>
      </c>
    </row>
    <row r="751" spans="1:4" ht="15" customHeight="1">
      <c r="A751" s="334">
        <v>13490</v>
      </c>
      <c r="B751" s="335" t="s">
        <v>29741</v>
      </c>
      <c r="C751" s="336" t="s">
        <v>20172</v>
      </c>
      <c r="D751" s="337">
        <v>293.39999999999998</v>
      </c>
    </row>
    <row r="752" spans="1:4" ht="15" customHeight="1">
      <c r="A752" s="334">
        <v>13494</v>
      </c>
      <c r="B752" s="335" t="s">
        <v>29742</v>
      </c>
      <c r="C752" s="336" t="s">
        <v>20172</v>
      </c>
      <c r="D752" s="337">
        <v>226.01</v>
      </c>
    </row>
    <row r="753" spans="1:4" ht="25.5" customHeight="1">
      <c r="A753" s="334">
        <v>13491</v>
      </c>
      <c r="B753" s="335" t="s">
        <v>29743</v>
      </c>
      <c r="C753" s="336" t="s">
        <v>20172</v>
      </c>
      <c r="D753" s="337">
        <v>313.51</v>
      </c>
    </row>
    <row r="754" spans="1:4" ht="17.100000000000001" customHeight="1">
      <c r="A754" s="334">
        <v>13486</v>
      </c>
      <c r="B754" s="335" t="s">
        <v>29744</v>
      </c>
      <c r="C754" s="336" t="s">
        <v>20172</v>
      </c>
      <c r="D754" s="337">
        <v>71.17</v>
      </c>
    </row>
    <row r="755" spans="1:4" ht="25.5" customHeight="1">
      <c r="A755" s="334">
        <v>13487</v>
      </c>
      <c r="B755" s="335" t="s">
        <v>29745</v>
      </c>
      <c r="C755" s="336" t="s">
        <v>20172</v>
      </c>
      <c r="D755" s="337">
        <v>80.28</v>
      </c>
    </row>
    <row r="756" spans="1:4" ht="17.100000000000001" customHeight="1">
      <c r="A756" s="334">
        <v>13488</v>
      </c>
      <c r="B756" s="335" t="s">
        <v>29746</v>
      </c>
      <c r="C756" s="336" t="s">
        <v>20172</v>
      </c>
      <c r="D756" s="337">
        <v>141.87</v>
      </c>
    </row>
    <row r="757" spans="1:4" ht="25.5" customHeight="1">
      <c r="A757" s="334">
        <v>13483</v>
      </c>
      <c r="B757" s="335" t="s">
        <v>29747</v>
      </c>
      <c r="C757" s="336" t="s">
        <v>20172</v>
      </c>
      <c r="D757" s="337">
        <v>78.47</v>
      </c>
    </row>
    <row r="758" spans="1:4" ht="17.100000000000001" customHeight="1">
      <c r="A758" s="334">
        <v>13484</v>
      </c>
      <c r="B758" s="335" t="s">
        <v>29748</v>
      </c>
      <c r="C758" s="336" t="s">
        <v>20172</v>
      </c>
      <c r="D758" s="337">
        <v>86.13</v>
      </c>
    </row>
    <row r="759" spans="1:4" ht="17.100000000000001" customHeight="1">
      <c r="A759" s="334">
        <v>13485</v>
      </c>
      <c r="B759" s="335" t="s">
        <v>29749</v>
      </c>
      <c r="C759" s="336" t="s">
        <v>20172</v>
      </c>
      <c r="D759" s="337">
        <v>150.87</v>
      </c>
    </row>
    <row r="760" spans="1:4" ht="17.100000000000001" customHeight="1">
      <c r="A760" s="334">
        <v>13480</v>
      </c>
      <c r="B760" s="335" t="s">
        <v>29750</v>
      </c>
      <c r="C760" s="336" t="s">
        <v>20172</v>
      </c>
      <c r="D760" s="337">
        <v>84.9</v>
      </c>
    </row>
    <row r="761" spans="1:4" ht="17.100000000000001" customHeight="1">
      <c r="A761" s="334">
        <v>13481</v>
      </c>
      <c r="B761" s="335" t="s">
        <v>29751</v>
      </c>
      <c r="C761" s="336" t="s">
        <v>20172</v>
      </c>
      <c r="D761" s="337">
        <v>95.13</v>
      </c>
    </row>
    <row r="762" spans="1:4" ht="17.100000000000001" customHeight="1">
      <c r="A762" s="334">
        <v>13482</v>
      </c>
      <c r="B762" s="335" t="s">
        <v>29752</v>
      </c>
      <c r="C762" s="336" t="s">
        <v>20172</v>
      </c>
      <c r="D762" s="337">
        <v>149.57</v>
      </c>
    </row>
    <row r="763" spans="1:4" ht="17.100000000000001" customHeight="1">
      <c r="A763" s="334">
        <v>13477</v>
      </c>
      <c r="B763" s="335" t="s">
        <v>29753</v>
      </c>
      <c r="C763" s="336" t="s">
        <v>20172</v>
      </c>
      <c r="D763" s="337">
        <v>93.05</v>
      </c>
    </row>
    <row r="764" spans="1:4" ht="17.100000000000001" customHeight="1">
      <c r="A764" s="334">
        <v>13478</v>
      </c>
      <c r="B764" s="335" t="s">
        <v>29754</v>
      </c>
      <c r="C764" s="336" t="s">
        <v>20172</v>
      </c>
      <c r="D764" s="337">
        <v>101.73</v>
      </c>
    </row>
    <row r="765" spans="1:4" ht="17.100000000000001" customHeight="1">
      <c r="A765" s="334">
        <v>13479</v>
      </c>
      <c r="B765" s="335" t="s">
        <v>29755</v>
      </c>
      <c r="C765" s="336" t="s">
        <v>20172</v>
      </c>
      <c r="D765" s="337">
        <v>157.88999999999999</v>
      </c>
    </row>
    <row r="766" spans="1:4" ht="17.100000000000001" customHeight="1">
      <c r="A766" s="334">
        <v>4910</v>
      </c>
      <c r="B766" s="335" t="s">
        <v>29756</v>
      </c>
      <c r="C766" s="336" t="s">
        <v>20172</v>
      </c>
      <c r="D766" s="337">
        <v>298.56</v>
      </c>
    </row>
    <row r="767" spans="1:4" ht="17.100000000000001" customHeight="1">
      <c r="A767" s="334">
        <v>9788</v>
      </c>
      <c r="B767" s="335" t="s">
        <v>21113</v>
      </c>
      <c r="C767" s="336" t="s">
        <v>20113</v>
      </c>
      <c r="D767" s="337">
        <v>11971.39</v>
      </c>
    </row>
    <row r="768" spans="1:4" ht="17.100000000000001" customHeight="1">
      <c r="A768" s="334">
        <v>9790</v>
      </c>
      <c r="B768" s="335" t="s">
        <v>21114</v>
      </c>
      <c r="C768" s="336" t="s">
        <v>20113</v>
      </c>
      <c r="D768" s="337">
        <v>7045.56</v>
      </c>
    </row>
    <row r="769" spans="1:4" ht="17.100000000000001" customHeight="1">
      <c r="A769" s="334">
        <v>9786</v>
      </c>
      <c r="B769" s="335" t="s">
        <v>21115</v>
      </c>
      <c r="C769" s="336" t="s">
        <v>20113</v>
      </c>
      <c r="D769" s="337">
        <v>504.69</v>
      </c>
    </row>
    <row r="770" spans="1:4" ht="17.100000000000001" customHeight="1">
      <c r="A770" s="334">
        <v>9787</v>
      </c>
      <c r="B770" s="335" t="s">
        <v>29757</v>
      </c>
      <c r="C770" s="336" t="s">
        <v>20113</v>
      </c>
      <c r="D770" s="337">
        <v>504.69</v>
      </c>
    </row>
    <row r="771" spans="1:4" ht="17.100000000000001" customHeight="1">
      <c r="A771" s="334">
        <v>9781</v>
      </c>
      <c r="B771" s="335" t="s">
        <v>29758</v>
      </c>
      <c r="C771" s="336" t="s">
        <v>20113</v>
      </c>
      <c r="D771" s="337">
        <v>1059.8499999999999</v>
      </c>
    </row>
    <row r="772" spans="1:4" ht="15" customHeight="1">
      <c r="A772" s="334">
        <v>9774</v>
      </c>
      <c r="B772" s="335" t="s">
        <v>29759</v>
      </c>
      <c r="C772" s="336" t="s">
        <v>20113</v>
      </c>
      <c r="D772" s="337">
        <v>8075.15</v>
      </c>
    </row>
    <row r="773" spans="1:4" ht="15" customHeight="1">
      <c r="A773" s="334">
        <v>12585</v>
      </c>
      <c r="B773" s="335" t="s">
        <v>29760</v>
      </c>
      <c r="C773" s="336" t="s">
        <v>20115</v>
      </c>
      <c r="D773" s="337">
        <v>2243.25</v>
      </c>
    </row>
    <row r="774" spans="1:4" ht="15" customHeight="1">
      <c r="A774" s="334">
        <v>12408</v>
      </c>
      <c r="B774" s="335" t="s">
        <v>21116</v>
      </c>
      <c r="C774" s="336" t="s">
        <v>20113</v>
      </c>
      <c r="D774" s="337">
        <v>678.12</v>
      </c>
    </row>
    <row r="775" spans="1:4" ht="17.100000000000001" customHeight="1">
      <c r="A775" s="334">
        <v>13005</v>
      </c>
      <c r="B775" s="335" t="s">
        <v>29761</v>
      </c>
      <c r="C775" s="336" t="s">
        <v>20187</v>
      </c>
      <c r="D775" s="337">
        <v>137.53</v>
      </c>
    </row>
    <row r="776" spans="1:4" ht="17.100000000000001" customHeight="1">
      <c r="A776" s="334">
        <v>12735</v>
      </c>
      <c r="B776" s="335" t="s">
        <v>29762</v>
      </c>
      <c r="C776" s="336" t="s">
        <v>20187</v>
      </c>
      <c r="D776" s="337">
        <v>235.55</v>
      </c>
    </row>
    <row r="777" spans="1:4" ht="17.100000000000001" customHeight="1">
      <c r="A777" s="334">
        <v>12780</v>
      </c>
      <c r="B777" s="335" t="s">
        <v>29763</v>
      </c>
      <c r="C777" s="336" t="s">
        <v>20123</v>
      </c>
      <c r="D777" s="337">
        <v>189.96</v>
      </c>
    </row>
    <row r="778" spans="1:4" ht="25.5" customHeight="1">
      <c r="A778" s="334">
        <v>11787</v>
      </c>
      <c r="B778" s="335" t="s">
        <v>29764</v>
      </c>
      <c r="C778" s="336" t="s">
        <v>20123</v>
      </c>
      <c r="D778" s="337">
        <v>147.94999999999999</v>
      </c>
    </row>
    <row r="779" spans="1:4" ht="15" customHeight="1">
      <c r="A779" s="334">
        <v>11788</v>
      </c>
      <c r="B779" s="335" t="s">
        <v>29765</v>
      </c>
      <c r="C779" s="336" t="s">
        <v>20123</v>
      </c>
      <c r="D779" s="337">
        <v>369.88</v>
      </c>
    </row>
    <row r="780" spans="1:4" ht="17.100000000000001" customHeight="1">
      <c r="A780" s="334">
        <v>12864</v>
      </c>
      <c r="B780" s="335" t="s">
        <v>29766</v>
      </c>
      <c r="C780" s="336" t="s">
        <v>20123</v>
      </c>
      <c r="D780" s="337">
        <v>114.89</v>
      </c>
    </row>
    <row r="781" spans="1:4" ht="17.100000000000001" customHeight="1">
      <c r="A781" s="334">
        <v>900</v>
      </c>
      <c r="B781" s="335" t="s">
        <v>21117</v>
      </c>
      <c r="C781" s="336" t="s">
        <v>20123</v>
      </c>
      <c r="D781" s="337">
        <v>601.49</v>
      </c>
    </row>
    <row r="782" spans="1:4" ht="25.5" customHeight="1">
      <c r="A782" s="334">
        <v>12242</v>
      </c>
      <c r="B782" s="335" t="s">
        <v>29767</v>
      </c>
      <c r="C782" s="336" t="s">
        <v>20115</v>
      </c>
      <c r="D782" s="337">
        <v>670.51</v>
      </c>
    </row>
    <row r="783" spans="1:4" ht="25.5" customHeight="1">
      <c r="A783" s="334">
        <v>11951</v>
      </c>
      <c r="B783" s="335" t="s">
        <v>29768</v>
      </c>
      <c r="C783" s="336" t="s">
        <v>20115</v>
      </c>
      <c r="D783" s="337">
        <v>221.93</v>
      </c>
    </row>
    <row r="784" spans="1:4" ht="25.5" customHeight="1">
      <c r="A784" s="334">
        <v>1051</v>
      </c>
      <c r="B784" s="335" t="s">
        <v>21118</v>
      </c>
      <c r="C784" s="336" t="s">
        <v>20115</v>
      </c>
      <c r="D784" s="337">
        <v>191.19</v>
      </c>
    </row>
    <row r="785" spans="1:4" ht="25.5" customHeight="1">
      <c r="A785" s="334">
        <v>12940</v>
      </c>
      <c r="B785" s="335" t="s">
        <v>29769</v>
      </c>
      <c r="C785" s="336" t="s">
        <v>20115</v>
      </c>
      <c r="D785" s="337">
        <v>291.08</v>
      </c>
    </row>
    <row r="786" spans="1:4" ht="15" customHeight="1">
      <c r="A786" s="334">
        <v>11861</v>
      </c>
      <c r="B786" s="335" t="s">
        <v>29770</v>
      </c>
      <c r="C786" s="336" t="s">
        <v>20115</v>
      </c>
      <c r="D786" s="337">
        <v>366.2</v>
      </c>
    </row>
    <row r="787" spans="1:4" ht="17.100000000000001" customHeight="1">
      <c r="A787" s="334">
        <v>12887</v>
      </c>
      <c r="B787" s="335" t="s">
        <v>29771</v>
      </c>
      <c r="C787" s="336" t="s">
        <v>20115</v>
      </c>
      <c r="D787" s="337">
        <v>423.85</v>
      </c>
    </row>
    <row r="788" spans="1:4" ht="25.5" customHeight="1">
      <c r="A788" s="334">
        <v>1052</v>
      </c>
      <c r="B788" s="335" t="s">
        <v>21119</v>
      </c>
      <c r="C788" s="336" t="s">
        <v>20115</v>
      </c>
      <c r="D788" s="337">
        <v>103.4</v>
      </c>
    </row>
    <row r="789" spans="1:4" ht="15" customHeight="1">
      <c r="A789" s="334">
        <v>12581</v>
      </c>
      <c r="B789" s="335" t="s">
        <v>29772</v>
      </c>
      <c r="C789" s="336" t="s">
        <v>20115</v>
      </c>
      <c r="D789" s="337">
        <v>1034.08</v>
      </c>
    </row>
    <row r="790" spans="1:4" ht="17.100000000000001" customHeight="1">
      <c r="A790" s="334">
        <v>1054</v>
      </c>
      <c r="B790" s="335" t="s">
        <v>21120</v>
      </c>
      <c r="C790" s="336" t="s">
        <v>20115</v>
      </c>
      <c r="D790" s="337">
        <v>79.67</v>
      </c>
    </row>
    <row r="791" spans="1:4" ht="17.100000000000001" customHeight="1">
      <c r="A791" s="334">
        <v>1055</v>
      </c>
      <c r="B791" s="335" t="s">
        <v>21121</v>
      </c>
      <c r="C791" s="336" t="s">
        <v>20115</v>
      </c>
      <c r="D791" s="337">
        <v>127.48</v>
      </c>
    </row>
    <row r="792" spans="1:4" ht="17.100000000000001" customHeight="1">
      <c r="A792" s="334">
        <v>7605</v>
      </c>
      <c r="B792" s="335" t="s">
        <v>21122</v>
      </c>
      <c r="C792" s="336" t="s">
        <v>20115</v>
      </c>
      <c r="D792" s="337">
        <v>640.29</v>
      </c>
    </row>
    <row r="793" spans="1:4" ht="15" customHeight="1">
      <c r="A793" s="334">
        <v>1056</v>
      </c>
      <c r="B793" s="335" t="s">
        <v>21123</v>
      </c>
      <c r="C793" s="336" t="s">
        <v>20115</v>
      </c>
      <c r="D793" s="337">
        <v>127.48</v>
      </c>
    </row>
    <row r="794" spans="1:4" ht="17.100000000000001" customHeight="1">
      <c r="A794" s="334">
        <v>6921</v>
      </c>
      <c r="B794" s="335" t="s">
        <v>29773</v>
      </c>
      <c r="C794" s="336" t="s">
        <v>20115</v>
      </c>
      <c r="D794" s="337">
        <v>819.94</v>
      </c>
    </row>
    <row r="795" spans="1:4" ht="15" customHeight="1">
      <c r="A795" s="334">
        <v>4406</v>
      </c>
      <c r="B795" s="335" t="s">
        <v>20272</v>
      </c>
      <c r="C795" s="336" t="s">
        <v>20115</v>
      </c>
      <c r="D795" s="337">
        <v>254.87</v>
      </c>
    </row>
    <row r="796" spans="1:4" ht="15" customHeight="1">
      <c r="A796" s="334">
        <v>7108</v>
      </c>
      <c r="B796" s="335" t="s">
        <v>29774</v>
      </c>
      <c r="C796" s="336" t="s">
        <v>20115</v>
      </c>
      <c r="D796" s="337">
        <v>448.2</v>
      </c>
    </row>
    <row r="797" spans="1:4" ht="15" customHeight="1">
      <c r="A797" s="334">
        <v>12085</v>
      </c>
      <c r="B797" s="335" t="s">
        <v>29775</v>
      </c>
      <c r="C797" s="336" t="s">
        <v>20115</v>
      </c>
      <c r="D797" s="337">
        <v>222.74</v>
      </c>
    </row>
    <row r="798" spans="1:4" ht="15" customHeight="1">
      <c r="A798" s="334">
        <v>11647</v>
      </c>
      <c r="B798" s="335" t="s">
        <v>29776</v>
      </c>
      <c r="C798" s="336" t="s">
        <v>20115</v>
      </c>
      <c r="D798" s="337">
        <v>323.16000000000003</v>
      </c>
    </row>
    <row r="799" spans="1:4" ht="17.100000000000001" customHeight="1">
      <c r="A799" s="334">
        <v>3136</v>
      </c>
      <c r="B799" s="335" t="s">
        <v>29777</v>
      </c>
      <c r="C799" s="336" t="s">
        <v>20115</v>
      </c>
      <c r="D799" s="337">
        <v>168.77</v>
      </c>
    </row>
    <row r="800" spans="1:4" ht="15" customHeight="1">
      <c r="A800" s="334">
        <v>4970</v>
      </c>
      <c r="B800" s="335" t="s">
        <v>21124</v>
      </c>
      <c r="C800" s="336" t="s">
        <v>20123</v>
      </c>
      <c r="D800" s="337" t="e">
        <v>#N/A</v>
      </c>
    </row>
    <row r="801" spans="1:4" ht="25.5" customHeight="1">
      <c r="A801" s="334">
        <v>12407</v>
      </c>
      <c r="B801" s="335" t="s">
        <v>29778</v>
      </c>
      <c r="C801" s="336" t="s">
        <v>20115</v>
      </c>
      <c r="D801" s="337">
        <v>320.58</v>
      </c>
    </row>
    <row r="802" spans="1:4" ht="25.5" customHeight="1">
      <c r="A802" s="334">
        <v>1058</v>
      </c>
      <c r="B802" s="335" t="s">
        <v>21125</v>
      </c>
      <c r="C802" s="336" t="s">
        <v>20115</v>
      </c>
      <c r="D802" s="337">
        <v>222.72</v>
      </c>
    </row>
    <row r="803" spans="1:4" ht="17.100000000000001" customHeight="1">
      <c r="A803" s="334">
        <v>1059</v>
      </c>
      <c r="B803" s="335" t="s">
        <v>21126</v>
      </c>
      <c r="C803" s="336" t="s">
        <v>20115</v>
      </c>
      <c r="D803" s="337">
        <v>415.73</v>
      </c>
    </row>
    <row r="804" spans="1:4" ht="25.5" customHeight="1">
      <c r="A804" s="334">
        <v>1074</v>
      </c>
      <c r="B804" s="335" t="s">
        <v>21127</v>
      </c>
      <c r="C804" s="336" t="s">
        <v>20115</v>
      </c>
      <c r="D804" s="337">
        <v>286.8</v>
      </c>
    </row>
    <row r="805" spans="1:4" ht="25.5" customHeight="1">
      <c r="A805" s="334">
        <v>13396</v>
      </c>
      <c r="B805" s="335" t="s">
        <v>29779</v>
      </c>
      <c r="C805" s="336" t="s">
        <v>20123</v>
      </c>
      <c r="D805" s="337">
        <v>201.45</v>
      </c>
    </row>
    <row r="806" spans="1:4" ht="15" customHeight="1">
      <c r="A806" s="334">
        <v>12732</v>
      </c>
      <c r="B806" s="335" t="s">
        <v>29780</v>
      </c>
      <c r="C806" s="336" t="s">
        <v>20123</v>
      </c>
      <c r="D806" s="337">
        <v>272.79000000000002</v>
      </c>
    </row>
    <row r="807" spans="1:4" ht="17.100000000000001" customHeight="1">
      <c r="A807" s="334">
        <v>13233</v>
      </c>
      <c r="B807" s="335" t="s">
        <v>29781</v>
      </c>
      <c r="C807" s="336" t="s">
        <v>20123</v>
      </c>
      <c r="D807" s="337">
        <v>1233.9000000000001</v>
      </c>
    </row>
    <row r="808" spans="1:4" ht="15" customHeight="1">
      <c r="A808" s="334">
        <v>12865</v>
      </c>
      <c r="C808" s="336" t="s">
        <v>20123</v>
      </c>
      <c r="D808" s="337">
        <v>137.87</v>
      </c>
    </row>
    <row r="809" spans="1:4" ht="15" customHeight="1">
      <c r="B809" s="335" t="s">
        <v>29782</v>
      </c>
      <c r="D809" s="12" t="e">
        <v>#N/A</v>
      </c>
    </row>
    <row r="810" spans="1:4" ht="15" customHeight="1">
      <c r="A810" s="334">
        <v>12437</v>
      </c>
      <c r="B810" s="335" t="s">
        <v>29783</v>
      </c>
      <c r="C810" s="336" t="s">
        <v>20123</v>
      </c>
      <c r="D810" s="337">
        <v>110.98</v>
      </c>
    </row>
    <row r="811" spans="1:4" ht="25.5" customHeight="1">
      <c r="A811" s="334">
        <v>12734</v>
      </c>
      <c r="B811" s="335" t="s">
        <v>29784</v>
      </c>
      <c r="C811" s="336" t="s">
        <v>20123</v>
      </c>
      <c r="D811" s="337">
        <v>210.8</v>
      </c>
    </row>
    <row r="812" spans="1:4" ht="25.5" customHeight="1">
      <c r="A812" s="334">
        <v>7936</v>
      </c>
      <c r="B812" s="335" t="s">
        <v>29785</v>
      </c>
      <c r="C812" s="336" t="s">
        <v>20123</v>
      </c>
      <c r="D812" s="337">
        <v>192.1</v>
      </c>
    </row>
    <row r="813" spans="1:4" ht="25.5" customHeight="1">
      <c r="A813" s="334">
        <v>13008</v>
      </c>
      <c r="B813" s="335" t="s">
        <v>29786</v>
      </c>
      <c r="C813" s="336" t="s">
        <v>20123</v>
      </c>
      <c r="D813" s="337">
        <v>171.94</v>
      </c>
    </row>
    <row r="814" spans="1:4" ht="25.5" customHeight="1">
      <c r="A814" s="334">
        <v>12435</v>
      </c>
      <c r="B814" s="335" t="s">
        <v>29787</v>
      </c>
      <c r="C814" s="336" t="s">
        <v>20115</v>
      </c>
      <c r="D814" s="337">
        <v>184.96</v>
      </c>
    </row>
    <row r="815" spans="1:4" ht="25.5" customHeight="1">
      <c r="A815" s="334">
        <v>12436</v>
      </c>
      <c r="B815" s="335" t="s">
        <v>29788</v>
      </c>
      <c r="C815" s="336" t="s">
        <v>20115</v>
      </c>
      <c r="D815" s="337">
        <v>221.93</v>
      </c>
    </row>
    <row r="816" spans="1:4" ht="17.100000000000001" customHeight="1">
      <c r="A816" s="334">
        <v>11786</v>
      </c>
      <c r="B816" s="335" t="s">
        <v>29789</v>
      </c>
      <c r="C816" s="336" t="s">
        <v>20123</v>
      </c>
      <c r="D816" s="337">
        <v>221.93</v>
      </c>
    </row>
    <row r="817" spans="1:4" ht="17.100000000000001" customHeight="1">
      <c r="A817" s="334">
        <v>1139</v>
      </c>
      <c r="B817" s="335" t="s">
        <v>21128</v>
      </c>
      <c r="C817" s="336" t="s">
        <v>20115</v>
      </c>
      <c r="D817" s="337">
        <v>376.75</v>
      </c>
    </row>
    <row r="818" spans="1:4" ht="25.5" customHeight="1">
      <c r="A818" s="334">
        <v>12582</v>
      </c>
      <c r="B818" s="335" t="s">
        <v>29790</v>
      </c>
      <c r="C818" s="336" t="s">
        <v>20115</v>
      </c>
      <c r="D818" s="337">
        <v>2194.2199999999998</v>
      </c>
    </row>
    <row r="819" spans="1:4" ht="17.100000000000001" customHeight="1">
      <c r="A819" s="334">
        <v>11261</v>
      </c>
      <c r="B819" s="335" t="s">
        <v>29791</v>
      </c>
      <c r="C819" s="336" t="s">
        <v>20113</v>
      </c>
      <c r="D819" s="337">
        <v>225.38</v>
      </c>
    </row>
    <row r="820" spans="1:4" ht="25.5" customHeight="1">
      <c r="A820" s="334">
        <v>12941</v>
      </c>
      <c r="B820" s="335" t="s">
        <v>29792</v>
      </c>
      <c r="C820" s="336" t="s">
        <v>20113</v>
      </c>
      <c r="D820" s="337">
        <v>1263.8599999999999</v>
      </c>
    </row>
    <row r="821" spans="1:4" ht="17.100000000000001" customHeight="1">
      <c r="A821" s="334">
        <v>12469</v>
      </c>
      <c r="B821" s="335" t="s">
        <v>21129</v>
      </c>
      <c r="C821" s="336" t="s">
        <v>20115</v>
      </c>
      <c r="D821" s="337">
        <v>173.19</v>
      </c>
    </row>
    <row r="822" spans="1:4" ht="15" customHeight="1">
      <c r="A822" s="334">
        <v>12468</v>
      </c>
      <c r="B822" s="335" t="s">
        <v>21130</v>
      </c>
      <c r="C822" s="336" t="s">
        <v>20115</v>
      </c>
      <c r="D822" s="337">
        <v>344.24</v>
      </c>
    </row>
    <row r="823" spans="1:4" ht="25.5" customHeight="1">
      <c r="A823" s="334">
        <v>12676</v>
      </c>
      <c r="B823" s="335" t="s">
        <v>29793</v>
      </c>
      <c r="C823" s="336" t="s">
        <v>20113</v>
      </c>
      <c r="D823" s="337">
        <v>2570.4699999999998</v>
      </c>
    </row>
    <row r="824" spans="1:4" ht="17.100000000000001" customHeight="1">
      <c r="A824" s="334">
        <v>12994</v>
      </c>
      <c r="B824" s="335" t="s">
        <v>29794</v>
      </c>
      <c r="C824" s="336" t="s">
        <v>20113</v>
      </c>
      <c r="D824" s="337">
        <v>3373.34</v>
      </c>
    </row>
    <row r="825" spans="1:4" ht="17.100000000000001" customHeight="1">
      <c r="A825" s="334">
        <v>1817</v>
      </c>
      <c r="B825" s="335" t="s">
        <v>29795</v>
      </c>
      <c r="C825" s="336" t="s">
        <v>20113</v>
      </c>
      <c r="D825" s="337">
        <v>1447.71</v>
      </c>
    </row>
    <row r="826" spans="1:4" ht="15" customHeight="1">
      <c r="A826" s="334">
        <v>11478</v>
      </c>
      <c r="B826" s="335" t="s">
        <v>29796</v>
      </c>
      <c r="C826" s="336" t="s">
        <v>20113</v>
      </c>
      <c r="D826" s="337">
        <v>2728.75</v>
      </c>
    </row>
    <row r="827" spans="1:4" ht="15" customHeight="1">
      <c r="A827" s="334">
        <v>12993</v>
      </c>
      <c r="B827" s="335" t="s">
        <v>29797</v>
      </c>
      <c r="C827" s="336" t="s">
        <v>20113</v>
      </c>
      <c r="D827" s="337">
        <v>2728.75</v>
      </c>
    </row>
    <row r="828" spans="1:4" ht="17.100000000000001" customHeight="1">
      <c r="A828" s="334">
        <v>12995</v>
      </c>
      <c r="B828" s="335" t="s">
        <v>29798</v>
      </c>
      <c r="C828" s="336" t="s">
        <v>20113</v>
      </c>
      <c r="D828" s="337">
        <v>2970.36</v>
      </c>
    </row>
    <row r="829" spans="1:4" ht="17.100000000000001" customHeight="1">
      <c r="A829" s="334">
        <v>13674</v>
      </c>
      <c r="B829" s="335" t="s">
        <v>29799</v>
      </c>
      <c r="C829" s="336" t="s">
        <v>20113</v>
      </c>
      <c r="D829" s="337">
        <v>5104.75</v>
      </c>
    </row>
    <row r="830" spans="1:4" ht="34.15" customHeight="1">
      <c r="A830" s="334">
        <v>12929</v>
      </c>
      <c r="B830" s="335" t="s">
        <v>29800</v>
      </c>
      <c r="C830" s="336" t="s">
        <v>20115</v>
      </c>
      <c r="D830" s="337">
        <v>556.38</v>
      </c>
    </row>
    <row r="831" spans="1:4" ht="34.15" customHeight="1">
      <c r="A831" s="334">
        <v>12939</v>
      </c>
      <c r="B831" s="335" t="s">
        <v>29801</v>
      </c>
      <c r="C831" s="336" t="s">
        <v>20115</v>
      </c>
      <c r="D831" s="337">
        <v>287.24</v>
      </c>
    </row>
    <row r="832" spans="1:4" ht="34.15" customHeight="1">
      <c r="A832" s="334">
        <v>1821</v>
      </c>
      <c r="B832" s="335" t="s">
        <v>29802</v>
      </c>
      <c r="C832" s="336" t="s">
        <v>20115</v>
      </c>
      <c r="D832" s="337">
        <v>172.34</v>
      </c>
    </row>
    <row r="833" spans="1:4" ht="34.15" customHeight="1">
      <c r="A833" s="334">
        <v>13003</v>
      </c>
      <c r="B833" s="335" t="s">
        <v>29803</v>
      </c>
      <c r="C833" s="336" t="s">
        <v>20115</v>
      </c>
      <c r="D833" s="337">
        <v>1031.5999999999999</v>
      </c>
    </row>
    <row r="834" spans="1:4" ht="34.15" customHeight="1">
      <c r="A834" s="334">
        <v>13004</v>
      </c>
      <c r="B834" s="335" t="s">
        <v>29804</v>
      </c>
      <c r="C834" s="336" t="s">
        <v>20115</v>
      </c>
      <c r="D834" s="337">
        <v>1088.9100000000001</v>
      </c>
    </row>
    <row r="835" spans="1:4" ht="17.100000000000001" customHeight="1">
      <c r="A835" s="334">
        <v>13053</v>
      </c>
      <c r="B835" s="335" t="s">
        <v>29805</v>
      </c>
      <c r="C835" s="336" t="s">
        <v>20115</v>
      </c>
      <c r="D835" s="337">
        <v>886.58</v>
      </c>
    </row>
    <row r="836" spans="1:4" ht="17.100000000000001" customHeight="1">
      <c r="A836" s="334">
        <v>1832</v>
      </c>
      <c r="B836" s="335" t="s">
        <v>21131</v>
      </c>
      <c r="C836" s="336" t="s">
        <v>20115</v>
      </c>
      <c r="D836" s="337">
        <v>286.8</v>
      </c>
    </row>
    <row r="837" spans="1:4" ht="17.100000000000001" customHeight="1">
      <c r="A837" s="334">
        <v>12919</v>
      </c>
      <c r="B837" s="335" t="s">
        <v>29806</v>
      </c>
      <c r="C837" s="336" t="s">
        <v>20113</v>
      </c>
      <c r="D837" s="337">
        <v>6371.04</v>
      </c>
    </row>
    <row r="838" spans="1:4" ht="17.100000000000001" customHeight="1">
      <c r="A838" s="334">
        <v>9168</v>
      </c>
      <c r="B838" s="335" t="s">
        <v>29807</v>
      </c>
      <c r="C838" s="336" t="s">
        <v>20115</v>
      </c>
      <c r="D838" s="337">
        <v>585.16999999999996</v>
      </c>
    </row>
    <row r="839" spans="1:4" ht="15" customHeight="1">
      <c r="A839" s="334">
        <v>12459</v>
      </c>
      <c r="C839" s="336" t="s">
        <v>20115</v>
      </c>
      <c r="D839" s="337">
        <v>442.48</v>
      </c>
    </row>
    <row r="840" spans="1:4" ht="25.5" customHeight="1">
      <c r="B840" s="335" t="s">
        <v>29808</v>
      </c>
      <c r="D840" s="12" t="e">
        <v>#N/A</v>
      </c>
    </row>
    <row r="841" spans="1:4" ht="25.5" customHeight="1">
      <c r="A841" s="334">
        <v>11841</v>
      </c>
      <c r="B841" s="335" t="s">
        <v>29809</v>
      </c>
      <c r="C841" s="336" t="s">
        <v>20115</v>
      </c>
      <c r="D841" s="337">
        <v>345.22</v>
      </c>
    </row>
    <row r="842" spans="1:4" ht="15" customHeight="1">
      <c r="A842" s="334">
        <v>9169</v>
      </c>
      <c r="B842" s="335" t="s">
        <v>29810</v>
      </c>
      <c r="C842" s="336" t="s">
        <v>20115</v>
      </c>
      <c r="D842" s="337">
        <v>587.47</v>
      </c>
    </row>
    <row r="843" spans="1:4" ht="34.15" customHeight="1">
      <c r="A843" s="334">
        <v>12470</v>
      </c>
      <c r="B843" s="335" t="s">
        <v>29811</v>
      </c>
      <c r="C843" s="336" t="s">
        <v>20115</v>
      </c>
      <c r="D843" s="337">
        <v>458.66</v>
      </c>
    </row>
    <row r="844" spans="1:4" ht="17.100000000000001" customHeight="1">
      <c r="A844" s="334">
        <v>12587</v>
      </c>
      <c r="B844" s="335" t="s">
        <v>29812</v>
      </c>
      <c r="C844" s="336" t="s">
        <v>20115</v>
      </c>
      <c r="D844" s="337">
        <v>534.70000000000005</v>
      </c>
    </row>
    <row r="845" spans="1:4" ht="25.5" customHeight="1">
      <c r="A845" s="334">
        <v>9357</v>
      </c>
      <c r="B845" s="335" t="s">
        <v>29813</v>
      </c>
      <c r="C845" s="336" t="s">
        <v>20115</v>
      </c>
      <c r="D845" s="337">
        <v>734.75</v>
      </c>
    </row>
    <row r="846" spans="1:4" ht="25.5" customHeight="1">
      <c r="A846" s="334">
        <v>12461</v>
      </c>
      <c r="B846" s="335" t="s">
        <v>29814</v>
      </c>
      <c r="C846" s="336" t="s">
        <v>20115</v>
      </c>
      <c r="D846" s="337">
        <v>602.65</v>
      </c>
    </row>
    <row r="847" spans="1:4" ht="17.100000000000001" customHeight="1">
      <c r="A847" s="334">
        <v>12460</v>
      </c>
      <c r="B847" s="335" t="s">
        <v>29815</v>
      </c>
      <c r="C847" s="336" t="s">
        <v>20115</v>
      </c>
      <c r="D847" s="337">
        <v>761.74</v>
      </c>
    </row>
    <row r="848" spans="1:4" ht="25.5" customHeight="1">
      <c r="A848" s="334">
        <v>10419</v>
      </c>
      <c r="B848" s="335" t="s">
        <v>29816</v>
      </c>
      <c r="C848" s="336" t="s">
        <v>20115</v>
      </c>
      <c r="D848" s="337">
        <v>345.76</v>
      </c>
    </row>
    <row r="849" spans="1:4" ht="17.100000000000001" customHeight="1">
      <c r="A849" s="334">
        <v>12084</v>
      </c>
      <c r="B849" s="335" t="s">
        <v>29817</v>
      </c>
      <c r="C849" s="336" t="s">
        <v>20115</v>
      </c>
      <c r="D849" s="337">
        <v>369.88</v>
      </c>
    </row>
    <row r="850" spans="1:4" ht="25.5" customHeight="1">
      <c r="A850" s="334">
        <v>12682</v>
      </c>
      <c r="B850" s="335" t="s">
        <v>29818</v>
      </c>
      <c r="C850" s="336" t="s">
        <v>20113</v>
      </c>
      <c r="D850" s="337">
        <v>3877.79</v>
      </c>
    </row>
    <row r="851" spans="1:4" ht="25.5" customHeight="1">
      <c r="A851" s="334">
        <v>12681</v>
      </c>
      <c r="B851" s="335" t="s">
        <v>29819</v>
      </c>
      <c r="C851" s="336" t="s">
        <v>20113</v>
      </c>
      <c r="D851" s="337">
        <v>9254.9599999999991</v>
      </c>
    </row>
    <row r="852" spans="1:4" ht="25.5" customHeight="1">
      <c r="A852" s="334">
        <v>12680</v>
      </c>
      <c r="B852" s="335" t="s">
        <v>29820</v>
      </c>
      <c r="C852" s="336" t="s">
        <v>20113</v>
      </c>
      <c r="D852" s="337">
        <v>10806.1</v>
      </c>
    </row>
    <row r="853" spans="1:4" ht="25.5" customHeight="1">
      <c r="A853" s="334">
        <v>12886</v>
      </c>
      <c r="B853" s="335" t="s">
        <v>29821</v>
      </c>
      <c r="C853" s="336" t="s">
        <v>20115</v>
      </c>
      <c r="D853" s="337">
        <v>459.58</v>
      </c>
    </row>
    <row r="854" spans="1:4" ht="25.5" customHeight="1">
      <c r="A854" s="334">
        <v>12739</v>
      </c>
      <c r="B854" s="335" t="s">
        <v>29822</v>
      </c>
      <c r="C854" s="336" t="s">
        <v>20124</v>
      </c>
      <c r="D854" s="337">
        <v>58</v>
      </c>
    </row>
    <row r="855" spans="1:4" ht="17.100000000000001" customHeight="1">
      <c r="A855" s="334">
        <v>7894</v>
      </c>
      <c r="B855" s="335" t="s">
        <v>29823</v>
      </c>
      <c r="C855" s="336" t="s">
        <v>20113</v>
      </c>
      <c r="D855" s="337">
        <v>9800</v>
      </c>
    </row>
    <row r="856" spans="1:4" ht="17.100000000000001" customHeight="1">
      <c r="A856" s="334">
        <v>12742</v>
      </c>
      <c r="B856" s="335" t="s">
        <v>29824</v>
      </c>
      <c r="C856" s="336" t="s">
        <v>20123</v>
      </c>
      <c r="D856" s="337">
        <v>180</v>
      </c>
    </row>
    <row r="857" spans="1:4" ht="17.100000000000001" customHeight="1">
      <c r="A857" s="334">
        <v>13338</v>
      </c>
      <c r="B857" s="335" t="s">
        <v>29825</v>
      </c>
      <c r="C857" s="336" t="s">
        <v>20113</v>
      </c>
      <c r="D857" s="337">
        <v>13.75</v>
      </c>
    </row>
    <row r="858" spans="1:4" ht="25.5" customHeight="1">
      <c r="A858" s="334">
        <v>13340</v>
      </c>
      <c r="B858" s="335" t="s">
        <v>21132</v>
      </c>
      <c r="C858" s="336" t="s">
        <v>20113</v>
      </c>
      <c r="D858" s="337">
        <v>109.8</v>
      </c>
    </row>
    <row r="859" spans="1:4" ht="25.5" customHeight="1">
      <c r="A859" s="334">
        <v>10223</v>
      </c>
      <c r="B859" s="335" t="s">
        <v>29826</v>
      </c>
      <c r="C859" s="336" t="s">
        <v>20113</v>
      </c>
      <c r="D859" s="337">
        <v>59</v>
      </c>
    </row>
    <row r="860" spans="1:4" ht="34.15" customHeight="1">
      <c r="A860" s="334">
        <v>11828</v>
      </c>
      <c r="B860" s="335" t="s">
        <v>29827</v>
      </c>
      <c r="C860" s="336" t="s">
        <v>20124</v>
      </c>
      <c r="D860" s="337">
        <v>14</v>
      </c>
    </row>
    <row r="861" spans="1:4" ht="17.100000000000001" customHeight="1">
      <c r="A861" s="334">
        <v>3467</v>
      </c>
      <c r="B861" s="335" t="s">
        <v>29828</v>
      </c>
      <c r="C861" s="336" t="s">
        <v>20124</v>
      </c>
      <c r="D861" s="337">
        <v>10.89</v>
      </c>
    </row>
    <row r="862" spans="1:4" ht="17.100000000000001" customHeight="1">
      <c r="A862" s="334">
        <v>3468</v>
      </c>
      <c r="B862" s="335" t="s">
        <v>29829</v>
      </c>
      <c r="C862" s="336" t="s">
        <v>20124</v>
      </c>
      <c r="D862" s="337">
        <v>11.4</v>
      </c>
    </row>
    <row r="863" spans="1:4" ht="15" customHeight="1">
      <c r="A863" s="334">
        <v>12741</v>
      </c>
      <c r="B863" s="335" t="s">
        <v>29830</v>
      </c>
      <c r="C863" s="336" t="s">
        <v>20124</v>
      </c>
      <c r="D863" s="337">
        <v>18.850000000000001</v>
      </c>
    </row>
    <row r="864" spans="1:4" ht="34.15" customHeight="1">
      <c r="A864" s="334">
        <v>13339</v>
      </c>
      <c r="B864" s="335" t="s">
        <v>29831</v>
      </c>
      <c r="C864" s="336" t="s">
        <v>20113</v>
      </c>
      <c r="D864" s="337">
        <v>10.26</v>
      </c>
    </row>
    <row r="865" spans="1:4" ht="17.100000000000001" customHeight="1">
      <c r="A865" s="334">
        <v>11309</v>
      </c>
      <c r="B865" s="335" t="s">
        <v>29832</v>
      </c>
      <c r="C865" s="336" t="s">
        <v>20115</v>
      </c>
      <c r="D865" s="337">
        <v>58</v>
      </c>
    </row>
    <row r="866" spans="1:4" ht="25.5" customHeight="1">
      <c r="A866" s="334">
        <v>6870</v>
      </c>
      <c r="B866" s="335" t="s">
        <v>29833</v>
      </c>
      <c r="C866" s="336" t="s">
        <v>21133</v>
      </c>
      <c r="D866" s="337">
        <v>2</v>
      </c>
    </row>
    <row r="867" spans="1:4" ht="17.100000000000001" customHeight="1">
      <c r="A867" s="334">
        <v>2952</v>
      </c>
      <c r="B867" s="335" t="s">
        <v>29834</v>
      </c>
      <c r="C867" s="336" t="s">
        <v>20124</v>
      </c>
      <c r="D867" s="337">
        <v>19.309999999999999</v>
      </c>
    </row>
    <row r="868" spans="1:4" ht="15" customHeight="1">
      <c r="A868" s="334">
        <v>4730</v>
      </c>
      <c r="B868" s="335" t="s">
        <v>21134</v>
      </c>
      <c r="C868" s="336" t="s">
        <v>20124</v>
      </c>
      <c r="D868" s="337">
        <v>20.27</v>
      </c>
    </row>
    <row r="869" spans="1:4" ht="17.100000000000001" customHeight="1">
      <c r="A869" s="334">
        <v>135</v>
      </c>
      <c r="B869" s="335" t="s">
        <v>21135</v>
      </c>
      <c r="C869" s="336" t="s">
        <v>20124</v>
      </c>
      <c r="D869" s="337">
        <v>23.22</v>
      </c>
    </row>
    <row r="870" spans="1:4" ht="17.100000000000001" customHeight="1">
      <c r="A870" s="334">
        <v>136</v>
      </c>
      <c r="B870" s="335" t="s">
        <v>21136</v>
      </c>
      <c r="C870" s="336" t="s">
        <v>20124</v>
      </c>
      <c r="D870" s="337">
        <v>89.5</v>
      </c>
    </row>
    <row r="871" spans="1:4" ht="17.100000000000001" customHeight="1">
      <c r="A871" s="334">
        <v>4735</v>
      </c>
      <c r="B871" s="335" t="s">
        <v>21137</v>
      </c>
      <c r="C871" s="336" t="s">
        <v>20124</v>
      </c>
      <c r="D871" s="337">
        <v>58.55</v>
      </c>
    </row>
    <row r="872" spans="1:4" ht="17.100000000000001" customHeight="1">
      <c r="A872" s="334">
        <v>4726</v>
      </c>
      <c r="B872" s="335" t="s">
        <v>21138</v>
      </c>
      <c r="C872" s="336" t="s">
        <v>20124</v>
      </c>
      <c r="D872" s="337">
        <v>50.07</v>
      </c>
    </row>
    <row r="873" spans="1:4" ht="17.100000000000001" customHeight="1">
      <c r="A873" s="334">
        <v>4734</v>
      </c>
      <c r="B873" s="335" t="s">
        <v>21139</v>
      </c>
      <c r="C873" s="336" t="s">
        <v>20124</v>
      </c>
      <c r="D873" s="337" t="e">
        <v>#N/A</v>
      </c>
    </row>
    <row r="874" spans="1:4" ht="17.100000000000001" customHeight="1">
      <c r="A874" s="334">
        <v>9475</v>
      </c>
      <c r="B874" s="335" t="s">
        <v>29835</v>
      </c>
      <c r="C874" s="336" t="s">
        <v>20115</v>
      </c>
      <c r="D874" s="337">
        <v>456.43</v>
      </c>
    </row>
    <row r="875" spans="1:4" ht="17.100000000000001" customHeight="1">
      <c r="A875" s="334">
        <v>138</v>
      </c>
      <c r="B875" s="335" t="s">
        <v>21140</v>
      </c>
      <c r="C875" s="336" t="s">
        <v>20124</v>
      </c>
      <c r="D875" s="337">
        <v>72.41</v>
      </c>
    </row>
    <row r="876" spans="1:4" ht="25.5" customHeight="1">
      <c r="A876" s="334">
        <v>13553</v>
      </c>
      <c r="B876" s="335" t="s">
        <v>21141</v>
      </c>
      <c r="C876" s="336" t="s">
        <v>20124</v>
      </c>
      <c r="D876" s="337">
        <v>71.959999999999994</v>
      </c>
    </row>
    <row r="877" spans="1:4" ht="17.100000000000001" customHeight="1">
      <c r="A877" s="334">
        <v>4157</v>
      </c>
      <c r="B877" s="335" t="s">
        <v>29836</v>
      </c>
      <c r="C877" s="336" t="s">
        <v>20124</v>
      </c>
      <c r="D877" s="337">
        <v>58.55</v>
      </c>
    </row>
    <row r="878" spans="1:4" ht="17.100000000000001" customHeight="1">
      <c r="A878" s="334">
        <v>13959</v>
      </c>
      <c r="B878" s="335" t="s">
        <v>29837</v>
      </c>
      <c r="C878" s="336" t="s">
        <v>20124</v>
      </c>
      <c r="D878" s="337">
        <v>73.36</v>
      </c>
    </row>
    <row r="879" spans="1:4" ht="15" customHeight="1">
      <c r="A879" s="334">
        <v>139</v>
      </c>
      <c r="B879" s="335" t="s">
        <v>21142</v>
      </c>
      <c r="C879" s="336" t="s">
        <v>20124</v>
      </c>
      <c r="D879" s="337">
        <v>22.19</v>
      </c>
    </row>
    <row r="880" spans="1:4" ht="15" customHeight="1">
      <c r="A880" s="334">
        <v>6742</v>
      </c>
      <c r="B880" s="335" t="s">
        <v>21143</v>
      </c>
      <c r="C880" s="336" t="s">
        <v>20124</v>
      </c>
      <c r="D880" s="337">
        <v>26.09</v>
      </c>
    </row>
    <row r="881" spans="1:4" ht="15" customHeight="1">
      <c r="A881" s="334">
        <v>8472</v>
      </c>
      <c r="B881" s="335" t="s">
        <v>21144</v>
      </c>
      <c r="C881" s="336" t="s">
        <v>20124</v>
      </c>
      <c r="D881" s="337" t="e">
        <v>#N/A</v>
      </c>
    </row>
    <row r="882" spans="1:4" ht="15" customHeight="1">
      <c r="A882" s="334">
        <v>3106</v>
      </c>
      <c r="B882" s="335" t="s">
        <v>21145</v>
      </c>
      <c r="C882" s="336" t="s">
        <v>20124</v>
      </c>
      <c r="D882" s="337">
        <v>249.46</v>
      </c>
    </row>
    <row r="883" spans="1:4" ht="15" customHeight="1">
      <c r="A883" s="334">
        <v>13934</v>
      </c>
      <c r="B883" s="335" t="s">
        <v>29838</v>
      </c>
      <c r="C883" s="336" t="s">
        <v>20124</v>
      </c>
      <c r="D883" s="337">
        <v>12.17</v>
      </c>
    </row>
    <row r="884" spans="1:4" ht="15" customHeight="1">
      <c r="A884" s="334">
        <v>4731</v>
      </c>
      <c r="B884" s="335" t="s">
        <v>21146</v>
      </c>
      <c r="C884" s="336" t="s">
        <v>20124</v>
      </c>
      <c r="D884" s="337">
        <v>12.36</v>
      </c>
    </row>
    <row r="885" spans="1:4" ht="17.100000000000001" customHeight="1">
      <c r="A885" s="334">
        <v>4732</v>
      </c>
      <c r="B885" s="335" t="s">
        <v>21147</v>
      </c>
      <c r="C885" s="336" t="s">
        <v>20124</v>
      </c>
      <c r="D885" s="337">
        <v>14.58</v>
      </c>
    </row>
    <row r="886" spans="1:4" ht="15" customHeight="1">
      <c r="A886" s="334">
        <v>12518</v>
      </c>
      <c r="B886" s="335" t="s">
        <v>21148</v>
      </c>
      <c r="C886" s="336" t="s">
        <v>20246</v>
      </c>
      <c r="D886" s="337">
        <v>307.73</v>
      </c>
    </row>
    <row r="887" spans="1:4" ht="15" customHeight="1">
      <c r="A887" s="334">
        <v>2931</v>
      </c>
      <c r="B887" s="335" t="s">
        <v>21149</v>
      </c>
      <c r="C887" s="336" t="s">
        <v>20124</v>
      </c>
      <c r="D887" s="337">
        <v>37.43</v>
      </c>
    </row>
    <row r="888" spans="1:4" ht="25.5" customHeight="1">
      <c r="A888" s="334">
        <v>9862</v>
      </c>
      <c r="B888" s="335" t="s">
        <v>21150</v>
      </c>
      <c r="C888" s="336" t="s">
        <v>20124</v>
      </c>
      <c r="D888" s="337">
        <v>10.220000000000001</v>
      </c>
    </row>
    <row r="889" spans="1:4" ht="15" customHeight="1">
      <c r="A889" s="334">
        <v>13448</v>
      </c>
      <c r="B889" s="335" t="s">
        <v>21151</v>
      </c>
      <c r="C889" s="336" t="s">
        <v>20124</v>
      </c>
      <c r="D889" s="337">
        <v>32.99</v>
      </c>
    </row>
    <row r="890" spans="1:4" ht="15" customHeight="1">
      <c r="A890" s="334">
        <v>622</v>
      </c>
      <c r="B890" s="335" t="s">
        <v>21152</v>
      </c>
      <c r="C890" s="336" t="s">
        <v>20124</v>
      </c>
      <c r="D890" s="337">
        <v>55.07</v>
      </c>
    </row>
    <row r="891" spans="1:4" ht="15" customHeight="1">
      <c r="A891" s="334">
        <v>623</v>
      </c>
      <c r="B891" s="335" t="s">
        <v>21153</v>
      </c>
      <c r="C891" s="336" t="s">
        <v>20124</v>
      </c>
      <c r="D891" s="337">
        <v>49.5</v>
      </c>
    </row>
    <row r="892" spans="1:4" ht="15" customHeight="1">
      <c r="A892" s="334">
        <v>814</v>
      </c>
      <c r="B892" s="335" t="s">
        <v>29839</v>
      </c>
      <c r="C892" s="336" t="s">
        <v>20246</v>
      </c>
      <c r="D892" s="337">
        <v>7.59</v>
      </c>
    </row>
    <row r="893" spans="1:4" ht="15" customHeight="1">
      <c r="A893" s="334">
        <v>2869</v>
      </c>
      <c r="B893" s="335" t="s">
        <v>21154</v>
      </c>
      <c r="C893" s="336" t="s">
        <v>20246</v>
      </c>
      <c r="D893" s="337">
        <v>32.9</v>
      </c>
    </row>
    <row r="894" spans="1:4" ht="15" customHeight="1">
      <c r="A894" s="334">
        <v>6884</v>
      </c>
      <c r="B894" s="335" t="s">
        <v>21155</v>
      </c>
      <c r="C894" s="336" t="s">
        <v>20124</v>
      </c>
      <c r="D894" s="337">
        <v>1.86</v>
      </c>
    </row>
    <row r="895" spans="1:4" ht="15" customHeight="1">
      <c r="A895" s="334">
        <v>1112</v>
      </c>
      <c r="B895" s="335" t="s">
        <v>29840</v>
      </c>
      <c r="C895" s="336" t="s">
        <v>20246</v>
      </c>
      <c r="D895" s="337">
        <v>18.86</v>
      </c>
    </row>
    <row r="896" spans="1:4" ht="15" customHeight="1">
      <c r="A896" s="334">
        <v>13727</v>
      </c>
      <c r="B896" s="335" t="s">
        <v>28515</v>
      </c>
      <c r="C896" s="336" t="s">
        <v>20124</v>
      </c>
      <c r="D896" s="337">
        <v>22.45</v>
      </c>
    </row>
    <row r="897" spans="1:4" ht="15" customHeight="1">
      <c r="A897" s="334">
        <v>13728</v>
      </c>
      <c r="B897" s="335" t="s">
        <v>28516</v>
      </c>
      <c r="C897" s="336" t="s">
        <v>20246</v>
      </c>
      <c r="D897" s="337">
        <v>61.8</v>
      </c>
    </row>
    <row r="898" spans="1:4" ht="15" customHeight="1">
      <c r="A898" s="334">
        <v>1113</v>
      </c>
      <c r="B898" s="335" t="s">
        <v>21156</v>
      </c>
      <c r="C898" s="336" t="s">
        <v>20124</v>
      </c>
      <c r="D898" s="337">
        <v>7.36</v>
      </c>
    </row>
    <row r="899" spans="1:4" ht="15" customHeight="1">
      <c r="A899" s="334">
        <v>8538</v>
      </c>
      <c r="B899" s="335" t="s">
        <v>21157</v>
      </c>
      <c r="C899" s="336" t="s">
        <v>21158</v>
      </c>
      <c r="D899" s="337">
        <v>50.58</v>
      </c>
    </row>
    <row r="900" spans="1:4" ht="15" customHeight="1">
      <c r="A900" s="334">
        <v>4738</v>
      </c>
      <c r="B900" s="335" t="s">
        <v>21159</v>
      </c>
      <c r="C900" s="336" t="s">
        <v>20124</v>
      </c>
      <c r="D900" s="337" t="e">
        <v>#N/A</v>
      </c>
    </row>
    <row r="901" spans="1:4" ht="15" customHeight="1">
      <c r="A901" s="334">
        <v>11728</v>
      </c>
      <c r="B901" s="335" t="s">
        <v>21160</v>
      </c>
      <c r="C901" s="336" t="s">
        <v>20113</v>
      </c>
      <c r="D901" s="337">
        <v>61.11</v>
      </c>
    </row>
    <row r="902" spans="1:4" ht="17.100000000000001" customHeight="1">
      <c r="A902" s="334">
        <v>8788</v>
      </c>
      <c r="B902" s="335" t="s">
        <v>21161</v>
      </c>
      <c r="C902" s="336" t="s">
        <v>20124</v>
      </c>
      <c r="D902" s="337">
        <v>129.13999999999999</v>
      </c>
    </row>
    <row r="903" spans="1:4" ht="15" customHeight="1">
      <c r="A903" s="334">
        <v>9241</v>
      </c>
      <c r="B903" s="335" t="s">
        <v>21162</v>
      </c>
      <c r="C903" s="336" t="s">
        <v>20115</v>
      </c>
      <c r="D903" s="337">
        <v>3.7</v>
      </c>
    </row>
    <row r="904" spans="1:4" ht="15" customHeight="1">
      <c r="A904" s="334">
        <v>2218</v>
      </c>
      <c r="B904" s="335" t="s">
        <v>21163</v>
      </c>
      <c r="C904" s="336" t="s">
        <v>20246</v>
      </c>
      <c r="D904" s="337">
        <v>30.5</v>
      </c>
    </row>
    <row r="905" spans="1:4" ht="17.100000000000001" customHeight="1">
      <c r="A905" s="334">
        <v>12516</v>
      </c>
      <c r="B905" s="335" t="s">
        <v>21164</v>
      </c>
      <c r="C905" s="336" t="s">
        <v>20246</v>
      </c>
      <c r="D905" s="337">
        <v>24.44</v>
      </c>
    </row>
    <row r="906" spans="1:4" ht="15" customHeight="1">
      <c r="A906" s="334">
        <v>13730</v>
      </c>
      <c r="B906" s="335" t="s">
        <v>28517</v>
      </c>
      <c r="C906" s="336" t="s">
        <v>20124</v>
      </c>
      <c r="D906" s="337">
        <v>19.329999999999998</v>
      </c>
    </row>
    <row r="907" spans="1:4" ht="15" customHeight="1">
      <c r="A907" s="334">
        <v>4609</v>
      </c>
      <c r="B907" s="335" t="s">
        <v>21165</v>
      </c>
      <c r="C907" s="336" t="s">
        <v>20124</v>
      </c>
      <c r="D907" s="337">
        <v>20.77</v>
      </c>
    </row>
    <row r="908" spans="1:4" ht="15" customHeight="1">
      <c r="A908" s="334">
        <v>4610</v>
      </c>
      <c r="B908" s="335" t="s">
        <v>21166</v>
      </c>
      <c r="C908" s="336" t="s">
        <v>20124</v>
      </c>
      <c r="D908" s="337">
        <v>22.16</v>
      </c>
    </row>
    <row r="909" spans="1:4" ht="15" customHeight="1">
      <c r="A909" s="334">
        <v>13729</v>
      </c>
      <c r="B909" s="335" t="s">
        <v>28518</v>
      </c>
      <c r="C909" s="336" t="s">
        <v>20246</v>
      </c>
      <c r="D909" s="337">
        <v>12.29</v>
      </c>
    </row>
    <row r="910" spans="1:4" ht="15" customHeight="1">
      <c r="A910" s="334">
        <v>3225</v>
      </c>
      <c r="B910" s="335" t="s">
        <v>29841</v>
      </c>
      <c r="C910" s="336" t="s">
        <v>20124</v>
      </c>
      <c r="D910" s="337">
        <v>7.18</v>
      </c>
    </row>
    <row r="911" spans="1:4" ht="15" customHeight="1">
      <c r="A911" s="334">
        <v>2941</v>
      </c>
      <c r="B911" s="335" t="s">
        <v>21167</v>
      </c>
      <c r="C911" s="336" t="s">
        <v>20124</v>
      </c>
      <c r="D911" s="337">
        <v>1</v>
      </c>
    </row>
    <row r="912" spans="1:4" ht="15" customHeight="1">
      <c r="A912" s="334">
        <v>10057</v>
      </c>
      <c r="B912" s="335" t="s">
        <v>29842</v>
      </c>
      <c r="C912" s="336" t="s">
        <v>20124</v>
      </c>
      <c r="D912" s="337">
        <v>18.399999999999999</v>
      </c>
    </row>
    <row r="913" spans="1:4" ht="15" customHeight="1">
      <c r="A913" s="334">
        <v>12977</v>
      </c>
      <c r="B913" s="335" t="s">
        <v>21168</v>
      </c>
      <c r="C913" s="336" t="s">
        <v>20124</v>
      </c>
      <c r="D913" s="337">
        <v>2.68</v>
      </c>
    </row>
    <row r="914" spans="1:4" ht="15" customHeight="1">
      <c r="A914" s="334">
        <v>13731</v>
      </c>
      <c r="B914" s="335" t="s">
        <v>28519</v>
      </c>
      <c r="C914" s="336" t="s">
        <v>20187</v>
      </c>
      <c r="D914" s="337">
        <v>19.899999999999999</v>
      </c>
    </row>
    <row r="915" spans="1:4" ht="15" customHeight="1">
      <c r="A915" s="334">
        <v>2683</v>
      </c>
      <c r="B915" s="335" t="s">
        <v>21169</v>
      </c>
      <c r="C915" s="336" t="s">
        <v>20124</v>
      </c>
      <c r="D915" s="337">
        <v>0.76</v>
      </c>
    </row>
    <row r="916" spans="1:4" ht="15" customHeight="1">
      <c r="A916" s="334">
        <v>2684</v>
      </c>
      <c r="B916" s="335" t="s">
        <v>21170</v>
      </c>
      <c r="C916" s="336" t="s">
        <v>20124</v>
      </c>
      <c r="D916" s="337">
        <v>1.41</v>
      </c>
    </row>
    <row r="917" spans="1:4" ht="15" customHeight="1">
      <c r="A917" s="334">
        <v>3374</v>
      </c>
      <c r="B917" s="335" t="s">
        <v>21171</v>
      </c>
      <c r="C917" s="336" t="s">
        <v>20124</v>
      </c>
      <c r="D917" s="337">
        <v>2.33</v>
      </c>
    </row>
    <row r="918" spans="1:4" ht="15" customHeight="1">
      <c r="A918" s="334">
        <v>4767</v>
      </c>
      <c r="B918" s="335" t="s">
        <v>21172</v>
      </c>
      <c r="C918" s="336" t="s">
        <v>20124</v>
      </c>
      <c r="D918" s="337">
        <v>1.99</v>
      </c>
    </row>
    <row r="919" spans="1:4" ht="15" customHeight="1">
      <c r="A919" s="334">
        <v>490</v>
      </c>
      <c r="B919" s="335" t="s">
        <v>21173</v>
      </c>
      <c r="C919" s="336" t="s">
        <v>20124</v>
      </c>
      <c r="D919" s="337">
        <v>1</v>
      </c>
    </row>
    <row r="920" spans="1:4" ht="17.100000000000001" customHeight="1">
      <c r="A920" s="334">
        <v>491</v>
      </c>
      <c r="B920" s="335" t="s">
        <v>21174</v>
      </c>
      <c r="C920" s="336" t="s">
        <v>20124</v>
      </c>
      <c r="D920" s="337">
        <v>0.85</v>
      </c>
    </row>
    <row r="921" spans="1:4" ht="15" customHeight="1">
      <c r="A921" s="334">
        <v>612</v>
      </c>
      <c r="B921" s="335" t="s">
        <v>21175</v>
      </c>
      <c r="C921" s="336" t="s">
        <v>20124</v>
      </c>
      <c r="D921" s="337">
        <v>2.5099999999999998</v>
      </c>
    </row>
    <row r="922" spans="1:4" ht="17.100000000000001" customHeight="1">
      <c r="A922" s="334">
        <v>2709</v>
      </c>
      <c r="B922" s="335" t="s">
        <v>21176</v>
      </c>
      <c r="C922" s="336" t="s">
        <v>20124</v>
      </c>
      <c r="D922" s="337">
        <v>2.96</v>
      </c>
    </row>
    <row r="923" spans="1:4" ht="15" customHeight="1">
      <c r="A923" s="334">
        <v>613</v>
      </c>
      <c r="B923" s="335" t="s">
        <v>21177</v>
      </c>
      <c r="C923" s="336" t="s">
        <v>20124</v>
      </c>
      <c r="D923" s="337">
        <v>0.8</v>
      </c>
    </row>
    <row r="924" spans="1:4" ht="15" customHeight="1">
      <c r="A924" s="334">
        <v>12743</v>
      </c>
      <c r="B924" s="335" t="s">
        <v>21178</v>
      </c>
      <c r="C924" s="336" t="s">
        <v>20124</v>
      </c>
      <c r="D924" s="337">
        <v>70.989999999999995</v>
      </c>
    </row>
    <row r="925" spans="1:4" ht="15" customHeight="1">
      <c r="A925" s="334">
        <v>8344</v>
      </c>
      <c r="B925" s="335" t="s">
        <v>21179</v>
      </c>
      <c r="C925" s="336" t="s">
        <v>20124</v>
      </c>
      <c r="D925" s="337">
        <v>36.020000000000003</v>
      </c>
    </row>
    <row r="926" spans="1:4" ht="15" customHeight="1">
      <c r="A926" s="334">
        <v>1046</v>
      </c>
      <c r="B926" s="335" t="s">
        <v>21180</v>
      </c>
      <c r="C926" s="336" t="s">
        <v>20124</v>
      </c>
      <c r="D926" s="337">
        <v>0.96</v>
      </c>
    </row>
    <row r="927" spans="1:4" ht="15" customHeight="1">
      <c r="A927" s="334">
        <v>4769</v>
      </c>
      <c r="B927" s="335" t="s">
        <v>21181</v>
      </c>
      <c r="C927" s="336" t="s">
        <v>20124</v>
      </c>
      <c r="D927" s="337" t="e">
        <v>#N/A</v>
      </c>
    </row>
    <row r="928" spans="1:4" ht="15" customHeight="1">
      <c r="A928" s="334">
        <v>7105</v>
      </c>
      <c r="B928" s="335" t="s">
        <v>21182</v>
      </c>
      <c r="C928" s="336" t="s">
        <v>20172</v>
      </c>
      <c r="D928" s="337">
        <v>13.39</v>
      </c>
    </row>
    <row r="929" spans="1:4" ht="15" customHeight="1">
      <c r="A929" s="334">
        <v>9264</v>
      </c>
      <c r="B929" s="335" t="s">
        <v>21183</v>
      </c>
      <c r="C929" s="336" t="s">
        <v>20116</v>
      </c>
      <c r="D929" s="337">
        <v>312.32</v>
      </c>
    </row>
    <row r="930" spans="1:4" ht="15" customHeight="1">
      <c r="A930" s="334">
        <v>10026</v>
      </c>
      <c r="B930" s="335" t="s">
        <v>21184</v>
      </c>
      <c r="C930" s="336" t="s">
        <v>20116</v>
      </c>
      <c r="D930" s="337">
        <v>56.22</v>
      </c>
    </row>
    <row r="931" spans="1:4" ht="15" customHeight="1">
      <c r="A931" s="334">
        <v>12930</v>
      </c>
      <c r="B931" s="335" t="s">
        <v>21185</v>
      </c>
      <c r="C931" s="336" t="s">
        <v>20116</v>
      </c>
      <c r="D931" s="337">
        <v>95</v>
      </c>
    </row>
    <row r="932" spans="1:4" ht="15" customHeight="1">
      <c r="A932" s="334">
        <v>12931</v>
      </c>
      <c r="B932" s="335" t="s">
        <v>29843</v>
      </c>
      <c r="C932" s="336" t="s">
        <v>20116</v>
      </c>
      <c r="D932" s="337">
        <v>20.399999999999999</v>
      </c>
    </row>
    <row r="933" spans="1:4" ht="15" customHeight="1">
      <c r="A933" s="334">
        <v>201</v>
      </c>
      <c r="B933" s="335" t="s">
        <v>21186</v>
      </c>
      <c r="C933" s="336" t="s">
        <v>20116</v>
      </c>
      <c r="D933" s="337">
        <v>124.29</v>
      </c>
    </row>
    <row r="934" spans="1:4" ht="15" customHeight="1">
      <c r="A934" s="334">
        <v>202</v>
      </c>
      <c r="B934" s="335" t="s">
        <v>21187</v>
      </c>
      <c r="C934" s="336" t="s">
        <v>20116</v>
      </c>
      <c r="D934" s="337">
        <v>105.65</v>
      </c>
    </row>
    <row r="935" spans="1:4" ht="15" customHeight="1">
      <c r="A935" s="334">
        <v>203</v>
      </c>
      <c r="B935" s="335" t="s">
        <v>21188</v>
      </c>
      <c r="C935" s="336" t="s">
        <v>20116</v>
      </c>
      <c r="D935" s="337">
        <v>95</v>
      </c>
    </row>
    <row r="936" spans="1:4" ht="15" customHeight="1">
      <c r="A936" s="334">
        <v>307</v>
      </c>
      <c r="B936" s="335" t="s">
        <v>21189</v>
      </c>
      <c r="C936" s="336" t="s">
        <v>20116</v>
      </c>
      <c r="D936" s="337">
        <v>234</v>
      </c>
    </row>
    <row r="937" spans="1:4" ht="15" customHeight="1">
      <c r="A937" s="334">
        <v>10933</v>
      </c>
      <c r="B937" s="335" t="s">
        <v>21190</v>
      </c>
      <c r="C937" s="336" t="s">
        <v>20116</v>
      </c>
      <c r="D937" s="337">
        <v>135.82</v>
      </c>
    </row>
    <row r="938" spans="1:4" ht="15" customHeight="1">
      <c r="A938" s="334">
        <v>308</v>
      </c>
      <c r="B938" s="335" t="s">
        <v>21191</v>
      </c>
      <c r="C938" s="336" t="s">
        <v>20116</v>
      </c>
      <c r="D938" s="337">
        <v>200</v>
      </c>
    </row>
    <row r="939" spans="1:4" ht="15" customHeight="1">
      <c r="A939" s="334">
        <v>10929</v>
      </c>
      <c r="B939" s="335" t="s">
        <v>21192</v>
      </c>
      <c r="C939" s="336" t="s">
        <v>20116</v>
      </c>
      <c r="D939" s="337">
        <v>117.64</v>
      </c>
    </row>
    <row r="940" spans="1:4" ht="15" customHeight="1">
      <c r="A940" s="334">
        <v>309</v>
      </c>
      <c r="B940" s="335" t="s">
        <v>21193</v>
      </c>
      <c r="C940" s="336" t="s">
        <v>20116</v>
      </c>
      <c r="D940" s="337">
        <v>225</v>
      </c>
    </row>
    <row r="941" spans="1:4" ht="15" customHeight="1">
      <c r="A941" s="334">
        <v>10930</v>
      </c>
      <c r="B941" s="335" t="s">
        <v>21194</v>
      </c>
      <c r="C941" s="336" t="s">
        <v>20116</v>
      </c>
      <c r="D941" s="337">
        <v>118.26</v>
      </c>
    </row>
    <row r="942" spans="1:4" ht="17.100000000000001" customHeight="1">
      <c r="A942" s="334">
        <v>310</v>
      </c>
      <c r="B942" s="335" t="s">
        <v>21195</v>
      </c>
      <c r="C942" s="336" t="s">
        <v>20116</v>
      </c>
      <c r="D942" s="337">
        <v>225</v>
      </c>
    </row>
    <row r="943" spans="1:4" ht="15" customHeight="1">
      <c r="A943" s="334">
        <v>10931</v>
      </c>
      <c r="B943" s="335" t="s">
        <v>21196</v>
      </c>
      <c r="C943" s="336" t="s">
        <v>20116</v>
      </c>
      <c r="D943" s="337">
        <v>111.12</v>
      </c>
    </row>
    <row r="944" spans="1:4" ht="15" customHeight="1">
      <c r="A944" s="334">
        <v>311</v>
      </c>
      <c r="B944" s="335" t="s">
        <v>21197</v>
      </c>
      <c r="C944" s="336" t="s">
        <v>20116</v>
      </c>
      <c r="D944" s="337">
        <v>225</v>
      </c>
    </row>
    <row r="945" spans="1:4" ht="15" customHeight="1">
      <c r="A945" s="334">
        <v>10932</v>
      </c>
      <c r="B945" s="335" t="s">
        <v>21198</v>
      </c>
      <c r="C945" s="336" t="s">
        <v>20116</v>
      </c>
      <c r="D945" s="337">
        <v>110.16</v>
      </c>
    </row>
    <row r="946" spans="1:4" ht="15" customHeight="1">
      <c r="A946" s="334">
        <v>11225</v>
      </c>
      <c r="B946" s="335" t="s">
        <v>21199</v>
      </c>
      <c r="C946" s="336" t="s">
        <v>20116</v>
      </c>
      <c r="D946" s="337">
        <v>131.68</v>
      </c>
    </row>
    <row r="947" spans="1:4" ht="15" customHeight="1">
      <c r="A947" s="334">
        <v>11224</v>
      </c>
      <c r="B947" s="335" t="s">
        <v>21200</v>
      </c>
      <c r="C947" s="336" t="s">
        <v>20116</v>
      </c>
      <c r="D947" s="337">
        <v>131.68</v>
      </c>
    </row>
    <row r="948" spans="1:4" ht="15" customHeight="1">
      <c r="A948" s="334">
        <v>545</v>
      </c>
      <c r="B948" s="335" t="s">
        <v>21201</v>
      </c>
      <c r="C948" s="336" t="s">
        <v>20116</v>
      </c>
      <c r="D948" s="337">
        <v>200</v>
      </c>
    </row>
    <row r="949" spans="1:4" ht="15" customHeight="1">
      <c r="A949" s="334">
        <v>546</v>
      </c>
      <c r="B949" s="335" t="s">
        <v>21202</v>
      </c>
      <c r="C949" s="336" t="s">
        <v>20116</v>
      </c>
      <c r="D949" s="337">
        <v>82.58</v>
      </c>
    </row>
    <row r="950" spans="1:4" ht="15" customHeight="1">
      <c r="A950" s="334">
        <v>191</v>
      </c>
      <c r="B950" s="335" t="s">
        <v>29844</v>
      </c>
      <c r="C950" s="336" t="s">
        <v>20116</v>
      </c>
      <c r="D950" s="337">
        <v>16.86</v>
      </c>
    </row>
    <row r="951" spans="1:4" ht="15" customHeight="1">
      <c r="A951" s="334">
        <v>10922</v>
      </c>
      <c r="B951" s="335" t="s">
        <v>29845</v>
      </c>
      <c r="C951" s="336" t="s">
        <v>20116</v>
      </c>
      <c r="D951" s="337">
        <v>20.32</v>
      </c>
    </row>
    <row r="952" spans="1:4" ht="15" customHeight="1">
      <c r="A952" s="334">
        <v>3516</v>
      </c>
      <c r="B952" s="335" t="s">
        <v>29846</v>
      </c>
      <c r="C952" s="336" t="s">
        <v>20116</v>
      </c>
      <c r="D952" s="337">
        <v>9.42</v>
      </c>
    </row>
    <row r="953" spans="1:4" ht="15" customHeight="1">
      <c r="A953" s="334">
        <v>10923</v>
      </c>
      <c r="B953" s="335" t="s">
        <v>29847</v>
      </c>
      <c r="C953" s="336" t="s">
        <v>20116</v>
      </c>
      <c r="D953" s="337">
        <v>14.18</v>
      </c>
    </row>
    <row r="954" spans="1:4" ht="15" customHeight="1">
      <c r="A954" s="334">
        <v>1714</v>
      </c>
      <c r="B954" s="335" t="s">
        <v>21203</v>
      </c>
      <c r="C954" s="336" t="s">
        <v>20116</v>
      </c>
      <c r="D954" s="337">
        <v>147.80000000000001</v>
      </c>
    </row>
    <row r="955" spans="1:4" ht="15" customHeight="1">
      <c r="A955" s="334">
        <v>1715</v>
      </c>
      <c r="B955" s="335" t="s">
        <v>21204</v>
      </c>
      <c r="C955" s="336" t="s">
        <v>20116</v>
      </c>
      <c r="D955" s="337">
        <v>110.57</v>
      </c>
    </row>
    <row r="956" spans="1:4" ht="15" customHeight="1">
      <c r="A956" s="334">
        <v>10181</v>
      </c>
      <c r="B956" s="335" t="s">
        <v>21205</v>
      </c>
      <c r="C956" s="336" t="s">
        <v>20116</v>
      </c>
      <c r="D956" s="337">
        <v>107.12</v>
      </c>
    </row>
    <row r="957" spans="1:4" ht="15" customHeight="1">
      <c r="A957" s="334">
        <v>4525</v>
      </c>
      <c r="B957" s="335" t="s">
        <v>21206</v>
      </c>
      <c r="C957" s="336" t="s">
        <v>20116</v>
      </c>
      <c r="D957" s="337">
        <v>123</v>
      </c>
    </row>
    <row r="958" spans="1:4" ht="15" customHeight="1">
      <c r="A958" s="334">
        <v>11226</v>
      </c>
      <c r="B958" s="335" t="s">
        <v>21207</v>
      </c>
      <c r="C958" s="336" t="s">
        <v>20116</v>
      </c>
      <c r="D958" s="337">
        <v>106.27</v>
      </c>
    </row>
    <row r="959" spans="1:4" ht="15" customHeight="1">
      <c r="A959" s="334">
        <v>11336</v>
      </c>
      <c r="B959" s="335" t="s">
        <v>21208</v>
      </c>
      <c r="C959" s="336" t="s">
        <v>20116</v>
      </c>
      <c r="D959" s="337">
        <v>123</v>
      </c>
    </row>
    <row r="960" spans="1:4" ht="17.100000000000001" customHeight="1">
      <c r="A960" s="334">
        <v>1789</v>
      </c>
      <c r="B960" s="335" t="s">
        <v>21209</v>
      </c>
      <c r="C960" s="336" t="s">
        <v>20116</v>
      </c>
      <c r="D960" s="337">
        <v>111.12</v>
      </c>
    </row>
    <row r="961" spans="1:4" ht="25.5" customHeight="1">
      <c r="A961" s="334">
        <v>11337</v>
      </c>
      <c r="B961" s="335" t="s">
        <v>21210</v>
      </c>
      <c r="C961" s="336" t="s">
        <v>20117</v>
      </c>
      <c r="D961" s="337">
        <v>77.73</v>
      </c>
    </row>
    <row r="962" spans="1:4" ht="17.100000000000001" customHeight="1">
      <c r="A962" s="334">
        <v>2009</v>
      </c>
      <c r="B962" s="335" t="s">
        <v>21211</v>
      </c>
      <c r="C962" s="336" t="s">
        <v>20117</v>
      </c>
      <c r="D962" s="337">
        <v>386.71</v>
      </c>
    </row>
    <row r="963" spans="1:4" ht="25.5" customHeight="1">
      <c r="A963" s="334">
        <v>2633</v>
      </c>
      <c r="B963" s="335" t="s">
        <v>21212</v>
      </c>
      <c r="C963" s="336" t="s">
        <v>20123</v>
      </c>
      <c r="D963" s="337">
        <v>5.51</v>
      </c>
    </row>
    <row r="964" spans="1:4" ht="15" customHeight="1">
      <c r="A964" s="334">
        <v>4617</v>
      </c>
      <c r="B964" s="335" t="s">
        <v>21213</v>
      </c>
      <c r="C964" s="336" t="s">
        <v>20123</v>
      </c>
      <c r="D964" s="337">
        <v>73.900000000000006</v>
      </c>
    </row>
    <row r="965" spans="1:4" ht="15" customHeight="1">
      <c r="A965" s="334">
        <v>4618</v>
      </c>
      <c r="B965" s="335" t="s">
        <v>21214</v>
      </c>
      <c r="C965" s="336" t="s">
        <v>20123</v>
      </c>
      <c r="D965" s="337">
        <v>26.25</v>
      </c>
    </row>
    <row r="966" spans="1:4" ht="15" customHeight="1">
      <c r="A966" s="334">
        <v>394</v>
      </c>
      <c r="B966" s="335" t="s">
        <v>21215</v>
      </c>
      <c r="C966" s="336" t="s">
        <v>20124</v>
      </c>
      <c r="D966" s="337">
        <v>52.52</v>
      </c>
    </row>
    <row r="967" spans="1:4" ht="15" customHeight="1">
      <c r="A967" s="334">
        <v>399</v>
      </c>
      <c r="B967" s="335" t="s">
        <v>21216</v>
      </c>
      <c r="C967" s="336" t="s">
        <v>20124</v>
      </c>
      <c r="D967" s="337">
        <v>52.52</v>
      </c>
    </row>
    <row r="968" spans="1:4" ht="15" customHeight="1">
      <c r="A968" s="334">
        <v>396</v>
      </c>
      <c r="B968" s="335" t="s">
        <v>21217</v>
      </c>
      <c r="C968" s="336" t="s">
        <v>20124</v>
      </c>
      <c r="D968" s="337">
        <v>53.16</v>
      </c>
    </row>
    <row r="969" spans="1:4" ht="15" customHeight="1">
      <c r="A969" s="334">
        <v>397</v>
      </c>
      <c r="B969" s="335" t="s">
        <v>21218</v>
      </c>
      <c r="C969" s="336" t="s">
        <v>20124</v>
      </c>
      <c r="D969" s="337">
        <v>57.63</v>
      </c>
    </row>
    <row r="970" spans="1:4" ht="15" customHeight="1">
      <c r="A970" s="334">
        <v>398</v>
      </c>
      <c r="B970" s="335" t="s">
        <v>21219</v>
      </c>
      <c r="C970" s="336" t="s">
        <v>20124</v>
      </c>
      <c r="D970" s="337">
        <v>58.5</v>
      </c>
    </row>
    <row r="971" spans="1:4" ht="15" customHeight="1">
      <c r="A971" s="334">
        <v>400</v>
      </c>
      <c r="B971" s="335" t="s">
        <v>21220</v>
      </c>
      <c r="C971" s="336" t="s">
        <v>20124</v>
      </c>
      <c r="D971" s="337">
        <v>62.1</v>
      </c>
    </row>
    <row r="972" spans="1:4" ht="15" customHeight="1">
      <c r="A972" s="334">
        <v>395</v>
      </c>
      <c r="B972" s="335" t="s">
        <v>21221</v>
      </c>
      <c r="C972" s="336" t="s">
        <v>20124</v>
      </c>
      <c r="D972" s="337">
        <v>58.45</v>
      </c>
    </row>
    <row r="973" spans="1:4" ht="15" customHeight="1">
      <c r="A973" s="334">
        <v>4650</v>
      </c>
      <c r="B973" s="335" t="s">
        <v>21222</v>
      </c>
      <c r="C973" s="336" t="s">
        <v>20124</v>
      </c>
      <c r="D973" s="337">
        <v>53.16</v>
      </c>
    </row>
    <row r="974" spans="1:4" ht="15" customHeight="1">
      <c r="A974" s="334">
        <v>958</v>
      </c>
      <c r="B974" s="335" t="s">
        <v>21223</v>
      </c>
      <c r="C974" s="336" t="s">
        <v>20124</v>
      </c>
      <c r="D974" s="337">
        <v>52.5</v>
      </c>
    </row>
    <row r="975" spans="1:4" ht="15" customHeight="1">
      <c r="A975" s="334">
        <v>979</v>
      </c>
      <c r="B975" s="335" t="s">
        <v>21224</v>
      </c>
      <c r="C975" s="336" t="s">
        <v>20124</v>
      </c>
      <c r="D975" s="337">
        <v>56.38</v>
      </c>
    </row>
    <row r="976" spans="1:4" ht="15" customHeight="1">
      <c r="A976" s="334">
        <v>13203</v>
      </c>
      <c r="B976" s="335" t="s">
        <v>29848</v>
      </c>
      <c r="C976" s="336" t="s">
        <v>20113</v>
      </c>
      <c r="D976" s="337">
        <v>1081.03</v>
      </c>
    </row>
    <row r="977" spans="1:4" ht="15" customHeight="1">
      <c r="A977" s="334">
        <v>13645</v>
      </c>
      <c r="B977" s="335" t="s">
        <v>29849</v>
      </c>
      <c r="C977" s="336" t="s">
        <v>20113</v>
      </c>
      <c r="D977" s="337">
        <v>235.44</v>
      </c>
    </row>
    <row r="978" spans="1:4" ht="15" customHeight="1">
      <c r="A978" s="334">
        <v>9493</v>
      </c>
      <c r="B978" s="335" t="s">
        <v>21225</v>
      </c>
      <c r="C978" s="336" t="s">
        <v>20113</v>
      </c>
      <c r="D978" s="337">
        <v>60</v>
      </c>
    </row>
    <row r="979" spans="1:4" ht="15" customHeight="1">
      <c r="A979" s="334">
        <v>3287</v>
      </c>
      <c r="B979" s="335" t="s">
        <v>21226</v>
      </c>
      <c r="C979" s="336" t="s">
        <v>20113</v>
      </c>
      <c r="D979" s="337">
        <v>76.650000000000006</v>
      </c>
    </row>
    <row r="980" spans="1:4" ht="15" customHeight="1">
      <c r="A980" s="334">
        <v>4923</v>
      </c>
      <c r="B980" s="335" t="s">
        <v>21227</v>
      </c>
      <c r="C980" s="336" t="s">
        <v>20113</v>
      </c>
      <c r="D980" s="337">
        <v>76.650000000000006</v>
      </c>
    </row>
    <row r="981" spans="1:4" ht="15" customHeight="1">
      <c r="A981" s="334">
        <v>448</v>
      </c>
      <c r="B981" s="335" t="s">
        <v>21228</v>
      </c>
      <c r="C981" s="336" t="s">
        <v>20113</v>
      </c>
      <c r="D981" s="337">
        <v>200</v>
      </c>
    </row>
    <row r="982" spans="1:4" ht="15" customHeight="1">
      <c r="A982" s="334">
        <v>481</v>
      </c>
      <c r="B982" s="335" t="s">
        <v>21229</v>
      </c>
      <c r="C982" s="336" t="s">
        <v>20113</v>
      </c>
      <c r="D982" s="337">
        <v>9.99</v>
      </c>
    </row>
    <row r="983" spans="1:4" ht="15" customHeight="1">
      <c r="A983" s="334">
        <v>437</v>
      </c>
      <c r="B983" s="335" t="s">
        <v>21230</v>
      </c>
      <c r="C983" s="336" t="s">
        <v>20113</v>
      </c>
      <c r="D983" s="337">
        <v>480.1</v>
      </c>
    </row>
    <row r="984" spans="1:4" ht="15" customHeight="1">
      <c r="A984" s="334">
        <v>9762</v>
      </c>
      <c r="B984" s="335" t="s">
        <v>21231</v>
      </c>
      <c r="C984" s="336" t="s">
        <v>20113</v>
      </c>
      <c r="D984" s="337">
        <v>66.58</v>
      </c>
    </row>
    <row r="985" spans="1:4" ht="15" customHeight="1">
      <c r="B985" s="335" t="s">
        <v>21232</v>
      </c>
      <c r="C985" s="336" t="s">
        <v>20113</v>
      </c>
      <c r="D985" s="337" t="e">
        <v>#N/A</v>
      </c>
    </row>
    <row r="986" spans="1:4" ht="34.15" customHeight="1">
      <c r="A986" s="334">
        <v>12356</v>
      </c>
      <c r="D986" s="12">
        <v>12.5</v>
      </c>
    </row>
    <row r="987" spans="1:4" ht="17.100000000000001" customHeight="1">
      <c r="A987" s="334">
        <v>439</v>
      </c>
      <c r="B987" s="335" t="s">
        <v>21233</v>
      </c>
      <c r="C987" s="336" t="s">
        <v>20113</v>
      </c>
      <c r="D987" s="337">
        <v>15.5</v>
      </c>
    </row>
    <row r="988" spans="1:4" ht="15" customHeight="1">
      <c r="A988" s="334">
        <v>10806</v>
      </c>
      <c r="B988" s="335" t="s">
        <v>21234</v>
      </c>
      <c r="C988" s="336" t="s">
        <v>20113</v>
      </c>
      <c r="D988" s="337">
        <v>186.52</v>
      </c>
    </row>
    <row r="989" spans="1:4" ht="15" customHeight="1">
      <c r="A989" s="334">
        <v>3493</v>
      </c>
      <c r="B989" s="335" t="s">
        <v>21235</v>
      </c>
      <c r="C989" s="336" t="s">
        <v>20113</v>
      </c>
      <c r="D989" s="337">
        <v>630</v>
      </c>
    </row>
    <row r="990" spans="1:4" ht="15" customHeight="1">
      <c r="A990" s="334">
        <v>438</v>
      </c>
      <c r="B990" s="335" t="s">
        <v>21236</v>
      </c>
      <c r="C990" s="336" t="s">
        <v>20113</v>
      </c>
      <c r="D990" s="337">
        <v>878.42</v>
      </c>
    </row>
    <row r="991" spans="1:4" ht="15" customHeight="1">
      <c r="A991" s="334">
        <v>4937</v>
      </c>
      <c r="B991" s="335" t="s">
        <v>21237</v>
      </c>
      <c r="C991" s="336" t="s">
        <v>20120</v>
      </c>
      <c r="D991" s="337">
        <v>861.1</v>
      </c>
    </row>
    <row r="992" spans="1:4" ht="15" customHeight="1">
      <c r="A992" s="334">
        <v>4818</v>
      </c>
      <c r="B992" s="335" t="s">
        <v>29850</v>
      </c>
      <c r="C992" s="336" t="s">
        <v>20123</v>
      </c>
      <c r="D992" s="337" t="e">
        <v>#N/A</v>
      </c>
    </row>
    <row r="993" spans="1:4" ht="15" customHeight="1">
      <c r="A993" s="334">
        <v>9365</v>
      </c>
      <c r="B993" s="335" t="s">
        <v>21238</v>
      </c>
      <c r="C993" s="336" t="s">
        <v>20123</v>
      </c>
      <c r="D993" s="337">
        <v>125.6</v>
      </c>
    </row>
    <row r="994" spans="1:4" ht="15" customHeight="1">
      <c r="A994" s="334">
        <v>9364</v>
      </c>
      <c r="B994" s="335" t="s">
        <v>21239</v>
      </c>
      <c r="C994" s="336" t="s">
        <v>20123</v>
      </c>
      <c r="D994" s="337">
        <v>76.239999999999995</v>
      </c>
    </row>
    <row r="995" spans="1:4" ht="15" customHeight="1">
      <c r="A995" s="334">
        <v>9385</v>
      </c>
      <c r="B995" s="335" t="s">
        <v>21240</v>
      </c>
      <c r="C995" s="336" t="s">
        <v>20123</v>
      </c>
      <c r="D995" s="337">
        <v>81.44</v>
      </c>
    </row>
    <row r="996" spans="1:4" ht="15" customHeight="1">
      <c r="A996" s="334">
        <v>6641</v>
      </c>
      <c r="B996" s="335" t="s">
        <v>21241</v>
      </c>
      <c r="C996" s="336" t="s">
        <v>20115</v>
      </c>
      <c r="D996" s="337">
        <v>103.79</v>
      </c>
    </row>
    <row r="997" spans="1:4" ht="15" customHeight="1">
      <c r="A997" s="334">
        <v>2985</v>
      </c>
      <c r="B997" s="335" t="s">
        <v>21242</v>
      </c>
      <c r="C997" s="336" t="s">
        <v>20115</v>
      </c>
      <c r="D997" s="337">
        <v>326.29000000000002</v>
      </c>
    </row>
    <row r="998" spans="1:4" ht="15" customHeight="1">
      <c r="A998" s="334">
        <v>9362</v>
      </c>
      <c r="B998" s="335" t="s">
        <v>20197</v>
      </c>
      <c r="C998" s="336" t="s">
        <v>20115</v>
      </c>
      <c r="D998" s="337">
        <v>97.9</v>
      </c>
    </row>
    <row r="999" spans="1:4" ht="15" customHeight="1">
      <c r="A999" s="334">
        <v>7409</v>
      </c>
      <c r="B999" s="335" t="s">
        <v>21243</v>
      </c>
      <c r="C999" s="336" t="s">
        <v>20124</v>
      </c>
      <c r="D999" s="337">
        <v>40.31</v>
      </c>
    </row>
    <row r="1000" spans="1:4" ht="15" customHeight="1">
      <c r="A1000" s="334">
        <v>3069</v>
      </c>
      <c r="B1000" s="335" t="s">
        <v>21244</v>
      </c>
      <c r="C1000" s="336" t="s">
        <v>20115</v>
      </c>
      <c r="D1000" s="337">
        <v>51.76</v>
      </c>
    </row>
    <row r="1001" spans="1:4" ht="17.100000000000001" customHeight="1">
      <c r="A1001" s="334">
        <v>12898</v>
      </c>
      <c r="B1001" s="335" t="s">
        <v>21245</v>
      </c>
      <c r="C1001" s="336" t="s">
        <v>20113</v>
      </c>
      <c r="D1001" s="337">
        <v>43.81</v>
      </c>
    </row>
    <row r="1002" spans="1:4" ht="15" customHeight="1">
      <c r="A1002" s="334">
        <v>7078</v>
      </c>
      <c r="B1002" s="335" t="s">
        <v>21246</v>
      </c>
      <c r="C1002" s="336" t="s">
        <v>20113</v>
      </c>
      <c r="D1002" s="337" t="e">
        <v>#N/A</v>
      </c>
    </row>
    <row r="1003" spans="1:4" ht="15" customHeight="1">
      <c r="A1003" s="334">
        <v>7079</v>
      </c>
      <c r="B1003" s="335" t="s">
        <v>21247</v>
      </c>
      <c r="C1003" s="336" t="s">
        <v>20113</v>
      </c>
      <c r="D1003" s="337" t="e">
        <v>#N/A</v>
      </c>
    </row>
    <row r="1004" spans="1:4" ht="15" customHeight="1">
      <c r="A1004" s="334">
        <v>2973</v>
      </c>
      <c r="B1004" s="335" t="s">
        <v>21248</v>
      </c>
      <c r="C1004" s="336" t="s">
        <v>20113</v>
      </c>
      <c r="D1004" s="337">
        <v>110.83</v>
      </c>
    </row>
    <row r="1005" spans="1:4" ht="15" customHeight="1">
      <c r="A1005" s="334">
        <v>2974</v>
      </c>
      <c r="B1005" s="335" t="s">
        <v>21249</v>
      </c>
      <c r="C1005" s="336" t="s">
        <v>20113</v>
      </c>
      <c r="D1005" s="337" t="e">
        <v>#N/A</v>
      </c>
    </row>
    <row r="1006" spans="1:4" ht="15" customHeight="1">
      <c r="A1006" s="334">
        <v>12899</v>
      </c>
      <c r="B1006" s="335" t="s">
        <v>21250</v>
      </c>
      <c r="C1006" s="336" t="s">
        <v>20113</v>
      </c>
      <c r="D1006" s="337">
        <v>175.07</v>
      </c>
    </row>
    <row r="1007" spans="1:4" ht="15" customHeight="1">
      <c r="A1007" s="334">
        <v>12900</v>
      </c>
      <c r="B1007" s="335" t="s">
        <v>21251</v>
      </c>
      <c r="C1007" s="336" t="s">
        <v>20113</v>
      </c>
      <c r="D1007" s="337">
        <v>196.93</v>
      </c>
    </row>
    <row r="1008" spans="1:4" ht="15" customHeight="1">
      <c r="A1008" s="334">
        <v>12901</v>
      </c>
      <c r="B1008" s="335" t="s">
        <v>21252</v>
      </c>
      <c r="C1008" s="336" t="s">
        <v>20113</v>
      </c>
      <c r="D1008" s="337">
        <v>218.82</v>
      </c>
    </row>
    <row r="1009" spans="1:4" ht="15" customHeight="1">
      <c r="A1009" s="334">
        <v>10770</v>
      </c>
      <c r="B1009" s="335" t="s">
        <v>20233</v>
      </c>
      <c r="C1009" s="336" t="s">
        <v>20113</v>
      </c>
      <c r="D1009" s="337">
        <v>21.55</v>
      </c>
    </row>
    <row r="1010" spans="1:4" ht="34.15" customHeight="1">
      <c r="A1010" s="334">
        <v>12246</v>
      </c>
      <c r="B1010" s="335" t="s">
        <v>21253</v>
      </c>
      <c r="C1010" s="336" t="s">
        <v>20113</v>
      </c>
      <c r="D1010" s="337">
        <v>169.07</v>
      </c>
    </row>
    <row r="1011" spans="1:4" ht="15" customHeight="1">
      <c r="A1011" s="334">
        <v>12247</v>
      </c>
      <c r="B1011" s="335" t="s">
        <v>21254</v>
      </c>
      <c r="C1011" s="336" t="s">
        <v>20113</v>
      </c>
      <c r="D1011" s="337">
        <v>299.10000000000002</v>
      </c>
    </row>
    <row r="1012" spans="1:4" ht="15" customHeight="1">
      <c r="A1012" s="334">
        <v>13058</v>
      </c>
      <c r="B1012" s="335" t="s">
        <v>29851</v>
      </c>
      <c r="C1012" s="336" t="s">
        <v>20113</v>
      </c>
      <c r="D1012" s="337">
        <v>1154.4000000000001</v>
      </c>
    </row>
    <row r="1013" spans="1:4" ht="15" customHeight="1">
      <c r="A1013" s="334">
        <v>13202</v>
      </c>
      <c r="B1013" s="335" t="s">
        <v>29852</v>
      </c>
      <c r="C1013" s="336" t="s">
        <v>20113</v>
      </c>
      <c r="D1013" s="337">
        <v>1981.24</v>
      </c>
    </row>
    <row r="1014" spans="1:4" ht="15" customHeight="1">
      <c r="A1014" s="334">
        <v>12736</v>
      </c>
      <c r="B1014" s="335" t="s">
        <v>29853</v>
      </c>
      <c r="C1014" s="336" t="s">
        <v>20113</v>
      </c>
      <c r="D1014" s="337">
        <v>1165.5899999999999</v>
      </c>
    </row>
    <row r="1015" spans="1:4" ht="15" customHeight="1">
      <c r="A1015" s="334">
        <v>12601</v>
      </c>
      <c r="B1015" s="335" t="s">
        <v>29854</v>
      </c>
      <c r="C1015" s="336" t="s">
        <v>20113</v>
      </c>
      <c r="D1015" s="337">
        <v>7818.58</v>
      </c>
    </row>
    <row r="1016" spans="1:4" ht="15" customHeight="1">
      <c r="A1016" s="334">
        <v>12338</v>
      </c>
      <c r="B1016" s="335" t="s">
        <v>29855</v>
      </c>
      <c r="C1016" s="336" t="s">
        <v>20113</v>
      </c>
      <c r="D1016" s="337">
        <v>2513.1</v>
      </c>
    </row>
    <row r="1017" spans="1:4" ht="15" customHeight="1">
      <c r="A1017" s="334">
        <v>11140</v>
      </c>
      <c r="B1017" s="335" t="s">
        <v>20620</v>
      </c>
      <c r="C1017" s="336" t="s">
        <v>20113</v>
      </c>
      <c r="D1017" s="337">
        <v>1897.63</v>
      </c>
    </row>
    <row r="1018" spans="1:4" ht="15" customHeight="1">
      <c r="A1018" s="334">
        <v>11141</v>
      </c>
      <c r="B1018" s="335" t="s">
        <v>20621</v>
      </c>
      <c r="C1018" s="336" t="s">
        <v>20113</v>
      </c>
      <c r="D1018" s="337">
        <v>2065.06</v>
      </c>
    </row>
    <row r="1019" spans="1:4" ht="15" customHeight="1">
      <c r="A1019" s="334">
        <v>2654</v>
      </c>
      <c r="B1019" s="335" t="s">
        <v>21255</v>
      </c>
      <c r="C1019" s="336" t="s">
        <v>20113</v>
      </c>
      <c r="D1019" s="337">
        <v>234.96</v>
      </c>
    </row>
    <row r="1020" spans="1:4" ht="15" customHeight="1">
      <c r="A1020" s="334">
        <v>1772</v>
      </c>
      <c r="B1020" s="335" t="s">
        <v>21256</v>
      </c>
      <c r="C1020" s="336" t="s">
        <v>20113</v>
      </c>
      <c r="D1020" s="337">
        <v>1874.07</v>
      </c>
    </row>
    <row r="1021" spans="1:4" ht="15" customHeight="1">
      <c r="A1021" s="334">
        <v>2614</v>
      </c>
      <c r="B1021" s="335" t="s">
        <v>21257</v>
      </c>
      <c r="C1021" s="336" t="s">
        <v>20113</v>
      </c>
      <c r="D1021" s="337">
        <v>1769.5</v>
      </c>
    </row>
    <row r="1022" spans="1:4" ht="17.100000000000001" customHeight="1">
      <c r="A1022" s="334">
        <v>11570</v>
      </c>
      <c r="B1022" s="335" t="s">
        <v>21258</v>
      </c>
      <c r="C1022" s="336" t="s">
        <v>20113</v>
      </c>
      <c r="D1022" s="337">
        <v>62.51</v>
      </c>
    </row>
    <row r="1023" spans="1:4" ht="34.15" customHeight="1">
      <c r="A1023" s="334">
        <v>4877</v>
      </c>
      <c r="B1023" s="335" t="s">
        <v>20237</v>
      </c>
      <c r="C1023" s="336" t="s">
        <v>20113</v>
      </c>
      <c r="D1023" s="337">
        <v>3902.32</v>
      </c>
    </row>
    <row r="1024" spans="1:4" ht="17.100000000000001" customHeight="1">
      <c r="A1024" s="334">
        <v>8868</v>
      </c>
      <c r="B1024" s="335" t="s">
        <v>20238</v>
      </c>
      <c r="C1024" s="336" t="s">
        <v>20113</v>
      </c>
      <c r="D1024" s="337">
        <v>58.16</v>
      </c>
    </row>
    <row r="1025" spans="1:4" ht="34.15" customHeight="1">
      <c r="A1025" s="334">
        <v>8867</v>
      </c>
      <c r="B1025" s="335" t="s">
        <v>20239</v>
      </c>
      <c r="C1025" s="336" t="s">
        <v>20113</v>
      </c>
      <c r="D1025" s="337">
        <v>80.569999999999993</v>
      </c>
    </row>
    <row r="1026" spans="1:4" ht="15" customHeight="1">
      <c r="A1026" s="334">
        <v>11569</v>
      </c>
      <c r="B1026" s="335" t="s">
        <v>21259</v>
      </c>
      <c r="C1026" s="336" t="s">
        <v>20113</v>
      </c>
      <c r="D1026" s="337">
        <v>1219.6400000000001</v>
      </c>
    </row>
    <row r="1027" spans="1:4" ht="34.15" customHeight="1">
      <c r="A1027" s="334">
        <v>7080</v>
      </c>
      <c r="B1027" s="335" t="s">
        <v>21260</v>
      </c>
      <c r="C1027" s="336" t="s">
        <v>20113</v>
      </c>
      <c r="D1027" s="337">
        <v>1644.73</v>
      </c>
    </row>
    <row r="1028" spans="1:4" ht="15" customHeight="1">
      <c r="A1028" s="334">
        <v>8859</v>
      </c>
      <c r="B1028" s="335" t="s">
        <v>21261</v>
      </c>
      <c r="C1028" s="336" t="s">
        <v>20113</v>
      </c>
      <c r="D1028" s="337" t="e">
        <v>#N/A</v>
      </c>
    </row>
    <row r="1029" spans="1:4" ht="15" customHeight="1">
      <c r="A1029" s="334">
        <v>3344</v>
      </c>
      <c r="B1029" s="335" t="s">
        <v>21262</v>
      </c>
      <c r="C1029" s="336" t="s">
        <v>20120</v>
      </c>
      <c r="D1029" s="337">
        <v>21.8</v>
      </c>
    </row>
    <row r="1030" spans="1:4" ht="15" customHeight="1">
      <c r="A1030" s="334">
        <v>9302</v>
      </c>
      <c r="B1030" s="335" t="s">
        <v>21263</v>
      </c>
      <c r="C1030" s="336" t="s">
        <v>20120</v>
      </c>
      <c r="D1030" s="337">
        <v>15.75</v>
      </c>
    </row>
    <row r="1031" spans="1:4" ht="15" customHeight="1">
      <c r="A1031" s="334">
        <v>12794</v>
      </c>
      <c r="B1031" s="335" t="s">
        <v>29856</v>
      </c>
      <c r="C1031" s="336" t="s">
        <v>20115</v>
      </c>
      <c r="D1031" s="337">
        <v>420</v>
      </c>
    </row>
    <row r="1032" spans="1:4" ht="15" customHeight="1">
      <c r="A1032" s="334">
        <v>4973</v>
      </c>
      <c r="B1032" s="335" t="s">
        <v>21264</v>
      </c>
      <c r="C1032" s="336" t="s">
        <v>20123</v>
      </c>
      <c r="D1032" s="337" t="e">
        <v>#N/A</v>
      </c>
    </row>
    <row r="1033" spans="1:4" ht="15" customHeight="1">
      <c r="A1033" s="334">
        <v>4972</v>
      </c>
      <c r="B1033" s="335" t="s">
        <v>21265</v>
      </c>
      <c r="C1033" s="336" t="s">
        <v>20123</v>
      </c>
      <c r="D1033" s="337">
        <v>187.24</v>
      </c>
    </row>
    <row r="1034" spans="1:4" ht="15" customHeight="1">
      <c r="A1034" s="334">
        <v>7539</v>
      </c>
      <c r="B1034" s="335" t="s">
        <v>21266</v>
      </c>
      <c r="C1034" s="336" t="s">
        <v>20123</v>
      </c>
      <c r="D1034" s="337">
        <v>112.22</v>
      </c>
    </row>
    <row r="1035" spans="1:4" ht="15" customHeight="1">
      <c r="A1035" s="334">
        <v>3757</v>
      </c>
      <c r="B1035" s="335" t="s">
        <v>21267</v>
      </c>
      <c r="C1035" s="336" t="s">
        <v>20123</v>
      </c>
      <c r="D1035" s="337">
        <v>327.55</v>
      </c>
    </row>
    <row r="1036" spans="1:4" ht="15" customHeight="1">
      <c r="A1036" s="334">
        <v>9960</v>
      </c>
      <c r="B1036" s="335" t="s">
        <v>20262</v>
      </c>
      <c r="C1036" s="336" t="s">
        <v>20115</v>
      </c>
      <c r="D1036" s="337">
        <v>317.16000000000003</v>
      </c>
    </row>
    <row r="1037" spans="1:4" ht="15" customHeight="1">
      <c r="A1037" s="334">
        <v>3759</v>
      </c>
      <c r="B1037" s="335" t="s">
        <v>21268</v>
      </c>
      <c r="C1037" s="336" t="s">
        <v>20123</v>
      </c>
      <c r="D1037" s="337" t="e">
        <v>#N/A</v>
      </c>
    </row>
    <row r="1038" spans="1:4" ht="15" customHeight="1">
      <c r="A1038" s="334">
        <v>1053</v>
      </c>
      <c r="B1038" s="335" t="s">
        <v>21269</v>
      </c>
      <c r="C1038" s="336" t="s">
        <v>20115</v>
      </c>
      <c r="D1038" s="337">
        <v>210.39</v>
      </c>
    </row>
    <row r="1039" spans="1:4" ht="15" customHeight="1">
      <c r="A1039" s="334">
        <v>12432</v>
      </c>
      <c r="C1039" s="336" t="s">
        <v>20115</v>
      </c>
      <c r="D1039" s="337">
        <v>280</v>
      </c>
    </row>
    <row r="1040" spans="1:4" ht="15" customHeight="1">
      <c r="B1040" s="335" t="s">
        <v>29857</v>
      </c>
      <c r="D1040" s="12" t="e">
        <v>#N/A</v>
      </c>
    </row>
    <row r="1041" spans="1:4" ht="15" customHeight="1">
      <c r="A1041" s="334">
        <v>1057</v>
      </c>
      <c r="B1041" s="335" t="s">
        <v>20263</v>
      </c>
      <c r="C1041" s="336" t="s">
        <v>20115</v>
      </c>
      <c r="D1041" s="337">
        <v>265.16000000000003</v>
      </c>
    </row>
    <row r="1042" spans="1:4" ht="17.100000000000001" customHeight="1">
      <c r="A1042" s="334">
        <v>12449</v>
      </c>
      <c r="B1042" s="335" t="s">
        <v>21270</v>
      </c>
      <c r="C1042" s="336" t="s">
        <v>20113</v>
      </c>
      <c r="D1042" s="337">
        <v>160</v>
      </c>
    </row>
    <row r="1043" spans="1:4" ht="15" customHeight="1">
      <c r="A1043" s="334">
        <v>11573</v>
      </c>
      <c r="B1043" s="335" t="s">
        <v>21271</v>
      </c>
      <c r="C1043" s="336" t="s">
        <v>20113</v>
      </c>
      <c r="D1043" s="337">
        <v>59.22</v>
      </c>
    </row>
    <row r="1044" spans="1:4" ht="15" customHeight="1">
      <c r="A1044" s="334">
        <v>12793</v>
      </c>
      <c r="B1044" s="335" t="s">
        <v>29858</v>
      </c>
      <c r="C1044" s="336" t="s">
        <v>20115</v>
      </c>
      <c r="D1044" s="337">
        <v>250</v>
      </c>
    </row>
    <row r="1045" spans="1:4" ht="15" customHeight="1">
      <c r="A1045" s="334">
        <v>12790</v>
      </c>
      <c r="B1045" s="335" t="s">
        <v>29859</v>
      </c>
      <c r="C1045" s="336" t="s">
        <v>20115</v>
      </c>
      <c r="D1045" s="337">
        <v>465</v>
      </c>
    </row>
    <row r="1046" spans="1:4" ht="15" customHeight="1">
      <c r="A1046" s="334">
        <v>12789</v>
      </c>
      <c r="B1046" s="335" t="s">
        <v>20264</v>
      </c>
      <c r="C1046" s="336" t="s">
        <v>20115</v>
      </c>
      <c r="D1046" s="337">
        <v>265</v>
      </c>
    </row>
    <row r="1047" spans="1:4" ht="15" customHeight="1">
      <c r="A1047" s="334">
        <v>12792</v>
      </c>
      <c r="B1047" s="335" t="s">
        <v>29860</v>
      </c>
      <c r="C1047" s="336" t="s">
        <v>20115</v>
      </c>
      <c r="D1047" s="337">
        <v>480</v>
      </c>
    </row>
    <row r="1048" spans="1:4" ht="15" customHeight="1">
      <c r="A1048" s="334">
        <v>12791</v>
      </c>
      <c r="B1048" s="335" t="s">
        <v>20265</v>
      </c>
      <c r="C1048" s="336" t="s">
        <v>20115</v>
      </c>
      <c r="D1048" s="337">
        <v>280</v>
      </c>
    </row>
    <row r="1049" spans="1:4" ht="15" customHeight="1">
      <c r="A1049" s="334">
        <v>13188</v>
      </c>
      <c r="B1049" s="335" t="s">
        <v>29861</v>
      </c>
      <c r="C1049" s="336" t="s">
        <v>20115</v>
      </c>
      <c r="D1049" s="337">
        <v>351.78</v>
      </c>
    </row>
    <row r="1050" spans="1:4" ht="25.5" customHeight="1">
      <c r="A1050" s="334">
        <v>10972</v>
      </c>
      <c r="B1050" s="335" t="s">
        <v>21272</v>
      </c>
      <c r="C1050" s="336" t="s">
        <v>20115</v>
      </c>
      <c r="D1050" s="337">
        <v>138.99</v>
      </c>
    </row>
    <row r="1051" spans="1:4" ht="15" customHeight="1">
      <c r="A1051" s="334">
        <v>13797</v>
      </c>
      <c r="B1051" s="335" t="s">
        <v>29862</v>
      </c>
      <c r="C1051" s="336" t="s">
        <v>20115</v>
      </c>
      <c r="D1051" s="337">
        <v>555.54999999999995</v>
      </c>
    </row>
    <row r="1052" spans="1:4" ht="15" customHeight="1">
      <c r="A1052" s="334">
        <v>13798</v>
      </c>
      <c r="B1052" s="335" t="s">
        <v>28867</v>
      </c>
      <c r="C1052" s="336" t="s">
        <v>20115</v>
      </c>
      <c r="D1052" s="337">
        <v>529.1</v>
      </c>
    </row>
    <row r="1053" spans="1:4" ht="15" customHeight="1">
      <c r="A1053" s="334">
        <v>12795</v>
      </c>
      <c r="B1053" s="335" t="s">
        <v>29863</v>
      </c>
      <c r="C1053" s="336" t="s">
        <v>20115</v>
      </c>
      <c r="D1053" s="337">
        <v>267</v>
      </c>
    </row>
    <row r="1054" spans="1:4" ht="17.100000000000001" customHeight="1">
      <c r="A1054" s="334">
        <v>1798</v>
      </c>
      <c r="B1054" s="335" t="s">
        <v>21273</v>
      </c>
      <c r="C1054" s="336" t="s">
        <v>20115</v>
      </c>
      <c r="D1054" s="337">
        <v>320</v>
      </c>
    </row>
    <row r="1055" spans="1:4" ht="17.100000000000001" customHeight="1">
      <c r="A1055" s="334">
        <v>12796</v>
      </c>
      <c r="B1055" s="335" t="s">
        <v>29864</v>
      </c>
      <c r="C1055" s="336" t="s">
        <v>20115</v>
      </c>
      <c r="D1055" s="337">
        <v>270</v>
      </c>
    </row>
    <row r="1056" spans="1:4" ht="15" customHeight="1">
      <c r="A1056" s="334">
        <v>12807</v>
      </c>
      <c r="B1056" s="335" t="s">
        <v>20266</v>
      </c>
      <c r="C1056" s="336" t="s">
        <v>20115</v>
      </c>
      <c r="D1056" s="337">
        <v>250</v>
      </c>
    </row>
    <row r="1057" spans="1:4" ht="17.100000000000001" customHeight="1">
      <c r="A1057" s="334">
        <v>12027</v>
      </c>
      <c r="B1057" s="335" t="s">
        <v>29865</v>
      </c>
      <c r="C1057" s="336" t="s">
        <v>20115</v>
      </c>
      <c r="D1057" s="337">
        <v>320</v>
      </c>
    </row>
    <row r="1058" spans="1:4" ht="15" customHeight="1">
      <c r="A1058" s="334">
        <v>12797</v>
      </c>
      <c r="B1058" s="335" t="s">
        <v>29866</v>
      </c>
      <c r="C1058" s="336" t="s">
        <v>20115</v>
      </c>
      <c r="D1058" s="337">
        <v>280</v>
      </c>
    </row>
    <row r="1059" spans="1:4" ht="17.100000000000001" customHeight="1">
      <c r="A1059" s="334">
        <v>13192</v>
      </c>
      <c r="B1059" s="335" t="s">
        <v>29867</v>
      </c>
      <c r="C1059" s="336" t="s">
        <v>20115</v>
      </c>
      <c r="D1059" s="337">
        <v>405.46</v>
      </c>
    </row>
    <row r="1060" spans="1:4" ht="15" customHeight="1">
      <c r="A1060" s="334">
        <v>12709</v>
      </c>
      <c r="B1060" s="335" t="s">
        <v>29868</v>
      </c>
      <c r="C1060" s="336" t="s">
        <v>20115</v>
      </c>
      <c r="D1060" s="337">
        <v>380.69</v>
      </c>
    </row>
    <row r="1061" spans="1:4" ht="17.100000000000001" customHeight="1">
      <c r="A1061" s="334">
        <v>12806</v>
      </c>
      <c r="B1061" s="335" t="s">
        <v>29869</v>
      </c>
      <c r="C1061" s="336" t="s">
        <v>20115</v>
      </c>
      <c r="D1061" s="337">
        <v>280</v>
      </c>
    </row>
    <row r="1062" spans="1:4" ht="15" customHeight="1">
      <c r="A1062" s="334">
        <v>13064</v>
      </c>
      <c r="B1062" s="335" t="s">
        <v>29870</v>
      </c>
      <c r="C1062" s="336" t="s">
        <v>20115</v>
      </c>
      <c r="D1062" s="337">
        <v>350</v>
      </c>
    </row>
    <row r="1063" spans="1:4" ht="17.100000000000001" customHeight="1">
      <c r="A1063" s="334">
        <v>9809</v>
      </c>
      <c r="B1063" s="335" t="s">
        <v>29871</v>
      </c>
      <c r="C1063" s="336" t="s">
        <v>20115</v>
      </c>
      <c r="D1063" s="337">
        <v>380</v>
      </c>
    </row>
    <row r="1064" spans="1:4" ht="15" customHeight="1">
      <c r="A1064" s="334">
        <v>13063</v>
      </c>
      <c r="B1064" s="335" t="s">
        <v>29872</v>
      </c>
      <c r="C1064" s="336" t="s">
        <v>20115</v>
      </c>
      <c r="D1064" s="337">
        <v>346.67</v>
      </c>
    </row>
    <row r="1065" spans="1:4" ht="25.5" customHeight="1">
      <c r="A1065" s="334">
        <v>4819</v>
      </c>
      <c r="B1065" s="335" t="s">
        <v>29873</v>
      </c>
      <c r="C1065" s="336" t="s">
        <v>20113</v>
      </c>
      <c r="D1065" s="337" t="e">
        <v>#N/A</v>
      </c>
    </row>
    <row r="1066" spans="1:4" ht="15" customHeight="1">
      <c r="A1066" s="334">
        <v>3758</v>
      </c>
      <c r="B1066" s="335" t="s">
        <v>21274</v>
      </c>
      <c r="C1066" s="336" t="s">
        <v>20123</v>
      </c>
      <c r="D1066" s="337">
        <v>18.7</v>
      </c>
    </row>
    <row r="1067" spans="1:4" ht="17.100000000000001" customHeight="1">
      <c r="A1067" s="334">
        <v>2445</v>
      </c>
      <c r="B1067" s="335" t="s">
        <v>20268</v>
      </c>
      <c r="C1067" s="336" t="s">
        <v>20115</v>
      </c>
      <c r="D1067" s="337">
        <v>180</v>
      </c>
    </row>
    <row r="1068" spans="1:4" ht="17.100000000000001" customHeight="1">
      <c r="A1068" s="334">
        <v>9257</v>
      </c>
      <c r="B1068" s="335" t="s">
        <v>20269</v>
      </c>
      <c r="C1068" s="336" t="s">
        <v>20115</v>
      </c>
      <c r="D1068" s="337">
        <v>330</v>
      </c>
    </row>
    <row r="1069" spans="1:4" ht="25.5" customHeight="1">
      <c r="A1069" s="334">
        <v>9256</v>
      </c>
      <c r="B1069" s="335" t="s">
        <v>20270</v>
      </c>
      <c r="C1069" s="336" t="s">
        <v>20115</v>
      </c>
      <c r="D1069" s="337">
        <v>240</v>
      </c>
    </row>
    <row r="1070" spans="1:4" ht="25.5" customHeight="1">
      <c r="A1070" s="334">
        <v>10111</v>
      </c>
      <c r="B1070" s="335" t="s">
        <v>21275</v>
      </c>
      <c r="C1070" s="336" t="s">
        <v>20124</v>
      </c>
      <c r="D1070" s="337">
        <v>15.4</v>
      </c>
    </row>
    <row r="1071" spans="1:4" ht="25.5" customHeight="1">
      <c r="A1071" s="334">
        <v>7222</v>
      </c>
      <c r="B1071" s="335" t="s">
        <v>21276</v>
      </c>
      <c r="C1071" s="336" t="s">
        <v>20113</v>
      </c>
      <c r="D1071" s="337">
        <v>1950</v>
      </c>
    </row>
    <row r="1072" spans="1:4" ht="25.5" customHeight="1">
      <c r="A1072" s="334">
        <v>12770</v>
      </c>
      <c r="B1072" s="335" t="s">
        <v>21277</v>
      </c>
      <c r="C1072" s="336" t="s">
        <v>20113</v>
      </c>
      <c r="D1072" s="337">
        <v>64.8</v>
      </c>
    </row>
    <row r="1073" spans="1:4" ht="17.100000000000001" customHeight="1">
      <c r="A1073" s="334">
        <v>12771</v>
      </c>
      <c r="B1073" s="335" t="s">
        <v>21278</v>
      </c>
      <c r="C1073" s="336" t="s">
        <v>20113</v>
      </c>
      <c r="D1073" s="337">
        <v>91.2</v>
      </c>
    </row>
    <row r="1074" spans="1:4" ht="25.5" customHeight="1">
      <c r="A1074" s="334">
        <v>9369</v>
      </c>
      <c r="B1074" s="335" t="s">
        <v>29874</v>
      </c>
      <c r="C1074" s="336" t="s">
        <v>20115</v>
      </c>
      <c r="D1074" s="337">
        <v>90</v>
      </c>
    </row>
    <row r="1075" spans="1:4" ht="17.100000000000001" customHeight="1">
      <c r="A1075" s="334">
        <v>1017</v>
      </c>
      <c r="B1075" s="335" t="s">
        <v>29875</v>
      </c>
      <c r="C1075" s="336" t="s">
        <v>20115</v>
      </c>
      <c r="D1075" s="337">
        <v>400</v>
      </c>
    </row>
    <row r="1076" spans="1:4" ht="15" customHeight="1">
      <c r="A1076" s="334">
        <v>11985</v>
      </c>
      <c r="B1076" s="335" t="s">
        <v>29876</v>
      </c>
      <c r="C1076" s="336" t="s">
        <v>20115</v>
      </c>
      <c r="D1076" s="337">
        <v>450</v>
      </c>
    </row>
    <row r="1077" spans="1:4" ht="15" customHeight="1">
      <c r="A1077" s="334">
        <v>13566</v>
      </c>
      <c r="B1077" s="335" t="s">
        <v>29877</v>
      </c>
      <c r="C1077" s="336" t="s">
        <v>20115</v>
      </c>
      <c r="D1077" s="337">
        <v>390</v>
      </c>
    </row>
    <row r="1078" spans="1:4" ht="15" customHeight="1">
      <c r="A1078" s="334">
        <v>10021</v>
      </c>
      <c r="B1078" s="335" t="s">
        <v>29878</v>
      </c>
      <c r="C1078" s="336" t="s">
        <v>20115</v>
      </c>
      <c r="D1078" s="337">
        <v>350</v>
      </c>
    </row>
    <row r="1079" spans="1:4" ht="15" customHeight="1">
      <c r="A1079" s="334">
        <v>10023</v>
      </c>
      <c r="C1079" s="336" t="s">
        <v>20115</v>
      </c>
      <c r="D1079" s="337">
        <v>360</v>
      </c>
    </row>
    <row r="1080" spans="1:4" ht="15" customHeight="1">
      <c r="B1080" s="335" t="s">
        <v>29879</v>
      </c>
      <c r="D1080" s="12" t="e">
        <v>#N/A</v>
      </c>
    </row>
    <row r="1081" spans="1:4" ht="15" customHeight="1">
      <c r="A1081" s="334">
        <v>11895</v>
      </c>
      <c r="B1081" s="335" t="s">
        <v>21279</v>
      </c>
      <c r="C1081" s="336" t="s">
        <v>20123</v>
      </c>
      <c r="D1081" s="337">
        <v>55.09</v>
      </c>
    </row>
    <row r="1082" spans="1:4" ht="15" customHeight="1">
      <c r="A1082" s="334">
        <v>5941</v>
      </c>
      <c r="B1082" s="335" t="s">
        <v>21280</v>
      </c>
      <c r="C1082" s="336" t="s">
        <v>41</v>
      </c>
      <c r="D1082" s="337">
        <v>9.9600000000000009</v>
      </c>
    </row>
    <row r="1083" spans="1:4" ht="15" customHeight="1">
      <c r="A1083" s="334">
        <v>11094</v>
      </c>
      <c r="B1083" s="335" t="s">
        <v>21281</v>
      </c>
      <c r="C1083" s="336" t="s">
        <v>20123</v>
      </c>
      <c r="D1083" s="337">
        <v>14</v>
      </c>
    </row>
    <row r="1084" spans="1:4" ht="25.5" customHeight="1">
      <c r="A1084" s="334">
        <v>11095</v>
      </c>
      <c r="B1084" s="335" t="s">
        <v>21282</v>
      </c>
      <c r="C1084" s="336" t="s">
        <v>20123</v>
      </c>
      <c r="D1084" s="337">
        <v>13</v>
      </c>
    </row>
    <row r="1085" spans="1:4" ht="17.100000000000001" customHeight="1">
      <c r="A1085" s="334">
        <v>7606</v>
      </c>
      <c r="B1085" s="335" t="s">
        <v>21283</v>
      </c>
      <c r="C1085" s="336" t="s">
        <v>20123</v>
      </c>
      <c r="D1085" s="337" t="e">
        <v>#N/A</v>
      </c>
    </row>
    <row r="1086" spans="1:4" ht="25.5" customHeight="1">
      <c r="A1086" s="334">
        <v>9894</v>
      </c>
      <c r="B1086" s="335" t="s">
        <v>29880</v>
      </c>
      <c r="C1086" s="336" t="s">
        <v>20123</v>
      </c>
      <c r="D1086" s="337">
        <v>121.16</v>
      </c>
    </row>
    <row r="1087" spans="1:4" ht="25.5" customHeight="1">
      <c r="A1087" s="334">
        <v>12688</v>
      </c>
      <c r="B1087" s="335" t="s">
        <v>21284</v>
      </c>
      <c r="C1087" s="336" t="s">
        <v>20123</v>
      </c>
      <c r="D1087" s="337">
        <v>24.35</v>
      </c>
    </row>
    <row r="1088" spans="1:4" ht="17.100000000000001" customHeight="1">
      <c r="A1088" s="334">
        <v>508</v>
      </c>
      <c r="B1088" s="335" t="s">
        <v>21285</v>
      </c>
      <c r="C1088" s="336" t="s">
        <v>20123</v>
      </c>
      <c r="D1088" s="337">
        <v>32.51</v>
      </c>
    </row>
    <row r="1089" spans="1:4" ht="17.100000000000001" customHeight="1">
      <c r="A1089" s="334">
        <v>2566</v>
      </c>
      <c r="B1089" s="335" t="s">
        <v>21286</v>
      </c>
      <c r="C1089" s="336" t="s">
        <v>20123</v>
      </c>
      <c r="D1089" s="337">
        <v>5.48</v>
      </c>
    </row>
    <row r="1090" spans="1:4" ht="15" customHeight="1">
      <c r="A1090" s="334">
        <v>3116</v>
      </c>
      <c r="B1090" s="335" t="s">
        <v>21287</v>
      </c>
      <c r="C1090" s="336" t="s">
        <v>20123</v>
      </c>
      <c r="D1090" s="337">
        <v>14.37</v>
      </c>
    </row>
    <row r="1091" spans="1:4" ht="15" customHeight="1">
      <c r="A1091" s="334">
        <v>5208</v>
      </c>
      <c r="B1091" s="335" t="s">
        <v>21288</v>
      </c>
      <c r="C1091" s="336" t="s">
        <v>20123</v>
      </c>
      <c r="D1091" s="337">
        <v>17.100000000000001</v>
      </c>
    </row>
    <row r="1092" spans="1:4" ht="15" customHeight="1">
      <c r="A1092" s="334">
        <v>9796</v>
      </c>
      <c r="B1092" s="335" t="s">
        <v>21289</v>
      </c>
      <c r="C1092" s="336" t="s">
        <v>20123</v>
      </c>
      <c r="D1092" s="337">
        <v>24.38</v>
      </c>
    </row>
    <row r="1093" spans="1:4" ht="15" customHeight="1">
      <c r="A1093" s="334">
        <v>4968</v>
      </c>
      <c r="B1093" s="335" t="s">
        <v>21290</v>
      </c>
      <c r="C1093" s="336" t="s">
        <v>20123</v>
      </c>
      <c r="D1093" s="337">
        <v>38.24</v>
      </c>
    </row>
    <row r="1094" spans="1:4" ht="15" customHeight="1">
      <c r="A1094" s="334">
        <v>10076</v>
      </c>
      <c r="B1094" s="335" t="s">
        <v>21291</v>
      </c>
      <c r="C1094" s="336" t="s">
        <v>20123</v>
      </c>
      <c r="D1094" s="337">
        <v>14.5</v>
      </c>
    </row>
    <row r="1095" spans="1:4" ht="17.100000000000001" customHeight="1">
      <c r="A1095" s="334">
        <v>13148</v>
      </c>
      <c r="B1095" s="335" t="s">
        <v>21292</v>
      </c>
      <c r="C1095" s="336" t="s">
        <v>20123</v>
      </c>
      <c r="D1095" s="337">
        <v>12.12</v>
      </c>
    </row>
    <row r="1096" spans="1:4" ht="15" customHeight="1">
      <c r="A1096" s="334">
        <v>12687</v>
      </c>
      <c r="B1096" s="335" t="s">
        <v>21293</v>
      </c>
      <c r="C1096" s="336" t="s">
        <v>20123</v>
      </c>
      <c r="D1096" s="337">
        <v>16.54</v>
      </c>
    </row>
    <row r="1097" spans="1:4" ht="15" customHeight="1">
      <c r="A1097" s="334">
        <v>13149</v>
      </c>
      <c r="B1097" s="335" t="s">
        <v>21294</v>
      </c>
      <c r="C1097" s="336" t="s">
        <v>20123</v>
      </c>
      <c r="D1097" s="337">
        <v>25.33</v>
      </c>
    </row>
    <row r="1098" spans="1:4" ht="15" customHeight="1">
      <c r="A1098" s="334">
        <v>13150</v>
      </c>
      <c r="B1098" s="335" t="s">
        <v>21295</v>
      </c>
      <c r="C1098" s="336" t="s">
        <v>20123</v>
      </c>
      <c r="D1098" s="337">
        <v>34.14</v>
      </c>
    </row>
    <row r="1099" spans="1:4" ht="15" customHeight="1">
      <c r="A1099" s="334">
        <v>13153</v>
      </c>
      <c r="B1099" s="335" t="s">
        <v>21296</v>
      </c>
      <c r="C1099" s="336" t="s">
        <v>20123</v>
      </c>
      <c r="D1099" s="337">
        <v>12.97</v>
      </c>
    </row>
    <row r="1100" spans="1:4" ht="15" customHeight="1">
      <c r="A1100" s="334">
        <v>11952</v>
      </c>
      <c r="B1100" s="335" t="s">
        <v>21297</v>
      </c>
      <c r="C1100" s="336" t="s">
        <v>20123</v>
      </c>
      <c r="D1100" s="337">
        <v>12.97</v>
      </c>
    </row>
    <row r="1101" spans="1:4" ht="15" customHeight="1">
      <c r="A1101" s="334">
        <v>10217</v>
      </c>
      <c r="B1101" s="335" t="s">
        <v>21298</v>
      </c>
      <c r="C1101" s="336" t="s">
        <v>20123</v>
      </c>
      <c r="D1101" s="337">
        <v>24.41</v>
      </c>
    </row>
    <row r="1102" spans="1:4" ht="15" customHeight="1">
      <c r="A1102" s="334">
        <v>13140</v>
      </c>
      <c r="B1102" s="335" t="s">
        <v>21299</v>
      </c>
      <c r="C1102" s="336" t="s">
        <v>20123</v>
      </c>
      <c r="D1102" s="337">
        <v>5.27</v>
      </c>
    </row>
    <row r="1103" spans="1:4" ht="15" customHeight="1">
      <c r="A1103" s="334">
        <v>13141</v>
      </c>
      <c r="B1103" s="335" t="s">
        <v>21300</v>
      </c>
      <c r="C1103" s="336" t="s">
        <v>20123</v>
      </c>
      <c r="D1103" s="337">
        <v>12.16</v>
      </c>
    </row>
    <row r="1104" spans="1:4" ht="15" customHeight="1">
      <c r="A1104" s="334">
        <v>13142</v>
      </c>
      <c r="B1104" s="335" t="s">
        <v>21301</v>
      </c>
      <c r="C1104" s="336" t="s">
        <v>20123</v>
      </c>
      <c r="D1104" s="337">
        <v>16.61</v>
      </c>
    </row>
    <row r="1105" spans="1:4" ht="15" customHeight="1">
      <c r="A1105" s="334">
        <v>13143</v>
      </c>
      <c r="B1105" s="335" t="s">
        <v>21302</v>
      </c>
      <c r="C1105" s="336" t="s">
        <v>20123</v>
      </c>
      <c r="D1105" s="337">
        <v>24.23</v>
      </c>
    </row>
    <row r="1106" spans="1:4" ht="15" customHeight="1">
      <c r="A1106" s="334">
        <v>507</v>
      </c>
      <c r="B1106" s="335" t="s">
        <v>21303</v>
      </c>
      <c r="C1106" s="336" t="s">
        <v>20123</v>
      </c>
      <c r="D1106" s="337">
        <v>25.48</v>
      </c>
    </row>
    <row r="1107" spans="1:4" ht="15" customHeight="1">
      <c r="A1107" s="334">
        <v>13144</v>
      </c>
      <c r="B1107" s="335" t="s">
        <v>21304</v>
      </c>
      <c r="C1107" s="336" t="s">
        <v>20123</v>
      </c>
      <c r="D1107" s="337">
        <v>34.46</v>
      </c>
    </row>
    <row r="1108" spans="1:4" ht="15" customHeight="1">
      <c r="A1108" s="334">
        <v>13145</v>
      </c>
      <c r="B1108" s="335" t="s">
        <v>21305</v>
      </c>
      <c r="C1108" s="336" t="s">
        <v>20123</v>
      </c>
      <c r="D1108" s="337">
        <v>32.68</v>
      </c>
    </row>
    <row r="1109" spans="1:4" ht="15" customHeight="1">
      <c r="A1109" s="334">
        <v>13151</v>
      </c>
      <c r="B1109" s="335" t="s">
        <v>21306</v>
      </c>
      <c r="C1109" s="336" t="s">
        <v>20123</v>
      </c>
      <c r="D1109" s="337">
        <v>14.28</v>
      </c>
    </row>
    <row r="1110" spans="1:4" ht="15" customHeight="1">
      <c r="A1110" s="334">
        <v>13152</v>
      </c>
      <c r="B1110" s="335" t="s">
        <v>21307</v>
      </c>
      <c r="C1110" s="336" t="s">
        <v>20123</v>
      </c>
      <c r="D1110" s="337">
        <v>7.9</v>
      </c>
    </row>
    <row r="1111" spans="1:4" ht="15" customHeight="1">
      <c r="A1111" s="334">
        <v>9964</v>
      </c>
      <c r="B1111" s="335" t="s">
        <v>21308</v>
      </c>
      <c r="C1111" s="336" t="s">
        <v>20123</v>
      </c>
      <c r="D1111" s="337">
        <v>19.61</v>
      </c>
    </row>
    <row r="1112" spans="1:4" ht="15" customHeight="1">
      <c r="A1112" s="334">
        <v>12991</v>
      </c>
      <c r="B1112" s="335" t="s">
        <v>21309</v>
      </c>
      <c r="C1112" s="336" t="s">
        <v>20123</v>
      </c>
      <c r="D1112" s="337">
        <v>34.049999999999997</v>
      </c>
    </row>
    <row r="1113" spans="1:4" ht="15" customHeight="1">
      <c r="A1113" s="334">
        <v>12327</v>
      </c>
      <c r="B1113" s="335" t="s">
        <v>29881</v>
      </c>
      <c r="C1113" s="336" t="s">
        <v>20113</v>
      </c>
      <c r="D1113" s="337">
        <v>107.9</v>
      </c>
    </row>
    <row r="1114" spans="1:4" ht="15" customHeight="1">
      <c r="A1114" s="334">
        <v>12326</v>
      </c>
      <c r="B1114" s="335" t="s">
        <v>29882</v>
      </c>
      <c r="C1114" s="336" t="s">
        <v>20113</v>
      </c>
      <c r="D1114" s="337">
        <v>309.83</v>
      </c>
    </row>
    <row r="1115" spans="1:4" ht="15" customHeight="1">
      <c r="A1115" s="334">
        <v>9373</v>
      </c>
      <c r="B1115" s="335" t="s">
        <v>21310</v>
      </c>
      <c r="C1115" s="336" t="s">
        <v>20123</v>
      </c>
      <c r="D1115" s="337">
        <v>22.82</v>
      </c>
    </row>
    <row r="1116" spans="1:4" ht="15" customHeight="1">
      <c r="A1116" s="334">
        <v>9368</v>
      </c>
      <c r="B1116" s="335" t="s">
        <v>20603</v>
      </c>
      <c r="C1116" s="336" t="s">
        <v>20123</v>
      </c>
      <c r="D1116" s="337">
        <v>22.43</v>
      </c>
    </row>
    <row r="1117" spans="1:4" ht="15" customHeight="1">
      <c r="A1117" s="334">
        <v>3651</v>
      </c>
      <c r="B1117" s="335" t="s">
        <v>21311</v>
      </c>
      <c r="C1117" s="336" t="s">
        <v>20123</v>
      </c>
      <c r="D1117" s="337">
        <v>43.66</v>
      </c>
    </row>
    <row r="1118" spans="1:4" ht="15" customHeight="1">
      <c r="A1118" s="334">
        <v>3650</v>
      </c>
      <c r="B1118" s="335" t="s">
        <v>21312</v>
      </c>
      <c r="C1118" s="336" t="s">
        <v>20123</v>
      </c>
      <c r="D1118" s="337" t="e">
        <v>#N/A</v>
      </c>
    </row>
    <row r="1119" spans="1:4" ht="15" customHeight="1">
      <c r="A1119" s="334">
        <v>9360</v>
      </c>
      <c r="B1119" s="335" t="s">
        <v>21313</v>
      </c>
      <c r="C1119" s="336" t="s">
        <v>20115</v>
      </c>
      <c r="D1119" s="337">
        <v>659.94</v>
      </c>
    </row>
    <row r="1120" spans="1:4" ht="15" customHeight="1">
      <c r="A1120" s="334">
        <v>720</v>
      </c>
      <c r="B1120" s="335" t="s">
        <v>21314</v>
      </c>
      <c r="C1120" s="336" t="s">
        <v>20123</v>
      </c>
      <c r="D1120" s="337">
        <v>99.14</v>
      </c>
    </row>
    <row r="1121" spans="1:4" ht="15" customHeight="1">
      <c r="A1121" s="334">
        <v>9363</v>
      </c>
      <c r="B1121" s="335" t="s">
        <v>21315</v>
      </c>
      <c r="C1121" s="336" t="s">
        <v>20123</v>
      </c>
      <c r="D1121" s="337">
        <v>138.21</v>
      </c>
    </row>
    <row r="1122" spans="1:4" ht="17.100000000000001" customHeight="1">
      <c r="A1122" s="334">
        <v>9959</v>
      </c>
      <c r="B1122" s="335" t="s">
        <v>29883</v>
      </c>
      <c r="C1122" s="336" t="s">
        <v>20115</v>
      </c>
      <c r="D1122" s="337">
        <v>23.47</v>
      </c>
    </row>
    <row r="1123" spans="1:4" ht="15" customHeight="1">
      <c r="A1123" s="334">
        <v>12747</v>
      </c>
      <c r="B1123" s="335" t="s">
        <v>21316</v>
      </c>
      <c r="C1123" s="336" t="s">
        <v>20123</v>
      </c>
      <c r="D1123" s="337">
        <v>916.87</v>
      </c>
    </row>
    <row r="1124" spans="1:4" ht="17.100000000000001" customHeight="1">
      <c r="A1124" s="334">
        <v>1995</v>
      </c>
      <c r="B1124" s="335" t="s">
        <v>21317</v>
      </c>
      <c r="C1124" s="336" t="s">
        <v>20123</v>
      </c>
      <c r="D1124" s="337">
        <v>123.67</v>
      </c>
    </row>
    <row r="1125" spans="1:4" ht="15" customHeight="1">
      <c r="A1125" s="334">
        <v>9789</v>
      </c>
      <c r="B1125" s="335" t="s">
        <v>20202</v>
      </c>
      <c r="C1125" s="336" t="s">
        <v>20123</v>
      </c>
      <c r="D1125" s="337">
        <v>204.06</v>
      </c>
    </row>
    <row r="1126" spans="1:4" ht="15" customHeight="1">
      <c r="A1126" s="334">
        <v>9367</v>
      </c>
      <c r="B1126" s="335" t="s">
        <v>20202</v>
      </c>
      <c r="C1126" s="336" t="s">
        <v>20123</v>
      </c>
      <c r="D1126" s="337">
        <v>204.06</v>
      </c>
    </row>
    <row r="1127" spans="1:4" ht="15" customHeight="1">
      <c r="A1127" s="334">
        <v>9366</v>
      </c>
      <c r="B1127" s="335" t="s">
        <v>20203</v>
      </c>
      <c r="C1127" s="336" t="s">
        <v>20123</v>
      </c>
      <c r="D1127" s="337">
        <v>59.16</v>
      </c>
    </row>
    <row r="1128" spans="1:4" ht="15" customHeight="1">
      <c r="A1128" s="334">
        <v>9382</v>
      </c>
      <c r="B1128" s="335" t="s">
        <v>20204</v>
      </c>
      <c r="C1128" s="336" t="s">
        <v>20123</v>
      </c>
      <c r="D1128" s="337">
        <v>78.87</v>
      </c>
    </row>
    <row r="1129" spans="1:4" ht="15" customHeight="1">
      <c r="A1129" s="334">
        <v>9383</v>
      </c>
      <c r="B1129" s="335" t="s">
        <v>20205</v>
      </c>
      <c r="C1129" s="336" t="s">
        <v>20123</v>
      </c>
      <c r="D1129" s="337">
        <v>88.65</v>
      </c>
    </row>
    <row r="1130" spans="1:4" ht="15" customHeight="1">
      <c r="A1130" s="334">
        <v>9384</v>
      </c>
      <c r="B1130" s="335" t="s">
        <v>20206</v>
      </c>
      <c r="C1130" s="336" t="s">
        <v>20123</v>
      </c>
      <c r="D1130" s="337">
        <v>117.8</v>
      </c>
    </row>
    <row r="1131" spans="1:4" ht="15" customHeight="1">
      <c r="A1131" s="334">
        <v>9466</v>
      </c>
      <c r="B1131" s="335" t="s">
        <v>29884</v>
      </c>
      <c r="C1131" s="336" t="s">
        <v>20115</v>
      </c>
      <c r="D1131" s="337">
        <v>284.29000000000002</v>
      </c>
    </row>
    <row r="1132" spans="1:4" ht="17.100000000000001" customHeight="1">
      <c r="A1132" s="334">
        <v>44</v>
      </c>
      <c r="B1132" s="335" t="s">
        <v>29885</v>
      </c>
      <c r="C1132" s="336" t="s">
        <v>20115</v>
      </c>
      <c r="D1132" s="337">
        <v>336.58</v>
      </c>
    </row>
    <row r="1133" spans="1:4" ht="15" customHeight="1">
      <c r="A1133" s="334">
        <v>2192</v>
      </c>
      <c r="B1133" s="335" t="s">
        <v>21320</v>
      </c>
      <c r="C1133" s="336" t="s">
        <v>20115</v>
      </c>
      <c r="D1133" s="337">
        <v>99.01</v>
      </c>
    </row>
    <row r="1134" spans="1:4" ht="15" customHeight="1">
      <c r="A1134" s="334">
        <v>2685</v>
      </c>
      <c r="B1134" s="335" t="s">
        <v>21321</v>
      </c>
      <c r="C1134" s="336" t="s">
        <v>20115</v>
      </c>
      <c r="D1134" s="337">
        <v>116.49</v>
      </c>
    </row>
    <row r="1135" spans="1:4" ht="15" customHeight="1">
      <c r="A1135" s="334">
        <v>2686</v>
      </c>
      <c r="B1135" s="335" t="s">
        <v>21322</v>
      </c>
      <c r="C1135" s="336" t="s">
        <v>20115</v>
      </c>
      <c r="D1135" s="337">
        <v>133.96</v>
      </c>
    </row>
    <row r="1136" spans="1:4" ht="15" customHeight="1">
      <c r="A1136" s="334">
        <v>4833</v>
      </c>
      <c r="B1136" s="335" t="s">
        <v>21323</v>
      </c>
      <c r="C1136" s="336" t="s">
        <v>20115</v>
      </c>
      <c r="D1136" s="337">
        <v>158.29</v>
      </c>
    </row>
    <row r="1137" spans="1:4" ht="15" customHeight="1">
      <c r="A1137" s="334">
        <v>4481</v>
      </c>
      <c r="B1137" s="335" t="s">
        <v>21324</v>
      </c>
      <c r="C1137" s="336" t="s">
        <v>20115</v>
      </c>
      <c r="D1137" s="337">
        <v>175.76</v>
      </c>
    </row>
    <row r="1138" spans="1:4" ht="15" customHeight="1">
      <c r="A1138" s="334">
        <v>7888</v>
      </c>
      <c r="B1138" s="335" t="s">
        <v>21325</v>
      </c>
      <c r="C1138" s="336" t="s">
        <v>20115</v>
      </c>
      <c r="D1138" s="337">
        <v>105.55</v>
      </c>
    </row>
    <row r="1139" spans="1:4" ht="15" customHeight="1">
      <c r="A1139" s="334">
        <v>45</v>
      </c>
      <c r="B1139" s="335" t="s">
        <v>21326</v>
      </c>
      <c r="C1139" s="336" t="s">
        <v>20115</v>
      </c>
      <c r="D1139" s="337">
        <v>76.27</v>
      </c>
    </row>
    <row r="1140" spans="1:4" ht="15" customHeight="1">
      <c r="A1140" s="334">
        <v>9361</v>
      </c>
      <c r="B1140" s="335" t="s">
        <v>21327</v>
      </c>
      <c r="C1140" s="336" t="s">
        <v>20115</v>
      </c>
      <c r="D1140" s="337">
        <v>245</v>
      </c>
    </row>
    <row r="1141" spans="1:4" ht="15" customHeight="1">
      <c r="A1141" s="334">
        <v>312</v>
      </c>
      <c r="B1141" s="335" t="s">
        <v>21328</v>
      </c>
      <c r="C1141" s="336" t="s">
        <v>20113</v>
      </c>
      <c r="D1141" s="337">
        <v>0.96</v>
      </c>
    </row>
    <row r="1142" spans="1:4" ht="15" customHeight="1">
      <c r="A1142" s="334">
        <v>313</v>
      </c>
      <c r="B1142" s="335" t="s">
        <v>21329</v>
      </c>
      <c r="C1142" s="336" t="s">
        <v>20113</v>
      </c>
      <c r="D1142" s="337">
        <v>1.35</v>
      </c>
    </row>
    <row r="1143" spans="1:4" ht="15" customHeight="1">
      <c r="A1143" s="334">
        <v>314</v>
      </c>
      <c r="B1143" s="335" t="s">
        <v>21330</v>
      </c>
      <c r="C1143" s="336" t="s">
        <v>20113</v>
      </c>
      <c r="D1143" s="337">
        <v>1.6</v>
      </c>
    </row>
    <row r="1144" spans="1:4" ht="15" customHeight="1">
      <c r="A1144" s="334">
        <v>315</v>
      </c>
      <c r="B1144" s="335" t="s">
        <v>21331</v>
      </c>
      <c r="C1144" s="336" t="s">
        <v>20113</v>
      </c>
      <c r="D1144" s="337">
        <v>2.0499999999999998</v>
      </c>
    </row>
    <row r="1145" spans="1:4" ht="17.100000000000001" customHeight="1">
      <c r="A1145" s="334">
        <v>317</v>
      </c>
      <c r="B1145" s="335" t="s">
        <v>21332</v>
      </c>
      <c r="C1145" s="336" t="s">
        <v>20113</v>
      </c>
      <c r="D1145" s="337">
        <v>4.45</v>
      </c>
    </row>
    <row r="1146" spans="1:4" ht="17.100000000000001" customHeight="1">
      <c r="A1146" s="334">
        <v>316</v>
      </c>
      <c r="B1146" s="335" t="s">
        <v>21333</v>
      </c>
      <c r="C1146" s="336" t="s">
        <v>20113</v>
      </c>
      <c r="D1146" s="337">
        <v>3.7</v>
      </c>
    </row>
    <row r="1147" spans="1:4" ht="15" customHeight="1">
      <c r="A1147" s="334">
        <v>3205</v>
      </c>
      <c r="B1147" s="335" t="s">
        <v>21334</v>
      </c>
      <c r="C1147" s="336" t="s">
        <v>20113</v>
      </c>
      <c r="D1147" s="337">
        <v>6.6</v>
      </c>
    </row>
    <row r="1148" spans="1:4" ht="15" customHeight="1">
      <c r="A1148" s="334">
        <v>318</v>
      </c>
      <c r="B1148" s="335" t="s">
        <v>21335</v>
      </c>
      <c r="C1148" s="336" t="s">
        <v>20113</v>
      </c>
      <c r="D1148" s="337">
        <v>11.53</v>
      </c>
    </row>
    <row r="1149" spans="1:4" ht="15" customHeight="1">
      <c r="A1149" s="334">
        <v>323</v>
      </c>
      <c r="B1149" s="335" t="s">
        <v>21336</v>
      </c>
      <c r="C1149" s="336" t="s">
        <v>20113</v>
      </c>
      <c r="D1149" s="337">
        <v>4.55</v>
      </c>
    </row>
    <row r="1150" spans="1:4" ht="15" customHeight="1">
      <c r="A1150" s="334">
        <v>9285</v>
      </c>
      <c r="B1150" s="335" t="s">
        <v>29886</v>
      </c>
      <c r="C1150" s="336" t="s">
        <v>20113</v>
      </c>
      <c r="D1150" s="337">
        <v>17.34</v>
      </c>
    </row>
    <row r="1151" spans="1:4" ht="15" customHeight="1">
      <c r="A1151" s="334">
        <v>9284</v>
      </c>
      <c r="B1151" s="335" t="s">
        <v>29887</v>
      </c>
      <c r="C1151" s="336" t="s">
        <v>20113</v>
      </c>
      <c r="D1151" s="337">
        <v>13.54</v>
      </c>
    </row>
    <row r="1152" spans="1:4" ht="15" customHeight="1">
      <c r="A1152" s="334">
        <v>3894</v>
      </c>
      <c r="B1152" s="335" t="s">
        <v>29888</v>
      </c>
      <c r="C1152" s="336" t="s">
        <v>20113</v>
      </c>
      <c r="D1152" s="337">
        <v>51.15</v>
      </c>
    </row>
    <row r="1153" spans="1:4" ht="15" customHeight="1">
      <c r="A1153" s="334">
        <v>3893</v>
      </c>
      <c r="B1153" s="335" t="s">
        <v>29889</v>
      </c>
      <c r="C1153" s="336" t="s">
        <v>20113</v>
      </c>
      <c r="D1153" s="337">
        <v>44.5</v>
      </c>
    </row>
    <row r="1154" spans="1:4" ht="15" customHeight="1">
      <c r="A1154" s="334">
        <v>640</v>
      </c>
      <c r="B1154" s="335" t="s">
        <v>29890</v>
      </c>
      <c r="C1154" s="336" t="s">
        <v>20113</v>
      </c>
      <c r="D1154" s="337">
        <v>17.940000000000001</v>
      </c>
    </row>
    <row r="1155" spans="1:4" ht="15" customHeight="1">
      <c r="A1155" s="334">
        <v>3892</v>
      </c>
      <c r="B1155" s="335" t="s">
        <v>29891</v>
      </c>
      <c r="C1155" s="336" t="s">
        <v>20113</v>
      </c>
      <c r="D1155" s="337">
        <v>10.19</v>
      </c>
    </row>
    <row r="1156" spans="1:4" ht="15" customHeight="1">
      <c r="A1156" s="334">
        <v>3895</v>
      </c>
      <c r="B1156" s="335" t="s">
        <v>29892</v>
      </c>
      <c r="C1156" s="336" t="s">
        <v>20113</v>
      </c>
      <c r="D1156" s="337">
        <v>55</v>
      </c>
    </row>
    <row r="1157" spans="1:4" ht="15" customHeight="1">
      <c r="A1157" s="334">
        <v>3901</v>
      </c>
      <c r="B1157" s="335" t="s">
        <v>29893</v>
      </c>
      <c r="C1157" s="336" t="s">
        <v>20113</v>
      </c>
      <c r="D1157" s="337">
        <v>31.82</v>
      </c>
    </row>
    <row r="1158" spans="1:4" ht="15" customHeight="1">
      <c r="A1158" s="334">
        <v>3900</v>
      </c>
      <c r="B1158" s="335" t="s">
        <v>29894</v>
      </c>
      <c r="C1158" s="336" t="s">
        <v>20113</v>
      </c>
      <c r="D1158" s="337">
        <v>23.94</v>
      </c>
    </row>
    <row r="1159" spans="1:4" ht="15" customHeight="1">
      <c r="A1159" s="334">
        <v>3899</v>
      </c>
      <c r="B1159" s="335" t="s">
        <v>29895</v>
      </c>
      <c r="C1159" s="336" t="s">
        <v>20113</v>
      </c>
      <c r="D1159" s="337">
        <v>19.52</v>
      </c>
    </row>
    <row r="1160" spans="1:4" ht="15" customHeight="1">
      <c r="A1160" s="334">
        <v>3897</v>
      </c>
      <c r="B1160" s="335" t="s">
        <v>29896</v>
      </c>
      <c r="C1160" s="336" t="s">
        <v>20113</v>
      </c>
      <c r="D1160" s="337">
        <v>11.6</v>
      </c>
    </row>
    <row r="1161" spans="1:4" ht="15" customHeight="1">
      <c r="A1161" s="334">
        <v>3902</v>
      </c>
      <c r="B1161" s="335" t="s">
        <v>29897</v>
      </c>
      <c r="C1161" s="336" t="s">
        <v>20113</v>
      </c>
      <c r="D1161" s="337">
        <v>46.67</v>
      </c>
    </row>
    <row r="1162" spans="1:4" ht="15" customHeight="1">
      <c r="A1162" s="334">
        <v>3898</v>
      </c>
      <c r="B1162" s="335" t="s">
        <v>29898</v>
      </c>
      <c r="C1162" s="336" t="s">
        <v>20113</v>
      </c>
      <c r="D1162" s="337">
        <v>11.62</v>
      </c>
    </row>
    <row r="1163" spans="1:4" ht="15" customHeight="1">
      <c r="A1163" s="334">
        <v>3904</v>
      </c>
      <c r="B1163" s="335" t="s">
        <v>29899</v>
      </c>
      <c r="C1163" s="336" t="s">
        <v>20113</v>
      </c>
      <c r="D1163" s="337">
        <v>4.3</v>
      </c>
    </row>
    <row r="1164" spans="1:4" ht="17.100000000000001" customHeight="1">
      <c r="A1164" s="334">
        <v>3907</v>
      </c>
      <c r="B1164" s="335" t="s">
        <v>29900</v>
      </c>
      <c r="C1164" s="336" t="s">
        <v>20113</v>
      </c>
      <c r="D1164" s="337">
        <v>51.15</v>
      </c>
    </row>
    <row r="1165" spans="1:4" ht="17.100000000000001" customHeight="1">
      <c r="A1165" s="334">
        <v>3906</v>
      </c>
      <c r="B1165" s="335" t="s">
        <v>29901</v>
      </c>
      <c r="C1165" s="336" t="s">
        <v>20113</v>
      </c>
      <c r="D1165" s="337">
        <v>44.5</v>
      </c>
    </row>
    <row r="1166" spans="1:4" ht="17.100000000000001" customHeight="1">
      <c r="A1166" s="334">
        <v>3905</v>
      </c>
      <c r="B1166" s="335" t="s">
        <v>29902</v>
      </c>
      <c r="C1166" s="336" t="s">
        <v>20113</v>
      </c>
      <c r="D1166" s="337">
        <v>23.2</v>
      </c>
    </row>
    <row r="1167" spans="1:4" ht="17.100000000000001" customHeight="1">
      <c r="A1167" s="334">
        <v>3909</v>
      </c>
      <c r="B1167" s="335" t="s">
        <v>29903</v>
      </c>
      <c r="C1167" s="336" t="s">
        <v>20113</v>
      </c>
      <c r="D1167" s="337" t="e">
        <v>#N/A</v>
      </c>
    </row>
    <row r="1168" spans="1:4" ht="17.100000000000001" customHeight="1">
      <c r="A1168" s="334">
        <v>3908</v>
      </c>
      <c r="B1168" s="335" t="s">
        <v>29904</v>
      </c>
      <c r="C1168" s="336" t="s">
        <v>20113</v>
      </c>
      <c r="D1168" s="337">
        <v>69.989999999999995</v>
      </c>
    </row>
    <row r="1169" spans="1:4" ht="17.100000000000001" customHeight="1">
      <c r="A1169" s="334">
        <v>3910</v>
      </c>
      <c r="B1169" s="335" t="s">
        <v>29905</v>
      </c>
      <c r="C1169" s="336" t="s">
        <v>20113</v>
      </c>
      <c r="D1169" s="337">
        <v>115</v>
      </c>
    </row>
    <row r="1170" spans="1:4" ht="17.100000000000001" customHeight="1">
      <c r="A1170" s="334">
        <v>645</v>
      </c>
      <c r="B1170" s="335" t="s">
        <v>29906</v>
      </c>
      <c r="C1170" s="336" t="s">
        <v>20113</v>
      </c>
      <c r="D1170" s="337">
        <v>13</v>
      </c>
    </row>
    <row r="1171" spans="1:4" ht="17.100000000000001" customHeight="1">
      <c r="A1171" s="334">
        <v>3913</v>
      </c>
      <c r="B1171" s="335" t="s">
        <v>29907</v>
      </c>
      <c r="C1171" s="336" t="s">
        <v>20113</v>
      </c>
      <c r="D1171" s="337">
        <v>51.15</v>
      </c>
    </row>
    <row r="1172" spans="1:4" ht="17.100000000000001" customHeight="1">
      <c r="A1172" s="334">
        <v>3912</v>
      </c>
      <c r="B1172" s="335" t="s">
        <v>29908</v>
      </c>
      <c r="C1172" s="336" t="s">
        <v>20113</v>
      </c>
      <c r="D1172" s="337">
        <v>44.5</v>
      </c>
    </row>
    <row r="1173" spans="1:4" ht="17.100000000000001" customHeight="1">
      <c r="A1173" s="334">
        <v>641</v>
      </c>
      <c r="B1173" s="335" t="s">
        <v>29909</v>
      </c>
      <c r="C1173" s="336" t="s">
        <v>20113</v>
      </c>
      <c r="D1173" s="337">
        <v>18.5</v>
      </c>
    </row>
    <row r="1174" spans="1:4" ht="17.100000000000001" customHeight="1">
      <c r="A1174" s="334">
        <v>3911</v>
      </c>
      <c r="B1174" s="335" t="s">
        <v>29910</v>
      </c>
      <c r="C1174" s="336" t="s">
        <v>20113</v>
      </c>
      <c r="D1174" s="337">
        <v>17.100000000000001</v>
      </c>
    </row>
    <row r="1175" spans="1:4" ht="15" customHeight="1">
      <c r="A1175" s="334">
        <v>3914</v>
      </c>
      <c r="B1175" s="335" t="s">
        <v>29911</v>
      </c>
      <c r="C1175" s="336" t="s">
        <v>20113</v>
      </c>
      <c r="D1175" s="337">
        <v>85</v>
      </c>
    </row>
    <row r="1176" spans="1:4" ht="17.100000000000001" customHeight="1">
      <c r="A1176" s="334">
        <v>646</v>
      </c>
      <c r="B1176" s="335" t="s">
        <v>29912</v>
      </c>
      <c r="C1176" s="336" t="s">
        <v>20113</v>
      </c>
      <c r="D1176" s="337">
        <v>13</v>
      </c>
    </row>
    <row r="1177" spans="1:4" ht="17.100000000000001" customHeight="1">
      <c r="A1177" s="334">
        <v>11599</v>
      </c>
      <c r="B1177" s="335" t="s">
        <v>29913</v>
      </c>
      <c r="C1177" s="336" t="s">
        <v>20113</v>
      </c>
      <c r="D1177" s="337">
        <v>272.98</v>
      </c>
    </row>
    <row r="1178" spans="1:4" ht="17.100000000000001" customHeight="1">
      <c r="A1178" s="334">
        <v>3919</v>
      </c>
      <c r="B1178" s="335" t="s">
        <v>29914</v>
      </c>
      <c r="C1178" s="336" t="s">
        <v>20113</v>
      </c>
      <c r="D1178" s="337">
        <v>51.15</v>
      </c>
    </row>
    <row r="1179" spans="1:4" ht="17.100000000000001" customHeight="1">
      <c r="A1179" s="334">
        <v>3916</v>
      </c>
      <c r="B1179" s="335" t="s">
        <v>29915</v>
      </c>
      <c r="C1179" s="336" t="s">
        <v>20113</v>
      </c>
      <c r="D1179" s="337">
        <v>11.26</v>
      </c>
    </row>
    <row r="1180" spans="1:4" ht="17.100000000000001" customHeight="1">
      <c r="A1180" s="334">
        <v>3920</v>
      </c>
      <c r="C1180" s="336" t="s">
        <v>20113</v>
      </c>
      <c r="D1180" s="337">
        <v>77.349999999999994</v>
      </c>
    </row>
    <row r="1181" spans="1:4" ht="17.100000000000001" customHeight="1">
      <c r="B1181" s="335" t="s">
        <v>29916</v>
      </c>
      <c r="D1181" s="12" t="e">
        <v>#N/A</v>
      </c>
    </row>
    <row r="1182" spans="1:4" ht="17.100000000000001" customHeight="1">
      <c r="A1182" s="334">
        <v>3925</v>
      </c>
      <c r="B1182" s="335" t="s">
        <v>29917</v>
      </c>
      <c r="C1182" s="336" t="s">
        <v>20113</v>
      </c>
      <c r="D1182" s="337">
        <v>51.15</v>
      </c>
    </row>
    <row r="1183" spans="1:4" ht="17.100000000000001" customHeight="1">
      <c r="A1183" s="334">
        <v>3924</v>
      </c>
      <c r="B1183" s="335" t="s">
        <v>29918</v>
      </c>
      <c r="C1183" s="336" t="s">
        <v>20113</v>
      </c>
      <c r="D1183" s="337">
        <v>44.5</v>
      </c>
    </row>
    <row r="1184" spans="1:4" ht="17.100000000000001" customHeight="1">
      <c r="A1184" s="334">
        <v>3923</v>
      </c>
      <c r="B1184" s="335" t="s">
        <v>29919</v>
      </c>
      <c r="C1184" s="336" t="s">
        <v>20113</v>
      </c>
      <c r="D1184" s="337">
        <v>22.31</v>
      </c>
    </row>
    <row r="1185" spans="1:4" ht="17.100000000000001" customHeight="1">
      <c r="A1185" s="334">
        <v>3922</v>
      </c>
      <c r="B1185" s="335" t="s">
        <v>29920</v>
      </c>
      <c r="C1185" s="336" t="s">
        <v>20113</v>
      </c>
      <c r="D1185" s="337">
        <v>13.76</v>
      </c>
    </row>
    <row r="1186" spans="1:4" ht="17.100000000000001" customHeight="1">
      <c r="A1186" s="334">
        <v>3927</v>
      </c>
      <c r="B1186" s="335" t="s">
        <v>29921</v>
      </c>
      <c r="C1186" s="336" t="s">
        <v>20113</v>
      </c>
      <c r="D1186" s="337">
        <v>130.49</v>
      </c>
    </row>
    <row r="1187" spans="1:4" ht="17.100000000000001" customHeight="1">
      <c r="A1187" s="334">
        <v>3926</v>
      </c>
      <c r="B1187" s="335" t="s">
        <v>29922</v>
      </c>
      <c r="C1187" s="336" t="s">
        <v>20113</v>
      </c>
      <c r="D1187" s="337">
        <v>81</v>
      </c>
    </row>
    <row r="1188" spans="1:4" ht="17.100000000000001" customHeight="1">
      <c r="A1188" s="334">
        <v>648</v>
      </c>
      <c r="B1188" s="335" t="s">
        <v>29923</v>
      </c>
      <c r="C1188" s="336" t="s">
        <v>20113</v>
      </c>
      <c r="D1188" s="337">
        <v>13.85</v>
      </c>
    </row>
    <row r="1189" spans="1:4" ht="17.100000000000001" customHeight="1">
      <c r="A1189" s="334">
        <v>3928</v>
      </c>
      <c r="B1189" s="335" t="s">
        <v>29924</v>
      </c>
      <c r="C1189" s="336" t="s">
        <v>20113</v>
      </c>
      <c r="D1189" s="337">
        <v>17.100000000000001</v>
      </c>
    </row>
    <row r="1190" spans="1:4" ht="17.100000000000001" customHeight="1">
      <c r="A1190" s="334">
        <v>3931</v>
      </c>
      <c r="B1190" s="335" t="s">
        <v>29925</v>
      </c>
      <c r="C1190" s="336" t="s">
        <v>20113</v>
      </c>
      <c r="D1190" s="337" t="e">
        <v>#N/A</v>
      </c>
    </row>
    <row r="1191" spans="1:4" ht="17.100000000000001" customHeight="1">
      <c r="A1191" s="334">
        <v>3929</v>
      </c>
      <c r="B1191" s="335" t="s">
        <v>29926</v>
      </c>
      <c r="C1191" s="336" t="s">
        <v>20113</v>
      </c>
      <c r="D1191" s="337">
        <v>12.61</v>
      </c>
    </row>
    <row r="1192" spans="1:4" ht="17.100000000000001" customHeight="1">
      <c r="A1192" s="334">
        <v>3937</v>
      </c>
      <c r="B1192" s="335" t="s">
        <v>29927</v>
      </c>
      <c r="C1192" s="336" t="s">
        <v>20113</v>
      </c>
      <c r="D1192" s="337">
        <v>20.329999999999998</v>
      </c>
    </row>
    <row r="1193" spans="1:4" ht="17.100000000000001" customHeight="1">
      <c r="A1193" s="334">
        <v>3935</v>
      </c>
      <c r="B1193" s="335" t="s">
        <v>29928</v>
      </c>
      <c r="C1193" s="336" t="s">
        <v>20113</v>
      </c>
      <c r="D1193" s="337" t="e">
        <v>#N/A</v>
      </c>
    </row>
    <row r="1194" spans="1:4" ht="17.100000000000001" customHeight="1">
      <c r="A1194" s="334">
        <v>3936</v>
      </c>
      <c r="B1194" s="335" t="s">
        <v>29929</v>
      </c>
      <c r="C1194" s="336" t="s">
        <v>20113</v>
      </c>
      <c r="D1194" s="337">
        <v>18.8</v>
      </c>
    </row>
    <row r="1195" spans="1:4" ht="17.100000000000001" customHeight="1">
      <c r="A1195" s="334">
        <v>3942</v>
      </c>
      <c r="B1195" s="335" t="s">
        <v>29930</v>
      </c>
      <c r="C1195" s="336" t="s">
        <v>20113</v>
      </c>
      <c r="D1195" s="337">
        <v>16.68</v>
      </c>
    </row>
    <row r="1196" spans="1:4" ht="17.100000000000001" customHeight="1">
      <c r="A1196" s="334">
        <v>642</v>
      </c>
      <c r="B1196" s="335" t="s">
        <v>29931</v>
      </c>
      <c r="C1196" s="336" t="s">
        <v>20113</v>
      </c>
      <c r="D1196" s="337">
        <v>18.29</v>
      </c>
    </row>
    <row r="1197" spans="1:4" ht="17.100000000000001" customHeight="1">
      <c r="A1197" s="334">
        <v>3944</v>
      </c>
      <c r="B1197" s="335" t="s">
        <v>29932</v>
      </c>
      <c r="C1197" s="336" t="s">
        <v>20113</v>
      </c>
      <c r="D1197" s="337">
        <v>40.89</v>
      </c>
    </row>
    <row r="1198" spans="1:4" ht="17.100000000000001" customHeight="1">
      <c r="A1198" s="334">
        <v>3943</v>
      </c>
      <c r="B1198" s="335" t="s">
        <v>29933</v>
      </c>
      <c r="C1198" s="336" t="s">
        <v>20113</v>
      </c>
      <c r="D1198" s="337">
        <v>44.5</v>
      </c>
    </row>
    <row r="1199" spans="1:4" ht="17.100000000000001" customHeight="1">
      <c r="A1199" s="334">
        <v>643</v>
      </c>
      <c r="B1199" s="335" t="s">
        <v>29934</v>
      </c>
      <c r="C1199" s="336" t="s">
        <v>20113</v>
      </c>
      <c r="D1199" s="337">
        <v>21.35</v>
      </c>
    </row>
    <row r="1200" spans="1:4" ht="17.100000000000001" customHeight="1">
      <c r="A1200" s="334">
        <v>3945</v>
      </c>
      <c r="B1200" s="335" t="s">
        <v>29935</v>
      </c>
      <c r="C1200" s="336" t="s">
        <v>20113</v>
      </c>
      <c r="D1200" s="337">
        <v>63.14</v>
      </c>
    </row>
    <row r="1201" spans="1:4" ht="17.100000000000001" customHeight="1">
      <c r="A1201" s="334">
        <v>3948</v>
      </c>
      <c r="B1201" s="335" t="s">
        <v>29936</v>
      </c>
      <c r="C1201" s="336" t="s">
        <v>20113</v>
      </c>
      <c r="D1201" s="337">
        <v>18.8</v>
      </c>
    </row>
    <row r="1202" spans="1:4" ht="17.100000000000001" customHeight="1">
      <c r="A1202" s="334">
        <v>3950</v>
      </c>
      <c r="B1202" s="335" t="s">
        <v>29937</v>
      </c>
      <c r="C1202" s="336" t="s">
        <v>20113</v>
      </c>
      <c r="D1202" s="337" t="e">
        <v>#N/A</v>
      </c>
    </row>
    <row r="1203" spans="1:4" ht="17.100000000000001" customHeight="1">
      <c r="A1203" s="334">
        <v>3949</v>
      </c>
      <c r="B1203" s="335" t="s">
        <v>29938</v>
      </c>
      <c r="C1203" s="336" t="s">
        <v>20113</v>
      </c>
      <c r="D1203" s="337">
        <v>20.329999999999998</v>
      </c>
    </row>
    <row r="1204" spans="1:4" ht="17.100000000000001" customHeight="1">
      <c r="A1204" s="334">
        <v>3952</v>
      </c>
      <c r="B1204" s="335" t="s">
        <v>29939</v>
      </c>
      <c r="C1204" s="336" t="s">
        <v>20113</v>
      </c>
      <c r="D1204" s="337">
        <v>69.989999999999995</v>
      </c>
    </row>
    <row r="1205" spans="1:4" ht="17.100000000000001" customHeight="1">
      <c r="A1205" s="334">
        <v>13076</v>
      </c>
      <c r="B1205" s="335" t="s">
        <v>21337</v>
      </c>
      <c r="C1205" s="336" t="s">
        <v>20123</v>
      </c>
      <c r="D1205" s="337">
        <v>241.76</v>
      </c>
    </row>
    <row r="1206" spans="1:4" ht="17.100000000000001" customHeight="1">
      <c r="A1206" s="334">
        <v>13077</v>
      </c>
      <c r="B1206" s="335" t="s">
        <v>21338</v>
      </c>
      <c r="C1206" s="336" t="s">
        <v>20187</v>
      </c>
      <c r="D1206" s="337">
        <v>215.1</v>
      </c>
    </row>
    <row r="1207" spans="1:4" ht="17.100000000000001" customHeight="1">
      <c r="A1207" s="334">
        <v>12180</v>
      </c>
      <c r="B1207" s="335" t="s">
        <v>21339</v>
      </c>
      <c r="C1207" s="336" t="s">
        <v>20123</v>
      </c>
      <c r="D1207" s="337">
        <v>21.1</v>
      </c>
    </row>
    <row r="1208" spans="1:4" ht="17.100000000000001" customHeight="1">
      <c r="A1208" s="334">
        <v>12181</v>
      </c>
      <c r="B1208" s="335" t="s">
        <v>21340</v>
      </c>
      <c r="C1208" s="336" t="s">
        <v>20123</v>
      </c>
      <c r="D1208" s="337">
        <v>25.35</v>
      </c>
    </row>
    <row r="1209" spans="1:4" ht="17.100000000000001" customHeight="1">
      <c r="A1209" s="334">
        <v>7183</v>
      </c>
      <c r="B1209" s="335" t="s">
        <v>21341</v>
      </c>
      <c r="C1209" s="336" t="s">
        <v>20123</v>
      </c>
      <c r="D1209" s="337">
        <v>52.63</v>
      </c>
    </row>
    <row r="1210" spans="1:4" ht="17.100000000000001" customHeight="1">
      <c r="A1210" s="334">
        <v>10282</v>
      </c>
      <c r="B1210" s="335" t="s">
        <v>21342</v>
      </c>
      <c r="C1210" s="336" t="s">
        <v>20113</v>
      </c>
      <c r="D1210" s="337">
        <v>40.799999999999997</v>
      </c>
    </row>
    <row r="1211" spans="1:4" ht="17.100000000000001" customHeight="1">
      <c r="A1211" s="334">
        <v>3954</v>
      </c>
      <c r="B1211" s="335" t="s">
        <v>21343</v>
      </c>
      <c r="C1211" s="336" t="s">
        <v>20113</v>
      </c>
      <c r="D1211" s="337">
        <v>3.4</v>
      </c>
    </row>
    <row r="1212" spans="1:4" ht="17.100000000000001" customHeight="1">
      <c r="A1212" s="334">
        <v>13368</v>
      </c>
      <c r="B1212" s="335" t="s">
        <v>20486</v>
      </c>
      <c r="C1212" s="336" t="s">
        <v>20113</v>
      </c>
      <c r="D1212" s="337">
        <v>2.5</v>
      </c>
    </row>
    <row r="1213" spans="1:4" ht="17.100000000000001" customHeight="1">
      <c r="A1213" s="334">
        <v>13201</v>
      </c>
      <c r="B1213" s="335" t="s">
        <v>29940</v>
      </c>
      <c r="C1213" s="336" t="s">
        <v>20124</v>
      </c>
      <c r="D1213" s="337">
        <v>41.11</v>
      </c>
    </row>
    <row r="1214" spans="1:4" ht="17.100000000000001" customHeight="1">
      <c r="A1214" s="334">
        <v>10786</v>
      </c>
      <c r="B1214" s="335" t="s">
        <v>29941</v>
      </c>
      <c r="C1214" s="336" t="s">
        <v>20181</v>
      </c>
      <c r="D1214" s="337">
        <v>11.64</v>
      </c>
    </row>
    <row r="1215" spans="1:4" ht="17.100000000000001" customHeight="1">
      <c r="A1215" s="334">
        <v>10225</v>
      </c>
      <c r="B1215" s="335" t="s">
        <v>21344</v>
      </c>
      <c r="C1215" s="336" t="s">
        <v>20122</v>
      </c>
      <c r="D1215" s="337">
        <v>11.64</v>
      </c>
    </row>
    <row r="1216" spans="1:4" ht="17.100000000000001" customHeight="1">
      <c r="A1216" s="334">
        <v>10763</v>
      </c>
      <c r="B1216" s="335" t="s">
        <v>21345</v>
      </c>
      <c r="C1216" s="336" t="s">
        <v>20181</v>
      </c>
      <c r="D1216" s="337">
        <v>29.59</v>
      </c>
    </row>
    <row r="1217" spans="1:4" ht="17.100000000000001" customHeight="1">
      <c r="A1217" s="334">
        <v>10144</v>
      </c>
      <c r="B1217" s="335" t="s">
        <v>29942</v>
      </c>
      <c r="C1217" s="336" t="s">
        <v>20113</v>
      </c>
      <c r="D1217" s="337">
        <v>1239.58</v>
      </c>
    </row>
    <row r="1218" spans="1:4" ht="17.100000000000001" customHeight="1">
      <c r="A1218" s="334">
        <v>12389</v>
      </c>
      <c r="B1218" s="335" t="s">
        <v>29943</v>
      </c>
      <c r="C1218" s="336" t="s">
        <v>20113</v>
      </c>
      <c r="D1218" s="337">
        <v>7449.9</v>
      </c>
    </row>
    <row r="1219" spans="1:4" ht="17.100000000000001" customHeight="1">
      <c r="A1219" s="334">
        <v>4681</v>
      </c>
      <c r="B1219" s="335" t="s">
        <v>21346</v>
      </c>
      <c r="C1219" s="336" t="s">
        <v>20113</v>
      </c>
      <c r="D1219" s="337">
        <v>1038.3599999999999</v>
      </c>
    </row>
    <row r="1220" spans="1:4" ht="17.100000000000001" customHeight="1">
      <c r="A1220" s="334">
        <v>11174</v>
      </c>
      <c r="B1220" s="335" t="s">
        <v>29944</v>
      </c>
      <c r="C1220" s="336" t="s">
        <v>20113</v>
      </c>
      <c r="D1220" s="337">
        <v>694.49</v>
      </c>
    </row>
    <row r="1221" spans="1:4" ht="17.100000000000001" customHeight="1">
      <c r="A1221" s="334">
        <v>11982</v>
      </c>
      <c r="B1221" s="335" t="s">
        <v>29945</v>
      </c>
      <c r="C1221" s="336" t="s">
        <v>20113</v>
      </c>
      <c r="D1221" s="337">
        <v>911.24</v>
      </c>
    </row>
    <row r="1222" spans="1:4" ht="17.100000000000001" customHeight="1">
      <c r="A1222" s="334">
        <v>277</v>
      </c>
      <c r="B1222" s="335" t="s">
        <v>21347</v>
      </c>
      <c r="C1222" s="336" t="s">
        <v>20113</v>
      </c>
      <c r="D1222" s="337">
        <v>635.99</v>
      </c>
    </row>
    <row r="1223" spans="1:4" ht="17.100000000000001" customHeight="1">
      <c r="A1223" s="334">
        <v>10233</v>
      </c>
      <c r="B1223" s="335" t="s">
        <v>21348</v>
      </c>
      <c r="C1223" s="336" t="s">
        <v>20113</v>
      </c>
      <c r="D1223" s="337">
        <v>178.05</v>
      </c>
    </row>
    <row r="1224" spans="1:4" ht="17.100000000000001" customHeight="1">
      <c r="A1224" s="334">
        <v>11577</v>
      </c>
      <c r="B1224" s="335" t="s">
        <v>21349</v>
      </c>
      <c r="C1224" s="336" t="s">
        <v>20113</v>
      </c>
      <c r="D1224" s="337">
        <v>3278.56</v>
      </c>
    </row>
    <row r="1225" spans="1:4" ht="17.100000000000001" customHeight="1">
      <c r="A1225" s="334">
        <v>10313</v>
      </c>
      <c r="B1225" s="335" t="s">
        <v>29946</v>
      </c>
      <c r="C1225" s="336" t="s">
        <v>20113</v>
      </c>
      <c r="D1225" s="337">
        <v>2686.54</v>
      </c>
    </row>
    <row r="1226" spans="1:4" ht="17.100000000000001" customHeight="1">
      <c r="A1226" s="334">
        <v>10506</v>
      </c>
      <c r="B1226" s="335" t="s">
        <v>29947</v>
      </c>
      <c r="C1226" s="336" t="s">
        <v>20113</v>
      </c>
      <c r="D1226" s="337">
        <v>3982.23</v>
      </c>
    </row>
    <row r="1227" spans="1:4" ht="17.100000000000001" customHeight="1">
      <c r="A1227" s="334">
        <v>9314</v>
      </c>
      <c r="B1227" s="335" t="s">
        <v>20319</v>
      </c>
      <c r="C1227" s="336" t="s">
        <v>20113</v>
      </c>
      <c r="D1227" s="337">
        <v>378.02</v>
      </c>
    </row>
    <row r="1228" spans="1:4" ht="17.100000000000001" customHeight="1">
      <c r="A1228" s="334">
        <v>9306</v>
      </c>
      <c r="B1228" s="335" t="s">
        <v>29948</v>
      </c>
      <c r="C1228" s="336" t="s">
        <v>20113</v>
      </c>
      <c r="D1228" s="337">
        <v>7096.74</v>
      </c>
    </row>
    <row r="1229" spans="1:4" ht="17.100000000000001" customHeight="1">
      <c r="A1229" s="334">
        <v>9307</v>
      </c>
      <c r="B1229" s="335" t="s">
        <v>29949</v>
      </c>
      <c r="C1229" s="336" t="s">
        <v>20113</v>
      </c>
      <c r="D1229" s="337">
        <v>1543.87</v>
      </c>
    </row>
    <row r="1230" spans="1:4" ht="17.100000000000001" customHeight="1">
      <c r="A1230" s="334">
        <v>9308</v>
      </c>
      <c r="B1230" s="335" t="s">
        <v>29950</v>
      </c>
      <c r="C1230" s="336" t="s">
        <v>20113</v>
      </c>
      <c r="D1230" s="337">
        <v>3974.09</v>
      </c>
    </row>
    <row r="1231" spans="1:4" ht="17.100000000000001" customHeight="1">
      <c r="A1231" s="334">
        <v>8439</v>
      </c>
      <c r="B1231" s="335" t="s">
        <v>29951</v>
      </c>
      <c r="C1231" s="336" t="s">
        <v>20113</v>
      </c>
      <c r="D1231" s="337" t="e">
        <v>#N/A</v>
      </c>
    </row>
    <row r="1232" spans="1:4" ht="17.100000000000001" customHeight="1">
      <c r="A1232" s="334">
        <v>10229</v>
      </c>
      <c r="B1232" s="335" t="s">
        <v>21350</v>
      </c>
      <c r="C1232" s="336" t="s">
        <v>20113</v>
      </c>
      <c r="D1232" s="337">
        <v>190.29</v>
      </c>
    </row>
    <row r="1233" spans="1:4" ht="17.100000000000001" customHeight="1">
      <c r="A1233" s="334">
        <v>10311</v>
      </c>
      <c r="B1233" s="335" t="s">
        <v>21351</v>
      </c>
      <c r="C1233" s="336" t="s">
        <v>20113</v>
      </c>
      <c r="D1233" s="337">
        <v>5196.38</v>
      </c>
    </row>
    <row r="1234" spans="1:4" ht="17.100000000000001" customHeight="1">
      <c r="A1234" s="334">
        <v>10310</v>
      </c>
      <c r="B1234" s="335" t="s">
        <v>21352</v>
      </c>
      <c r="C1234" s="336" t="s">
        <v>20113</v>
      </c>
      <c r="D1234" s="337">
        <v>6060.04</v>
      </c>
    </row>
    <row r="1235" spans="1:4" ht="15" customHeight="1">
      <c r="A1235" s="334">
        <v>12175</v>
      </c>
      <c r="B1235" s="335" t="s">
        <v>21353</v>
      </c>
      <c r="C1235" s="336" t="s">
        <v>20113</v>
      </c>
      <c r="D1235" s="337">
        <v>359.15</v>
      </c>
    </row>
    <row r="1236" spans="1:4" ht="15" customHeight="1">
      <c r="A1236" s="334">
        <v>11595</v>
      </c>
      <c r="B1236" s="335" t="s">
        <v>21354</v>
      </c>
      <c r="C1236" s="336" t="s">
        <v>20113</v>
      </c>
      <c r="D1236" s="337">
        <v>244.9</v>
      </c>
    </row>
    <row r="1237" spans="1:4" ht="15" customHeight="1">
      <c r="A1237" s="334">
        <v>11596</v>
      </c>
      <c r="B1237" s="335" t="s">
        <v>21355</v>
      </c>
      <c r="C1237" s="336" t="s">
        <v>20113</v>
      </c>
      <c r="D1237" s="337">
        <v>179.17</v>
      </c>
    </row>
    <row r="1238" spans="1:4" ht="15" customHeight="1">
      <c r="A1238" s="334">
        <v>12733</v>
      </c>
      <c r="B1238" s="335" t="s">
        <v>21356</v>
      </c>
      <c r="C1238" s="336" t="s">
        <v>20113</v>
      </c>
      <c r="D1238" s="337">
        <v>1696.26</v>
      </c>
    </row>
    <row r="1239" spans="1:4" ht="15" customHeight="1">
      <c r="A1239" s="334">
        <v>9871</v>
      </c>
      <c r="B1239" s="335" t="s">
        <v>21357</v>
      </c>
      <c r="C1239" s="336" t="s">
        <v>20113</v>
      </c>
      <c r="D1239" s="337">
        <v>323.38</v>
      </c>
    </row>
    <row r="1240" spans="1:4" ht="15" customHeight="1">
      <c r="A1240" s="334">
        <v>11604</v>
      </c>
      <c r="B1240" s="335" t="s">
        <v>21358</v>
      </c>
      <c r="C1240" s="336" t="s">
        <v>20113</v>
      </c>
      <c r="D1240" s="337">
        <v>319.57</v>
      </c>
    </row>
    <row r="1241" spans="1:4" ht="15" customHeight="1">
      <c r="A1241" s="334">
        <v>12725</v>
      </c>
      <c r="B1241" s="335" t="s">
        <v>21359</v>
      </c>
      <c r="C1241" s="336" t="s">
        <v>20113</v>
      </c>
      <c r="D1241" s="337">
        <v>82.05</v>
      </c>
    </row>
    <row r="1242" spans="1:4" ht="15" customHeight="1">
      <c r="A1242" s="334">
        <v>12726</v>
      </c>
      <c r="B1242" s="335" t="s">
        <v>21360</v>
      </c>
      <c r="C1242" s="336" t="s">
        <v>20113</v>
      </c>
      <c r="D1242" s="337">
        <v>130.62</v>
      </c>
    </row>
    <row r="1243" spans="1:4" ht="17.100000000000001" customHeight="1">
      <c r="A1243" s="334">
        <v>12727</v>
      </c>
      <c r="B1243" s="335" t="s">
        <v>21361</v>
      </c>
      <c r="C1243" s="336" t="s">
        <v>20113</v>
      </c>
      <c r="D1243" s="337">
        <v>133.30000000000001</v>
      </c>
    </row>
    <row r="1244" spans="1:4" ht="17.100000000000001" customHeight="1">
      <c r="A1244" s="334">
        <v>11981</v>
      </c>
      <c r="B1244" s="335" t="s">
        <v>21362</v>
      </c>
      <c r="C1244" s="336" t="s">
        <v>20113</v>
      </c>
      <c r="D1244" s="337">
        <v>197.53</v>
      </c>
    </row>
    <row r="1245" spans="1:4" ht="15" customHeight="1">
      <c r="A1245" s="334">
        <v>935</v>
      </c>
      <c r="B1245" s="335" t="s">
        <v>21363</v>
      </c>
      <c r="C1245" s="336" t="s">
        <v>20113</v>
      </c>
      <c r="D1245" s="337">
        <v>169.9</v>
      </c>
    </row>
    <row r="1246" spans="1:4" ht="15" customHeight="1">
      <c r="A1246" s="334">
        <v>10226</v>
      </c>
      <c r="B1246" s="335" t="s">
        <v>32558</v>
      </c>
      <c r="C1246" s="336" t="s">
        <v>20113</v>
      </c>
      <c r="D1246" s="337">
        <v>156.66</v>
      </c>
    </row>
    <row r="1247" spans="1:4" ht="17.100000000000001" customHeight="1">
      <c r="A1247" s="334">
        <v>10231</v>
      </c>
      <c r="B1247" s="335" t="s">
        <v>21364</v>
      </c>
      <c r="C1247" s="336" t="s">
        <v>20113</v>
      </c>
      <c r="D1247" s="337">
        <v>614.80999999999995</v>
      </c>
    </row>
    <row r="1248" spans="1:4" ht="17.100000000000001" customHeight="1">
      <c r="A1248" s="334">
        <v>10232</v>
      </c>
      <c r="B1248" s="335" t="s">
        <v>21365</v>
      </c>
      <c r="C1248" s="336" t="s">
        <v>20113</v>
      </c>
      <c r="D1248" s="337">
        <v>1678.73</v>
      </c>
    </row>
    <row r="1249" spans="1:4" ht="15" customHeight="1">
      <c r="A1249" s="334">
        <v>10230</v>
      </c>
      <c r="B1249" s="335" t="s">
        <v>21366</v>
      </c>
      <c r="C1249" s="336" t="s">
        <v>20113</v>
      </c>
      <c r="D1249" s="337">
        <v>267.66000000000003</v>
      </c>
    </row>
    <row r="1250" spans="1:4" ht="17.100000000000001" customHeight="1">
      <c r="A1250" s="334">
        <v>8101</v>
      </c>
      <c r="B1250" s="335" t="s">
        <v>21367</v>
      </c>
      <c r="C1250" s="336" t="s">
        <v>20113</v>
      </c>
      <c r="D1250" s="337">
        <v>225.52</v>
      </c>
    </row>
    <row r="1251" spans="1:4" ht="17.100000000000001" customHeight="1">
      <c r="A1251" s="334">
        <v>2008</v>
      </c>
      <c r="B1251" s="335" t="s">
        <v>29952</v>
      </c>
      <c r="C1251" s="336" t="s">
        <v>20113</v>
      </c>
      <c r="D1251" s="337">
        <v>797.26</v>
      </c>
    </row>
    <row r="1252" spans="1:4" ht="15" customHeight="1">
      <c r="A1252" s="334">
        <v>10228</v>
      </c>
      <c r="B1252" s="335" t="s">
        <v>21368</v>
      </c>
      <c r="C1252" s="336" t="s">
        <v>20113</v>
      </c>
      <c r="D1252" s="337">
        <v>1364.5</v>
      </c>
    </row>
    <row r="1253" spans="1:4" ht="15" customHeight="1">
      <c r="A1253" s="334">
        <v>2417</v>
      </c>
      <c r="B1253" s="335" t="s">
        <v>29953</v>
      </c>
      <c r="C1253" s="336" t="s">
        <v>20113</v>
      </c>
      <c r="D1253" s="337">
        <v>96.99</v>
      </c>
    </row>
    <row r="1254" spans="1:4" ht="15" customHeight="1">
      <c r="A1254" s="334">
        <v>3221</v>
      </c>
      <c r="B1254" s="335" t="s">
        <v>21369</v>
      </c>
      <c r="C1254" s="336" t="s">
        <v>20113</v>
      </c>
      <c r="D1254" s="337">
        <v>145.63</v>
      </c>
    </row>
    <row r="1255" spans="1:4" ht="17.100000000000001" customHeight="1">
      <c r="A1255" s="334">
        <v>10227</v>
      </c>
      <c r="B1255" s="335" t="s">
        <v>21370</v>
      </c>
      <c r="C1255" s="336" t="s">
        <v>20113</v>
      </c>
      <c r="D1255" s="337">
        <v>211.66</v>
      </c>
    </row>
    <row r="1256" spans="1:4" ht="17.100000000000001" customHeight="1">
      <c r="A1256" s="334">
        <v>2418</v>
      </c>
      <c r="B1256" s="335" t="s">
        <v>21371</v>
      </c>
      <c r="C1256" s="336" t="s">
        <v>20113</v>
      </c>
      <c r="D1256" s="337">
        <v>118.66</v>
      </c>
    </row>
    <row r="1257" spans="1:4" ht="15" customHeight="1">
      <c r="A1257" s="334">
        <v>2419</v>
      </c>
      <c r="B1257" s="335" t="s">
        <v>21372</v>
      </c>
      <c r="C1257" s="336" t="s">
        <v>20113</v>
      </c>
      <c r="D1257" s="337">
        <v>239.9</v>
      </c>
    </row>
    <row r="1258" spans="1:4" ht="25.5" customHeight="1">
      <c r="A1258" s="334">
        <v>2420</v>
      </c>
      <c r="B1258" s="335" t="s">
        <v>29954</v>
      </c>
      <c r="C1258" s="336" t="s">
        <v>20113</v>
      </c>
      <c r="D1258" s="337">
        <v>127.32</v>
      </c>
    </row>
    <row r="1259" spans="1:4" ht="25.5" customHeight="1">
      <c r="A1259" s="334">
        <v>13437</v>
      </c>
      <c r="B1259" s="335" t="s">
        <v>21373</v>
      </c>
      <c r="C1259" s="336" t="s">
        <v>20113</v>
      </c>
      <c r="D1259" s="337">
        <v>0.91</v>
      </c>
    </row>
    <row r="1260" spans="1:4" ht="25.5" customHeight="1">
      <c r="A1260" s="334">
        <v>2657</v>
      </c>
      <c r="B1260" s="335" t="s">
        <v>21374</v>
      </c>
      <c r="C1260" s="336" t="s">
        <v>20113</v>
      </c>
      <c r="D1260" s="337">
        <v>0.82</v>
      </c>
    </row>
    <row r="1261" spans="1:4" ht="25.5" customHeight="1">
      <c r="A1261" s="334">
        <v>12188</v>
      </c>
      <c r="B1261" s="335" t="s">
        <v>21375</v>
      </c>
      <c r="C1261" s="336" t="s">
        <v>20113</v>
      </c>
      <c r="D1261" s="337">
        <v>1.1599999999999999</v>
      </c>
    </row>
    <row r="1262" spans="1:4" ht="15" customHeight="1">
      <c r="A1262" s="334">
        <v>6865</v>
      </c>
      <c r="B1262" s="335" t="s">
        <v>21376</v>
      </c>
      <c r="C1262" s="336" t="s">
        <v>20113</v>
      </c>
      <c r="D1262" s="337">
        <v>2.38</v>
      </c>
    </row>
    <row r="1263" spans="1:4" ht="15" customHeight="1">
      <c r="A1263" s="334">
        <v>8386</v>
      </c>
      <c r="B1263" s="335" t="s">
        <v>21377</v>
      </c>
      <c r="C1263" s="336" t="s">
        <v>20113</v>
      </c>
      <c r="D1263" s="337">
        <v>2.78</v>
      </c>
    </row>
    <row r="1264" spans="1:4" ht="15" customHeight="1">
      <c r="A1264" s="334">
        <v>8390</v>
      </c>
      <c r="B1264" s="335" t="s">
        <v>21378</v>
      </c>
      <c r="C1264" s="336" t="s">
        <v>20113</v>
      </c>
      <c r="D1264" s="337">
        <v>3.17</v>
      </c>
    </row>
    <row r="1265" spans="1:4" ht="15" customHeight="1">
      <c r="A1265" s="334">
        <v>616</v>
      </c>
      <c r="B1265" s="335" t="s">
        <v>21379</v>
      </c>
      <c r="C1265" s="336" t="s">
        <v>20113</v>
      </c>
      <c r="D1265" s="337">
        <v>1.38</v>
      </c>
    </row>
    <row r="1266" spans="1:4" ht="15" customHeight="1">
      <c r="A1266" s="334">
        <v>726</v>
      </c>
      <c r="B1266" s="335" t="s">
        <v>21380</v>
      </c>
      <c r="C1266" s="336" t="s">
        <v>20113</v>
      </c>
      <c r="D1266" s="337">
        <v>11.9</v>
      </c>
    </row>
    <row r="1267" spans="1:4" ht="15" customHeight="1">
      <c r="A1267" s="334">
        <v>11759</v>
      </c>
      <c r="B1267" s="335" t="s">
        <v>21381</v>
      </c>
      <c r="C1267" s="336" t="s">
        <v>20113</v>
      </c>
      <c r="D1267" s="337">
        <v>13.19</v>
      </c>
    </row>
    <row r="1268" spans="1:4" ht="15" customHeight="1">
      <c r="A1268" s="334">
        <v>11758</v>
      </c>
      <c r="B1268" s="335" t="s">
        <v>29955</v>
      </c>
      <c r="C1268" s="336" t="s">
        <v>20113</v>
      </c>
      <c r="D1268" s="337">
        <v>3.68</v>
      </c>
    </row>
    <row r="1269" spans="1:4" ht="15" customHeight="1">
      <c r="A1269" s="334">
        <v>4711</v>
      </c>
      <c r="B1269" s="335" t="s">
        <v>29956</v>
      </c>
      <c r="C1269" s="336" t="s">
        <v>20113</v>
      </c>
      <c r="D1269" s="337">
        <v>0.85</v>
      </c>
    </row>
    <row r="1270" spans="1:4" ht="15" customHeight="1">
      <c r="A1270" s="334">
        <v>2187</v>
      </c>
      <c r="B1270" s="335" t="s">
        <v>29957</v>
      </c>
      <c r="C1270" s="336" t="s">
        <v>20113</v>
      </c>
      <c r="D1270" s="337">
        <v>0.9</v>
      </c>
    </row>
    <row r="1271" spans="1:4" ht="15" customHeight="1">
      <c r="A1271" s="334">
        <v>2186</v>
      </c>
      <c r="B1271" s="335" t="s">
        <v>29958</v>
      </c>
      <c r="C1271" s="336" t="s">
        <v>20113</v>
      </c>
      <c r="D1271" s="337">
        <v>2.9</v>
      </c>
    </row>
    <row r="1272" spans="1:4" ht="15" customHeight="1">
      <c r="A1272" s="334">
        <v>12841</v>
      </c>
      <c r="B1272" s="335" t="s">
        <v>29959</v>
      </c>
      <c r="C1272" s="336" t="s">
        <v>20113</v>
      </c>
      <c r="D1272" s="337">
        <v>4.34</v>
      </c>
    </row>
    <row r="1273" spans="1:4" ht="15" customHeight="1">
      <c r="A1273" s="334">
        <v>13474</v>
      </c>
      <c r="B1273" s="335" t="s">
        <v>29960</v>
      </c>
      <c r="C1273" s="336" t="s">
        <v>20113</v>
      </c>
      <c r="D1273" s="337">
        <v>4.1500000000000004</v>
      </c>
    </row>
    <row r="1274" spans="1:4" ht="15" customHeight="1">
      <c r="A1274" s="334">
        <v>9952</v>
      </c>
      <c r="B1274" s="335" t="s">
        <v>21382</v>
      </c>
      <c r="C1274" s="336" t="s">
        <v>20113</v>
      </c>
      <c r="D1274" s="337">
        <v>10.31</v>
      </c>
    </row>
    <row r="1275" spans="1:4" ht="15" customHeight="1">
      <c r="A1275" s="334">
        <v>2212</v>
      </c>
      <c r="B1275" s="335" t="s">
        <v>21383</v>
      </c>
      <c r="C1275" s="336" t="s">
        <v>20113</v>
      </c>
      <c r="D1275" s="337">
        <v>0.5</v>
      </c>
    </row>
    <row r="1276" spans="1:4" ht="15" customHeight="1">
      <c r="A1276" s="334">
        <v>2213</v>
      </c>
      <c r="B1276" s="335" t="s">
        <v>21384</v>
      </c>
      <c r="C1276" s="336" t="s">
        <v>20113</v>
      </c>
      <c r="D1276" s="337">
        <v>3.09</v>
      </c>
    </row>
    <row r="1277" spans="1:4" ht="15" customHeight="1">
      <c r="A1277" s="334">
        <v>6899</v>
      </c>
      <c r="B1277" s="335" t="s">
        <v>21385</v>
      </c>
      <c r="C1277" s="336" t="s">
        <v>20113</v>
      </c>
      <c r="D1277" s="337">
        <v>1.05</v>
      </c>
    </row>
    <row r="1278" spans="1:4" ht="15" customHeight="1">
      <c r="A1278" s="334">
        <v>2004</v>
      </c>
      <c r="B1278" s="335" t="s">
        <v>21386</v>
      </c>
      <c r="C1278" s="336" t="s">
        <v>20123</v>
      </c>
      <c r="D1278" s="337">
        <v>7</v>
      </c>
    </row>
    <row r="1279" spans="1:4" ht="15" customHeight="1">
      <c r="A1279" s="334">
        <v>2005</v>
      </c>
      <c r="B1279" s="335" t="s">
        <v>21387</v>
      </c>
      <c r="C1279" s="336" t="s">
        <v>20123</v>
      </c>
      <c r="D1279" s="337">
        <v>10</v>
      </c>
    </row>
    <row r="1280" spans="1:4" ht="15" customHeight="1">
      <c r="A1280" s="334">
        <v>9963</v>
      </c>
      <c r="B1280" s="335" t="s">
        <v>20617</v>
      </c>
      <c r="C1280" s="336" t="s">
        <v>20123</v>
      </c>
      <c r="D1280" s="337">
        <v>23.83</v>
      </c>
    </row>
    <row r="1281" spans="1:4" ht="17.100000000000001" customHeight="1">
      <c r="A1281" s="334">
        <v>1774</v>
      </c>
      <c r="B1281" s="335" t="s">
        <v>29961</v>
      </c>
      <c r="C1281" s="336" t="s">
        <v>20115</v>
      </c>
      <c r="D1281" s="337">
        <v>30</v>
      </c>
    </row>
    <row r="1282" spans="1:4" ht="15" customHeight="1">
      <c r="A1282" s="334">
        <v>1775</v>
      </c>
      <c r="B1282" s="335" t="s">
        <v>29962</v>
      </c>
      <c r="C1282" s="336" t="s">
        <v>20115</v>
      </c>
      <c r="D1282" s="337">
        <v>30</v>
      </c>
    </row>
    <row r="1283" spans="1:4" ht="17.100000000000001" customHeight="1">
      <c r="A1283" s="334">
        <v>3648</v>
      </c>
      <c r="B1283" s="335" t="s">
        <v>29963</v>
      </c>
      <c r="C1283" s="336" t="s">
        <v>20115</v>
      </c>
      <c r="D1283" s="337">
        <v>37.26</v>
      </c>
    </row>
    <row r="1284" spans="1:4" ht="15" customHeight="1">
      <c r="A1284" s="334">
        <v>4467</v>
      </c>
      <c r="B1284" s="335" t="s">
        <v>21388</v>
      </c>
      <c r="C1284" s="336" t="s">
        <v>20115</v>
      </c>
      <c r="D1284" s="337">
        <v>79.16</v>
      </c>
    </row>
    <row r="1285" spans="1:4" ht="15" customHeight="1">
      <c r="A1285" s="334">
        <v>626</v>
      </c>
      <c r="B1285" s="335" t="s">
        <v>21389</v>
      </c>
      <c r="C1285" s="336" t="s">
        <v>20115</v>
      </c>
      <c r="D1285" s="337">
        <v>97.86</v>
      </c>
    </row>
    <row r="1286" spans="1:4" ht="15" customHeight="1">
      <c r="A1286" s="334">
        <v>627</v>
      </c>
      <c r="B1286" s="335" t="s">
        <v>21390</v>
      </c>
      <c r="C1286" s="336" t="s">
        <v>20115</v>
      </c>
      <c r="D1286" s="337">
        <v>125.57</v>
      </c>
    </row>
    <row r="1287" spans="1:4" ht="15" customHeight="1">
      <c r="A1287" s="334">
        <v>3330</v>
      </c>
      <c r="B1287" s="335" t="s">
        <v>21391</v>
      </c>
      <c r="C1287" s="336" t="s">
        <v>20115</v>
      </c>
      <c r="D1287" s="337">
        <v>134.11000000000001</v>
      </c>
    </row>
    <row r="1288" spans="1:4" ht="17.100000000000001" customHeight="1">
      <c r="A1288" s="334">
        <v>2519</v>
      </c>
      <c r="B1288" s="335" t="s">
        <v>21392</v>
      </c>
      <c r="C1288" s="336" t="s">
        <v>20115</v>
      </c>
      <c r="D1288" s="337">
        <v>55.56</v>
      </c>
    </row>
    <row r="1289" spans="1:4" ht="15" customHeight="1">
      <c r="A1289" s="334">
        <v>2593</v>
      </c>
      <c r="B1289" s="335" t="s">
        <v>21393</v>
      </c>
      <c r="C1289" s="336" t="s">
        <v>20115</v>
      </c>
      <c r="D1289" s="337">
        <v>68.849999999999994</v>
      </c>
    </row>
    <row r="1290" spans="1:4" ht="15" customHeight="1">
      <c r="A1290" s="334">
        <v>628</v>
      </c>
      <c r="B1290" s="335" t="s">
        <v>21394</v>
      </c>
      <c r="C1290" s="336" t="s">
        <v>20115</v>
      </c>
      <c r="D1290" s="337">
        <v>79.86</v>
      </c>
    </row>
    <row r="1291" spans="1:4" ht="15" customHeight="1">
      <c r="A1291" s="334">
        <v>2594</v>
      </c>
      <c r="B1291" s="335" t="s">
        <v>21395</v>
      </c>
      <c r="C1291" s="336" t="s">
        <v>20115</v>
      </c>
      <c r="D1291" s="337">
        <v>99.13</v>
      </c>
    </row>
    <row r="1292" spans="1:4" ht="15" customHeight="1">
      <c r="A1292" s="334">
        <v>9159</v>
      </c>
      <c r="B1292" s="335" t="s">
        <v>21396</v>
      </c>
      <c r="C1292" s="336" t="s">
        <v>20115</v>
      </c>
      <c r="D1292" s="337">
        <v>95.53</v>
      </c>
    </row>
    <row r="1293" spans="1:4" ht="15" customHeight="1">
      <c r="A1293" s="334">
        <v>629</v>
      </c>
      <c r="B1293" s="335" t="s">
        <v>21397</v>
      </c>
      <c r="C1293" s="336" t="s">
        <v>20115</v>
      </c>
      <c r="D1293" s="337">
        <v>35.54</v>
      </c>
    </row>
    <row r="1294" spans="1:4" ht="15" customHeight="1">
      <c r="A1294" s="334">
        <v>630</v>
      </c>
      <c r="B1294" s="335" t="s">
        <v>21398</v>
      </c>
      <c r="C1294" s="336" t="s">
        <v>20115</v>
      </c>
      <c r="D1294" s="337">
        <v>43.8</v>
      </c>
    </row>
    <row r="1295" spans="1:4" ht="15" customHeight="1">
      <c r="A1295" s="334">
        <v>631</v>
      </c>
      <c r="B1295" s="335" t="s">
        <v>21399</v>
      </c>
      <c r="C1295" s="336" t="s">
        <v>20115</v>
      </c>
      <c r="D1295" s="337">
        <v>45.95</v>
      </c>
    </row>
    <row r="1296" spans="1:4" ht="15" customHeight="1">
      <c r="A1296" s="334">
        <v>7000</v>
      </c>
      <c r="B1296" s="335" t="s">
        <v>21400</v>
      </c>
      <c r="C1296" s="336" t="s">
        <v>20115</v>
      </c>
      <c r="D1296" s="337">
        <v>56.41</v>
      </c>
    </row>
    <row r="1297" spans="1:4" ht="15" customHeight="1">
      <c r="A1297" s="334">
        <v>632</v>
      </c>
      <c r="B1297" s="335" t="s">
        <v>21401</v>
      </c>
      <c r="C1297" s="336" t="s">
        <v>20115</v>
      </c>
      <c r="D1297" s="337">
        <v>69.98</v>
      </c>
    </row>
    <row r="1298" spans="1:4" ht="17.100000000000001" customHeight="1">
      <c r="A1298" s="334">
        <v>625</v>
      </c>
      <c r="B1298" s="335" t="s">
        <v>21402</v>
      </c>
      <c r="C1298" s="336" t="s">
        <v>20115</v>
      </c>
      <c r="D1298" s="337">
        <v>21.45</v>
      </c>
    </row>
    <row r="1299" spans="1:4" ht="17.100000000000001" customHeight="1">
      <c r="A1299" s="334">
        <v>933</v>
      </c>
      <c r="B1299" s="335" t="s">
        <v>21403</v>
      </c>
      <c r="C1299" s="336" t="s">
        <v>20115</v>
      </c>
      <c r="D1299" s="337">
        <v>15.11</v>
      </c>
    </row>
    <row r="1300" spans="1:4" ht="17.100000000000001" customHeight="1">
      <c r="A1300" s="334">
        <v>11104</v>
      </c>
      <c r="B1300" s="335" t="s">
        <v>29964</v>
      </c>
      <c r="C1300" s="336" t="s">
        <v>20115</v>
      </c>
      <c r="D1300" s="337">
        <v>152.75</v>
      </c>
    </row>
    <row r="1301" spans="1:4" ht="17.100000000000001" customHeight="1">
      <c r="A1301" s="334">
        <v>9123</v>
      </c>
      <c r="B1301" s="335" t="s">
        <v>21404</v>
      </c>
      <c r="C1301" s="336" t="s">
        <v>20115</v>
      </c>
      <c r="D1301" s="337">
        <v>71.09</v>
      </c>
    </row>
    <row r="1302" spans="1:4" ht="17.100000000000001" customHeight="1">
      <c r="A1302" s="334">
        <v>1012</v>
      </c>
      <c r="B1302" s="335" t="s">
        <v>21405</v>
      </c>
      <c r="C1302" s="336" t="s">
        <v>20115</v>
      </c>
      <c r="D1302" s="337">
        <v>54.93</v>
      </c>
    </row>
    <row r="1303" spans="1:4" ht="17.100000000000001" customHeight="1">
      <c r="A1303" s="334">
        <v>9207</v>
      </c>
      <c r="B1303" s="335" t="s">
        <v>21406</v>
      </c>
      <c r="C1303" s="336" t="s">
        <v>20115</v>
      </c>
      <c r="D1303" s="337" t="e">
        <v>#N/A</v>
      </c>
    </row>
    <row r="1304" spans="1:4" ht="15" customHeight="1">
      <c r="A1304" s="334">
        <v>11536</v>
      </c>
      <c r="B1304" s="335" t="s">
        <v>21407</v>
      </c>
      <c r="C1304" s="336" t="s">
        <v>20115</v>
      </c>
      <c r="D1304" s="337">
        <v>63.87</v>
      </c>
    </row>
    <row r="1305" spans="1:4" ht="15" customHeight="1">
      <c r="A1305" s="334">
        <v>9134</v>
      </c>
      <c r="B1305" s="335" t="s">
        <v>21408</v>
      </c>
      <c r="C1305" s="336" t="s">
        <v>20115</v>
      </c>
      <c r="D1305" s="337">
        <v>99.96</v>
      </c>
    </row>
    <row r="1306" spans="1:4" ht="15" customHeight="1">
      <c r="A1306" s="334">
        <v>1013</v>
      </c>
      <c r="B1306" s="335" t="s">
        <v>21409</v>
      </c>
      <c r="C1306" s="336" t="s">
        <v>20115</v>
      </c>
      <c r="D1306" s="337">
        <v>61.16</v>
      </c>
    </row>
    <row r="1307" spans="1:4" ht="15" customHeight="1">
      <c r="A1307" s="334">
        <v>7891</v>
      </c>
      <c r="B1307" s="335" t="s">
        <v>21410</v>
      </c>
      <c r="C1307" s="336" t="s">
        <v>20113</v>
      </c>
      <c r="D1307" s="337">
        <v>53.51</v>
      </c>
    </row>
    <row r="1308" spans="1:4" ht="15" customHeight="1">
      <c r="A1308" s="334">
        <v>4971</v>
      </c>
      <c r="B1308" s="335" t="s">
        <v>38260</v>
      </c>
      <c r="C1308" s="336" t="s">
        <v>20115</v>
      </c>
      <c r="D1308" s="337">
        <v>670.92</v>
      </c>
    </row>
    <row r="1309" spans="1:4" ht="15" customHeight="1">
      <c r="A1309" s="334">
        <v>157</v>
      </c>
      <c r="B1309" s="335" t="s">
        <v>21411</v>
      </c>
      <c r="C1309" s="336" t="s">
        <v>20217</v>
      </c>
      <c r="D1309" s="337">
        <v>99</v>
      </c>
    </row>
    <row r="1310" spans="1:4" ht="15" customHeight="1">
      <c r="A1310" s="334">
        <v>487</v>
      </c>
      <c r="B1310" s="335" t="s">
        <v>21412</v>
      </c>
      <c r="C1310" s="336" t="s">
        <v>20123</v>
      </c>
      <c r="D1310" s="337">
        <v>45.35</v>
      </c>
    </row>
    <row r="1311" spans="1:4" ht="17.100000000000001" customHeight="1">
      <c r="A1311" s="334">
        <v>488</v>
      </c>
      <c r="B1311" s="335" t="s">
        <v>21413</v>
      </c>
      <c r="C1311" s="336" t="s">
        <v>20123</v>
      </c>
      <c r="D1311" s="337">
        <v>83.21</v>
      </c>
    </row>
    <row r="1312" spans="1:4" ht="17.100000000000001" customHeight="1">
      <c r="A1312" s="334">
        <v>8241</v>
      </c>
      <c r="B1312" s="335" t="s">
        <v>21414</v>
      </c>
      <c r="C1312" s="336" t="s">
        <v>20123</v>
      </c>
      <c r="D1312" s="337">
        <v>91.13</v>
      </c>
    </row>
    <row r="1313" spans="1:4" ht="17.100000000000001" customHeight="1">
      <c r="A1313" s="334">
        <v>8287</v>
      </c>
      <c r="B1313" s="335" t="s">
        <v>29965</v>
      </c>
      <c r="C1313" s="336" t="s">
        <v>20217</v>
      </c>
      <c r="D1313" s="337">
        <v>144.47999999999999</v>
      </c>
    </row>
    <row r="1314" spans="1:4" ht="15" customHeight="1">
      <c r="A1314" s="334">
        <v>10067</v>
      </c>
      <c r="B1314" s="335" t="s">
        <v>21415</v>
      </c>
      <c r="C1314" s="336" t="s">
        <v>20217</v>
      </c>
      <c r="D1314" s="337">
        <v>180</v>
      </c>
    </row>
    <row r="1315" spans="1:4" ht="15" customHeight="1">
      <c r="A1315" s="334">
        <v>5015</v>
      </c>
      <c r="B1315" s="335" t="s">
        <v>21416</v>
      </c>
      <c r="C1315" s="336" t="s">
        <v>20217</v>
      </c>
      <c r="D1315" s="337">
        <v>260</v>
      </c>
    </row>
    <row r="1316" spans="1:4" ht="15" customHeight="1">
      <c r="A1316" s="334">
        <v>10068</v>
      </c>
      <c r="B1316" s="335" t="s">
        <v>21417</v>
      </c>
      <c r="C1316" s="336" t="s">
        <v>20217</v>
      </c>
      <c r="D1316" s="337">
        <v>240.38</v>
      </c>
    </row>
    <row r="1317" spans="1:4" ht="15" customHeight="1">
      <c r="A1317" s="334">
        <v>8240</v>
      </c>
      <c r="B1317" s="335" t="s">
        <v>21418</v>
      </c>
      <c r="C1317" s="336" t="s">
        <v>20217</v>
      </c>
      <c r="D1317" s="337">
        <v>441</v>
      </c>
    </row>
    <row r="1318" spans="1:4" ht="15" customHeight="1">
      <c r="A1318" s="334">
        <v>8239</v>
      </c>
      <c r="B1318" s="335" t="s">
        <v>29966</v>
      </c>
      <c r="C1318" s="336" t="s">
        <v>20217</v>
      </c>
      <c r="D1318" s="337">
        <v>483</v>
      </c>
    </row>
    <row r="1319" spans="1:4" ht="15" customHeight="1">
      <c r="A1319" s="334">
        <v>8288</v>
      </c>
      <c r="B1319" s="335" t="s">
        <v>21419</v>
      </c>
      <c r="C1319" s="336" t="s">
        <v>20217</v>
      </c>
      <c r="D1319" s="337">
        <v>581.92999999999995</v>
      </c>
    </row>
    <row r="1320" spans="1:4" ht="15" customHeight="1">
      <c r="A1320" s="334">
        <v>8289</v>
      </c>
      <c r="B1320" s="335" t="s">
        <v>21420</v>
      </c>
      <c r="C1320" s="336" t="s">
        <v>20217</v>
      </c>
      <c r="D1320" s="337">
        <v>652.70000000000005</v>
      </c>
    </row>
    <row r="1321" spans="1:4" ht="15" customHeight="1">
      <c r="A1321" s="334">
        <v>11266</v>
      </c>
      <c r="B1321" s="335" t="s">
        <v>21421</v>
      </c>
      <c r="C1321" s="336" t="s">
        <v>20217</v>
      </c>
      <c r="D1321" s="337">
        <v>731.82</v>
      </c>
    </row>
    <row r="1322" spans="1:4" ht="15" customHeight="1">
      <c r="A1322" s="334">
        <v>8952</v>
      </c>
      <c r="B1322" s="335" t="s">
        <v>29967</v>
      </c>
      <c r="C1322" s="336" t="s">
        <v>20123</v>
      </c>
      <c r="D1322" s="337">
        <v>1.1200000000000001</v>
      </c>
    </row>
    <row r="1323" spans="1:4" ht="15" customHeight="1">
      <c r="A1323" s="334">
        <v>8846</v>
      </c>
      <c r="B1323" s="335" t="s">
        <v>21422</v>
      </c>
      <c r="C1323" s="336" t="s">
        <v>21423</v>
      </c>
      <c r="D1323" s="337">
        <v>39.799999999999997</v>
      </c>
    </row>
    <row r="1324" spans="1:4" ht="15" customHeight="1">
      <c r="A1324" s="334">
        <v>1609</v>
      </c>
      <c r="B1324" s="335" t="s">
        <v>29968</v>
      </c>
      <c r="C1324" s="336" t="s">
        <v>21423</v>
      </c>
      <c r="D1324" s="337">
        <v>41.67</v>
      </c>
    </row>
    <row r="1325" spans="1:4" ht="15" customHeight="1">
      <c r="A1325" s="334">
        <v>8845</v>
      </c>
      <c r="B1325" s="335" t="s">
        <v>21424</v>
      </c>
      <c r="C1325" s="336" t="s">
        <v>21423</v>
      </c>
      <c r="D1325" s="337">
        <v>57.66</v>
      </c>
    </row>
    <row r="1326" spans="1:4" ht="15" customHeight="1">
      <c r="A1326" s="334">
        <v>489</v>
      </c>
      <c r="B1326" s="335" t="s">
        <v>29969</v>
      </c>
      <c r="C1326" s="336" t="s">
        <v>21423</v>
      </c>
      <c r="D1326" s="337">
        <v>20.84</v>
      </c>
    </row>
    <row r="1327" spans="1:4" ht="15" customHeight="1">
      <c r="A1327" s="334">
        <v>12698</v>
      </c>
      <c r="B1327" s="335" t="s">
        <v>21425</v>
      </c>
      <c r="C1327" s="336" t="s">
        <v>20113</v>
      </c>
      <c r="D1327" s="337">
        <v>15333.6</v>
      </c>
    </row>
    <row r="1328" spans="1:4" ht="15" customHeight="1">
      <c r="A1328" s="334">
        <v>584</v>
      </c>
      <c r="B1328" s="335" t="s">
        <v>21426</v>
      </c>
      <c r="C1328" s="336" t="s">
        <v>20113</v>
      </c>
      <c r="D1328" s="337">
        <v>1.75</v>
      </c>
    </row>
    <row r="1329" spans="1:4" ht="15" customHeight="1">
      <c r="A1329" s="334">
        <v>583</v>
      </c>
      <c r="B1329" s="335" t="s">
        <v>21427</v>
      </c>
      <c r="C1329" s="336" t="s">
        <v>20113</v>
      </c>
      <c r="D1329" s="337">
        <v>0.99</v>
      </c>
    </row>
    <row r="1330" spans="1:4" ht="17.100000000000001" customHeight="1">
      <c r="A1330" s="334">
        <v>690</v>
      </c>
      <c r="B1330" s="335" t="s">
        <v>21428</v>
      </c>
      <c r="C1330" s="336" t="s">
        <v>20123</v>
      </c>
      <c r="D1330" s="337">
        <v>71.599999999999994</v>
      </c>
    </row>
    <row r="1331" spans="1:4" ht="15" customHeight="1">
      <c r="A1331" s="334">
        <v>2949</v>
      </c>
      <c r="B1331" s="335" t="s">
        <v>29970</v>
      </c>
      <c r="C1331" s="336" t="s">
        <v>20113</v>
      </c>
      <c r="D1331" s="337">
        <v>1628.65</v>
      </c>
    </row>
    <row r="1332" spans="1:4" ht="15" customHeight="1">
      <c r="A1332" s="334">
        <v>1142</v>
      </c>
      <c r="B1332" s="335" t="s">
        <v>29971</v>
      </c>
      <c r="C1332" s="336" t="s">
        <v>20115</v>
      </c>
      <c r="D1332" s="337">
        <v>724.79</v>
      </c>
    </row>
    <row r="1333" spans="1:4" ht="15" customHeight="1">
      <c r="A1333" s="334">
        <v>1129</v>
      </c>
      <c r="B1333" s="335" t="s">
        <v>21429</v>
      </c>
      <c r="C1333" s="336" t="s">
        <v>20115</v>
      </c>
      <c r="D1333" s="337">
        <v>603.32000000000005</v>
      </c>
    </row>
    <row r="1334" spans="1:4" ht="15" customHeight="1">
      <c r="A1334" s="334">
        <v>3396</v>
      </c>
      <c r="B1334" s="335" t="s">
        <v>21430</v>
      </c>
      <c r="C1334" s="336" t="s">
        <v>20115</v>
      </c>
      <c r="D1334" s="337">
        <v>659.75</v>
      </c>
    </row>
    <row r="1335" spans="1:4" ht="15" customHeight="1">
      <c r="A1335" s="334">
        <v>1130</v>
      </c>
      <c r="B1335" s="335" t="s">
        <v>29972</v>
      </c>
      <c r="C1335" s="336" t="s">
        <v>20115</v>
      </c>
      <c r="D1335" s="337">
        <v>423.54</v>
      </c>
    </row>
    <row r="1336" spans="1:4" ht="15" customHeight="1">
      <c r="A1336" s="334">
        <v>1132</v>
      </c>
      <c r="B1336" s="335" t="s">
        <v>21431</v>
      </c>
      <c r="C1336" s="336" t="s">
        <v>20172</v>
      </c>
      <c r="D1336" s="337">
        <v>407.82</v>
      </c>
    </row>
    <row r="1337" spans="1:4" ht="15" customHeight="1">
      <c r="A1337" s="334">
        <v>12482</v>
      </c>
      <c r="B1337" s="335" t="s">
        <v>21432</v>
      </c>
      <c r="C1337" s="336" t="s">
        <v>20115</v>
      </c>
      <c r="D1337" s="337">
        <v>161.97</v>
      </c>
    </row>
    <row r="1338" spans="1:4" ht="15" customHeight="1">
      <c r="A1338" s="334">
        <v>12509</v>
      </c>
      <c r="B1338" s="335" t="s">
        <v>21433</v>
      </c>
      <c r="C1338" s="336" t="s">
        <v>20115</v>
      </c>
      <c r="D1338" s="337">
        <v>60.61</v>
      </c>
    </row>
    <row r="1339" spans="1:4" ht="15" customHeight="1">
      <c r="A1339" s="334">
        <v>2954</v>
      </c>
      <c r="B1339" s="335" t="s">
        <v>29973</v>
      </c>
      <c r="C1339" s="336" t="s">
        <v>20123</v>
      </c>
      <c r="D1339" s="337">
        <v>1224.44</v>
      </c>
    </row>
    <row r="1340" spans="1:4" ht="15" customHeight="1">
      <c r="A1340" s="334">
        <v>11537</v>
      </c>
      <c r="B1340" s="335" t="s">
        <v>21434</v>
      </c>
      <c r="C1340" s="336" t="s">
        <v>20115</v>
      </c>
      <c r="D1340" s="337">
        <v>593.42999999999995</v>
      </c>
    </row>
    <row r="1341" spans="1:4" ht="15" customHeight="1">
      <c r="A1341" s="334">
        <v>1151</v>
      </c>
      <c r="B1341" s="335" t="s">
        <v>21435</v>
      </c>
      <c r="C1341" s="336" t="s">
        <v>20172</v>
      </c>
      <c r="D1341" s="337">
        <v>386.69</v>
      </c>
    </row>
    <row r="1342" spans="1:4" ht="15" customHeight="1">
      <c r="A1342" s="334">
        <v>9892</v>
      </c>
      <c r="B1342" s="335" t="s">
        <v>29974</v>
      </c>
      <c r="C1342" s="336" t="s">
        <v>20115</v>
      </c>
      <c r="D1342" s="337">
        <v>1886.5</v>
      </c>
    </row>
    <row r="1343" spans="1:4" ht="17.100000000000001" customHeight="1">
      <c r="A1343" s="334">
        <v>1140</v>
      </c>
      <c r="B1343" s="335" t="s">
        <v>21436</v>
      </c>
      <c r="C1343" s="336" t="s">
        <v>20115</v>
      </c>
      <c r="D1343" s="337">
        <v>789.74</v>
      </c>
    </row>
    <row r="1344" spans="1:4" ht="15" customHeight="1">
      <c r="A1344" s="334">
        <v>4532</v>
      </c>
      <c r="B1344" s="335" t="s">
        <v>29975</v>
      </c>
      <c r="C1344" s="336" t="s">
        <v>20116</v>
      </c>
      <c r="D1344" s="337">
        <v>6067.23</v>
      </c>
    </row>
    <row r="1345" spans="1:4" ht="15" customHeight="1">
      <c r="A1345" s="334">
        <v>1623</v>
      </c>
      <c r="B1345" s="335" t="s">
        <v>21437</v>
      </c>
      <c r="C1345" s="336" t="s">
        <v>20123</v>
      </c>
      <c r="D1345" s="337">
        <v>25.37</v>
      </c>
    </row>
    <row r="1346" spans="1:4" ht="15" customHeight="1">
      <c r="A1346" s="334">
        <v>13701</v>
      </c>
      <c r="B1346" s="335" t="s">
        <v>20273</v>
      </c>
      <c r="C1346" s="336" t="s">
        <v>20113</v>
      </c>
      <c r="D1346" s="337">
        <v>2871.24</v>
      </c>
    </row>
    <row r="1347" spans="1:4" ht="15" customHeight="1">
      <c r="A1347" s="334">
        <v>13704</v>
      </c>
      <c r="B1347" s="335" t="s">
        <v>20274</v>
      </c>
      <c r="C1347" s="336" t="s">
        <v>20113</v>
      </c>
      <c r="D1347" s="337">
        <v>3607.44</v>
      </c>
    </row>
    <row r="1348" spans="1:4" ht="17.100000000000001" customHeight="1">
      <c r="A1348" s="334">
        <v>13702</v>
      </c>
      <c r="B1348" s="335" t="s">
        <v>20275</v>
      </c>
      <c r="C1348" s="336" t="s">
        <v>20113</v>
      </c>
      <c r="D1348" s="337">
        <v>3386.62</v>
      </c>
    </row>
    <row r="1349" spans="1:4" ht="15" customHeight="1">
      <c r="A1349" s="334">
        <v>13703</v>
      </c>
      <c r="B1349" s="335" t="s">
        <v>20276</v>
      </c>
      <c r="C1349" s="336" t="s">
        <v>20113</v>
      </c>
      <c r="D1349" s="337">
        <v>4115.45</v>
      </c>
    </row>
    <row r="1350" spans="1:4" ht="15" customHeight="1">
      <c r="A1350" s="334">
        <v>13193</v>
      </c>
      <c r="B1350" s="335" t="s">
        <v>29976</v>
      </c>
      <c r="C1350" s="336" t="s">
        <v>20113</v>
      </c>
      <c r="D1350" s="337">
        <v>16020.07</v>
      </c>
    </row>
    <row r="1351" spans="1:4" ht="15" customHeight="1">
      <c r="A1351" s="334">
        <v>7966</v>
      </c>
      <c r="B1351" s="335" t="s">
        <v>29977</v>
      </c>
      <c r="C1351" s="336" t="s">
        <v>20113</v>
      </c>
      <c r="D1351" s="337">
        <v>355.33</v>
      </c>
    </row>
    <row r="1352" spans="1:4" ht="17.100000000000001" customHeight="1">
      <c r="A1352" s="334">
        <v>7967</v>
      </c>
      <c r="B1352" s="335" t="s">
        <v>29978</v>
      </c>
      <c r="C1352" s="336" t="s">
        <v>20113</v>
      </c>
      <c r="D1352" s="337">
        <v>380.5</v>
      </c>
    </row>
    <row r="1353" spans="1:4" ht="15" customHeight="1">
      <c r="A1353" s="334">
        <v>1805</v>
      </c>
      <c r="B1353" s="335" t="s">
        <v>29979</v>
      </c>
      <c r="C1353" s="336" t="s">
        <v>20113</v>
      </c>
      <c r="D1353" s="337">
        <v>193.29</v>
      </c>
    </row>
    <row r="1354" spans="1:4" ht="17.100000000000001" customHeight="1">
      <c r="A1354" s="334">
        <v>1806</v>
      </c>
      <c r="B1354" s="335" t="s">
        <v>29980</v>
      </c>
      <c r="C1354" s="336" t="s">
        <v>20113</v>
      </c>
      <c r="D1354" s="337">
        <v>195</v>
      </c>
    </row>
    <row r="1355" spans="1:4" ht="15" customHeight="1">
      <c r="A1355" s="334">
        <v>1807</v>
      </c>
      <c r="B1355" s="335" t="s">
        <v>29981</v>
      </c>
      <c r="C1355" s="336" t="s">
        <v>20113</v>
      </c>
      <c r="D1355" s="337">
        <v>212.66</v>
      </c>
    </row>
    <row r="1356" spans="1:4" ht="17.100000000000001" customHeight="1">
      <c r="A1356" s="334">
        <v>8642</v>
      </c>
      <c r="B1356" s="335" t="s">
        <v>21438</v>
      </c>
      <c r="C1356" s="336" t="s">
        <v>20113</v>
      </c>
      <c r="D1356" s="337">
        <v>222.77</v>
      </c>
    </row>
    <row r="1357" spans="1:4" ht="15" customHeight="1">
      <c r="A1357" s="334">
        <v>1808</v>
      </c>
      <c r="B1357" s="335" t="s">
        <v>29982</v>
      </c>
      <c r="C1357" s="336" t="s">
        <v>20113</v>
      </c>
      <c r="D1357" s="337">
        <v>289.89999999999998</v>
      </c>
    </row>
    <row r="1358" spans="1:4" ht="15" customHeight="1">
      <c r="A1358" s="334">
        <v>1809</v>
      </c>
      <c r="B1358" s="335" t="s">
        <v>29983</v>
      </c>
      <c r="C1358" s="336" t="s">
        <v>20113</v>
      </c>
      <c r="D1358" s="337">
        <v>329.9</v>
      </c>
    </row>
    <row r="1359" spans="1:4" ht="15" customHeight="1">
      <c r="A1359" s="334">
        <v>1810</v>
      </c>
      <c r="B1359" s="335" t="s">
        <v>21439</v>
      </c>
      <c r="C1359" s="336" t="s">
        <v>20113</v>
      </c>
      <c r="D1359" s="337">
        <v>176.97</v>
      </c>
    </row>
    <row r="1360" spans="1:4" ht="15" customHeight="1">
      <c r="A1360" s="334">
        <v>1811</v>
      </c>
      <c r="B1360" s="335" t="s">
        <v>21440</v>
      </c>
      <c r="C1360" s="336" t="s">
        <v>20113</v>
      </c>
      <c r="D1360" s="337">
        <v>183.65</v>
      </c>
    </row>
    <row r="1361" spans="1:4" ht="17.100000000000001" customHeight="1">
      <c r="A1361" s="334">
        <v>3350</v>
      </c>
      <c r="B1361" s="335" t="s">
        <v>29984</v>
      </c>
      <c r="C1361" s="336" t="s">
        <v>20120</v>
      </c>
      <c r="D1361" s="337">
        <v>195.22</v>
      </c>
    </row>
    <row r="1362" spans="1:4" ht="15" customHeight="1">
      <c r="A1362" s="334">
        <v>8966</v>
      </c>
      <c r="B1362" s="335" t="s">
        <v>21441</v>
      </c>
      <c r="C1362" s="336" t="s">
        <v>20172</v>
      </c>
      <c r="D1362" s="337">
        <v>428.43</v>
      </c>
    </row>
    <row r="1363" spans="1:4" ht="17.100000000000001" customHeight="1">
      <c r="A1363" s="334">
        <v>1827</v>
      </c>
      <c r="B1363" s="335" t="s">
        <v>21442</v>
      </c>
      <c r="C1363" s="336" t="s">
        <v>20113</v>
      </c>
      <c r="D1363" s="337">
        <v>827.36</v>
      </c>
    </row>
    <row r="1364" spans="1:4" ht="15" customHeight="1">
      <c r="A1364" s="334">
        <v>1823</v>
      </c>
      <c r="B1364" s="335" t="s">
        <v>21443</v>
      </c>
      <c r="C1364" s="336" t="s">
        <v>20113</v>
      </c>
      <c r="D1364" s="337">
        <v>675.4</v>
      </c>
    </row>
    <row r="1365" spans="1:4" ht="15" customHeight="1">
      <c r="A1365" s="334">
        <v>1824</v>
      </c>
      <c r="B1365" s="335" t="s">
        <v>21444</v>
      </c>
      <c r="C1365" s="336" t="s">
        <v>20113</v>
      </c>
      <c r="D1365" s="337">
        <v>697.4</v>
      </c>
    </row>
    <row r="1366" spans="1:4" ht="17.100000000000001" customHeight="1">
      <c r="A1366" s="334">
        <v>1825</v>
      </c>
      <c r="B1366" s="335" t="s">
        <v>21445</v>
      </c>
      <c r="C1366" s="336" t="s">
        <v>20113</v>
      </c>
      <c r="D1366" s="337">
        <v>822.62</v>
      </c>
    </row>
    <row r="1367" spans="1:4" ht="15" customHeight="1">
      <c r="A1367" s="334">
        <v>1826</v>
      </c>
      <c r="B1367" s="335" t="s">
        <v>21446</v>
      </c>
      <c r="C1367" s="336" t="s">
        <v>20113</v>
      </c>
      <c r="D1367" s="337">
        <v>1075.9000000000001</v>
      </c>
    </row>
    <row r="1368" spans="1:4" ht="15" customHeight="1">
      <c r="A1368" s="334">
        <v>13065</v>
      </c>
      <c r="B1368" s="335" t="s">
        <v>21447</v>
      </c>
      <c r="C1368" s="336" t="s">
        <v>20115</v>
      </c>
      <c r="D1368" s="337">
        <v>639.84</v>
      </c>
    </row>
    <row r="1369" spans="1:4" ht="15" customHeight="1">
      <c r="A1369" s="334">
        <v>8929</v>
      </c>
      <c r="B1369" s="335" t="s">
        <v>21448</v>
      </c>
      <c r="C1369" s="336" t="s">
        <v>20115</v>
      </c>
      <c r="D1369" s="337">
        <v>414.97</v>
      </c>
    </row>
    <row r="1370" spans="1:4" ht="25.5" customHeight="1">
      <c r="A1370" s="334">
        <v>12507</v>
      </c>
      <c r="B1370" s="335" t="s">
        <v>21449</v>
      </c>
      <c r="C1370" s="336" t="s">
        <v>20115</v>
      </c>
      <c r="D1370" s="337">
        <v>423.54</v>
      </c>
    </row>
    <row r="1371" spans="1:4" ht="15" customHeight="1">
      <c r="A1371" s="334">
        <v>1819</v>
      </c>
      <c r="B1371" s="335" t="s">
        <v>21450</v>
      </c>
      <c r="C1371" s="336" t="s">
        <v>20115</v>
      </c>
      <c r="D1371" s="337">
        <v>417.76</v>
      </c>
    </row>
    <row r="1372" spans="1:4" ht="15" customHeight="1">
      <c r="A1372" s="334">
        <v>5017</v>
      </c>
      <c r="B1372" s="335" t="s">
        <v>21451</v>
      </c>
      <c r="C1372" s="336" t="s">
        <v>20113</v>
      </c>
      <c r="D1372" s="337">
        <v>285</v>
      </c>
    </row>
    <row r="1373" spans="1:4" ht="17.100000000000001" customHeight="1">
      <c r="A1373" s="334">
        <v>5016</v>
      </c>
      <c r="B1373" s="335" t="s">
        <v>21452</v>
      </c>
      <c r="C1373" s="336" t="s">
        <v>20113</v>
      </c>
      <c r="D1373" s="337">
        <v>290</v>
      </c>
    </row>
    <row r="1374" spans="1:4" ht="15" customHeight="1">
      <c r="A1374" s="334">
        <v>4699</v>
      </c>
      <c r="B1374" s="335" t="s">
        <v>21453</v>
      </c>
      <c r="C1374" s="336" t="s">
        <v>20113</v>
      </c>
      <c r="D1374" s="337">
        <v>296</v>
      </c>
    </row>
    <row r="1375" spans="1:4" ht="17.100000000000001" customHeight="1">
      <c r="A1375" s="334">
        <v>13755</v>
      </c>
      <c r="B1375" s="335" t="s">
        <v>28674</v>
      </c>
      <c r="C1375" s="336" t="s">
        <v>20113</v>
      </c>
      <c r="D1375" s="337">
        <v>396</v>
      </c>
    </row>
    <row r="1376" spans="1:4" ht="15" customHeight="1">
      <c r="A1376" s="334">
        <v>1829</v>
      </c>
      <c r="B1376" s="335" t="s">
        <v>21454</v>
      </c>
      <c r="C1376" s="336" t="s">
        <v>20113</v>
      </c>
      <c r="D1376" s="337">
        <v>73.17</v>
      </c>
    </row>
    <row r="1377" spans="1:4" ht="15" customHeight="1">
      <c r="A1377" s="334">
        <v>1830</v>
      </c>
      <c r="B1377" s="335" t="s">
        <v>21455</v>
      </c>
      <c r="C1377" s="336" t="s">
        <v>20113</v>
      </c>
      <c r="D1377" s="337">
        <v>77.37</v>
      </c>
    </row>
    <row r="1378" spans="1:4" ht="15" customHeight="1">
      <c r="A1378" s="334">
        <v>1831</v>
      </c>
      <c r="B1378" s="335" t="s">
        <v>21456</v>
      </c>
      <c r="C1378" s="336" t="s">
        <v>20113</v>
      </c>
      <c r="D1378" s="337">
        <v>87.73</v>
      </c>
    </row>
    <row r="1379" spans="1:4" ht="15" customHeight="1">
      <c r="A1379" s="334">
        <v>1844</v>
      </c>
      <c r="B1379" s="335" t="s">
        <v>21457</v>
      </c>
      <c r="C1379" s="336" t="s">
        <v>20115</v>
      </c>
      <c r="D1379" s="337">
        <v>0.01</v>
      </c>
    </row>
    <row r="1380" spans="1:4" ht="15" customHeight="1">
      <c r="A1380" s="334">
        <v>1881</v>
      </c>
      <c r="B1380" s="335" t="s">
        <v>21458</v>
      </c>
      <c r="C1380" s="336" t="s">
        <v>20115</v>
      </c>
      <c r="D1380" s="337">
        <v>393.52</v>
      </c>
    </row>
    <row r="1381" spans="1:4" ht="34.15" customHeight="1">
      <c r="A1381" s="334">
        <v>1882</v>
      </c>
      <c r="B1381" s="335" t="s">
        <v>20277</v>
      </c>
      <c r="C1381" s="336" t="s">
        <v>20115</v>
      </c>
      <c r="D1381" s="337">
        <v>393.52</v>
      </c>
    </row>
    <row r="1382" spans="1:4" ht="17.100000000000001" customHeight="1">
      <c r="A1382" s="334">
        <v>4225</v>
      </c>
      <c r="B1382" s="335" t="s">
        <v>29985</v>
      </c>
      <c r="C1382" s="336" t="s">
        <v>20172</v>
      </c>
      <c r="D1382" s="337">
        <v>209.29</v>
      </c>
    </row>
    <row r="1383" spans="1:4" ht="17.100000000000001" customHeight="1">
      <c r="A1383" s="334">
        <v>2006</v>
      </c>
      <c r="B1383" s="335" t="s">
        <v>20615</v>
      </c>
      <c r="C1383" s="336" t="s">
        <v>20123</v>
      </c>
      <c r="D1383" s="337">
        <v>7.19</v>
      </c>
    </row>
    <row r="1384" spans="1:4" ht="17.100000000000001" customHeight="1">
      <c r="A1384" s="334">
        <v>4185</v>
      </c>
      <c r="B1384" s="335" t="s">
        <v>20616</v>
      </c>
      <c r="C1384" s="336" t="s">
        <v>20123</v>
      </c>
      <c r="D1384" s="337">
        <v>30.64</v>
      </c>
    </row>
    <row r="1385" spans="1:4" ht="17.100000000000001" customHeight="1">
      <c r="A1385" s="334">
        <v>1020</v>
      </c>
      <c r="B1385" s="335" t="s">
        <v>21459</v>
      </c>
      <c r="C1385" s="336" t="s">
        <v>20115</v>
      </c>
      <c r="D1385" s="337">
        <v>189.9</v>
      </c>
    </row>
    <row r="1386" spans="1:4" ht="17.100000000000001" customHeight="1">
      <c r="A1386" s="334">
        <v>2956</v>
      </c>
      <c r="B1386" s="335" t="s">
        <v>29986</v>
      </c>
      <c r="C1386" s="336" t="s">
        <v>20115</v>
      </c>
      <c r="D1386" s="337">
        <v>189.9</v>
      </c>
    </row>
    <row r="1387" spans="1:4" ht="15" customHeight="1">
      <c r="A1387" s="334">
        <v>1022</v>
      </c>
      <c r="B1387" s="335" t="s">
        <v>21460</v>
      </c>
      <c r="C1387" s="336" t="s">
        <v>20115</v>
      </c>
      <c r="D1387" s="337">
        <v>25.62</v>
      </c>
    </row>
    <row r="1388" spans="1:4" ht="17.100000000000001" customHeight="1">
      <c r="A1388" s="334">
        <v>1296</v>
      </c>
      <c r="B1388" s="335" t="s">
        <v>21461</v>
      </c>
      <c r="C1388" s="336" t="s">
        <v>20115</v>
      </c>
      <c r="D1388" s="337">
        <v>122</v>
      </c>
    </row>
    <row r="1389" spans="1:4" ht="17.100000000000001" customHeight="1">
      <c r="A1389" s="334">
        <v>1297</v>
      </c>
      <c r="B1389" s="335" t="s">
        <v>21462</v>
      </c>
      <c r="C1389" s="336" t="s">
        <v>20115</v>
      </c>
      <c r="D1389" s="337">
        <v>66.59</v>
      </c>
    </row>
    <row r="1390" spans="1:4" ht="15" customHeight="1">
      <c r="A1390" s="334">
        <v>3395</v>
      </c>
      <c r="B1390" s="335" t="s">
        <v>21463</v>
      </c>
      <c r="C1390" s="336" t="s">
        <v>20115</v>
      </c>
      <c r="D1390" s="337" t="e">
        <v>#N/A</v>
      </c>
    </row>
    <row r="1391" spans="1:4" ht="15" customHeight="1">
      <c r="A1391" s="334">
        <v>10185</v>
      </c>
      <c r="B1391" s="335" t="s">
        <v>21464</v>
      </c>
      <c r="C1391" s="336" t="s">
        <v>20117</v>
      </c>
      <c r="D1391" s="337">
        <v>2050.5100000000002</v>
      </c>
    </row>
    <row r="1392" spans="1:4" ht="17.100000000000001" customHeight="1">
      <c r="A1392" s="334">
        <v>3090</v>
      </c>
      <c r="B1392" s="335" t="s">
        <v>21465</v>
      </c>
      <c r="C1392" s="336" t="s">
        <v>20172</v>
      </c>
      <c r="D1392" s="337">
        <v>41.01</v>
      </c>
    </row>
    <row r="1393" spans="1:4" ht="15" customHeight="1">
      <c r="A1393" s="334">
        <v>4693</v>
      </c>
      <c r="B1393" s="335" t="s">
        <v>21466</v>
      </c>
      <c r="C1393" s="336" t="s">
        <v>20113</v>
      </c>
      <c r="D1393" s="337">
        <v>26.11</v>
      </c>
    </row>
    <row r="1394" spans="1:4" ht="15" customHeight="1">
      <c r="A1394" s="334">
        <v>2509</v>
      </c>
      <c r="B1394" s="335" t="s">
        <v>29987</v>
      </c>
      <c r="C1394" s="336" t="s">
        <v>20113</v>
      </c>
      <c r="D1394" s="337">
        <v>783.36</v>
      </c>
    </row>
    <row r="1395" spans="1:4" ht="15" customHeight="1">
      <c r="A1395" s="334">
        <v>11646</v>
      </c>
      <c r="B1395" s="335" t="s">
        <v>29988</v>
      </c>
      <c r="C1395" s="336" t="s">
        <v>20113</v>
      </c>
      <c r="D1395" s="337">
        <v>613.20000000000005</v>
      </c>
    </row>
    <row r="1396" spans="1:4" ht="15" customHeight="1">
      <c r="A1396" s="334">
        <v>12526</v>
      </c>
      <c r="B1396" s="335" t="s">
        <v>21467</v>
      </c>
      <c r="C1396" s="336" t="s">
        <v>20116</v>
      </c>
      <c r="D1396" s="337">
        <v>3570</v>
      </c>
    </row>
    <row r="1397" spans="1:4" ht="15" customHeight="1">
      <c r="A1397" s="334">
        <v>9823</v>
      </c>
      <c r="B1397" s="335" t="s">
        <v>21468</v>
      </c>
      <c r="C1397" s="336" t="s">
        <v>20113</v>
      </c>
      <c r="D1397" s="337">
        <v>181.18</v>
      </c>
    </row>
    <row r="1398" spans="1:4" ht="15" customHeight="1">
      <c r="A1398" s="334">
        <v>3214</v>
      </c>
      <c r="B1398" s="335" t="s">
        <v>21469</v>
      </c>
      <c r="C1398" s="336" t="s">
        <v>20123</v>
      </c>
      <c r="D1398" s="337">
        <v>8.34</v>
      </c>
    </row>
    <row r="1399" spans="1:4" ht="15" customHeight="1">
      <c r="A1399" s="334">
        <v>11969</v>
      </c>
      <c r="B1399" s="335" t="s">
        <v>21470</v>
      </c>
      <c r="C1399" s="336" t="s">
        <v>20123</v>
      </c>
      <c r="D1399" s="337">
        <v>12.29</v>
      </c>
    </row>
    <row r="1400" spans="1:4" ht="15" customHeight="1">
      <c r="A1400" s="334">
        <v>4113</v>
      </c>
      <c r="B1400" s="335" t="s">
        <v>21471</v>
      </c>
      <c r="C1400" s="336" t="s">
        <v>20123</v>
      </c>
      <c r="D1400" s="337">
        <v>17.13</v>
      </c>
    </row>
    <row r="1401" spans="1:4" ht="15" customHeight="1">
      <c r="A1401" s="334">
        <v>3215</v>
      </c>
      <c r="B1401" s="335" t="s">
        <v>21472</v>
      </c>
      <c r="C1401" s="336" t="s">
        <v>20123</v>
      </c>
      <c r="D1401" s="337">
        <v>41.28</v>
      </c>
    </row>
    <row r="1402" spans="1:4" ht="15" customHeight="1">
      <c r="A1402" s="334">
        <v>3216</v>
      </c>
      <c r="B1402" s="335" t="s">
        <v>21473</v>
      </c>
      <c r="C1402" s="336" t="s">
        <v>20123</v>
      </c>
      <c r="D1402" s="337">
        <v>77.86</v>
      </c>
    </row>
    <row r="1403" spans="1:4" ht="15" customHeight="1">
      <c r="A1403" s="334">
        <v>3311</v>
      </c>
      <c r="B1403" s="335" t="s">
        <v>21474</v>
      </c>
      <c r="C1403" s="336" t="s">
        <v>20123</v>
      </c>
      <c r="D1403" s="337">
        <v>123.19</v>
      </c>
    </row>
    <row r="1404" spans="1:4" ht="15" customHeight="1">
      <c r="A1404" s="334">
        <v>8933</v>
      </c>
      <c r="B1404" s="335" t="s">
        <v>21475</v>
      </c>
      <c r="C1404" s="336" t="s">
        <v>20123</v>
      </c>
      <c r="D1404" s="337">
        <v>230</v>
      </c>
    </row>
    <row r="1405" spans="1:4" ht="15" customHeight="1">
      <c r="A1405" s="334">
        <v>9458</v>
      </c>
      <c r="B1405" s="335" t="s">
        <v>21476</v>
      </c>
      <c r="C1405" s="336" t="s">
        <v>20115</v>
      </c>
      <c r="D1405" s="337">
        <v>34.31</v>
      </c>
    </row>
    <row r="1406" spans="1:4" ht="15" customHeight="1">
      <c r="A1406" s="334">
        <v>3382</v>
      </c>
      <c r="B1406" s="335" t="s">
        <v>21477</v>
      </c>
      <c r="C1406" s="336" t="s">
        <v>20123</v>
      </c>
      <c r="D1406" s="337">
        <v>2.29</v>
      </c>
    </row>
    <row r="1407" spans="1:4" ht="15" customHeight="1">
      <c r="A1407" s="334">
        <v>3169</v>
      </c>
      <c r="B1407" s="335" t="s">
        <v>21478</v>
      </c>
      <c r="C1407" s="336" t="s">
        <v>20123</v>
      </c>
      <c r="D1407" s="337">
        <v>98.9</v>
      </c>
    </row>
    <row r="1408" spans="1:4" ht="15" customHeight="1">
      <c r="A1408" s="334">
        <v>923</v>
      </c>
      <c r="B1408" s="335" t="s">
        <v>21479</v>
      </c>
      <c r="C1408" s="336" t="s">
        <v>20113</v>
      </c>
      <c r="D1408" s="337">
        <v>12.33</v>
      </c>
    </row>
    <row r="1409" spans="1:4" ht="15" customHeight="1">
      <c r="A1409" s="334">
        <v>924</v>
      </c>
      <c r="B1409" s="335" t="s">
        <v>21480</v>
      </c>
      <c r="C1409" s="336" t="s">
        <v>20113</v>
      </c>
      <c r="D1409" s="337">
        <v>7.55</v>
      </c>
    </row>
    <row r="1410" spans="1:4" ht="15" customHeight="1">
      <c r="A1410" s="334">
        <v>2592</v>
      </c>
      <c r="B1410" s="335" t="s">
        <v>21481</v>
      </c>
      <c r="C1410" s="336" t="s">
        <v>20123</v>
      </c>
      <c r="D1410" s="337">
        <v>21.66</v>
      </c>
    </row>
    <row r="1411" spans="1:4" ht="15" customHeight="1">
      <c r="A1411" s="334">
        <v>1560</v>
      </c>
      <c r="B1411" s="335" t="s">
        <v>21482</v>
      </c>
      <c r="C1411" s="336" t="s">
        <v>20123</v>
      </c>
      <c r="D1411" s="337">
        <v>21.66</v>
      </c>
    </row>
    <row r="1412" spans="1:4" ht="15" customHeight="1">
      <c r="A1412" s="334">
        <v>2746</v>
      </c>
      <c r="B1412" s="335" t="s">
        <v>21483</v>
      </c>
      <c r="C1412" s="336" t="s">
        <v>20123</v>
      </c>
      <c r="D1412" s="337">
        <v>32.49</v>
      </c>
    </row>
    <row r="1413" spans="1:4" ht="15" customHeight="1">
      <c r="A1413" s="334">
        <v>7960</v>
      </c>
      <c r="B1413" s="335" t="s">
        <v>21484</v>
      </c>
      <c r="C1413" s="336" t="s">
        <v>20123</v>
      </c>
      <c r="D1413" s="337">
        <v>43.33</v>
      </c>
    </row>
    <row r="1414" spans="1:4" ht="15" customHeight="1">
      <c r="A1414" s="334">
        <v>3089</v>
      </c>
      <c r="B1414" s="335" t="s">
        <v>21485</v>
      </c>
      <c r="C1414" s="336" t="s">
        <v>20117</v>
      </c>
      <c r="D1414" s="337">
        <v>7947.69</v>
      </c>
    </row>
    <row r="1415" spans="1:4" ht="17.100000000000001" customHeight="1">
      <c r="A1415" s="334">
        <v>8693</v>
      </c>
      <c r="B1415" s="335" t="s">
        <v>21486</v>
      </c>
      <c r="C1415" s="336" t="s">
        <v>20117</v>
      </c>
      <c r="D1415" s="337">
        <v>3016.87</v>
      </c>
    </row>
    <row r="1416" spans="1:4" ht="15" customHeight="1">
      <c r="A1416" s="334">
        <v>11190</v>
      </c>
      <c r="B1416" s="335" t="s">
        <v>21487</v>
      </c>
      <c r="C1416" s="336" t="s">
        <v>20123</v>
      </c>
      <c r="D1416" s="337">
        <v>11.7</v>
      </c>
    </row>
    <row r="1417" spans="1:4" ht="15" customHeight="1">
      <c r="A1417" s="334">
        <v>11191</v>
      </c>
      <c r="B1417" s="335" t="s">
        <v>21488</v>
      </c>
      <c r="C1417" s="336" t="s">
        <v>20123</v>
      </c>
      <c r="D1417" s="337">
        <v>22.56</v>
      </c>
    </row>
    <row r="1418" spans="1:4" ht="15" customHeight="1">
      <c r="A1418" s="334">
        <v>11192</v>
      </c>
      <c r="B1418" s="335" t="s">
        <v>29989</v>
      </c>
      <c r="C1418" s="336" t="s">
        <v>20123</v>
      </c>
      <c r="D1418" s="337">
        <v>137.13</v>
      </c>
    </row>
    <row r="1419" spans="1:4" ht="17.100000000000001" customHeight="1">
      <c r="A1419" s="334">
        <v>2847</v>
      </c>
      <c r="B1419" s="335" t="s">
        <v>21489</v>
      </c>
      <c r="C1419" s="336" t="s">
        <v>20116</v>
      </c>
      <c r="D1419" s="337">
        <v>3016.87</v>
      </c>
    </row>
    <row r="1420" spans="1:4" ht="15" customHeight="1">
      <c r="A1420" s="334">
        <v>3186</v>
      </c>
      <c r="B1420" s="335" t="s">
        <v>21490</v>
      </c>
      <c r="C1420" s="336" t="s">
        <v>20115</v>
      </c>
      <c r="D1420" s="337">
        <v>20.5</v>
      </c>
    </row>
    <row r="1421" spans="1:4" ht="15" customHeight="1">
      <c r="A1421" s="334">
        <v>2701</v>
      </c>
      <c r="B1421" s="335" t="s">
        <v>21491</v>
      </c>
      <c r="C1421" s="336" t="s">
        <v>20116</v>
      </c>
      <c r="D1421" s="337">
        <v>7750</v>
      </c>
    </row>
    <row r="1422" spans="1:4" ht="15" customHeight="1">
      <c r="A1422" s="334">
        <v>1558</v>
      </c>
      <c r="B1422" s="335" t="s">
        <v>21492</v>
      </c>
      <c r="C1422" s="336" t="s">
        <v>20116</v>
      </c>
      <c r="D1422" s="337">
        <v>3296</v>
      </c>
    </row>
    <row r="1423" spans="1:4" ht="15" customHeight="1">
      <c r="A1423" s="334">
        <v>1559</v>
      </c>
      <c r="B1423" s="335" t="s">
        <v>21493</v>
      </c>
      <c r="C1423" s="336" t="s">
        <v>20123</v>
      </c>
      <c r="D1423" s="337">
        <v>6.16</v>
      </c>
    </row>
    <row r="1424" spans="1:4" ht="15" customHeight="1">
      <c r="A1424" s="334">
        <v>4229</v>
      </c>
      <c r="B1424" s="335" t="s">
        <v>21494</v>
      </c>
      <c r="C1424" s="336" t="s">
        <v>20117</v>
      </c>
      <c r="D1424" s="337">
        <v>8599</v>
      </c>
    </row>
    <row r="1425" spans="1:4" ht="15" customHeight="1">
      <c r="A1425" s="334">
        <v>4501</v>
      </c>
      <c r="B1425" s="335" t="s">
        <v>21495</v>
      </c>
      <c r="C1425" s="336" t="s">
        <v>20116</v>
      </c>
      <c r="D1425" s="337">
        <v>8040.22</v>
      </c>
    </row>
    <row r="1426" spans="1:4" ht="15" customHeight="1">
      <c r="A1426" s="334">
        <v>4502</v>
      </c>
      <c r="B1426" s="335" t="s">
        <v>21496</v>
      </c>
      <c r="C1426" s="336" t="s">
        <v>20116</v>
      </c>
      <c r="D1426" s="337">
        <v>8040.22</v>
      </c>
    </row>
    <row r="1427" spans="1:4" ht="17.100000000000001" customHeight="1">
      <c r="A1427" s="334">
        <v>1561</v>
      </c>
      <c r="B1427" s="335" t="s">
        <v>21497</v>
      </c>
      <c r="C1427" s="336" t="s">
        <v>20116</v>
      </c>
      <c r="D1427" s="337">
        <v>6990</v>
      </c>
    </row>
    <row r="1428" spans="1:4" ht="17.100000000000001" customHeight="1">
      <c r="A1428" s="334">
        <v>1974</v>
      </c>
      <c r="B1428" s="335" t="s">
        <v>21498</v>
      </c>
      <c r="C1428" s="336" t="s">
        <v>20123</v>
      </c>
      <c r="D1428" s="337">
        <v>3.51</v>
      </c>
    </row>
    <row r="1429" spans="1:4" ht="15" customHeight="1">
      <c r="A1429" s="334">
        <v>1565</v>
      </c>
      <c r="B1429" s="335" t="s">
        <v>21499</v>
      </c>
      <c r="C1429" s="336" t="s">
        <v>20123</v>
      </c>
      <c r="D1429" s="337">
        <v>23.55</v>
      </c>
    </row>
    <row r="1430" spans="1:4" ht="15" customHeight="1">
      <c r="A1430" s="334">
        <v>4156</v>
      </c>
      <c r="B1430" s="335" t="s">
        <v>21500</v>
      </c>
      <c r="C1430" s="336" t="s">
        <v>20123</v>
      </c>
      <c r="D1430" s="337">
        <v>137</v>
      </c>
    </row>
    <row r="1431" spans="1:4" ht="15" customHeight="1">
      <c r="A1431" s="334">
        <v>9629</v>
      </c>
      <c r="B1431" s="335" t="s">
        <v>21501</v>
      </c>
      <c r="C1431" s="336" t="s">
        <v>20123</v>
      </c>
      <c r="D1431" s="337">
        <v>252.35</v>
      </c>
    </row>
    <row r="1432" spans="1:4" ht="15" customHeight="1">
      <c r="A1432" s="334">
        <v>1562</v>
      </c>
      <c r="B1432" s="335" t="s">
        <v>21502</v>
      </c>
      <c r="C1432" s="336" t="s">
        <v>20123</v>
      </c>
      <c r="D1432" s="337">
        <v>10.44</v>
      </c>
    </row>
    <row r="1433" spans="1:4" ht="15" customHeight="1">
      <c r="A1433" s="334">
        <v>5011</v>
      </c>
      <c r="B1433" s="335" t="s">
        <v>21503</v>
      </c>
      <c r="C1433" s="336" t="s">
        <v>20123</v>
      </c>
      <c r="D1433" s="337">
        <v>14.79</v>
      </c>
    </row>
    <row r="1434" spans="1:4" ht="15" customHeight="1">
      <c r="A1434" s="334">
        <v>1564</v>
      </c>
      <c r="B1434" s="335" t="s">
        <v>21504</v>
      </c>
      <c r="C1434" s="336" t="s">
        <v>20123</v>
      </c>
      <c r="D1434" s="337">
        <v>6.68</v>
      </c>
    </row>
    <row r="1435" spans="1:4" ht="15" customHeight="1">
      <c r="A1435" s="334">
        <v>10330</v>
      </c>
      <c r="B1435" s="335" t="s">
        <v>21505</v>
      </c>
      <c r="C1435" s="336" t="s">
        <v>20123</v>
      </c>
      <c r="D1435" s="337">
        <v>279.60000000000002</v>
      </c>
    </row>
    <row r="1436" spans="1:4" ht="15" customHeight="1">
      <c r="A1436" s="334">
        <v>1567</v>
      </c>
      <c r="B1436" s="335" t="s">
        <v>21506</v>
      </c>
      <c r="C1436" s="336" t="s">
        <v>20123</v>
      </c>
      <c r="D1436" s="337">
        <v>34.950000000000003</v>
      </c>
    </row>
    <row r="1437" spans="1:4" ht="15" customHeight="1">
      <c r="A1437" s="334">
        <v>13456</v>
      </c>
      <c r="B1437" s="335" t="s">
        <v>21507</v>
      </c>
      <c r="C1437" s="336" t="s">
        <v>20123</v>
      </c>
      <c r="D1437" s="337">
        <v>45.48</v>
      </c>
    </row>
    <row r="1438" spans="1:4" ht="15" customHeight="1">
      <c r="A1438" s="334">
        <v>8877</v>
      </c>
      <c r="B1438" s="335" t="s">
        <v>21508</v>
      </c>
      <c r="C1438" s="336" t="s">
        <v>20123</v>
      </c>
      <c r="D1438" s="337">
        <v>45.5</v>
      </c>
    </row>
    <row r="1439" spans="1:4" ht="15" customHeight="1">
      <c r="A1439" s="334">
        <v>11209</v>
      </c>
      <c r="B1439" s="335" t="s">
        <v>21509</v>
      </c>
      <c r="C1439" s="336" t="s">
        <v>20123</v>
      </c>
      <c r="D1439" s="337">
        <v>59.44</v>
      </c>
    </row>
    <row r="1440" spans="1:4" ht="15" customHeight="1">
      <c r="A1440" s="334">
        <v>5010</v>
      </c>
      <c r="B1440" s="335" t="s">
        <v>21510</v>
      </c>
      <c r="C1440" s="336" t="s">
        <v>20123</v>
      </c>
      <c r="D1440" s="337">
        <v>59.44</v>
      </c>
    </row>
    <row r="1441" spans="1:4" ht="15" customHeight="1">
      <c r="A1441" s="334">
        <v>11208</v>
      </c>
      <c r="B1441" s="335" t="s">
        <v>21511</v>
      </c>
      <c r="C1441" s="336" t="s">
        <v>20123</v>
      </c>
      <c r="D1441" s="337">
        <v>73.430000000000007</v>
      </c>
    </row>
    <row r="1442" spans="1:4" ht="15" customHeight="1">
      <c r="A1442" s="334">
        <v>1566</v>
      </c>
      <c r="B1442" s="335" t="s">
        <v>21512</v>
      </c>
      <c r="C1442" s="336" t="s">
        <v>20123</v>
      </c>
      <c r="D1442" s="337">
        <v>27.95</v>
      </c>
    </row>
    <row r="1443" spans="1:4" ht="15" customHeight="1">
      <c r="A1443" s="334">
        <v>8272</v>
      </c>
      <c r="B1443" s="335" t="s">
        <v>21513</v>
      </c>
      <c r="C1443" s="336" t="s">
        <v>20123</v>
      </c>
      <c r="D1443" s="337">
        <v>96.25</v>
      </c>
    </row>
    <row r="1444" spans="1:4" ht="15" customHeight="1">
      <c r="A1444" s="334">
        <v>8695</v>
      </c>
      <c r="B1444" s="335" t="s">
        <v>21514</v>
      </c>
      <c r="C1444" s="336" t="s">
        <v>20117</v>
      </c>
      <c r="D1444" s="337">
        <v>6990</v>
      </c>
    </row>
    <row r="1445" spans="1:4" ht="15" customHeight="1">
      <c r="A1445" s="334">
        <v>1571</v>
      </c>
      <c r="B1445" s="335" t="s">
        <v>21515</v>
      </c>
      <c r="C1445" s="336" t="s">
        <v>20123</v>
      </c>
      <c r="D1445" s="337">
        <v>18.75</v>
      </c>
    </row>
    <row r="1446" spans="1:4" ht="15" customHeight="1">
      <c r="A1446" s="334">
        <v>1570</v>
      </c>
      <c r="B1446" s="335" t="s">
        <v>21516</v>
      </c>
      <c r="C1446" s="336" t="s">
        <v>20123</v>
      </c>
      <c r="D1446" s="337">
        <v>6.93</v>
      </c>
    </row>
    <row r="1447" spans="1:4" ht="15" customHeight="1">
      <c r="A1447" s="334">
        <v>1569</v>
      </c>
      <c r="B1447" s="335" t="s">
        <v>21517</v>
      </c>
      <c r="C1447" s="336" t="s">
        <v>20123</v>
      </c>
      <c r="D1447" s="337">
        <v>9.89</v>
      </c>
    </row>
    <row r="1448" spans="1:4" ht="15" customHeight="1">
      <c r="A1448" s="334">
        <v>6995</v>
      </c>
      <c r="B1448" s="335" t="s">
        <v>21518</v>
      </c>
      <c r="C1448" s="336" t="s">
        <v>20123</v>
      </c>
      <c r="D1448" s="337">
        <v>3.49</v>
      </c>
    </row>
    <row r="1449" spans="1:4" ht="15" customHeight="1">
      <c r="A1449" s="334">
        <v>1572</v>
      </c>
      <c r="B1449" s="335" t="s">
        <v>21519</v>
      </c>
      <c r="C1449" s="336" t="s">
        <v>20123</v>
      </c>
      <c r="D1449" s="337">
        <v>5</v>
      </c>
    </row>
    <row r="1450" spans="1:4" ht="15" customHeight="1">
      <c r="A1450" s="334">
        <v>1573</v>
      </c>
      <c r="B1450" s="335" t="s">
        <v>21520</v>
      </c>
      <c r="C1450" s="336" t="s">
        <v>20123</v>
      </c>
      <c r="D1450" s="337">
        <v>12.78</v>
      </c>
    </row>
    <row r="1451" spans="1:4" ht="17.100000000000001" customHeight="1">
      <c r="A1451" s="334">
        <v>1557</v>
      </c>
      <c r="B1451" s="335" t="s">
        <v>21521</v>
      </c>
      <c r="C1451" s="336" t="s">
        <v>20123</v>
      </c>
      <c r="D1451" s="337">
        <v>48.46</v>
      </c>
    </row>
    <row r="1452" spans="1:4" ht="15" customHeight="1">
      <c r="A1452" s="334">
        <v>1576</v>
      </c>
      <c r="B1452" s="335" t="s">
        <v>21522</v>
      </c>
      <c r="C1452" s="336" t="s">
        <v>20123</v>
      </c>
      <c r="D1452" s="337">
        <v>18</v>
      </c>
    </row>
    <row r="1453" spans="1:4" ht="15" customHeight="1">
      <c r="A1453" s="334">
        <v>2595</v>
      </c>
      <c r="B1453" s="335" t="s">
        <v>21523</v>
      </c>
      <c r="C1453" s="336" t="s">
        <v>20123</v>
      </c>
      <c r="D1453" s="337">
        <v>4.3600000000000003</v>
      </c>
    </row>
    <row r="1454" spans="1:4" ht="15" customHeight="1">
      <c r="A1454" s="334">
        <v>930</v>
      </c>
      <c r="B1454" s="335" t="s">
        <v>21524</v>
      </c>
      <c r="C1454" s="336" t="s">
        <v>20123</v>
      </c>
      <c r="D1454" s="337">
        <v>3.69</v>
      </c>
    </row>
    <row r="1455" spans="1:4" ht="15" customHeight="1">
      <c r="A1455" s="334">
        <v>13041</v>
      </c>
      <c r="B1455" s="335" t="s">
        <v>21525</v>
      </c>
      <c r="C1455" s="336" t="s">
        <v>20123</v>
      </c>
      <c r="D1455" s="337">
        <v>12.04</v>
      </c>
    </row>
    <row r="1456" spans="1:4" ht="15" customHeight="1">
      <c r="A1456" s="334">
        <v>929</v>
      </c>
      <c r="B1456" s="335" t="s">
        <v>21526</v>
      </c>
      <c r="C1456" s="336" t="s">
        <v>20123</v>
      </c>
      <c r="D1456" s="337">
        <v>3.96</v>
      </c>
    </row>
    <row r="1457" spans="1:4" ht="15" customHeight="1">
      <c r="A1457" s="334">
        <v>7900</v>
      </c>
      <c r="B1457" s="335" t="s">
        <v>29990</v>
      </c>
      <c r="C1457" s="336" t="s">
        <v>20123</v>
      </c>
      <c r="D1457" s="337">
        <v>31.94</v>
      </c>
    </row>
    <row r="1458" spans="1:4" ht="15" customHeight="1">
      <c r="A1458" s="334">
        <v>6744</v>
      </c>
      <c r="B1458" s="335" t="s">
        <v>21527</v>
      </c>
      <c r="C1458" s="336" t="s">
        <v>20123</v>
      </c>
      <c r="D1458" s="337">
        <v>77.209999999999994</v>
      </c>
    </row>
    <row r="1459" spans="1:4" ht="15" customHeight="1">
      <c r="A1459" s="334">
        <v>4256</v>
      </c>
      <c r="B1459" s="335" t="s">
        <v>21528</v>
      </c>
      <c r="C1459" s="336" t="s">
        <v>20123</v>
      </c>
      <c r="D1459" s="337">
        <v>86.64</v>
      </c>
    </row>
    <row r="1460" spans="1:4" ht="15" customHeight="1">
      <c r="A1460" s="334">
        <v>7902</v>
      </c>
      <c r="B1460" s="335" t="s">
        <v>21529</v>
      </c>
      <c r="C1460" s="336" t="s">
        <v>20123</v>
      </c>
      <c r="D1460" s="337">
        <v>60.51</v>
      </c>
    </row>
    <row r="1461" spans="1:4" ht="15" customHeight="1">
      <c r="A1461" s="334">
        <v>2568</v>
      </c>
      <c r="B1461" s="335" t="s">
        <v>21530</v>
      </c>
      <c r="C1461" s="336" t="s">
        <v>20123</v>
      </c>
      <c r="D1461" s="337">
        <v>16.989999999999998</v>
      </c>
    </row>
    <row r="1462" spans="1:4" ht="15" customHeight="1">
      <c r="A1462" s="334">
        <v>4453</v>
      </c>
      <c r="B1462" s="335" t="s">
        <v>21531</v>
      </c>
      <c r="C1462" s="336" t="s">
        <v>20123</v>
      </c>
      <c r="D1462" s="337">
        <v>139.80000000000001</v>
      </c>
    </row>
    <row r="1463" spans="1:4" ht="15" customHeight="1">
      <c r="A1463" s="334">
        <v>4612</v>
      </c>
      <c r="B1463" s="335" t="s">
        <v>21532</v>
      </c>
      <c r="C1463" s="336" t="s">
        <v>20123</v>
      </c>
      <c r="D1463" s="337">
        <v>174.75</v>
      </c>
    </row>
    <row r="1464" spans="1:4" ht="15" customHeight="1">
      <c r="A1464" s="334">
        <v>4528</v>
      </c>
      <c r="B1464" s="335" t="s">
        <v>21533</v>
      </c>
      <c r="C1464" s="336" t="s">
        <v>20123</v>
      </c>
      <c r="D1464" s="337">
        <v>244.66</v>
      </c>
    </row>
    <row r="1465" spans="1:4" ht="15" customHeight="1">
      <c r="A1465" s="334">
        <v>4526</v>
      </c>
      <c r="B1465" s="335" t="s">
        <v>21534</v>
      </c>
      <c r="C1465" s="336" t="s">
        <v>20123</v>
      </c>
      <c r="D1465" s="337">
        <v>59.03</v>
      </c>
    </row>
    <row r="1466" spans="1:4" ht="15" customHeight="1">
      <c r="A1466" s="334">
        <v>4530</v>
      </c>
      <c r="B1466" s="335" t="s">
        <v>21535</v>
      </c>
      <c r="C1466" s="336" t="s">
        <v>20113</v>
      </c>
      <c r="D1466" s="337">
        <v>106.35</v>
      </c>
    </row>
    <row r="1467" spans="1:4" ht="15" customHeight="1">
      <c r="A1467" s="334">
        <v>2691</v>
      </c>
      <c r="B1467" s="335" t="s">
        <v>21536</v>
      </c>
      <c r="C1467" s="336" t="s">
        <v>20116</v>
      </c>
      <c r="D1467" s="337">
        <v>7750</v>
      </c>
    </row>
    <row r="1468" spans="1:4" ht="15" customHeight="1">
      <c r="A1468" s="334">
        <v>3130</v>
      </c>
      <c r="B1468" s="335" t="s">
        <v>21537</v>
      </c>
      <c r="C1468" s="336" t="s">
        <v>20116</v>
      </c>
      <c r="D1468" s="337">
        <v>6990</v>
      </c>
    </row>
    <row r="1469" spans="1:4" ht="15" customHeight="1">
      <c r="A1469" s="334">
        <v>3526</v>
      </c>
      <c r="B1469" s="335" t="s">
        <v>21538</v>
      </c>
      <c r="C1469" s="336" t="s">
        <v>20246</v>
      </c>
      <c r="D1469" s="337">
        <v>1.26</v>
      </c>
    </row>
    <row r="1470" spans="1:4" ht="15" customHeight="1">
      <c r="A1470" s="334">
        <v>1792</v>
      </c>
      <c r="B1470" s="335" t="s">
        <v>21539</v>
      </c>
      <c r="C1470" s="336" t="s">
        <v>20113</v>
      </c>
      <c r="D1470" s="337">
        <v>34.28</v>
      </c>
    </row>
    <row r="1471" spans="1:4" ht="15" customHeight="1">
      <c r="A1471" s="334">
        <v>8269</v>
      </c>
      <c r="B1471" s="335" t="s">
        <v>21540</v>
      </c>
      <c r="C1471" s="336" t="s">
        <v>20123</v>
      </c>
      <c r="D1471" s="337">
        <v>3</v>
      </c>
    </row>
    <row r="1472" spans="1:4" ht="15" customHeight="1">
      <c r="A1472" s="334">
        <v>1975</v>
      </c>
      <c r="B1472" s="335" t="s">
        <v>21541</v>
      </c>
      <c r="C1472" s="336" t="s">
        <v>20123</v>
      </c>
      <c r="D1472" s="337">
        <v>4.21</v>
      </c>
    </row>
    <row r="1473" spans="1:4" ht="15" customHeight="1">
      <c r="A1473" s="334">
        <v>2955</v>
      </c>
      <c r="B1473" s="335" t="s">
        <v>21542</v>
      </c>
      <c r="C1473" s="336" t="s">
        <v>20123</v>
      </c>
      <c r="D1473" s="337">
        <v>10.48</v>
      </c>
    </row>
    <row r="1474" spans="1:4" ht="15" customHeight="1">
      <c r="A1474" s="334">
        <v>8876</v>
      </c>
      <c r="B1474" s="335" t="s">
        <v>21543</v>
      </c>
      <c r="C1474" s="336" t="s">
        <v>20123</v>
      </c>
      <c r="D1474" s="337">
        <v>14.18</v>
      </c>
    </row>
    <row r="1475" spans="1:4" ht="15" customHeight="1">
      <c r="A1475" s="334">
        <v>9410</v>
      </c>
      <c r="B1475" s="335" t="s">
        <v>21544</v>
      </c>
      <c r="C1475" s="336" t="s">
        <v>20123</v>
      </c>
      <c r="D1475" s="337">
        <v>10.54</v>
      </c>
    </row>
    <row r="1476" spans="1:4" ht="15" customHeight="1">
      <c r="A1476" s="334">
        <v>11757</v>
      </c>
      <c r="B1476" s="335" t="s">
        <v>29991</v>
      </c>
      <c r="C1476" s="336" t="s">
        <v>20123</v>
      </c>
      <c r="D1476" s="337">
        <v>19.2</v>
      </c>
    </row>
    <row r="1477" spans="1:4" ht="15" customHeight="1">
      <c r="A1477" s="334">
        <v>10329</v>
      </c>
      <c r="B1477" s="335" t="s">
        <v>20253</v>
      </c>
      <c r="C1477" s="336" t="s">
        <v>20113</v>
      </c>
      <c r="D1477" s="337">
        <v>22.71</v>
      </c>
    </row>
    <row r="1478" spans="1:4" ht="15" customHeight="1">
      <c r="A1478" s="334">
        <v>1764</v>
      </c>
      <c r="B1478" s="335" t="s">
        <v>29992</v>
      </c>
      <c r="C1478" s="336" t="s">
        <v>20115</v>
      </c>
      <c r="D1478" s="337">
        <v>146.31</v>
      </c>
    </row>
    <row r="1479" spans="1:4" ht="15" customHeight="1">
      <c r="A1479" s="334">
        <v>1765</v>
      </c>
      <c r="B1479" s="335" t="s">
        <v>29993</v>
      </c>
      <c r="C1479" s="336" t="s">
        <v>20115</v>
      </c>
      <c r="D1479" s="337">
        <v>358.72</v>
      </c>
    </row>
    <row r="1480" spans="1:4" ht="15" customHeight="1">
      <c r="A1480" s="334">
        <v>10396</v>
      </c>
      <c r="B1480" s="335" t="s">
        <v>29994</v>
      </c>
      <c r="C1480" s="336" t="s">
        <v>20115</v>
      </c>
      <c r="D1480" s="337">
        <v>179.9</v>
      </c>
    </row>
    <row r="1481" spans="1:4" ht="15" customHeight="1">
      <c r="A1481" s="334">
        <v>3514</v>
      </c>
      <c r="B1481" s="335" t="s">
        <v>21545</v>
      </c>
      <c r="C1481" s="336" t="s">
        <v>20115</v>
      </c>
      <c r="D1481" s="337">
        <v>102.03</v>
      </c>
    </row>
    <row r="1482" spans="1:4" ht="15" customHeight="1">
      <c r="A1482" s="334">
        <v>12512</v>
      </c>
      <c r="B1482" s="335" t="s">
        <v>21546</v>
      </c>
      <c r="C1482" s="336" t="s">
        <v>20123</v>
      </c>
      <c r="D1482" s="337">
        <v>26.9</v>
      </c>
    </row>
    <row r="1483" spans="1:4" ht="15" customHeight="1">
      <c r="A1483" s="334">
        <v>11789</v>
      </c>
      <c r="B1483" s="335" t="s">
        <v>29995</v>
      </c>
      <c r="C1483" s="336" t="s">
        <v>20115</v>
      </c>
      <c r="D1483" s="337">
        <v>408.06</v>
      </c>
    </row>
    <row r="1484" spans="1:4" ht="15" customHeight="1">
      <c r="A1484" s="334">
        <v>1766</v>
      </c>
      <c r="B1484" s="335" t="s">
        <v>21547</v>
      </c>
      <c r="C1484" s="336" t="s">
        <v>20115</v>
      </c>
      <c r="D1484" s="337" t="e">
        <v>#N/A</v>
      </c>
    </row>
    <row r="1485" spans="1:4" ht="15" customHeight="1">
      <c r="A1485" s="334">
        <v>9728</v>
      </c>
      <c r="B1485" s="335" t="s">
        <v>29996</v>
      </c>
      <c r="C1485" s="336" t="s">
        <v>20115</v>
      </c>
      <c r="D1485" s="337">
        <v>154.85</v>
      </c>
    </row>
    <row r="1486" spans="1:4" ht="15" customHeight="1">
      <c r="A1486" s="334">
        <v>12913</v>
      </c>
      <c r="B1486" s="335" t="s">
        <v>29997</v>
      </c>
      <c r="C1486" s="336" t="s">
        <v>20123</v>
      </c>
      <c r="D1486" s="337">
        <v>44.48</v>
      </c>
    </row>
    <row r="1487" spans="1:4" ht="15" customHeight="1">
      <c r="A1487" s="334">
        <v>9873</v>
      </c>
      <c r="B1487" s="335" t="s">
        <v>21548</v>
      </c>
      <c r="C1487" s="336" t="s">
        <v>20123</v>
      </c>
      <c r="D1487" s="337">
        <v>29.19</v>
      </c>
    </row>
    <row r="1488" spans="1:4" ht="15" customHeight="1">
      <c r="A1488" s="334">
        <v>11765</v>
      </c>
      <c r="B1488" s="335" t="s">
        <v>29998</v>
      </c>
      <c r="C1488" s="336" t="s">
        <v>20123</v>
      </c>
      <c r="D1488" s="337">
        <v>38.9</v>
      </c>
    </row>
    <row r="1489" spans="1:4" ht="15" customHeight="1">
      <c r="A1489" s="334">
        <v>4468</v>
      </c>
      <c r="B1489" s="335" t="s">
        <v>21549</v>
      </c>
      <c r="C1489" s="336" t="s">
        <v>20123</v>
      </c>
      <c r="D1489" s="337">
        <v>9.9</v>
      </c>
    </row>
    <row r="1490" spans="1:4" ht="17.100000000000001" customHeight="1">
      <c r="A1490" s="334">
        <v>4470</v>
      </c>
      <c r="B1490" s="335" t="s">
        <v>21550</v>
      </c>
      <c r="C1490" s="336" t="s">
        <v>20123</v>
      </c>
      <c r="D1490" s="337">
        <v>9.9</v>
      </c>
    </row>
    <row r="1491" spans="1:4" ht="15" customHeight="1">
      <c r="A1491" s="334">
        <v>1986</v>
      </c>
      <c r="B1491" s="335" t="s">
        <v>21551</v>
      </c>
      <c r="C1491" s="336" t="s">
        <v>20123</v>
      </c>
      <c r="D1491" s="337">
        <v>16.05</v>
      </c>
    </row>
    <row r="1492" spans="1:4" ht="15" customHeight="1">
      <c r="A1492" s="334">
        <v>1987</v>
      </c>
      <c r="B1492" s="335" t="s">
        <v>21552</v>
      </c>
      <c r="C1492" s="336" t="s">
        <v>20123</v>
      </c>
      <c r="D1492" s="337">
        <v>10.71</v>
      </c>
    </row>
    <row r="1493" spans="1:4" ht="15" customHeight="1">
      <c r="A1493" s="334">
        <v>9729</v>
      </c>
      <c r="B1493" s="335" t="s">
        <v>29999</v>
      </c>
      <c r="C1493" s="336" t="s">
        <v>20123</v>
      </c>
      <c r="D1493" s="337">
        <v>10.36</v>
      </c>
    </row>
    <row r="1494" spans="1:4" ht="15" customHeight="1">
      <c r="A1494" s="334">
        <v>9888</v>
      </c>
      <c r="B1494" s="335" t="s">
        <v>21553</v>
      </c>
      <c r="C1494" s="336" t="s">
        <v>20123</v>
      </c>
      <c r="D1494" s="337">
        <v>29.19</v>
      </c>
    </row>
    <row r="1495" spans="1:4" ht="15" customHeight="1">
      <c r="A1495" s="334">
        <v>2032</v>
      </c>
      <c r="B1495" s="335" t="s">
        <v>21554</v>
      </c>
      <c r="C1495" s="336" t="s">
        <v>20123</v>
      </c>
      <c r="D1495" s="337" t="e">
        <v>#N/A</v>
      </c>
    </row>
    <row r="1496" spans="1:4" ht="15" customHeight="1">
      <c r="A1496" s="334">
        <v>2033</v>
      </c>
      <c r="B1496" s="335" t="s">
        <v>21555</v>
      </c>
      <c r="C1496" s="336" t="s">
        <v>20123</v>
      </c>
      <c r="D1496" s="337">
        <v>19.32</v>
      </c>
    </row>
    <row r="1497" spans="1:4" ht="15" customHeight="1">
      <c r="A1497" s="334">
        <v>8640</v>
      </c>
      <c r="B1497" s="335" t="s">
        <v>21556</v>
      </c>
      <c r="C1497" s="336" t="s">
        <v>20115</v>
      </c>
      <c r="D1497" s="337">
        <v>317.77999999999997</v>
      </c>
    </row>
    <row r="1498" spans="1:4" ht="15" customHeight="1">
      <c r="A1498" s="334">
        <v>2831</v>
      </c>
      <c r="B1498" s="335" t="s">
        <v>30000</v>
      </c>
      <c r="C1498" s="336" t="s">
        <v>20121</v>
      </c>
      <c r="D1498" s="337">
        <v>639.46</v>
      </c>
    </row>
    <row r="1499" spans="1:4" ht="15" customHeight="1">
      <c r="A1499" s="334">
        <v>227</v>
      </c>
      <c r="B1499" s="335" t="s">
        <v>21557</v>
      </c>
      <c r="C1499" s="336" t="s">
        <v>20121</v>
      </c>
      <c r="D1499" s="337">
        <v>8920</v>
      </c>
    </row>
    <row r="1500" spans="1:4" ht="15" customHeight="1">
      <c r="A1500" s="334">
        <v>2932</v>
      </c>
      <c r="B1500" s="335" t="s">
        <v>21558</v>
      </c>
      <c r="C1500" s="336" t="s">
        <v>20124</v>
      </c>
      <c r="D1500" s="337">
        <v>16.78</v>
      </c>
    </row>
    <row r="1501" spans="1:4" ht="15" customHeight="1">
      <c r="A1501" s="334">
        <v>633</v>
      </c>
      <c r="B1501" s="335" t="s">
        <v>30001</v>
      </c>
      <c r="C1501" s="336" t="s">
        <v>20121</v>
      </c>
      <c r="D1501" s="337">
        <v>558.29</v>
      </c>
    </row>
    <row r="1502" spans="1:4" ht="15" customHeight="1">
      <c r="A1502" s="334">
        <v>13717</v>
      </c>
      <c r="B1502" s="335" t="s">
        <v>28520</v>
      </c>
      <c r="C1502" s="336" t="s">
        <v>20121</v>
      </c>
      <c r="D1502" s="337">
        <v>4450</v>
      </c>
    </row>
    <row r="1503" spans="1:4" ht="15" customHeight="1">
      <c r="A1503" s="334">
        <v>895</v>
      </c>
      <c r="B1503" s="335" t="s">
        <v>21559</v>
      </c>
      <c r="C1503" s="336" t="s">
        <v>20121</v>
      </c>
      <c r="D1503" s="337">
        <v>3430.81</v>
      </c>
    </row>
    <row r="1504" spans="1:4" ht="15" customHeight="1">
      <c r="A1504" s="334">
        <v>957</v>
      </c>
      <c r="B1504" s="335" t="s">
        <v>21560</v>
      </c>
      <c r="C1504" s="336" t="s">
        <v>20124</v>
      </c>
      <c r="D1504" s="337">
        <v>0.16</v>
      </c>
    </row>
    <row r="1505" spans="1:4" ht="15" customHeight="1">
      <c r="A1505" s="334">
        <v>11856</v>
      </c>
      <c r="B1505" s="335" t="s">
        <v>38664</v>
      </c>
      <c r="C1505" s="336" t="s">
        <v>20121</v>
      </c>
      <c r="D1505" s="337">
        <v>524.36</v>
      </c>
    </row>
    <row r="1506" spans="1:4" ht="15" customHeight="1">
      <c r="A1506" s="334">
        <v>9785</v>
      </c>
      <c r="B1506" s="335" t="s">
        <v>21561</v>
      </c>
      <c r="C1506" s="336" t="s">
        <v>20113</v>
      </c>
      <c r="D1506" s="337">
        <v>5928.51</v>
      </c>
    </row>
    <row r="1507" spans="1:4" ht="15" customHeight="1">
      <c r="A1507" s="334">
        <v>7231</v>
      </c>
      <c r="B1507" s="335" t="s">
        <v>21562</v>
      </c>
      <c r="C1507" s="336" t="s">
        <v>21158</v>
      </c>
      <c r="D1507" s="337">
        <v>63.63</v>
      </c>
    </row>
    <row r="1508" spans="1:4" ht="15" customHeight="1">
      <c r="A1508" s="334">
        <v>9064</v>
      </c>
      <c r="B1508" s="335" t="s">
        <v>21563</v>
      </c>
      <c r="C1508" s="336" t="s">
        <v>20113</v>
      </c>
      <c r="D1508" s="337" t="e">
        <v>#N/A</v>
      </c>
    </row>
    <row r="1509" spans="1:4" ht="17.100000000000001" customHeight="1">
      <c r="A1509" s="334">
        <v>7198</v>
      </c>
      <c r="B1509" s="335" t="s">
        <v>21564</v>
      </c>
      <c r="C1509" s="336" t="s">
        <v>20113</v>
      </c>
      <c r="D1509" s="337">
        <v>45.84</v>
      </c>
    </row>
    <row r="1510" spans="1:4" ht="15" customHeight="1">
      <c r="A1510" s="334">
        <v>10449</v>
      </c>
      <c r="B1510" s="335" t="s">
        <v>20195</v>
      </c>
      <c r="C1510" s="336" t="s">
        <v>20113</v>
      </c>
      <c r="D1510" s="337">
        <v>3.19</v>
      </c>
    </row>
    <row r="1511" spans="1:4" ht="17.100000000000001" customHeight="1">
      <c r="A1511" s="334">
        <v>11461</v>
      </c>
      <c r="B1511" s="335" t="s">
        <v>21565</v>
      </c>
      <c r="C1511" s="336" t="s">
        <v>20113</v>
      </c>
      <c r="D1511" s="337">
        <v>15.29</v>
      </c>
    </row>
    <row r="1512" spans="1:4" ht="17.100000000000001" customHeight="1">
      <c r="A1512" s="334">
        <v>13569</v>
      </c>
      <c r="B1512" s="335" t="s">
        <v>21566</v>
      </c>
      <c r="C1512" s="336" t="s">
        <v>20113</v>
      </c>
      <c r="D1512" s="337">
        <v>425.32</v>
      </c>
    </row>
    <row r="1513" spans="1:4" ht="17.100000000000001" customHeight="1">
      <c r="A1513" s="334">
        <v>7230</v>
      </c>
      <c r="B1513" s="335" t="s">
        <v>21567</v>
      </c>
      <c r="C1513" s="336" t="s">
        <v>21568</v>
      </c>
      <c r="D1513" s="337">
        <v>4.63</v>
      </c>
    </row>
    <row r="1514" spans="1:4" ht="15" customHeight="1">
      <c r="A1514" s="334">
        <v>1756</v>
      </c>
      <c r="B1514" s="335" t="s">
        <v>30002</v>
      </c>
      <c r="C1514" s="336" t="s">
        <v>20115</v>
      </c>
      <c r="D1514" s="337">
        <v>103.55</v>
      </c>
    </row>
    <row r="1515" spans="1:4" ht="15" customHeight="1">
      <c r="A1515" s="334">
        <v>4746</v>
      </c>
      <c r="B1515" s="335" t="s">
        <v>30003</v>
      </c>
      <c r="C1515" s="336" t="s">
        <v>20123</v>
      </c>
      <c r="D1515" s="337">
        <v>88.57</v>
      </c>
    </row>
    <row r="1516" spans="1:4" ht="34.15" customHeight="1">
      <c r="A1516" s="334">
        <v>11265</v>
      </c>
      <c r="B1516" s="335" t="s">
        <v>21569</v>
      </c>
      <c r="C1516" s="336" t="s">
        <v>20113</v>
      </c>
      <c r="D1516" s="337">
        <v>20</v>
      </c>
    </row>
    <row r="1517" spans="1:4" ht="15" customHeight="1">
      <c r="A1517" s="334">
        <v>7174</v>
      </c>
      <c r="B1517" s="335" t="s">
        <v>21570</v>
      </c>
      <c r="C1517" s="336" t="s">
        <v>20115</v>
      </c>
      <c r="D1517" s="337">
        <v>208.68</v>
      </c>
    </row>
    <row r="1518" spans="1:4" ht="17.100000000000001" customHeight="1">
      <c r="A1518" s="334">
        <v>2864</v>
      </c>
      <c r="B1518" s="335" t="s">
        <v>30004</v>
      </c>
      <c r="C1518" s="336" t="s">
        <v>20115</v>
      </c>
      <c r="D1518" s="337">
        <v>175.06</v>
      </c>
    </row>
    <row r="1519" spans="1:4" ht="17.100000000000001" customHeight="1">
      <c r="A1519" s="334">
        <v>10114</v>
      </c>
      <c r="B1519" s="335" t="s">
        <v>30005</v>
      </c>
      <c r="C1519" s="336" t="s">
        <v>20115</v>
      </c>
      <c r="D1519" s="337">
        <v>183.28</v>
      </c>
    </row>
    <row r="1520" spans="1:4" ht="15" customHeight="1">
      <c r="A1520" s="334">
        <v>6893</v>
      </c>
      <c r="B1520" s="335" t="s">
        <v>30006</v>
      </c>
      <c r="C1520" s="336" t="s">
        <v>20115</v>
      </c>
      <c r="D1520" s="337">
        <v>476.42</v>
      </c>
    </row>
    <row r="1521" spans="1:4" ht="17.100000000000001" customHeight="1">
      <c r="A1521" s="334">
        <v>13714</v>
      </c>
      <c r="B1521" s="335" t="s">
        <v>21571</v>
      </c>
      <c r="C1521" s="336" t="s">
        <v>20113</v>
      </c>
      <c r="D1521" s="337">
        <v>72.900000000000006</v>
      </c>
    </row>
    <row r="1522" spans="1:4" ht="15" customHeight="1">
      <c r="A1522" s="334">
        <v>13713</v>
      </c>
      <c r="B1522" s="335" t="s">
        <v>21572</v>
      </c>
      <c r="C1522" s="336" t="s">
        <v>20113</v>
      </c>
      <c r="D1522" s="337">
        <v>169.9</v>
      </c>
    </row>
    <row r="1523" spans="1:4" ht="15" customHeight="1">
      <c r="A1523" s="334">
        <v>7225</v>
      </c>
      <c r="B1523" s="335" t="s">
        <v>21573</v>
      </c>
      <c r="C1523" s="336" t="s">
        <v>20123</v>
      </c>
      <c r="D1523" s="337">
        <v>151.04</v>
      </c>
    </row>
    <row r="1524" spans="1:4" ht="15" customHeight="1">
      <c r="A1524" s="334">
        <v>7226</v>
      </c>
      <c r="B1524" s="335" t="s">
        <v>21574</v>
      </c>
      <c r="C1524" s="336" t="s">
        <v>20123</v>
      </c>
      <c r="D1524" s="337">
        <v>157.29</v>
      </c>
    </row>
    <row r="1525" spans="1:4" ht="15" customHeight="1">
      <c r="A1525" s="334">
        <v>7227</v>
      </c>
      <c r="B1525" s="335" t="s">
        <v>21575</v>
      </c>
      <c r="C1525" s="336" t="s">
        <v>20123</v>
      </c>
      <c r="D1525" s="337">
        <v>23.27</v>
      </c>
    </row>
    <row r="1526" spans="1:4" ht="17.100000000000001" customHeight="1">
      <c r="A1526" s="334">
        <v>7228</v>
      </c>
      <c r="B1526" s="335" t="s">
        <v>21576</v>
      </c>
      <c r="C1526" s="336" t="s">
        <v>20123</v>
      </c>
      <c r="D1526" s="337">
        <v>25.01</v>
      </c>
    </row>
    <row r="1527" spans="1:4" ht="15" customHeight="1">
      <c r="A1527" s="334">
        <v>7229</v>
      </c>
      <c r="B1527" s="335" t="s">
        <v>21577</v>
      </c>
      <c r="C1527" s="336" t="s">
        <v>20123</v>
      </c>
      <c r="D1527" s="337">
        <v>30.49</v>
      </c>
    </row>
    <row r="1528" spans="1:4" ht="15" customHeight="1">
      <c r="A1528" s="334">
        <v>9474</v>
      </c>
      <c r="B1528" s="335" t="s">
        <v>21578</v>
      </c>
      <c r="C1528" s="336" t="s">
        <v>20113</v>
      </c>
      <c r="D1528" s="337">
        <v>3.84</v>
      </c>
    </row>
    <row r="1529" spans="1:4" ht="15" customHeight="1">
      <c r="A1529" s="334">
        <v>5002</v>
      </c>
      <c r="B1529" s="335" t="s">
        <v>21579</v>
      </c>
      <c r="C1529" s="336" t="s">
        <v>20113</v>
      </c>
      <c r="D1529" s="337">
        <v>1.5</v>
      </c>
    </row>
    <row r="1530" spans="1:4" ht="15" customHeight="1">
      <c r="A1530" s="334">
        <v>239</v>
      </c>
      <c r="B1530" s="335" t="s">
        <v>20254</v>
      </c>
      <c r="C1530" s="336" t="s">
        <v>20113</v>
      </c>
      <c r="D1530" s="337">
        <v>2830</v>
      </c>
    </row>
    <row r="1531" spans="1:4" ht="15" customHeight="1">
      <c r="A1531" s="334">
        <v>253</v>
      </c>
      <c r="B1531" s="335" t="s">
        <v>21580</v>
      </c>
      <c r="C1531" s="336" t="s">
        <v>20113</v>
      </c>
      <c r="D1531" s="337">
        <v>1100</v>
      </c>
    </row>
    <row r="1532" spans="1:4" ht="17.100000000000001" customHeight="1">
      <c r="A1532" s="334">
        <v>9460</v>
      </c>
      <c r="B1532" s="335" t="s">
        <v>30007</v>
      </c>
      <c r="C1532" s="336" t="s">
        <v>20113</v>
      </c>
      <c r="D1532" s="337">
        <v>1950</v>
      </c>
    </row>
    <row r="1533" spans="1:4" ht="15" customHeight="1">
      <c r="A1533" s="334">
        <v>9461</v>
      </c>
      <c r="B1533" s="335" t="s">
        <v>21581</v>
      </c>
      <c r="C1533" s="336" t="s">
        <v>20113</v>
      </c>
      <c r="D1533" s="337">
        <v>730</v>
      </c>
    </row>
    <row r="1534" spans="1:4" ht="15" customHeight="1">
      <c r="A1534" s="334">
        <v>13844</v>
      </c>
      <c r="B1534" s="335" t="s">
        <v>30008</v>
      </c>
      <c r="C1534" s="336" t="s">
        <v>20113</v>
      </c>
      <c r="D1534" s="337">
        <v>1800</v>
      </c>
    </row>
    <row r="1535" spans="1:4" ht="17.100000000000001" customHeight="1">
      <c r="A1535" s="334">
        <v>11959</v>
      </c>
      <c r="B1535" s="335" t="s">
        <v>30009</v>
      </c>
      <c r="C1535" s="336" t="s">
        <v>20113</v>
      </c>
      <c r="D1535" s="337">
        <v>4700</v>
      </c>
    </row>
    <row r="1536" spans="1:4" ht="15" customHeight="1">
      <c r="A1536" s="334">
        <v>13845</v>
      </c>
      <c r="B1536" s="335" t="s">
        <v>30010</v>
      </c>
      <c r="C1536" s="336" t="s">
        <v>20113</v>
      </c>
      <c r="D1536" s="337">
        <v>750</v>
      </c>
    </row>
    <row r="1537" spans="1:4" ht="15" customHeight="1">
      <c r="A1537" s="334">
        <v>13846</v>
      </c>
      <c r="B1537" s="335" t="s">
        <v>30011</v>
      </c>
      <c r="C1537" s="336" t="s">
        <v>20113</v>
      </c>
      <c r="D1537" s="337">
        <v>750</v>
      </c>
    </row>
    <row r="1538" spans="1:4" ht="15" customHeight="1">
      <c r="A1538" s="334">
        <v>13852</v>
      </c>
      <c r="B1538" s="335" t="s">
        <v>30012</v>
      </c>
      <c r="C1538" s="336" t="s">
        <v>20113</v>
      </c>
      <c r="D1538" s="337">
        <v>32000</v>
      </c>
    </row>
    <row r="1539" spans="1:4" ht="15" customHeight="1">
      <c r="A1539" s="334">
        <v>13847</v>
      </c>
      <c r="B1539" s="335" t="s">
        <v>30013</v>
      </c>
      <c r="C1539" s="336" t="s">
        <v>20113</v>
      </c>
      <c r="D1539" s="337">
        <v>750</v>
      </c>
    </row>
    <row r="1540" spans="1:4" ht="15" customHeight="1">
      <c r="A1540" s="334">
        <v>13848</v>
      </c>
      <c r="B1540" s="335" t="s">
        <v>30014</v>
      </c>
      <c r="C1540" s="336" t="s">
        <v>20113</v>
      </c>
      <c r="D1540" s="337">
        <v>1500</v>
      </c>
    </row>
    <row r="1541" spans="1:4" ht="15" customHeight="1">
      <c r="A1541" s="334">
        <v>11958</v>
      </c>
      <c r="B1541" s="335" t="s">
        <v>30015</v>
      </c>
      <c r="C1541" s="336" t="s">
        <v>20113</v>
      </c>
      <c r="D1541" s="337">
        <v>2720</v>
      </c>
    </row>
    <row r="1542" spans="1:4" ht="15" customHeight="1">
      <c r="A1542" s="334">
        <v>13853</v>
      </c>
      <c r="B1542" s="335" t="s">
        <v>30016</v>
      </c>
      <c r="C1542" s="336" t="s">
        <v>20113</v>
      </c>
      <c r="D1542" s="337">
        <v>24000</v>
      </c>
    </row>
    <row r="1543" spans="1:4" ht="15" customHeight="1">
      <c r="D1543" s="337" t="e">
        <v>#N/A</v>
      </c>
    </row>
    <row r="1544" spans="1:4" ht="15" customHeight="1">
      <c r="A1544" s="334">
        <v>13849</v>
      </c>
      <c r="B1544" s="335" t="s">
        <v>30017</v>
      </c>
      <c r="C1544" s="336" t="s">
        <v>20113</v>
      </c>
      <c r="D1544" s="12">
        <v>1760</v>
      </c>
    </row>
    <row r="1545" spans="1:4" ht="15" customHeight="1">
      <c r="A1545" s="334">
        <v>13850</v>
      </c>
      <c r="B1545" s="335" t="s">
        <v>30018</v>
      </c>
      <c r="C1545" s="336" t="s">
        <v>20113</v>
      </c>
      <c r="D1545" s="337">
        <v>1900</v>
      </c>
    </row>
    <row r="1546" spans="1:4" ht="15" customHeight="1">
      <c r="A1546" s="334">
        <v>13851</v>
      </c>
      <c r="B1546" s="335" t="s">
        <v>29090</v>
      </c>
      <c r="C1546" s="336" t="s">
        <v>20113</v>
      </c>
      <c r="D1546" s="337">
        <v>4900</v>
      </c>
    </row>
    <row r="1547" spans="1:4" ht="15" customHeight="1">
      <c r="A1547" s="334">
        <v>11960</v>
      </c>
      <c r="B1547" s="335" t="s">
        <v>30019</v>
      </c>
      <c r="C1547" s="336" t="s">
        <v>20113</v>
      </c>
      <c r="D1547" s="337">
        <v>11800</v>
      </c>
    </row>
    <row r="1548" spans="1:4" ht="17.100000000000001" customHeight="1">
      <c r="A1548" s="334">
        <v>13854</v>
      </c>
      <c r="B1548" s="335" t="s">
        <v>30020</v>
      </c>
      <c r="C1548" s="336" t="s">
        <v>20113</v>
      </c>
      <c r="D1548" s="337">
        <v>750</v>
      </c>
    </row>
    <row r="1549" spans="1:4" ht="17.100000000000001" customHeight="1">
      <c r="A1549" s="334">
        <v>13855</v>
      </c>
      <c r="B1549" s="335" t="s">
        <v>30021</v>
      </c>
      <c r="C1549" s="336" t="s">
        <v>20113</v>
      </c>
      <c r="D1549" s="337">
        <v>14200</v>
      </c>
    </row>
    <row r="1550" spans="1:4" ht="15" customHeight="1">
      <c r="A1550" s="334">
        <v>9455</v>
      </c>
      <c r="B1550" s="335" t="s">
        <v>30022</v>
      </c>
      <c r="C1550" s="336" t="s">
        <v>20113</v>
      </c>
      <c r="D1550" s="337">
        <v>3770</v>
      </c>
    </row>
    <row r="1551" spans="1:4" ht="15" customHeight="1">
      <c r="A1551" s="334">
        <v>541</v>
      </c>
      <c r="B1551" s="335" t="s">
        <v>20256</v>
      </c>
      <c r="C1551" s="336" t="s">
        <v>20113</v>
      </c>
      <c r="D1551" s="337">
        <v>2990</v>
      </c>
    </row>
    <row r="1552" spans="1:4" ht="17.100000000000001" customHeight="1">
      <c r="A1552" s="334">
        <v>542</v>
      </c>
      <c r="B1552" s="335" t="s">
        <v>20257</v>
      </c>
      <c r="C1552" s="336" t="s">
        <v>20113</v>
      </c>
      <c r="D1552" s="337">
        <v>2190</v>
      </c>
    </row>
    <row r="1553" spans="1:4" ht="17.100000000000001" customHeight="1">
      <c r="A1553" s="334">
        <v>6705</v>
      </c>
      <c r="B1553" s="335" t="s">
        <v>21582</v>
      </c>
      <c r="C1553" s="336" t="s">
        <v>20113</v>
      </c>
      <c r="D1553" s="337">
        <v>2410</v>
      </c>
    </row>
    <row r="1554" spans="1:4" ht="17.100000000000001" customHeight="1">
      <c r="A1554" s="334">
        <v>6706</v>
      </c>
      <c r="B1554" s="335" t="s">
        <v>21583</v>
      </c>
      <c r="C1554" s="336" t="s">
        <v>20113</v>
      </c>
      <c r="D1554" s="337">
        <v>2930</v>
      </c>
    </row>
    <row r="1555" spans="1:4" ht="15" customHeight="1">
      <c r="A1555" s="334">
        <v>11954</v>
      </c>
      <c r="B1555" s="335" t="s">
        <v>28868</v>
      </c>
      <c r="C1555" s="336" t="s">
        <v>20113</v>
      </c>
      <c r="D1555" s="337">
        <v>3356</v>
      </c>
    </row>
    <row r="1556" spans="1:4" ht="15" customHeight="1">
      <c r="A1556" s="334">
        <v>9437</v>
      </c>
      <c r="B1556" s="335" t="s">
        <v>28869</v>
      </c>
      <c r="C1556" s="336" t="s">
        <v>20113</v>
      </c>
      <c r="D1556" s="337">
        <v>2581</v>
      </c>
    </row>
    <row r="1557" spans="1:4" ht="15" customHeight="1">
      <c r="A1557" s="334">
        <v>13975</v>
      </c>
      <c r="B1557" s="335" t="s">
        <v>30023</v>
      </c>
      <c r="C1557" s="336" t="s">
        <v>20113</v>
      </c>
      <c r="D1557" s="337">
        <v>2409.48</v>
      </c>
    </row>
    <row r="1558" spans="1:4" ht="15" customHeight="1">
      <c r="A1558" s="334">
        <v>9438</v>
      </c>
      <c r="B1558" s="335" t="s">
        <v>28870</v>
      </c>
      <c r="C1558" s="336" t="s">
        <v>20113</v>
      </c>
      <c r="D1558" s="337">
        <v>2581</v>
      </c>
    </row>
    <row r="1559" spans="1:4" ht="15" customHeight="1">
      <c r="A1559" s="334">
        <v>9439</v>
      </c>
      <c r="B1559" s="335" t="s">
        <v>28871</v>
      </c>
      <c r="C1559" s="336" t="s">
        <v>20113</v>
      </c>
      <c r="D1559" s="337">
        <v>2753</v>
      </c>
    </row>
    <row r="1560" spans="1:4" ht="15" customHeight="1">
      <c r="A1560" s="334">
        <v>11967</v>
      </c>
      <c r="B1560" s="335" t="s">
        <v>28872</v>
      </c>
      <c r="C1560" s="336" t="s">
        <v>20113</v>
      </c>
      <c r="D1560" s="337">
        <v>1893</v>
      </c>
    </row>
    <row r="1561" spans="1:4" ht="15" customHeight="1">
      <c r="A1561" s="334">
        <v>11968</v>
      </c>
      <c r="B1561" s="335" t="s">
        <v>28873</v>
      </c>
      <c r="C1561" s="336" t="s">
        <v>20113</v>
      </c>
      <c r="D1561" s="337">
        <v>4130</v>
      </c>
    </row>
    <row r="1562" spans="1:4" ht="15" customHeight="1">
      <c r="A1562" s="334">
        <v>9441</v>
      </c>
      <c r="B1562" s="335" t="s">
        <v>28874</v>
      </c>
      <c r="C1562" s="336" t="s">
        <v>20113</v>
      </c>
      <c r="D1562" s="337">
        <v>2753</v>
      </c>
    </row>
    <row r="1563" spans="1:4" ht="15" customHeight="1">
      <c r="A1563" s="334">
        <v>11955</v>
      </c>
      <c r="B1563" s="335" t="s">
        <v>28875</v>
      </c>
      <c r="C1563" s="336" t="s">
        <v>20113</v>
      </c>
      <c r="D1563" s="337">
        <v>1893</v>
      </c>
    </row>
    <row r="1564" spans="1:4" ht="15" customHeight="1">
      <c r="A1564" s="334">
        <v>13283</v>
      </c>
      <c r="B1564" s="335" t="s">
        <v>28876</v>
      </c>
      <c r="C1564" s="336" t="s">
        <v>20113</v>
      </c>
      <c r="D1564" s="337">
        <v>2323</v>
      </c>
    </row>
    <row r="1565" spans="1:4" ht="15" customHeight="1">
      <c r="A1565" s="334">
        <v>11953</v>
      </c>
      <c r="B1565" s="335" t="s">
        <v>28877</v>
      </c>
      <c r="C1565" s="336" t="s">
        <v>20113</v>
      </c>
      <c r="D1565" s="337">
        <v>1686</v>
      </c>
    </row>
    <row r="1566" spans="1:4" ht="25.5" customHeight="1">
      <c r="A1566" s="334">
        <v>9442</v>
      </c>
      <c r="B1566" s="335" t="s">
        <v>28878</v>
      </c>
      <c r="C1566" s="336" t="s">
        <v>20113</v>
      </c>
      <c r="D1566" s="337">
        <v>4130</v>
      </c>
    </row>
    <row r="1567" spans="1:4" ht="17.100000000000001" customHeight="1">
      <c r="A1567" s="334">
        <v>12249</v>
      </c>
      <c r="B1567" s="335" t="s">
        <v>28879</v>
      </c>
      <c r="C1567" s="336" t="s">
        <v>20113</v>
      </c>
      <c r="D1567" s="337">
        <v>2581</v>
      </c>
    </row>
    <row r="1568" spans="1:4" ht="25.5" customHeight="1">
      <c r="A1568" s="334">
        <v>13976</v>
      </c>
      <c r="B1568" s="335" t="s">
        <v>30024</v>
      </c>
      <c r="C1568" s="336" t="s">
        <v>20113</v>
      </c>
      <c r="D1568" s="337">
        <v>2753.69</v>
      </c>
    </row>
    <row r="1569" spans="1:4" ht="25.5" customHeight="1">
      <c r="A1569" s="334">
        <v>12250</v>
      </c>
      <c r="B1569" s="335" t="s">
        <v>28880</v>
      </c>
      <c r="C1569" s="336" t="s">
        <v>20113</v>
      </c>
      <c r="D1569" s="337">
        <v>2753</v>
      </c>
    </row>
    <row r="1570" spans="1:4" ht="17.100000000000001" customHeight="1">
      <c r="A1570" s="334">
        <v>13282</v>
      </c>
      <c r="B1570" s="335" t="s">
        <v>28881</v>
      </c>
      <c r="C1570" s="336" t="s">
        <v>20113</v>
      </c>
      <c r="D1570" s="337">
        <v>2667</v>
      </c>
    </row>
    <row r="1571" spans="1:4" ht="25.5" customHeight="1">
      <c r="A1571" s="334">
        <v>7474</v>
      </c>
      <c r="B1571" s="335" t="s">
        <v>30025</v>
      </c>
      <c r="C1571" s="336" t="s">
        <v>20113</v>
      </c>
      <c r="D1571" s="337">
        <v>2440</v>
      </c>
    </row>
    <row r="1572" spans="1:4" ht="17.100000000000001" customHeight="1">
      <c r="A1572" s="334">
        <v>9459</v>
      </c>
      <c r="B1572" s="335" t="s">
        <v>30026</v>
      </c>
      <c r="C1572" s="336" t="s">
        <v>20113</v>
      </c>
      <c r="D1572" s="337">
        <v>1750</v>
      </c>
    </row>
    <row r="1573" spans="1:4" ht="17.100000000000001" customHeight="1">
      <c r="A1573" s="334">
        <v>905</v>
      </c>
      <c r="B1573" s="335" t="s">
        <v>21584</v>
      </c>
      <c r="C1573" s="336" t="s">
        <v>20113</v>
      </c>
      <c r="D1573" s="337">
        <v>1690</v>
      </c>
    </row>
    <row r="1574" spans="1:4" ht="15" customHeight="1">
      <c r="A1574" s="334">
        <v>2591</v>
      </c>
      <c r="B1574" s="335" t="s">
        <v>21585</v>
      </c>
      <c r="C1574" s="336" t="s">
        <v>20113</v>
      </c>
      <c r="D1574" s="337">
        <v>2465</v>
      </c>
    </row>
    <row r="1575" spans="1:4" ht="15" customHeight="1">
      <c r="A1575" s="334">
        <v>1043</v>
      </c>
      <c r="B1575" s="335" t="s">
        <v>21586</v>
      </c>
      <c r="C1575" s="336" t="s">
        <v>20113</v>
      </c>
      <c r="D1575" s="337">
        <v>3990</v>
      </c>
    </row>
    <row r="1576" spans="1:4" ht="17.100000000000001" customHeight="1">
      <c r="A1576" s="334">
        <v>9454</v>
      </c>
      <c r="B1576" s="335" t="s">
        <v>30027</v>
      </c>
      <c r="C1576" s="336" t="s">
        <v>20113</v>
      </c>
      <c r="D1576" s="337">
        <v>3880</v>
      </c>
    </row>
    <row r="1577" spans="1:4" ht="17.100000000000001" customHeight="1">
      <c r="A1577" s="334">
        <v>1278</v>
      </c>
      <c r="B1577" s="335" t="s">
        <v>30028</v>
      </c>
      <c r="C1577" s="336" t="s">
        <v>20113</v>
      </c>
      <c r="D1577" s="337">
        <v>3100</v>
      </c>
    </row>
    <row r="1578" spans="1:4" ht="17.100000000000001" customHeight="1">
      <c r="A1578" s="334">
        <v>9462</v>
      </c>
      <c r="B1578" s="335" t="s">
        <v>30029</v>
      </c>
      <c r="C1578" s="336" t="s">
        <v>20113</v>
      </c>
      <c r="D1578" s="337">
        <v>950</v>
      </c>
    </row>
    <row r="1579" spans="1:4" ht="17.100000000000001" customHeight="1">
      <c r="A1579" s="334">
        <v>12917</v>
      </c>
      <c r="B1579" s="335" t="s">
        <v>21587</v>
      </c>
      <c r="C1579" s="336" t="s">
        <v>20123</v>
      </c>
      <c r="D1579" s="337">
        <v>135.57</v>
      </c>
    </row>
    <row r="1580" spans="1:4" ht="17.100000000000001" customHeight="1">
      <c r="A1580" s="334">
        <v>12915</v>
      </c>
      <c r="B1580" s="335" t="s">
        <v>30030</v>
      </c>
      <c r="C1580" s="336" t="s">
        <v>20219</v>
      </c>
      <c r="D1580" s="337">
        <v>18.559999999999999</v>
      </c>
    </row>
    <row r="1581" spans="1:4" ht="17.100000000000001" customHeight="1">
      <c r="A1581" s="334">
        <v>9235</v>
      </c>
      <c r="B1581" s="335" t="s">
        <v>21588</v>
      </c>
      <c r="C1581" s="336" t="s">
        <v>20115</v>
      </c>
      <c r="D1581" s="337">
        <v>139.84</v>
      </c>
    </row>
    <row r="1582" spans="1:4" ht="17.100000000000001" customHeight="1">
      <c r="A1582" s="334">
        <v>9234</v>
      </c>
      <c r="B1582" s="335" t="s">
        <v>21589</v>
      </c>
      <c r="C1582" s="336" t="s">
        <v>20115</v>
      </c>
      <c r="D1582" s="337">
        <v>139.84</v>
      </c>
    </row>
    <row r="1583" spans="1:4" ht="17.100000000000001" customHeight="1">
      <c r="A1583" s="334">
        <v>9233</v>
      </c>
      <c r="B1583" s="335" t="s">
        <v>21590</v>
      </c>
      <c r="C1583" s="336" t="s">
        <v>20115</v>
      </c>
      <c r="D1583" s="337">
        <v>157.68</v>
      </c>
    </row>
    <row r="1584" spans="1:4" ht="17.100000000000001" customHeight="1">
      <c r="A1584" s="334">
        <v>12024</v>
      </c>
      <c r="B1584" s="335" t="s">
        <v>21591</v>
      </c>
      <c r="C1584" s="336" t="s">
        <v>20115</v>
      </c>
      <c r="D1584" s="337">
        <v>28.5</v>
      </c>
    </row>
    <row r="1585" spans="1:4" ht="17.100000000000001" customHeight="1">
      <c r="A1585" s="334">
        <v>12025</v>
      </c>
      <c r="B1585" s="335" t="s">
        <v>21592</v>
      </c>
      <c r="C1585" s="336" t="s">
        <v>20115</v>
      </c>
      <c r="D1585" s="337">
        <v>38.9</v>
      </c>
    </row>
    <row r="1586" spans="1:4" ht="17.100000000000001" customHeight="1">
      <c r="A1586" s="334">
        <v>12018</v>
      </c>
      <c r="B1586" s="335" t="s">
        <v>21593</v>
      </c>
      <c r="C1586" s="336" t="s">
        <v>20115</v>
      </c>
      <c r="D1586" s="337">
        <v>38.9</v>
      </c>
    </row>
    <row r="1587" spans="1:4" ht="15" customHeight="1">
      <c r="A1587" s="334">
        <v>12019</v>
      </c>
      <c r="B1587" s="335" t="s">
        <v>21594</v>
      </c>
      <c r="C1587" s="336" t="s">
        <v>20115</v>
      </c>
      <c r="D1587" s="337">
        <v>27.5</v>
      </c>
    </row>
    <row r="1588" spans="1:4" ht="17.100000000000001" customHeight="1">
      <c r="A1588" s="334">
        <v>3966</v>
      </c>
      <c r="B1588" s="335" t="s">
        <v>21595</v>
      </c>
      <c r="C1588" s="336" t="s">
        <v>20115</v>
      </c>
      <c r="D1588" s="337">
        <v>51.87</v>
      </c>
    </row>
    <row r="1589" spans="1:4" ht="17.100000000000001" customHeight="1">
      <c r="A1589" s="334">
        <v>12021</v>
      </c>
      <c r="B1589" s="335" t="s">
        <v>21596</v>
      </c>
      <c r="C1589" s="336" t="s">
        <v>20115</v>
      </c>
      <c r="D1589" s="337">
        <v>35.950000000000003</v>
      </c>
    </row>
    <row r="1590" spans="1:4" ht="17.100000000000001" customHeight="1">
      <c r="A1590" s="334">
        <v>3965</v>
      </c>
      <c r="B1590" s="335" t="s">
        <v>21597</v>
      </c>
      <c r="C1590" s="336" t="s">
        <v>20115</v>
      </c>
      <c r="D1590" s="337">
        <v>44.53</v>
      </c>
    </row>
    <row r="1591" spans="1:4" ht="17.100000000000001" customHeight="1">
      <c r="A1591" s="334">
        <v>3964</v>
      </c>
      <c r="B1591" s="335" t="s">
        <v>21598</v>
      </c>
      <c r="C1591" s="336" t="s">
        <v>20115</v>
      </c>
      <c r="D1591" s="337">
        <v>30.31</v>
      </c>
    </row>
    <row r="1592" spans="1:4" ht="15" customHeight="1">
      <c r="A1592" s="334">
        <v>12023</v>
      </c>
      <c r="B1592" s="335" t="s">
        <v>21599</v>
      </c>
      <c r="C1592" s="336" t="s">
        <v>20115</v>
      </c>
      <c r="D1592" s="337">
        <v>27.88</v>
      </c>
    </row>
    <row r="1593" spans="1:4" ht="15" customHeight="1">
      <c r="A1593" s="334">
        <v>6655</v>
      </c>
      <c r="B1593" s="335" t="s">
        <v>21600</v>
      </c>
      <c r="C1593" s="336" t="s">
        <v>20115</v>
      </c>
      <c r="D1593" s="337">
        <v>51.87</v>
      </c>
    </row>
    <row r="1594" spans="1:4" ht="15" customHeight="1">
      <c r="A1594" s="334">
        <v>12222</v>
      </c>
      <c r="B1594" s="335" t="s">
        <v>21601</v>
      </c>
      <c r="C1594" s="336" t="s">
        <v>20115</v>
      </c>
      <c r="D1594" s="337">
        <v>36.89</v>
      </c>
    </row>
    <row r="1595" spans="1:4" ht="15" customHeight="1">
      <c r="A1595" s="334">
        <v>12223</v>
      </c>
      <c r="B1595" s="335" t="s">
        <v>21602</v>
      </c>
      <c r="C1595" s="336" t="s">
        <v>20115</v>
      </c>
      <c r="D1595" s="337">
        <v>32.26</v>
      </c>
    </row>
    <row r="1596" spans="1:4" ht="25.5" customHeight="1">
      <c r="A1596" s="334">
        <v>7068</v>
      </c>
      <c r="B1596" s="335" t="s">
        <v>21603</v>
      </c>
      <c r="C1596" s="336" t="s">
        <v>20115</v>
      </c>
      <c r="D1596" s="337">
        <v>53.9</v>
      </c>
    </row>
    <row r="1597" spans="1:4" ht="34.15" customHeight="1">
      <c r="A1597" s="334">
        <v>7071</v>
      </c>
      <c r="B1597" s="335" t="s">
        <v>21604</v>
      </c>
      <c r="C1597" s="336" t="s">
        <v>20115</v>
      </c>
      <c r="D1597" s="337">
        <v>55.9</v>
      </c>
    </row>
    <row r="1598" spans="1:4" ht="15" customHeight="1">
      <c r="A1598" s="334">
        <v>13254</v>
      </c>
      <c r="B1598" s="335" t="s">
        <v>21605</v>
      </c>
      <c r="C1598" s="336" t="s">
        <v>20115</v>
      </c>
      <c r="D1598" s="337">
        <v>149.9</v>
      </c>
    </row>
    <row r="1599" spans="1:4" ht="15" customHeight="1">
      <c r="A1599" s="334">
        <v>4454</v>
      </c>
      <c r="B1599" s="335" t="s">
        <v>30031</v>
      </c>
      <c r="C1599" s="336" t="s">
        <v>20115</v>
      </c>
      <c r="D1599" s="337">
        <v>17.739999999999998</v>
      </c>
    </row>
    <row r="1600" spans="1:4" ht="15" customHeight="1">
      <c r="A1600" s="334">
        <v>7052</v>
      </c>
      <c r="B1600" s="335" t="s">
        <v>21606</v>
      </c>
      <c r="C1600" s="336" t="s">
        <v>20115</v>
      </c>
      <c r="D1600" s="337">
        <v>21.8</v>
      </c>
    </row>
    <row r="1601" spans="1:4" ht="15" customHeight="1">
      <c r="A1601" s="334">
        <v>9400</v>
      </c>
      <c r="B1601" s="335" t="s">
        <v>30032</v>
      </c>
      <c r="C1601" s="336" t="s">
        <v>20115</v>
      </c>
      <c r="D1601" s="337">
        <v>56.81</v>
      </c>
    </row>
    <row r="1602" spans="1:4" ht="15" customHeight="1">
      <c r="A1602" s="334">
        <v>9398</v>
      </c>
      <c r="B1602" s="335" t="s">
        <v>30033</v>
      </c>
      <c r="C1602" s="336" t="s">
        <v>20115</v>
      </c>
      <c r="D1602" s="337">
        <v>130.58000000000001</v>
      </c>
    </row>
    <row r="1603" spans="1:4" ht="15" customHeight="1">
      <c r="A1603" s="334">
        <v>9397</v>
      </c>
      <c r="B1603" s="335" t="s">
        <v>30034</v>
      </c>
      <c r="C1603" s="336" t="s">
        <v>20115</v>
      </c>
      <c r="D1603" s="337">
        <v>368.77</v>
      </c>
    </row>
    <row r="1604" spans="1:4" ht="15" customHeight="1">
      <c r="A1604" s="334">
        <v>9399</v>
      </c>
      <c r="B1604" s="335" t="s">
        <v>30035</v>
      </c>
      <c r="C1604" s="336" t="s">
        <v>20115</v>
      </c>
      <c r="D1604" s="337">
        <v>63.7</v>
      </c>
    </row>
    <row r="1605" spans="1:4" ht="15" customHeight="1">
      <c r="A1605" s="334">
        <v>12909</v>
      </c>
      <c r="B1605" s="335" t="s">
        <v>30036</v>
      </c>
      <c r="C1605" s="336" t="s">
        <v>20115</v>
      </c>
      <c r="D1605" s="337">
        <v>82.87</v>
      </c>
    </row>
    <row r="1606" spans="1:4" ht="15" customHeight="1">
      <c r="A1606" s="334">
        <v>6478</v>
      </c>
      <c r="B1606" s="335" t="s">
        <v>21607</v>
      </c>
      <c r="C1606" s="336" t="s">
        <v>20115</v>
      </c>
      <c r="D1606" s="337">
        <v>37.340000000000003</v>
      </c>
    </row>
    <row r="1607" spans="1:4" ht="15" customHeight="1">
      <c r="A1607" s="334">
        <v>9924</v>
      </c>
      <c r="B1607" s="335" t="s">
        <v>30037</v>
      </c>
      <c r="C1607" s="336" t="s">
        <v>20115</v>
      </c>
      <c r="D1607" s="337">
        <v>45.22</v>
      </c>
    </row>
    <row r="1608" spans="1:4" ht="15" customHeight="1">
      <c r="A1608" s="334">
        <v>13218</v>
      </c>
      <c r="B1608" s="335" t="s">
        <v>21608</v>
      </c>
      <c r="C1608" s="336" t="s">
        <v>20115</v>
      </c>
      <c r="D1608" s="337">
        <v>70.61</v>
      </c>
    </row>
    <row r="1609" spans="1:4" ht="15" customHeight="1">
      <c r="A1609" s="334">
        <v>13239</v>
      </c>
      <c r="B1609" s="335" t="s">
        <v>21609</v>
      </c>
      <c r="C1609" s="336" t="s">
        <v>20115</v>
      </c>
      <c r="D1609" s="337">
        <v>134.9</v>
      </c>
    </row>
    <row r="1610" spans="1:4" ht="15" customHeight="1">
      <c r="A1610" s="334">
        <v>11764</v>
      </c>
      <c r="B1610" s="335" t="s">
        <v>30038</v>
      </c>
      <c r="C1610" s="336" t="s">
        <v>20115</v>
      </c>
      <c r="D1610" s="337">
        <v>100.49</v>
      </c>
    </row>
    <row r="1611" spans="1:4" ht="15" customHeight="1">
      <c r="A1611" s="334">
        <v>12911</v>
      </c>
      <c r="B1611" s="335" t="s">
        <v>21610</v>
      </c>
      <c r="C1611" s="336" t="s">
        <v>20115</v>
      </c>
      <c r="D1611" s="337">
        <v>160.76</v>
      </c>
    </row>
    <row r="1612" spans="1:4" ht="15" customHeight="1">
      <c r="A1612" s="334">
        <v>12910</v>
      </c>
      <c r="B1612" s="335" t="s">
        <v>30039</v>
      </c>
      <c r="C1612" s="336" t="s">
        <v>20115</v>
      </c>
      <c r="D1612" s="337">
        <v>64.53</v>
      </c>
    </row>
    <row r="1613" spans="1:4" ht="17.100000000000001" customHeight="1">
      <c r="A1613" s="334">
        <v>11807</v>
      </c>
      <c r="B1613" s="335" t="s">
        <v>30040</v>
      </c>
      <c r="C1613" s="336" t="s">
        <v>20115</v>
      </c>
      <c r="D1613" s="337">
        <v>47.05</v>
      </c>
    </row>
    <row r="1614" spans="1:4" ht="17.100000000000001" customHeight="1">
      <c r="A1614" s="334">
        <v>10054</v>
      </c>
      <c r="B1614" s="335" t="s">
        <v>30041</v>
      </c>
      <c r="C1614" s="336" t="s">
        <v>20115</v>
      </c>
      <c r="D1614" s="337">
        <v>27.22</v>
      </c>
    </row>
    <row r="1615" spans="1:4" ht="15" customHeight="1">
      <c r="A1615" s="334">
        <v>10051</v>
      </c>
      <c r="B1615" s="335" t="s">
        <v>21611</v>
      </c>
      <c r="C1615" s="336" t="s">
        <v>20115</v>
      </c>
      <c r="D1615" s="337">
        <v>18.760000000000002</v>
      </c>
    </row>
    <row r="1616" spans="1:4" ht="15" customHeight="1">
      <c r="A1616" s="334">
        <v>11999</v>
      </c>
      <c r="B1616" s="335" t="s">
        <v>30042</v>
      </c>
      <c r="C1616" s="336" t="s">
        <v>20115</v>
      </c>
      <c r="D1616" s="337">
        <v>31.9</v>
      </c>
    </row>
    <row r="1617" spans="1:4" ht="15" customHeight="1">
      <c r="A1617" s="334">
        <v>10714</v>
      </c>
      <c r="B1617" s="335" t="s">
        <v>21612</v>
      </c>
      <c r="C1617" s="336" t="s">
        <v>20115</v>
      </c>
      <c r="D1617" s="337">
        <v>20.57</v>
      </c>
    </row>
    <row r="1618" spans="1:4" ht="17.100000000000001" customHeight="1">
      <c r="A1618" s="334">
        <v>10716</v>
      </c>
      <c r="B1618" s="335" t="s">
        <v>30043</v>
      </c>
      <c r="C1618" s="336" t="s">
        <v>20115</v>
      </c>
      <c r="D1618" s="337">
        <v>17.14</v>
      </c>
    </row>
    <row r="1619" spans="1:4" ht="17.100000000000001" customHeight="1">
      <c r="A1619" s="334">
        <v>11997</v>
      </c>
      <c r="B1619" s="335" t="s">
        <v>30044</v>
      </c>
      <c r="C1619" s="336" t="s">
        <v>20115</v>
      </c>
      <c r="D1619" s="337">
        <v>15.8</v>
      </c>
    </row>
    <row r="1620" spans="1:4" ht="25.5" customHeight="1">
      <c r="A1620" s="334">
        <v>10713</v>
      </c>
      <c r="B1620" s="335" t="s">
        <v>30045</v>
      </c>
      <c r="C1620" s="336" t="s">
        <v>20115</v>
      </c>
      <c r="D1620" s="337">
        <v>31.49</v>
      </c>
    </row>
    <row r="1621" spans="1:4" ht="15" customHeight="1">
      <c r="A1621" s="334">
        <v>11300</v>
      </c>
      <c r="B1621" s="335" t="s">
        <v>21613</v>
      </c>
      <c r="C1621" s="336" t="s">
        <v>20115</v>
      </c>
      <c r="D1621" s="337">
        <v>27.88</v>
      </c>
    </row>
    <row r="1622" spans="1:4" ht="34.15" customHeight="1">
      <c r="A1622" s="334">
        <v>11301</v>
      </c>
      <c r="B1622" s="335" t="s">
        <v>21614</v>
      </c>
      <c r="C1622" s="336" t="s">
        <v>20115</v>
      </c>
      <c r="D1622" s="337">
        <v>32.9</v>
      </c>
    </row>
    <row r="1623" spans="1:4" ht="34.15" customHeight="1">
      <c r="A1623" s="334">
        <v>11297</v>
      </c>
      <c r="B1623" s="335" t="s">
        <v>21615</v>
      </c>
      <c r="C1623" s="336" t="s">
        <v>20115</v>
      </c>
      <c r="D1623" s="337">
        <v>26.06</v>
      </c>
    </row>
    <row r="1624" spans="1:4" ht="25.5" customHeight="1">
      <c r="A1624" s="334">
        <v>4825</v>
      </c>
      <c r="B1624" s="335" t="s">
        <v>21616</v>
      </c>
      <c r="C1624" s="336" t="s">
        <v>20115</v>
      </c>
      <c r="D1624" s="337">
        <v>32.270000000000003</v>
      </c>
    </row>
    <row r="1625" spans="1:4" ht="17.100000000000001" customHeight="1">
      <c r="A1625" s="334">
        <v>10052</v>
      </c>
      <c r="B1625" s="335" t="s">
        <v>21617</v>
      </c>
      <c r="C1625" s="336" t="s">
        <v>20115</v>
      </c>
      <c r="D1625" s="337">
        <v>55.1</v>
      </c>
    </row>
    <row r="1626" spans="1:4" ht="15" customHeight="1">
      <c r="A1626" s="334">
        <v>2516</v>
      </c>
      <c r="B1626" s="335" t="s">
        <v>30046</v>
      </c>
      <c r="C1626" s="336" t="s">
        <v>20115</v>
      </c>
      <c r="D1626" s="337">
        <v>152.85</v>
      </c>
    </row>
    <row r="1627" spans="1:4" ht="17.100000000000001" customHeight="1">
      <c r="A1627" s="334">
        <v>12226</v>
      </c>
      <c r="B1627" s="335" t="s">
        <v>30047</v>
      </c>
      <c r="C1627" s="336" t="s">
        <v>20115</v>
      </c>
      <c r="D1627" s="337">
        <v>37.96</v>
      </c>
    </row>
    <row r="1628" spans="1:4" ht="15" customHeight="1">
      <c r="A1628" s="334">
        <v>10138</v>
      </c>
      <c r="B1628" s="335" t="s">
        <v>30048</v>
      </c>
      <c r="C1628" s="336" t="s">
        <v>20115</v>
      </c>
      <c r="D1628" s="337">
        <v>42.18</v>
      </c>
    </row>
    <row r="1629" spans="1:4" ht="15" customHeight="1">
      <c r="A1629" s="334">
        <v>10140</v>
      </c>
      <c r="B1629" s="335" t="s">
        <v>30049</v>
      </c>
      <c r="C1629" s="336" t="s">
        <v>20115</v>
      </c>
      <c r="D1629" s="337">
        <v>36.18</v>
      </c>
    </row>
    <row r="1630" spans="1:4" ht="15" customHeight="1">
      <c r="A1630" s="334">
        <v>11819</v>
      </c>
      <c r="B1630" s="335" t="s">
        <v>30050</v>
      </c>
      <c r="C1630" s="336" t="s">
        <v>20115</v>
      </c>
      <c r="D1630" s="337">
        <v>33.9</v>
      </c>
    </row>
    <row r="1631" spans="1:4" ht="15" customHeight="1">
      <c r="A1631" s="334">
        <v>11813</v>
      </c>
      <c r="B1631" s="335" t="s">
        <v>30051</v>
      </c>
      <c r="C1631" s="336" t="s">
        <v>20115</v>
      </c>
      <c r="D1631" s="337">
        <v>21.9</v>
      </c>
    </row>
    <row r="1632" spans="1:4" ht="15" customHeight="1">
      <c r="A1632" s="334">
        <v>10124</v>
      </c>
      <c r="B1632" s="335" t="s">
        <v>21618</v>
      </c>
      <c r="C1632" s="336" t="s">
        <v>20115</v>
      </c>
      <c r="D1632" s="337">
        <v>37.85</v>
      </c>
    </row>
    <row r="1633" spans="1:4" ht="15" customHeight="1">
      <c r="A1633" s="334">
        <v>4267</v>
      </c>
      <c r="B1633" s="335" t="s">
        <v>21619</v>
      </c>
      <c r="C1633" s="336" t="s">
        <v>20172</v>
      </c>
      <c r="D1633" s="337">
        <v>62.06</v>
      </c>
    </row>
    <row r="1634" spans="1:4" ht="15" customHeight="1">
      <c r="A1634" s="334">
        <v>11299</v>
      </c>
      <c r="B1634" s="335" t="s">
        <v>21620</v>
      </c>
      <c r="C1634" s="336" t="s">
        <v>20115</v>
      </c>
      <c r="D1634" s="337">
        <v>60.33</v>
      </c>
    </row>
    <row r="1635" spans="1:4" ht="15" customHeight="1">
      <c r="A1635" s="334">
        <v>9194</v>
      </c>
      <c r="B1635" s="335" t="s">
        <v>30052</v>
      </c>
      <c r="C1635" s="336" t="s">
        <v>20115</v>
      </c>
      <c r="D1635" s="337">
        <v>36.92</v>
      </c>
    </row>
    <row r="1636" spans="1:4" ht="15" customHeight="1">
      <c r="A1636" s="334">
        <v>10126</v>
      </c>
      <c r="B1636" s="335" t="s">
        <v>30053</v>
      </c>
      <c r="C1636" s="336" t="s">
        <v>20115</v>
      </c>
      <c r="D1636" s="337">
        <v>47.2</v>
      </c>
    </row>
    <row r="1637" spans="1:4" ht="15" customHeight="1">
      <c r="A1637" s="334">
        <v>11808</v>
      </c>
      <c r="B1637" s="335" t="s">
        <v>30054</v>
      </c>
      <c r="C1637" s="336" t="s">
        <v>20115</v>
      </c>
      <c r="D1637" s="337">
        <v>36.9</v>
      </c>
    </row>
    <row r="1638" spans="1:4" ht="15" customHeight="1">
      <c r="A1638" s="334">
        <v>11998</v>
      </c>
      <c r="B1638" s="335" t="s">
        <v>30055</v>
      </c>
      <c r="C1638" s="336" t="s">
        <v>20115</v>
      </c>
      <c r="D1638" s="337">
        <v>26.9</v>
      </c>
    </row>
    <row r="1639" spans="1:4" ht="15" customHeight="1">
      <c r="A1639" s="334">
        <v>10718</v>
      </c>
      <c r="B1639" s="335" t="s">
        <v>30056</v>
      </c>
      <c r="C1639" s="336" t="s">
        <v>20115</v>
      </c>
      <c r="D1639" s="337">
        <v>30.9</v>
      </c>
    </row>
    <row r="1640" spans="1:4" ht="15" customHeight="1">
      <c r="A1640" s="334">
        <v>13979</v>
      </c>
      <c r="B1640" s="335" t="s">
        <v>32559</v>
      </c>
      <c r="C1640" s="336" t="s">
        <v>20115</v>
      </c>
      <c r="D1640" s="337">
        <v>30.9</v>
      </c>
    </row>
    <row r="1641" spans="1:4" ht="15" customHeight="1">
      <c r="A1641" s="334">
        <v>13980</v>
      </c>
      <c r="B1641" s="335" t="s">
        <v>32560</v>
      </c>
      <c r="C1641" s="336" t="s">
        <v>20115</v>
      </c>
      <c r="D1641" s="337">
        <v>29.9</v>
      </c>
    </row>
    <row r="1642" spans="1:4" ht="15" customHeight="1">
      <c r="A1642" s="334">
        <v>13795</v>
      </c>
      <c r="B1642" s="335" t="s">
        <v>30057</v>
      </c>
      <c r="C1642" s="336" t="s">
        <v>20115</v>
      </c>
      <c r="D1642" s="337">
        <v>29.69</v>
      </c>
    </row>
    <row r="1643" spans="1:4" ht="15" customHeight="1">
      <c r="A1643" s="334">
        <v>11817</v>
      </c>
      <c r="C1643" s="336" t="s">
        <v>20115</v>
      </c>
      <c r="D1643" s="337">
        <v>28</v>
      </c>
    </row>
    <row r="1644" spans="1:4" ht="15" customHeight="1">
      <c r="B1644" s="335" t="s">
        <v>38261</v>
      </c>
      <c r="D1644" s="12" t="e">
        <v>#N/A</v>
      </c>
    </row>
    <row r="1645" spans="1:4" ht="15" customHeight="1">
      <c r="A1645" s="334">
        <v>13237</v>
      </c>
      <c r="B1645" s="335" t="s">
        <v>21621</v>
      </c>
      <c r="C1645" s="336" t="s">
        <v>20115</v>
      </c>
      <c r="D1645" s="337">
        <v>94.9</v>
      </c>
    </row>
    <row r="1646" spans="1:4" ht="17.100000000000001" customHeight="1">
      <c r="A1646" s="334">
        <v>7403</v>
      </c>
      <c r="B1646" s="335" t="s">
        <v>30058</v>
      </c>
      <c r="C1646" s="336" t="s">
        <v>20115</v>
      </c>
      <c r="D1646" s="337">
        <v>73.86</v>
      </c>
    </row>
    <row r="1647" spans="1:4" ht="15" customHeight="1">
      <c r="A1647" s="334">
        <v>12659</v>
      </c>
      <c r="B1647" s="335" t="s">
        <v>30059</v>
      </c>
      <c r="C1647" s="336" t="s">
        <v>20115</v>
      </c>
      <c r="D1647" s="337">
        <v>75.010000000000005</v>
      </c>
    </row>
    <row r="1648" spans="1:4" ht="17.100000000000001" customHeight="1">
      <c r="A1648" s="334">
        <v>9925</v>
      </c>
      <c r="B1648" s="335" t="s">
        <v>30060</v>
      </c>
      <c r="C1648" s="336" t="s">
        <v>20115</v>
      </c>
      <c r="D1648" s="337">
        <v>157.76</v>
      </c>
    </row>
    <row r="1649" spans="1:4" ht="17.100000000000001" customHeight="1">
      <c r="A1649" s="334">
        <v>10136</v>
      </c>
      <c r="B1649" s="335" t="s">
        <v>30061</v>
      </c>
      <c r="C1649" s="336" t="s">
        <v>20115</v>
      </c>
      <c r="D1649" s="337">
        <v>54.3</v>
      </c>
    </row>
    <row r="1650" spans="1:4" ht="17.100000000000001" customHeight="1">
      <c r="A1650" s="334">
        <v>10137</v>
      </c>
      <c r="B1650" s="335" t="s">
        <v>30062</v>
      </c>
      <c r="C1650" s="336" t="s">
        <v>20115</v>
      </c>
      <c r="D1650" s="337">
        <v>47.48</v>
      </c>
    </row>
    <row r="1651" spans="1:4" ht="17.100000000000001" customHeight="1">
      <c r="A1651" s="334">
        <v>11806</v>
      </c>
      <c r="B1651" s="335" t="s">
        <v>30063</v>
      </c>
      <c r="C1651" s="336" t="s">
        <v>20115</v>
      </c>
      <c r="D1651" s="337">
        <v>60.61</v>
      </c>
    </row>
    <row r="1652" spans="1:4" ht="17.100000000000001" customHeight="1">
      <c r="A1652" s="334">
        <v>11811</v>
      </c>
      <c r="B1652" s="335" t="s">
        <v>30064</v>
      </c>
      <c r="C1652" s="336" t="s">
        <v>20115</v>
      </c>
      <c r="D1652" s="337">
        <v>56.19</v>
      </c>
    </row>
    <row r="1653" spans="1:4" ht="15" customHeight="1">
      <c r="A1653" s="334">
        <v>11809</v>
      </c>
      <c r="B1653" s="335" t="s">
        <v>30065</v>
      </c>
      <c r="C1653" s="336" t="s">
        <v>20115</v>
      </c>
      <c r="D1653" s="337">
        <v>56.9</v>
      </c>
    </row>
    <row r="1654" spans="1:4" ht="17.100000000000001" customHeight="1">
      <c r="A1654" s="334">
        <v>11810</v>
      </c>
      <c r="B1654" s="335" t="s">
        <v>30066</v>
      </c>
      <c r="C1654" s="336" t="s">
        <v>20115</v>
      </c>
      <c r="D1654" s="337">
        <v>51.9</v>
      </c>
    </row>
    <row r="1655" spans="1:4" ht="15" customHeight="1">
      <c r="A1655" s="334">
        <v>2513</v>
      </c>
      <c r="B1655" s="335" t="s">
        <v>30067</v>
      </c>
      <c r="C1655" s="336" t="s">
        <v>20115</v>
      </c>
      <c r="D1655" s="337">
        <v>37.1</v>
      </c>
    </row>
    <row r="1656" spans="1:4" ht="15" customHeight="1">
      <c r="A1656" s="334">
        <v>2515</v>
      </c>
      <c r="B1656" s="335" t="s">
        <v>21622</v>
      </c>
      <c r="C1656" s="336" t="s">
        <v>20115</v>
      </c>
      <c r="D1656" s="337">
        <v>29.39</v>
      </c>
    </row>
    <row r="1657" spans="1:4" ht="17.100000000000001" customHeight="1">
      <c r="A1657" s="334">
        <v>13240</v>
      </c>
      <c r="B1657" s="335" t="s">
        <v>30068</v>
      </c>
      <c r="C1657" s="336" t="s">
        <v>20115</v>
      </c>
      <c r="D1657" s="337">
        <v>159.9</v>
      </c>
    </row>
    <row r="1658" spans="1:4" ht="15" customHeight="1">
      <c r="A1658" s="334">
        <v>13232</v>
      </c>
      <c r="B1658" s="335" t="s">
        <v>30069</v>
      </c>
      <c r="C1658" s="336" t="s">
        <v>20115</v>
      </c>
      <c r="D1658" s="337">
        <v>347.54</v>
      </c>
    </row>
    <row r="1659" spans="1:4" ht="17.100000000000001" customHeight="1">
      <c r="A1659" s="334">
        <v>13255</v>
      </c>
      <c r="B1659" s="335" t="s">
        <v>38262</v>
      </c>
      <c r="C1659" s="336" t="s">
        <v>20115</v>
      </c>
      <c r="D1659" s="337">
        <v>146.85</v>
      </c>
    </row>
    <row r="1660" spans="1:4" ht="17.100000000000001" customHeight="1">
      <c r="A1660" s="334">
        <v>12912</v>
      </c>
      <c r="B1660" s="335" t="s">
        <v>30070</v>
      </c>
      <c r="C1660" s="336" t="s">
        <v>20115</v>
      </c>
      <c r="D1660" s="337">
        <v>113.21</v>
      </c>
    </row>
    <row r="1661" spans="1:4" ht="17.100000000000001" customHeight="1">
      <c r="A1661" s="334">
        <v>12671</v>
      </c>
      <c r="B1661" s="335" t="s">
        <v>21623</v>
      </c>
      <c r="C1661" s="336" t="s">
        <v>20113</v>
      </c>
      <c r="D1661" s="337">
        <v>33.9</v>
      </c>
    </row>
    <row r="1662" spans="1:4" ht="15" customHeight="1">
      <c r="A1662" s="334">
        <v>11229</v>
      </c>
      <c r="B1662" s="335" t="s">
        <v>30071</v>
      </c>
      <c r="C1662" s="336" t="s">
        <v>20113</v>
      </c>
      <c r="D1662" s="337">
        <v>9.75</v>
      </c>
    </row>
    <row r="1663" spans="1:4" ht="17.100000000000001" customHeight="1">
      <c r="A1663" s="334">
        <v>11223</v>
      </c>
      <c r="B1663" s="335" t="s">
        <v>30072</v>
      </c>
      <c r="C1663" s="336" t="s">
        <v>20113</v>
      </c>
      <c r="D1663" s="337">
        <v>17.95</v>
      </c>
    </row>
    <row r="1664" spans="1:4" ht="15" customHeight="1">
      <c r="A1664" s="334">
        <v>11215</v>
      </c>
      <c r="B1664" s="335" t="s">
        <v>30073</v>
      </c>
      <c r="C1664" s="336" t="s">
        <v>20113</v>
      </c>
      <c r="D1664" s="337">
        <v>9.75</v>
      </c>
    </row>
    <row r="1665" spans="1:4" ht="17.100000000000001" customHeight="1">
      <c r="A1665" s="334">
        <v>11228</v>
      </c>
      <c r="B1665" s="335" t="s">
        <v>30074</v>
      </c>
      <c r="C1665" s="336" t="s">
        <v>20113</v>
      </c>
      <c r="D1665" s="337">
        <v>17.95</v>
      </c>
    </row>
    <row r="1666" spans="1:4" ht="17.100000000000001" customHeight="1">
      <c r="A1666" s="334">
        <v>11227</v>
      </c>
      <c r="B1666" s="335" t="s">
        <v>30075</v>
      </c>
      <c r="C1666" s="336" t="s">
        <v>20113</v>
      </c>
      <c r="D1666" s="337">
        <v>17.95</v>
      </c>
    </row>
    <row r="1667" spans="1:4" ht="15" customHeight="1">
      <c r="A1667" s="334">
        <v>13943</v>
      </c>
      <c r="B1667" s="335" t="s">
        <v>30076</v>
      </c>
      <c r="C1667" s="336" t="s">
        <v>20115</v>
      </c>
      <c r="D1667" s="337">
        <v>41.49</v>
      </c>
    </row>
    <row r="1668" spans="1:4" ht="17.100000000000001" customHeight="1">
      <c r="A1668" s="334">
        <v>235</v>
      </c>
      <c r="B1668" s="335" t="s">
        <v>21624</v>
      </c>
      <c r="C1668" s="336" t="s">
        <v>20115</v>
      </c>
      <c r="D1668" s="337">
        <v>10.36</v>
      </c>
    </row>
    <row r="1669" spans="1:4" ht="15" customHeight="1">
      <c r="A1669" s="334">
        <v>236</v>
      </c>
      <c r="B1669" s="335" t="s">
        <v>21625</v>
      </c>
      <c r="C1669" s="336" t="s">
        <v>20115</v>
      </c>
      <c r="D1669" s="337">
        <v>22.27</v>
      </c>
    </row>
    <row r="1670" spans="1:4" ht="15" customHeight="1">
      <c r="A1670" s="334">
        <v>10056</v>
      </c>
      <c r="B1670" s="335" t="s">
        <v>30077</v>
      </c>
      <c r="C1670" s="336" t="s">
        <v>20115</v>
      </c>
      <c r="D1670" s="337">
        <v>743.9</v>
      </c>
    </row>
    <row r="1671" spans="1:4" ht="15" customHeight="1">
      <c r="A1671" s="334">
        <v>7941</v>
      </c>
      <c r="B1671" s="335" t="s">
        <v>30078</v>
      </c>
      <c r="C1671" s="336" t="s">
        <v>20115</v>
      </c>
      <c r="D1671" s="337" t="e">
        <v>#N/A</v>
      </c>
    </row>
    <row r="1672" spans="1:4" ht="15" customHeight="1">
      <c r="A1672" s="334">
        <v>10055</v>
      </c>
      <c r="B1672" s="335" t="s">
        <v>30079</v>
      </c>
      <c r="C1672" s="336" t="s">
        <v>20115</v>
      </c>
      <c r="D1672" s="337">
        <v>119.68</v>
      </c>
    </row>
    <row r="1673" spans="1:4" ht="15" customHeight="1">
      <c r="A1673" s="334">
        <v>7878</v>
      </c>
      <c r="B1673" s="335" t="s">
        <v>30080</v>
      </c>
      <c r="C1673" s="336" t="s">
        <v>20115</v>
      </c>
      <c r="D1673" s="337" t="e">
        <v>#N/A</v>
      </c>
    </row>
    <row r="1674" spans="1:4" ht="17.100000000000001" customHeight="1">
      <c r="A1674" s="334">
        <v>12426</v>
      </c>
      <c r="B1674" s="335" t="s">
        <v>30081</v>
      </c>
      <c r="C1674" s="336" t="s">
        <v>20115</v>
      </c>
      <c r="D1674" s="337">
        <v>159.9</v>
      </c>
    </row>
    <row r="1675" spans="1:4" ht="17.100000000000001" customHeight="1">
      <c r="A1675" s="334">
        <v>13984</v>
      </c>
      <c r="B1675" s="335" t="s">
        <v>38263</v>
      </c>
      <c r="C1675" s="336" t="s">
        <v>20115</v>
      </c>
      <c r="D1675" s="337">
        <v>136.5</v>
      </c>
    </row>
    <row r="1676" spans="1:4" ht="17.100000000000001" customHeight="1">
      <c r="A1676" s="334">
        <v>2613</v>
      </c>
      <c r="B1676" s="335" t="s">
        <v>30082</v>
      </c>
      <c r="C1676" s="336" t="s">
        <v>20115</v>
      </c>
      <c r="D1676" s="337">
        <v>139.57</v>
      </c>
    </row>
    <row r="1677" spans="1:4" ht="17.100000000000001" customHeight="1">
      <c r="A1677" s="334">
        <v>7262</v>
      </c>
      <c r="B1677" s="335" t="s">
        <v>30083</v>
      </c>
      <c r="C1677" s="336" t="s">
        <v>20115</v>
      </c>
      <c r="D1677" s="337">
        <v>139.57</v>
      </c>
    </row>
    <row r="1678" spans="1:4" ht="17.100000000000001" customHeight="1">
      <c r="A1678" s="334">
        <v>1705</v>
      </c>
      <c r="B1678" s="335" t="s">
        <v>30084</v>
      </c>
      <c r="C1678" s="336" t="s">
        <v>20115</v>
      </c>
      <c r="D1678" s="337">
        <v>154.88999999999999</v>
      </c>
    </row>
    <row r="1679" spans="1:4" ht="17.100000000000001" customHeight="1">
      <c r="A1679" s="334">
        <v>7261</v>
      </c>
      <c r="B1679" s="335" t="s">
        <v>30085</v>
      </c>
      <c r="C1679" s="336" t="s">
        <v>20115</v>
      </c>
      <c r="D1679" s="337">
        <v>139.57</v>
      </c>
    </row>
    <row r="1680" spans="1:4" ht="15" customHeight="1">
      <c r="A1680" s="334">
        <v>4466</v>
      </c>
      <c r="B1680" s="335" t="s">
        <v>30086</v>
      </c>
      <c r="C1680" s="336" t="s">
        <v>20115</v>
      </c>
      <c r="D1680" s="337">
        <v>139.57</v>
      </c>
    </row>
    <row r="1681" spans="1:4" ht="15" customHeight="1">
      <c r="A1681" s="334">
        <v>4663</v>
      </c>
      <c r="B1681" s="335" t="s">
        <v>30087</v>
      </c>
      <c r="C1681" s="336" t="s">
        <v>20115</v>
      </c>
      <c r="D1681" s="337">
        <v>280.51</v>
      </c>
    </row>
    <row r="1682" spans="1:4" ht="15" customHeight="1">
      <c r="A1682" s="334">
        <v>10221</v>
      </c>
      <c r="B1682" s="335" t="s">
        <v>30088</v>
      </c>
      <c r="C1682" s="336" t="s">
        <v>20115</v>
      </c>
      <c r="D1682" s="337">
        <v>132.94999999999999</v>
      </c>
    </row>
    <row r="1683" spans="1:4" ht="17.100000000000001" customHeight="1">
      <c r="A1683" s="334">
        <v>10219</v>
      </c>
      <c r="B1683" s="335" t="s">
        <v>30089</v>
      </c>
      <c r="C1683" s="336" t="s">
        <v>20115</v>
      </c>
      <c r="D1683" s="337">
        <v>168.49</v>
      </c>
    </row>
    <row r="1684" spans="1:4" ht="17.100000000000001" customHeight="1">
      <c r="A1684" s="334">
        <v>10220</v>
      </c>
      <c r="B1684" s="335" t="s">
        <v>30090</v>
      </c>
      <c r="C1684" s="336" t="s">
        <v>20115</v>
      </c>
      <c r="D1684" s="337">
        <v>132.94999999999999</v>
      </c>
    </row>
    <row r="1685" spans="1:4" ht="17.100000000000001" customHeight="1">
      <c r="A1685" s="334">
        <v>12425</v>
      </c>
      <c r="B1685" s="335" t="s">
        <v>30091</v>
      </c>
      <c r="C1685" s="336" t="s">
        <v>20115</v>
      </c>
      <c r="D1685" s="337">
        <v>168.49</v>
      </c>
    </row>
    <row r="1686" spans="1:4" ht="17.100000000000001" customHeight="1">
      <c r="A1686" s="334">
        <v>10218</v>
      </c>
      <c r="B1686" s="335" t="s">
        <v>30092</v>
      </c>
      <c r="C1686" s="336" t="s">
        <v>20115</v>
      </c>
      <c r="D1686" s="337">
        <v>132.94999999999999</v>
      </c>
    </row>
    <row r="1687" spans="1:4" ht="17.100000000000001" customHeight="1">
      <c r="A1687" s="334">
        <v>11768</v>
      </c>
      <c r="B1687" s="335" t="s">
        <v>30093</v>
      </c>
      <c r="C1687" s="336" t="s">
        <v>20115</v>
      </c>
      <c r="D1687" s="337">
        <v>132.94999999999999</v>
      </c>
    </row>
    <row r="1688" spans="1:4" ht="17.100000000000001" customHeight="1">
      <c r="A1688" s="334">
        <v>6788</v>
      </c>
      <c r="B1688" s="335" t="s">
        <v>30094</v>
      </c>
      <c r="C1688" s="336" t="s">
        <v>20115</v>
      </c>
      <c r="D1688" s="337">
        <v>132.94999999999999</v>
      </c>
    </row>
    <row r="1689" spans="1:4" ht="17.100000000000001" customHeight="1">
      <c r="A1689" s="334">
        <v>6746</v>
      </c>
      <c r="B1689" s="335" t="s">
        <v>30095</v>
      </c>
      <c r="C1689" s="336" t="s">
        <v>20115</v>
      </c>
      <c r="D1689" s="337">
        <v>269.89</v>
      </c>
    </row>
    <row r="1690" spans="1:4" ht="15" customHeight="1">
      <c r="A1690" s="334">
        <v>2878</v>
      </c>
      <c r="B1690" s="335" t="s">
        <v>30096</v>
      </c>
      <c r="C1690" s="336" t="s">
        <v>20115</v>
      </c>
      <c r="D1690" s="337">
        <v>168.49</v>
      </c>
    </row>
    <row r="1691" spans="1:4" ht="17.100000000000001" customHeight="1">
      <c r="A1691" s="334">
        <v>2875</v>
      </c>
      <c r="B1691" s="335" t="s">
        <v>30097</v>
      </c>
      <c r="C1691" s="336" t="s">
        <v>20115</v>
      </c>
      <c r="D1691" s="337">
        <v>109.9</v>
      </c>
    </row>
    <row r="1692" spans="1:4" ht="17.100000000000001" customHeight="1">
      <c r="A1692" s="334">
        <v>6785</v>
      </c>
      <c r="B1692" s="335" t="s">
        <v>30098</v>
      </c>
      <c r="C1692" s="336" t="s">
        <v>20115</v>
      </c>
      <c r="D1692" s="337">
        <v>132.94999999999999</v>
      </c>
    </row>
    <row r="1693" spans="1:4" ht="17.100000000000001" customHeight="1">
      <c r="A1693" s="334">
        <v>2877</v>
      </c>
      <c r="B1693" s="335" t="s">
        <v>30099</v>
      </c>
      <c r="C1693" s="336" t="s">
        <v>20115</v>
      </c>
      <c r="D1693" s="337">
        <v>177.89</v>
      </c>
    </row>
    <row r="1694" spans="1:4" ht="17.100000000000001" customHeight="1">
      <c r="A1694" s="334">
        <v>2876</v>
      </c>
      <c r="B1694" s="335" t="s">
        <v>30100</v>
      </c>
      <c r="C1694" s="336" t="s">
        <v>20115</v>
      </c>
      <c r="D1694" s="337">
        <v>42.8</v>
      </c>
    </row>
    <row r="1695" spans="1:4" ht="17.100000000000001" customHeight="1">
      <c r="A1695" s="334">
        <v>6747</v>
      </c>
      <c r="B1695" s="335" t="s">
        <v>30101</v>
      </c>
      <c r="C1695" s="336" t="s">
        <v>20115</v>
      </c>
      <c r="D1695" s="337">
        <v>158.49</v>
      </c>
    </row>
    <row r="1696" spans="1:4" ht="17.100000000000001" customHeight="1">
      <c r="A1696" s="334">
        <v>3128</v>
      </c>
      <c r="B1696" s="335" t="s">
        <v>30102</v>
      </c>
      <c r="C1696" s="336" t="s">
        <v>20172</v>
      </c>
      <c r="D1696" s="337" t="e">
        <v>#N/A</v>
      </c>
    </row>
    <row r="1697" spans="1:4" ht="17.100000000000001" customHeight="1">
      <c r="A1697" s="334">
        <v>13238</v>
      </c>
      <c r="B1697" s="335" t="s">
        <v>30103</v>
      </c>
      <c r="C1697" s="336" t="s">
        <v>20115</v>
      </c>
      <c r="D1697" s="337">
        <v>324.95</v>
      </c>
    </row>
    <row r="1698" spans="1:4" ht="17.100000000000001" customHeight="1">
      <c r="A1698" s="334">
        <v>12978</v>
      </c>
      <c r="B1698" s="335" t="s">
        <v>30104</v>
      </c>
      <c r="C1698" s="336" t="s">
        <v>20115</v>
      </c>
      <c r="D1698" s="337">
        <v>111.65</v>
      </c>
    </row>
    <row r="1699" spans="1:4" ht="17.100000000000001" customHeight="1">
      <c r="A1699" s="334">
        <v>2542</v>
      </c>
      <c r="B1699" s="335" t="s">
        <v>30105</v>
      </c>
      <c r="C1699" s="336" t="s">
        <v>20219</v>
      </c>
      <c r="D1699" s="337">
        <v>8.7799999999999994</v>
      </c>
    </row>
    <row r="1700" spans="1:4" ht="17.100000000000001" customHeight="1">
      <c r="A1700" s="334">
        <v>4993</v>
      </c>
      <c r="B1700" s="335" t="s">
        <v>21626</v>
      </c>
      <c r="C1700" s="336" t="s">
        <v>20219</v>
      </c>
      <c r="D1700" s="337">
        <v>5.58</v>
      </c>
    </row>
    <row r="1701" spans="1:4" ht="15" customHeight="1">
      <c r="A1701" s="334">
        <v>2810</v>
      </c>
      <c r="B1701" s="335" t="s">
        <v>30106</v>
      </c>
      <c r="C1701" s="336" t="s">
        <v>20219</v>
      </c>
      <c r="D1701" s="337">
        <v>14.31</v>
      </c>
    </row>
    <row r="1702" spans="1:4" ht="17.100000000000001" customHeight="1">
      <c r="A1702" s="334">
        <v>2812</v>
      </c>
      <c r="B1702" s="335" t="s">
        <v>30107</v>
      </c>
      <c r="C1702" s="336" t="s">
        <v>20219</v>
      </c>
      <c r="D1702" s="337" t="e">
        <v>#N/A</v>
      </c>
    </row>
    <row r="1703" spans="1:4" ht="17.100000000000001" customHeight="1">
      <c r="A1703" s="334">
        <v>11134</v>
      </c>
      <c r="B1703" s="335" t="s">
        <v>30108</v>
      </c>
      <c r="C1703" s="336" t="s">
        <v>20123</v>
      </c>
      <c r="D1703" s="337">
        <v>45.94</v>
      </c>
    </row>
    <row r="1704" spans="1:4" ht="15" customHeight="1">
      <c r="A1704" s="334">
        <v>9939</v>
      </c>
      <c r="B1704" s="335" t="s">
        <v>21627</v>
      </c>
      <c r="C1704" s="336" t="s">
        <v>20123</v>
      </c>
      <c r="D1704" s="337">
        <v>56.24</v>
      </c>
    </row>
    <row r="1705" spans="1:4" ht="17.100000000000001" customHeight="1">
      <c r="A1705" s="334">
        <v>9720</v>
      </c>
      <c r="B1705" s="335" t="s">
        <v>30109</v>
      </c>
      <c r="C1705" s="336" t="s">
        <v>20113</v>
      </c>
      <c r="D1705" s="337">
        <v>57.3</v>
      </c>
    </row>
    <row r="1706" spans="1:4" ht="15" customHeight="1">
      <c r="A1706" s="334">
        <v>11848</v>
      </c>
      <c r="B1706" s="335" t="s">
        <v>30110</v>
      </c>
      <c r="C1706" s="336" t="s">
        <v>20113</v>
      </c>
      <c r="D1706" s="337">
        <v>4.41</v>
      </c>
    </row>
    <row r="1707" spans="1:4" ht="17.100000000000001" customHeight="1">
      <c r="A1707" s="334">
        <v>6482</v>
      </c>
      <c r="B1707" s="335" t="s">
        <v>21628</v>
      </c>
      <c r="C1707" s="336" t="s">
        <v>20113</v>
      </c>
      <c r="D1707" s="337">
        <v>13.32</v>
      </c>
    </row>
    <row r="1708" spans="1:4" ht="17.100000000000001" customHeight="1">
      <c r="A1708" s="334">
        <v>11825</v>
      </c>
      <c r="B1708" s="335" t="s">
        <v>21629</v>
      </c>
      <c r="C1708" s="336" t="s">
        <v>20113</v>
      </c>
      <c r="D1708" s="337">
        <v>13.51</v>
      </c>
    </row>
    <row r="1709" spans="1:4" ht="17.100000000000001" customHeight="1">
      <c r="A1709" s="334">
        <v>6481</v>
      </c>
      <c r="B1709" s="335" t="s">
        <v>21630</v>
      </c>
      <c r="C1709" s="336" t="s">
        <v>20113</v>
      </c>
      <c r="D1709" s="337">
        <v>16.760000000000002</v>
      </c>
    </row>
    <row r="1710" spans="1:4" ht="15" customHeight="1">
      <c r="A1710" s="334">
        <v>6480</v>
      </c>
      <c r="B1710" s="335" t="s">
        <v>21631</v>
      </c>
      <c r="C1710" s="336" t="s">
        <v>20113</v>
      </c>
      <c r="D1710" s="337">
        <v>30.7</v>
      </c>
    </row>
    <row r="1711" spans="1:4" ht="25.5" customHeight="1">
      <c r="A1711" s="334">
        <v>6780</v>
      </c>
      <c r="B1711" s="335" t="s">
        <v>21632</v>
      </c>
      <c r="C1711" s="336" t="s">
        <v>20113</v>
      </c>
      <c r="D1711" s="337">
        <v>62.88</v>
      </c>
    </row>
    <row r="1712" spans="1:4" ht="25.5" customHeight="1">
      <c r="A1712" s="334">
        <v>13640</v>
      </c>
      <c r="B1712" s="335" t="s">
        <v>20521</v>
      </c>
      <c r="C1712" s="336" t="s">
        <v>20113</v>
      </c>
      <c r="D1712" s="337">
        <v>88.42</v>
      </c>
    </row>
    <row r="1713" spans="1:4" ht="15" customHeight="1">
      <c r="A1713" s="334">
        <v>13641</v>
      </c>
      <c r="B1713" s="335" t="s">
        <v>20522</v>
      </c>
      <c r="C1713" s="336" t="s">
        <v>20113</v>
      </c>
      <c r="D1713" s="337">
        <v>116.13</v>
      </c>
    </row>
    <row r="1714" spans="1:4" ht="15" customHeight="1">
      <c r="A1714" s="334">
        <v>11978</v>
      </c>
      <c r="B1714" s="335" t="s">
        <v>30111</v>
      </c>
      <c r="C1714" s="336" t="s">
        <v>20113</v>
      </c>
      <c r="D1714" s="337">
        <v>26.5</v>
      </c>
    </row>
    <row r="1715" spans="1:4" ht="17.100000000000001" customHeight="1">
      <c r="A1715" s="334">
        <v>1092</v>
      </c>
      <c r="B1715" s="335" t="s">
        <v>21633</v>
      </c>
      <c r="C1715" s="336" t="s">
        <v>20113</v>
      </c>
      <c r="D1715" s="337">
        <v>83.4</v>
      </c>
    </row>
    <row r="1716" spans="1:4" ht="17.100000000000001" customHeight="1">
      <c r="A1716" s="334">
        <v>3332</v>
      </c>
      <c r="B1716" s="335" t="s">
        <v>21634</v>
      </c>
      <c r="C1716" s="336" t="s">
        <v>20113</v>
      </c>
      <c r="D1716" s="337">
        <v>146.71</v>
      </c>
    </row>
    <row r="1717" spans="1:4" ht="17.100000000000001" customHeight="1">
      <c r="A1717" s="334">
        <v>1094</v>
      </c>
      <c r="B1717" s="335" t="s">
        <v>21635</v>
      </c>
      <c r="C1717" s="336" t="s">
        <v>20113</v>
      </c>
      <c r="D1717" s="337">
        <v>112</v>
      </c>
    </row>
    <row r="1718" spans="1:4" ht="17.100000000000001" customHeight="1">
      <c r="A1718" s="334">
        <v>3490</v>
      </c>
      <c r="B1718" s="335" t="s">
        <v>21636</v>
      </c>
      <c r="C1718" s="336" t="s">
        <v>20113</v>
      </c>
      <c r="D1718" s="337">
        <v>29.6</v>
      </c>
    </row>
    <row r="1719" spans="1:4" ht="17.100000000000001" customHeight="1">
      <c r="A1719" s="334">
        <v>1095</v>
      </c>
      <c r="B1719" s="335" t="s">
        <v>21637</v>
      </c>
      <c r="C1719" s="336" t="s">
        <v>20113</v>
      </c>
      <c r="D1719" s="337">
        <v>99.15</v>
      </c>
    </row>
    <row r="1720" spans="1:4" ht="17.100000000000001" customHeight="1">
      <c r="A1720" s="334">
        <v>1096</v>
      </c>
      <c r="B1720" s="335" t="s">
        <v>21638</v>
      </c>
      <c r="C1720" s="336" t="s">
        <v>20113</v>
      </c>
      <c r="D1720" s="337">
        <v>29.6</v>
      </c>
    </row>
    <row r="1721" spans="1:4" ht="17.100000000000001" customHeight="1">
      <c r="A1721" s="334">
        <v>4478</v>
      </c>
      <c r="B1721" s="335" t="s">
        <v>21639</v>
      </c>
      <c r="C1721" s="336" t="s">
        <v>20123</v>
      </c>
      <c r="D1721" s="337">
        <v>3.57</v>
      </c>
    </row>
    <row r="1722" spans="1:4" ht="17.100000000000001" customHeight="1">
      <c r="A1722" s="334">
        <v>12617</v>
      </c>
      <c r="B1722" s="335" t="s">
        <v>20442</v>
      </c>
      <c r="C1722" s="336" t="s">
        <v>20123</v>
      </c>
      <c r="D1722" s="337">
        <v>6.27</v>
      </c>
    </row>
    <row r="1723" spans="1:4" ht="17.100000000000001" customHeight="1">
      <c r="A1723" s="334">
        <v>12685</v>
      </c>
      <c r="B1723" s="335" t="s">
        <v>20390</v>
      </c>
      <c r="C1723" s="336" t="s">
        <v>20123</v>
      </c>
      <c r="D1723" s="337">
        <v>15.04</v>
      </c>
    </row>
    <row r="1724" spans="1:4" ht="17.100000000000001" customHeight="1">
      <c r="A1724" s="334">
        <v>12979</v>
      </c>
      <c r="B1724" s="335" t="s">
        <v>20391</v>
      </c>
      <c r="C1724" s="336" t="s">
        <v>20123</v>
      </c>
      <c r="D1724" s="337">
        <v>18.670000000000002</v>
      </c>
    </row>
    <row r="1725" spans="1:4" ht="17.100000000000001" customHeight="1">
      <c r="A1725" s="334">
        <v>8283</v>
      </c>
      <c r="B1725" s="335" t="s">
        <v>21640</v>
      </c>
      <c r="C1725" s="336" t="s">
        <v>20123</v>
      </c>
      <c r="D1725" s="337">
        <v>36.56</v>
      </c>
    </row>
    <row r="1726" spans="1:4" ht="17.100000000000001" customHeight="1">
      <c r="A1726" s="334">
        <v>10384</v>
      </c>
      <c r="B1726" s="335" t="s">
        <v>21641</v>
      </c>
      <c r="C1726" s="336" t="s">
        <v>20123</v>
      </c>
      <c r="D1726" s="337">
        <v>39.58</v>
      </c>
    </row>
    <row r="1727" spans="1:4" ht="17.100000000000001" customHeight="1">
      <c r="A1727" s="334">
        <v>2990</v>
      </c>
      <c r="B1727" s="335" t="s">
        <v>21642</v>
      </c>
      <c r="C1727" s="336" t="s">
        <v>20123</v>
      </c>
      <c r="D1727" s="337">
        <v>1.02</v>
      </c>
    </row>
    <row r="1728" spans="1:4" ht="17.100000000000001" customHeight="1">
      <c r="A1728" s="334">
        <v>2991</v>
      </c>
      <c r="B1728" s="335" t="s">
        <v>21643</v>
      </c>
      <c r="C1728" s="336" t="s">
        <v>20123</v>
      </c>
      <c r="D1728" s="337">
        <v>0.97</v>
      </c>
    </row>
    <row r="1729" spans="1:4" ht="17.100000000000001" customHeight="1">
      <c r="A1729" s="334">
        <v>2992</v>
      </c>
      <c r="B1729" s="335" t="s">
        <v>21644</v>
      </c>
      <c r="C1729" s="336" t="s">
        <v>20123</v>
      </c>
      <c r="D1729" s="337">
        <v>1.37</v>
      </c>
    </row>
    <row r="1730" spans="1:4" ht="17.100000000000001" customHeight="1">
      <c r="A1730" s="334">
        <v>2993</v>
      </c>
      <c r="B1730" s="335" t="s">
        <v>21645</v>
      </c>
      <c r="C1730" s="336" t="s">
        <v>20123</v>
      </c>
      <c r="D1730" s="337">
        <v>1.52</v>
      </c>
    </row>
    <row r="1731" spans="1:4" ht="17.100000000000001" customHeight="1">
      <c r="A1731" s="334">
        <v>2997</v>
      </c>
      <c r="B1731" s="335" t="s">
        <v>21646</v>
      </c>
      <c r="C1731" s="336" t="s">
        <v>20123</v>
      </c>
      <c r="D1731" s="337">
        <v>10.99</v>
      </c>
    </row>
    <row r="1732" spans="1:4" ht="17.100000000000001" customHeight="1">
      <c r="A1732" s="334">
        <v>2998</v>
      </c>
      <c r="B1732" s="335" t="s">
        <v>21647</v>
      </c>
      <c r="C1732" s="336" t="s">
        <v>20123</v>
      </c>
      <c r="D1732" s="337">
        <v>15.7</v>
      </c>
    </row>
    <row r="1733" spans="1:4" ht="17.100000000000001" customHeight="1">
      <c r="A1733" s="334">
        <v>2994</v>
      </c>
      <c r="B1733" s="335" t="s">
        <v>21648</v>
      </c>
      <c r="C1733" s="336" t="s">
        <v>20123</v>
      </c>
      <c r="D1733" s="337">
        <v>2.41</v>
      </c>
    </row>
    <row r="1734" spans="1:4" ht="17.100000000000001" customHeight="1">
      <c r="A1734" s="334">
        <v>2999</v>
      </c>
      <c r="B1734" s="335" t="s">
        <v>21649</v>
      </c>
      <c r="C1734" s="336" t="s">
        <v>20123</v>
      </c>
      <c r="D1734" s="337">
        <v>19.149999999999999</v>
      </c>
    </row>
    <row r="1735" spans="1:4" ht="17.100000000000001" customHeight="1">
      <c r="A1735" s="334">
        <v>2995</v>
      </c>
      <c r="B1735" s="335" t="s">
        <v>21650</v>
      </c>
      <c r="C1735" s="336" t="s">
        <v>20123</v>
      </c>
      <c r="D1735" s="337">
        <v>4</v>
      </c>
    </row>
    <row r="1736" spans="1:4" ht="17.100000000000001" customHeight="1">
      <c r="A1736" s="334">
        <v>2996</v>
      </c>
      <c r="B1736" s="335" t="s">
        <v>21651</v>
      </c>
      <c r="C1736" s="336" t="s">
        <v>20123</v>
      </c>
      <c r="D1736" s="337">
        <v>5.75</v>
      </c>
    </row>
    <row r="1737" spans="1:4" ht="17.100000000000001" customHeight="1">
      <c r="A1737" s="334">
        <v>12038</v>
      </c>
      <c r="B1737" s="335" t="s">
        <v>20392</v>
      </c>
      <c r="C1737" s="336" t="s">
        <v>20123</v>
      </c>
      <c r="D1737" s="337">
        <v>9.1999999999999993</v>
      </c>
    </row>
    <row r="1738" spans="1:4" ht="17.100000000000001" customHeight="1">
      <c r="A1738" s="334">
        <v>12045</v>
      </c>
      <c r="B1738" s="335" t="s">
        <v>20393</v>
      </c>
      <c r="C1738" s="336" t="s">
        <v>20123</v>
      </c>
      <c r="D1738" s="337">
        <v>98.43</v>
      </c>
    </row>
    <row r="1739" spans="1:4" ht="17.100000000000001" customHeight="1">
      <c r="A1739" s="334">
        <v>12046</v>
      </c>
      <c r="B1739" s="335" t="s">
        <v>20394</v>
      </c>
      <c r="C1739" s="336" t="s">
        <v>20123</v>
      </c>
      <c r="D1739" s="337">
        <v>134.36000000000001</v>
      </c>
    </row>
    <row r="1740" spans="1:4" ht="17.100000000000001" customHeight="1">
      <c r="A1740" s="334">
        <v>12039</v>
      </c>
      <c r="B1740" s="335" t="s">
        <v>20395</v>
      </c>
      <c r="C1740" s="336" t="s">
        <v>20123</v>
      </c>
      <c r="D1740" s="337">
        <v>14.2</v>
      </c>
    </row>
    <row r="1741" spans="1:4" ht="17.100000000000001" customHeight="1">
      <c r="A1741" s="334">
        <v>12047</v>
      </c>
      <c r="B1741" s="335" t="s">
        <v>20396</v>
      </c>
      <c r="C1741" s="336" t="s">
        <v>20123</v>
      </c>
      <c r="D1741" s="337">
        <v>211.4</v>
      </c>
    </row>
    <row r="1742" spans="1:4" ht="25.5" customHeight="1">
      <c r="A1742" s="334">
        <v>12034</v>
      </c>
      <c r="B1742" s="335" t="s">
        <v>20443</v>
      </c>
      <c r="C1742" s="336" t="s">
        <v>20123</v>
      </c>
      <c r="D1742" s="337">
        <v>2.5499999999999998</v>
      </c>
    </row>
    <row r="1743" spans="1:4" ht="17.100000000000001" customHeight="1">
      <c r="A1743" s="334">
        <v>12040</v>
      </c>
      <c r="B1743" s="335" t="s">
        <v>20397</v>
      </c>
      <c r="C1743" s="336" t="s">
        <v>20123</v>
      </c>
      <c r="D1743" s="337">
        <v>30.27</v>
      </c>
    </row>
    <row r="1744" spans="1:4" ht="15" customHeight="1">
      <c r="A1744" s="334">
        <v>12041</v>
      </c>
      <c r="B1744" s="335" t="s">
        <v>20398</v>
      </c>
      <c r="C1744" s="336" t="s">
        <v>20123</v>
      </c>
      <c r="D1744" s="337">
        <v>30</v>
      </c>
    </row>
    <row r="1745" spans="1:4" ht="17.100000000000001" customHeight="1">
      <c r="A1745" s="334">
        <v>12035</v>
      </c>
      <c r="B1745" s="335" t="s">
        <v>20444</v>
      </c>
      <c r="C1745" s="336" t="s">
        <v>20123</v>
      </c>
      <c r="D1745" s="337">
        <v>4.09</v>
      </c>
    </row>
    <row r="1746" spans="1:4" ht="17.100000000000001" customHeight="1">
      <c r="A1746" s="334">
        <v>12042</v>
      </c>
      <c r="B1746" s="335" t="s">
        <v>20399</v>
      </c>
      <c r="C1746" s="336" t="s">
        <v>20123</v>
      </c>
      <c r="D1746" s="337">
        <v>45.88</v>
      </c>
    </row>
    <row r="1747" spans="1:4" ht="17.100000000000001" customHeight="1">
      <c r="A1747" s="334">
        <v>12036</v>
      </c>
      <c r="B1747" s="335" t="s">
        <v>20445</v>
      </c>
      <c r="C1747" s="336" t="s">
        <v>20123</v>
      </c>
      <c r="D1747" s="337">
        <v>5.95</v>
      </c>
    </row>
    <row r="1748" spans="1:4" ht="15" customHeight="1">
      <c r="A1748" s="334">
        <v>12043</v>
      </c>
      <c r="B1748" s="335" t="s">
        <v>20400</v>
      </c>
      <c r="C1748" s="336" t="s">
        <v>20123</v>
      </c>
      <c r="D1748" s="337">
        <v>82.4</v>
      </c>
    </row>
    <row r="1749" spans="1:4" ht="17.100000000000001" customHeight="1">
      <c r="A1749" s="334">
        <v>12044</v>
      </c>
      <c r="B1749" s="335" t="s">
        <v>20401</v>
      </c>
      <c r="C1749" s="336" t="s">
        <v>20123</v>
      </c>
      <c r="D1749" s="337">
        <v>80.61</v>
      </c>
    </row>
    <row r="1750" spans="1:4" ht="17.100000000000001" customHeight="1">
      <c r="A1750" s="334">
        <v>412</v>
      </c>
      <c r="B1750" s="335" t="s">
        <v>21652</v>
      </c>
      <c r="C1750" s="336" t="s">
        <v>20123</v>
      </c>
      <c r="D1750" s="337">
        <v>6.47</v>
      </c>
    </row>
    <row r="1751" spans="1:4" ht="15" customHeight="1">
      <c r="A1751" s="334">
        <v>413</v>
      </c>
      <c r="B1751" s="335" t="s">
        <v>21653</v>
      </c>
      <c r="C1751" s="336" t="s">
        <v>20123</v>
      </c>
      <c r="D1751" s="337">
        <v>10.25</v>
      </c>
    </row>
    <row r="1752" spans="1:4" ht="15" customHeight="1">
      <c r="A1752" s="334">
        <v>414</v>
      </c>
      <c r="B1752" s="335" t="s">
        <v>21654</v>
      </c>
      <c r="C1752" s="336" t="s">
        <v>20123</v>
      </c>
      <c r="D1752" s="337">
        <v>17.03</v>
      </c>
    </row>
    <row r="1753" spans="1:4" ht="15" customHeight="1">
      <c r="A1753" s="334">
        <v>415</v>
      </c>
      <c r="B1753" s="335" t="s">
        <v>21655</v>
      </c>
      <c r="C1753" s="336" t="s">
        <v>20123</v>
      </c>
      <c r="D1753" s="337">
        <v>26.91</v>
      </c>
    </row>
    <row r="1754" spans="1:4" ht="15" customHeight="1">
      <c r="A1754" s="334">
        <v>4658</v>
      </c>
      <c r="B1754" s="335" t="s">
        <v>21656</v>
      </c>
      <c r="C1754" s="336" t="s">
        <v>20123</v>
      </c>
      <c r="D1754" s="337">
        <v>4.3899999999999997</v>
      </c>
    </row>
    <row r="1755" spans="1:4" ht="15" customHeight="1">
      <c r="A1755" s="334">
        <v>3866</v>
      </c>
      <c r="B1755" s="335" t="s">
        <v>21657</v>
      </c>
      <c r="C1755" s="336" t="s">
        <v>20123</v>
      </c>
      <c r="D1755" s="337">
        <v>6.39</v>
      </c>
    </row>
    <row r="1756" spans="1:4" ht="15" customHeight="1">
      <c r="A1756" s="334">
        <v>3285</v>
      </c>
      <c r="B1756" s="335" t="s">
        <v>21658</v>
      </c>
      <c r="C1756" s="336" t="s">
        <v>20123</v>
      </c>
      <c r="D1756" s="337">
        <v>10.48</v>
      </c>
    </row>
    <row r="1757" spans="1:4" ht="15" customHeight="1">
      <c r="A1757" s="334">
        <v>407</v>
      </c>
      <c r="B1757" s="335" t="s">
        <v>21659</v>
      </c>
      <c r="C1757" s="336" t="s">
        <v>20123</v>
      </c>
      <c r="D1757" s="337">
        <v>130.12</v>
      </c>
    </row>
    <row r="1758" spans="1:4" ht="17.100000000000001" customHeight="1">
      <c r="A1758" s="334">
        <v>408</v>
      </c>
      <c r="B1758" s="335" t="s">
        <v>21660</v>
      </c>
      <c r="C1758" s="336" t="s">
        <v>20123</v>
      </c>
      <c r="D1758" s="337">
        <v>173.01</v>
      </c>
    </row>
    <row r="1759" spans="1:4" ht="15" customHeight="1">
      <c r="A1759" s="334">
        <v>3228</v>
      </c>
      <c r="B1759" s="335" t="s">
        <v>21661</v>
      </c>
      <c r="C1759" s="336" t="s">
        <v>20123</v>
      </c>
      <c r="D1759" s="337">
        <v>16.68</v>
      </c>
    </row>
    <row r="1760" spans="1:4" ht="15" customHeight="1">
      <c r="A1760" s="334">
        <v>409</v>
      </c>
      <c r="B1760" s="335" t="s">
        <v>21662</v>
      </c>
      <c r="C1760" s="336" t="s">
        <v>20123</v>
      </c>
      <c r="D1760" s="337">
        <v>215.41</v>
      </c>
    </row>
    <row r="1761" spans="1:4" ht="15" customHeight="1">
      <c r="A1761" s="334">
        <v>410</v>
      </c>
      <c r="B1761" s="335" t="s">
        <v>21663</v>
      </c>
      <c r="C1761" s="336" t="s">
        <v>20123</v>
      </c>
      <c r="D1761" s="337">
        <v>282.14</v>
      </c>
    </row>
    <row r="1762" spans="1:4" ht="15" customHeight="1">
      <c r="A1762" s="334">
        <v>3286</v>
      </c>
      <c r="B1762" s="335" t="s">
        <v>21664</v>
      </c>
      <c r="C1762" s="336" t="s">
        <v>20123</v>
      </c>
      <c r="D1762" s="337">
        <v>25.87</v>
      </c>
    </row>
    <row r="1763" spans="1:4" ht="15" customHeight="1">
      <c r="A1763" s="334">
        <v>411</v>
      </c>
      <c r="B1763" s="335" t="s">
        <v>21665</v>
      </c>
      <c r="C1763" s="336" t="s">
        <v>20123</v>
      </c>
      <c r="D1763" s="337">
        <v>281.58</v>
      </c>
    </row>
    <row r="1764" spans="1:4" ht="15" customHeight="1">
      <c r="A1764" s="334">
        <v>403</v>
      </c>
      <c r="B1764" s="335" t="s">
        <v>21666</v>
      </c>
      <c r="C1764" s="336" t="s">
        <v>20123</v>
      </c>
      <c r="D1764" s="337">
        <v>36.840000000000003</v>
      </c>
    </row>
    <row r="1765" spans="1:4" ht="15" customHeight="1">
      <c r="A1765" s="334">
        <v>404</v>
      </c>
      <c r="B1765" s="335" t="s">
        <v>21667</v>
      </c>
      <c r="C1765" s="336" t="s">
        <v>20123</v>
      </c>
      <c r="D1765" s="337">
        <v>50.99</v>
      </c>
    </row>
    <row r="1766" spans="1:4" ht="15" customHeight="1">
      <c r="A1766" s="334">
        <v>405</v>
      </c>
      <c r="B1766" s="335" t="s">
        <v>21668</v>
      </c>
      <c r="C1766" s="336" t="s">
        <v>20123</v>
      </c>
      <c r="D1766" s="337">
        <v>70.31</v>
      </c>
    </row>
    <row r="1767" spans="1:4" ht="15" customHeight="1">
      <c r="A1767" s="334">
        <v>406</v>
      </c>
      <c r="B1767" s="335" t="s">
        <v>21669</v>
      </c>
      <c r="C1767" s="336" t="s">
        <v>20123</v>
      </c>
      <c r="D1767" s="337">
        <v>97.06</v>
      </c>
    </row>
    <row r="1768" spans="1:4" ht="15" customHeight="1">
      <c r="A1768" s="334">
        <v>8995</v>
      </c>
      <c r="B1768" s="335" t="s">
        <v>21670</v>
      </c>
      <c r="C1768" s="336" t="s">
        <v>20123</v>
      </c>
      <c r="D1768" s="337">
        <v>6.43</v>
      </c>
    </row>
    <row r="1769" spans="1:4" ht="15" customHeight="1">
      <c r="A1769" s="334">
        <v>8996</v>
      </c>
      <c r="B1769" s="335" t="s">
        <v>21671</v>
      </c>
      <c r="C1769" s="336" t="s">
        <v>20123</v>
      </c>
      <c r="D1769" s="337">
        <v>10.08</v>
      </c>
    </row>
    <row r="1770" spans="1:4" ht="15" customHeight="1">
      <c r="A1770" s="334">
        <v>11563</v>
      </c>
      <c r="B1770" s="335" t="s">
        <v>21672</v>
      </c>
      <c r="C1770" s="336" t="s">
        <v>20123</v>
      </c>
      <c r="D1770" s="337">
        <v>11.32</v>
      </c>
    </row>
    <row r="1771" spans="1:4" ht="15" customHeight="1">
      <c r="A1771" s="334">
        <v>3818</v>
      </c>
      <c r="B1771" s="335" t="s">
        <v>21673</v>
      </c>
      <c r="C1771" s="336" t="s">
        <v>20123</v>
      </c>
      <c r="D1771" s="337">
        <v>7.3</v>
      </c>
    </row>
    <row r="1772" spans="1:4" ht="15" customHeight="1">
      <c r="A1772" s="334">
        <v>4125</v>
      </c>
      <c r="B1772" s="335" t="s">
        <v>30112</v>
      </c>
      <c r="C1772" s="336" t="s">
        <v>20123</v>
      </c>
      <c r="D1772" s="337">
        <v>8.92</v>
      </c>
    </row>
    <row r="1773" spans="1:4" ht="15" customHeight="1">
      <c r="A1773" s="334">
        <v>4116</v>
      </c>
      <c r="B1773" s="335" t="s">
        <v>30113</v>
      </c>
      <c r="C1773" s="336" t="s">
        <v>20123</v>
      </c>
      <c r="D1773" s="337">
        <v>22.6</v>
      </c>
    </row>
    <row r="1774" spans="1:4" ht="15" customHeight="1">
      <c r="A1774" s="334">
        <v>3810</v>
      </c>
      <c r="B1774" s="335" t="s">
        <v>30114</v>
      </c>
      <c r="C1774" s="336" t="s">
        <v>20123</v>
      </c>
      <c r="D1774" s="337">
        <v>68.150000000000006</v>
      </c>
    </row>
    <row r="1775" spans="1:4" ht="15" customHeight="1">
      <c r="A1775" s="334">
        <v>4117</v>
      </c>
      <c r="B1775" s="335" t="s">
        <v>30115</v>
      </c>
      <c r="C1775" s="336" t="s">
        <v>20123</v>
      </c>
      <c r="D1775" s="337">
        <v>30.08</v>
      </c>
    </row>
    <row r="1776" spans="1:4" ht="15" customHeight="1">
      <c r="A1776" s="334">
        <v>3452</v>
      </c>
      <c r="B1776" s="335" t="s">
        <v>30116</v>
      </c>
      <c r="C1776" s="336" t="s">
        <v>41</v>
      </c>
      <c r="D1776" s="337">
        <v>76.849999999999994</v>
      </c>
    </row>
    <row r="1777" spans="1:4" ht="15" customHeight="1">
      <c r="A1777" s="334">
        <v>9856</v>
      </c>
      <c r="B1777" s="335" t="s">
        <v>30117</v>
      </c>
      <c r="C1777" s="336" t="s">
        <v>20123</v>
      </c>
      <c r="D1777" s="337">
        <v>71.8</v>
      </c>
    </row>
    <row r="1778" spans="1:4" ht="15" customHeight="1">
      <c r="A1778" s="334">
        <v>4118</v>
      </c>
      <c r="B1778" s="335" t="s">
        <v>38264</v>
      </c>
      <c r="C1778" s="336" t="s">
        <v>20123</v>
      </c>
      <c r="D1778" s="337">
        <v>42.12</v>
      </c>
    </row>
    <row r="1779" spans="1:4" ht="15" customHeight="1">
      <c r="A1779" s="334">
        <v>3811</v>
      </c>
      <c r="B1779" s="335" t="s">
        <v>30118</v>
      </c>
      <c r="C1779" s="336" t="s">
        <v>20123</v>
      </c>
      <c r="D1779" s="337">
        <v>97</v>
      </c>
    </row>
    <row r="1780" spans="1:4" ht="15" customHeight="1">
      <c r="A1780" s="334">
        <v>4119</v>
      </c>
      <c r="B1780" s="335" t="s">
        <v>30119</v>
      </c>
      <c r="C1780" s="336" t="s">
        <v>20123</v>
      </c>
      <c r="D1780" s="337">
        <v>73</v>
      </c>
    </row>
    <row r="1781" spans="1:4" ht="15" customHeight="1">
      <c r="A1781" s="334">
        <v>3849</v>
      </c>
      <c r="B1781" s="335" t="s">
        <v>30120</v>
      </c>
      <c r="C1781" s="336" t="s">
        <v>41</v>
      </c>
      <c r="D1781" s="337">
        <v>149.37</v>
      </c>
    </row>
    <row r="1782" spans="1:4" ht="15" customHeight="1">
      <c r="A1782" s="334">
        <v>4120</v>
      </c>
      <c r="B1782" s="335" t="s">
        <v>30121</v>
      </c>
      <c r="C1782" s="336" t="s">
        <v>20123</v>
      </c>
      <c r="D1782" s="337">
        <v>95</v>
      </c>
    </row>
    <row r="1783" spans="1:4" ht="15" customHeight="1">
      <c r="A1783" s="334">
        <v>4121</v>
      </c>
      <c r="B1783" s="335" t="s">
        <v>30122</v>
      </c>
      <c r="C1783" s="336" t="s">
        <v>20123</v>
      </c>
      <c r="D1783" s="337">
        <v>133.5</v>
      </c>
    </row>
    <row r="1784" spans="1:4" ht="15" customHeight="1">
      <c r="A1784" s="334">
        <v>4124</v>
      </c>
      <c r="B1784" s="335" t="s">
        <v>30123</v>
      </c>
      <c r="C1784" s="336" t="s">
        <v>20123</v>
      </c>
      <c r="D1784" s="337">
        <v>155.6</v>
      </c>
    </row>
    <row r="1785" spans="1:4" ht="15" customHeight="1">
      <c r="A1785" s="334">
        <v>4122</v>
      </c>
      <c r="B1785" s="335" t="s">
        <v>30124</v>
      </c>
      <c r="C1785" s="336" t="s">
        <v>20123</v>
      </c>
      <c r="D1785" s="337">
        <v>191.09</v>
      </c>
    </row>
    <row r="1786" spans="1:4" ht="15" customHeight="1">
      <c r="A1786" s="334">
        <v>4123</v>
      </c>
      <c r="B1786" s="335" t="s">
        <v>30125</v>
      </c>
      <c r="C1786" s="336" t="s">
        <v>20123</v>
      </c>
      <c r="D1786" s="337">
        <v>266.8</v>
      </c>
    </row>
    <row r="1787" spans="1:4" ht="15" customHeight="1">
      <c r="A1787" s="334">
        <v>4126</v>
      </c>
      <c r="B1787" s="335" t="s">
        <v>30126</v>
      </c>
      <c r="C1787" s="336" t="s">
        <v>20123</v>
      </c>
      <c r="D1787" s="337">
        <v>324</v>
      </c>
    </row>
    <row r="1788" spans="1:4" ht="15" customHeight="1">
      <c r="A1788" s="334">
        <v>3816</v>
      </c>
      <c r="B1788" s="335" t="s">
        <v>21674</v>
      </c>
      <c r="C1788" s="336" t="s">
        <v>20123</v>
      </c>
      <c r="D1788" s="337">
        <v>2.6</v>
      </c>
    </row>
    <row r="1789" spans="1:4" ht="15" customHeight="1">
      <c r="A1789" s="334">
        <v>3817</v>
      </c>
      <c r="B1789" s="335" t="s">
        <v>21675</v>
      </c>
      <c r="C1789" s="336" t="s">
        <v>20123</v>
      </c>
      <c r="D1789" s="337">
        <v>3.6</v>
      </c>
    </row>
    <row r="1790" spans="1:4" ht="15" customHeight="1">
      <c r="A1790" s="334">
        <v>10803</v>
      </c>
      <c r="B1790" s="335" t="s">
        <v>21676</v>
      </c>
      <c r="C1790" s="336" t="s">
        <v>20123</v>
      </c>
      <c r="D1790" s="337">
        <v>5.63</v>
      </c>
    </row>
    <row r="1791" spans="1:4" ht="15" customHeight="1">
      <c r="A1791" s="334">
        <v>3812</v>
      </c>
      <c r="B1791" s="335" t="s">
        <v>21677</v>
      </c>
      <c r="C1791" s="336" t="s">
        <v>20123</v>
      </c>
      <c r="D1791" s="337">
        <v>8.92</v>
      </c>
    </row>
    <row r="1792" spans="1:4" ht="15" customHeight="1">
      <c r="A1792" s="334">
        <v>3813</v>
      </c>
      <c r="B1792" s="335" t="s">
        <v>21678</v>
      </c>
      <c r="C1792" s="336" t="s">
        <v>20123</v>
      </c>
      <c r="D1792" s="337">
        <v>14.6</v>
      </c>
    </row>
    <row r="1793" spans="1:4" ht="15" customHeight="1">
      <c r="A1793" s="334">
        <v>9296</v>
      </c>
      <c r="B1793" s="335" t="s">
        <v>21679</v>
      </c>
      <c r="C1793" s="336" t="s">
        <v>20123</v>
      </c>
      <c r="D1793" s="337">
        <v>203</v>
      </c>
    </row>
    <row r="1794" spans="1:4" ht="15" customHeight="1">
      <c r="A1794" s="334">
        <v>3814</v>
      </c>
      <c r="B1794" s="335" t="s">
        <v>20446</v>
      </c>
      <c r="C1794" s="336" t="s">
        <v>20123</v>
      </c>
      <c r="D1794" s="337">
        <v>22.6</v>
      </c>
    </row>
    <row r="1795" spans="1:4" ht="15" customHeight="1">
      <c r="A1795" s="334">
        <v>2626</v>
      </c>
      <c r="B1795" s="335" t="s">
        <v>21680</v>
      </c>
      <c r="C1795" s="336" t="s">
        <v>20123</v>
      </c>
      <c r="D1795" s="337">
        <v>30.08</v>
      </c>
    </row>
    <row r="1796" spans="1:4" ht="15" customHeight="1">
      <c r="A1796" s="334">
        <v>4925</v>
      </c>
      <c r="B1796" s="335" t="s">
        <v>21681</v>
      </c>
      <c r="C1796" s="336" t="s">
        <v>20123</v>
      </c>
      <c r="D1796" s="337">
        <v>42.12</v>
      </c>
    </row>
    <row r="1797" spans="1:4" ht="15" customHeight="1">
      <c r="A1797" s="334">
        <v>3815</v>
      </c>
      <c r="B1797" s="335" t="s">
        <v>21682</v>
      </c>
      <c r="C1797" s="336" t="s">
        <v>20123</v>
      </c>
      <c r="D1797" s="337">
        <v>73</v>
      </c>
    </row>
    <row r="1798" spans="1:4" ht="15" customHeight="1">
      <c r="A1798" s="334">
        <v>9295</v>
      </c>
      <c r="B1798" s="335" t="s">
        <v>21683</v>
      </c>
      <c r="C1798" s="336" t="s">
        <v>20123</v>
      </c>
      <c r="D1798" s="337">
        <v>95</v>
      </c>
    </row>
    <row r="1799" spans="1:4" ht="15" customHeight="1">
      <c r="A1799" s="334">
        <v>4373</v>
      </c>
      <c r="B1799" s="335" t="s">
        <v>21684</v>
      </c>
      <c r="C1799" s="336" t="s">
        <v>20123</v>
      </c>
      <c r="D1799" s="337">
        <v>68.150000000000006</v>
      </c>
    </row>
    <row r="1800" spans="1:4" ht="15" customHeight="1">
      <c r="A1800" s="334">
        <v>7406</v>
      </c>
      <c r="B1800" s="335" t="s">
        <v>21685</v>
      </c>
      <c r="C1800" s="336" t="s">
        <v>20124</v>
      </c>
      <c r="D1800" s="337">
        <v>126.08</v>
      </c>
    </row>
    <row r="1801" spans="1:4" ht="15" customHeight="1">
      <c r="A1801" s="334">
        <v>10678</v>
      </c>
      <c r="B1801" s="335" t="s">
        <v>21686</v>
      </c>
      <c r="C1801" s="336" t="s">
        <v>20124</v>
      </c>
      <c r="D1801" s="337">
        <v>174.8</v>
      </c>
    </row>
    <row r="1802" spans="1:4" ht="15" customHeight="1">
      <c r="A1802" s="334">
        <v>3331</v>
      </c>
      <c r="B1802" s="335" t="s">
        <v>21687</v>
      </c>
      <c r="C1802" s="336" t="s">
        <v>20293</v>
      </c>
      <c r="D1802" s="337">
        <v>136.76</v>
      </c>
    </row>
    <row r="1803" spans="1:4" ht="15" customHeight="1">
      <c r="A1803" s="334">
        <v>9226</v>
      </c>
      <c r="B1803" s="335" t="s">
        <v>21688</v>
      </c>
      <c r="C1803" s="336" t="s">
        <v>20124</v>
      </c>
      <c r="D1803" s="337">
        <v>151.91999999999999</v>
      </c>
    </row>
    <row r="1804" spans="1:4" ht="15" customHeight="1">
      <c r="A1804" s="334">
        <v>10679</v>
      </c>
      <c r="B1804" s="335" t="s">
        <v>21689</v>
      </c>
      <c r="C1804" s="336" t="s">
        <v>20124</v>
      </c>
      <c r="D1804" s="337">
        <v>133.61000000000001</v>
      </c>
    </row>
    <row r="1805" spans="1:4" ht="15" customHeight="1">
      <c r="A1805" s="334">
        <v>9689</v>
      </c>
      <c r="B1805" s="335" t="s">
        <v>21690</v>
      </c>
      <c r="C1805" s="336" t="s">
        <v>20124</v>
      </c>
      <c r="D1805" s="337">
        <v>140.32</v>
      </c>
    </row>
    <row r="1806" spans="1:4" ht="15" customHeight="1">
      <c r="A1806" s="334">
        <v>2632</v>
      </c>
      <c r="B1806" s="335" t="s">
        <v>21691</v>
      </c>
      <c r="C1806" s="336" t="s">
        <v>20124</v>
      </c>
      <c r="D1806" s="337">
        <v>122.03</v>
      </c>
    </row>
    <row r="1807" spans="1:4" ht="15" customHeight="1">
      <c r="A1807" s="334">
        <v>3249</v>
      </c>
      <c r="B1807" s="335" t="s">
        <v>21692</v>
      </c>
      <c r="C1807" s="336" t="s">
        <v>20293</v>
      </c>
      <c r="D1807" s="337">
        <v>102.65</v>
      </c>
    </row>
    <row r="1808" spans="1:4" ht="15" customHeight="1">
      <c r="A1808" s="334">
        <v>2694</v>
      </c>
      <c r="B1808" s="335" t="s">
        <v>21693</v>
      </c>
      <c r="C1808" s="336" t="s">
        <v>20124</v>
      </c>
      <c r="D1808" s="337">
        <v>132.49</v>
      </c>
    </row>
    <row r="1809" spans="1:4" ht="15" customHeight="1">
      <c r="A1809" s="334">
        <v>6668</v>
      </c>
      <c r="B1809" s="335" t="s">
        <v>21694</v>
      </c>
      <c r="C1809" s="336" t="s">
        <v>20124</v>
      </c>
      <c r="D1809" s="337">
        <v>120.71</v>
      </c>
    </row>
    <row r="1810" spans="1:4" ht="15" customHeight="1">
      <c r="A1810" s="334">
        <v>6908</v>
      </c>
      <c r="B1810" s="335" t="s">
        <v>21695</v>
      </c>
      <c r="C1810" s="336" t="s">
        <v>20124</v>
      </c>
      <c r="D1810" s="337">
        <v>46.79</v>
      </c>
    </row>
    <row r="1811" spans="1:4" ht="15" customHeight="1">
      <c r="A1811" s="334">
        <v>7509</v>
      </c>
      <c r="B1811" s="335" t="s">
        <v>21696</v>
      </c>
      <c r="C1811" s="336" t="s">
        <v>20124</v>
      </c>
      <c r="D1811" s="337">
        <v>55.36</v>
      </c>
    </row>
    <row r="1812" spans="1:4" ht="15" customHeight="1">
      <c r="A1812" s="334">
        <v>3439</v>
      </c>
      <c r="B1812" s="335" t="s">
        <v>21697</v>
      </c>
      <c r="C1812" s="336" t="s">
        <v>20293</v>
      </c>
      <c r="D1812" s="337">
        <v>55.36</v>
      </c>
    </row>
    <row r="1813" spans="1:4" ht="15" customHeight="1">
      <c r="A1813" s="334">
        <v>3802</v>
      </c>
      <c r="B1813" s="335" t="s">
        <v>20447</v>
      </c>
      <c r="C1813" s="336" t="s">
        <v>20123</v>
      </c>
      <c r="D1813" s="337">
        <v>11.88</v>
      </c>
    </row>
    <row r="1814" spans="1:4" ht="15" customHeight="1">
      <c r="A1814" s="334">
        <v>419</v>
      </c>
      <c r="B1814" s="335" t="s">
        <v>21698</v>
      </c>
      <c r="C1814" s="336" t="s">
        <v>20123</v>
      </c>
      <c r="D1814" s="337">
        <v>2.5</v>
      </c>
    </row>
    <row r="1815" spans="1:4" ht="15" customHeight="1">
      <c r="A1815" s="334">
        <v>3803</v>
      </c>
      <c r="B1815" s="335" t="s">
        <v>20402</v>
      </c>
      <c r="C1815" s="336" t="s">
        <v>20123</v>
      </c>
      <c r="D1815" s="337">
        <v>3.5</v>
      </c>
    </row>
    <row r="1816" spans="1:4" ht="15" customHeight="1">
      <c r="A1816" s="334">
        <v>3804</v>
      </c>
      <c r="B1816" s="335" t="s">
        <v>21699</v>
      </c>
      <c r="C1816" s="336" t="s">
        <v>20123</v>
      </c>
      <c r="D1816" s="337">
        <v>5.2</v>
      </c>
    </row>
    <row r="1817" spans="1:4" ht="17.100000000000001" customHeight="1">
      <c r="A1817" s="334">
        <v>420</v>
      </c>
      <c r="B1817" s="335" t="s">
        <v>21700</v>
      </c>
      <c r="C1817" s="336" t="s">
        <v>20123</v>
      </c>
      <c r="D1817" s="337">
        <v>10.91</v>
      </c>
    </row>
    <row r="1818" spans="1:4" ht="17.100000000000001" customHeight="1">
      <c r="A1818" s="334">
        <v>421</v>
      </c>
      <c r="B1818" s="335" t="s">
        <v>21701</v>
      </c>
      <c r="C1818" s="336" t="s">
        <v>20123</v>
      </c>
      <c r="D1818" s="337">
        <v>15.87</v>
      </c>
    </row>
    <row r="1819" spans="1:4" ht="17.100000000000001" customHeight="1">
      <c r="A1819" s="334">
        <v>3805</v>
      </c>
      <c r="B1819" s="335" t="s">
        <v>21702</v>
      </c>
      <c r="C1819" s="336" t="s">
        <v>20123</v>
      </c>
      <c r="D1819" s="337">
        <v>3.36</v>
      </c>
    </row>
    <row r="1820" spans="1:4" ht="17.100000000000001" customHeight="1">
      <c r="A1820" s="334">
        <v>3806</v>
      </c>
      <c r="B1820" s="335" t="s">
        <v>21703</v>
      </c>
      <c r="C1820" s="336" t="s">
        <v>20123</v>
      </c>
      <c r="D1820" s="337">
        <v>4.75</v>
      </c>
    </row>
    <row r="1821" spans="1:4" ht="17.100000000000001" customHeight="1">
      <c r="A1821" s="334">
        <v>3807</v>
      </c>
      <c r="B1821" s="335" t="s">
        <v>21704</v>
      </c>
      <c r="C1821" s="336" t="s">
        <v>20123</v>
      </c>
      <c r="D1821" s="337">
        <v>35</v>
      </c>
    </row>
    <row r="1822" spans="1:4" ht="17.100000000000001" customHeight="1">
      <c r="A1822" s="334">
        <v>3283</v>
      </c>
      <c r="B1822" s="335" t="s">
        <v>21705</v>
      </c>
      <c r="C1822" s="336" t="s">
        <v>20123</v>
      </c>
      <c r="D1822" s="337">
        <v>7.16</v>
      </c>
    </row>
    <row r="1823" spans="1:4" ht="17.100000000000001" customHeight="1">
      <c r="A1823" s="334">
        <v>3284</v>
      </c>
      <c r="B1823" s="335" t="s">
        <v>21706</v>
      </c>
      <c r="C1823" s="336" t="s">
        <v>20123</v>
      </c>
      <c r="D1823" s="337">
        <v>11.32</v>
      </c>
    </row>
    <row r="1824" spans="1:4" ht="17.100000000000001" customHeight="1">
      <c r="A1824" s="334">
        <v>3808</v>
      </c>
      <c r="B1824" s="335" t="s">
        <v>21707</v>
      </c>
      <c r="C1824" s="336" t="s">
        <v>20123</v>
      </c>
      <c r="D1824" s="337">
        <v>18.11</v>
      </c>
    </row>
    <row r="1825" spans="1:4" ht="17.100000000000001" customHeight="1">
      <c r="A1825" s="334">
        <v>3809</v>
      </c>
      <c r="B1825" s="335" t="s">
        <v>21708</v>
      </c>
      <c r="C1825" s="336" t="s">
        <v>20123</v>
      </c>
      <c r="D1825" s="337">
        <v>4.91</v>
      </c>
    </row>
    <row r="1826" spans="1:4" ht="17.100000000000001" customHeight="1">
      <c r="A1826" s="334">
        <v>12538</v>
      </c>
      <c r="B1826" s="335" t="s">
        <v>21709</v>
      </c>
      <c r="C1826" s="336" t="s">
        <v>20123</v>
      </c>
      <c r="D1826" s="337">
        <v>6.04</v>
      </c>
    </row>
    <row r="1827" spans="1:4" ht="17.100000000000001" customHeight="1">
      <c r="A1827" s="334">
        <v>11799</v>
      </c>
      <c r="B1827" s="335" t="s">
        <v>21710</v>
      </c>
      <c r="C1827" s="336" t="s">
        <v>20123</v>
      </c>
      <c r="D1827" s="337">
        <v>40.44</v>
      </c>
    </row>
    <row r="1828" spans="1:4" ht="17.100000000000001" customHeight="1">
      <c r="A1828" s="334">
        <v>3162</v>
      </c>
      <c r="B1828" s="335" t="s">
        <v>21711</v>
      </c>
      <c r="C1828" s="336" t="s">
        <v>20123</v>
      </c>
      <c r="D1828" s="337">
        <v>10.52</v>
      </c>
    </row>
    <row r="1829" spans="1:4" ht="17.100000000000001" customHeight="1">
      <c r="A1829" s="334">
        <v>3171</v>
      </c>
      <c r="B1829" s="335" t="s">
        <v>21712</v>
      </c>
      <c r="C1829" s="336" t="s">
        <v>41</v>
      </c>
      <c r="D1829" s="337">
        <v>14.64</v>
      </c>
    </row>
    <row r="1830" spans="1:4" ht="17.100000000000001" customHeight="1">
      <c r="A1830" s="334">
        <v>7850</v>
      </c>
      <c r="B1830" s="335" t="s">
        <v>21713</v>
      </c>
      <c r="C1830" s="336" t="s">
        <v>20123</v>
      </c>
      <c r="D1830" s="337">
        <v>24.73</v>
      </c>
    </row>
    <row r="1831" spans="1:4" ht="17.100000000000001" customHeight="1">
      <c r="A1831" s="334">
        <v>3314</v>
      </c>
      <c r="B1831" s="335" t="s">
        <v>21714</v>
      </c>
      <c r="C1831" s="336" t="s">
        <v>20123</v>
      </c>
      <c r="D1831" s="337">
        <v>26.85</v>
      </c>
    </row>
    <row r="1832" spans="1:4" ht="17.100000000000001" customHeight="1">
      <c r="A1832" s="334">
        <v>13194</v>
      </c>
      <c r="B1832" s="335" t="s">
        <v>20403</v>
      </c>
      <c r="C1832" s="336" t="s">
        <v>20123</v>
      </c>
      <c r="D1832" s="337">
        <v>15.07</v>
      </c>
    </row>
    <row r="1833" spans="1:4" ht="15" customHeight="1">
      <c r="A1833" s="334">
        <v>3890</v>
      </c>
      <c r="B1833" s="335" t="s">
        <v>21715</v>
      </c>
      <c r="C1833" s="336" t="s">
        <v>20123</v>
      </c>
      <c r="D1833" s="337">
        <v>3.52</v>
      </c>
    </row>
    <row r="1834" spans="1:4" ht="15" customHeight="1">
      <c r="A1834" s="334">
        <v>8331</v>
      </c>
      <c r="B1834" s="335" t="s">
        <v>21716</v>
      </c>
      <c r="C1834" s="336" t="s">
        <v>20123</v>
      </c>
      <c r="D1834" s="337">
        <v>4.38</v>
      </c>
    </row>
    <row r="1835" spans="1:4" ht="15" customHeight="1">
      <c r="A1835" s="334">
        <v>4614</v>
      </c>
      <c r="B1835" s="335" t="s">
        <v>21717</v>
      </c>
      <c r="C1835" s="336" t="s">
        <v>20123</v>
      </c>
      <c r="D1835" s="337">
        <v>3</v>
      </c>
    </row>
    <row r="1836" spans="1:4" ht="15" customHeight="1">
      <c r="A1836" s="334">
        <v>688</v>
      </c>
      <c r="B1836" s="335" t="s">
        <v>21718</v>
      </c>
      <c r="C1836" s="336" t="s">
        <v>20124</v>
      </c>
      <c r="D1836" s="337">
        <v>120.71</v>
      </c>
    </row>
    <row r="1837" spans="1:4" ht="15" customHeight="1">
      <c r="A1837" s="334">
        <v>13568</v>
      </c>
      <c r="B1837" s="335" t="s">
        <v>21719</v>
      </c>
      <c r="C1837" s="336" t="s">
        <v>20113</v>
      </c>
      <c r="D1837" s="337">
        <v>63.81</v>
      </c>
    </row>
    <row r="1838" spans="1:4" ht="15" customHeight="1">
      <c r="A1838" s="334">
        <v>3979</v>
      </c>
      <c r="B1838" s="335" t="s">
        <v>21720</v>
      </c>
      <c r="C1838" s="336" t="s">
        <v>20123</v>
      </c>
      <c r="D1838" s="337">
        <v>2.41</v>
      </c>
    </row>
    <row r="1839" spans="1:4" ht="15" customHeight="1">
      <c r="A1839" s="334">
        <v>960</v>
      </c>
      <c r="B1839" s="335" t="s">
        <v>21721</v>
      </c>
      <c r="C1839" s="336" t="s">
        <v>20123</v>
      </c>
      <c r="D1839" s="337">
        <v>4.25</v>
      </c>
    </row>
    <row r="1840" spans="1:4" ht="15" customHeight="1">
      <c r="A1840" s="334">
        <v>10628</v>
      </c>
      <c r="B1840" s="335" t="s">
        <v>21722</v>
      </c>
      <c r="C1840" s="336" t="s">
        <v>20123</v>
      </c>
      <c r="D1840" s="337">
        <v>3.69</v>
      </c>
    </row>
    <row r="1841" spans="1:4" ht="15" customHeight="1">
      <c r="A1841" s="334">
        <v>962</v>
      </c>
      <c r="B1841" s="335" t="s">
        <v>21723</v>
      </c>
      <c r="C1841" s="336" t="s">
        <v>20123</v>
      </c>
      <c r="D1841" s="337">
        <v>23.48</v>
      </c>
    </row>
    <row r="1842" spans="1:4" ht="15" customHeight="1">
      <c r="A1842" s="334">
        <v>963</v>
      </c>
      <c r="B1842" s="335" t="s">
        <v>21724</v>
      </c>
      <c r="C1842" s="336" t="s">
        <v>20293</v>
      </c>
      <c r="D1842" s="337">
        <v>104.7</v>
      </c>
    </row>
    <row r="1843" spans="1:4" ht="15" customHeight="1">
      <c r="A1843" s="334">
        <v>9480</v>
      </c>
      <c r="B1843" s="335" t="s">
        <v>21725</v>
      </c>
      <c r="C1843" s="336" t="s">
        <v>20123</v>
      </c>
      <c r="D1843" s="337">
        <v>6.89</v>
      </c>
    </row>
    <row r="1844" spans="1:4" ht="15" customHeight="1">
      <c r="A1844" s="334">
        <v>964</v>
      </c>
      <c r="B1844" s="335" t="s">
        <v>21726</v>
      </c>
      <c r="C1844" s="336" t="s">
        <v>20124</v>
      </c>
      <c r="D1844" s="337">
        <v>60</v>
      </c>
    </row>
    <row r="1845" spans="1:4" ht="15" customHeight="1">
      <c r="A1845" s="334">
        <v>965</v>
      </c>
      <c r="B1845" s="335" t="s">
        <v>21727</v>
      </c>
      <c r="C1845" s="336" t="s">
        <v>20123</v>
      </c>
      <c r="D1845" s="337">
        <v>5.31</v>
      </c>
    </row>
    <row r="1846" spans="1:4" ht="15" customHeight="1">
      <c r="A1846" s="334">
        <v>967</v>
      </c>
      <c r="B1846" s="335" t="s">
        <v>21728</v>
      </c>
      <c r="C1846" s="336" t="s">
        <v>20123</v>
      </c>
      <c r="D1846" s="337">
        <v>1.69</v>
      </c>
    </row>
    <row r="1847" spans="1:4" ht="15" customHeight="1">
      <c r="A1847" s="334">
        <v>968</v>
      </c>
      <c r="B1847" s="335" t="s">
        <v>21729</v>
      </c>
      <c r="C1847" s="336" t="s">
        <v>20123</v>
      </c>
      <c r="D1847" s="337">
        <v>1.99</v>
      </c>
    </row>
    <row r="1848" spans="1:4" ht="15" customHeight="1">
      <c r="A1848" s="334">
        <v>970</v>
      </c>
      <c r="B1848" s="335" t="s">
        <v>21730</v>
      </c>
      <c r="C1848" s="336" t="s">
        <v>20123</v>
      </c>
      <c r="D1848" s="337">
        <v>2.3199999999999998</v>
      </c>
    </row>
    <row r="1849" spans="1:4" ht="15" customHeight="1">
      <c r="A1849" s="334">
        <v>969</v>
      </c>
      <c r="B1849" s="335" t="s">
        <v>21731</v>
      </c>
      <c r="C1849" s="336" t="s">
        <v>20123</v>
      </c>
      <c r="D1849" s="337">
        <v>3.52</v>
      </c>
    </row>
    <row r="1850" spans="1:4" ht="15" customHeight="1">
      <c r="A1850" s="334">
        <v>971</v>
      </c>
      <c r="B1850" s="335" t="s">
        <v>21732</v>
      </c>
      <c r="C1850" s="336" t="s">
        <v>20123</v>
      </c>
      <c r="D1850" s="337">
        <v>5.7</v>
      </c>
    </row>
    <row r="1851" spans="1:4" ht="15" customHeight="1">
      <c r="A1851" s="334">
        <v>972</v>
      </c>
      <c r="B1851" s="335" t="s">
        <v>21733</v>
      </c>
      <c r="C1851" s="336" t="s">
        <v>20123</v>
      </c>
      <c r="D1851" s="337">
        <v>9.32</v>
      </c>
    </row>
    <row r="1852" spans="1:4" ht="15" customHeight="1">
      <c r="A1852" s="334">
        <v>973</v>
      </c>
      <c r="B1852" s="335" t="s">
        <v>21734</v>
      </c>
      <c r="C1852" s="336" t="s">
        <v>20123</v>
      </c>
      <c r="D1852" s="337">
        <v>1.66</v>
      </c>
    </row>
    <row r="1853" spans="1:4" ht="15" customHeight="1">
      <c r="A1853" s="334">
        <v>959</v>
      </c>
      <c r="B1853" s="335" t="s">
        <v>21735</v>
      </c>
      <c r="C1853" s="336" t="s">
        <v>20123</v>
      </c>
      <c r="D1853" s="337">
        <v>1.66</v>
      </c>
    </row>
    <row r="1854" spans="1:4" ht="15" customHeight="1">
      <c r="A1854" s="334">
        <v>974</v>
      </c>
      <c r="B1854" s="335" t="s">
        <v>21736</v>
      </c>
      <c r="C1854" s="336" t="s">
        <v>20123</v>
      </c>
      <c r="D1854" s="337">
        <v>2.69</v>
      </c>
    </row>
    <row r="1855" spans="1:4" ht="15" customHeight="1">
      <c r="A1855" s="334">
        <v>975</v>
      </c>
      <c r="B1855" s="335" t="s">
        <v>21737</v>
      </c>
      <c r="C1855" s="336" t="s">
        <v>20123</v>
      </c>
      <c r="D1855" s="337">
        <v>4.25</v>
      </c>
    </row>
    <row r="1856" spans="1:4" ht="15" customHeight="1">
      <c r="A1856" s="334">
        <v>961</v>
      </c>
      <c r="B1856" s="335" t="s">
        <v>21738</v>
      </c>
      <c r="C1856" s="336" t="s">
        <v>20123</v>
      </c>
      <c r="D1856" s="337">
        <v>6.14</v>
      </c>
    </row>
    <row r="1857" spans="1:4" ht="15" customHeight="1">
      <c r="A1857" s="334">
        <v>2938</v>
      </c>
      <c r="B1857" s="335" t="s">
        <v>21739</v>
      </c>
      <c r="C1857" s="336" t="s">
        <v>20123</v>
      </c>
      <c r="D1857" s="337">
        <v>1</v>
      </c>
    </row>
    <row r="1858" spans="1:4" ht="15" customHeight="1">
      <c r="A1858" s="334">
        <v>4490</v>
      </c>
      <c r="B1858" s="335" t="s">
        <v>21740</v>
      </c>
      <c r="C1858" s="336" t="s">
        <v>20293</v>
      </c>
      <c r="D1858" s="337">
        <v>204</v>
      </c>
    </row>
    <row r="1859" spans="1:4" ht="15" customHeight="1">
      <c r="A1859" s="334">
        <v>3450</v>
      </c>
      <c r="B1859" s="335" t="s">
        <v>21741</v>
      </c>
      <c r="C1859" s="336" t="s">
        <v>20293</v>
      </c>
      <c r="D1859" s="337">
        <v>204</v>
      </c>
    </row>
    <row r="1860" spans="1:4" ht="15" customHeight="1">
      <c r="A1860" s="334">
        <v>3843</v>
      </c>
      <c r="B1860" s="335" t="s">
        <v>21742</v>
      </c>
      <c r="C1860" s="336" t="s">
        <v>20293</v>
      </c>
      <c r="D1860" s="337">
        <v>204</v>
      </c>
    </row>
    <row r="1861" spans="1:4" ht="15" customHeight="1">
      <c r="A1861" s="334">
        <v>8243</v>
      </c>
      <c r="B1861" s="335" t="s">
        <v>30127</v>
      </c>
      <c r="C1861" s="336" t="s">
        <v>20113</v>
      </c>
      <c r="D1861" s="337">
        <v>2</v>
      </c>
    </row>
    <row r="1862" spans="1:4" ht="15" customHeight="1">
      <c r="A1862" s="334">
        <v>8523</v>
      </c>
      <c r="B1862" s="335" t="s">
        <v>21743</v>
      </c>
      <c r="C1862" s="336" t="s">
        <v>20113</v>
      </c>
      <c r="D1862" s="337">
        <v>28</v>
      </c>
    </row>
    <row r="1863" spans="1:4" ht="15" customHeight="1">
      <c r="A1863" s="334">
        <v>12513</v>
      </c>
      <c r="B1863" s="335" t="s">
        <v>21744</v>
      </c>
      <c r="C1863" s="336" t="s">
        <v>20113</v>
      </c>
      <c r="D1863" s="337">
        <v>2.16</v>
      </c>
    </row>
    <row r="1864" spans="1:4" ht="15" customHeight="1">
      <c r="A1864" s="334">
        <v>3170</v>
      </c>
      <c r="B1864" s="335" t="s">
        <v>21745</v>
      </c>
      <c r="C1864" s="336" t="s">
        <v>20187</v>
      </c>
      <c r="D1864" s="337">
        <v>0.18</v>
      </c>
    </row>
    <row r="1865" spans="1:4" ht="15" customHeight="1">
      <c r="A1865" s="334">
        <v>11834</v>
      </c>
      <c r="B1865" s="335" t="s">
        <v>30128</v>
      </c>
      <c r="C1865" s="336" t="s">
        <v>20113</v>
      </c>
      <c r="D1865" s="337">
        <v>19.100000000000001</v>
      </c>
    </row>
    <row r="1866" spans="1:4" ht="15" customHeight="1">
      <c r="A1866" s="334">
        <v>7554</v>
      </c>
      <c r="B1866" s="335" t="s">
        <v>30129</v>
      </c>
      <c r="C1866" s="336" t="s">
        <v>20113</v>
      </c>
      <c r="D1866" s="337">
        <v>23.99</v>
      </c>
    </row>
    <row r="1867" spans="1:4" ht="15" customHeight="1">
      <c r="A1867" s="334">
        <v>1450</v>
      </c>
      <c r="B1867" s="335" t="s">
        <v>21746</v>
      </c>
      <c r="C1867" s="336" t="s">
        <v>20113</v>
      </c>
      <c r="D1867" s="337">
        <v>11.95</v>
      </c>
    </row>
    <row r="1868" spans="1:4" ht="15" customHeight="1">
      <c r="A1868" s="334">
        <v>11871</v>
      </c>
      <c r="B1868" s="335" t="s">
        <v>21747</v>
      </c>
      <c r="C1868" s="336" t="s">
        <v>20113</v>
      </c>
      <c r="D1868" s="337">
        <v>7.22</v>
      </c>
    </row>
    <row r="1869" spans="1:4" ht="15" customHeight="1">
      <c r="A1869" s="334">
        <v>8689</v>
      </c>
      <c r="B1869" s="335" t="s">
        <v>21748</v>
      </c>
      <c r="C1869" s="336" t="s">
        <v>20113</v>
      </c>
      <c r="D1869" s="337">
        <v>16.489999999999998</v>
      </c>
    </row>
    <row r="1870" spans="1:4" ht="15" customHeight="1">
      <c r="A1870" s="334">
        <v>11872</v>
      </c>
      <c r="B1870" s="335" t="s">
        <v>21749</v>
      </c>
      <c r="C1870" s="336" t="s">
        <v>20113</v>
      </c>
      <c r="D1870" s="337">
        <v>22.46</v>
      </c>
    </row>
    <row r="1871" spans="1:4" ht="15" customHeight="1">
      <c r="A1871" s="334">
        <v>11873</v>
      </c>
      <c r="B1871" s="335" t="s">
        <v>21750</v>
      </c>
      <c r="C1871" s="336" t="s">
        <v>20113</v>
      </c>
      <c r="D1871" s="337">
        <v>17.64</v>
      </c>
    </row>
    <row r="1872" spans="1:4" ht="15" customHeight="1">
      <c r="A1872" s="334">
        <v>11826</v>
      </c>
      <c r="B1872" s="335" t="s">
        <v>21751</v>
      </c>
      <c r="C1872" s="336" t="s">
        <v>20113</v>
      </c>
      <c r="D1872" s="337">
        <v>19.55</v>
      </c>
    </row>
    <row r="1873" spans="1:4" ht="15" customHeight="1">
      <c r="A1873" s="334">
        <v>11874</v>
      </c>
      <c r="B1873" s="335" t="s">
        <v>21752</v>
      </c>
      <c r="C1873" s="336" t="s">
        <v>20113</v>
      </c>
      <c r="D1873" s="337">
        <v>32.26</v>
      </c>
    </row>
    <row r="1874" spans="1:4" ht="15" customHeight="1">
      <c r="A1874" s="334">
        <v>11875</v>
      </c>
      <c r="B1874" s="335" t="s">
        <v>21753</v>
      </c>
      <c r="C1874" s="336" t="s">
        <v>20113</v>
      </c>
      <c r="D1874" s="337">
        <v>24.96</v>
      </c>
    </row>
    <row r="1875" spans="1:4" ht="15" customHeight="1">
      <c r="A1875" s="334">
        <v>11876</v>
      </c>
      <c r="B1875" s="335" t="s">
        <v>21754</v>
      </c>
      <c r="C1875" s="336" t="s">
        <v>20113</v>
      </c>
      <c r="D1875" s="337">
        <v>27.41</v>
      </c>
    </row>
    <row r="1876" spans="1:4" ht="15" customHeight="1">
      <c r="A1876" s="334">
        <v>11877</v>
      </c>
      <c r="B1876" s="335" t="s">
        <v>21755</v>
      </c>
      <c r="C1876" s="336" t="s">
        <v>20113</v>
      </c>
      <c r="D1876" s="337">
        <v>33.369999999999997</v>
      </c>
    </row>
    <row r="1877" spans="1:4" ht="15" customHeight="1">
      <c r="A1877" s="334">
        <v>11878</v>
      </c>
      <c r="B1877" s="335" t="s">
        <v>21756</v>
      </c>
      <c r="C1877" s="336" t="s">
        <v>20113</v>
      </c>
      <c r="D1877" s="337">
        <v>49.33</v>
      </c>
    </row>
    <row r="1878" spans="1:4" ht="15" customHeight="1">
      <c r="A1878" s="334">
        <v>11879</v>
      </c>
      <c r="B1878" s="335" t="s">
        <v>21757</v>
      </c>
      <c r="C1878" s="336" t="s">
        <v>20113</v>
      </c>
      <c r="D1878" s="337">
        <v>44.14</v>
      </c>
    </row>
    <row r="1879" spans="1:4" ht="15" customHeight="1">
      <c r="A1879" s="334">
        <v>11880</v>
      </c>
      <c r="B1879" s="335" t="s">
        <v>21758</v>
      </c>
      <c r="C1879" s="336" t="s">
        <v>20113</v>
      </c>
      <c r="D1879" s="337">
        <v>46.4</v>
      </c>
    </row>
    <row r="1880" spans="1:4" ht="15" customHeight="1">
      <c r="A1880" s="334">
        <v>9087</v>
      </c>
      <c r="B1880" s="335" t="s">
        <v>21759</v>
      </c>
      <c r="C1880" s="336" t="s">
        <v>20113</v>
      </c>
      <c r="D1880" s="337">
        <v>49.43</v>
      </c>
    </row>
    <row r="1881" spans="1:4" ht="15" customHeight="1">
      <c r="A1881" s="334">
        <v>11881</v>
      </c>
      <c r="B1881" s="335" t="s">
        <v>21760</v>
      </c>
      <c r="C1881" s="336" t="s">
        <v>20113</v>
      </c>
      <c r="D1881" s="337">
        <v>47.05</v>
      </c>
    </row>
    <row r="1882" spans="1:4" ht="15" customHeight="1">
      <c r="A1882" s="334">
        <v>11882</v>
      </c>
      <c r="B1882" s="335" t="s">
        <v>21761</v>
      </c>
      <c r="C1882" s="336" t="s">
        <v>20113</v>
      </c>
      <c r="D1882" s="337">
        <v>93.85</v>
      </c>
    </row>
    <row r="1883" spans="1:4" ht="15" customHeight="1">
      <c r="A1883" s="334">
        <v>11883</v>
      </c>
      <c r="B1883" s="335" t="s">
        <v>21762</v>
      </c>
      <c r="C1883" s="336" t="s">
        <v>20113</v>
      </c>
      <c r="D1883" s="337">
        <v>93.85</v>
      </c>
    </row>
    <row r="1884" spans="1:4" ht="15" customHeight="1">
      <c r="A1884" s="334">
        <v>11884</v>
      </c>
      <c r="B1884" s="335" t="s">
        <v>21763</v>
      </c>
      <c r="C1884" s="336" t="s">
        <v>20113</v>
      </c>
      <c r="D1884" s="337">
        <v>94.11</v>
      </c>
    </row>
    <row r="1885" spans="1:4" ht="15" customHeight="1">
      <c r="A1885" s="334">
        <v>11885</v>
      </c>
      <c r="B1885" s="335" t="s">
        <v>21764</v>
      </c>
      <c r="C1885" s="336" t="s">
        <v>20113</v>
      </c>
      <c r="D1885" s="337">
        <v>111.65</v>
      </c>
    </row>
    <row r="1886" spans="1:4" ht="15" customHeight="1">
      <c r="A1886" s="334">
        <v>11886</v>
      </c>
      <c r="B1886" s="335" t="s">
        <v>21765</v>
      </c>
      <c r="C1886" s="336" t="s">
        <v>20113</v>
      </c>
      <c r="D1886" s="337">
        <v>113.86</v>
      </c>
    </row>
    <row r="1887" spans="1:4" ht="15" customHeight="1">
      <c r="A1887" s="334">
        <v>11887</v>
      </c>
      <c r="B1887" s="335" t="s">
        <v>21766</v>
      </c>
      <c r="C1887" s="336" t="s">
        <v>20113</v>
      </c>
      <c r="D1887" s="337">
        <v>146.66999999999999</v>
      </c>
    </row>
    <row r="1888" spans="1:4" ht="15" customHeight="1">
      <c r="A1888" s="334">
        <v>11888</v>
      </c>
      <c r="B1888" s="335" t="s">
        <v>21767</v>
      </c>
      <c r="C1888" s="336" t="s">
        <v>20113</v>
      </c>
      <c r="D1888" s="337">
        <v>245.28</v>
      </c>
    </row>
    <row r="1889" spans="1:4" ht="15" customHeight="1">
      <c r="A1889" s="334">
        <v>11889</v>
      </c>
      <c r="B1889" s="335" t="s">
        <v>21768</v>
      </c>
      <c r="C1889" s="336" t="s">
        <v>20113</v>
      </c>
      <c r="D1889" s="337">
        <v>245.28</v>
      </c>
    </row>
    <row r="1890" spans="1:4" ht="15" customHeight="1">
      <c r="A1890" s="334">
        <v>11890</v>
      </c>
      <c r="B1890" s="335" t="s">
        <v>21769</v>
      </c>
      <c r="C1890" s="336" t="s">
        <v>20113</v>
      </c>
      <c r="D1890" s="337">
        <v>245.28</v>
      </c>
    </row>
    <row r="1891" spans="1:4" ht="15" customHeight="1">
      <c r="A1891" s="334">
        <v>11891</v>
      </c>
      <c r="B1891" s="335" t="s">
        <v>21770</v>
      </c>
      <c r="C1891" s="336" t="s">
        <v>20113</v>
      </c>
      <c r="D1891" s="337">
        <v>245.28</v>
      </c>
    </row>
    <row r="1892" spans="1:4" ht="15" customHeight="1">
      <c r="A1892" s="334">
        <v>11892</v>
      </c>
      <c r="B1892" s="335" t="s">
        <v>21771</v>
      </c>
      <c r="C1892" s="336" t="s">
        <v>20113</v>
      </c>
      <c r="D1892" s="337">
        <v>245.28</v>
      </c>
    </row>
    <row r="1893" spans="1:4" ht="15" customHeight="1">
      <c r="A1893" s="334">
        <v>11893</v>
      </c>
      <c r="B1893" s="335" t="s">
        <v>21772</v>
      </c>
      <c r="C1893" s="336" t="s">
        <v>20113</v>
      </c>
      <c r="D1893" s="337">
        <v>245.28</v>
      </c>
    </row>
    <row r="1894" spans="1:4" ht="15" customHeight="1">
      <c r="A1894" s="334">
        <v>11894</v>
      </c>
      <c r="B1894" s="335" t="s">
        <v>21773</v>
      </c>
      <c r="C1894" s="336" t="s">
        <v>20113</v>
      </c>
      <c r="D1894" s="337">
        <v>245.28</v>
      </c>
    </row>
    <row r="1895" spans="1:4" ht="15" customHeight="1">
      <c r="A1895" s="334">
        <v>9267</v>
      </c>
      <c r="B1895" s="335" t="s">
        <v>21774</v>
      </c>
      <c r="C1895" s="336" t="s">
        <v>20113</v>
      </c>
      <c r="D1895" s="337">
        <v>9.14</v>
      </c>
    </row>
    <row r="1896" spans="1:4" ht="15" customHeight="1">
      <c r="A1896" s="334">
        <v>9266</v>
      </c>
      <c r="B1896" s="335" t="s">
        <v>21775</v>
      </c>
      <c r="C1896" s="336" t="s">
        <v>20113</v>
      </c>
      <c r="D1896" s="337">
        <v>26.59</v>
      </c>
    </row>
    <row r="1897" spans="1:4" ht="15" customHeight="1">
      <c r="A1897" s="334">
        <v>8953</v>
      </c>
      <c r="B1897" s="335" t="s">
        <v>21776</v>
      </c>
      <c r="C1897" s="336" t="s">
        <v>20113</v>
      </c>
      <c r="D1897" s="337">
        <v>4.1399999999999997</v>
      </c>
    </row>
    <row r="1898" spans="1:4" ht="15" customHeight="1">
      <c r="A1898" s="334">
        <v>7326</v>
      </c>
      <c r="B1898" s="335" t="s">
        <v>21777</v>
      </c>
      <c r="C1898" s="336" t="s">
        <v>20113</v>
      </c>
      <c r="D1898" s="337">
        <v>25.73</v>
      </c>
    </row>
    <row r="1899" spans="1:4" ht="15" customHeight="1">
      <c r="A1899" s="334">
        <v>737</v>
      </c>
      <c r="B1899" s="335" t="s">
        <v>21778</v>
      </c>
      <c r="C1899" s="336" t="s">
        <v>20113</v>
      </c>
      <c r="D1899" s="337">
        <v>4.95</v>
      </c>
    </row>
    <row r="1900" spans="1:4" ht="15" customHeight="1">
      <c r="A1900" s="334">
        <v>738</v>
      </c>
      <c r="B1900" s="335" t="s">
        <v>21779</v>
      </c>
      <c r="C1900" s="336" t="s">
        <v>20113</v>
      </c>
      <c r="D1900" s="337">
        <v>11.18</v>
      </c>
    </row>
    <row r="1901" spans="1:4" ht="15" customHeight="1">
      <c r="A1901" s="334">
        <v>739</v>
      </c>
      <c r="B1901" s="335" t="s">
        <v>21780</v>
      </c>
      <c r="C1901" s="336" t="s">
        <v>20113</v>
      </c>
      <c r="D1901" s="337">
        <v>19.21</v>
      </c>
    </row>
    <row r="1902" spans="1:4" ht="15" customHeight="1">
      <c r="A1902" s="334">
        <v>740</v>
      </c>
      <c r="B1902" s="335" t="s">
        <v>21781</v>
      </c>
      <c r="C1902" s="336" t="s">
        <v>20113</v>
      </c>
      <c r="D1902" s="337">
        <v>37.76</v>
      </c>
    </row>
    <row r="1903" spans="1:4" ht="15" customHeight="1">
      <c r="A1903" s="334">
        <v>741</v>
      </c>
      <c r="B1903" s="335" t="s">
        <v>21782</v>
      </c>
      <c r="C1903" s="336" t="s">
        <v>20113</v>
      </c>
      <c r="D1903" s="337">
        <v>57.95</v>
      </c>
    </row>
    <row r="1904" spans="1:4" ht="15" customHeight="1">
      <c r="A1904" s="334">
        <v>742</v>
      </c>
      <c r="B1904" s="335" t="s">
        <v>21783</v>
      </c>
      <c r="C1904" s="336" t="s">
        <v>20113</v>
      </c>
      <c r="D1904" s="337">
        <v>91.99</v>
      </c>
    </row>
    <row r="1905" spans="1:4" ht="15" customHeight="1">
      <c r="A1905" s="334">
        <v>743</v>
      </c>
      <c r="B1905" s="335" t="s">
        <v>21784</v>
      </c>
      <c r="C1905" s="336" t="s">
        <v>20113</v>
      </c>
      <c r="D1905" s="337">
        <v>320.31</v>
      </c>
    </row>
    <row r="1906" spans="1:4" ht="17.100000000000001" customHeight="1">
      <c r="A1906" s="334">
        <v>744</v>
      </c>
      <c r="B1906" s="335" t="s">
        <v>21785</v>
      </c>
      <c r="C1906" s="336" t="s">
        <v>20113</v>
      </c>
      <c r="D1906" s="337">
        <v>307.16000000000003</v>
      </c>
    </row>
    <row r="1907" spans="1:4" ht="15" customHeight="1">
      <c r="A1907" s="334">
        <v>745</v>
      </c>
      <c r="B1907" s="335" t="s">
        <v>21786</v>
      </c>
      <c r="C1907" s="336" t="s">
        <v>20113</v>
      </c>
      <c r="D1907" s="337">
        <v>758.99</v>
      </c>
    </row>
    <row r="1908" spans="1:4" ht="15" customHeight="1">
      <c r="A1908" s="334">
        <v>8404</v>
      </c>
      <c r="B1908" s="335" t="s">
        <v>21787</v>
      </c>
      <c r="C1908" s="336" t="s">
        <v>20113</v>
      </c>
      <c r="D1908" s="337">
        <v>4.95</v>
      </c>
    </row>
    <row r="1909" spans="1:4" ht="17.100000000000001" customHeight="1">
      <c r="A1909" s="334">
        <v>8405</v>
      </c>
      <c r="B1909" s="335" t="s">
        <v>21788</v>
      </c>
      <c r="C1909" s="336" t="s">
        <v>20113</v>
      </c>
      <c r="D1909" s="337">
        <v>23.97</v>
      </c>
    </row>
    <row r="1910" spans="1:4" ht="15" customHeight="1">
      <c r="A1910" s="334">
        <v>8403</v>
      </c>
      <c r="B1910" s="335" t="s">
        <v>21789</v>
      </c>
      <c r="C1910" s="336" t="s">
        <v>20113</v>
      </c>
      <c r="D1910" s="337">
        <v>23.93</v>
      </c>
    </row>
    <row r="1911" spans="1:4" ht="17.100000000000001" customHeight="1">
      <c r="A1911" s="334">
        <v>8351</v>
      </c>
      <c r="B1911" s="335" t="s">
        <v>21790</v>
      </c>
      <c r="C1911" s="336" t="s">
        <v>20113</v>
      </c>
      <c r="D1911" s="337" t="e">
        <v>#N/A</v>
      </c>
    </row>
    <row r="1912" spans="1:4" ht="17.100000000000001" customHeight="1">
      <c r="A1912" s="334">
        <v>8350</v>
      </c>
      <c r="B1912" s="335" t="s">
        <v>21791</v>
      </c>
      <c r="C1912" s="336" t="s">
        <v>20113</v>
      </c>
      <c r="D1912" s="337" t="e">
        <v>#N/A</v>
      </c>
    </row>
    <row r="1913" spans="1:4" ht="15" customHeight="1">
      <c r="A1913" s="334">
        <v>8349</v>
      </c>
      <c r="B1913" s="335" t="s">
        <v>21792</v>
      </c>
      <c r="C1913" s="336" t="s">
        <v>20113</v>
      </c>
      <c r="D1913" s="337">
        <v>48.11</v>
      </c>
    </row>
    <row r="1914" spans="1:4" ht="15" customHeight="1">
      <c r="A1914" s="334">
        <v>8348</v>
      </c>
      <c r="B1914" s="335" t="s">
        <v>21793</v>
      </c>
      <c r="C1914" s="336" t="s">
        <v>20113</v>
      </c>
      <c r="D1914" s="337" t="e">
        <v>#N/A</v>
      </c>
    </row>
    <row r="1915" spans="1:4" ht="15" customHeight="1">
      <c r="A1915" s="334">
        <v>7481</v>
      </c>
      <c r="B1915" s="335" t="s">
        <v>21794</v>
      </c>
      <c r="C1915" s="336" t="s">
        <v>20113</v>
      </c>
      <c r="D1915" s="337">
        <v>6.93</v>
      </c>
    </row>
    <row r="1916" spans="1:4" ht="15" customHeight="1">
      <c r="A1916" s="334">
        <v>9634</v>
      </c>
      <c r="B1916" s="335" t="s">
        <v>21795</v>
      </c>
      <c r="C1916" s="336" t="s">
        <v>20113</v>
      </c>
      <c r="D1916" s="337">
        <v>28.81</v>
      </c>
    </row>
    <row r="1917" spans="1:4" ht="15" customHeight="1">
      <c r="A1917" s="334">
        <v>6479</v>
      </c>
      <c r="B1917" s="335" t="s">
        <v>21796</v>
      </c>
      <c r="C1917" s="336" t="s">
        <v>20113</v>
      </c>
      <c r="D1917" s="337">
        <v>14.34</v>
      </c>
    </row>
    <row r="1918" spans="1:4" ht="15" customHeight="1">
      <c r="A1918" s="334">
        <v>7533</v>
      </c>
      <c r="B1918" s="335" t="s">
        <v>21797</v>
      </c>
      <c r="C1918" s="336" t="s">
        <v>20113</v>
      </c>
      <c r="D1918" s="337">
        <v>18.190000000000001</v>
      </c>
    </row>
    <row r="1919" spans="1:4" ht="15" customHeight="1">
      <c r="A1919" s="334">
        <v>11705</v>
      </c>
      <c r="B1919" s="335" t="s">
        <v>21798</v>
      </c>
      <c r="C1919" s="336" t="s">
        <v>20113</v>
      </c>
      <c r="D1919" s="337">
        <v>491.85</v>
      </c>
    </row>
    <row r="1920" spans="1:4" ht="15" customHeight="1">
      <c r="A1920" s="334">
        <v>6491</v>
      </c>
      <c r="B1920" s="335" t="s">
        <v>21799</v>
      </c>
      <c r="C1920" s="336" t="s">
        <v>20113</v>
      </c>
      <c r="D1920" s="337">
        <v>2.75</v>
      </c>
    </row>
    <row r="1921" spans="1:4" ht="15" customHeight="1">
      <c r="A1921" s="334">
        <v>6490</v>
      </c>
      <c r="B1921" s="335" t="s">
        <v>21800</v>
      </c>
      <c r="C1921" s="336" t="s">
        <v>20113</v>
      </c>
      <c r="D1921" s="337">
        <v>5.29</v>
      </c>
    </row>
    <row r="1922" spans="1:4" ht="15" customHeight="1">
      <c r="A1922" s="334">
        <v>6489</v>
      </c>
      <c r="B1922" s="335" t="s">
        <v>21801</v>
      </c>
      <c r="C1922" s="336" t="s">
        <v>20113</v>
      </c>
      <c r="D1922" s="337">
        <v>10.62</v>
      </c>
    </row>
    <row r="1923" spans="1:4" ht="15" customHeight="1">
      <c r="A1923" s="334">
        <v>6488</v>
      </c>
      <c r="B1923" s="335" t="s">
        <v>21802</v>
      </c>
      <c r="C1923" s="336" t="s">
        <v>20113</v>
      </c>
      <c r="D1923" s="337">
        <v>23.45</v>
      </c>
    </row>
    <row r="1924" spans="1:4" ht="15" customHeight="1">
      <c r="A1924" s="334">
        <v>1417</v>
      </c>
      <c r="B1924" s="335" t="s">
        <v>21803</v>
      </c>
      <c r="C1924" s="336" t="s">
        <v>20113</v>
      </c>
      <c r="D1924" s="337">
        <v>159.26</v>
      </c>
    </row>
    <row r="1925" spans="1:4" ht="15" customHeight="1">
      <c r="A1925" s="334">
        <v>8402</v>
      </c>
      <c r="B1925" s="335" t="s">
        <v>21804</v>
      </c>
      <c r="C1925" s="336" t="s">
        <v>20113</v>
      </c>
      <c r="D1925" s="337">
        <v>25.09</v>
      </c>
    </row>
    <row r="1926" spans="1:4" ht="15" customHeight="1">
      <c r="A1926" s="334">
        <v>11836</v>
      </c>
      <c r="B1926" s="335" t="s">
        <v>21805</v>
      </c>
      <c r="C1926" s="336" t="s">
        <v>20113</v>
      </c>
      <c r="D1926" s="337">
        <v>21.51</v>
      </c>
    </row>
    <row r="1927" spans="1:4" ht="15" customHeight="1">
      <c r="A1927" s="334">
        <v>11835</v>
      </c>
      <c r="B1927" s="335" t="s">
        <v>21806</v>
      </c>
      <c r="C1927" s="336" t="s">
        <v>20113</v>
      </c>
      <c r="D1927" s="337">
        <v>23.63</v>
      </c>
    </row>
    <row r="1928" spans="1:4" ht="15" customHeight="1">
      <c r="A1928" s="334">
        <v>11636</v>
      </c>
      <c r="B1928" s="335" t="s">
        <v>21807</v>
      </c>
      <c r="C1928" s="336" t="s">
        <v>20113</v>
      </c>
      <c r="D1928" s="337">
        <v>80.31</v>
      </c>
    </row>
    <row r="1929" spans="1:4" ht="15" customHeight="1">
      <c r="A1929" s="334">
        <v>11703</v>
      </c>
      <c r="B1929" s="335" t="s">
        <v>21808</v>
      </c>
      <c r="C1929" s="336" t="s">
        <v>20113</v>
      </c>
      <c r="D1929" s="337">
        <v>176.21</v>
      </c>
    </row>
    <row r="1930" spans="1:4" ht="15" customHeight="1">
      <c r="A1930" s="334">
        <v>11706</v>
      </c>
      <c r="B1930" s="335" t="s">
        <v>30130</v>
      </c>
      <c r="C1930" s="336" t="s">
        <v>20113</v>
      </c>
      <c r="D1930" s="337">
        <v>442.71</v>
      </c>
    </row>
    <row r="1931" spans="1:4" ht="15" customHeight="1">
      <c r="A1931" s="334">
        <v>2056</v>
      </c>
      <c r="B1931" s="335" t="s">
        <v>21809</v>
      </c>
      <c r="C1931" s="336" t="s">
        <v>20113</v>
      </c>
      <c r="D1931" s="337" t="e">
        <v>#N/A</v>
      </c>
    </row>
    <row r="1932" spans="1:4" ht="15" customHeight="1">
      <c r="A1932" s="334">
        <v>2057</v>
      </c>
      <c r="B1932" s="335" t="s">
        <v>21810</v>
      </c>
      <c r="C1932" s="336" t="s">
        <v>20113</v>
      </c>
      <c r="D1932" s="337" t="e">
        <v>#N/A</v>
      </c>
    </row>
    <row r="1933" spans="1:4" ht="15" customHeight="1">
      <c r="A1933" s="334">
        <v>2058</v>
      </c>
      <c r="B1933" s="335" t="s">
        <v>21811</v>
      </c>
      <c r="C1933" s="336" t="s">
        <v>20113</v>
      </c>
      <c r="D1933" s="337" t="e">
        <v>#N/A</v>
      </c>
    </row>
    <row r="1934" spans="1:4" ht="15" customHeight="1">
      <c r="A1934" s="334">
        <v>2059</v>
      </c>
      <c r="B1934" s="335" t="s">
        <v>21812</v>
      </c>
      <c r="C1934" s="336" t="s">
        <v>20113</v>
      </c>
      <c r="D1934" s="337" t="e">
        <v>#N/A</v>
      </c>
    </row>
    <row r="1935" spans="1:4" ht="15" customHeight="1">
      <c r="A1935" s="334">
        <v>2060</v>
      </c>
      <c r="B1935" s="335" t="s">
        <v>21813</v>
      </c>
      <c r="C1935" s="336" t="s">
        <v>20113</v>
      </c>
      <c r="D1935" s="337" t="e">
        <v>#N/A</v>
      </c>
    </row>
    <row r="1936" spans="1:4" ht="15" customHeight="1">
      <c r="A1936" s="334">
        <v>2061</v>
      </c>
      <c r="B1936" s="335" t="s">
        <v>21814</v>
      </c>
      <c r="C1936" s="336" t="s">
        <v>20113</v>
      </c>
      <c r="D1936" s="337" t="e">
        <v>#N/A</v>
      </c>
    </row>
    <row r="1937" spans="1:4" ht="15" customHeight="1">
      <c r="A1937" s="334">
        <v>2118</v>
      </c>
      <c r="B1937" s="335" t="s">
        <v>21815</v>
      </c>
      <c r="C1937" s="336" t="s">
        <v>20113</v>
      </c>
      <c r="D1937" s="337">
        <v>6.74</v>
      </c>
    </row>
    <row r="1938" spans="1:4" ht="15" customHeight="1">
      <c r="A1938" s="334">
        <v>2119</v>
      </c>
      <c r="B1938" s="335" t="s">
        <v>21816</v>
      </c>
      <c r="C1938" s="336" t="s">
        <v>20113</v>
      </c>
      <c r="D1938" s="337">
        <v>14.36</v>
      </c>
    </row>
    <row r="1939" spans="1:4" ht="15" customHeight="1">
      <c r="A1939" s="334">
        <v>2120</v>
      </c>
      <c r="B1939" s="335" t="s">
        <v>21817</v>
      </c>
      <c r="C1939" s="336" t="s">
        <v>20113</v>
      </c>
      <c r="D1939" s="337">
        <v>23.63</v>
      </c>
    </row>
    <row r="1940" spans="1:4" ht="15" customHeight="1">
      <c r="A1940" s="334">
        <v>2121</v>
      </c>
      <c r="B1940" s="335" t="s">
        <v>21818</v>
      </c>
      <c r="C1940" s="336" t="s">
        <v>20113</v>
      </c>
      <c r="D1940" s="337">
        <v>54.01</v>
      </c>
    </row>
    <row r="1941" spans="1:4" ht="15" customHeight="1">
      <c r="A1941" s="334">
        <v>2122</v>
      </c>
      <c r="B1941" s="335" t="s">
        <v>21819</v>
      </c>
      <c r="C1941" s="336" t="s">
        <v>20113</v>
      </c>
      <c r="D1941" s="337">
        <v>69.58</v>
      </c>
    </row>
    <row r="1942" spans="1:4" ht="15" customHeight="1">
      <c r="A1942" s="334">
        <v>2123</v>
      </c>
      <c r="B1942" s="335" t="s">
        <v>21820</v>
      </c>
      <c r="C1942" s="336" t="s">
        <v>20113</v>
      </c>
      <c r="D1942" s="337">
        <v>137.53</v>
      </c>
    </row>
    <row r="1943" spans="1:4" ht="15" customHeight="1">
      <c r="A1943" s="334">
        <v>2124</v>
      </c>
      <c r="B1943" s="335" t="s">
        <v>21821</v>
      </c>
      <c r="C1943" s="336" t="s">
        <v>20113</v>
      </c>
      <c r="D1943" s="337">
        <v>391.5</v>
      </c>
    </row>
    <row r="1944" spans="1:4" ht="15" customHeight="1">
      <c r="A1944" s="334">
        <v>2125</v>
      </c>
      <c r="B1944" s="335" t="s">
        <v>21822</v>
      </c>
      <c r="C1944" s="336" t="s">
        <v>20113</v>
      </c>
      <c r="D1944" s="337">
        <v>612.53</v>
      </c>
    </row>
    <row r="1945" spans="1:4" ht="15" customHeight="1">
      <c r="A1945" s="334">
        <v>2126</v>
      </c>
      <c r="B1945" s="335" t="s">
        <v>21823</v>
      </c>
      <c r="C1945" s="336" t="s">
        <v>20113</v>
      </c>
      <c r="D1945" s="337">
        <v>1339.26</v>
      </c>
    </row>
    <row r="1946" spans="1:4" ht="15" customHeight="1">
      <c r="A1946" s="334">
        <v>6487</v>
      </c>
      <c r="B1946" s="335" t="s">
        <v>21824</v>
      </c>
      <c r="C1946" s="336" t="s">
        <v>20113</v>
      </c>
      <c r="D1946" s="337">
        <v>19.75</v>
      </c>
    </row>
    <row r="1947" spans="1:4" ht="15" customHeight="1">
      <c r="A1947" s="334">
        <v>6486</v>
      </c>
      <c r="B1947" s="335" t="s">
        <v>21825</v>
      </c>
      <c r="C1947" s="336" t="s">
        <v>20113</v>
      </c>
      <c r="D1947" s="337">
        <v>22.95</v>
      </c>
    </row>
    <row r="1948" spans="1:4" ht="15" customHeight="1">
      <c r="A1948" s="334">
        <v>7470</v>
      </c>
      <c r="B1948" s="335" t="s">
        <v>21826</v>
      </c>
      <c r="C1948" s="336" t="s">
        <v>20123</v>
      </c>
      <c r="D1948" s="337">
        <v>74.06</v>
      </c>
    </row>
    <row r="1949" spans="1:4" ht="15" customHeight="1">
      <c r="A1949" s="334">
        <v>7469</v>
      </c>
      <c r="B1949" s="335" t="s">
        <v>21827</v>
      </c>
      <c r="C1949" s="336" t="s">
        <v>20123</v>
      </c>
      <c r="D1949" s="337">
        <v>64.91</v>
      </c>
    </row>
    <row r="1950" spans="1:4" ht="15" customHeight="1">
      <c r="A1950" s="334">
        <v>7465</v>
      </c>
      <c r="B1950" s="335" t="s">
        <v>21828</v>
      </c>
      <c r="C1950" s="336" t="s">
        <v>20123</v>
      </c>
      <c r="D1950" s="337">
        <v>31.15</v>
      </c>
    </row>
    <row r="1951" spans="1:4" ht="15" customHeight="1">
      <c r="A1951" s="334">
        <v>11701</v>
      </c>
      <c r="B1951" s="335" t="s">
        <v>21828</v>
      </c>
      <c r="C1951" s="336" t="s">
        <v>20124</v>
      </c>
      <c r="D1951" s="337">
        <v>218.91</v>
      </c>
    </row>
    <row r="1952" spans="1:4" ht="15" customHeight="1">
      <c r="A1952" s="334">
        <v>7463</v>
      </c>
      <c r="B1952" s="335" t="s">
        <v>21829</v>
      </c>
      <c r="C1952" s="336" t="s">
        <v>20123</v>
      </c>
      <c r="D1952" s="337">
        <v>18.91</v>
      </c>
    </row>
    <row r="1953" spans="1:4" ht="15" customHeight="1">
      <c r="A1953" s="334">
        <v>7467</v>
      </c>
      <c r="B1953" s="335" t="s">
        <v>21830</v>
      </c>
      <c r="C1953" s="336" t="s">
        <v>20123</v>
      </c>
      <c r="D1953" s="337">
        <v>49.19</v>
      </c>
    </row>
    <row r="1954" spans="1:4" ht="15" customHeight="1">
      <c r="A1954" s="334">
        <v>7464</v>
      </c>
      <c r="B1954" s="335" t="s">
        <v>21831</v>
      </c>
      <c r="C1954" s="336" t="s">
        <v>20123</v>
      </c>
      <c r="D1954" s="337">
        <v>19.649999999999999</v>
      </c>
    </row>
    <row r="1955" spans="1:4" ht="15" customHeight="1">
      <c r="A1955" s="334">
        <v>7466</v>
      </c>
      <c r="B1955" s="335" t="s">
        <v>21832</v>
      </c>
      <c r="C1955" s="336" t="s">
        <v>20123</v>
      </c>
      <c r="D1955" s="337">
        <v>39.14</v>
      </c>
    </row>
    <row r="1956" spans="1:4" ht="15" customHeight="1">
      <c r="A1956" s="334">
        <v>7468</v>
      </c>
      <c r="B1956" s="335" t="s">
        <v>21833</v>
      </c>
      <c r="C1956" s="336" t="s">
        <v>20123</v>
      </c>
      <c r="D1956" s="337">
        <v>82.19</v>
      </c>
    </row>
    <row r="1957" spans="1:4" ht="15" customHeight="1">
      <c r="A1957" s="334">
        <v>8990</v>
      </c>
      <c r="B1957" s="335" t="s">
        <v>21834</v>
      </c>
      <c r="C1957" s="336" t="s">
        <v>20123</v>
      </c>
      <c r="D1957" s="337">
        <v>45.67</v>
      </c>
    </row>
    <row r="1958" spans="1:4" ht="15" customHeight="1">
      <c r="A1958" s="334">
        <v>2279</v>
      </c>
      <c r="B1958" s="335" t="s">
        <v>21835</v>
      </c>
      <c r="C1958" s="336" t="s">
        <v>20123</v>
      </c>
      <c r="D1958" s="337">
        <v>29.5</v>
      </c>
    </row>
    <row r="1959" spans="1:4" ht="15" customHeight="1">
      <c r="A1959" s="334">
        <v>2280</v>
      </c>
      <c r="B1959" s="335" t="s">
        <v>21836</v>
      </c>
      <c r="C1959" s="336" t="s">
        <v>20123</v>
      </c>
      <c r="D1959" s="337">
        <v>50.75</v>
      </c>
    </row>
    <row r="1960" spans="1:4" ht="15" customHeight="1">
      <c r="A1960" s="334">
        <v>2281</v>
      </c>
      <c r="B1960" s="335" t="s">
        <v>21837</v>
      </c>
      <c r="C1960" s="336" t="s">
        <v>20123</v>
      </c>
      <c r="D1960" s="337">
        <v>64.400000000000006</v>
      </c>
    </row>
    <row r="1961" spans="1:4" ht="15" customHeight="1">
      <c r="A1961" s="334">
        <v>2282</v>
      </c>
      <c r="B1961" s="335" t="s">
        <v>21838</v>
      </c>
      <c r="C1961" s="336" t="s">
        <v>20123</v>
      </c>
      <c r="D1961" s="337">
        <v>93.53</v>
      </c>
    </row>
    <row r="1962" spans="1:4" ht="15" customHeight="1">
      <c r="A1962" s="334">
        <v>2283</v>
      </c>
      <c r="B1962" s="335" t="s">
        <v>21839</v>
      </c>
      <c r="C1962" s="336" t="s">
        <v>20123</v>
      </c>
      <c r="D1962" s="337">
        <v>126.3</v>
      </c>
    </row>
    <row r="1963" spans="1:4" ht="15" customHeight="1">
      <c r="A1963" s="334">
        <v>2284</v>
      </c>
      <c r="B1963" s="335" t="s">
        <v>21840</v>
      </c>
      <c r="C1963" s="336" t="s">
        <v>20123</v>
      </c>
      <c r="D1963" s="337">
        <v>183.16</v>
      </c>
    </row>
    <row r="1964" spans="1:4" ht="15" customHeight="1">
      <c r="A1964" s="334">
        <v>2285</v>
      </c>
      <c r="B1964" s="335" t="s">
        <v>21841</v>
      </c>
      <c r="C1964" s="336" t="s">
        <v>20123</v>
      </c>
      <c r="D1964" s="337">
        <v>258.04000000000002</v>
      </c>
    </row>
    <row r="1965" spans="1:4" ht="15" customHeight="1">
      <c r="A1965" s="334">
        <v>2286</v>
      </c>
      <c r="B1965" s="335" t="s">
        <v>21842</v>
      </c>
      <c r="C1965" s="336" t="s">
        <v>20123</v>
      </c>
      <c r="D1965" s="337">
        <v>377.21</v>
      </c>
    </row>
    <row r="1966" spans="1:4" ht="15" customHeight="1">
      <c r="A1966" s="334">
        <v>2287</v>
      </c>
      <c r="B1966" s="335" t="s">
        <v>21843</v>
      </c>
      <c r="C1966" s="336" t="s">
        <v>20123</v>
      </c>
      <c r="D1966" s="337">
        <v>556.22</v>
      </c>
    </row>
    <row r="1967" spans="1:4" ht="15" customHeight="1">
      <c r="A1967" s="334">
        <v>8342</v>
      </c>
      <c r="B1967" s="335" t="s">
        <v>21844</v>
      </c>
      <c r="C1967" s="336" t="s">
        <v>20123</v>
      </c>
      <c r="D1967" s="337">
        <v>231.64</v>
      </c>
    </row>
    <row r="1968" spans="1:4" ht="15" customHeight="1">
      <c r="A1968" s="334">
        <v>8341</v>
      </c>
      <c r="B1968" s="335" t="s">
        <v>21845</v>
      </c>
      <c r="C1968" s="336" t="s">
        <v>20123</v>
      </c>
      <c r="D1968" s="337">
        <v>67.98</v>
      </c>
    </row>
    <row r="1969" spans="1:4" ht="15" customHeight="1">
      <c r="A1969" s="334">
        <v>8340</v>
      </c>
      <c r="B1969" s="335" t="s">
        <v>21846</v>
      </c>
      <c r="C1969" s="336" t="s">
        <v>20123</v>
      </c>
      <c r="D1969" s="337">
        <v>171.61</v>
      </c>
    </row>
    <row r="1970" spans="1:4" ht="15" customHeight="1">
      <c r="A1970" s="334">
        <v>9970</v>
      </c>
      <c r="B1970" s="335" t="s">
        <v>21846</v>
      </c>
      <c r="C1970" s="336" t="s">
        <v>1426</v>
      </c>
      <c r="D1970" s="337">
        <v>130.04</v>
      </c>
    </row>
    <row r="1971" spans="1:4" ht="15" customHeight="1">
      <c r="A1971" s="334">
        <v>8339</v>
      </c>
      <c r="B1971" s="335" t="s">
        <v>21847</v>
      </c>
      <c r="C1971" s="336" t="s">
        <v>20123</v>
      </c>
      <c r="D1971" s="337">
        <v>151.44</v>
      </c>
    </row>
    <row r="1972" spans="1:4" ht="15" customHeight="1">
      <c r="B1972" s="335" t="s">
        <v>21848</v>
      </c>
      <c r="C1972" s="336" t="s">
        <v>20123</v>
      </c>
      <c r="D1972" s="337" t="e">
        <v>#N/A</v>
      </c>
    </row>
    <row r="1973" spans="1:4" ht="15" customHeight="1">
      <c r="A1973" s="334">
        <v>8330</v>
      </c>
      <c r="D1973" s="12">
        <v>41.98</v>
      </c>
    </row>
    <row r="1974" spans="1:4" ht="15" customHeight="1">
      <c r="A1974" s="334">
        <v>9969</v>
      </c>
      <c r="B1974" s="335" t="s">
        <v>21848</v>
      </c>
      <c r="C1974" s="336" t="s">
        <v>1426</v>
      </c>
      <c r="D1974" s="337">
        <v>65.19</v>
      </c>
    </row>
    <row r="1975" spans="1:4" ht="15" customHeight="1">
      <c r="A1975" s="334">
        <v>11724</v>
      </c>
      <c r="B1975" s="335" t="s">
        <v>21849</v>
      </c>
      <c r="C1975" s="336" t="s">
        <v>1426</v>
      </c>
      <c r="D1975" s="337">
        <v>218.91</v>
      </c>
    </row>
    <row r="1976" spans="1:4" ht="17.100000000000001" customHeight="1">
      <c r="A1976" s="334">
        <v>9968</v>
      </c>
      <c r="B1976" s="335" t="s">
        <v>21850</v>
      </c>
      <c r="C1976" s="336" t="s">
        <v>1426</v>
      </c>
      <c r="D1976" s="337">
        <v>130.04</v>
      </c>
    </row>
    <row r="1977" spans="1:4" ht="15" customHeight="1">
      <c r="A1977" s="334">
        <v>9093</v>
      </c>
      <c r="B1977" s="335" t="s">
        <v>21850</v>
      </c>
      <c r="C1977" s="336" t="s">
        <v>20123</v>
      </c>
      <c r="D1977" s="337" t="e">
        <v>#N/A</v>
      </c>
    </row>
    <row r="1978" spans="1:4" ht="15" customHeight="1">
      <c r="A1978" s="334">
        <v>8338</v>
      </c>
      <c r="B1978" s="335" t="s">
        <v>21851</v>
      </c>
      <c r="C1978" s="336" t="s">
        <v>20123</v>
      </c>
      <c r="D1978" s="337">
        <v>131.33000000000001</v>
      </c>
    </row>
    <row r="1979" spans="1:4" ht="15" customHeight="1">
      <c r="A1979" s="334">
        <v>11702</v>
      </c>
      <c r="B1979" s="335" t="s">
        <v>30131</v>
      </c>
      <c r="C1979" s="336" t="s">
        <v>20113</v>
      </c>
      <c r="D1979" s="337">
        <v>196.84</v>
      </c>
    </row>
    <row r="1980" spans="1:4" ht="15" customHeight="1">
      <c r="A1980" s="334">
        <v>7727</v>
      </c>
      <c r="B1980" s="335" t="s">
        <v>21852</v>
      </c>
      <c r="C1980" s="336" t="s">
        <v>20113</v>
      </c>
      <c r="D1980" s="337">
        <v>65.41</v>
      </c>
    </row>
    <row r="1981" spans="1:4" ht="15" customHeight="1">
      <c r="A1981" s="334">
        <v>7725</v>
      </c>
      <c r="B1981" s="335" t="s">
        <v>21853</v>
      </c>
      <c r="C1981" s="336" t="s">
        <v>20113</v>
      </c>
      <c r="D1981" s="337">
        <v>47.61</v>
      </c>
    </row>
    <row r="1982" spans="1:4" ht="15" customHeight="1">
      <c r="A1982" s="334">
        <v>7726</v>
      </c>
      <c r="B1982" s="335" t="s">
        <v>21854</v>
      </c>
      <c r="C1982" s="336" t="s">
        <v>20113</v>
      </c>
      <c r="D1982" s="337">
        <v>58.37</v>
      </c>
    </row>
    <row r="1983" spans="1:4" ht="15" customHeight="1">
      <c r="A1983" s="334">
        <v>1044</v>
      </c>
      <c r="B1983" s="335" t="s">
        <v>21855</v>
      </c>
      <c r="C1983" s="336" t="s">
        <v>20246</v>
      </c>
      <c r="D1983" s="337">
        <v>5.03</v>
      </c>
    </row>
    <row r="1984" spans="1:4" ht="15" customHeight="1">
      <c r="A1984" s="334">
        <v>1652</v>
      </c>
      <c r="B1984" s="335" t="s">
        <v>21856</v>
      </c>
      <c r="C1984" s="336" t="s">
        <v>20121</v>
      </c>
      <c r="D1984" s="337">
        <v>3398.58</v>
      </c>
    </row>
    <row r="1985" spans="1:4" ht="15" customHeight="1">
      <c r="A1985" s="334">
        <v>1653</v>
      </c>
      <c r="B1985" s="335" t="s">
        <v>21857</v>
      </c>
      <c r="C1985" s="336" t="s">
        <v>20246</v>
      </c>
      <c r="D1985" s="337">
        <v>6.59</v>
      </c>
    </row>
    <row r="1986" spans="1:4" ht="15" customHeight="1">
      <c r="A1986" s="334">
        <v>14010</v>
      </c>
      <c r="B1986" s="335" t="s">
        <v>38265</v>
      </c>
      <c r="C1986" s="336" t="s">
        <v>20116</v>
      </c>
      <c r="D1986" s="337">
        <v>682.04</v>
      </c>
    </row>
    <row r="1987" spans="1:4" ht="15" customHeight="1">
      <c r="A1987" s="334">
        <v>11287</v>
      </c>
      <c r="B1987" s="335" t="s">
        <v>21858</v>
      </c>
      <c r="C1987" s="336" t="s">
        <v>20116</v>
      </c>
      <c r="D1987" s="337">
        <v>382.47</v>
      </c>
    </row>
    <row r="1988" spans="1:4" ht="15" customHeight="1">
      <c r="A1988" s="334">
        <v>13526</v>
      </c>
      <c r="B1988" s="335" t="s">
        <v>30132</v>
      </c>
      <c r="C1988" s="336" t="s">
        <v>20116</v>
      </c>
      <c r="D1988" s="337">
        <v>481.67</v>
      </c>
    </row>
    <row r="1989" spans="1:4" ht="15" customHeight="1">
      <c r="A1989" s="334">
        <v>634</v>
      </c>
      <c r="B1989" s="335" t="s">
        <v>21859</v>
      </c>
      <c r="C1989" s="336" t="s">
        <v>20116</v>
      </c>
      <c r="D1989" s="337">
        <v>400.65</v>
      </c>
    </row>
    <row r="1990" spans="1:4" ht="15" customHeight="1">
      <c r="A1990" s="334">
        <v>636</v>
      </c>
      <c r="B1990" s="335" t="s">
        <v>21860</v>
      </c>
      <c r="C1990" s="336" t="s">
        <v>20116</v>
      </c>
      <c r="D1990" s="337">
        <v>417.5</v>
      </c>
    </row>
    <row r="1991" spans="1:4" ht="15" customHeight="1">
      <c r="A1991" s="334">
        <v>637</v>
      </c>
      <c r="B1991" s="335" t="s">
        <v>21861</v>
      </c>
      <c r="C1991" s="336" t="s">
        <v>20116</v>
      </c>
      <c r="D1991" s="337">
        <v>429.26</v>
      </c>
    </row>
    <row r="1992" spans="1:4" ht="15" customHeight="1">
      <c r="A1992" s="334">
        <v>2690</v>
      </c>
      <c r="B1992" s="335" t="s">
        <v>21862</v>
      </c>
      <c r="C1992" s="336" t="s">
        <v>20116</v>
      </c>
      <c r="D1992" s="337">
        <v>443.57</v>
      </c>
    </row>
    <row r="1993" spans="1:4" ht="15" customHeight="1">
      <c r="A1993" s="334">
        <v>638</v>
      </c>
      <c r="B1993" s="335" t="s">
        <v>21863</v>
      </c>
      <c r="C1993" s="336" t="s">
        <v>20116</v>
      </c>
      <c r="D1993" s="337">
        <v>457.88</v>
      </c>
    </row>
    <row r="1994" spans="1:4" ht="15" customHeight="1">
      <c r="A1994" s="334">
        <v>2689</v>
      </c>
      <c r="B1994" s="335" t="s">
        <v>21864</v>
      </c>
      <c r="C1994" s="336" t="s">
        <v>20116</v>
      </c>
      <c r="D1994" s="337">
        <v>477.65</v>
      </c>
    </row>
    <row r="1995" spans="1:4" ht="15" customHeight="1">
      <c r="A1995" s="334">
        <v>8438</v>
      </c>
      <c r="B1995" s="335" t="s">
        <v>21865</v>
      </c>
      <c r="C1995" s="336" t="s">
        <v>20116</v>
      </c>
      <c r="D1995" s="337">
        <v>614.37</v>
      </c>
    </row>
    <row r="1996" spans="1:4" ht="15" customHeight="1">
      <c r="A1996" s="334">
        <v>687</v>
      </c>
      <c r="B1996" s="335" t="s">
        <v>21866</v>
      </c>
      <c r="C1996" s="336" t="s">
        <v>20123</v>
      </c>
      <c r="D1996" s="337">
        <v>1.1599999999999999</v>
      </c>
    </row>
    <row r="1997" spans="1:4" ht="15" customHeight="1">
      <c r="A1997" s="334">
        <v>10257</v>
      </c>
      <c r="B1997" s="335" t="s">
        <v>21867</v>
      </c>
      <c r="C1997" s="336" t="s">
        <v>20124</v>
      </c>
      <c r="D1997" s="337">
        <v>37.81</v>
      </c>
    </row>
    <row r="1998" spans="1:4" ht="15" customHeight="1">
      <c r="A1998" s="334">
        <v>864</v>
      </c>
      <c r="B1998" s="335" t="s">
        <v>21868</v>
      </c>
      <c r="C1998" s="336" t="s">
        <v>20124</v>
      </c>
      <c r="D1998" s="337">
        <v>40.98</v>
      </c>
    </row>
    <row r="1999" spans="1:4" ht="15" customHeight="1">
      <c r="A1999" s="334">
        <v>955</v>
      </c>
      <c r="B1999" s="335" t="s">
        <v>21869</v>
      </c>
      <c r="C1999" s="336" t="s">
        <v>20115</v>
      </c>
      <c r="D1999" s="337">
        <v>15.98</v>
      </c>
    </row>
    <row r="2000" spans="1:4" ht="15" customHeight="1">
      <c r="A2000" s="334">
        <v>4382</v>
      </c>
      <c r="B2000" s="335" t="s">
        <v>21870</v>
      </c>
      <c r="C2000" s="336" t="s">
        <v>20113</v>
      </c>
      <c r="D2000" s="337" t="e">
        <v>#N/A</v>
      </c>
    </row>
    <row r="2001" spans="1:4" ht="15" customHeight="1">
      <c r="A2001" s="334">
        <v>4389</v>
      </c>
      <c r="B2001" s="335" t="s">
        <v>21871</v>
      </c>
      <c r="C2001" s="336" t="s">
        <v>20113</v>
      </c>
      <c r="D2001" s="337" t="e">
        <v>#N/A</v>
      </c>
    </row>
    <row r="2002" spans="1:4" ht="15" customHeight="1">
      <c r="A2002" s="334">
        <v>4388</v>
      </c>
      <c r="B2002" s="335" t="s">
        <v>21872</v>
      </c>
      <c r="C2002" s="336" t="s">
        <v>20113</v>
      </c>
      <c r="D2002" s="337" t="e">
        <v>#N/A</v>
      </c>
    </row>
    <row r="2003" spans="1:4" ht="15" customHeight="1">
      <c r="A2003" s="334">
        <v>1624</v>
      </c>
      <c r="B2003" s="335" t="s">
        <v>21873</v>
      </c>
      <c r="C2003" s="336" t="s">
        <v>20124</v>
      </c>
      <c r="D2003" s="337">
        <v>50.38</v>
      </c>
    </row>
    <row r="2004" spans="1:4" ht="15" customHeight="1">
      <c r="A2004" s="334">
        <v>2583</v>
      </c>
      <c r="B2004" s="335" t="s">
        <v>21874</v>
      </c>
      <c r="C2004" s="336" t="s">
        <v>20172</v>
      </c>
      <c r="D2004" s="337">
        <v>40.15</v>
      </c>
    </row>
    <row r="2005" spans="1:4" ht="15" customHeight="1">
      <c r="A2005" s="334">
        <v>4424</v>
      </c>
      <c r="B2005" s="335" t="s">
        <v>21875</v>
      </c>
      <c r="C2005" s="336" t="s">
        <v>20113</v>
      </c>
      <c r="D2005" s="337">
        <v>2.79</v>
      </c>
    </row>
    <row r="2006" spans="1:4" ht="15" customHeight="1">
      <c r="A2006" s="334">
        <v>2023</v>
      </c>
      <c r="B2006" s="335" t="s">
        <v>21876</v>
      </c>
      <c r="C2006" s="336" t="s">
        <v>20124</v>
      </c>
      <c r="D2006" s="337">
        <v>25.15</v>
      </c>
    </row>
    <row r="2007" spans="1:4" ht="15" customHeight="1">
      <c r="A2007" s="334">
        <v>8152</v>
      </c>
      <c r="B2007" s="335" t="s">
        <v>21877</v>
      </c>
      <c r="C2007" s="336" t="s">
        <v>20124</v>
      </c>
      <c r="D2007" s="337">
        <v>241.72</v>
      </c>
    </row>
    <row r="2008" spans="1:4" ht="15" customHeight="1">
      <c r="A2008" s="334">
        <v>9430</v>
      </c>
      <c r="B2008" s="335" t="s">
        <v>21878</v>
      </c>
      <c r="C2008" s="336" t="s">
        <v>20124</v>
      </c>
      <c r="D2008" s="337">
        <v>132.21</v>
      </c>
    </row>
    <row r="2009" spans="1:4" ht="15" customHeight="1">
      <c r="A2009" s="334">
        <v>2180</v>
      </c>
      <c r="B2009" s="335" t="s">
        <v>21879</v>
      </c>
      <c r="C2009" s="336" t="s">
        <v>20115</v>
      </c>
      <c r="D2009" s="337">
        <v>2.41</v>
      </c>
    </row>
    <row r="2010" spans="1:4" ht="15" customHeight="1">
      <c r="A2010" s="334">
        <v>11907</v>
      </c>
      <c r="B2010" s="335" t="s">
        <v>21880</v>
      </c>
      <c r="C2010" s="336" t="s">
        <v>20113</v>
      </c>
      <c r="D2010" s="337">
        <v>400.48</v>
      </c>
    </row>
    <row r="2011" spans="1:4" ht="15" customHeight="1">
      <c r="A2011" s="334">
        <v>11917</v>
      </c>
      <c r="B2011" s="335" t="s">
        <v>21881</v>
      </c>
      <c r="C2011" s="336" t="s">
        <v>20246</v>
      </c>
      <c r="D2011" s="337">
        <v>24.76</v>
      </c>
    </row>
    <row r="2012" spans="1:4" ht="15" customHeight="1">
      <c r="A2012" s="334">
        <v>11906</v>
      </c>
      <c r="B2012" s="335" t="s">
        <v>21882</v>
      </c>
      <c r="C2012" s="336" t="s">
        <v>21883</v>
      </c>
      <c r="D2012" s="337">
        <v>25.18</v>
      </c>
    </row>
    <row r="2013" spans="1:4" ht="15" customHeight="1">
      <c r="A2013" s="334">
        <v>11910</v>
      </c>
      <c r="B2013" s="335" t="s">
        <v>21884</v>
      </c>
      <c r="C2013" s="336" t="s">
        <v>21885</v>
      </c>
      <c r="D2013" s="337">
        <v>56</v>
      </c>
    </row>
    <row r="2014" spans="1:4" ht="15" customHeight="1">
      <c r="A2014" s="334">
        <v>11916</v>
      </c>
      <c r="B2014" s="335" t="s">
        <v>21886</v>
      </c>
      <c r="C2014" s="336" t="s">
        <v>20246</v>
      </c>
      <c r="D2014" s="337">
        <v>249.97</v>
      </c>
    </row>
    <row r="2015" spans="1:4" ht="15" customHeight="1">
      <c r="A2015" s="334">
        <v>11915</v>
      </c>
      <c r="B2015" s="335" t="s">
        <v>21887</v>
      </c>
      <c r="C2015" s="336" t="s">
        <v>20124</v>
      </c>
      <c r="D2015" s="337">
        <v>581.12</v>
      </c>
    </row>
    <row r="2016" spans="1:4" ht="15" customHeight="1">
      <c r="A2016" s="334">
        <v>3792</v>
      </c>
      <c r="B2016" s="335" t="s">
        <v>21888</v>
      </c>
      <c r="C2016" s="336" t="s">
        <v>20246</v>
      </c>
      <c r="D2016" s="337">
        <v>0.03</v>
      </c>
    </row>
    <row r="2017" spans="1:4" ht="15" customHeight="1">
      <c r="A2017" s="334">
        <v>3124</v>
      </c>
      <c r="B2017" s="335" t="s">
        <v>21889</v>
      </c>
      <c r="C2017" s="336" t="s">
        <v>20246</v>
      </c>
      <c r="D2017" s="337">
        <v>4.84</v>
      </c>
    </row>
    <row r="2018" spans="1:4" ht="15" customHeight="1">
      <c r="A2018" s="334">
        <v>3121</v>
      </c>
      <c r="B2018" s="335" t="s">
        <v>21890</v>
      </c>
      <c r="C2018" s="336" t="s">
        <v>20246</v>
      </c>
      <c r="D2018" s="337">
        <v>10</v>
      </c>
    </row>
    <row r="2019" spans="1:4" ht="15" customHeight="1">
      <c r="A2019" s="334">
        <v>3092</v>
      </c>
      <c r="B2019" s="335" t="s">
        <v>21891</v>
      </c>
      <c r="C2019" s="336" t="s">
        <v>20246</v>
      </c>
      <c r="D2019" s="337">
        <v>29.09</v>
      </c>
    </row>
    <row r="2020" spans="1:4" ht="15" customHeight="1">
      <c r="A2020" s="334">
        <v>3119</v>
      </c>
      <c r="B2020" s="335" t="s">
        <v>21892</v>
      </c>
      <c r="C2020" s="336" t="s">
        <v>20124</v>
      </c>
      <c r="D2020" s="337">
        <v>44</v>
      </c>
    </row>
    <row r="2021" spans="1:4" ht="15" customHeight="1">
      <c r="A2021" s="334">
        <v>3120</v>
      </c>
      <c r="B2021" s="335" t="s">
        <v>21893</v>
      </c>
      <c r="C2021" s="336" t="s">
        <v>20113</v>
      </c>
      <c r="D2021" s="337">
        <v>1003.97</v>
      </c>
    </row>
    <row r="2022" spans="1:4" ht="15" customHeight="1">
      <c r="A2022" s="334">
        <v>8973</v>
      </c>
      <c r="B2022" s="335" t="s">
        <v>21894</v>
      </c>
      <c r="C2022" s="336" t="s">
        <v>20124</v>
      </c>
      <c r="D2022" s="337">
        <v>191.71</v>
      </c>
    </row>
    <row r="2023" spans="1:4" ht="15" customHeight="1">
      <c r="A2023" s="334">
        <v>8974</v>
      </c>
      <c r="B2023" s="335" t="s">
        <v>21895</v>
      </c>
      <c r="C2023" s="336" t="s">
        <v>21896</v>
      </c>
      <c r="D2023" s="337" t="e">
        <v>#N/A</v>
      </c>
    </row>
    <row r="2024" spans="1:4" ht="15" customHeight="1">
      <c r="A2024" s="334">
        <v>8975</v>
      </c>
      <c r="B2024" s="335" t="s">
        <v>21897</v>
      </c>
      <c r="C2024" s="336" t="s">
        <v>21896</v>
      </c>
      <c r="D2024" s="337" t="e">
        <v>#N/A</v>
      </c>
    </row>
    <row r="2025" spans="1:4" ht="17.100000000000001" customHeight="1">
      <c r="A2025" s="334">
        <v>8970</v>
      </c>
      <c r="B2025" s="335" t="s">
        <v>21898</v>
      </c>
      <c r="C2025" s="336" t="s">
        <v>20113</v>
      </c>
      <c r="D2025" s="337">
        <v>3.81</v>
      </c>
    </row>
    <row r="2026" spans="1:4" ht="15" customHeight="1">
      <c r="A2026" s="334">
        <v>3113</v>
      </c>
      <c r="B2026" s="335" t="s">
        <v>21899</v>
      </c>
      <c r="C2026" s="336" t="s">
        <v>20246</v>
      </c>
      <c r="D2026" s="337">
        <v>1240</v>
      </c>
    </row>
    <row r="2027" spans="1:4" ht="15" customHeight="1">
      <c r="A2027" s="334">
        <v>13990</v>
      </c>
      <c r="B2027" s="335" t="s">
        <v>38266</v>
      </c>
      <c r="C2027" s="336" t="s">
        <v>20289</v>
      </c>
      <c r="D2027" s="337">
        <v>0.68</v>
      </c>
    </row>
    <row r="2028" spans="1:4" ht="15" customHeight="1">
      <c r="A2028" s="334">
        <v>13992</v>
      </c>
      <c r="B2028" s="335" t="s">
        <v>38267</v>
      </c>
      <c r="C2028" s="336" t="s">
        <v>20289</v>
      </c>
      <c r="D2028" s="337">
        <v>0.68</v>
      </c>
    </row>
    <row r="2029" spans="1:4" ht="15" customHeight="1">
      <c r="A2029" s="334">
        <v>13985</v>
      </c>
      <c r="B2029" s="335" t="s">
        <v>38268</v>
      </c>
      <c r="C2029" s="336" t="s">
        <v>20113</v>
      </c>
      <c r="D2029" s="337">
        <v>350</v>
      </c>
    </row>
    <row r="2030" spans="1:4" ht="15" customHeight="1">
      <c r="A2030" s="334">
        <v>8977</v>
      </c>
      <c r="B2030" s="335" t="s">
        <v>21900</v>
      </c>
      <c r="C2030" s="336" t="s">
        <v>21896</v>
      </c>
      <c r="D2030" s="337">
        <v>12.55</v>
      </c>
    </row>
    <row r="2031" spans="1:4" ht="15" customHeight="1">
      <c r="A2031" s="334">
        <v>3179</v>
      </c>
      <c r="B2031" s="335" t="s">
        <v>21901</v>
      </c>
      <c r="C2031" s="336" t="s">
        <v>20124</v>
      </c>
      <c r="D2031" s="337">
        <v>275.01</v>
      </c>
    </row>
    <row r="2032" spans="1:4" ht="15" customHeight="1">
      <c r="B2032" s="335" t="s">
        <v>21902</v>
      </c>
      <c r="D2032" s="12" t="e">
        <v>#N/A</v>
      </c>
    </row>
    <row r="2033" spans="1:4" ht="17.100000000000001" customHeight="1">
      <c r="A2033" s="334">
        <v>3183</v>
      </c>
      <c r="C2033" s="336" t="s">
        <v>20124</v>
      </c>
      <c r="D2033" s="337">
        <v>419.55</v>
      </c>
    </row>
    <row r="2034" spans="1:4" ht="15" customHeight="1">
      <c r="A2034" s="334">
        <v>3087</v>
      </c>
      <c r="B2034" s="335" t="s">
        <v>21903</v>
      </c>
      <c r="C2034" s="336" t="s">
        <v>20124</v>
      </c>
      <c r="D2034" s="337">
        <v>1058</v>
      </c>
    </row>
    <row r="2035" spans="1:4" ht="15" customHeight="1">
      <c r="A2035" s="334">
        <v>13993</v>
      </c>
      <c r="B2035" s="335" t="s">
        <v>38269</v>
      </c>
      <c r="C2035" s="336" t="s">
        <v>20113</v>
      </c>
      <c r="D2035" s="337">
        <v>1.5</v>
      </c>
    </row>
    <row r="2036" spans="1:4" ht="15" customHeight="1">
      <c r="A2036" s="334">
        <v>3173</v>
      </c>
      <c r="B2036" s="335" t="s">
        <v>21904</v>
      </c>
      <c r="C2036" s="336" t="s">
        <v>20124</v>
      </c>
      <c r="D2036" s="337">
        <v>210.88</v>
      </c>
    </row>
    <row r="2037" spans="1:4" ht="15" customHeight="1">
      <c r="A2037" s="334">
        <v>3175</v>
      </c>
      <c r="B2037" s="335" t="s">
        <v>21905</v>
      </c>
      <c r="C2037" s="336" t="s">
        <v>20246</v>
      </c>
      <c r="D2037" s="337">
        <v>30.67</v>
      </c>
    </row>
    <row r="2038" spans="1:4" ht="15" customHeight="1">
      <c r="A2038" s="334">
        <v>13991</v>
      </c>
      <c r="B2038" s="335" t="s">
        <v>38270</v>
      </c>
      <c r="C2038" s="336" t="s">
        <v>21896</v>
      </c>
      <c r="D2038" s="337">
        <v>0.79</v>
      </c>
    </row>
    <row r="2039" spans="1:4" ht="15" customHeight="1">
      <c r="A2039" s="334">
        <v>3126</v>
      </c>
      <c r="B2039" s="335" t="s">
        <v>21906</v>
      </c>
      <c r="C2039" s="336" t="s">
        <v>20289</v>
      </c>
      <c r="D2039" s="337">
        <v>2.42</v>
      </c>
    </row>
    <row r="2040" spans="1:4" ht="15" customHeight="1">
      <c r="A2040" s="334">
        <v>3115</v>
      </c>
      <c r="B2040" s="335" t="s">
        <v>21907</v>
      </c>
      <c r="C2040" s="336" t="s">
        <v>21883</v>
      </c>
      <c r="D2040" s="337">
        <v>34</v>
      </c>
    </row>
    <row r="2041" spans="1:4" ht="15" customHeight="1">
      <c r="A2041" s="334">
        <v>13213</v>
      </c>
      <c r="B2041" s="335" t="s">
        <v>21908</v>
      </c>
      <c r="C2041" s="336" t="s">
        <v>21885</v>
      </c>
      <c r="D2041" s="337">
        <v>92.34</v>
      </c>
    </row>
    <row r="2042" spans="1:4" ht="15" customHeight="1">
      <c r="A2042" s="334">
        <v>13212</v>
      </c>
      <c r="B2042" s="335" t="s">
        <v>21909</v>
      </c>
      <c r="C2042" s="336" t="s">
        <v>21885</v>
      </c>
      <c r="D2042" s="337">
        <v>102.68</v>
      </c>
    </row>
    <row r="2043" spans="1:4" ht="15" customHeight="1">
      <c r="A2043" s="334">
        <v>13215</v>
      </c>
      <c r="B2043" s="335" t="s">
        <v>21910</v>
      </c>
      <c r="C2043" s="336" t="s">
        <v>21885</v>
      </c>
      <c r="D2043" s="337">
        <v>120.45</v>
      </c>
    </row>
    <row r="2044" spans="1:4" ht="15" customHeight="1">
      <c r="A2044" s="334">
        <v>13214</v>
      </c>
      <c r="B2044" s="335" t="s">
        <v>21911</v>
      </c>
      <c r="C2044" s="336" t="s">
        <v>21885</v>
      </c>
      <c r="D2044" s="337">
        <v>78.27</v>
      </c>
    </row>
    <row r="2045" spans="1:4" ht="17.100000000000001" customHeight="1">
      <c r="A2045" s="334">
        <v>3181</v>
      </c>
      <c r="B2045" s="335" t="s">
        <v>21912</v>
      </c>
      <c r="C2045" s="336" t="s">
        <v>20124</v>
      </c>
      <c r="D2045" s="337">
        <v>19.57</v>
      </c>
    </row>
    <row r="2046" spans="1:4" ht="15" customHeight="1">
      <c r="A2046" s="334">
        <v>3112</v>
      </c>
      <c r="B2046" s="335" t="s">
        <v>21913</v>
      </c>
      <c r="C2046" s="336" t="s">
        <v>20124</v>
      </c>
      <c r="D2046" s="337">
        <v>3889.21</v>
      </c>
    </row>
    <row r="2047" spans="1:4" ht="15" customHeight="1">
      <c r="A2047" s="334">
        <v>13209</v>
      </c>
      <c r="B2047" s="335" t="s">
        <v>30133</v>
      </c>
      <c r="C2047" s="336" t="s">
        <v>20289</v>
      </c>
      <c r="D2047" s="337">
        <v>2.39</v>
      </c>
    </row>
    <row r="2048" spans="1:4" ht="15" customHeight="1">
      <c r="A2048" s="334">
        <v>13211</v>
      </c>
      <c r="B2048" s="335" t="s">
        <v>30134</v>
      </c>
      <c r="C2048" s="336" t="s">
        <v>20289</v>
      </c>
      <c r="D2048" s="337">
        <v>5.04</v>
      </c>
    </row>
    <row r="2049" spans="1:4" ht="15" customHeight="1">
      <c r="A2049" s="334">
        <v>13210</v>
      </c>
      <c r="B2049" s="335" t="s">
        <v>30135</v>
      </c>
      <c r="C2049" s="336" t="s">
        <v>20289</v>
      </c>
      <c r="D2049" s="337">
        <v>3.38</v>
      </c>
    </row>
    <row r="2050" spans="1:4" ht="15" customHeight="1">
      <c r="A2050" s="334">
        <v>3184</v>
      </c>
      <c r="B2050" s="335" t="s">
        <v>21914</v>
      </c>
      <c r="C2050" s="336" t="s">
        <v>20246</v>
      </c>
      <c r="D2050" s="337">
        <v>417.54</v>
      </c>
    </row>
    <row r="2051" spans="1:4" ht="15" customHeight="1">
      <c r="A2051" s="334">
        <v>3182</v>
      </c>
      <c r="B2051" s="335" t="s">
        <v>21915</v>
      </c>
      <c r="C2051" s="336" t="s">
        <v>20124</v>
      </c>
      <c r="D2051" s="337">
        <v>470.74</v>
      </c>
    </row>
    <row r="2052" spans="1:4" ht="15" customHeight="1">
      <c r="A2052" s="334">
        <v>8976</v>
      </c>
      <c r="B2052" s="335" t="s">
        <v>21916</v>
      </c>
      <c r="C2052" s="336" t="s">
        <v>21896</v>
      </c>
      <c r="D2052" s="337" t="e">
        <v>#N/A</v>
      </c>
    </row>
    <row r="2053" spans="1:4" ht="15" customHeight="1">
      <c r="A2053" s="334">
        <v>3103</v>
      </c>
      <c r="B2053" s="335" t="s">
        <v>21917</v>
      </c>
      <c r="C2053" s="336" t="s">
        <v>20123</v>
      </c>
      <c r="D2053" s="337">
        <v>35.130000000000003</v>
      </c>
    </row>
    <row r="2054" spans="1:4" ht="15" customHeight="1">
      <c r="A2054" s="334">
        <v>3168</v>
      </c>
      <c r="B2054" s="335" t="s">
        <v>21918</v>
      </c>
      <c r="C2054" s="336" t="s">
        <v>20123</v>
      </c>
      <c r="D2054" s="337">
        <v>260.86</v>
      </c>
    </row>
    <row r="2055" spans="1:4" ht="15" customHeight="1">
      <c r="A2055" s="334">
        <v>3104</v>
      </c>
      <c r="B2055" s="335" t="s">
        <v>21919</v>
      </c>
      <c r="C2055" s="336" t="s">
        <v>20123</v>
      </c>
      <c r="D2055" s="337">
        <v>8.0299999999999994</v>
      </c>
    </row>
    <row r="2056" spans="1:4" ht="15" customHeight="1">
      <c r="A2056" s="334">
        <v>3083</v>
      </c>
      <c r="B2056" s="335" t="s">
        <v>21920</v>
      </c>
      <c r="C2056" s="336" t="s">
        <v>20113</v>
      </c>
      <c r="D2056" s="337">
        <v>82.47</v>
      </c>
    </row>
    <row r="2057" spans="1:4" ht="15" customHeight="1">
      <c r="A2057" s="334">
        <v>3082</v>
      </c>
      <c r="B2057" s="335" t="s">
        <v>21921</v>
      </c>
      <c r="C2057" s="336" t="s">
        <v>20113</v>
      </c>
      <c r="D2057" s="337">
        <v>82.47</v>
      </c>
    </row>
    <row r="2058" spans="1:4" ht="15" customHeight="1">
      <c r="A2058" s="334">
        <v>13208</v>
      </c>
      <c r="B2058" s="335" t="s">
        <v>21922</v>
      </c>
      <c r="C2058" s="336" t="s">
        <v>20289</v>
      </c>
      <c r="D2058" s="337">
        <v>23.73</v>
      </c>
    </row>
    <row r="2059" spans="1:4" ht="15" customHeight="1">
      <c r="A2059" s="334">
        <v>13207</v>
      </c>
      <c r="B2059" s="335" t="s">
        <v>21923</v>
      </c>
      <c r="C2059" s="336" t="s">
        <v>20289</v>
      </c>
      <c r="D2059" s="337">
        <v>30.85</v>
      </c>
    </row>
    <row r="2060" spans="1:4" ht="15" customHeight="1">
      <c r="A2060" s="334">
        <v>13206</v>
      </c>
      <c r="B2060" s="335" t="s">
        <v>21924</v>
      </c>
      <c r="C2060" s="336" t="s">
        <v>20289</v>
      </c>
      <c r="D2060" s="337">
        <v>37.31</v>
      </c>
    </row>
    <row r="2061" spans="1:4" ht="15" customHeight="1">
      <c r="A2061" s="334">
        <v>13205</v>
      </c>
      <c r="B2061" s="335" t="s">
        <v>21925</v>
      </c>
      <c r="C2061" s="336" t="s">
        <v>20289</v>
      </c>
      <c r="D2061" s="337">
        <v>48.76</v>
      </c>
    </row>
    <row r="2062" spans="1:4" ht="15" customHeight="1">
      <c r="A2062" s="334">
        <v>3108</v>
      </c>
      <c r="B2062" s="335" t="s">
        <v>21926</v>
      </c>
      <c r="C2062" s="336" t="s">
        <v>20246</v>
      </c>
      <c r="D2062" s="337">
        <v>32.119999999999997</v>
      </c>
    </row>
    <row r="2063" spans="1:4" ht="15" customHeight="1">
      <c r="A2063" s="334">
        <v>3109</v>
      </c>
      <c r="B2063" s="335" t="s">
        <v>21927</v>
      </c>
      <c r="C2063" s="336" t="s">
        <v>20246</v>
      </c>
      <c r="D2063" s="337">
        <v>24.94</v>
      </c>
    </row>
    <row r="2064" spans="1:4" ht="15" customHeight="1">
      <c r="A2064" s="334">
        <v>13994</v>
      </c>
      <c r="B2064" s="335" t="s">
        <v>38271</v>
      </c>
      <c r="C2064" s="336" t="s">
        <v>20289</v>
      </c>
      <c r="D2064" s="337">
        <v>0.85</v>
      </c>
    </row>
    <row r="2065" spans="1:4" ht="15" customHeight="1">
      <c r="A2065" s="334">
        <v>3086</v>
      </c>
      <c r="B2065" s="335" t="s">
        <v>21928</v>
      </c>
      <c r="C2065" s="336" t="s">
        <v>20124</v>
      </c>
      <c r="D2065" s="337">
        <v>1057.97</v>
      </c>
    </row>
    <row r="2066" spans="1:4" ht="15" customHeight="1">
      <c r="A2066" s="334">
        <v>11648</v>
      </c>
      <c r="B2066" s="335" t="s">
        <v>21929</v>
      </c>
      <c r="C2066" s="336" t="s">
        <v>20115</v>
      </c>
      <c r="D2066" s="337">
        <v>2841.23</v>
      </c>
    </row>
    <row r="2067" spans="1:4" ht="15" customHeight="1">
      <c r="A2067" s="334">
        <v>3188</v>
      </c>
      <c r="B2067" s="335" t="s">
        <v>21931</v>
      </c>
      <c r="C2067" s="336" t="s">
        <v>20115</v>
      </c>
      <c r="D2067" s="337">
        <v>130</v>
      </c>
    </row>
    <row r="2068" spans="1:4" ht="15" customHeight="1">
      <c r="A2068" s="334">
        <v>4907</v>
      </c>
      <c r="B2068" s="335" t="s">
        <v>21932</v>
      </c>
      <c r="C2068" s="336" t="s">
        <v>20172</v>
      </c>
      <c r="D2068" s="337" t="e">
        <v>#N/A</v>
      </c>
    </row>
    <row r="2069" spans="1:4" ht="15" customHeight="1">
      <c r="A2069" s="334">
        <v>3190</v>
      </c>
      <c r="B2069" s="335" t="s">
        <v>21933</v>
      </c>
      <c r="C2069" s="336" t="s">
        <v>20120</v>
      </c>
      <c r="D2069" s="337">
        <v>300</v>
      </c>
    </row>
    <row r="2070" spans="1:4" ht="15" customHeight="1">
      <c r="A2070" s="334">
        <v>12520</v>
      </c>
      <c r="B2070" s="335" t="s">
        <v>30136</v>
      </c>
      <c r="C2070" s="336" t="s">
        <v>20123</v>
      </c>
      <c r="D2070" s="337">
        <v>495.86</v>
      </c>
    </row>
    <row r="2071" spans="1:4" ht="15" customHeight="1">
      <c r="A2071" s="334">
        <v>9393</v>
      </c>
      <c r="B2071" s="335" t="s">
        <v>21934</v>
      </c>
      <c r="C2071" s="336" t="s">
        <v>20123</v>
      </c>
      <c r="D2071" s="337">
        <v>150.28</v>
      </c>
    </row>
    <row r="2072" spans="1:4" ht="15" customHeight="1">
      <c r="A2072" s="334">
        <v>2870</v>
      </c>
      <c r="B2072" s="335" t="s">
        <v>20598</v>
      </c>
      <c r="C2072" s="336" t="s">
        <v>20124</v>
      </c>
      <c r="D2072" s="337" t="e">
        <v>#N/A</v>
      </c>
    </row>
    <row r="2073" spans="1:4" ht="15" customHeight="1">
      <c r="A2073" s="334">
        <v>9390</v>
      </c>
      <c r="B2073" s="335" t="s">
        <v>30137</v>
      </c>
      <c r="C2073" s="336" t="s">
        <v>20123</v>
      </c>
      <c r="D2073" s="337">
        <v>206.63</v>
      </c>
    </row>
    <row r="2074" spans="1:4" ht="15" customHeight="1">
      <c r="A2074" s="334">
        <v>9391</v>
      </c>
      <c r="B2074" s="335" t="s">
        <v>30138</v>
      </c>
      <c r="C2074" s="336" t="s">
        <v>20123</v>
      </c>
      <c r="D2074" s="337">
        <v>195.36</v>
      </c>
    </row>
    <row r="2075" spans="1:4" ht="15" customHeight="1">
      <c r="A2075" s="334">
        <v>7613</v>
      </c>
      <c r="B2075" s="335" t="s">
        <v>20292</v>
      </c>
      <c r="C2075" s="336" t="s">
        <v>20123</v>
      </c>
      <c r="D2075" s="337">
        <v>88.57</v>
      </c>
    </row>
    <row r="2076" spans="1:4" ht="15" customHeight="1">
      <c r="A2076" s="334">
        <v>12519</v>
      </c>
      <c r="B2076" s="335" t="s">
        <v>30139</v>
      </c>
      <c r="C2076" s="336" t="s">
        <v>20123</v>
      </c>
      <c r="D2076" s="337">
        <v>1021.79</v>
      </c>
    </row>
    <row r="2077" spans="1:4" ht="15" customHeight="1">
      <c r="A2077" s="334">
        <v>9114</v>
      </c>
      <c r="B2077" s="335" t="s">
        <v>30140</v>
      </c>
      <c r="C2077" s="336" t="s">
        <v>20123</v>
      </c>
      <c r="D2077" s="337">
        <v>91.32</v>
      </c>
    </row>
    <row r="2078" spans="1:4" ht="15" customHeight="1">
      <c r="A2078" s="334">
        <v>9116</v>
      </c>
      <c r="B2078" s="335" t="s">
        <v>30141</v>
      </c>
      <c r="C2078" s="336" t="s">
        <v>20123</v>
      </c>
      <c r="D2078" s="337" t="e">
        <v>#N/A</v>
      </c>
    </row>
    <row r="2079" spans="1:4" ht="15" customHeight="1">
      <c r="A2079" s="334">
        <v>9115</v>
      </c>
      <c r="B2079" s="335" t="s">
        <v>30142</v>
      </c>
      <c r="C2079" s="336" t="s">
        <v>20123</v>
      </c>
      <c r="D2079" s="337">
        <v>202.04</v>
      </c>
    </row>
    <row r="2080" spans="1:4" ht="15" customHeight="1">
      <c r="A2080" s="334">
        <v>12959</v>
      </c>
      <c r="B2080" s="335" t="s">
        <v>30143</v>
      </c>
      <c r="C2080" s="336" t="s">
        <v>20123</v>
      </c>
      <c r="D2080" s="337">
        <v>240.77</v>
      </c>
    </row>
    <row r="2081" spans="1:4" ht="15" customHeight="1">
      <c r="A2081" s="334">
        <v>1274</v>
      </c>
      <c r="B2081" s="335" t="s">
        <v>21935</v>
      </c>
      <c r="C2081" s="336" t="s">
        <v>20123</v>
      </c>
      <c r="D2081" s="337">
        <v>2.0699999999999998</v>
      </c>
    </row>
    <row r="2082" spans="1:4" ht="15" customHeight="1">
      <c r="A2082" s="334">
        <v>7265</v>
      </c>
      <c r="B2082" s="335" t="s">
        <v>21936</v>
      </c>
      <c r="C2082" s="336" t="s">
        <v>20172</v>
      </c>
      <c r="D2082" s="337">
        <v>34.57</v>
      </c>
    </row>
    <row r="2083" spans="1:4" ht="15" customHeight="1">
      <c r="A2083" s="334">
        <v>10280</v>
      </c>
      <c r="B2083" s="335" t="s">
        <v>20604</v>
      </c>
      <c r="C2083" s="336" t="s">
        <v>20172</v>
      </c>
      <c r="D2083" s="337">
        <v>14.57</v>
      </c>
    </row>
    <row r="2084" spans="1:4" ht="15" customHeight="1">
      <c r="A2084" s="334">
        <v>2866</v>
      </c>
      <c r="B2084" s="335" t="s">
        <v>21937</v>
      </c>
      <c r="C2084" s="336" t="s">
        <v>20246</v>
      </c>
      <c r="D2084" s="337">
        <v>159.63</v>
      </c>
    </row>
    <row r="2085" spans="1:4" ht="15" customHeight="1">
      <c r="A2085" s="334">
        <v>9401</v>
      </c>
      <c r="B2085" s="335" t="s">
        <v>21938</v>
      </c>
      <c r="C2085" s="336" t="s">
        <v>20124</v>
      </c>
      <c r="D2085" s="337">
        <v>26.45</v>
      </c>
    </row>
    <row r="2086" spans="1:4" ht="15" customHeight="1">
      <c r="A2086" s="334">
        <v>2540</v>
      </c>
      <c r="B2086" s="335" t="s">
        <v>21939</v>
      </c>
      <c r="C2086" s="336" t="s">
        <v>20124</v>
      </c>
      <c r="D2086" s="337">
        <v>3.5</v>
      </c>
    </row>
    <row r="2087" spans="1:4" ht="15" customHeight="1">
      <c r="A2087" s="334">
        <v>7404</v>
      </c>
      <c r="C2087" s="336" t="s">
        <v>20124</v>
      </c>
      <c r="D2087" s="337">
        <v>41.83</v>
      </c>
    </row>
    <row r="2088" spans="1:4" ht="15" customHeight="1">
      <c r="B2088" s="335" t="s">
        <v>30144</v>
      </c>
      <c r="D2088" s="12" t="e">
        <v>#N/A</v>
      </c>
    </row>
    <row r="2089" spans="1:4" ht="15" customHeight="1">
      <c r="A2089" s="334">
        <v>2621</v>
      </c>
      <c r="B2089" s="335" t="s">
        <v>21940</v>
      </c>
      <c r="C2089" s="336" t="s">
        <v>20123</v>
      </c>
      <c r="D2089" s="337">
        <v>0.62</v>
      </c>
    </row>
    <row r="2090" spans="1:4" ht="15" customHeight="1">
      <c r="A2090" s="334">
        <v>11979</v>
      </c>
      <c r="B2090" s="335" t="s">
        <v>30145</v>
      </c>
      <c r="C2090" s="336" t="s">
        <v>20113</v>
      </c>
      <c r="D2090" s="337">
        <v>79900</v>
      </c>
    </row>
    <row r="2091" spans="1:4" ht="17.100000000000001" customHeight="1">
      <c r="A2091" s="334">
        <v>4713</v>
      </c>
      <c r="B2091" s="335" t="s">
        <v>30146</v>
      </c>
      <c r="C2091" s="336" t="s">
        <v>20113</v>
      </c>
      <c r="D2091" s="337">
        <v>70388.350000000006</v>
      </c>
    </row>
    <row r="2092" spans="1:4" ht="17.100000000000001" customHeight="1">
      <c r="A2092" s="334">
        <v>9744</v>
      </c>
      <c r="B2092" s="335" t="s">
        <v>30147</v>
      </c>
      <c r="C2092" s="336" t="s">
        <v>20113</v>
      </c>
      <c r="D2092" s="337">
        <v>95000</v>
      </c>
    </row>
    <row r="2093" spans="1:4" ht="17.100000000000001" customHeight="1">
      <c r="A2093" s="334">
        <v>12832</v>
      </c>
      <c r="B2093" s="335" t="s">
        <v>30148</v>
      </c>
      <c r="C2093" s="336" t="s">
        <v>20113</v>
      </c>
      <c r="D2093" s="337">
        <v>79071.33</v>
      </c>
    </row>
    <row r="2094" spans="1:4" ht="15" customHeight="1">
      <c r="A2094" s="334">
        <v>4529</v>
      </c>
      <c r="B2094" s="335" t="s">
        <v>30149</v>
      </c>
      <c r="C2094" s="336" t="s">
        <v>20113</v>
      </c>
      <c r="D2094" s="337" t="e">
        <v>#N/A</v>
      </c>
    </row>
    <row r="2095" spans="1:4" ht="15" customHeight="1">
      <c r="A2095" s="334">
        <v>234</v>
      </c>
      <c r="B2095" s="335" t="s">
        <v>21941</v>
      </c>
      <c r="C2095" s="336" t="s">
        <v>20113</v>
      </c>
      <c r="D2095" s="337">
        <v>19.579999999999998</v>
      </c>
    </row>
    <row r="2096" spans="1:4" ht="15" customHeight="1">
      <c r="A2096" s="334">
        <v>293</v>
      </c>
      <c r="B2096" s="335" t="s">
        <v>21942</v>
      </c>
      <c r="C2096" s="336" t="s">
        <v>21943</v>
      </c>
      <c r="D2096" s="337">
        <v>69.900000000000006</v>
      </c>
    </row>
    <row r="2097" spans="1:4" ht="15" customHeight="1">
      <c r="A2097" s="334">
        <v>294</v>
      </c>
      <c r="B2097" s="335" t="s">
        <v>21944</v>
      </c>
      <c r="C2097" s="336" t="s">
        <v>21943</v>
      </c>
      <c r="D2097" s="337">
        <v>61.92</v>
      </c>
    </row>
    <row r="2098" spans="1:4" ht="15" customHeight="1">
      <c r="A2098" s="334">
        <v>11457</v>
      </c>
      <c r="B2098" s="335" t="s">
        <v>21945</v>
      </c>
      <c r="C2098" s="336" t="s">
        <v>21943</v>
      </c>
      <c r="D2098" s="337">
        <v>108.9</v>
      </c>
    </row>
    <row r="2099" spans="1:4" ht="15" customHeight="1">
      <c r="A2099" s="334">
        <v>10597</v>
      </c>
      <c r="B2099" s="335" t="s">
        <v>21946</v>
      </c>
      <c r="C2099" s="336" t="s">
        <v>20113</v>
      </c>
      <c r="D2099" s="337">
        <v>16.77</v>
      </c>
    </row>
    <row r="2100" spans="1:4" ht="15" customHeight="1">
      <c r="A2100" s="334">
        <v>536</v>
      </c>
      <c r="B2100" s="335" t="s">
        <v>21947</v>
      </c>
      <c r="C2100" s="336" t="s">
        <v>20113</v>
      </c>
      <c r="D2100" s="337">
        <v>12.9</v>
      </c>
    </row>
    <row r="2101" spans="1:4" ht="15" customHeight="1">
      <c r="A2101" s="334">
        <v>941</v>
      </c>
      <c r="B2101" s="335" t="s">
        <v>30150</v>
      </c>
      <c r="C2101" s="336" t="s">
        <v>20113</v>
      </c>
      <c r="D2101" s="337">
        <v>175.15</v>
      </c>
    </row>
    <row r="2102" spans="1:4" ht="15" customHeight="1">
      <c r="A2102" s="334">
        <v>11201</v>
      </c>
      <c r="B2102" s="335" t="s">
        <v>21948</v>
      </c>
      <c r="C2102" s="336" t="s">
        <v>20123</v>
      </c>
      <c r="D2102" s="337">
        <v>1.43</v>
      </c>
    </row>
    <row r="2103" spans="1:4" ht="15" customHeight="1">
      <c r="A2103" s="334">
        <v>11558</v>
      </c>
      <c r="B2103" s="335" t="s">
        <v>21949</v>
      </c>
      <c r="C2103" s="336" t="s">
        <v>20123</v>
      </c>
      <c r="D2103" s="337">
        <v>0.46</v>
      </c>
    </row>
    <row r="2104" spans="1:4" ht="15" customHeight="1">
      <c r="A2104" s="334">
        <v>977</v>
      </c>
      <c r="B2104" s="335" t="s">
        <v>21950</v>
      </c>
      <c r="C2104" s="336" t="s">
        <v>20123</v>
      </c>
      <c r="D2104" s="337">
        <v>7.0000000000000007E-2</v>
      </c>
    </row>
    <row r="2105" spans="1:4" ht="15" customHeight="1">
      <c r="A2105" s="334">
        <v>12387</v>
      </c>
      <c r="B2105" s="335" t="s">
        <v>21951</v>
      </c>
      <c r="C2105" s="336" t="s">
        <v>20123</v>
      </c>
      <c r="D2105" s="337">
        <v>0.89</v>
      </c>
    </row>
    <row r="2106" spans="1:4" ht="15" customHeight="1">
      <c r="A2106" s="334">
        <v>10516</v>
      </c>
      <c r="B2106" s="335" t="s">
        <v>30151</v>
      </c>
      <c r="C2106" s="336" t="s">
        <v>20113</v>
      </c>
      <c r="D2106" s="337">
        <v>187.6</v>
      </c>
    </row>
    <row r="2107" spans="1:4" ht="15" customHeight="1">
      <c r="A2107" s="334">
        <v>10595</v>
      </c>
      <c r="B2107" s="335" t="s">
        <v>20114</v>
      </c>
      <c r="C2107" s="336" t="s">
        <v>20229</v>
      </c>
      <c r="D2107" s="337">
        <v>11.61</v>
      </c>
    </row>
    <row r="2108" spans="1:4" ht="15" customHeight="1">
      <c r="A2108" s="334">
        <v>11403</v>
      </c>
      <c r="B2108" s="335" t="s">
        <v>21952</v>
      </c>
      <c r="C2108" s="336" t="s">
        <v>20229</v>
      </c>
      <c r="D2108" s="337">
        <v>3.28</v>
      </c>
    </row>
    <row r="2109" spans="1:4" ht="15" customHeight="1">
      <c r="A2109" s="334">
        <v>11441</v>
      </c>
      <c r="B2109" s="335" t="s">
        <v>21953</v>
      </c>
      <c r="C2109" s="336" t="s">
        <v>20229</v>
      </c>
      <c r="D2109" s="337">
        <v>3.28</v>
      </c>
    </row>
    <row r="2110" spans="1:4" ht="15" customHeight="1">
      <c r="A2110" s="334">
        <v>1448</v>
      </c>
      <c r="B2110" s="335" t="s">
        <v>21954</v>
      </c>
      <c r="C2110" s="336" t="s">
        <v>21943</v>
      </c>
      <c r="D2110" s="337">
        <v>11.61</v>
      </c>
    </row>
    <row r="2111" spans="1:4" ht="15" customHeight="1">
      <c r="A2111" s="334">
        <v>11416</v>
      </c>
      <c r="B2111" s="335" t="s">
        <v>21955</v>
      </c>
      <c r="C2111" s="336" t="s">
        <v>20113</v>
      </c>
      <c r="D2111" s="337">
        <v>4.1500000000000004</v>
      </c>
    </row>
    <row r="2112" spans="1:4" ht="17.100000000000001" customHeight="1">
      <c r="A2112" s="334">
        <v>13612</v>
      </c>
      <c r="B2112" s="335" t="s">
        <v>21956</v>
      </c>
      <c r="C2112" s="336" t="s">
        <v>20113</v>
      </c>
      <c r="D2112" s="337">
        <v>4</v>
      </c>
    </row>
    <row r="2113" spans="1:4" ht="15" customHeight="1">
      <c r="A2113" s="334">
        <v>1599</v>
      </c>
      <c r="B2113" s="335" t="s">
        <v>21957</v>
      </c>
      <c r="C2113" s="336" t="s">
        <v>20113</v>
      </c>
      <c r="D2113" s="337">
        <v>1.44</v>
      </c>
    </row>
    <row r="2114" spans="1:4" ht="17.100000000000001" customHeight="1">
      <c r="A2114" s="334">
        <v>1600</v>
      </c>
      <c r="B2114" s="335" t="s">
        <v>21958</v>
      </c>
      <c r="C2114" s="336" t="s">
        <v>20113</v>
      </c>
      <c r="D2114" s="337" t="e">
        <v>#N/A</v>
      </c>
    </row>
    <row r="2115" spans="1:4" ht="15" customHeight="1">
      <c r="A2115" s="334">
        <v>10598</v>
      </c>
      <c r="B2115" s="335" t="s">
        <v>21959</v>
      </c>
      <c r="C2115" s="336" t="s">
        <v>20113</v>
      </c>
      <c r="D2115" s="337">
        <v>23.62</v>
      </c>
    </row>
    <row r="2116" spans="1:4" ht="15" customHeight="1">
      <c r="A2116" s="334">
        <v>1601</v>
      </c>
      <c r="B2116" s="335" t="s">
        <v>21960</v>
      </c>
      <c r="C2116" s="336" t="s">
        <v>20113</v>
      </c>
      <c r="D2116" s="337">
        <v>66.91</v>
      </c>
    </row>
    <row r="2117" spans="1:4" ht="17.100000000000001" customHeight="1">
      <c r="A2117" s="334">
        <v>1651</v>
      </c>
      <c r="B2117" s="335" t="s">
        <v>21961</v>
      </c>
      <c r="C2117" s="336" t="s">
        <v>21943</v>
      </c>
      <c r="D2117" s="337">
        <v>6.35</v>
      </c>
    </row>
    <row r="2118" spans="1:4" ht="17.100000000000001" customHeight="1">
      <c r="A2118" s="334">
        <v>10596</v>
      </c>
      <c r="B2118" s="335" t="s">
        <v>21962</v>
      </c>
      <c r="C2118" s="336" t="s">
        <v>20113</v>
      </c>
      <c r="D2118" s="337">
        <v>4.9000000000000004</v>
      </c>
    </row>
    <row r="2119" spans="1:4" ht="15" customHeight="1">
      <c r="A2119" s="334">
        <v>11456</v>
      </c>
      <c r="B2119" s="335" t="s">
        <v>21963</v>
      </c>
      <c r="C2119" s="336" t="s">
        <v>20113</v>
      </c>
      <c r="D2119" s="337">
        <v>26.44</v>
      </c>
    </row>
    <row r="2120" spans="1:4" ht="17.100000000000001" customHeight="1">
      <c r="A2120" s="334">
        <v>11455</v>
      </c>
      <c r="B2120" s="335" t="s">
        <v>21964</v>
      </c>
      <c r="C2120" s="336" t="s">
        <v>20113</v>
      </c>
      <c r="D2120" s="337">
        <v>1.93</v>
      </c>
    </row>
    <row r="2121" spans="1:4" ht="17.100000000000001" customHeight="1">
      <c r="A2121" s="334">
        <v>10599</v>
      </c>
      <c r="B2121" s="335" t="s">
        <v>21965</v>
      </c>
      <c r="C2121" s="336" t="s">
        <v>20113</v>
      </c>
      <c r="D2121" s="337">
        <v>35.9</v>
      </c>
    </row>
    <row r="2122" spans="1:4" ht="17.100000000000001" customHeight="1">
      <c r="A2122" s="334">
        <v>13691</v>
      </c>
      <c r="B2122" s="335" t="s">
        <v>20220</v>
      </c>
      <c r="C2122" s="336" t="s">
        <v>20113</v>
      </c>
      <c r="D2122" s="337">
        <v>409.72</v>
      </c>
    </row>
    <row r="2123" spans="1:4" ht="17.100000000000001" customHeight="1">
      <c r="A2123" s="334">
        <v>13690</v>
      </c>
      <c r="B2123" s="335" t="s">
        <v>20221</v>
      </c>
      <c r="C2123" s="336" t="s">
        <v>20113</v>
      </c>
      <c r="D2123" s="337">
        <v>320.62</v>
      </c>
    </row>
    <row r="2124" spans="1:4" ht="17.100000000000001" customHeight="1">
      <c r="A2124" s="334">
        <v>11397</v>
      </c>
      <c r="B2124" s="335" t="s">
        <v>21966</v>
      </c>
      <c r="C2124" s="336" t="s">
        <v>20113</v>
      </c>
      <c r="D2124" s="337">
        <v>26.2</v>
      </c>
    </row>
    <row r="2125" spans="1:4" ht="15" customHeight="1">
      <c r="A2125" s="334">
        <v>276</v>
      </c>
      <c r="B2125" s="335" t="s">
        <v>21967</v>
      </c>
      <c r="C2125" s="336" t="s">
        <v>20113</v>
      </c>
      <c r="D2125" s="337">
        <v>167.04</v>
      </c>
    </row>
    <row r="2126" spans="1:4" ht="15" customHeight="1">
      <c r="A2126" s="334">
        <v>12016</v>
      </c>
      <c r="B2126" s="335" t="s">
        <v>21968</v>
      </c>
      <c r="C2126" s="336" t="s">
        <v>20113</v>
      </c>
      <c r="D2126" s="337">
        <v>261</v>
      </c>
    </row>
    <row r="2127" spans="1:4" ht="15" customHeight="1">
      <c r="A2127" s="334">
        <v>12853</v>
      </c>
      <c r="B2127" s="335" t="s">
        <v>20316</v>
      </c>
      <c r="C2127" s="336" t="s">
        <v>20113</v>
      </c>
      <c r="D2127" s="337">
        <v>1158.8399999999999</v>
      </c>
    </row>
    <row r="2128" spans="1:4" ht="15" customHeight="1">
      <c r="A2128" s="334">
        <v>11609</v>
      </c>
      <c r="B2128" s="335" t="s">
        <v>30152</v>
      </c>
      <c r="C2128" s="336" t="s">
        <v>20113</v>
      </c>
      <c r="D2128" s="337">
        <v>678.6</v>
      </c>
    </row>
    <row r="2129" spans="1:4" ht="15" customHeight="1">
      <c r="A2129" s="334">
        <v>12452</v>
      </c>
      <c r="B2129" s="335" t="s">
        <v>20225</v>
      </c>
      <c r="C2129" s="336" t="s">
        <v>20113</v>
      </c>
      <c r="D2129" s="337">
        <v>3801.1</v>
      </c>
    </row>
    <row r="2130" spans="1:4" ht="15" customHeight="1">
      <c r="A2130" s="334">
        <v>12453</v>
      </c>
      <c r="B2130" s="335" t="s">
        <v>20226</v>
      </c>
      <c r="C2130" s="336" t="s">
        <v>20113</v>
      </c>
      <c r="D2130" s="337">
        <v>391.29</v>
      </c>
    </row>
    <row r="2131" spans="1:4" ht="17.100000000000001" customHeight="1">
      <c r="A2131" s="334">
        <v>2021</v>
      </c>
      <c r="B2131" s="335" t="s">
        <v>21969</v>
      </c>
      <c r="C2131" s="336" t="s">
        <v>20113</v>
      </c>
      <c r="D2131" s="337">
        <v>24</v>
      </c>
    </row>
    <row r="2132" spans="1:4" ht="15" customHeight="1">
      <c r="A2132" s="334">
        <v>5234</v>
      </c>
      <c r="B2132" s="335" t="s">
        <v>21970</v>
      </c>
      <c r="C2132" s="336" t="s">
        <v>20113</v>
      </c>
      <c r="D2132" s="337">
        <v>135.72</v>
      </c>
    </row>
    <row r="2133" spans="1:4" ht="34.15" customHeight="1">
      <c r="A2133" s="334">
        <v>8259</v>
      </c>
      <c r="B2133" s="335" t="s">
        <v>30153</v>
      </c>
      <c r="C2133" s="336" t="s">
        <v>20113</v>
      </c>
      <c r="D2133" s="337">
        <v>7715.16</v>
      </c>
    </row>
    <row r="2134" spans="1:4" ht="17.100000000000001" customHeight="1">
      <c r="A2134" s="334">
        <v>12240</v>
      </c>
      <c r="B2134" s="335" t="s">
        <v>30154</v>
      </c>
      <c r="C2134" s="336" t="s">
        <v>20113</v>
      </c>
      <c r="D2134" s="337">
        <v>1764.36</v>
      </c>
    </row>
    <row r="2135" spans="1:4" ht="34.15" customHeight="1">
      <c r="A2135" s="334">
        <v>1276</v>
      </c>
      <c r="B2135" s="335" t="s">
        <v>30155</v>
      </c>
      <c r="C2135" s="336" t="s">
        <v>20113</v>
      </c>
      <c r="D2135" s="337">
        <v>1545.12</v>
      </c>
    </row>
    <row r="2136" spans="1:4" ht="34.15" customHeight="1">
      <c r="A2136" s="334">
        <v>13689</v>
      </c>
      <c r="C2136" s="336" t="s">
        <v>20113</v>
      </c>
      <c r="D2136" s="337">
        <v>10.210000000000001</v>
      </c>
    </row>
    <row r="2137" spans="1:4" ht="17.100000000000001" customHeight="1">
      <c r="B2137" s="335" t="s">
        <v>30156</v>
      </c>
      <c r="D2137" s="12" t="e">
        <v>#N/A</v>
      </c>
    </row>
    <row r="2138" spans="1:4" ht="15" customHeight="1">
      <c r="A2138" s="334">
        <v>10691</v>
      </c>
      <c r="B2138" s="335" t="s">
        <v>30157</v>
      </c>
      <c r="C2138" s="336" t="s">
        <v>20113</v>
      </c>
      <c r="D2138" s="337">
        <v>595.65</v>
      </c>
    </row>
    <row r="2139" spans="1:4" ht="15" customHeight="1">
      <c r="A2139" s="334">
        <v>12418</v>
      </c>
      <c r="B2139" s="335" t="s">
        <v>30158</v>
      </c>
      <c r="C2139" s="336" t="s">
        <v>20113</v>
      </c>
      <c r="D2139" s="337">
        <v>394</v>
      </c>
    </row>
    <row r="2140" spans="1:4" ht="15" customHeight="1">
      <c r="A2140" s="334">
        <v>1650</v>
      </c>
      <c r="B2140" s="335" t="s">
        <v>21971</v>
      </c>
      <c r="C2140" s="336" t="s">
        <v>20113</v>
      </c>
      <c r="D2140" s="337">
        <v>658.1</v>
      </c>
    </row>
    <row r="2141" spans="1:4" ht="15" customHeight="1">
      <c r="A2141" s="334">
        <v>13652</v>
      </c>
      <c r="B2141" s="335" t="s">
        <v>30159</v>
      </c>
      <c r="C2141" s="336" t="s">
        <v>20113</v>
      </c>
      <c r="D2141" s="337">
        <v>17.75</v>
      </c>
    </row>
    <row r="2142" spans="1:4" ht="15" customHeight="1">
      <c r="A2142" s="334">
        <v>13653</v>
      </c>
      <c r="B2142" s="335" t="s">
        <v>30160</v>
      </c>
      <c r="C2142" s="336" t="s">
        <v>20113</v>
      </c>
      <c r="D2142" s="337">
        <v>17.75</v>
      </c>
    </row>
    <row r="2143" spans="1:4" ht="15" customHeight="1">
      <c r="A2143" s="334">
        <v>13649</v>
      </c>
      <c r="B2143" s="335" t="s">
        <v>30161</v>
      </c>
      <c r="C2143" s="336" t="s">
        <v>20113</v>
      </c>
      <c r="D2143" s="337">
        <v>17.75</v>
      </c>
    </row>
    <row r="2144" spans="1:4" ht="15" customHeight="1">
      <c r="A2144" s="334">
        <v>13654</v>
      </c>
      <c r="B2144" s="335" t="s">
        <v>30162</v>
      </c>
      <c r="C2144" s="336" t="s">
        <v>20113</v>
      </c>
      <c r="D2144" s="337">
        <v>20.190000000000001</v>
      </c>
    </row>
    <row r="2145" spans="1:4" ht="15" customHeight="1">
      <c r="A2145" s="334">
        <v>13651</v>
      </c>
      <c r="B2145" s="335" t="s">
        <v>30163</v>
      </c>
      <c r="C2145" s="336" t="s">
        <v>20113</v>
      </c>
      <c r="D2145" s="337">
        <v>20.190000000000001</v>
      </c>
    </row>
    <row r="2146" spans="1:4" ht="15" customHeight="1">
      <c r="A2146" s="334">
        <v>13656</v>
      </c>
      <c r="B2146" s="335" t="s">
        <v>30164</v>
      </c>
      <c r="C2146" s="336" t="s">
        <v>20113</v>
      </c>
      <c r="D2146" s="337">
        <v>14.41</v>
      </c>
    </row>
    <row r="2147" spans="1:4" ht="15" customHeight="1">
      <c r="A2147" s="334">
        <v>13657</v>
      </c>
      <c r="B2147" s="335" t="s">
        <v>30165</v>
      </c>
      <c r="C2147" s="336" t="s">
        <v>20113</v>
      </c>
      <c r="D2147" s="337">
        <v>14.41</v>
      </c>
    </row>
    <row r="2148" spans="1:4" ht="15" customHeight="1">
      <c r="A2148" s="334">
        <v>13655</v>
      </c>
      <c r="B2148" s="335" t="s">
        <v>30166</v>
      </c>
      <c r="C2148" s="336" t="s">
        <v>20113</v>
      </c>
      <c r="D2148" s="337">
        <v>13.05</v>
      </c>
    </row>
    <row r="2149" spans="1:4" ht="17.100000000000001" customHeight="1">
      <c r="A2149" s="334">
        <v>13659</v>
      </c>
      <c r="B2149" s="335" t="s">
        <v>30167</v>
      </c>
      <c r="C2149" s="336" t="s">
        <v>20113</v>
      </c>
      <c r="D2149" s="337">
        <v>13.05</v>
      </c>
    </row>
    <row r="2150" spans="1:4" ht="15" customHeight="1">
      <c r="A2150" s="334">
        <v>13660</v>
      </c>
      <c r="B2150" s="335" t="s">
        <v>20194</v>
      </c>
      <c r="C2150" s="336" t="s">
        <v>20113</v>
      </c>
      <c r="D2150" s="337">
        <v>10.44</v>
      </c>
    </row>
    <row r="2151" spans="1:4" ht="15" customHeight="1">
      <c r="A2151" s="334">
        <v>13658</v>
      </c>
      <c r="B2151" s="335" t="s">
        <v>30168</v>
      </c>
      <c r="C2151" s="336" t="s">
        <v>20113</v>
      </c>
      <c r="D2151" s="337">
        <v>20.190000000000001</v>
      </c>
    </row>
    <row r="2152" spans="1:4" ht="15" customHeight="1">
      <c r="A2152" s="334">
        <v>4184</v>
      </c>
      <c r="B2152" s="335" t="s">
        <v>21972</v>
      </c>
      <c r="C2152" s="336" t="s">
        <v>20124</v>
      </c>
      <c r="D2152" s="337">
        <v>17</v>
      </c>
    </row>
    <row r="2153" spans="1:4" ht="15" customHeight="1">
      <c r="A2153" s="334">
        <v>4159</v>
      </c>
      <c r="B2153" s="335" t="s">
        <v>21973</v>
      </c>
      <c r="C2153" s="336" t="s">
        <v>20123</v>
      </c>
      <c r="D2153" s="337">
        <v>9.43</v>
      </c>
    </row>
    <row r="2154" spans="1:4" ht="15" customHeight="1">
      <c r="A2154" s="334">
        <v>4263</v>
      </c>
      <c r="B2154" s="335" t="s">
        <v>21974</v>
      </c>
      <c r="C2154" s="336" t="s">
        <v>20113</v>
      </c>
      <c r="D2154" s="337">
        <v>2860.48</v>
      </c>
    </row>
    <row r="2155" spans="1:4" ht="15" customHeight="1">
      <c r="A2155" s="334">
        <v>4259</v>
      </c>
      <c r="B2155" s="335" t="s">
        <v>21975</v>
      </c>
      <c r="C2155" s="336" t="s">
        <v>20124</v>
      </c>
      <c r="D2155" s="337">
        <v>15.14</v>
      </c>
    </row>
    <row r="2156" spans="1:4" ht="15" customHeight="1">
      <c r="A2156" s="334">
        <v>922</v>
      </c>
      <c r="B2156" s="335" t="s">
        <v>21976</v>
      </c>
      <c r="C2156" s="336" t="s">
        <v>20113</v>
      </c>
      <c r="D2156" s="337" t="e">
        <v>#N/A</v>
      </c>
    </row>
    <row r="2157" spans="1:4" ht="15" customHeight="1">
      <c r="A2157" s="334">
        <v>4160</v>
      </c>
      <c r="B2157" s="335" t="s">
        <v>21977</v>
      </c>
      <c r="C2157" s="336" t="s">
        <v>20113</v>
      </c>
      <c r="D2157" s="337">
        <v>10.43</v>
      </c>
    </row>
    <row r="2158" spans="1:4" ht="15" customHeight="1">
      <c r="A2158" s="334">
        <v>4161</v>
      </c>
      <c r="B2158" s="335" t="s">
        <v>21978</v>
      </c>
      <c r="C2158" s="336" t="s">
        <v>20123</v>
      </c>
      <c r="D2158" s="337">
        <v>13.03</v>
      </c>
    </row>
    <row r="2159" spans="1:4" ht="15" customHeight="1">
      <c r="A2159" s="334">
        <v>1045</v>
      </c>
      <c r="B2159" s="335" t="s">
        <v>21979</v>
      </c>
      <c r="C2159" s="336" t="s">
        <v>20124</v>
      </c>
      <c r="D2159" s="337">
        <v>9.36</v>
      </c>
    </row>
    <row r="2160" spans="1:4" ht="15" customHeight="1">
      <c r="A2160" s="334">
        <v>4260</v>
      </c>
      <c r="B2160" s="335" t="s">
        <v>21980</v>
      </c>
      <c r="C2160" s="336" t="s">
        <v>20113</v>
      </c>
      <c r="D2160" s="337">
        <v>2105.5100000000002</v>
      </c>
    </row>
    <row r="2161" spans="1:4" ht="15" customHeight="1">
      <c r="A2161" s="334">
        <v>4261</v>
      </c>
      <c r="B2161" s="335" t="s">
        <v>21981</v>
      </c>
      <c r="C2161" s="336" t="s">
        <v>20113</v>
      </c>
      <c r="D2161" s="337">
        <v>594.88</v>
      </c>
    </row>
    <row r="2162" spans="1:4" ht="15" customHeight="1">
      <c r="A2162" s="334">
        <v>4262</v>
      </c>
      <c r="B2162" s="335" t="s">
        <v>21982</v>
      </c>
      <c r="C2162" s="336" t="s">
        <v>20113</v>
      </c>
      <c r="D2162" s="337">
        <v>1420.41</v>
      </c>
    </row>
    <row r="2163" spans="1:4" ht="15" customHeight="1">
      <c r="A2163" s="334">
        <v>4162</v>
      </c>
      <c r="B2163" s="335" t="s">
        <v>21983</v>
      </c>
      <c r="C2163" s="336" t="s">
        <v>20113</v>
      </c>
      <c r="D2163" s="337">
        <v>126.02</v>
      </c>
    </row>
    <row r="2164" spans="1:4" ht="15" customHeight="1">
      <c r="A2164" s="334">
        <v>4258</v>
      </c>
      <c r="B2164" s="335" t="s">
        <v>21984</v>
      </c>
      <c r="C2164" s="336" t="s">
        <v>20113</v>
      </c>
      <c r="D2164" s="337">
        <v>4740.87</v>
      </c>
    </row>
    <row r="2165" spans="1:4" ht="15" customHeight="1">
      <c r="A2165" s="334">
        <v>9484</v>
      </c>
      <c r="B2165" s="335" t="s">
        <v>21985</v>
      </c>
      <c r="C2165" s="336" t="s">
        <v>20113</v>
      </c>
      <c r="D2165" s="337">
        <v>3.21</v>
      </c>
    </row>
    <row r="2166" spans="1:4" ht="15" customHeight="1">
      <c r="A2166" s="334">
        <v>9485</v>
      </c>
      <c r="B2166" s="335" t="s">
        <v>21986</v>
      </c>
      <c r="C2166" s="336" t="s">
        <v>20113</v>
      </c>
      <c r="D2166" s="337">
        <v>1.8</v>
      </c>
    </row>
    <row r="2167" spans="1:4" ht="15" customHeight="1">
      <c r="A2167" s="334">
        <v>11467</v>
      </c>
      <c r="B2167" s="335" t="s">
        <v>21987</v>
      </c>
      <c r="C2167" s="336" t="s">
        <v>20113</v>
      </c>
      <c r="D2167" s="337">
        <v>1.54</v>
      </c>
    </row>
    <row r="2168" spans="1:4" ht="15" customHeight="1">
      <c r="A2168" s="334">
        <v>9486</v>
      </c>
      <c r="B2168" s="335" t="s">
        <v>21988</v>
      </c>
      <c r="C2168" s="336" t="s">
        <v>20113</v>
      </c>
      <c r="D2168" s="337">
        <v>3.37</v>
      </c>
    </row>
    <row r="2169" spans="1:4" ht="15" customHeight="1">
      <c r="A2169" s="334">
        <v>12855</v>
      </c>
      <c r="B2169" s="335" t="s">
        <v>20441</v>
      </c>
      <c r="C2169" s="336" t="s">
        <v>20113</v>
      </c>
      <c r="D2169" s="337">
        <v>5.71</v>
      </c>
    </row>
    <row r="2170" spans="1:4" ht="15" customHeight="1">
      <c r="A2170" s="334">
        <v>10800</v>
      </c>
      <c r="B2170" s="335" t="s">
        <v>21989</v>
      </c>
      <c r="C2170" s="336" t="s">
        <v>20113</v>
      </c>
      <c r="D2170" s="337">
        <v>7.04</v>
      </c>
    </row>
    <row r="2171" spans="1:4" ht="17.100000000000001" customHeight="1">
      <c r="A2171" s="334">
        <v>4846</v>
      </c>
      <c r="B2171" s="335" t="s">
        <v>21990</v>
      </c>
      <c r="C2171" s="336" t="s">
        <v>20113</v>
      </c>
      <c r="D2171" s="337">
        <v>104.52</v>
      </c>
    </row>
    <row r="2172" spans="1:4" ht="17.100000000000001" customHeight="1">
      <c r="A2172" s="334">
        <v>4847</v>
      </c>
      <c r="B2172" s="335" t="s">
        <v>21991</v>
      </c>
      <c r="C2172" s="336" t="s">
        <v>20113</v>
      </c>
      <c r="D2172" s="337">
        <v>209.36</v>
      </c>
    </row>
    <row r="2173" spans="1:4" ht="15" customHeight="1">
      <c r="A2173" s="334">
        <v>11590</v>
      </c>
      <c r="B2173" s="335" t="s">
        <v>21992</v>
      </c>
      <c r="C2173" s="336" t="s">
        <v>20113</v>
      </c>
      <c r="D2173" s="337">
        <v>20.239999999999998</v>
      </c>
    </row>
    <row r="2174" spans="1:4" ht="15" customHeight="1">
      <c r="A2174" s="334">
        <v>11102</v>
      </c>
      <c r="B2174" s="335" t="s">
        <v>21993</v>
      </c>
      <c r="C2174" s="336" t="s">
        <v>20113</v>
      </c>
      <c r="D2174" s="337">
        <v>5.5</v>
      </c>
    </row>
    <row r="2175" spans="1:4" ht="15" customHeight="1">
      <c r="A2175" s="334">
        <v>13749</v>
      </c>
      <c r="B2175" s="335" t="s">
        <v>28521</v>
      </c>
      <c r="C2175" s="336" t="s">
        <v>20113</v>
      </c>
      <c r="D2175" s="337">
        <v>428.49</v>
      </c>
    </row>
    <row r="2176" spans="1:4" ht="15" customHeight="1">
      <c r="A2176" s="334">
        <v>4839</v>
      </c>
      <c r="B2176" s="335" t="s">
        <v>21994</v>
      </c>
      <c r="C2176" s="336" t="s">
        <v>20113</v>
      </c>
      <c r="D2176" s="337">
        <v>5.16</v>
      </c>
    </row>
    <row r="2177" spans="1:4" ht="15" customHeight="1">
      <c r="A2177" s="334">
        <v>4840</v>
      </c>
      <c r="B2177" s="335" t="s">
        <v>20534</v>
      </c>
      <c r="C2177" s="336" t="s">
        <v>20113</v>
      </c>
      <c r="D2177" s="337">
        <v>48.61</v>
      </c>
    </row>
    <row r="2178" spans="1:4" ht="25.5" customHeight="1">
      <c r="A2178" s="334">
        <v>11575</v>
      </c>
      <c r="B2178" s="335" t="s">
        <v>20535</v>
      </c>
      <c r="C2178" s="336" t="s">
        <v>20113</v>
      </c>
      <c r="D2178" s="337">
        <v>6.7</v>
      </c>
    </row>
    <row r="2179" spans="1:4" ht="17.100000000000001" customHeight="1">
      <c r="A2179" s="334">
        <v>9577</v>
      </c>
      <c r="B2179" s="335" t="s">
        <v>21995</v>
      </c>
      <c r="C2179" s="336" t="s">
        <v>20113</v>
      </c>
      <c r="D2179" s="337">
        <v>2.8</v>
      </c>
    </row>
    <row r="2180" spans="1:4" ht="17.100000000000001" customHeight="1">
      <c r="A2180" s="334">
        <v>7361</v>
      </c>
      <c r="B2180" s="335" t="s">
        <v>21996</v>
      </c>
      <c r="C2180" s="336" t="s">
        <v>20113</v>
      </c>
      <c r="D2180" s="337">
        <v>3.13</v>
      </c>
    </row>
    <row r="2181" spans="1:4" ht="17.100000000000001" customHeight="1">
      <c r="A2181" s="334">
        <v>7143</v>
      </c>
      <c r="B2181" s="335" t="s">
        <v>21997</v>
      </c>
      <c r="C2181" s="336" t="s">
        <v>20113</v>
      </c>
      <c r="D2181" s="337">
        <v>1.89</v>
      </c>
    </row>
    <row r="2182" spans="1:4" ht="17.100000000000001" customHeight="1">
      <c r="A2182" s="334">
        <v>75</v>
      </c>
      <c r="B2182" s="335" t="s">
        <v>21998</v>
      </c>
      <c r="C2182" s="336" t="s">
        <v>20113</v>
      </c>
      <c r="D2182" s="337">
        <v>1.58</v>
      </c>
    </row>
    <row r="2183" spans="1:4" ht="17.100000000000001" customHeight="1">
      <c r="A2183" s="334">
        <v>9196</v>
      </c>
      <c r="B2183" s="335" t="s">
        <v>21999</v>
      </c>
      <c r="C2183" s="336" t="s">
        <v>20113</v>
      </c>
      <c r="D2183" s="337">
        <v>4.66</v>
      </c>
    </row>
    <row r="2184" spans="1:4" ht="15" customHeight="1">
      <c r="A2184" s="334">
        <v>12187</v>
      </c>
      <c r="B2184" s="335" t="s">
        <v>21999</v>
      </c>
      <c r="C2184" s="336" t="s">
        <v>20113</v>
      </c>
      <c r="D2184" s="337">
        <v>4.66</v>
      </c>
    </row>
    <row r="2185" spans="1:4" ht="17.100000000000001" customHeight="1">
      <c r="A2185" s="334">
        <v>9197</v>
      </c>
      <c r="B2185" s="335" t="s">
        <v>22000</v>
      </c>
      <c r="C2185" s="336" t="s">
        <v>20113</v>
      </c>
      <c r="D2185" s="337">
        <v>5.18</v>
      </c>
    </row>
    <row r="2186" spans="1:4" ht="17.100000000000001" customHeight="1">
      <c r="A2186" s="334">
        <v>2665</v>
      </c>
      <c r="B2186" s="335" t="s">
        <v>22001</v>
      </c>
      <c r="C2186" s="336" t="s">
        <v>20113</v>
      </c>
      <c r="D2186" s="337">
        <v>1.64</v>
      </c>
    </row>
    <row r="2187" spans="1:4" ht="17.100000000000001" customHeight="1">
      <c r="A2187" s="334">
        <v>3461</v>
      </c>
      <c r="B2187" s="335" t="s">
        <v>22002</v>
      </c>
      <c r="C2187" s="336" t="s">
        <v>20113</v>
      </c>
      <c r="D2187" s="337">
        <v>6.69</v>
      </c>
    </row>
    <row r="2188" spans="1:4" ht="17.100000000000001" customHeight="1">
      <c r="A2188" s="334">
        <v>12652</v>
      </c>
      <c r="B2188" s="335" t="s">
        <v>30169</v>
      </c>
      <c r="C2188" s="336" t="s">
        <v>20113</v>
      </c>
      <c r="D2188" s="337">
        <v>105.41</v>
      </c>
    </row>
    <row r="2189" spans="1:4" ht="17.100000000000001" customHeight="1">
      <c r="A2189" s="334">
        <v>12651</v>
      </c>
      <c r="C2189" s="336" t="s">
        <v>20113</v>
      </c>
      <c r="D2189" s="337">
        <v>122.4</v>
      </c>
    </row>
    <row r="2190" spans="1:4" ht="17.100000000000001" customHeight="1">
      <c r="B2190" s="335" t="s">
        <v>30170</v>
      </c>
      <c r="D2190" s="12" t="e">
        <v>#N/A</v>
      </c>
    </row>
    <row r="2191" spans="1:4" ht="17.100000000000001" customHeight="1">
      <c r="A2191" s="334">
        <v>8347</v>
      </c>
      <c r="B2191" s="335" t="s">
        <v>22003</v>
      </c>
      <c r="C2191" s="336" t="s">
        <v>20113</v>
      </c>
      <c r="D2191" s="337">
        <v>0.05</v>
      </c>
    </row>
    <row r="2192" spans="1:4" ht="17.100000000000001" customHeight="1">
      <c r="A2192" s="334">
        <v>4685</v>
      </c>
      <c r="B2192" s="335" t="s">
        <v>22004</v>
      </c>
      <c r="C2192" s="336" t="s">
        <v>20113</v>
      </c>
      <c r="D2192" s="337">
        <v>1.91</v>
      </c>
    </row>
    <row r="2193" spans="1:4" ht="17.100000000000001" customHeight="1">
      <c r="A2193" s="334">
        <v>9320</v>
      </c>
      <c r="B2193" s="335" t="s">
        <v>20282</v>
      </c>
      <c r="C2193" s="336" t="s">
        <v>20113</v>
      </c>
      <c r="D2193" s="337">
        <v>1150.44</v>
      </c>
    </row>
    <row r="2194" spans="1:4" ht="15" customHeight="1">
      <c r="A2194" s="334">
        <v>3380</v>
      </c>
      <c r="B2194" s="335" t="s">
        <v>30171</v>
      </c>
      <c r="C2194" s="336" t="s">
        <v>20113</v>
      </c>
      <c r="D2194" s="337">
        <v>83.9</v>
      </c>
    </row>
    <row r="2195" spans="1:4" ht="17.100000000000001" customHeight="1">
      <c r="A2195" s="334">
        <v>10424</v>
      </c>
      <c r="B2195" s="335" t="s">
        <v>20283</v>
      </c>
      <c r="C2195" s="336" t="s">
        <v>20113</v>
      </c>
      <c r="D2195" s="337">
        <v>91.36</v>
      </c>
    </row>
    <row r="2196" spans="1:4" ht="15" customHeight="1">
      <c r="A2196" s="334">
        <v>12486</v>
      </c>
      <c r="B2196" s="335" t="s">
        <v>22005</v>
      </c>
      <c r="C2196" s="336" t="s">
        <v>20113</v>
      </c>
      <c r="D2196" s="337">
        <v>42.26</v>
      </c>
    </row>
    <row r="2197" spans="1:4" ht="15" customHeight="1">
      <c r="A2197" s="334">
        <v>4163</v>
      </c>
      <c r="B2197" s="335" t="s">
        <v>22006</v>
      </c>
      <c r="C2197" s="336" t="s">
        <v>20113</v>
      </c>
      <c r="D2197" s="337">
        <v>552.84</v>
      </c>
    </row>
    <row r="2198" spans="1:4" ht="15" customHeight="1">
      <c r="A2198" s="334">
        <v>4165</v>
      </c>
      <c r="B2198" s="335" t="s">
        <v>22007</v>
      </c>
      <c r="C2198" s="336" t="s">
        <v>20113</v>
      </c>
      <c r="D2198" s="337">
        <v>578.39</v>
      </c>
    </row>
    <row r="2199" spans="1:4" ht="15" customHeight="1">
      <c r="A2199" s="334">
        <v>4166</v>
      </c>
      <c r="B2199" s="335" t="s">
        <v>22008</v>
      </c>
      <c r="C2199" s="336" t="s">
        <v>20113</v>
      </c>
      <c r="D2199" s="337">
        <v>555.04999999999995</v>
      </c>
    </row>
    <row r="2200" spans="1:4" ht="15" customHeight="1">
      <c r="A2200" s="334">
        <v>4167</v>
      </c>
      <c r="B2200" s="335" t="s">
        <v>22009</v>
      </c>
      <c r="C2200" s="336" t="s">
        <v>20113</v>
      </c>
      <c r="D2200" s="337">
        <v>863.3</v>
      </c>
    </row>
    <row r="2201" spans="1:4" ht="15" customHeight="1">
      <c r="A2201" s="334">
        <v>4168</v>
      </c>
      <c r="B2201" s="335" t="s">
        <v>22010</v>
      </c>
      <c r="C2201" s="336" t="s">
        <v>20113</v>
      </c>
      <c r="D2201" s="337">
        <v>1152.43</v>
      </c>
    </row>
    <row r="2202" spans="1:4" ht="15" customHeight="1">
      <c r="A2202" s="334">
        <v>4169</v>
      </c>
      <c r="B2202" s="335" t="s">
        <v>22011</v>
      </c>
      <c r="C2202" s="336" t="s">
        <v>20113</v>
      </c>
      <c r="D2202" s="337">
        <v>1343.8</v>
      </c>
    </row>
    <row r="2203" spans="1:4" ht="15" customHeight="1">
      <c r="A2203" s="334">
        <v>4170</v>
      </c>
      <c r="B2203" s="335" t="s">
        <v>22012</v>
      </c>
      <c r="C2203" s="336" t="s">
        <v>20113</v>
      </c>
      <c r="D2203" s="337">
        <v>1386.35</v>
      </c>
    </row>
    <row r="2204" spans="1:4" ht="15" customHeight="1">
      <c r="A2204" s="334">
        <v>9709</v>
      </c>
      <c r="B2204" s="335" t="s">
        <v>22013</v>
      </c>
      <c r="C2204" s="336" t="s">
        <v>20113</v>
      </c>
      <c r="D2204" s="337">
        <v>7.0000000000000007E-2</v>
      </c>
    </row>
    <row r="2205" spans="1:4" ht="15" customHeight="1">
      <c r="A2205" s="334">
        <v>9715</v>
      </c>
      <c r="B2205" s="335" t="s">
        <v>22014</v>
      </c>
      <c r="C2205" s="336" t="s">
        <v>20113</v>
      </c>
      <c r="D2205" s="337">
        <v>0.25</v>
      </c>
    </row>
    <row r="2206" spans="1:4" ht="15" customHeight="1">
      <c r="A2206" s="334">
        <v>2664</v>
      </c>
      <c r="B2206" s="335" t="s">
        <v>22015</v>
      </c>
      <c r="C2206" s="336" t="s">
        <v>20113</v>
      </c>
      <c r="D2206" s="337">
        <v>7.0000000000000007E-2</v>
      </c>
    </row>
    <row r="2207" spans="1:4" ht="15" customHeight="1">
      <c r="A2207" s="334">
        <v>319</v>
      </c>
      <c r="B2207" s="335" t="s">
        <v>22016</v>
      </c>
      <c r="C2207" s="336" t="s">
        <v>20113</v>
      </c>
      <c r="D2207" s="337">
        <v>0.23</v>
      </c>
    </row>
    <row r="2208" spans="1:4" ht="15" customHeight="1">
      <c r="A2208" s="334">
        <v>2830</v>
      </c>
      <c r="B2208" s="335" t="s">
        <v>22017</v>
      </c>
      <c r="C2208" s="336" t="s">
        <v>20113</v>
      </c>
      <c r="D2208" s="337">
        <v>0.13</v>
      </c>
    </row>
    <row r="2209" spans="1:4" ht="15" customHeight="1">
      <c r="A2209" s="334">
        <v>320</v>
      </c>
      <c r="B2209" s="335" t="s">
        <v>22018</v>
      </c>
      <c r="C2209" s="336" t="s">
        <v>20113</v>
      </c>
      <c r="D2209" s="337">
        <v>0.25</v>
      </c>
    </row>
    <row r="2210" spans="1:4" ht="15" customHeight="1">
      <c r="A2210" s="334">
        <v>321</v>
      </c>
      <c r="B2210" s="335" t="s">
        <v>22019</v>
      </c>
      <c r="C2210" s="336" t="s">
        <v>20113</v>
      </c>
      <c r="D2210" s="337">
        <v>0.28999999999999998</v>
      </c>
    </row>
    <row r="2211" spans="1:4" ht="15" customHeight="1">
      <c r="A2211" s="334">
        <v>12863</v>
      </c>
      <c r="B2211" s="335" t="s">
        <v>20366</v>
      </c>
      <c r="C2211" s="336" t="s">
        <v>20113</v>
      </c>
      <c r="D2211" s="337">
        <v>6.27</v>
      </c>
    </row>
    <row r="2212" spans="1:4" ht="15" customHeight="1">
      <c r="A2212" s="334">
        <v>12862</v>
      </c>
      <c r="B2212" s="335" t="s">
        <v>20367</v>
      </c>
      <c r="C2212" s="336" t="s">
        <v>20113</v>
      </c>
      <c r="D2212" s="337">
        <v>6.78</v>
      </c>
    </row>
    <row r="2213" spans="1:4" ht="15" customHeight="1">
      <c r="A2213" s="334">
        <v>11445</v>
      </c>
      <c r="B2213" s="335" t="s">
        <v>22020</v>
      </c>
      <c r="C2213" s="336" t="s">
        <v>20113</v>
      </c>
      <c r="D2213" s="337">
        <v>13.75</v>
      </c>
    </row>
    <row r="2214" spans="1:4" ht="15" customHeight="1">
      <c r="A2214" s="334">
        <v>425</v>
      </c>
      <c r="B2214" s="335" t="s">
        <v>22021</v>
      </c>
      <c r="C2214" s="336" t="s">
        <v>20113</v>
      </c>
      <c r="D2214" s="337">
        <v>25.4</v>
      </c>
    </row>
    <row r="2215" spans="1:4" ht="15" customHeight="1">
      <c r="A2215" s="334">
        <v>427</v>
      </c>
      <c r="B2215" s="335" t="s">
        <v>22022</v>
      </c>
      <c r="C2215" s="336" t="s">
        <v>20113</v>
      </c>
      <c r="D2215" s="337">
        <v>48</v>
      </c>
    </row>
    <row r="2216" spans="1:4" ht="15" customHeight="1">
      <c r="A2216" s="334">
        <v>11429</v>
      </c>
      <c r="B2216" s="335" t="s">
        <v>22023</v>
      </c>
      <c r="C2216" s="336" t="s">
        <v>20113</v>
      </c>
      <c r="D2216" s="337">
        <v>67.45</v>
      </c>
    </row>
    <row r="2217" spans="1:4" ht="15" customHeight="1">
      <c r="A2217" s="334">
        <v>11399</v>
      </c>
      <c r="B2217" s="335" t="s">
        <v>22024</v>
      </c>
      <c r="C2217" s="336" t="s">
        <v>20113</v>
      </c>
      <c r="D2217" s="337">
        <v>139.88999999999999</v>
      </c>
    </row>
    <row r="2218" spans="1:4" ht="15" customHeight="1">
      <c r="A2218" s="334">
        <v>11398</v>
      </c>
      <c r="B2218" s="335" t="s">
        <v>22025</v>
      </c>
      <c r="C2218" s="336" t="s">
        <v>20113</v>
      </c>
      <c r="D2218" s="337">
        <v>161.99</v>
      </c>
    </row>
    <row r="2219" spans="1:4" ht="15" customHeight="1">
      <c r="A2219" s="334">
        <v>426</v>
      </c>
      <c r="B2219" s="335" t="s">
        <v>22026</v>
      </c>
      <c r="C2219" s="336" t="s">
        <v>20113</v>
      </c>
      <c r="D2219" s="337">
        <v>32.01</v>
      </c>
    </row>
    <row r="2220" spans="1:4" ht="15" customHeight="1">
      <c r="A2220" s="334">
        <v>11395</v>
      </c>
      <c r="B2220" s="335" t="s">
        <v>22027</v>
      </c>
      <c r="C2220" s="336" t="s">
        <v>20113</v>
      </c>
      <c r="D2220" s="337">
        <v>159.9</v>
      </c>
    </row>
    <row r="2221" spans="1:4" ht="15" customHeight="1">
      <c r="A2221" s="334">
        <v>2940</v>
      </c>
      <c r="B2221" s="335" t="s">
        <v>22028</v>
      </c>
      <c r="C2221" s="336" t="s">
        <v>20113</v>
      </c>
      <c r="D2221" s="337">
        <v>119.9</v>
      </c>
    </row>
    <row r="2222" spans="1:4" ht="15" customHeight="1">
      <c r="A2222" s="334">
        <v>3561</v>
      </c>
      <c r="B2222" s="335" t="s">
        <v>22029</v>
      </c>
      <c r="C2222" s="336" t="s">
        <v>22030</v>
      </c>
      <c r="D2222" s="337">
        <v>5</v>
      </c>
    </row>
    <row r="2223" spans="1:4" ht="15" customHeight="1">
      <c r="A2223" s="334">
        <v>6561</v>
      </c>
      <c r="B2223" s="335" t="s">
        <v>22031</v>
      </c>
      <c r="C2223" s="336" t="s">
        <v>20113</v>
      </c>
      <c r="D2223" s="337">
        <v>3.16</v>
      </c>
    </row>
    <row r="2224" spans="1:4" ht="15" customHeight="1">
      <c r="A2224" s="334">
        <v>3292</v>
      </c>
      <c r="B2224" s="335" t="s">
        <v>22032</v>
      </c>
      <c r="C2224" s="336" t="s">
        <v>20113</v>
      </c>
      <c r="D2224" s="337">
        <v>3.16</v>
      </c>
    </row>
    <row r="2225" spans="1:4" ht="15" customHeight="1">
      <c r="A2225" s="334">
        <v>8854</v>
      </c>
      <c r="B2225" s="335" t="s">
        <v>22033</v>
      </c>
      <c r="C2225" s="336" t="s">
        <v>20113</v>
      </c>
      <c r="D2225" s="337">
        <v>1.64</v>
      </c>
    </row>
    <row r="2226" spans="1:4" ht="15" customHeight="1">
      <c r="A2226" s="334">
        <v>8212</v>
      </c>
      <c r="B2226" s="335" t="s">
        <v>22034</v>
      </c>
      <c r="C2226" s="336" t="s">
        <v>20113</v>
      </c>
      <c r="D2226" s="337">
        <v>1.8</v>
      </c>
    </row>
    <row r="2227" spans="1:4" ht="15" customHeight="1">
      <c r="A2227" s="334">
        <v>682</v>
      </c>
      <c r="B2227" s="335" t="s">
        <v>22035</v>
      </c>
      <c r="C2227" s="336" t="s">
        <v>20113</v>
      </c>
      <c r="D2227" s="337">
        <v>0.35</v>
      </c>
    </row>
    <row r="2228" spans="1:4" ht="15" customHeight="1">
      <c r="A2228" s="334">
        <v>4305</v>
      </c>
      <c r="B2228" s="335" t="s">
        <v>30172</v>
      </c>
      <c r="C2228" s="336" t="s">
        <v>20113</v>
      </c>
      <c r="D2228" s="337">
        <v>65.290000000000006</v>
      </c>
    </row>
    <row r="2229" spans="1:4" ht="15" customHeight="1">
      <c r="A2229" s="334">
        <v>4303</v>
      </c>
      <c r="B2229" s="335" t="s">
        <v>30173</v>
      </c>
      <c r="C2229" s="336" t="s">
        <v>20113</v>
      </c>
      <c r="D2229" s="337">
        <v>32.1</v>
      </c>
    </row>
    <row r="2230" spans="1:4" ht="15" customHeight="1">
      <c r="A2230" s="334">
        <v>4686</v>
      </c>
      <c r="B2230" s="335" t="s">
        <v>30174</v>
      </c>
      <c r="C2230" s="336" t="s">
        <v>20123</v>
      </c>
      <c r="D2230" s="337">
        <v>17.89</v>
      </c>
    </row>
    <row r="2231" spans="1:4" ht="15" customHeight="1">
      <c r="A2231" s="334">
        <v>12484</v>
      </c>
      <c r="B2231" s="335" t="s">
        <v>22036</v>
      </c>
      <c r="C2231" s="336" t="s">
        <v>20113</v>
      </c>
      <c r="D2231" s="337">
        <v>21.31</v>
      </c>
    </row>
    <row r="2232" spans="1:4" ht="17.100000000000001" customHeight="1">
      <c r="A2232" s="334">
        <v>697</v>
      </c>
      <c r="B2232" s="335" t="s">
        <v>22037</v>
      </c>
      <c r="C2232" s="336" t="s">
        <v>20113</v>
      </c>
      <c r="D2232" s="337">
        <v>199</v>
      </c>
    </row>
    <row r="2233" spans="1:4" ht="17.100000000000001" customHeight="1">
      <c r="A2233" s="334">
        <v>12502</v>
      </c>
      <c r="B2233" s="335" t="s">
        <v>22038</v>
      </c>
      <c r="C2233" s="336" t="s">
        <v>20113</v>
      </c>
      <c r="D2233" s="337">
        <v>49.87</v>
      </c>
    </row>
    <row r="2234" spans="1:4" ht="15" customHeight="1">
      <c r="A2234" s="334">
        <v>12503</v>
      </c>
      <c r="B2234" s="335" t="s">
        <v>22039</v>
      </c>
      <c r="C2234" s="336" t="s">
        <v>20113</v>
      </c>
      <c r="D2234" s="337">
        <v>24.07</v>
      </c>
    </row>
    <row r="2235" spans="1:4" ht="15" customHeight="1">
      <c r="A2235" s="334">
        <v>843</v>
      </c>
      <c r="B2235" s="335" t="s">
        <v>30175</v>
      </c>
      <c r="C2235" s="336" t="s">
        <v>20113</v>
      </c>
      <c r="D2235" s="337">
        <v>13.06</v>
      </c>
    </row>
    <row r="2236" spans="1:4" ht="15" customHeight="1">
      <c r="A2236" s="334">
        <v>4226</v>
      </c>
      <c r="B2236" s="335" t="s">
        <v>22040</v>
      </c>
      <c r="C2236" s="336" t="s">
        <v>20113</v>
      </c>
      <c r="D2236" s="337">
        <v>119.08</v>
      </c>
    </row>
    <row r="2237" spans="1:4" ht="17.100000000000001" customHeight="1">
      <c r="A2237" s="334">
        <v>4503</v>
      </c>
      <c r="B2237" s="335" t="s">
        <v>22041</v>
      </c>
      <c r="C2237" s="336" t="s">
        <v>20113</v>
      </c>
      <c r="D2237" s="337">
        <v>76.62</v>
      </c>
    </row>
    <row r="2238" spans="1:4" ht="15" customHeight="1">
      <c r="A2238" s="334">
        <v>13715</v>
      </c>
      <c r="B2238" s="335" t="s">
        <v>28522</v>
      </c>
      <c r="C2238" s="336" t="s">
        <v>28523</v>
      </c>
      <c r="D2238" s="337">
        <v>0.96</v>
      </c>
    </row>
    <row r="2239" spans="1:4" ht="15" customHeight="1">
      <c r="A2239" s="334">
        <v>4224</v>
      </c>
      <c r="B2239" s="335" t="s">
        <v>22042</v>
      </c>
      <c r="C2239" s="336" t="s">
        <v>20113</v>
      </c>
      <c r="D2239" s="337">
        <v>2.73</v>
      </c>
    </row>
    <row r="2240" spans="1:4" ht="15" customHeight="1">
      <c r="A2240" s="334">
        <v>2945</v>
      </c>
      <c r="B2240" s="335" t="s">
        <v>22043</v>
      </c>
      <c r="C2240" s="336" t="s">
        <v>20113</v>
      </c>
      <c r="D2240" s="337">
        <v>3.13</v>
      </c>
    </row>
    <row r="2241" spans="1:4" ht="15" customHeight="1">
      <c r="A2241" s="334">
        <v>849</v>
      </c>
      <c r="B2241" s="335" t="s">
        <v>30176</v>
      </c>
      <c r="C2241" s="336" t="s">
        <v>20113</v>
      </c>
      <c r="D2241" s="337">
        <v>12.76</v>
      </c>
    </row>
    <row r="2242" spans="1:4" ht="15" customHeight="1">
      <c r="A2242" s="334">
        <v>3529</v>
      </c>
      <c r="B2242" s="335" t="s">
        <v>30177</v>
      </c>
      <c r="C2242" s="336" t="s">
        <v>20113</v>
      </c>
      <c r="D2242" s="337">
        <v>58.23</v>
      </c>
    </row>
    <row r="2243" spans="1:4" ht="15" customHeight="1">
      <c r="A2243" s="334">
        <v>2761</v>
      </c>
      <c r="B2243" s="335" t="s">
        <v>30178</v>
      </c>
      <c r="C2243" s="336" t="s">
        <v>20113</v>
      </c>
      <c r="D2243" s="337">
        <v>44.9</v>
      </c>
    </row>
    <row r="2244" spans="1:4" ht="15" customHeight="1">
      <c r="A2244" s="334">
        <v>2763</v>
      </c>
      <c r="B2244" s="335" t="s">
        <v>30179</v>
      </c>
      <c r="C2244" s="336" t="s">
        <v>20113</v>
      </c>
      <c r="D2244" s="337">
        <v>56.3</v>
      </c>
    </row>
    <row r="2245" spans="1:4" ht="15" customHeight="1">
      <c r="A2245" s="334">
        <v>9251</v>
      </c>
      <c r="B2245" s="335" t="s">
        <v>22044</v>
      </c>
      <c r="C2245" s="336" t="s">
        <v>20113</v>
      </c>
      <c r="D2245" s="337">
        <v>12.59</v>
      </c>
    </row>
    <row r="2246" spans="1:4" ht="15" customHeight="1">
      <c r="A2246" s="334">
        <v>9252</v>
      </c>
      <c r="B2246" s="335" t="s">
        <v>22045</v>
      </c>
      <c r="C2246" s="336" t="s">
        <v>20113</v>
      </c>
      <c r="D2246" s="337">
        <v>18.440000000000001</v>
      </c>
    </row>
    <row r="2247" spans="1:4" ht="15" customHeight="1">
      <c r="A2247" s="334">
        <v>848</v>
      </c>
      <c r="B2247" s="335" t="s">
        <v>22046</v>
      </c>
      <c r="C2247" s="336" t="s">
        <v>20113</v>
      </c>
      <c r="D2247" s="337">
        <v>3.6</v>
      </c>
    </row>
    <row r="2248" spans="1:4" ht="15" customHeight="1">
      <c r="A2248" s="334">
        <v>9249</v>
      </c>
      <c r="B2248" s="335" t="s">
        <v>22047</v>
      </c>
      <c r="C2248" s="336" t="s">
        <v>20113</v>
      </c>
      <c r="D2248" s="337">
        <v>29.99</v>
      </c>
    </row>
    <row r="2249" spans="1:4" ht="15" customHeight="1">
      <c r="A2249" s="334">
        <v>9250</v>
      </c>
      <c r="B2249" s="335" t="s">
        <v>22048</v>
      </c>
      <c r="C2249" s="336" t="s">
        <v>20113</v>
      </c>
      <c r="D2249" s="337">
        <v>43.6</v>
      </c>
    </row>
    <row r="2250" spans="1:4" ht="15" customHeight="1">
      <c r="A2250" s="334">
        <v>9247</v>
      </c>
      <c r="B2250" s="335" t="s">
        <v>22049</v>
      </c>
      <c r="C2250" s="336" t="s">
        <v>20113</v>
      </c>
      <c r="D2250" s="337">
        <v>12.69</v>
      </c>
    </row>
    <row r="2251" spans="1:4" ht="15" customHeight="1">
      <c r="A2251" s="334">
        <v>9248</v>
      </c>
      <c r="B2251" s="335" t="s">
        <v>22050</v>
      </c>
      <c r="C2251" s="336" t="s">
        <v>20113</v>
      </c>
      <c r="D2251" s="337">
        <v>25.25</v>
      </c>
    </row>
    <row r="2252" spans="1:4" ht="15" customHeight="1">
      <c r="A2252" s="334">
        <v>846</v>
      </c>
      <c r="B2252" s="335" t="s">
        <v>22051</v>
      </c>
      <c r="C2252" s="336" t="s">
        <v>20113</v>
      </c>
      <c r="D2252" s="337">
        <v>62.59</v>
      </c>
    </row>
    <row r="2253" spans="1:4" ht="15" customHeight="1">
      <c r="A2253" s="334">
        <v>3378</v>
      </c>
      <c r="B2253" s="335" t="s">
        <v>30180</v>
      </c>
      <c r="C2253" s="336" t="s">
        <v>20113</v>
      </c>
      <c r="D2253" s="337">
        <v>189</v>
      </c>
    </row>
    <row r="2254" spans="1:4" ht="15" customHeight="1">
      <c r="A2254" s="334">
        <v>13447</v>
      </c>
      <c r="B2254" s="335" t="s">
        <v>22052</v>
      </c>
      <c r="C2254" s="336" t="s">
        <v>20113</v>
      </c>
      <c r="D2254" s="337">
        <v>35.85</v>
      </c>
    </row>
    <row r="2255" spans="1:4" ht="15" customHeight="1">
      <c r="A2255" s="334">
        <v>12490</v>
      </c>
      <c r="B2255" s="335" t="s">
        <v>22053</v>
      </c>
      <c r="C2255" s="336" t="s">
        <v>20113</v>
      </c>
      <c r="D2255" s="337">
        <v>1.96</v>
      </c>
    </row>
    <row r="2256" spans="1:4" ht="15" customHeight="1">
      <c r="A2256" s="334">
        <v>4901</v>
      </c>
      <c r="B2256" s="335" t="s">
        <v>22054</v>
      </c>
      <c r="C2256" s="336" t="s">
        <v>20113</v>
      </c>
      <c r="D2256" s="337">
        <v>167.79</v>
      </c>
    </row>
    <row r="2257" spans="1:4" ht="15" customHeight="1">
      <c r="A2257" s="334">
        <v>912</v>
      </c>
      <c r="B2257" s="335" t="s">
        <v>22055</v>
      </c>
      <c r="C2257" s="336" t="s">
        <v>20113</v>
      </c>
      <c r="D2257" s="337">
        <v>70.77</v>
      </c>
    </row>
    <row r="2258" spans="1:4" ht="15" customHeight="1">
      <c r="A2258" s="334">
        <v>3379</v>
      </c>
      <c r="B2258" s="335" t="s">
        <v>30181</v>
      </c>
      <c r="C2258" s="336" t="s">
        <v>20113</v>
      </c>
      <c r="D2258" s="337">
        <v>93.89</v>
      </c>
    </row>
    <row r="2259" spans="1:4" ht="15" customHeight="1">
      <c r="A2259" s="334">
        <v>4304</v>
      </c>
      <c r="B2259" s="335" t="s">
        <v>30182</v>
      </c>
      <c r="C2259" s="336" t="s">
        <v>20113</v>
      </c>
      <c r="D2259" s="337">
        <v>101.64</v>
      </c>
    </row>
    <row r="2260" spans="1:4" ht="15" customHeight="1">
      <c r="A2260" s="334">
        <v>949</v>
      </c>
      <c r="B2260" s="335" t="s">
        <v>30183</v>
      </c>
      <c r="C2260" s="336" t="s">
        <v>20113</v>
      </c>
      <c r="D2260" s="337">
        <v>85.89</v>
      </c>
    </row>
    <row r="2261" spans="1:4" ht="15" customHeight="1">
      <c r="A2261" s="334">
        <v>6880</v>
      </c>
      <c r="B2261" s="335" t="s">
        <v>22056</v>
      </c>
      <c r="C2261" s="336" t="s">
        <v>20113</v>
      </c>
      <c r="D2261" s="337">
        <v>107.49</v>
      </c>
    </row>
    <row r="2262" spans="1:4" ht="15" customHeight="1">
      <c r="A2262" s="334">
        <v>12983</v>
      </c>
      <c r="B2262" s="335" t="s">
        <v>30184</v>
      </c>
      <c r="C2262" s="336" t="s">
        <v>20113</v>
      </c>
      <c r="D2262" s="337">
        <v>264.61</v>
      </c>
    </row>
    <row r="2263" spans="1:4" ht="15" customHeight="1">
      <c r="A2263" s="334">
        <v>946</v>
      </c>
      <c r="B2263" s="335" t="s">
        <v>30185</v>
      </c>
      <c r="C2263" s="336" t="s">
        <v>20113</v>
      </c>
      <c r="D2263" s="337">
        <v>88.9</v>
      </c>
    </row>
    <row r="2264" spans="1:4" ht="15" customHeight="1">
      <c r="A2264" s="334">
        <v>944</v>
      </c>
      <c r="B2264" s="335" t="s">
        <v>30186</v>
      </c>
      <c r="C2264" s="336" t="s">
        <v>20113</v>
      </c>
      <c r="D2264" s="337">
        <v>168.19</v>
      </c>
    </row>
    <row r="2265" spans="1:4" ht="15" customHeight="1">
      <c r="A2265" s="334">
        <v>2769</v>
      </c>
      <c r="B2265" s="335" t="s">
        <v>30187</v>
      </c>
      <c r="C2265" s="336" t="s">
        <v>20113</v>
      </c>
      <c r="D2265" s="337">
        <v>45.86</v>
      </c>
    </row>
    <row r="2266" spans="1:4" ht="15" customHeight="1">
      <c r="A2266" s="334">
        <v>13330</v>
      </c>
      <c r="B2266" s="335" t="s">
        <v>30188</v>
      </c>
      <c r="C2266" s="336" t="s">
        <v>20113</v>
      </c>
      <c r="D2266" s="337">
        <v>96.75</v>
      </c>
    </row>
    <row r="2267" spans="1:4" ht="15" customHeight="1">
      <c r="A2267" s="334">
        <v>6837</v>
      </c>
      <c r="B2267" s="335" t="s">
        <v>30189</v>
      </c>
      <c r="C2267" s="336" t="s">
        <v>20113</v>
      </c>
      <c r="D2267" s="337">
        <v>151.88999999999999</v>
      </c>
    </row>
    <row r="2268" spans="1:4" ht="15" customHeight="1">
      <c r="A2268" s="334">
        <v>3527</v>
      </c>
      <c r="B2268" s="335" t="s">
        <v>30190</v>
      </c>
      <c r="C2268" s="336" t="s">
        <v>20113</v>
      </c>
      <c r="D2268" s="337">
        <v>407.69</v>
      </c>
    </row>
    <row r="2269" spans="1:4" ht="15" customHeight="1">
      <c r="A2269" s="334">
        <v>4763</v>
      </c>
      <c r="B2269" s="335" t="s">
        <v>30191</v>
      </c>
      <c r="C2269" s="336" t="s">
        <v>20113</v>
      </c>
      <c r="D2269" s="337">
        <v>33.47</v>
      </c>
    </row>
    <row r="2270" spans="1:4" ht="15" customHeight="1">
      <c r="A2270" s="334">
        <v>953</v>
      </c>
      <c r="B2270" s="335" t="s">
        <v>30192</v>
      </c>
      <c r="C2270" s="336" t="s">
        <v>20113</v>
      </c>
      <c r="D2270" s="337">
        <v>34.99</v>
      </c>
    </row>
    <row r="2271" spans="1:4" ht="17.100000000000001" customHeight="1">
      <c r="A2271" s="334">
        <v>2958</v>
      </c>
      <c r="B2271" s="335" t="s">
        <v>30193</v>
      </c>
      <c r="C2271" s="336" t="s">
        <v>20113</v>
      </c>
      <c r="D2271" s="337">
        <v>55.76</v>
      </c>
    </row>
    <row r="2272" spans="1:4" ht="17.100000000000001" customHeight="1">
      <c r="A2272" s="334">
        <v>945</v>
      </c>
      <c r="B2272" s="335" t="s">
        <v>30194</v>
      </c>
      <c r="C2272" s="336" t="s">
        <v>20113</v>
      </c>
      <c r="D2272" s="337">
        <v>134.58000000000001</v>
      </c>
    </row>
    <row r="2273" spans="1:4" ht="17.100000000000001" customHeight="1">
      <c r="A2273" s="334">
        <v>2770</v>
      </c>
      <c r="B2273" s="335" t="s">
        <v>30195</v>
      </c>
      <c r="C2273" s="336" t="s">
        <v>20113</v>
      </c>
      <c r="D2273" s="337">
        <v>48.08</v>
      </c>
    </row>
    <row r="2274" spans="1:4" ht="15" customHeight="1">
      <c r="A2274" s="334">
        <v>11766</v>
      </c>
      <c r="B2274" s="335" t="s">
        <v>30196</v>
      </c>
      <c r="C2274" s="336" t="s">
        <v>20113</v>
      </c>
      <c r="D2274" s="337">
        <v>188</v>
      </c>
    </row>
    <row r="2275" spans="1:4" ht="15" customHeight="1">
      <c r="A2275" s="334">
        <v>11767</v>
      </c>
      <c r="B2275" s="335" t="s">
        <v>30197</v>
      </c>
      <c r="C2275" s="336" t="s">
        <v>20113</v>
      </c>
      <c r="D2275" s="337">
        <v>105.87</v>
      </c>
    </row>
    <row r="2276" spans="1:4" ht="15" customHeight="1">
      <c r="A2276" s="334">
        <v>13567</v>
      </c>
      <c r="B2276" s="335" t="s">
        <v>22057</v>
      </c>
      <c r="C2276" s="336" t="s">
        <v>20113</v>
      </c>
      <c r="D2276" s="337">
        <v>47.9</v>
      </c>
    </row>
    <row r="2277" spans="1:4" ht="15" customHeight="1">
      <c r="A2277" s="334">
        <v>11444</v>
      </c>
      <c r="B2277" s="335" t="s">
        <v>22058</v>
      </c>
      <c r="C2277" s="336" t="s">
        <v>20113</v>
      </c>
      <c r="D2277" s="337">
        <v>104.9</v>
      </c>
    </row>
    <row r="2278" spans="1:4" ht="17.100000000000001" customHeight="1">
      <c r="A2278" s="334">
        <v>951</v>
      </c>
      <c r="B2278" s="335" t="s">
        <v>22059</v>
      </c>
      <c r="C2278" s="336" t="s">
        <v>20113</v>
      </c>
      <c r="D2278" s="337">
        <v>14.6</v>
      </c>
    </row>
    <row r="2279" spans="1:4" ht="15" customHeight="1">
      <c r="A2279" s="334">
        <v>3528</v>
      </c>
      <c r="B2279" s="335" t="s">
        <v>22060</v>
      </c>
      <c r="C2279" s="336" t="s">
        <v>20113</v>
      </c>
      <c r="D2279" s="337">
        <v>171.91</v>
      </c>
    </row>
    <row r="2280" spans="1:4" ht="15" customHeight="1">
      <c r="A2280" s="334">
        <v>8843</v>
      </c>
      <c r="B2280" s="335" t="s">
        <v>22061</v>
      </c>
      <c r="C2280" s="336" t="s">
        <v>20113</v>
      </c>
      <c r="D2280" s="337">
        <v>52.14</v>
      </c>
    </row>
    <row r="2281" spans="1:4" ht="15" customHeight="1">
      <c r="A2281" s="334">
        <v>10077</v>
      </c>
      <c r="B2281" s="335" t="s">
        <v>30198</v>
      </c>
      <c r="C2281" s="336" t="s">
        <v>20113</v>
      </c>
      <c r="D2281" s="337">
        <v>145</v>
      </c>
    </row>
    <row r="2282" spans="1:4" ht="15" customHeight="1">
      <c r="A2282" s="334">
        <v>10421</v>
      </c>
      <c r="B2282" s="335" t="s">
        <v>30199</v>
      </c>
      <c r="C2282" s="336" t="s">
        <v>20113</v>
      </c>
      <c r="D2282" s="337">
        <v>159.31</v>
      </c>
    </row>
    <row r="2283" spans="1:4" ht="15" customHeight="1">
      <c r="A2283" s="334">
        <v>10422</v>
      </c>
      <c r="B2283" s="335" t="s">
        <v>30200</v>
      </c>
      <c r="C2283" s="336" t="s">
        <v>20113</v>
      </c>
      <c r="D2283" s="337">
        <v>94</v>
      </c>
    </row>
    <row r="2284" spans="1:4" ht="17.100000000000001" customHeight="1">
      <c r="A2284" s="334">
        <v>13419</v>
      </c>
      <c r="B2284" s="335" t="s">
        <v>30201</v>
      </c>
      <c r="C2284" s="336" t="s">
        <v>20113</v>
      </c>
      <c r="D2284" s="337">
        <v>209.9</v>
      </c>
    </row>
    <row r="2285" spans="1:4" ht="17.100000000000001" customHeight="1">
      <c r="A2285" s="334">
        <v>10423</v>
      </c>
      <c r="B2285" s="335" t="s">
        <v>30202</v>
      </c>
      <c r="C2285" s="336" t="s">
        <v>20113</v>
      </c>
      <c r="D2285" s="337">
        <v>113.24</v>
      </c>
    </row>
    <row r="2286" spans="1:4" ht="17.100000000000001" customHeight="1">
      <c r="A2286" s="334">
        <v>9242</v>
      </c>
      <c r="B2286" s="335" t="s">
        <v>22062</v>
      </c>
      <c r="C2286" s="336" t="s">
        <v>20113</v>
      </c>
      <c r="D2286" s="337">
        <v>111.81</v>
      </c>
    </row>
    <row r="2287" spans="1:4" ht="17.100000000000001" customHeight="1">
      <c r="A2287" s="334">
        <v>12500</v>
      </c>
      <c r="B2287" s="335" t="s">
        <v>22063</v>
      </c>
      <c r="C2287" s="336" t="s">
        <v>20113</v>
      </c>
      <c r="D2287" s="337">
        <v>12.18</v>
      </c>
    </row>
    <row r="2288" spans="1:4" ht="15" customHeight="1">
      <c r="A2288" s="334">
        <v>9246</v>
      </c>
      <c r="B2288" s="335" t="s">
        <v>22064</v>
      </c>
      <c r="C2288" s="336" t="s">
        <v>20113</v>
      </c>
      <c r="D2288" s="337">
        <v>20.75</v>
      </c>
    </row>
    <row r="2289" spans="1:4" ht="15" customHeight="1">
      <c r="A2289" s="334">
        <v>12505</v>
      </c>
      <c r="B2289" s="335" t="s">
        <v>22065</v>
      </c>
      <c r="C2289" s="336" t="s">
        <v>20113</v>
      </c>
      <c r="D2289" s="337">
        <v>16.690000000000001</v>
      </c>
    </row>
    <row r="2290" spans="1:4" ht="15" customHeight="1">
      <c r="A2290" s="334">
        <v>10418</v>
      </c>
      <c r="B2290" s="335" t="s">
        <v>30203</v>
      </c>
      <c r="C2290" s="336" t="s">
        <v>20113</v>
      </c>
      <c r="D2290" s="337">
        <v>49.27</v>
      </c>
    </row>
    <row r="2291" spans="1:4" ht="15" customHeight="1">
      <c r="A2291" s="334">
        <v>12499</v>
      </c>
      <c r="B2291" s="335" t="s">
        <v>22066</v>
      </c>
      <c r="C2291" s="336" t="s">
        <v>20113</v>
      </c>
      <c r="D2291" s="337">
        <v>1.87</v>
      </c>
    </row>
    <row r="2292" spans="1:4" ht="15" customHeight="1">
      <c r="A2292" s="334">
        <v>12487</v>
      </c>
      <c r="B2292" s="335" t="s">
        <v>22067</v>
      </c>
      <c r="C2292" s="336" t="s">
        <v>20113</v>
      </c>
      <c r="D2292" s="337">
        <v>26.9</v>
      </c>
    </row>
    <row r="2293" spans="1:4" ht="15" customHeight="1">
      <c r="A2293" s="334">
        <v>12504</v>
      </c>
      <c r="B2293" s="335" t="s">
        <v>30204</v>
      </c>
      <c r="C2293" s="336" t="s">
        <v>20113</v>
      </c>
      <c r="D2293" s="337">
        <v>60.78</v>
      </c>
    </row>
    <row r="2294" spans="1:4" ht="15" customHeight="1">
      <c r="A2294" s="334">
        <v>9804</v>
      </c>
      <c r="B2294" s="335" t="s">
        <v>22068</v>
      </c>
      <c r="C2294" s="336" t="s">
        <v>20113</v>
      </c>
      <c r="D2294" s="337">
        <v>55.21</v>
      </c>
    </row>
    <row r="2295" spans="1:4" ht="15" customHeight="1">
      <c r="A2295" s="334">
        <v>4504</v>
      </c>
      <c r="B2295" s="335" t="s">
        <v>22069</v>
      </c>
      <c r="C2295" s="336" t="s">
        <v>20113</v>
      </c>
      <c r="D2295" s="337">
        <v>2.84</v>
      </c>
    </row>
    <row r="2296" spans="1:4" ht="17.100000000000001" customHeight="1">
      <c r="A2296" s="334">
        <v>956</v>
      </c>
      <c r="B2296" s="335" t="s">
        <v>30205</v>
      </c>
      <c r="C2296" s="336" t="s">
        <v>20113</v>
      </c>
      <c r="D2296" s="337">
        <v>3.9</v>
      </c>
    </row>
    <row r="2297" spans="1:4" ht="15" customHeight="1">
      <c r="A2297" s="334">
        <v>982</v>
      </c>
      <c r="B2297" s="335" t="s">
        <v>22070</v>
      </c>
      <c r="C2297" s="336" t="s">
        <v>20217</v>
      </c>
      <c r="D2297" s="337">
        <v>12.66</v>
      </c>
    </row>
    <row r="2298" spans="1:4" ht="15" customHeight="1">
      <c r="A2298" s="334">
        <v>3582</v>
      </c>
      <c r="B2298" s="335" t="s">
        <v>22071</v>
      </c>
      <c r="C2298" s="336" t="s">
        <v>20120</v>
      </c>
      <c r="D2298" s="337">
        <v>78.5</v>
      </c>
    </row>
    <row r="2299" spans="1:4" ht="17.100000000000001" customHeight="1">
      <c r="A2299" s="334">
        <v>668</v>
      </c>
      <c r="B2299" s="335" t="s">
        <v>22072</v>
      </c>
      <c r="C2299" s="336" t="s">
        <v>20217</v>
      </c>
      <c r="D2299" s="337">
        <v>81.900000000000006</v>
      </c>
    </row>
    <row r="2300" spans="1:4" ht="17.100000000000001" customHeight="1">
      <c r="A2300" s="334">
        <v>669</v>
      </c>
      <c r="B2300" s="335" t="s">
        <v>22073</v>
      </c>
      <c r="C2300" s="336" t="s">
        <v>20217</v>
      </c>
      <c r="D2300" s="337">
        <v>27.9</v>
      </c>
    </row>
    <row r="2301" spans="1:4" ht="15" customHeight="1">
      <c r="A2301" s="334">
        <v>3584</v>
      </c>
      <c r="B2301" s="335" t="s">
        <v>22074</v>
      </c>
      <c r="C2301" s="336" t="s">
        <v>20120</v>
      </c>
      <c r="D2301" s="337">
        <v>25.04</v>
      </c>
    </row>
    <row r="2302" spans="1:4" ht="15" customHeight="1">
      <c r="A2302" s="334">
        <v>983</v>
      </c>
      <c r="B2302" s="335" t="s">
        <v>22075</v>
      </c>
      <c r="C2302" s="336" t="s">
        <v>20113</v>
      </c>
      <c r="D2302" s="337">
        <v>4.1900000000000004</v>
      </c>
    </row>
    <row r="2303" spans="1:4" ht="15" customHeight="1">
      <c r="A2303" s="334">
        <v>984</v>
      </c>
      <c r="B2303" s="335" t="s">
        <v>30206</v>
      </c>
      <c r="C2303" s="336" t="s">
        <v>20113</v>
      </c>
      <c r="D2303" s="337">
        <v>4.13</v>
      </c>
    </row>
    <row r="2304" spans="1:4" ht="25.5" customHeight="1">
      <c r="A2304" s="334">
        <v>10392</v>
      </c>
      <c r="B2304" s="335" t="s">
        <v>22076</v>
      </c>
      <c r="C2304" s="336" t="s">
        <v>20113</v>
      </c>
      <c r="D2304" s="337">
        <v>4.5999999999999996</v>
      </c>
    </row>
    <row r="2305" spans="1:4" ht="17.100000000000001" customHeight="1">
      <c r="A2305" s="334">
        <v>11473</v>
      </c>
      <c r="B2305" s="335" t="s">
        <v>22077</v>
      </c>
      <c r="C2305" s="336" t="s">
        <v>20113</v>
      </c>
      <c r="D2305" s="337">
        <v>6.17</v>
      </c>
    </row>
    <row r="2306" spans="1:4" ht="17.100000000000001" customHeight="1">
      <c r="A2306" s="334">
        <v>4046</v>
      </c>
      <c r="B2306" s="335" t="s">
        <v>22078</v>
      </c>
      <c r="C2306" s="336" t="s">
        <v>20113</v>
      </c>
      <c r="D2306" s="337">
        <v>0.44</v>
      </c>
    </row>
    <row r="2307" spans="1:4" ht="15" customHeight="1">
      <c r="A2307" s="334">
        <v>3670</v>
      </c>
      <c r="B2307" s="335" t="s">
        <v>22079</v>
      </c>
      <c r="C2307" s="336" t="s">
        <v>20113</v>
      </c>
      <c r="D2307" s="337">
        <v>582.42999999999995</v>
      </c>
    </row>
    <row r="2308" spans="1:4" ht="17.100000000000001" customHeight="1">
      <c r="A2308" s="334">
        <v>1621</v>
      </c>
      <c r="B2308" s="335" t="s">
        <v>22080</v>
      </c>
      <c r="C2308" s="336" t="s">
        <v>20113</v>
      </c>
      <c r="D2308" s="337">
        <v>192.16</v>
      </c>
    </row>
    <row r="2309" spans="1:4" ht="17.100000000000001" customHeight="1">
      <c r="A2309" s="334">
        <v>1622</v>
      </c>
      <c r="B2309" s="335" t="s">
        <v>22081</v>
      </c>
      <c r="C2309" s="336" t="s">
        <v>20113</v>
      </c>
      <c r="D2309" s="337">
        <v>890.71</v>
      </c>
    </row>
    <row r="2310" spans="1:4" ht="25.5" customHeight="1">
      <c r="A2310" s="334">
        <v>7841</v>
      </c>
      <c r="B2310" s="335" t="s">
        <v>22082</v>
      </c>
      <c r="C2310" s="336" t="s">
        <v>20113</v>
      </c>
      <c r="D2310" s="337" t="e">
        <v>#N/A</v>
      </c>
    </row>
    <row r="2311" spans="1:4" ht="15" customHeight="1">
      <c r="A2311" s="334">
        <v>13531</v>
      </c>
      <c r="B2311" s="335" t="s">
        <v>22083</v>
      </c>
      <c r="C2311" s="336" t="s">
        <v>20113</v>
      </c>
      <c r="D2311" s="337">
        <v>0.25</v>
      </c>
    </row>
    <row r="2312" spans="1:4" ht="25.5" customHeight="1">
      <c r="A2312" s="334">
        <v>1667</v>
      </c>
      <c r="B2312" s="335" t="s">
        <v>22084</v>
      </c>
      <c r="C2312" s="336" t="s">
        <v>20113</v>
      </c>
      <c r="D2312" s="337">
        <v>1.86</v>
      </c>
    </row>
    <row r="2313" spans="1:4" ht="17.100000000000001" customHeight="1">
      <c r="A2313" s="334">
        <v>1668</v>
      </c>
      <c r="B2313" s="335" t="s">
        <v>22085</v>
      </c>
      <c r="C2313" s="336" t="s">
        <v>20113</v>
      </c>
      <c r="D2313" s="337">
        <v>7.08</v>
      </c>
    </row>
    <row r="2314" spans="1:4" ht="17.100000000000001" customHeight="1">
      <c r="A2314" s="334">
        <v>9313</v>
      </c>
      <c r="B2314" s="335" t="s">
        <v>22086</v>
      </c>
      <c r="C2314" s="336" t="s">
        <v>20113</v>
      </c>
      <c r="D2314" s="337">
        <v>0.52</v>
      </c>
    </row>
    <row r="2315" spans="1:4" ht="17.100000000000001" customHeight="1">
      <c r="A2315" s="334">
        <v>8838</v>
      </c>
      <c r="B2315" s="335" t="s">
        <v>22087</v>
      </c>
      <c r="C2315" s="336" t="s">
        <v>20113</v>
      </c>
      <c r="D2315" s="337">
        <v>2.06</v>
      </c>
    </row>
    <row r="2316" spans="1:4" ht="25.5" customHeight="1">
      <c r="A2316" s="334">
        <v>1669</v>
      </c>
      <c r="B2316" s="335" t="s">
        <v>22088</v>
      </c>
      <c r="C2316" s="336" t="s">
        <v>20113</v>
      </c>
      <c r="D2316" s="337">
        <v>2.4500000000000002</v>
      </c>
    </row>
    <row r="2317" spans="1:4" ht="25.5" customHeight="1">
      <c r="A2317" s="334">
        <v>11901</v>
      </c>
      <c r="B2317" s="335" t="s">
        <v>22089</v>
      </c>
      <c r="C2317" s="336" t="s">
        <v>20113</v>
      </c>
      <c r="D2317" s="337">
        <v>0.55000000000000004</v>
      </c>
    </row>
    <row r="2318" spans="1:4" ht="25.5" customHeight="1">
      <c r="A2318" s="334">
        <v>10379</v>
      </c>
      <c r="B2318" s="335" t="s">
        <v>22090</v>
      </c>
      <c r="C2318" s="336" t="s">
        <v>20113</v>
      </c>
      <c r="D2318" s="337">
        <v>0.16</v>
      </c>
    </row>
    <row r="2319" spans="1:4" ht="25.5" customHeight="1">
      <c r="A2319" s="334">
        <v>5013</v>
      </c>
      <c r="B2319" s="335" t="s">
        <v>22091</v>
      </c>
      <c r="C2319" s="336" t="s">
        <v>20113</v>
      </c>
      <c r="D2319" s="337">
        <v>5.3</v>
      </c>
    </row>
    <row r="2320" spans="1:4" ht="25.5" customHeight="1">
      <c r="A2320" s="334">
        <v>1670</v>
      </c>
      <c r="B2320" s="335" t="s">
        <v>22092</v>
      </c>
      <c r="C2320" s="336" t="s">
        <v>20113</v>
      </c>
      <c r="D2320" s="337">
        <v>11.42</v>
      </c>
    </row>
    <row r="2321" spans="1:4" ht="25.5" customHeight="1">
      <c r="A2321" s="334">
        <v>5014</v>
      </c>
      <c r="B2321" s="335" t="s">
        <v>22093</v>
      </c>
      <c r="C2321" s="336" t="s">
        <v>20113</v>
      </c>
      <c r="D2321" s="337">
        <v>2.4900000000000002</v>
      </c>
    </row>
    <row r="2322" spans="1:4" ht="25.5" customHeight="1">
      <c r="A2322" s="334">
        <v>9152</v>
      </c>
      <c r="B2322" s="335" t="s">
        <v>22094</v>
      </c>
      <c r="C2322" s="336" t="s">
        <v>20113</v>
      </c>
      <c r="D2322" s="337">
        <v>13.44</v>
      </c>
    </row>
    <row r="2323" spans="1:4" ht="15" customHeight="1">
      <c r="A2323" s="334">
        <v>1671</v>
      </c>
      <c r="B2323" s="335" t="s">
        <v>22095</v>
      </c>
      <c r="C2323" s="336" t="s">
        <v>20113</v>
      </c>
      <c r="D2323" s="337">
        <v>5.79</v>
      </c>
    </row>
    <row r="2324" spans="1:4" ht="15" customHeight="1">
      <c r="A2324" s="334">
        <v>1672</v>
      </c>
      <c r="B2324" s="335" t="s">
        <v>22096</v>
      </c>
      <c r="C2324" s="336" t="s">
        <v>20113</v>
      </c>
      <c r="D2324" s="337">
        <v>12.88</v>
      </c>
    </row>
    <row r="2325" spans="1:4" ht="15" customHeight="1">
      <c r="A2325" s="334">
        <v>1673</v>
      </c>
      <c r="B2325" s="335" t="s">
        <v>22097</v>
      </c>
      <c r="C2325" s="336" t="s">
        <v>20113</v>
      </c>
      <c r="D2325" s="337">
        <v>9.8000000000000007</v>
      </c>
    </row>
    <row r="2326" spans="1:4" ht="15" customHeight="1">
      <c r="A2326" s="334">
        <v>1674</v>
      </c>
      <c r="B2326" s="335" t="s">
        <v>22098</v>
      </c>
      <c r="C2326" s="336" t="s">
        <v>20113</v>
      </c>
      <c r="D2326" s="337">
        <v>10.9</v>
      </c>
    </row>
    <row r="2327" spans="1:4" ht="15" customHeight="1">
      <c r="A2327" s="334">
        <v>1675</v>
      </c>
      <c r="B2327" s="335" t="s">
        <v>22099</v>
      </c>
      <c r="C2327" s="336" t="s">
        <v>20113</v>
      </c>
      <c r="D2327" s="337">
        <v>9.2200000000000006</v>
      </c>
    </row>
    <row r="2328" spans="1:4" ht="17.100000000000001" customHeight="1">
      <c r="A2328" s="334">
        <v>9877</v>
      </c>
      <c r="B2328" s="335" t="s">
        <v>22100</v>
      </c>
      <c r="C2328" s="336" t="s">
        <v>20113</v>
      </c>
      <c r="D2328" s="337">
        <v>0.43</v>
      </c>
    </row>
    <row r="2329" spans="1:4" ht="17.100000000000001" customHeight="1">
      <c r="A2329" s="334">
        <v>11898</v>
      </c>
      <c r="B2329" s="335" t="s">
        <v>22101</v>
      </c>
      <c r="C2329" s="336" t="s">
        <v>20113</v>
      </c>
      <c r="D2329" s="337">
        <v>0.36</v>
      </c>
    </row>
    <row r="2330" spans="1:4" ht="17.100000000000001" customHeight="1">
      <c r="A2330" s="334">
        <v>6905</v>
      </c>
      <c r="B2330" s="335" t="s">
        <v>22102</v>
      </c>
      <c r="C2330" s="336" t="s">
        <v>20113</v>
      </c>
      <c r="D2330" s="337">
        <v>0.55000000000000004</v>
      </c>
    </row>
    <row r="2331" spans="1:4" ht="17.100000000000001" customHeight="1">
      <c r="A2331" s="334">
        <v>1676</v>
      </c>
      <c r="B2331" s="335" t="s">
        <v>22103</v>
      </c>
      <c r="C2331" s="336" t="s">
        <v>20113</v>
      </c>
      <c r="D2331" s="337">
        <v>0.99</v>
      </c>
    </row>
    <row r="2332" spans="1:4" ht="17.100000000000001" customHeight="1">
      <c r="A2332" s="334">
        <v>13322</v>
      </c>
      <c r="B2332" s="335" t="s">
        <v>20493</v>
      </c>
      <c r="C2332" s="336" t="s">
        <v>20113</v>
      </c>
      <c r="D2332" s="337">
        <v>0.24</v>
      </c>
    </row>
    <row r="2333" spans="1:4" ht="15" customHeight="1">
      <c r="A2333" s="334">
        <v>1677</v>
      </c>
      <c r="B2333" s="335" t="s">
        <v>22104</v>
      </c>
      <c r="C2333" s="336" t="s">
        <v>20113</v>
      </c>
      <c r="D2333" s="337">
        <v>8.77</v>
      </c>
    </row>
    <row r="2334" spans="1:4" ht="15" customHeight="1">
      <c r="A2334" s="334">
        <v>1678</v>
      </c>
      <c r="B2334" s="335" t="s">
        <v>22105</v>
      </c>
      <c r="C2334" s="336" t="s">
        <v>20113</v>
      </c>
      <c r="D2334" s="337">
        <v>9.65</v>
      </c>
    </row>
    <row r="2335" spans="1:4" ht="15" customHeight="1">
      <c r="A2335" s="334">
        <v>3172</v>
      </c>
      <c r="B2335" s="335" t="s">
        <v>22105</v>
      </c>
      <c r="C2335" s="336" t="s">
        <v>20120</v>
      </c>
      <c r="D2335" s="337">
        <v>9.18</v>
      </c>
    </row>
    <row r="2336" spans="1:4" ht="15" customHeight="1">
      <c r="A2336" s="334">
        <v>1679</v>
      </c>
      <c r="B2336" s="335" t="s">
        <v>22106</v>
      </c>
      <c r="C2336" s="336" t="s">
        <v>20113</v>
      </c>
      <c r="D2336" s="337">
        <v>10.9</v>
      </c>
    </row>
    <row r="2337" spans="1:4" ht="17.100000000000001" customHeight="1">
      <c r="A2337" s="334">
        <v>1680</v>
      </c>
      <c r="B2337" s="335" t="s">
        <v>22107</v>
      </c>
      <c r="C2337" s="336" t="s">
        <v>20113</v>
      </c>
      <c r="D2337" s="337">
        <v>13.9</v>
      </c>
    </row>
    <row r="2338" spans="1:4" ht="15" customHeight="1">
      <c r="A2338" s="334">
        <v>1681</v>
      </c>
      <c r="B2338" s="335" t="s">
        <v>22108</v>
      </c>
      <c r="C2338" s="336" t="s">
        <v>20113</v>
      </c>
      <c r="D2338" s="337">
        <v>14.77</v>
      </c>
    </row>
    <row r="2339" spans="1:4" ht="15" customHeight="1">
      <c r="A2339" s="334">
        <v>1682</v>
      </c>
      <c r="B2339" s="335" t="s">
        <v>22109</v>
      </c>
      <c r="C2339" s="336" t="s">
        <v>20113</v>
      </c>
      <c r="D2339" s="337">
        <v>19.899999999999999</v>
      </c>
    </row>
    <row r="2340" spans="1:4" ht="17.100000000000001" customHeight="1">
      <c r="A2340" s="334">
        <v>1683</v>
      </c>
      <c r="B2340" s="335" t="s">
        <v>22110</v>
      </c>
      <c r="C2340" s="336" t="s">
        <v>20113</v>
      </c>
      <c r="D2340" s="337">
        <v>22</v>
      </c>
    </row>
    <row r="2341" spans="1:4" ht="15" customHeight="1">
      <c r="A2341" s="334">
        <v>1684</v>
      </c>
      <c r="B2341" s="335" t="s">
        <v>22111</v>
      </c>
      <c r="C2341" s="336" t="s">
        <v>20113</v>
      </c>
      <c r="D2341" s="337">
        <v>26</v>
      </c>
    </row>
    <row r="2342" spans="1:4" ht="15" customHeight="1">
      <c r="A2342" s="334">
        <v>1685</v>
      </c>
      <c r="B2342" s="335" t="s">
        <v>22112</v>
      </c>
      <c r="C2342" s="336" t="s">
        <v>20113</v>
      </c>
      <c r="D2342" s="337">
        <v>32.549999999999997</v>
      </c>
    </row>
    <row r="2343" spans="1:4" ht="17.100000000000001" customHeight="1">
      <c r="A2343" s="334">
        <v>1686</v>
      </c>
      <c r="B2343" s="335" t="s">
        <v>22113</v>
      </c>
      <c r="C2343" s="336" t="s">
        <v>20113</v>
      </c>
      <c r="D2343" s="337">
        <v>23.67</v>
      </c>
    </row>
    <row r="2344" spans="1:4" ht="15" customHeight="1">
      <c r="A2344" s="334">
        <v>1687</v>
      </c>
      <c r="B2344" s="335" t="s">
        <v>30207</v>
      </c>
      <c r="C2344" s="336" t="s">
        <v>20113</v>
      </c>
      <c r="D2344" s="337">
        <v>0.77</v>
      </c>
    </row>
    <row r="2345" spans="1:4" ht="15" customHeight="1">
      <c r="A2345" s="334">
        <v>7865</v>
      </c>
      <c r="B2345" s="335" t="s">
        <v>22114</v>
      </c>
      <c r="C2345" s="336" t="s">
        <v>20113</v>
      </c>
      <c r="D2345" s="337" t="e">
        <v>#N/A</v>
      </c>
    </row>
    <row r="2346" spans="1:4" ht="15" customHeight="1">
      <c r="A2346" s="334">
        <v>7871</v>
      </c>
      <c r="B2346" s="335" t="s">
        <v>22115</v>
      </c>
      <c r="C2346" s="336" t="s">
        <v>20217</v>
      </c>
      <c r="D2346" s="337">
        <v>7.14</v>
      </c>
    </row>
    <row r="2347" spans="1:4" ht="15" customHeight="1">
      <c r="A2347" s="334">
        <v>10259</v>
      </c>
      <c r="B2347" s="335" t="s">
        <v>22116</v>
      </c>
      <c r="C2347" s="336" t="s">
        <v>20113</v>
      </c>
      <c r="D2347" s="337">
        <v>0.15</v>
      </c>
    </row>
    <row r="2348" spans="1:4" ht="15" customHeight="1">
      <c r="A2348" s="334">
        <v>7659</v>
      </c>
      <c r="B2348" s="335" t="s">
        <v>22117</v>
      </c>
      <c r="C2348" s="336" t="s">
        <v>20113</v>
      </c>
      <c r="D2348" s="337">
        <v>0.55000000000000004</v>
      </c>
    </row>
    <row r="2349" spans="1:4" ht="15" customHeight="1">
      <c r="A2349" s="334">
        <v>12530</v>
      </c>
      <c r="B2349" s="335" t="s">
        <v>22118</v>
      </c>
      <c r="C2349" s="336" t="s">
        <v>20120</v>
      </c>
      <c r="D2349" s="337">
        <v>2.17</v>
      </c>
    </row>
    <row r="2350" spans="1:4" ht="17.100000000000001" customHeight="1">
      <c r="A2350" s="334">
        <v>6904</v>
      </c>
      <c r="B2350" s="335" t="s">
        <v>22119</v>
      </c>
      <c r="C2350" s="336" t="s">
        <v>20120</v>
      </c>
      <c r="D2350" s="337">
        <v>1.25</v>
      </c>
    </row>
    <row r="2351" spans="1:4" ht="15" customHeight="1">
      <c r="A2351" s="334">
        <v>9171</v>
      </c>
      <c r="B2351" s="335" t="s">
        <v>22120</v>
      </c>
      <c r="C2351" s="336" t="s">
        <v>20217</v>
      </c>
      <c r="D2351" s="337">
        <v>4.91</v>
      </c>
    </row>
    <row r="2352" spans="1:4" ht="15" customHeight="1">
      <c r="A2352" s="334">
        <v>4786</v>
      </c>
      <c r="B2352" s="335" t="s">
        <v>22121</v>
      </c>
      <c r="C2352" s="336" t="s">
        <v>20217</v>
      </c>
      <c r="D2352" s="337">
        <v>10.95</v>
      </c>
    </row>
    <row r="2353" spans="1:4" ht="15" customHeight="1">
      <c r="A2353" s="334">
        <v>1688</v>
      </c>
      <c r="B2353" s="335" t="s">
        <v>22122</v>
      </c>
      <c r="C2353" s="336" t="s">
        <v>20113</v>
      </c>
      <c r="D2353" s="337">
        <v>0.81</v>
      </c>
    </row>
    <row r="2354" spans="1:4" ht="15" customHeight="1">
      <c r="A2354" s="334">
        <v>7884</v>
      </c>
      <c r="B2354" s="335" t="s">
        <v>22123</v>
      </c>
      <c r="C2354" s="336" t="s">
        <v>20113</v>
      </c>
      <c r="D2354" s="337">
        <v>1.79</v>
      </c>
    </row>
    <row r="2355" spans="1:4" ht="15" customHeight="1">
      <c r="A2355" s="334">
        <v>4683</v>
      </c>
      <c r="B2355" s="335" t="s">
        <v>22124</v>
      </c>
      <c r="C2355" s="336" t="s">
        <v>20113</v>
      </c>
      <c r="D2355" s="337">
        <v>0.76</v>
      </c>
    </row>
    <row r="2356" spans="1:4" ht="15" customHeight="1">
      <c r="A2356" s="334">
        <v>1689</v>
      </c>
      <c r="B2356" s="335" t="s">
        <v>22125</v>
      </c>
      <c r="C2356" s="336" t="s">
        <v>20217</v>
      </c>
      <c r="D2356" s="337">
        <v>0.96</v>
      </c>
    </row>
    <row r="2357" spans="1:4" ht="15" customHeight="1">
      <c r="A2357" s="334">
        <v>1690</v>
      </c>
      <c r="B2357" s="335" t="s">
        <v>22126</v>
      </c>
      <c r="C2357" s="336" t="s">
        <v>20113</v>
      </c>
      <c r="D2357" s="337">
        <v>4.4000000000000004</v>
      </c>
    </row>
    <row r="2358" spans="1:4" ht="15" customHeight="1">
      <c r="A2358" s="334">
        <v>6903</v>
      </c>
      <c r="B2358" s="335" t="s">
        <v>22127</v>
      </c>
      <c r="C2358" s="336" t="s">
        <v>20113</v>
      </c>
      <c r="D2358" s="337">
        <v>0.49</v>
      </c>
    </row>
    <row r="2359" spans="1:4" ht="15" customHeight="1">
      <c r="A2359" s="334">
        <v>12355</v>
      </c>
      <c r="B2359" s="335" t="s">
        <v>22128</v>
      </c>
      <c r="C2359" s="336" t="s">
        <v>20113</v>
      </c>
      <c r="D2359" s="337">
        <v>0.92</v>
      </c>
    </row>
    <row r="2360" spans="1:4" ht="15" customHeight="1">
      <c r="A2360" s="334">
        <v>9708</v>
      </c>
      <c r="B2360" s="335" t="s">
        <v>22129</v>
      </c>
      <c r="C2360" s="336" t="s">
        <v>20113</v>
      </c>
      <c r="D2360" s="337">
        <v>0.48</v>
      </c>
    </row>
    <row r="2361" spans="1:4" ht="15" customHeight="1">
      <c r="A2361" s="334">
        <v>3455</v>
      </c>
      <c r="B2361" s="335" t="s">
        <v>22130</v>
      </c>
      <c r="C2361" s="336" t="s">
        <v>20113</v>
      </c>
      <c r="D2361" s="337">
        <v>14.77</v>
      </c>
    </row>
    <row r="2362" spans="1:4" ht="15" customHeight="1">
      <c r="A2362" s="334">
        <v>3456</v>
      </c>
      <c r="B2362" s="335" t="s">
        <v>22131</v>
      </c>
      <c r="C2362" s="336" t="s">
        <v>20113</v>
      </c>
      <c r="D2362" s="337">
        <v>17.25</v>
      </c>
    </row>
    <row r="2363" spans="1:4" ht="15" customHeight="1">
      <c r="A2363" s="334">
        <v>3457</v>
      </c>
      <c r="B2363" s="335" t="s">
        <v>22132</v>
      </c>
      <c r="C2363" s="336" t="s">
        <v>20113</v>
      </c>
      <c r="D2363" s="337" t="e">
        <v>#N/A</v>
      </c>
    </row>
    <row r="2364" spans="1:4" ht="15" customHeight="1">
      <c r="A2364" s="334">
        <v>1691</v>
      </c>
      <c r="B2364" s="335" t="s">
        <v>22133</v>
      </c>
      <c r="C2364" s="336" t="s">
        <v>20113</v>
      </c>
      <c r="D2364" s="337">
        <v>0.77</v>
      </c>
    </row>
    <row r="2365" spans="1:4" ht="15" customHeight="1">
      <c r="A2365" s="334">
        <v>7844</v>
      </c>
      <c r="B2365" s="335" t="s">
        <v>22134</v>
      </c>
      <c r="C2365" s="336" t="s">
        <v>20113</v>
      </c>
      <c r="D2365" s="337" t="e">
        <v>#N/A</v>
      </c>
    </row>
    <row r="2366" spans="1:4" ht="15" customHeight="1">
      <c r="A2366" s="334">
        <v>1666</v>
      </c>
      <c r="B2366" s="335" t="s">
        <v>22135</v>
      </c>
      <c r="C2366" s="336" t="s">
        <v>20217</v>
      </c>
      <c r="D2366" s="337">
        <v>1.89</v>
      </c>
    </row>
    <row r="2367" spans="1:4" ht="15" customHeight="1">
      <c r="A2367" s="334">
        <v>1692</v>
      </c>
      <c r="B2367" s="335" t="s">
        <v>22136</v>
      </c>
      <c r="C2367" s="336" t="s">
        <v>20113</v>
      </c>
      <c r="D2367" s="337">
        <v>18.149999999999999</v>
      </c>
    </row>
    <row r="2368" spans="1:4" ht="15" customHeight="1">
      <c r="A2368" s="334">
        <v>1693</v>
      </c>
      <c r="B2368" s="335" t="s">
        <v>22137</v>
      </c>
      <c r="C2368" s="336" t="s">
        <v>20113</v>
      </c>
      <c r="D2368" s="337">
        <v>20.55</v>
      </c>
    </row>
    <row r="2369" spans="1:4" ht="15" customHeight="1">
      <c r="A2369" s="334">
        <v>1694</v>
      </c>
      <c r="B2369" s="335" t="s">
        <v>22138</v>
      </c>
      <c r="C2369" s="336" t="s">
        <v>20113</v>
      </c>
      <c r="D2369" s="337">
        <v>17.329999999999998</v>
      </c>
    </row>
    <row r="2370" spans="1:4" ht="15" customHeight="1">
      <c r="A2370" s="334">
        <v>1695</v>
      </c>
      <c r="B2370" s="335" t="s">
        <v>22139</v>
      </c>
      <c r="C2370" s="336" t="s">
        <v>20113</v>
      </c>
      <c r="D2370" s="337">
        <v>25.2</v>
      </c>
    </row>
    <row r="2371" spans="1:4" ht="15" customHeight="1">
      <c r="A2371" s="334">
        <v>1696</v>
      </c>
      <c r="B2371" s="335" t="s">
        <v>22140</v>
      </c>
      <c r="C2371" s="336" t="s">
        <v>20113</v>
      </c>
      <c r="D2371" s="337">
        <v>22.91</v>
      </c>
    </row>
    <row r="2372" spans="1:4" ht="15" customHeight="1">
      <c r="A2372" s="334">
        <v>1697</v>
      </c>
      <c r="B2372" s="335" t="s">
        <v>22141</v>
      </c>
      <c r="C2372" s="336" t="s">
        <v>20113</v>
      </c>
      <c r="D2372" s="337">
        <v>25.99</v>
      </c>
    </row>
    <row r="2373" spans="1:4" ht="15" customHeight="1">
      <c r="A2373" s="334">
        <v>1698</v>
      </c>
      <c r="B2373" s="335" t="s">
        <v>22142</v>
      </c>
      <c r="C2373" s="336" t="s">
        <v>20113</v>
      </c>
      <c r="D2373" s="337">
        <v>28.65</v>
      </c>
    </row>
    <row r="2374" spans="1:4" ht="15" customHeight="1">
      <c r="A2374" s="334">
        <v>1699</v>
      </c>
      <c r="B2374" s="335" t="s">
        <v>22143</v>
      </c>
      <c r="C2374" s="336" t="s">
        <v>20113</v>
      </c>
      <c r="D2374" s="337">
        <v>28.65</v>
      </c>
    </row>
    <row r="2375" spans="1:4" ht="15" customHeight="1">
      <c r="A2375" s="334">
        <v>1700</v>
      </c>
      <c r="B2375" s="335" t="s">
        <v>22144</v>
      </c>
      <c r="C2375" s="336" t="s">
        <v>20113</v>
      </c>
      <c r="D2375" s="337">
        <v>48.09</v>
      </c>
    </row>
    <row r="2376" spans="1:4" ht="15" customHeight="1">
      <c r="A2376" s="334">
        <v>4632</v>
      </c>
      <c r="B2376" s="335" t="s">
        <v>22145</v>
      </c>
      <c r="C2376" s="336" t="s">
        <v>20113</v>
      </c>
      <c r="D2376" s="337">
        <v>26.06</v>
      </c>
    </row>
    <row r="2377" spans="1:4" ht="15" customHeight="1">
      <c r="A2377" s="334">
        <v>4631</v>
      </c>
      <c r="B2377" s="335" t="s">
        <v>22146</v>
      </c>
      <c r="C2377" s="336" t="s">
        <v>20113</v>
      </c>
      <c r="D2377" s="337">
        <v>17.329999999999998</v>
      </c>
    </row>
    <row r="2378" spans="1:4" ht="15" customHeight="1">
      <c r="A2378" s="334">
        <v>9309</v>
      </c>
      <c r="B2378" s="335" t="s">
        <v>22147</v>
      </c>
      <c r="C2378" s="336" t="s">
        <v>20113</v>
      </c>
      <c r="D2378" s="337">
        <v>3.3</v>
      </c>
    </row>
    <row r="2379" spans="1:4" ht="15" customHeight="1">
      <c r="A2379" s="334">
        <v>10634</v>
      </c>
      <c r="B2379" s="335" t="s">
        <v>22148</v>
      </c>
      <c r="C2379" s="336" t="s">
        <v>20113</v>
      </c>
      <c r="D2379" s="337">
        <v>14.09</v>
      </c>
    </row>
    <row r="2380" spans="1:4" ht="15" customHeight="1">
      <c r="A2380" s="334">
        <v>9878</v>
      </c>
      <c r="B2380" s="335" t="s">
        <v>22149</v>
      </c>
      <c r="C2380" s="336" t="s">
        <v>20113</v>
      </c>
      <c r="D2380" s="337">
        <v>0.43</v>
      </c>
    </row>
    <row r="2381" spans="1:4" ht="15" customHeight="1">
      <c r="A2381" s="334">
        <v>9714</v>
      </c>
      <c r="B2381" s="335" t="s">
        <v>30208</v>
      </c>
      <c r="C2381" s="336" t="s">
        <v>20113</v>
      </c>
      <c r="D2381" s="337">
        <v>1.62</v>
      </c>
    </row>
    <row r="2382" spans="1:4" ht="15" customHeight="1">
      <c r="A2382" s="334">
        <v>4423</v>
      </c>
      <c r="B2382" s="335" t="s">
        <v>22150</v>
      </c>
      <c r="C2382" s="336" t="s">
        <v>20113</v>
      </c>
      <c r="D2382" s="337">
        <v>2.95</v>
      </c>
    </row>
    <row r="2383" spans="1:4" ht="15" customHeight="1">
      <c r="A2383" s="334">
        <v>13450</v>
      </c>
      <c r="B2383" s="335" t="s">
        <v>22151</v>
      </c>
      <c r="C2383" s="336" t="s">
        <v>20113</v>
      </c>
      <c r="D2383" s="337">
        <v>1.36</v>
      </c>
    </row>
    <row r="2384" spans="1:4" ht="15" customHeight="1">
      <c r="A2384" s="334">
        <v>4531</v>
      </c>
      <c r="B2384" s="335" t="s">
        <v>22152</v>
      </c>
      <c r="C2384" s="336" t="s">
        <v>20113</v>
      </c>
      <c r="D2384" s="337">
        <v>57.54</v>
      </c>
    </row>
    <row r="2385" spans="1:4" ht="15" customHeight="1">
      <c r="A2385" s="334">
        <v>2276</v>
      </c>
      <c r="B2385" s="335" t="s">
        <v>22153</v>
      </c>
      <c r="C2385" s="336" t="s">
        <v>20123</v>
      </c>
      <c r="D2385" s="337">
        <v>12.16</v>
      </c>
    </row>
    <row r="2386" spans="1:4" ht="15" customHeight="1">
      <c r="A2386" s="334">
        <v>2277</v>
      </c>
      <c r="B2386" s="335" t="s">
        <v>22154</v>
      </c>
      <c r="C2386" s="336" t="s">
        <v>20123</v>
      </c>
      <c r="D2386" s="337">
        <v>38.97</v>
      </c>
    </row>
    <row r="2387" spans="1:4" ht="15" customHeight="1">
      <c r="A2387" s="334">
        <v>7845</v>
      </c>
      <c r="B2387" s="335" t="s">
        <v>22155</v>
      </c>
      <c r="C2387" s="336" t="s">
        <v>20113</v>
      </c>
      <c r="D2387" s="337">
        <v>1.48</v>
      </c>
    </row>
    <row r="2388" spans="1:4" ht="15" customHeight="1">
      <c r="A2388" s="334">
        <v>4684</v>
      </c>
      <c r="B2388" s="335" t="s">
        <v>22156</v>
      </c>
      <c r="C2388" s="336" t="s">
        <v>20113</v>
      </c>
      <c r="D2388" s="337">
        <v>0.25</v>
      </c>
    </row>
    <row r="2389" spans="1:4" ht="15" customHeight="1">
      <c r="A2389" s="334">
        <v>7846</v>
      </c>
      <c r="B2389" s="335" t="s">
        <v>22157</v>
      </c>
      <c r="C2389" s="336" t="s">
        <v>20113</v>
      </c>
      <c r="D2389" s="337">
        <v>1.32</v>
      </c>
    </row>
    <row r="2390" spans="1:4" ht="15" customHeight="1">
      <c r="A2390" s="334">
        <v>8451</v>
      </c>
      <c r="B2390" s="335" t="s">
        <v>22158</v>
      </c>
      <c r="C2390" s="336" t="s">
        <v>20113</v>
      </c>
      <c r="D2390" s="337">
        <v>4.71</v>
      </c>
    </row>
    <row r="2391" spans="1:4" ht="15" customHeight="1">
      <c r="A2391" s="334">
        <v>1803</v>
      </c>
      <c r="B2391" s="335" t="s">
        <v>22159</v>
      </c>
      <c r="C2391" s="336" t="s">
        <v>20113</v>
      </c>
      <c r="D2391" s="337">
        <v>8</v>
      </c>
    </row>
    <row r="2392" spans="1:4" ht="15" customHeight="1">
      <c r="A2392" s="334">
        <v>10110</v>
      </c>
      <c r="B2392" s="335" t="s">
        <v>30209</v>
      </c>
      <c r="C2392" s="336" t="s">
        <v>20113</v>
      </c>
      <c r="D2392" s="337">
        <v>213.51</v>
      </c>
    </row>
    <row r="2393" spans="1:4" ht="17.100000000000001" customHeight="1">
      <c r="A2393" s="334">
        <v>7077</v>
      </c>
      <c r="B2393" s="335" t="s">
        <v>30210</v>
      </c>
      <c r="C2393" s="336" t="s">
        <v>20113</v>
      </c>
      <c r="D2393" s="337">
        <v>840.07</v>
      </c>
    </row>
    <row r="2394" spans="1:4" ht="15" customHeight="1">
      <c r="A2394" s="334">
        <v>8214</v>
      </c>
      <c r="B2394" s="335" t="s">
        <v>22160</v>
      </c>
      <c r="C2394" s="336" t="s">
        <v>20113</v>
      </c>
      <c r="D2394" s="337">
        <v>0.1</v>
      </c>
    </row>
    <row r="2395" spans="1:4" ht="15" customHeight="1">
      <c r="A2395" s="334">
        <v>13807</v>
      </c>
      <c r="B2395" s="335" t="s">
        <v>28882</v>
      </c>
      <c r="C2395" s="336" t="s">
        <v>20113</v>
      </c>
      <c r="D2395" s="337">
        <v>232.09</v>
      </c>
    </row>
    <row r="2396" spans="1:4" ht="15" customHeight="1">
      <c r="A2396" s="334">
        <v>12511</v>
      </c>
      <c r="B2396" s="335" t="s">
        <v>22161</v>
      </c>
      <c r="C2396" s="336" t="s">
        <v>20113</v>
      </c>
      <c r="D2396" s="337">
        <v>24.01</v>
      </c>
    </row>
    <row r="2397" spans="1:4" ht="15" customHeight="1">
      <c r="A2397" s="334">
        <v>13424</v>
      </c>
      <c r="B2397" s="335" t="s">
        <v>22162</v>
      </c>
      <c r="C2397" s="336" t="s">
        <v>20113</v>
      </c>
      <c r="D2397" s="337">
        <v>52.25</v>
      </c>
    </row>
    <row r="2398" spans="1:4" ht="15" customHeight="1">
      <c r="A2398" s="334">
        <v>13932</v>
      </c>
      <c r="B2398" s="335" t="s">
        <v>30211</v>
      </c>
      <c r="C2398" s="336" t="s">
        <v>20113</v>
      </c>
      <c r="D2398" s="337">
        <v>111.08</v>
      </c>
    </row>
    <row r="2399" spans="1:4" ht="15" customHeight="1">
      <c r="A2399" s="334">
        <v>1992</v>
      </c>
      <c r="B2399" s="335" t="s">
        <v>22163</v>
      </c>
      <c r="C2399" s="336" t="s">
        <v>20113</v>
      </c>
      <c r="D2399" s="337">
        <v>5.34</v>
      </c>
    </row>
    <row r="2400" spans="1:4" ht="15" customHeight="1">
      <c r="A2400" s="334">
        <v>1993</v>
      </c>
      <c r="B2400" s="335" t="s">
        <v>22164</v>
      </c>
      <c r="C2400" s="336" t="s">
        <v>20113</v>
      </c>
      <c r="D2400" s="337">
        <v>35.82</v>
      </c>
    </row>
    <row r="2401" spans="1:4" ht="15" customHeight="1">
      <c r="A2401" s="334">
        <v>8855</v>
      </c>
      <c r="B2401" s="335" t="s">
        <v>22165</v>
      </c>
      <c r="C2401" s="336" t="s">
        <v>20113</v>
      </c>
      <c r="D2401" s="337">
        <v>69.77</v>
      </c>
    </row>
    <row r="2402" spans="1:4" ht="15" customHeight="1">
      <c r="A2402" s="334">
        <v>2263</v>
      </c>
      <c r="B2402" s="335" t="s">
        <v>22166</v>
      </c>
      <c r="C2402" s="336" t="s">
        <v>20113</v>
      </c>
      <c r="D2402" s="337">
        <v>1763.71</v>
      </c>
    </row>
    <row r="2403" spans="1:4" ht="15" customHeight="1">
      <c r="A2403" s="334">
        <v>4505</v>
      </c>
      <c r="B2403" s="335" t="s">
        <v>22167</v>
      </c>
      <c r="C2403" s="336" t="s">
        <v>20113</v>
      </c>
      <c r="D2403" s="337">
        <v>268.16000000000003</v>
      </c>
    </row>
    <row r="2404" spans="1:4" ht="15" customHeight="1">
      <c r="A2404" s="334">
        <v>12483</v>
      </c>
      <c r="B2404" s="335" t="s">
        <v>22168</v>
      </c>
      <c r="C2404" s="336" t="s">
        <v>20113</v>
      </c>
      <c r="D2404" s="337">
        <v>12.71</v>
      </c>
    </row>
    <row r="2405" spans="1:4" ht="15" customHeight="1">
      <c r="A2405" s="334">
        <v>4302</v>
      </c>
      <c r="B2405" s="335" t="s">
        <v>22169</v>
      </c>
      <c r="C2405" s="336" t="s">
        <v>20113</v>
      </c>
      <c r="D2405" s="337">
        <v>39.04</v>
      </c>
    </row>
    <row r="2406" spans="1:4" ht="15" customHeight="1">
      <c r="A2406" s="334">
        <v>12501</v>
      </c>
      <c r="B2406" s="335" t="s">
        <v>22170</v>
      </c>
      <c r="C2406" s="336" t="s">
        <v>20113</v>
      </c>
      <c r="D2406" s="337">
        <v>42.64</v>
      </c>
    </row>
    <row r="2407" spans="1:4" ht="15" customHeight="1">
      <c r="A2407" s="334">
        <v>683</v>
      </c>
      <c r="B2407" s="335" t="s">
        <v>22171</v>
      </c>
      <c r="C2407" s="336" t="s">
        <v>20113</v>
      </c>
      <c r="D2407" s="337">
        <v>0.35</v>
      </c>
    </row>
    <row r="2408" spans="1:4" ht="15" customHeight="1">
      <c r="A2408" s="334">
        <v>148</v>
      </c>
      <c r="B2408" s="335" t="s">
        <v>22172</v>
      </c>
      <c r="C2408" s="336" t="s">
        <v>20113</v>
      </c>
      <c r="D2408" s="337">
        <v>233</v>
      </c>
    </row>
    <row r="2409" spans="1:4" ht="15" customHeight="1">
      <c r="A2409" s="334">
        <v>11272</v>
      </c>
      <c r="B2409" s="335" t="s">
        <v>22173</v>
      </c>
      <c r="C2409" s="336" t="s">
        <v>20113</v>
      </c>
      <c r="D2409" s="337">
        <v>97.96</v>
      </c>
    </row>
    <row r="2410" spans="1:4" ht="15" customHeight="1">
      <c r="A2410" s="334">
        <v>11240</v>
      </c>
      <c r="B2410" s="335" t="s">
        <v>22174</v>
      </c>
      <c r="C2410" s="336" t="s">
        <v>20113</v>
      </c>
      <c r="D2410" s="337">
        <v>46.3</v>
      </c>
    </row>
    <row r="2411" spans="1:4" ht="15" customHeight="1">
      <c r="A2411" s="334">
        <v>11275</v>
      </c>
      <c r="B2411" s="335" t="s">
        <v>22175</v>
      </c>
      <c r="C2411" s="336" t="s">
        <v>20113</v>
      </c>
      <c r="D2411" s="337">
        <v>59.27</v>
      </c>
    </row>
    <row r="2412" spans="1:4" ht="15" customHeight="1">
      <c r="A2412" s="334">
        <v>11277</v>
      </c>
      <c r="B2412" s="335" t="s">
        <v>22176</v>
      </c>
      <c r="C2412" s="336" t="s">
        <v>20113</v>
      </c>
      <c r="D2412" s="337">
        <v>105.34</v>
      </c>
    </row>
    <row r="2413" spans="1:4" ht="15" customHeight="1">
      <c r="A2413" s="334">
        <v>11276</v>
      </c>
      <c r="B2413" s="335" t="s">
        <v>30212</v>
      </c>
      <c r="C2413" s="336" t="s">
        <v>20113</v>
      </c>
      <c r="D2413" s="337">
        <v>65.22</v>
      </c>
    </row>
    <row r="2414" spans="1:4" ht="15" customHeight="1">
      <c r="A2414" s="334">
        <v>11278</v>
      </c>
      <c r="B2414" s="335" t="s">
        <v>22177</v>
      </c>
      <c r="C2414" s="336" t="s">
        <v>20113</v>
      </c>
      <c r="D2414" s="337">
        <v>35.9</v>
      </c>
    </row>
    <row r="2415" spans="1:4" ht="15" customHeight="1">
      <c r="A2415" s="334">
        <v>11279</v>
      </c>
      <c r="B2415" s="335" t="s">
        <v>30213</v>
      </c>
      <c r="C2415" s="336" t="s">
        <v>20113</v>
      </c>
      <c r="D2415" s="337">
        <v>84.7</v>
      </c>
    </row>
    <row r="2416" spans="1:4" ht="15" customHeight="1">
      <c r="A2416" s="334">
        <v>11241</v>
      </c>
      <c r="B2416" s="335" t="s">
        <v>22178</v>
      </c>
      <c r="C2416" s="336" t="s">
        <v>20113</v>
      </c>
      <c r="D2416" s="337">
        <v>155</v>
      </c>
    </row>
    <row r="2417" spans="1:4" ht="15" customHeight="1">
      <c r="A2417" s="334">
        <v>10580</v>
      </c>
      <c r="B2417" s="335" t="s">
        <v>22179</v>
      </c>
      <c r="C2417" s="336" t="s">
        <v>20122</v>
      </c>
      <c r="D2417" s="337">
        <v>0.02</v>
      </c>
    </row>
    <row r="2418" spans="1:4" ht="15" customHeight="1">
      <c r="A2418" s="334">
        <v>10581</v>
      </c>
      <c r="B2418" s="335" t="s">
        <v>22180</v>
      </c>
      <c r="C2418" s="336" t="s">
        <v>20122</v>
      </c>
      <c r="D2418" s="337">
        <v>0.27</v>
      </c>
    </row>
    <row r="2419" spans="1:4" ht="15" customHeight="1">
      <c r="A2419" s="334">
        <v>10582</v>
      </c>
      <c r="B2419" s="335" t="s">
        <v>22181</v>
      </c>
      <c r="C2419" s="336" t="s">
        <v>20122</v>
      </c>
      <c r="D2419" s="337">
        <v>0.03</v>
      </c>
    </row>
    <row r="2420" spans="1:4" ht="15" customHeight="1">
      <c r="A2420" s="334">
        <v>10584</v>
      </c>
      <c r="B2420" s="335" t="s">
        <v>22182</v>
      </c>
      <c r="C2420" s="336" t="s">
        <v>20122</v>
      </c>
      <c r="D2420" s="337">
        <v>0.11</v>
      </c>
    </row>
    <row r="2421" spans="1:4" ht="15" customHeight="1">
      <c r="A2421" s="334">
        <v>10778</v>
      </c>
      <c r="B2421" s="335" t="s">
        <v>22183</v>
      </c>
      <c r="C2421" s="336" t="s">
        <v>20122</v>
      </c>
      <c r="D2421" s="337">
        <v>0.03</v>
      </c>
    </row>
    <row r="2422" spans="1:4" ht="15" customHeight="1">
      <c r="A2422" s="334">
        <v>10591</v>
      </c>
      <c r="B2422" s="335" t="s">
        <v>22184</v>
      </c>
      <c r="C2422" s="336" t="s">
        <v>20122</v>
      </c>
      <c r="D2422" s="337">
        <v>0.03</v>
      </c>
    </row>
    <row r="2423" spans="1:4" ht="15" customHeight="1">
      <c r="A2423" s="334">
        <v>10590</v>
      </c>
      <c r="B2423" s="335" t="s">
        <v>22185</v>
      </c>
      <c r="C2423" s="336" t="s">
        <v>20122</v>
      </c>
      <c r="D2423" s="337">
        <v>0.03</v>
      </c>
    </row>
    <row r="2424" spans="1:4" ht="15" customHeight="1">
      <c r="A2424" s="334">
        <v>10589</v>
      </c>
      <c r="B2424" s="335" t="s">
        <v>22186</v>
      </c>
      <c r="C2424" s="336" t="s">
        <v>20122</v>
      </c>
      <c r="D2424" s="337">
        <v>0.03</v>
      </c>
    </row>
    <row r="2425" spans="1:4" ht="15" customHeight="1">
      <c r="A2425" s="334">
        <v>10587</v>
      </c>
      <c r="B2425" s="335" t="s">
        <v>22187</v>
      </c>
      <c r="C2425" s="336" t="s">
        <v>20122</v>
      </c>
      <c r="D2425" s="337">
        <v>0.03</v>
      </c>
    </row>
    <row r="2426" spans="1:4" ht="15" customHeight="1">
      <c r="A2426" s="334">
        <v>10588</v>
      </c>
      <c r="B2426" s="335" t="s">
        <v>22188</v>
      </c>
      <c r="C2426" s="336" t="s">
        <v>20122</v>
      </c>
      <c r="D2426" s="337">
        <v>0.03</v>
      </c>
    </row>
    <row r="2427" spans="1:4" ht="15" customHeight="1">
      <c r="A2427" s="334">
        <v>10585</v>
      </c>
      <c r="B2427" s="335" t="s">
        <v>22189</v>
      </c>
      <c r="C2427" s="336" t="s">
        <v>20113</v>
      </c>
      <c r="D2427" s="337">
        <v>21.5</v>
      </c>
    </row>
    <row r="2428" spans="1:4" ht="15" customHeight="1">
      <c r="A2428" s="334">
        <v>11281</v>
      </c>
      <c r="B2428" s="335" t="s">
        <v>22190</v>
      </c>
      <c r="C2428" s="336" t="s">
        <v>20113</v>
      </c>
      <c r="D2428" s="337">
        <v>279.89</v>
      </c>
    </row>
    <row r="2429" spans="1:4" ht="15" customHeight="1">
      <c r="A2429" s="334">
        <v>4180</v>
      </c>
      <c r="B2429" s="335" t="s">
        <v>22191</v>
      </c>
      <c r="C2429" s="336" t="s">
        <v>20219</v>
      </c>
      <c r="D2429" s="337">
        <v>51.89</v>
      </c>
    </row>
    <row r="2430" spans="1:4" ht="15" customHeight="1">
      <c r="A2430" s="334">
        <v>4177</v>
      </c>
      <c r="B2430" s="335" t="s">
        <v>22192</v>
      </c>
      <c r="C2430" s="336" t="s">
        <v>20113</v>
      </c>
      <c r="D2430" s="337">
        <v>15.49</v>
      </c>
    </row>
    <row r="2431" spans="1:4" ht="17.100000000000001" customHeight="1">
      <c r="A2431" s="334">
        <v>11425</v>
      </c>
      <c r="B2431" s="335" t="s">
        <v>22193</v>
      </c>
      <c r="C2431" s="336" t="s">
        <v>20113</v>
      </c>
      <c r="D2431" s="337">
        <v>24.75</v>
      </c>
    </row>
    <row r="2432" spans="1:4" ht="15" customHeight="1">
      <c r="A2432" s="334">
        <v>10787</v>
      </c>
      <c r="B2432" s="335" t="s">
        <v>22194</v>
      </c>
      <c r="C2432" s="336" t="s">
        <v>20113</v>
      </c>
      <c r="D2432" s="337">
        <v>205.76</v>
      </c>
    </row>
    <row r="2433" spans="1:4" ht="15" customHeight="1">
      <c r="A2433" s="334">
        <v>11284</v>
      </c>
      <c r="B2433" s="335" t="s">
        <v>22195</v>
      </c>
      <c r="C2433" s="336" t="s">
        <v>20113</v>
      </c>
      <c r="D2433" s="337">
        <v>112.33</v>
      </c>
    </row>
    <row r="2434" spans="1:4" ht="15" customHeight="1">
      <c r="A2434" s="334">
        <v>11468</v>
      </c>
      <c r="B2434" s="335" t="s">
        <v>22196</v>
      </c>
      <c r="C2434" s="336" t="s">
        <v>20113</v>
      </c>
      <c r="D2434" s="337">
        <v>3.4</v>
      </c>
    </row>
    <row r="2435" spans="1:4" ht="15" customHeight="1">
      <c r="A2435" s="334">
        <v>10579</v>
      </c>
      <c r="B2435" s="335" t="s">
        <v>22197</v>
      </c>
      <c r="C2435" s="336" t="s">
        <v>20113</v>
      </c>
      <c r="D2435" s="337">
        <v>22.89</v>
      </c>
    </row>
    <row r="2436" spans="1:4" ht="15" customHeight="1">
      <c r="A2436" s="334">
        <v>11474</v>
      </c>
      <c r="B2436" s="335" t="s">
        <v>22198</v>
      </c>
      <c r="C2436" s="336" t="s">
        <v>20113</v>
      </c>
      <c r="D2436" s="337">
        <v>16.239999999999998</v>
      </c>
    </row>
    <row r="2437" spans="1:4" ht="15" customHeight="1">
      <c r="A2437" s="334">
        <v>11242</v>
      </c>
      <c r="B2437" s="335" t="s">
        <v>22199</v>
      </c>
      <c r="C2437" s="336" t="s">
        <v>20113</v>
      </c>
      <c r="D2437" s="337">
        <v>37</v>
      </c>
    </row>
    <row r="2438" spans="1:4" ht="15" customHeight="1">
      <c r="A2438" s="334">
        <v>11280</v>
      </c>
      <c r="B2438" s="335" t="s">
        <v>22200</v>
      </c>
      <c r="C2438" s="336" t="s">
        <v>20113</v>
      </c>
      <c r="D2438" s="337">
        <v>60.5</v>
      </c>
    </row>
    <row r="2439" spans="1:4" ht="15" customHeight="1">
      <c r="A2439" s="334">
        <v>4722</v>
      </c>
      <c r="B2439" s="335" t="s">
        <v>22201</v>
      </c>
      <c r="C2439" s="336" t="s">
        <v>20113</v>
      </c>
      <c r="D2439" s="337">
        <v>18.8</v>
      </c>
    </row>
    <row r="2440" spans="1:4" ht="15" customHeight="1">
      <c r="A2440" s="334">
        <v>4174</v>
      </c>
      <c r="B2440" s="335" t="s">
        <v>22202</v>
      </c>
      <c r="C2440" s="336" t="s">
        <v>20113</v>
      </c>
      <c r="D2440" s="337">
        <v>10.8</v>
      </c>
    </row>
    <row r="2441" spans="1:4" ht="15" customHeight="1">
      <c r="A2441" s="334">
        <v>11245</v>
      </c>
      <c r="B2441" s="335" t="s">
        <v>22203</v>
      </c>
      <c r="C2441" s="336" t="s">
        <v>20113</v>
      </c>
      <c r="D2441" s="337">
        <v>11.26</v>
      </c>
    </row>
    <row r="2442" spans="1:4" ht="17.100000000000001" customHeight="1">
      <c r="A2442" s="334">
        <v>3510</v>
      </c>
      <c r="B2442" s="335" t="s">
        <v>22204</v>
      </c>
      <c r="C2442" s="336" t="s">
        <v>20113</v>
      </c>
      <c r="D2442" s="337">
        <v>7</v>
      </c>
    </row>
    <row r="2443" spans="1:4" ht="17.100000000000001" customHeight="1">
      <c r="A2443" s="334">
        <v>2718</v>
      </c>
      <c r="B2443" s="335" t="s">
        <v>22205</v>
      </c>
      <c r="C2443" s="336" t="s">
        <v>20113</v>
      </c>
      <c r="D2443" s="337">
        <v>15</v>
      </c>
    </row>
    <row r="2444" spans="1:4" ht="15" customHeight="1">
      <c r="A2444" s="334">
        <v>12750</v>
      </c>
      <c r="B2444" s="335" t="s">
        <v>30214</v>
      </c>
      <c r="C2444" s="336" t="s">
        <v>20113</v>
      </c>
      <c r="D2444" s="337">
        <v>443.92</v>
      </c>
    </row>
    <row r="2445" spans="1:4" ht="15" customHeight="1">
      <c r="A2445" s="334">
        <v>11217</v>
      </c>
      <c r="B2445" s="335" t="s">
        <v>22206</v>
      </c>
      <c r="C2445" s="336" t="s">
        <v>20113</v>
      </c>
      <c r="D2445" s="337">
        <v>24.23</v>
      </c>
    </row>
    <row r="2446" spans="1:4" ht="15" customHeight="1">
      <c r="A2446" s="334">
        <v>11252</v>
      </c>
      <c r="B2446" s="335" t="s">
        <v>22207</v>
      </c>
      <c r="C2446" s="336" t="s">
        <v>20113</v>
      </c>
      <c r="D2446" s="337">
        <v>298</v>
      </c>
    </row>
    <row r="2447" spans="1:4" ht="15" customHeight="1">
      <c r="A2447" s="334">
        <v>11246</v>
      </c>
      <c r="B2447" s="335" t="s">
        <v>22208</v>
      </c>
      <c r="C2447" s="336" t="s">
        <v>20120</v>
      </c>
      <c r="D2447" s="337">
        <v>10.220000000000001</v>
      </c>
    </row>
    <row r="2448" spans="1:4" ht="15" customHeight="1">
      <c r="A2448" s="334">
        <v>11282</v>
      </c>
      <c r="B2448" s="335" t="s">
        <v>30215</v>
      </c>
      <c r="C2448" s="336" t="s">
        <v>20113</v>
      </c>
      <c r="D2448" s="337">
        <v>362</v>
      </c>
    </row>
    <row r="2449" spans="1:4" ht="15" customHeight="1">
      <c r="A2449" s="334">
        <v>4725</v>
      </c>
      <c r="B2449" s="335" t="s">
        <v>22209</v>
      </c>
      <c r="C2449" s="336" t="s">
        <v>20113</v>
      </c>
      <c r="D2449" s="337">
        <v>18.5</v>
      </c>
    </row>
    <row r="2450" spans="1:4" ht="15" customHeight="1">
      <c r="A2450" s="334">
        <v>11273</v>
      </c>
      <c r="B2450" s="335" t="s">
        <v>30216</v>
      </c>
      <c r="C2450" s="336" t="s">
        <v>20113</v>
      </c>
      <c r="D2450" s="337">
        <v>203.68</v>
      </c>
    </row>
    <row r="2451" spans="1:4" ht="15" customHeight="1">
      <c r="A2451" s="334">
        <v>11285</v>
      </c>
      <c r="B2451" s="335" t="s">
        <v>22210</v>
      </c>
      <c r="C2451" s="336" t="s">
        <v>20113</v>
      </c>
      <c r="D2451" s="337">
        <v>807</v>
      </c>
    </row>
    <row r="2452" spans="1:4" ht="15" customHeight="1">
      <c r="A2452" s="334">
        <v>10578</v>
      </c>
      <c r="B2452" s="335" t="s">
        <v>22211</v>
      </c>
      <c r="C2452" s="336" t="s">
        <v>20113</v>
      </c>
      <c r="D2452" s="337">
        <v>15.15</v>
      </c>
    </row>
    <row r="2453" spans="1:4" ht="15" customHeight="1">
      <c r="A2453" s="334">
        <v>11274</v>
      </c>
      <c r="B2453" s="335" t="s">
        <v>22212</v>
      </c>
      <c r="C2453" s="336" t="s">
        <v>20113</v>
      </c>
      <c r="D2453" s="337">
        <v>17.46</v>
      </c>
    </row>
    <row r="2454" spans="1:4" ht="15" customHeight="1">
      <c r="A2454" s="334">
        <v>8216</v>
      </c>
      <c r="B2454" s="335" t="s">
        <v>22213</v>
      </c>
      <c r="C2454" s="336" t="s">
        <v>20113</v>
      </c>
      <c r="D2454" s="337">
        <v>10.5</v>
      </c>
    </row>
    <row r="2455" spans="1:4" ht="15" customHeight="1">
      <c r="A2455" s="334">
        <v>10592</v>
      </c>
      <c r="B2455" s="335" t="s">
        <v>22214</v>
      </c>
      <c r="C2455" s="336" t="s">
        <v>20113</v>
      </c>
      <c r="D2455" s="337">
        <v>34.76</v>
      </c>
    </row>
    <row r="2456" spans="1:4" ht="15" customHeight="1">
      <c r="A2456" s="334">
        <v>11286</v>
      </c>
      <c r="B2456" s="335" t="s">
        <v>22215</v>
      </c>
      <c r="C2456" s="336" t="s">
        <v>20113</v>
      </c>
      <c r="D2456" s="337">
        <v>370.95</v>
      </c>
    </row>
    <row r="2457" spans="1:4" ht="15" customHeight="1">
      <c r="A2457" s="334">
        <v>11244</v>
      </c>
      <c r="B2457" s="335" t="s">
        <v>20936</v>
      </c>
      <c r="C2457" s="336" t="s">
        <v>20113</v>
      </c>
      <c r="D2457" s="337">
        <v>37.9</v>
      </c>
    </row>
    <row r="2458" spans="1:4" ht="15" customHeight="1">
      <c r="A2458" s="334">
        <v>11270</v>
      </c>
      <c r="B2458" s="335" t="s">
        <v>22216</v>
      </c>
      <c r="C2458" s="336" t="s">
        <v>20113</v>
      </c>
      <c r="D2458" s="337">
        <v>27.36</v>
      </c>
    </row>
    <row r="2459" spans="1:4" ht="15" customHeight="1">
      <c r="A2459" s="334">
        <v>11430</v>
      </c>
      <c r="B2459" s="335" t="s">
        <v>24610</v>
      </c>
      <c r="C2459" s="336" t="s">
        <v>20113</v>
      </c>
      <c r="D2459" s="337">
        <v>581.9</v>
      </c>
    </row>
    <row r="2460" spans="1:4" ht="15" customHeight="1">
      <c r="A2460" s="334">
        <v>11243</v>
      </c>
      <c r="B2460" s="335" t="s">
        <v>20937</v>
      </c>
      <c r="C2460" s="336" t="s">
        <v>20113</v>
      </c>
      <c r="D2460" s="337">
        <v>27.5</v>
      </c>
    </row>
    <row r="2461" spans="1:4" ht="15" customHeight="1">
      <c r="A2461" s="334">
        <v>10789</v>
      </c>
      <c r="B2461" s="335" t="s">
        <v>22217</v>
      </c>
      <c r="C2461" s="336" t="s">
        <v>20113</v>
      </c>
      <c r="D2461" s="337">
        <v>16.5</v>
      </c>
    </row>
    <row r="2462" spans="1:4" ht="15" customHeight="1">
      <c r="A2462" s="334">
        <v>10788</v>
      </c>
      <c r="B2462" s="335" t="s">
        <v>22218</v>
      </c>
      <c r="C2462" s="336" t="s">
        <v>20113</v>
      </c>
      <c r="D2462" s="337">
        <v>36.9</v>
      </c>
    </row>
    <row r="2463" spans="1:4" ht="15" customHeight="1">
      <c r="A2463" s="334">
        <v>11442</v>
      </c>
      <c r="B2463" s="335" t="s">
        <v>22219</v>
      </c>
      <c r="C2463" s="336" t="s">
        <v>20113</v>
      </c>
      <c r="D2463" s="337">
        <v>4.8899999999999997</v>
      </c>
    </row>
    <row r="2464" spans="1:4" ht="15" customHeight="1">
      <c r="A2464" s="334">
        <v>11443</v>
      </c>
      <c r="B2464" s="335" t="s">
        <v>22220</v>
      </c>
      <c r="C2464" s="336" t="s">
        <v>20113</v>
      </c>
      <c r="D2464" s="337">
        <v>2.95</v>
      </c>
    </row>
    <row r="2465" spans="1:4" ht="15" customHeight="1">
      <c r="A2465" s="334">
        <v>4724</v>
      </c>
      <c r="B2465" s="335" t="s">
        <v>22221</v>
      </c>
      <c r="C2465" s="336" t="s">
        <v>20113</v>
      </c>
      <c r="D2465" s="337">
        <v>4.95</v>
      </c>
    </row>
    <row r="2466" spans="1:4" ht="25.5" customHeight="1">
      <c r="A2466" s="334">
        <v>11251</v>
      </c>
      <c r="B2466" s="335" t="s">
        <v>22222</v>
      </c>
      <c r="C2466" s="336" t="s">
        <v>20113</v>
      </c>
      <c r="D2466" s="337">
        <v>26.9</v>
      </c>
    </row>
    <row r="2467" spans="1:4" ht="15" customHeight="1">
      <c r="A2467" s="334">
        <v>10593</v>
      </c>
      <c r="B2467" s="335" t="s">
        <v>22223</v>
      </c>
      <c r="C2467" s="336" t="s">
        <v>20113</v>
      </c>
      <c r="D2467" s="337">
        <v>19.57</v>
      </c>
    </row>
    <row r="2468" spans="1:4" ht="17.100000000000001" customHeight="1">
      <c r="A2468" s="334">
        <v>10791</v>
      </c>
      <c r="B2468" s="335" t="s">
        <v>22224</v>
      </c>
      <c r="C2468" s="336" t="s">
        <v>20113</v>
      </c>
      <c r="D2468" s="337">
        <v>44.09</v>
      </c>
    </row>
    <row r="2469" spans="1:4" ht="15" customHeight="1">
      <c r="A2469" s="334">
        <v>10790</v>
      </c>
      <c r="B2469" s="335" t="s">
        <v>22225</v>
      </c>
      <c r="C2469" s="336" t="s">
        <v>20113</v>
      </c>
      <c r="D2469" s="337">
        <v>22.98</v>
      </c>
    </row>
    <row r="2470" spans="1:4" ht="15" customHeight="1">
      <c r="A2470" s="334">
        <v>11458</v>
      </c>
      <c r="B2470" s="335" t="s">
        <v>22226</v>
      </c>
      <c r="C2470" s="336" t="s">
        <v>20113</v>
      </c>
      <c r="D2470" s="337">
        <v>2.96</v>
      </c>
    </row>
    <row r="2471" spans="1:4" ht="15" customHeight="1">
      <c r="A2471" s="334">
        <v>11459</v>
      </c>
      <c r="B2471" s="335" t="s">
        <v>22227</v>
      </c>
      <c r="C2471" s="336" t="s">
        <v>20113</v>
      </c>
      <c r="D2471" s="337">
        <v>2.89</v>
      </c>
    </row>
    <row r="2472" spans="1:4" ht="15" customHeight="1">
      <c r="A2472" s="334">
        <v>11415</v>
      </c>
      <c r="B2472" s="335" t="s">
        <v>22228</v>
      </c>
      <c r="C2472" s="336" t="s">
        <v>20113</v>
      </c>
      <c r="D2472" s="337">
        <v>27.89</v>
      </c>
    </row>
    <row r="2473" spans="1:4" ht="15" customHeight="1">
      <c r="A2473" s="334">
        <v>11417</v>
      </c>
      <c r="B2473" s="335" t="s">
        <v>22229</v>
      </c>
      <c r="C2473" s="336" t="s">
        <v>20113</v>
      </c>
      <c r="D2473" s="337">
        <v>19.78</v>
      </c>
    </row>
    <row r="2474" spans="1:4" ht="15" customHeight="1">
      <c r="A2474" s="334">
        <v>11418</v>
      </c>
      <c r="B2474" s="335" t="s">
        <v>22230</v>
      </c>
      <c r="C2474" s="336" t="s">
        <v>20113</v>
      </c>
      <c r="D2474" s="337">
        <v>12.86</v>
      </c>
    </row>
    <row r="2475" spans="1:4" ht="15" customHeight="1">
      <c r="A2475" s="334">
        <v>11250</v>
      </c>
      <c r="B2475" s="335" t="s">
        <v>22231</v>
      </c>
      <c r="C2475" s="336" t="s">
        <v>20113</v>
      </c>
      <c r="D2475" s="337">
        <v>17.5</v>
      </c>
    </row>
    <row r="2476" spans="1:4" ht="15" customHeight="1">
      <c r="A2476" s="334">
        <v>11283</v>
      </c>
      <c r="B2476" s="335" t="s">
        <v>22232</v>
      </c>
      <c r="C2476" s="336" t="s">
        <v>20113</v>
      </c>
      <c r="D2476" s="337">
        <v>461.93</v>
      </c>
    </row>
    <row r="2477" spans="1:4" ht="15" customHeight="1">
      <c r="A2477" s="334">
        <v>11247</v>
      </c>
      <c r="B2477" s="335" t="s">
        <v>22233</v>
      </c>
      <c r="C2477" s="336" t="s">
        <v>20113</v>
      </c>
      <c r="D2477" s="337">
        <v>327.8</v>
      </c>
    </row>
    <row r="2478" spans="1:4" ht="15" customHeight="1">
      <c r="A2478" s="334">
        <v>10577</v>
      </c>
      <c r="B2478" s="335" t="s">
        <v>22234</v>
      </c>
      <c r="C2478" s="336" t="s">
        <v>20113</v>
      </c>
      <c r="D2478" s="337">
        <v>29.9</v>
      </c>
    </row>
    <row r="2479" spans="1:4" ht="15" customHeight="1">
      <c r="A2479" s="334">
        <v>10594</v>
      </c>
      <c r="B2479" s="335" t="s">
        <v>22235</v>
      </c>
      <c r="C2479" s="336" t="s">
        <v>20113</v>
      </c>
      <c r="D2479" s="337">
        <v>81.239999999999995</v>
      </c>
    </row>
    <row r="2480" spans="1:4" ht="15" customHeight="1">
      <c r="A2480" s="334">
        <v>11271</v>
      </c>
      <c r="B2480" s="335" t="s">
        <v>22236</v>
      </c>
      <c r="C2480" s="336" t="s">
        <v>20113</v>
      </c>
      <c r="D2480" s="337">
        <v>27.89</v>
      </c>
    </row>
    <row r="2481" spans="1:4" ht="15" customHeight="1">
      <c r="A2481" s="334">
        <v>11256</v>
      </c>
      <c r="B2481" s="335" t="s">
        <v>22237</v>
      </c>
      <c r="C2481" s="336" t="s">
        <v>20113</v>
      </c>
      <c r="D2481" s="337">
        <v>60</v>
      </c>
    </row>
    <row r="2482" spans="1:4" ht="15" customHeight="1">
      <c r="A2482" s="334">
        <v>11257</v>
      </c>
      <c r="B2482" s="335" t="s">
        <v>22238</v>
      </c>
      <c r="C2482" s="336" t="s">
        <v>20113</v>
      </c>
      <c r="D2482" s="337">
        <v>31.36</v>
      </c>
    </row>
    <row r="2483" spans="1:4" ht="15" customHeight="1">
      <c r="A2483" s="334">
        <v>11255</v>
      </c>
      <c r="B2483" s="335" t="s">
        <v>22239</v>
      </c>
      <c r="C2483" s="336" t="s">
        <v>20113</v>
      </c>
      <c r="D2483" s="337">
        <v>43.5</v>
      </c>
    </row>
    <row r="2484" spans="1:4" ht="15" customHeight="1">
      <c r="A2484" s="334">
        <v>11253</v>
      </c>
      <c r="B2484" s="335" t="s">
        <v>22240</v>
      </c>
      <c r="C2484" s="336" t="s">
        <v>20113</v>
      </c>
      <c r="D2484" s="337">
        <v>25</v>
      </c>
    </row>
    <row r="2485" spans="1:4" ht="15" customHeight="1">
      <c r="A2485" s="334">
        <v>11254</v>
      </c>
      <c r="B2485" s="335" t="s">
        <v>22241</v>
      </c>
      <c r="C2485" s="336" t="s">
        <v>20113</v>
      </c>
      <c r="D2485" s="337">
        <v>22.8</v>
      </c>
    </row>
    <row r="2486" spans="1:4" ht="15" customHeight="1">
      <c r="A2486" s="334">
        <v>10586</v>
      </c>
      <c r="B2486" s="335" t="s">
        <v>22242</v>
      </c>
      <c r="C2486" s="336" t="s">
        <v>20113</v>
      </c>
      <c r="D2486" s="337">
        <v>36.9</v>
      </c>
    </row>
    <row r="2487" spans="1:4" ht="15" customHeight="1">
      <c r="A2487" s="334">
        <v>11464</v>
      </c>
      <c r="B2487" s="335" t="s">
        <v>22243</v>
      </c>
      <c r="C2487" s="336" t="s">
        <v>20113</v>
      </c>
      <c r="D2487" s="337">
        <v>3.73</v>
      </c>
    </row>
    <row r="2488" spans="1:4" ht="15" customHeight="1">
      <c r="A2488" s="334">
        <v>11462</v>
      </c>
      <c r="B2488" s="335" t="s">
        <v>22244</v>
      </c>
      <c r="C2488" s="336" t="s">
        <v>20113</v>
      </c>
      <c r="D2488" s="337">
        <v>4.8899999999999997</v>
      </c>
    </row>
    <row r="2489" spans="1:4" ht="15" customHeight="1">
      <c r="A2489" s="334">
        <v>10583</v>
      </c>
      <c r="B2489" s="335" t="s">
        <v>22245</v>
      </c>
      <c r="C2489" s="336" t="s">
        <v>20113</v>
      </c>
      <c r="D2489" s="337">
        <v>11.98</v>
      </c>
    </row>
    <row r="2490" spans="1:4" ht="15" customHeight="1">
      <c r="A2490" s="334">
        <v>11419</v>
      </c>
      <c r="B2490" s="335" t="s">
        <v>22246</v>
      </c>
      <c r="C2490" s="336" t="s">
        <v>20113</v>
      </c>
      <c r="D2490" s="337">
        <v>4.04</v>
      </c>
    </row>
    <row r="2491" spans="1:4" ht="15" customHeight="1">
      <c r="A2491" s="334">
        <v>13449</v>
      </c>
      <c r="B2491" s="335" t="s">
        <v>22247</v>
      </c>
      <c r="C2491" s="336" t="s">
        <v>20113</v>
      </c>
      <c r="D2491" s="337">
        <v>27.99</v>
      </c>
    </row>
    <row r="2492" spans="1:4" ht="15" customHeight="1">
      <c r="A2492" s="334">
        <v>5172</v>
      </c>
      <c r="B2492" s="335" t="s">
        <v>22248</v>
      </c>
      <c r="C2492" s="336" t="s">
        <v>20113</v>
      </c>
      <c r="D2492" s="337">
        <v>2.41</v>
      </c>
    </row>
    <row r="2493" spans="1:4" ht="15" customHeight="1">
      <c r="A2493" s="334">
        <v>5173</v>
      </c>
      <c r="B2493" s="335" t="s">
        <v>22249</v>
      </c>
      <c r="C2493" s="336" t="s">
        <v>20113</v>
      </c>
      <c r="D2493" s="337">
        <v>9.3000000000000007</v>
      </c>
    </row>
    <row r="2494" spans="1:4" ht="15" customHeight="1">
      <c r="A2494" s="334">
        <v>5174</v>
      </c>
      <c r="B2494" s="335" t="s">
        <v>22250</v>
      </c>
      <c r="C2494" s="336" t="s">
        <v>20113</v>
      </c>
      <c r="D2494" s="337">
        <v>13.09</v>
      </c>
    </row>
    <row r="2495" spans="1:4" ht="15" customHeight="1">
      <c r="A2495" s="334">
        <v>5175</v>
      </c>
      <c r="B2495" s="335" t="s">
        <v>22251</v>
      </c>
      <c r="C2495" s="336" t="s">
        <v>20113</v>
      </c>
      <c r="D2495" s="337">
        <v>16.43</v>
      </c>
    </row>
    <row r="2496" spans="1:4" ht="15" customHeight="1">
      <c r="A2496" s="334">
        <v>5176</v>
      </c>
      <c r="B2496" s="335" t="s">
        <v>22252</v>
      </c>
      <c r="C2496" s="336" t="s">
        <v>20113</v>
      </c>
      <c r="D2496" s="337">
        <v>28.04</v>
      </c>
    </row>
    <row r="2497" spans="1:4" ht="17.100000000000001" customHeight="1">
      <c r="A2497" s="334">
        <v>5177</v>
      </c>
      <c r="B2497" s="335" t="s">
        <v>22253</v>
      </c>
      <c r="C2497" s="336" t="s">
        <v>20113</v>
      </c>
      <c r="D2497" s="337">
        <v>13.27</v>
      </c>
    </row>
    <row r="2498" spans="1:4" ht="15" customHeight="1">
      <c r="A2498" s="334">
        <v>5178</v>
      </c>
      <c r="B2498" s="335" t="s">
        <v>22254</v>
      </c>
      <c r="C2498" s="336" t="s">
        <v>20113</v>
      </c>
      <c r="D2498" s="337">
        <v>22.11</v>
      </c>
    </row>
    <row r="2499" spans="1:4" ht="15" customHeight="1">
      <c r="A2499" s="334">
        <v>5179</v>
      </c>
      <c r="B2499" s="335" t="s">
        <v>22255</v>
      </c>
      <c r="C2499" s="336" t="s">
        <v>20113</v>
      </c>
      <c r="D2499" s="337">
        <v>54.98</v>
      </c>
    </row>
    <row r="2500" spans="1:4" ht="15" customHeight="1">
      <c r="A2500" s="334">
        <v>5180</v>
      </c>
      <c r="B2500" s="335" t="s">
        <v>22256</v>
      </c>
      <c r="C2500" s="336" t="s">
        <v>20113</v>
      </c>
      <c r="D2500" s="337">
        <v>84.14</v>
      </c>
    </row>
    <row r="2501" spans="1:4" ht="17.100000000000001" customHeight="1">
      <c r="A2501" s="334">
        <v>5182</v>
      </c>
      <c r="B2501" s="335" t="s">
        <v>22257</v>
      </c>
      <c r="C2501" s="336" t="s">
        <v>20113</v>
      </c>
      <c r="D2501" s="337">
        <v>26.27</v>
      </c>
    </row>
    <row r="2502" spans="1:4" ht="15" customHeight="1">
      <c r="A2502" s="334">
        <v>5183</v>
      </c>
      <c r="B2502" s="335" t="s">
        <v>22258</v>
      </c>
      <c r="C2502" s="336" t="s">
        <v>20113</v>
      </c>
      <c r="D2502" s="337">
        <v>2.72</v>
      </c>
    </row>
    <row r="2503" spans="1:4" ht="17.100000000000001" customHeight="1">
      <c r="A2503" s="334">
        <v>5184</v>
      </c>
      <c r="B2503" s="335" t="s">
        <v>22259</v>
      </c>
      <c r="C2503" s="336" t="s">
        <v>20113</v>
      </c>
      <c r="D2503" s="337">
        <v>13.82</v>
      </c>
    </row>
    <row r="2504" spans="1:4" ht="15" customHeight="1">
      <c r="A2504" s="334">
        <v>5185</v>
      </c>
      <c r="B2504" s="335" t="s">
        <v>22260</v>
      </c>
      <c r="C2504" s="336" t="s">
        <v>20113</v>
      </c>
      <c r="D2504" s="337">
        <v>14.67</v>
      </c>
    </row>
    <row r="2505" spans="1:4" ht="15" customHeight="1">
      <c r="A2505" s="334">
        <v>5186</v>
      </c>
      <c r="B2505" s="335" t="s">
        <v>22261</v>
      </c>
      <c r="C2505" s="336" t="s">
        <v>20113</v>
      </c>
      <c r="D2505" s="337">
        <v>21.49</v>
      </c>
    </row>
    <row r="2506" spans="1:4" ht="15" customHeight="1">
      <c r="A2506" s="334">
        <v>5187</v>
      </c>
      <c r="B2506" s="335" t="s">
        <v>22262</v>
      </c>
      <c r="C2506" s="336" t="s">
        <v>20113</v>
      </c>
      <c r="D2506" s="337">
        <v>36.159999999999997</v>
      </c>
    </row>
    <row r="2507" spans="1:4" ht="15" customHeight="1">
      <c r="A2507" s="334">
        <v>5188</v>
      </c>
      <c r="B2507" s="335" t="s">
        <v>22263</v>
      </c>
      <c r="C2507" s="336" t="s">
        <v>20113</v>
      </c>
      <c r="D2507" s="337">
        <v>48.69</v>
      </c>
    </row>
    <row r="2508" spans="1:4" ht="15" customHeight="1">
      <c r="A2508" s="334">
        <v>5189</v>
      </c>
      <c r="B2508" s="335" t="s">
        <v>22264</v>
      </c>
      <c r="C2508" s="336" t="s">
        <v>20113</v>
      </c>
      <c r="D2508" s="337">
        <v>67.989999999999995</v>
      </c>
    </row>
    <row r="2509" spans="1:4" ht="15" customHeight="1">
      <c r="A2509" s="334">
        <v>5190</v>
      </c>
      <c r="B2509" s="335" t="s">
        <v>22265</v>
      </c>
      <c r="C2509" s="336" t="s">
        <v>20113</v>
      </c>
      <c r="D2509" s="337">
        <v>14.67</v>
      </c>
    </row>
    <row r="2510" spans="1:4" ht="15" customHeight="1">
      <c r="A2510" s="334">
        <v>5191</v>
      </c>
      <c r="B2510" s="335" t="s">
        <v>22266</v>
      </c>
      <c r="C2510" s="336" t="s">
        <v>20113</v>
      </c>
      <c r="D2510" s="337">
        <v>21.49</v>
      </c>
    </row>
    <row r="2511" spans="1:4" ht="15" customHeight="1">
      <c r="A2511" s="334">
        <v>5192</v>
      </c>
      <c r="B2511" s="335" t="s">
        <v>22267</v>
      </c>
      <c r="C2511" s="336" t="s">
        <v>20113</v>
      </c>
      <c r="D2511" s="337">
        <v>36.159999999999997</v>
      </c>
    </row>
    <row r="2512" spans="1:4" ht="15" customHeight="1">
      <c r="A2512" s="334">
        <v>5193</v>
      </c>
      <c r="B2512" s="335" t="s">
        <v>22268</v>
      </c>
      <c r="C2512" s="336" t="s">
        <v>20113</v>
      </c>
      <c r="D2512" s="337">
        <v>48.69</v>
      </c>
    </row>
    <row r="2513" spans="1:4" ht="15" customHeight="1">
      <c r="A2513" s="334">
        <v>5194</v>
      </c>
      <c r="B2513" s="335" t="s">
        <v>22269</v>
      </c>
      <c r="C2513" s="336" t="s">
        <v>20113</v>
      </c>
      <c r="D2513" s="337">
        <v>67.989999999999995</v>
      </c>
    </row>
    <row r="2514" spans="1:4" ht="15" customHeight="1">
      <c r="A2514" s="334">
        <v>5195</v>
      </c>
      <c r="B2514" s="335" t="s">
        <v>22270</v>
      </c>
      <c r="C2514" s="336" t="s">
        <v>20113</v>
      </c>
      <c r="D2514" s="337">
        <v>1.99</v>
      </c>
    </row>
    <row r="2515" spans="1:4" ht="15" customHeight="1">
      <c r="A2515" s="334">
        <v>5196</v>
      </c>
      <c r="B2515" s="335" t="s">
        <v>22271</v>
      </c>
      <c r="C2515" s="336" t="s">
        <v>20113</v>
      </c>
      <c r="D2515" s="337">
        <v>9</v>
      </c>
    </row>
    <row r="2516" spans="1:4" ht="15" customHeight="1">
      <c r="A2516" s="334">
        <v>5197</v>
      </c>
      <c r="B2516" s="335" t="s">
        <v>22272</v>
      </c>
      <c r="C2516" s="336" t="s">
        <v>20113</v>
      </c>
      <c r="D2516" s="337">
        <v>14.04</v>
      </c>
    </row>
    <row r="2517" spans="1:4" ht="15" customHeight="1">
      <c r="A2517" s="334">
        <v>5198</v>
      </c>
      <c r="B2517" s="335" t="s">
        <v>22273</v>
      </c>
      <c r="C2517" s="336" t="s">
        <v>20113</v>
      </c>
      <c r="D2517" s="337">
        <v>19.43</v>
      </c>
    </row>
    <row r="2518" spans="1:4" ht="15" customHeight="1">
      <c r="A2518" s="334">
        <v>5199</v>
      </c>
      <c r="B2518" s="335" t="s">
        <v>22274</v>
      </c>
      <c r="C2518" s="336" t="s">
        <v>20113</v>
      </c>
      <c r="D2518" s="337">
        <v>23.94</v>
      </c>
    </row>
    <row r="2519" spans="1:4" ht="15" customHeight="1">
      <c r="A2519" s="334">
        <v>5200</v>
      </c>
      <c r="B2519" s="335" t="s">
        <v>22275</v>
      </c>
      <c r="C2519" s="336" t="s">
        <v>20113</v>
      </c>
      <c r="D2519" s="337">
        <v>37.9</v>
      </c>
    </row>
    <row r="2520" spans="1:4" ht="15" customHeight="1">
      <c r="A2520" s="334">
        <v>5201</v>
      </c>
      <c r="B2520" s="335" t="s">
        <v>22276</v>
      </c>
      <c r="C2520" s="336" t="s">
        <v>20113</v>
      </c>
      <c r="D2520" s="337">
        <v>64.78</v>
      </c>
    </row>
    <row r="2521" spans="1:4" ht="15" customHeight="1">
      <c r="A2521" s="334">
        <v>6475</v>
      </c>
      <c r="B2521" s="335" t="s">
        <v>22277</v>
      </c>
      <c r="C2521" s="336" t="s">
        <v>20113</v>
      </c>
      <c r="D2521" s="337">
        <v>775.97</v>
      </c>
    </row>
    <row r="2522" spans="1:4" ht="15" customHeight="1">
      <c r="A2522" s="334">
        <v>11167</v>
      </c>
      <c r="B2522" s="335" t="s">
        <v>22278</v>
      </c>
      <c r="C2522" s="336" t="s">
        <v>20113</v>
      </c>
      <c r="D2522" s="337">
        <v>253</v>
      </c>
    </row>
    <row r="2523" spans="1:4" ht="15" customHeight="1">
      <c r="A2523" s="334">
        <v>6473</v>
      </c>
      <c r="B2523" s="335" t="s">
        <v>22279</v>
      </c>
      <c r="C2523" s="336" t="s">
        <v>20113</v>
      </c>
      <c r="D2523" s="337">
        <v>380.31</v>
      </c>
    </row>
    <row r="2524" spans="1:4" ht="15" customHeight="1">
      <c r="A2524" s="334">
        <v>6474</v>
      </c>
      <c r="B2524" s="335" t="s">
        <v>22280</v>
      </c>
      <c r="C2524" s="336" t="s">
        <v>20113</v>
      </c>
      <c r="D2524" s="337">
        <v>532.44000000000005</v>
      </c>
    </row>
    <row r="2525" spans="1:4" ht="15" customHeight="1">
      <c r="A2525" s="334">
        <v>4749</v>
      </c>
      <c r="B2525" s="335" t="s">
        <v>22281</v>
      </c>
      <c r="C2525" s="336" t="s">
        <v>20113</v>
      </c>
      <c r="D2525" s="337">
        <v>6208.93</v>
      </c>
    </row>
    <row r="2526" spans="1:4" ht="15" customHeight="1">
      <c r="A2526" s="334">
        <v>11168</v>
      </c>
      <c r="B2526" s="335" t="s">
        <v>22282</v>
      </c>
      <c r="C2526" s="336" t="s">
        <v>20113</v>
      </c>
      <c r="D2526" s="337">
        <v>181.5</v>
      </c>
    </row>
    <row r="2527" spans="1:4" ht="15" customHeight="1">
      <c r="A2527" s="334">
        <v>6471</v>
      </c>
      <c r="B2527" s="335" t="s">
        <v>22283</v>
      </c>
      <c r="C2527" s="336" t="s">
        <v>20113</v>
      </c>
      <c r="D2527" s="337">
        <v>1011.18</v>
      </c>
    </row>
    <row r="2528" spans="1:4" ht="15" customHeight="1">
      <c r="A2528" s="334">
        <v>11171</v>
      </c>
      <c r="B2528" s="335" t="s">
        <v>22284</v>
      </c>
      <c r="C2528" s="336" t="s">
        <v>20113</v>
      </c>
      <c r="D2528" s="337">
        <v>8.2799999999999994</v>
      </c>
    </row>
    <row r="2529" spans="1:4" ht="15" customHeight="1">
      <c r="A2529" s="334">
        <v>5244</v>
      </c>
      <c r="B2529" s="335" t="s">
        <v>22285</v>
      </c>
      <c r="C2529" s="336" t="s">
        <v>20113</v>
      </c>
      <c r="D2529" s="337">
        <v>9.15</v>
      </c>
    </row>
    <row r="2530" spans="1:4" ht="15" customHeight="1">
      <c r="A2530" s="334">
        <v>5245</v>
      </c>
      <c r="B2530" s="335" t="s">
        <v>22286</v>
      </c>
      <c r="C2530" s="336" t="s">
        <v>20113</v>
      </c>
      <c r="D2530" s="337">
        <v>12.91</v>
      </c>
    </row>
    <row r="2531" spans="1:4" ht="15" customHeight="1">
      <c r="A2531" s="334">
        <v>5246</v>
      </c>
      <c r="B2531" s="335" t="s">
        <v>22287</v>
      </c>
      <c r="C2531" s="336" t="s">
        <v>20113</v>
      </c>
      <c r="D2531" s="337">
        <v>20.239999999999998</v>
      </c>
    </row>
    <row r="2532" spans="1:4" ht="15" customHeight="1">
      <c r="A2532" s="334">
        <v>5247</v>
      </c>
      <c r="B2532" s="335" t="s">
        <v>22288</v>
      </c>
      <c r="C2532" s="336" t="s">
        <v>20113</v>
      </c>
      <c r="D2532" s="337">
        <v>25.48</v>
      </c>
    </row>
    <row r="2533" spans="1:4" ht="15" customHeight="1">
      <c r="A2533" s="334">
        <v>5248</v>
      </c>
      <c r="B2533" s="335" t="s">
        <v>30217</v>
      </c>
      <c r="C2533" s="336" t="s">
        <v>20113</v>
      </c>
      <c r="D2533" s="337">
        <v>3.32</v>
      </c>
    </row>
    <row r="2534" spans="1:4" ht="15" customHeight="1">
      <c r="A2534" s="334">
        <v>4750</v>
      </c>
      <c r="B2534" s="335" t="s">
        <v>22289</v>
      </c>
      <c r="C2534" s="336" t="s">
        <v>20113</v>
      </c>
      <c r="D2534" s="337" t="e">
        <v>#N/A</v>
      </c>
    </row>
    <row r="2535" spans="1:4" ht="15" customHeight="1">
      <c r="A2535" s="334">
        <v>6472</v>
      </c>
      <c r="B2535" s="335" t="s">
        <v>22290</v>
      </c>
      <c r="C2535" s="336" t="s">
        <v>20113</v>
      </c>
      <c r="D2535" s="337">
        <v>10057.16</v>
      </c>
    </row>
    <row r="2536" spans="1:4" ht="15" customHeight="1">
      <c r="A2536" s="334">
        <v>4752</v>
      </c>
      <c r="B2536" s="335" t="s">
        <v>22291</v>
      </c>
      <c r="C2536" s="336" t="s">
        <v>20113</v>
      </c>
      <c r="D2536" s="337">
        <v>1003.82</v>
      </c>
    </row>
    <row r="2537" spans="1:4" ht="15" customHeight="1">
      <c r="A2537" s="334">
        <v>5249</v>
      </c>
      <c r="B2537" s="335" t="s">
        <v>22292</v>
      </c>
      <c r="C2537" s="336" t="s">
        <v>20113</v>
      </c>
      <c r="D2537" s="337">
        <v>16.63</v>
      </c>
    </row>
    <row r="2538" spans="1:4" ht="15" customHeight="1">
      <c r="A2538" s="334">
        <v>5250</v>
      </c>
      <c r="B2538" s="335" t="s">
        <v>22293</v>
      </c>
      <c r="C2538" s="336" t="s">
        <v>20113</v>
      </c>
      <c r="D2538" s="337">
        <v>26.16</v>
      </c>
    </row>
    <row r="2539" spans="1:4" ht="15" customHeight="1">
      <c r="A2539" s="334">
        <v>5251</v>
      </c>
      <c r="B2539" s="335" t="s">
        <v>22294</v>
      </c>
      <c r="C2539" s="336" t="s">
        <v>20113</v>
      </c>
      <c r="D2539" s="337">
        <v>72.52</v>
      </c>
    </row>
    <row r="2540" spans="1:4" ht="15" customHeight="1">
      <c r="A2540" s="334">
        <v>5252</v>
      </c>
      <c r="B2540" s="335" t="s">
        <v>22295</v>
      </c>
      <c r="C2540" s="336" t="s">
        <v>20113</v>
      </c>
      <c r="D2540" s="337">
        <v>98.69</v>
      </c>
    </row>
    <row r="2541" spans="1:4" ht="15" customHeight="1">
      <c r="A2541" s="334">
        <v>11107</v>
      </c>
      <c r="B2541" s="335" t="s">
        <v>22296</v>
      </c>
      <c r="C2541" s="336" t="s">
        <v>20113</v>
      </c>
      <c r="D2541" s="337">
        <v>1921.33</v>
      </c>
    </row>
    <row r="2542" spans="1:4" ht="15" customHeight="1">
      <c r="A2542" s="334">
        <v>1072</v>
      </c>
      <c r="B2542" s="335" t="s">
        <v>22297</v>
      </c>
      <c r="C2542" s="336" t="s">
        <v>20113</v>
      </c>
      <c r="D2542" s="337">
        <v>142.01</v>
      </c>
    </row>
    <row r="2543" spans="1:4" ht="15" customHeight="1">
      <c r="A2543" s="334">
        <v>2601</v>
      </c>
      <c r="B2543" s="335" t="s">
        <v>22298</v>
      </c>
      <c r="C2543" s="336" t="s">
        <v>20113</v>
      </c>
      <c r="D2543" s="337">
        <v>109.89</v>
      </c>
    </row>
    <row r="2544" spans="1:4" ht="15" customHeight="1">
      <c r="A2544" s="334">
        <v>2602</v>
      </c>
      <c r="B2544" s="335" t="s">
        <v>22299</v>
      </c>
      <c r="C2544" s="336" t="s">
        <v>20113</v>
      </c>
      <c r="D2544" s="337">
        <v>163.9</v>
      </c>
    </row>
    <row r="2545" spans="1:4" ht="15" customHeight="1">
      <c r="A2545" s="334">
        <v>7271</v>
      </c>
      <c r="B2545" s="335" t="s">
        <v>22300</v>
      </c>
      <c r="C2545" s="336" t="s">
        <v>20113</v>
      </c>
      <c r="D2545" s="337">
        <v>92.31</v>
      </c>
    </row>
    <row r="2546" spans="1:4" ht="15" customHeight="1">
      <c r="A2546" s="334">
        <v>9007</v>
      </c>
      <c r="B2546" s="335" t="s">
        <v>22301</v>
      </c>
      <c r="C2546" s="336" t="s">
        <v>20113</v>
      </c>
      <c r="D2546" s="337">
        <v>113.61</v>
      </c>
    </row>
    <row r="2547" spans="1:4" ht="15" customHeight="1">
      <c r="A2547" s="334">
        <v>7272</v>
      </c>
      <c r="B2547" s="335" t="s">
        <v>22302</v>
      </c>
      <c r="C2547" s="336" t="s">
        <v>20113</v>
      </c>
      <c r="D2547" s="337">
        <v>142.01</v>
      </c>
    </row>
    <row r="2548" spans="1:4" ht="15" customHeight="1">
      <c r="A2548" s="334">
        <v>9008</v>
      </c>
      <c r="B2548" s="335" t="s">
        <v>22303</v>
      </c>
      <c r="C2548" s="336" t="s">
        <v>20113</v>
      </c>
      <c r="D2548" s="337">
        <v>93.39</v>
      </c>
    </row>
    <row r="2549" spans="1:4" ht="15" customHeight="1">
      <c r="A2549" s="334">
        <v>9660</v>
      </c>
      <c r="B2549" s="335" t="s">
        <v>22304</v>
      </c>
      <c r="C2549" s="336" t="s">
        <v>20113</v>
      </c>
      <c r="D2549" s="337">
        <v>127.01</v>
      </c>
    </row>
    <row r="2550" spans="1:4" ht="15" customHeight="1">
      <c r="A2550" s="334">
        <v>3353</v>
      </c>
      <c r="B2550" s="335" t="s">
        <v>20550</v>
      </c>
      <c r="C2550" s="336" t="s">
        <v>20120</v>
      </c>
      <c r="D2550" s="337">
        <v>24.4</v>
      </c>
    </row>
    <row r="2551" spans="1:4" ht="15" customHeight="1">
      <c r="A2551" s="334">
        <v>7371</v>
      </c>
      <c r="B2551" s="335" t="s">
        <v>22305</v>
      </c>
      <c r="C2551" s="336" t="s">
        <v>20120</v>
      </c>
      <c r="D2551" s="337">
        <v>57.33</v>
      </c>
    </row>
    <row r="2552" spans="1:4" ht="15" customHeight="1">
      <c r="A2552" s="334">
        <v>10116</v>
      </c>
      <c r="B2552" s="335" t="s">
        <v>20551</v>
      </c>
      <c r="C2552" s="336" t="s">
        <v>20120</v>
      </c>
      <c r="D2552" s="337">
        <v>18.28</v>
      </c>
    </row>
    <row r="2553" spans="1:4" ht="15" customHeight="1">
      <c r="A2553" s="334">
        <v>8623</v>
      </c>
      <c r="B2553" s="335" t="s">
        <v>22306</v>
      </c>
      <c r="C2553" s="336" t="s">
        <v>20113</v>
      </c>
      <c r="D2553" s="337">
        <v>329.23</v>
      </c>
    </row>
    <row r="2554" spans="1:4" ht="15" customHeight="1">
      <c r="A2554" s="334">
        <v>11108</v>
      </c>
      <c r="B2554" s="335" t="s">
        <v>22307</v>
      </c>
      <c r="C2554" s="336" t="s">
        <v>20113</v>
      </c>
      <c r="D2554" s="337">
        <v>384.25</v>
      </c>
    </row>
    <row r="2555" spans="1:4" ht="15" customHeight="1">
      <c r="A2555" s="334">
        <v>2070</v>
      </c>
      <c r="B2555" s="335" t="s">
        <v>30218</v>
      </c>
      <c r="C2555" s="336" t="s">
        <v>20113</v>
      </c>
      <c r="D2555" s="337">
        <v>322.19</v>
      </c>
    </row>
    <row r="2556" spans="1:4" ht="15" customHeight="1">
      <c r="A2556" s="334">
        <v>2072</v>
      </c>
      <c r="B2556" s="335" t="s">
        <v>30219</v>
      </c>
      <c r="C2556" s="336" t="s">
        <v>20113</v>
      </c>
      <c r="D2556" s="337">
        <v>817.47</v>
      </c>
    </row>
    <row r="2557" spans="1:4" ht="15" customHeight="1">
      <c r="A2557" s="334">
        <v>2069</v>
      </c>
      <c r="B2557" s="335" t="s">
        <v>22308</v>
      </c>
      <c r="C2557" s="336" t="s">
        <v>20113</v>
      </c>
      <c r="D2557" s="337">
        <v>1275.73</v>
      </c>
    </row>
    <row r="2558" spans="1:4" ht="15" customHeight="1">
      <c r="A2558" s="334">
        <v>9723</v>
      </c>
      <c r="B2558" s="335" t="s">
        <v>30220</v>
      </c>
      <c r="C2558" s="336" t="s">
        <v>20113</v>
      </c>
      <c r="D2558" s="337">
        <v>144.38</v>
      </c>
    </row>
    <row r="2559" spans="1:4" ht="15" customHeight="1">
      <c r="A2559" s="334">
        <v>2557</v>
      </c>
      <c r="B2559" s="335" t="s">
        <v>30221</v>
      </c>
      <c r="C2559" s="336" t="s">
        <v>20113</v>
      </c>
      <c r="D2559" s="337">
        <v>758</v>
      </c>
    </row>
    <row r="2560" spans="1:4" ht="15" customHeight="1">
      <c r="A2560" s="334">
        <v>5661</v>
      </c>
      <c r="B2560" s="335" t="s">
        <v>30221</v>
      </c>
      <c r="C2560" s="336" t="s">
        <v>20113</v>
      </c>
      <c r="D2560" s="337">
        <v>758</v>
      </c>
    </row>
    <row r="2561" spans="1:4" ht="15" customHeight="1">
      <c r="A2561" s="334">
        <v>8679</v>
      </c>
      <c r="B2561" s="335" t="s">
        <v>20255</v>
      </c>
      <c r="C2561" s="336" t="s">
        <v>20113</v>
      </c>
      <c r="D2561" s="337">
        <v>529.16999999999996</v>
      </c>
    </row>
    <row r="2562" spans="1:4" ht="15" customHeight="1">
      <c r="A2562" s="334">
        <v>5214</v>
      </c>
      <c r="B2562" s="335" t="s">
        <v>22309</v>
      </c>
      <c r="C2562" s="336" t="s">
        <v>20113</v>
      </c>
      <c r="D2562" s="337">
        <v>186.82</v>
      </c>
    </row>
    <row r="2563" spans="1:4" ht="15" customHeight="1">
      <c r="A2563" s="334">
        <v>5215</v>
      </c>
      <c r="B2563" s="335" t="s">
        <v>22310</v>
      </c>
      <c r="C2563" s="336" t="s">
        <v>20113</v>
      </c>
      <c r="D2563" s="337">
        <v>258.54000000000002</v>
      </c>
    </row>
    <row r="2564" spans="1:4" ht="15" customHeight="1">
      <c r="A2564" s="334">
        <v>12169</v>
      </c>
      <c r="B2564" s="335" t="s">
        <v>22311</v>
      </c>
      <c r="C2564" s="336" t="s">
        <v>20113</v>
      </c>
      <c r="D2564" s="337">
        <v>837.6</v>
      </c>
    </row>
    <row r="2565" spans="1:4" ht="15" customHeight="1">
      <c r="A2565" s="334">
        <v>684</v>
      </c>
      <c r="B2565" s="335" t="s">
        <v>22312</v>
      </c>
      <c r="C2565" s="336" t="s">
        <v>20113</v>
      </c>
      <c r="D2565" s="337" t="e">
        <v>#N/A</v>
      </c>
    </row>
    <row r="2566" spans="1:4" ht="15" customHeight="1">
      <c r="A2566" s="334">
        <v>5284</v>
      </c>
      <c r="B2566" s="335" t="s">
        <v>22313</v>
      </c>
      <c r="C2566" s="336" t="s">
        <v>20113</v>
      </c>
      <c r="D2566" s="337">
        <v>345.9</v>
      </c>
    </row>
    <row r="2567" spans="1:4" ht="15" customHeight="1">
      <c r="A2567" s="334">
        <v>5288</v>
      </c>
      <c r="B2567" s="335" t="s">
        <v>22314</v>
      </c>
      <c r="C2567" s="336" t="s">
        <v>20113</v>
      </c>
      <c r="D2567" s="337">
        <v>1489.26</v>
      </c>
    </row>
    <row r="2568" spans="1:4" ht="15" customHeight="1">
      <c r="A2568" s="334">
        <v>5298</v>
      </c>
      <c r="B2568" s="335" t="s">
        <v>22315</v>
      </c>
      <c r="C2568" s="336" t="s">
        <v>20113</v>
      </c>
      <c r="D2568" s="337">
        <v>318.11</v>
      </c>
    </row>
    <row r="2569" spans="1:4" ht="15" customHeight="1">
      <c r="A2569" s="334">
        <v>5302</v>
      </c>
      <c r="B2569" s="335" t="s">
        <v>22316</v>
      </c>
      <c r="C2569" s="336" t="s">
        <v>20113</v>
      </c>
      <c r="D2569" s="337">
        <v>910.04</v>
      </c>
    </row>
    <row r="2570" spans="1:4" ht="15" customHeight="1">
      <c r="A2570" s="334">
        <v>5307</v>
      </c>
      <c r="B2570" s="335" t="s">
        <v>22317</v>
      </c>
      <c r="C2570" s="336" t="s">
        <v>20113</v>
      </c>
      <c r="D2570" s="337">
        <v>316.45</v>
      </c>
    </row>
    <row r="2571" spans="1:4" ht="15" customHeight="1">
      <c r="A2571" s="334">
        <v>12171</v>
      </c>
      <c r="B2571" s="335" t="s">
        <v>22318</v>
      </c>
      <c r="C2571" s="336" t="s">
        <v>20113</v>
      </c>
      <c r="D2571" s="337">
        <v>540.54</v>
      </c>
    </row>
    <row r="2572" spans="1:4" ht="15" customHeight="1">
      <c r="A2572" s="334">
        <v>5311</v>
      </c>
      <c r="B2572" s="335" t="s">
        <v>22319</v>
      </c>
      <c r="C2572" s="336" t="s">
        <v>20113</v>
      </c>
      <c r="D2572" s="337">
        <v>1004.73</v>
      </c>
    </row>
    <row r="2573" spans="1:4" ht="15" customHeight="1">
      <c r="A2573" s="334">
        <v>5315</v>
      </c>
      <c r="B2573" s="335" t="s">
        <v>22320</v>
      </c>
      <c r="C2573" s="336" t="s">
        <v>20113</v>
      </c>
      <c r="D2573" s="337">
        <v>285.02999999999997</v>
      </c>
    </row>
    <row r="2574" spans="1:4" ht="15" customHeight="1">
      <c r="A2574" s="334">
        <v>5316</v>
      </c>
      <c r="B2574" s="335" t="s">
        <v>22321</v>
      </c>
      <c r="C2574" s="336" t="s">
        <v>20113</v>
      </c>
      <c r="D2574" s="337">
        <v>343.71</v>
      </c>
    </row>
    <row r="2575" spans="1:4" ht="15" customHeight="1">
      <c r="A2575" s="334">
        <v>5320</v>
      </c>
      <c r="B2575" s="335" t="s">
        <v>22322</v>
      </c>
      <c r="C2575" s="336" t="s">
        <v>20113</v>
      </c>
      <c r="D2575" s="337">
        <v>1851.38</v>
      </c>
    </row>
    <row r="2576" spans="1:4" ht="15" customHeight="1">
      <c r="A2576" s="334">
        <v>5324</v>
      </c>
      <c r="B2576" s="335" t="s">
        <v>22323</v>
      </c>
      <c r="C2576" s="336" t="s">
        <v>20113</v>
      </c>
      <c r="D2576" s="337">
        <v>397.47</v>
      </c>
    </row>
    <row r="2577" spans="1:4" ht="15" customHeight="1">
      <c r="A2577" s="334">
        <v>5325</v>
      </c>
      <c r="B2577" s="335" t="s">
        <v>22324</v>
      </c>
      <c r="C2577" s="336" t="s">
        <v>20113</v>
      </c>
      <c r="D2577" s="337">
        <v>652.25</v>
      </c>
    </row>
    <row r="2578" spans="1:4" ht="15" customHeight="1">
      <c r="A2578" s="334">
        <v>5326</v>
      </c>
      <c r="B2578" s="335" t="s">
        <v>22325</v>
      </c>
      <c r="C2578" s="336" t="s">
        <v>20113</v>
      </c>
      <c r="D2578" s="337">
        <v>899.34</v>
      </c>
    </row>
    <row r="2579" spans="1:4" ht="15" customHeight="1">
      <c r="A2579" s="334">
        <v>5327</v>
      </c>
      <c r="B2579" s="335" t="s">
        <v>22326</v>
      </c>
      <c r="C2579" s="336" t="s">
        <v>20113</v>
      </c>
      <c r="D2579" s="337">
        <v>1716.76</v>
      </c>
    </row>
    <row r="2580" spans="1:4" ht="15" customHeight="1">
      <c r="A2580" s="334">
        <v>5328</v>
      </c>
      <c r="B2580" s="335" t="s">
        <v>22327</v>
      </c>
      <c r="C2580" s="336" t="s">
        <v>20113</v>
      </c>
      <c r="D2580" s="337">
        <v>2600.34</v>
      </c>
    </row>
    <row r="2581" spans="1:4" ht="15" customHeight="1">
      <c r="A2581" s="334">
        <v>5332</v>
      </c>
      <c r="B2581" s="335" t="s">
        <v>22328</v>
      </c>
      <c r="C2581" s="336" t="s">
        <v>20113</v>
      </c>
      <c r="D2581" s="337">
        <v>271.7</v>
      </c>
    </row>
    <row r="2582" spans="1:4" ht="15" customHeight="1">
      <c r="A2582" s="334">
        <v>5333</v>
      </c>
      <c r="B2582" s="335" t="s">
        <v>22329</v>
      </c>
      <c r="C2582" s="336" t="s">
        <v>20113</v>
      </c>
      <c r="D2582" s="337">
        <v>339.57</v>
      </c>
    </row>
    <row r="2583" spans="1:4" ht="15" customHeight="1">
      <c r="A2583" s="334">
        <v>5335</v>
      </c>
      <c r="B2583" s="335" t="s">
        <v>22330</v>
      </c>
      <c r="C2583" s="336" t="s">
        <v>20113</v>
      </c>
      <c r="D2583" s="337">
        <v>670.06</v>
      </c>
    </row>
    <row r="2584" spans="1:4" ht="15" customHeight="1">
      <c r="A2584" s="334">
        <v>5336</v>
      </c>
      <c r="B2584" s="335" t="s">
        <v>22331</v>
      </c>
      <c r="C2584" s="336" t="s">
        <v>20113</v>
      </c>
      <c r="D2584" s="337">
        <v>833.3</v>
      </c>
    </row>
    <row r="2585" spans="1:4" ht="15" customHeight="1">
      <c r="A2585" s="334">
        <v>5337</v>
      </c>
      <c r="B2585" s="335" t="s">
        <v>22332</v>
      </c>
      <c r="C2585" s="336" t="s">
        <v>20113</v>
      </c>
      <c r="D2585" s="337">
        <v>1396.33</v>
      </c>
    </row>
    <row r="2586" spans="1:4" ht="17.100000000000001" customHeight="1">
      <c r="A2586" s="334">
        <v>5344</v>
      </c>
      <c r="B2586" s="335" t="s">
        <v>22333</v>
      </c>
      <c r="C2586" s="336" t="s">
        <v>20113</v>
      </c>
      <c r="D2586" s="337">
        <v>271.7</v>
      </c>
    </row>
    <row r="2587" spans="1:4" ht="15" customHeight="1">
      <c r="A2587" s="334">
        <v>5345</v>
      </c>
      <c r="B2587" s="335" t="s">
        <v>22334</v>
      </c>
      <c r="C2587" s="336" t="s">
        <v>20113</v>
      </c>
      <c r="D2587" s="337">
        <v>466.87</v>
      </c>
    </row>
    <row r="2588" spans="1:4" ht="15" customHeight="1">
      <c r="A2588" s="334">
        <v>5346</v>
      </c>
      <c r="B2588" s="335" t="s">
        <v>22335</v>
      </c>
      <c r="C2588" s="336" t="s">
        <v>20113</v>
      </c>
      <c r="D2588" s="337">
        <v>596.54999999999995</v>
      </c>
    </row>
    <row r="2589" spans="1:4" ht="15" customHeight="1">
      <c r="A2589" s="334">
        <v>5347</v>
      </c>
      <c r="B2589" s="335" t="s">
        <v>22336</v>
      </c>
      <c r="C2589" s="336" t="s">
        <v>20113</v>
      </c>
      <c r="D2589" s="337">
        <v>796.25</v>
      </c>
    </row>
    <row r="2590" spans="1:4" ht="15" customHeight="1">
      <c r="A2590" s="334">
        <v>5348</v>
      </c>
      <c r="B2590" s="335" t="s">
        <v>22337</v>
      </c>
      <c r="C2590" s="336" t="s">
        <v>20113</v>
      </c>
      <c r="D2590" s="337">
        <v>2619.98</v>
      </c>
    </row>
    <row r="2591" spans="1:4" ht="15" customHeight="1">
      <c r="A2591" s="334">
        <v>5349</v>
      </c>
      <c r="B2591" s="335" t="s">
        <v>22338</v>
      </c>
      <c r="C2591" s="336" t="s">
        <v>20113</v>
      </c>
      <c r="D2591" s="337">
        <v>3243.89</v>
      </c>
    </row>
    <row r="2592" spans="1:4" ht="15" customHeight="1">
      <c r="A2592" s="334">
        <v>5359</v>
      </c>
      <c r="B2592" s="335" t="s">
        <v>22339</v>
      </c>
      <c r="C2592" s="336" t="s">
        <v>20113</v>
      </c>
      <c r="D2592" s="337">
        <v>371.42</v>
      </c>
    </row>
    <row r="2593" spans="1:4" ht="15" customHeight="1">
      <c r="A2593" s="334">
        <v>5363</v>
      </c>
      <c r="B2593" s="335" t="s">
        <v>22340</v>
      </c>
      <c r="C2593" s="336" t="s">
        <v>20113</v>
      </c>
      <c r="D2593" s="337">
        <v>1870.82</v>
      </c>
    </row>
    <row r="2594" spans="1:4" ht="15" customHeight="1">
      <c r="A2594" s="334">
        <v>12472</v>
      </c>
      <c r="B2594" s="335" t="s">
        <v>22341</v>
      </c>
      <c r="C2594" s="336" t="s">
        <v>20113</v>
      </c>
      <c r="D2594" s="337">
        <v>209.84</v>
      </c>
    </row>
    <row r="2595" spans="1:4" ht="15" customHeight="1">
      <c r="A2595" s="334">
        <v>12534</v>
      </c>
      <c r="B2595" s="335" t="s">
        <v>22342</v>
      </c>
      <c r="C2595" s="336" t="s">
        <v>20113</v>
      </c>
      <c r="D2595" s="337">
        <v>416.34</v>
      </c>
    </row>
    <row r="2596" spans="1:4" ht="15" customHeight="1">
      <c r="A2596" s="334">
        <v>5385</v>
      </c>
      <c r="B2596" s="335" t="s">
        <v>22343</v>
      </c>
      <c r="C2596" s="336" t="s">
        <v>20113</v>
      </c>
      <c r="D2596" s="337">
        <v>292.56</v>
      </c>
    </row>
    <row r="2597" spans="1:4" ht="15" customHeight="1">
      <c r="A2597" s="334">
        <v>5386</v>
      </c>
      <c r="B2597" s="335" t="s">
        <v>22344</v>
      </c>
      <c r="C2597" s="336" t="s">
        <v>20113</v>
      </c>
      <c r="D2597" s="337">
        <v>414.12</v>
      </c>
    </row>
    <row r="2598" spans="1:4" ht="15" customHeight="1">
      <c r="A2598" s="334">
        <v>5387</v>
      </c>
      <c r="B2598" s="335" t="s">
        <v>22345</v>
      </c>
      <c r="C2598" s="336" t="s">
        <v>20113</v>
      </c>
      <c r="D2598" s="337">
        <v>635.27</v>
      </c>
    </row>
    <row r="2599" spans="1:4" ht="15" customHeight="1">
      <c r="A2599" s="334">
        <v>5388</v>
      </c>
      <c r="B2599" s="335" t="s">
        <v>22346</v>
      </c>
      <c r="C2599" s="336" t="s">
        <v>20113</v>
      </c>
      <c r="D2599" s="337">
        <v>879.99</v>
      </c>
    </row>
    <row r="2600" spans="1:4" ht="15" customHeight="1">
      <c r="A2600" s="334">
        <v>5389</v>
      </c>
      <c r="B2600" s="335" t="s">
        <v>22347</v>
      </c>
      <c r="C2600" s="336" t="s">
        <v>20113</v>
      </c>
      <c r="D2600" s="337">
        <v>1684.08</v>
      </c>
    </row>
    <row r="2601" spans="1:4" ht="15" customHeight="1">
      <c r="A2601" s="334">
        <v>5398</v>
      </c>
      <c r="B2601" s="335" t="s">
        <v>22348</v>
      </c>
      <c r="C2601" s="336" t="s">
        <v>20113</v>
      </c>
      <c r="D2601" s="337">
        <v>2706.2</v>
      </c>
    </row>
    <row r="2602" spans="1:4" ht="15" customHeight="1">
      <c r="A2602" s="334">
        <v>13190</v>
      </c>
      <c r="B2602" s="335" t="s">
        <v>22349</v>
      </c>
      <c r="C2602" s="336" t="s">
        <v>20113</v>
      </c>
      <c r="D2602" s="337">
        <v>827.39</v>
      </c>
    </row>
    <row r="2603" spans="1:4" ht="15" customHeight="1">
      <c r="A2603" s="334">
        <v>5403</v>
      </c>
      <c r="B2603" s="335" t="s">
        <v>22350</v>
      </c>
      <c r="C2603" s="336" t="s">
        <v>20113</v>
      </c>
      <c r="D2603" s="337">
        <v>277.02999999999997</v>
      </c>
    </row>
    <row r="2604" spans="1:4" ht="15" customHeight="1">
      <c r="A2604" s="334">
        <v>5404</v>
      </c>
      <c r="B2604" s="335" t="s">
        <v>22351</v>
      </c>
      <c r="C2604" s="336" t="s">
        <v>20113</v>
      </c>
      <c r="D2604" s="337">
        <v>304.64999999999998</v>
      </c>
    </row>
    <row r="2605" spans="1:4" ht="15" customHeight="1">
      <c r="A2605" s="334">
        <v>5406</v>
      </c>
      <c r="B2605" s="335" t="s">
        <v>22352</v>
      </c>
      <c r="C2605" s="336" t="s">
        <v>20113</v>
      </c>
      <c r="D2605" s="337">
        <v>582.6</v>
      </c>
    </row>
    <row r="2606" spans="1:4" ht="15" customHeight="1">
      <c r="A2606" s="334">
        <v>5407</v>
      </c>
      <c r="B2606" s="335" t="s">
        <v>22353</v>
      </c>
      <c r="C2606" s="336" t="s">
        <v>20113</v>
      </c>
      <c r="D2606" s="337">
        <v>844.87</v>
      </c>
    </row>
    <row r="2607" spans="1:4" ht="15" customHeight="1">
      <c r="A2607" s="334">
        <v>5408</v>
      </c>
      <c r="B2607" s="335" t="s">
        <v>22354</v>
      </c>
      <c r="C2607" s="336" t="s">
        <v>20113</v>
      </c>
      <c r="D2607" s="337">
        <v>1059.74</v>
      </c>
    </row>
    <row r="2608" spans="1:4" ht="17.100000000000001" customHeight="1">
      <c r="A2608" s="334">
        <v>5422</v>
      </c>
      <c r="B2608" s="335" t="s">
        <v>22355</v>
      </c>
      <c r="C2608" s="336" t="s">
        <v>20113</v>
      </c>
      <c r="D2608" s="337">
        <v>1083.1500000000001</v>
      </c>
    </row>
    <row r="2609" spans="1:4" ht="17.100000000000001" customHeight="1">
      <c r="A2609" s="334">
        <v>5423</v>
      </c>
      <c r="B2609" s="335" t="s">
        <v>22356</v>
      </c>
      <c r="C2609" s="336" t="s">
        <v>20113</v>
      </c>
      <c r="D2609" s="337">
        <v>271.41000000000003</v>
      </c>
    </row>
    <row r="2610" spans="1:4" ht="15" customHeight="1">
      <c r="A2610" s="334">
        <v>5425</v>
      </c>
      <c r="B2610" s="335" t="s">
        <v>22357</v>
      </c>
      <c r="C2610" s="336" t="s">
        <v>20113</v>
      </c>
      <c r="D2610" s="337">
        <v>234.28</v>
      </c>
    </row>
    <row r="2611" spans="1:4" ht="17.100000000000001" customHeight="1">
      <c r="A2611" s="334">
        <v>5441</v>
      </c>
      <c r="B2611" s="335" t="s">
        <v>22358</v>
      </c>
      <c r="C2611" s="336" t="s">
        <v>20113</v>
      </c>
      <c r="D2611" s="337">
        <v>646.20000000000005</v>
      </c>
    </row>
    <row r="2612" spans="1:4" ht="17.100000000000001" customHeight="1">
      <c r="A2612" s="334">
        <v>5442</v>
      </c>
      <c r="B2612" s="335" t="s">
        <v>22359</v>
      </c>
      <c r="C2612" s="336" t="s">
        <v>20113</v>
      </c>
      <c r="D2612" s="337">
        <v>961.31</v>
      </c>
    </row>
    <row r="2613" spans="1:4" ht="17.100000000000001" customHeight="1">
      <c r="A2613" s="334">
        <v>5443</v>
      </c>
      <c r="B2613" s="335" t="s">
        <v>22360</v>
      </c>
      <c r="C2613" s="336" t="s">
        <v>20113</v>
      </c>
      <c r="D2613" s="337">
        <v>1304.93</v>
      </c>
    </row>
    <row r="2614" spans="1:4" ht="15" customHeight="1">
      <c r="A2614" s="334">
        <v>5444</v>
      </c>
      <c r="B2614" s="335" t="s">
        <v>22361</v>
      </c>
      <c r="C2614" s="336" t="s">
        <v>20113</v>
      </c>
      <c r="D2614" s="337">
        <v>2486.14</v>
      </c>
    </row>
    <row r="2615" spans="1:4" ht="15" customHeight="1">
      <c r="A2615" s="334">
        <v>5445</v>
      </c>
      <c r="B2615" s="335" t="s">
        <v>22362</v>
      </c>
      <c r="C2615" s="336" t="s">
        <v>20113</v>
      </c>
      <c r="D2615" s="337">
        <v>3051.04</v>
      </c>
    </row>
    <row r="2616" spans="1:4" ht="15" customHeight="1">
      <c r="A2616" s="334">
        <v>5454</v>
      </c>
      <c r="B2616" s="335" t="s">
        <v>22363</v>
      </c>
      <c r="C2616" s="336" t="s">
        <v>20113</v>
      </c>
      <c r="D2616" s="337">
        <v>363.16</v>
      </c>
    </row>
    <row r="2617" spans="1:4" ht="15" customHeight="1">
      <c r="A2617" s="334">
        <v>5455</v>
      </c>
      <c r="B2617" s="335" t="s">
        <v>22364</v>
      </c>
      <c r="C2617" s="336" t="s">
        <v>20113</v>
      </c>
      <c r="D2617" s="337">
        <v>373.9</v>
      </c>
    </row>
    <row r="2618" spans="1:4" ht="15" customHeight="1">
      <c r="A2618" s="334">
        <v>5460</v>
      </c>
      <c r="B2618" s="335" t="s">
        <v>22365</v>
      </c>
      <c r="C2618" s="336" t="s">
        <v>20113</v>
      </c>
      <c r="D2618" s="337">
        <v>163.78</v>
      </c>
    </row>
    <row r="2619" spans="1:4" ht="15" customHeight="1">
      <c r="A2619" s="334">
        <v>5461</v>
      </c>
      <c r="B2619" s="335" t="s">
        <v>22366</v>
      </c>
      <c r="C2619" s="336" t="s">
        <v>20113</v>
      </c>
      <c r="D2619" s="337">
        <v>291.2</v>
      </c>
    </row>
    <row r="2620" spans="1:4" ht="15" customHeight="1">
      <c r="A2620" s="334">
        <v>5465</v>
      </c>
      <c r="B2620" s="335" t="s">
        <v>22367</v>
      </c>
      <c r="C2620" s="336" t="s">
        <v>20113</v>
      </c>
      <c r="D2620" s="337">
        <v>147.5</v>
      </c>
    </row>
    <row r="2621" spans="1:4" ht="15" customHeight="1">
      <c r="A2621" s="334">
        <v>5466</v>
      </c>
      <c r="B2621" s="335" t="s">
        <v>22368</v>
      </c>
      <c r="C2621" s="336" t="s">
        <v>20113</v>
      </c>
      <c r="D2621" s="337">
        <v>173.37</v>
      </c>
    </row>
    <row r="2622" spans="1:4" ht="15" customHeight="1">
      <c r="A2622" s="334">
        <v>5467</v>
      </c>
      <c r="B2622" s="335" t="s">
        <v>22369</v>
      </c>
      <c r="C2622" s="336" t="s">
        <v>20113</v>
      </c>
      <c r="D2622" s="337">
        <v>227.99</v>
      </c>
    </row>
    <row r="2623" spans="1:4" ht="15" customHeight="1">
      <c r="A2623" s="334">
        <v>5468</v>
      </c>
      <c r="B2623" s="335" t="s">
        <v>22370</v>
      </c>
      <c r="C2623" s="336" t="s">
        <v>20113</v>
      </c>
      <c r="D2623" s="337">
        <v>295.97000000000003</v>
      </c>
    </row>
    <row r="2624" spans="1:4" ht="15" customHeight="1">
      <c r="A2624" s="334">
        <v>5469</v>
      </c>
      <c r="B2624" s="335" t="s">
        <v>22371</v>
      </c>
      <c r="C2624" s="336" t="s">
        <v>20113</v>
      </c>
      <c r="D2624" s="337">
        <v>340.16</v>
      </c>
    </row>
    <row r="2625" spans="1:4" ht="15" customHeight="1">
      <c r="A2625" s="334">
        <v>5470</v>
      </c>
      <c r="B2625" s="335" t="s">
        <v>22372</v>
      </c>
      <c r="C2625" s="336" t="s">
        <v>20113</v>
      </c>
      <c r="D2625" s="337">
        <v>421.15</v>
      </c>
    </row>
    <row r="2626" spans="1:4" ht="15" customHeight="1">
      <c r="A2626" s="334">
        <v>12536</v>
      </c>
      <c r="B2626" s="335" t="s">
        <v>22373</v>
      </c>
      <c r="C2626" s="336" t="s">
        <v>20113</v>
      </c>
      <c r="D2626" s="337">
        <v>657.27</v>
      </c>
    </row>
    <row r="2627" spans="1:4" ht="15" customHeight="1">
      <c r="A2627" s="334">
        <v>11664</v>
      </c>
      <c r="B2627" s="335" t="s">
        <v>22374</v>
      </c>
      <c r="C2627" s="336" t="s">
        <v>20113</v>
      </c>
      <c r="D2627" s="337">
        <v>10181.1</v>
      </c>
    </row>
    <row r="2628" spans="1:4" ht="15" customHeight="1">
      <c r="A2628" s="334">
        <v>5899</v>
      </c>
      <c r="B2628" s="335" t="s">
        <v>22375</v>
      </c>
      <c r="C2628" s="336" t="s">
        <v>20113</v>
      </c>
      <c r="D2628" s="337">
        <v>5608</v>
      </c>
    </row>
    <row r="2629" spans="1:4" ht="15" customHeight="1">
      <c r="A2629" s="334">
        <v>5900</v>
      </c>
      <c r="B2629" s="335" t="s">
        <v>22376</v>
      </c>
      <c r="C2629" s="336" t="s">
        <v>20113</v>
      </c>
      <c r="D2629" s="337">
        <v>3161.95</v>
      </c>
    </row>
    <row r="2630" spans="1:4" ht="15" customHeight="1">
      <c r="A2630" s="334">
        <v>5491</v>
      </c>
      <c r="B2630" s="335" t="s">
        <v>22377</v>
      </c>
      <c r="C2630" s="336" t="s">
        <v>20113</v>
      </c>
      <c r="D2630" s="337">
        <v>539.75</v>
      </c>
    </row>
    <row r="2631" spans="1:4" ht="15" customHeight="1">
      <c r="A2631" s="334">
        <v>5492</v>
      </c>
      <c r="B2631" s="335" t="s">
        <v>22378</v>
      </c>
      <c r="C2631" s="336" t="s">
        <v>20113</v>
      </c>
      <c r="D2631" s="337">
        <v>634.79999999999995</v>
      </c>
    </row>
    <row r="2632" spans="1:4" ht="15" customHeight="1">
      <c r="A2632" s="334">
        <v>5494</v>
      </c>
      <c r="B2632" s="335" t="s">
        <v>22379</v>
      </c>
      <c r="C2632" s="336" t="s">
        <v>20113</v>
      </c>
      <c r="D2632" s="337">
        <v>1124.2</v>
      </c>
    </row>
    <row r="2633" spans="1:4" ht="15" customHeight="1">
      <c r="A2633" s="334">
        <v>5500</v>
      </c>
      <c r="B2633" s="335" t="s">
        <v>22380</v>
      </c>
      <c r="C2633" s="336" t="s">
        <v>20113</v>
      </c>
      <c r="D2633" s="337">
        <v>3632.85</v>
      </c>
    </row>
    <row r="2634" spans="1:4" ht="15" customHeight="1">
      <c r="A2634" s="334">
        <v>5521</v>
      </c>
      <c r="B2634" s="335" t="s">
        <v>22381</v>
      </c>
      <c r="C2634" s="336" t="s">
        <v>20113</v>
      </c>
      <c r="D2634" s="337">
        <v>345.8</v>
      </c>
    </row>
    <row r="2635" spans="1:4" ht="15" customHeight="1">
      <c r="A2635" s="334">
        <v>5522</v>
      </c>
      <c r="B2635" s="335" t="s">
        <v>22382</v>
      </c>
      <c r="C2635" s="336" t="s">
        <v>20113</v>
      </c>
      <c r="D2635" s="337">
        <v>374.23</v>
      </c>
    </row>
    <row r="2636" spans="1:4" ht="15" customHeight="1">
      <c r="A2636" s="334">
        <v>5523</v>
      </c>
      <c r="B2636" s="335" t="s">
        <v>22383</v>
      </c>
      <c r="C2636" s="336" t="s">
        <v>20113</v>
      </c>
      <c r="D2636" s="337">
        <v>409.44</v>
      </c>
    </row>
    <row r="2637" spans="1:4" ht="15" customHeight="1">
      <c r="A2637" s="334">
        <v>5524</v>
      </c>
      <c r="B2637" s="335" t="s">
        <v>22384</v>
      </c>
      <c r="C2637" s="336" t="s">
        <v>20113</v>
      </c>
      <c r="D2637" s="337">
        <v>647</v>
      </c>
    </row>
    <row r="2638" spans="1:4" ht="15" customHeight="1">
      <c r="A2638" s="334">
        <v>5525</v>
      </c>
      <c r="B2638" s="335" t="s">
        <v>22385</v>
      </c>
      <c r="C2638" s="336" t="s">
        <v>20113</v>
      </c>
      <c r="D2638" s="337">
        <v>789.36</v>
      </c>
    </row>
    <row r="2639" spans="1:4" ht="15" customHeight="1">
      <c r="A2639" s="334">
        <v>5526</v>
      </c>
      <c r="B2639" s="335" t="s">
        <v>22386</v>
      </c>
      <c r="C2639" s="336" t="s">
        <v>20113</v>
      </c>
      <c r="D2639" s="337">
        <v>1073.33</v>
      </c>
    </row>
    <row r="2640" spans="1:4" ht="15" customHeight="1">
      <c r="A2640" s="334">
        <v>5527</v>
      </c>
      <c r="B2640" s="335" t="s">
        <v>22387</v>
      </c>
      <c r="C2640" s="336" t="s">
        <v>20113</v>
      </c>
      <c r="D2640" s="337">
        <v>1236.58</v>
      </c>
    </row>
    <row r="2641" spans="1:4" ht="15" customHeight="1">
      <c r="A2641" s="334">
        <v>5528</v>
      </c>
      <c r="B2641" s="335" t="s">
        <v>22388</v>
      </c>
      <c r="C2641" s="336" t="s">
        <v>20113</v>
      </c>
      <c r="D2641" s="337">
        <v>238.49</v>
      </c>
    </row>
    <row r="2642" spans="1:4" ht="15" customHeight="1">
      <c r="A2642" s="334">
        <v>5529</v>
      </c>
      <c r="B2642" s="335" t="s">
        <v>22389</v>
      </c>
      <c r="C2642" s="336" t="s">
        <v>20113</v>
      </c>
      <c r="D2642" s="337">
        <v>312.83</v>
      </c>
    </row>
    <row r="2643" spans="1:4" ht="15" customHeight="1">
      <c r="A2643" s="334">
        <v>5530</v>
      </c>
      <c r="B2643" s="335" t="s">
        <v>22390</v>
      </c>
      <c r="C2643" s="336" t="s">
        <v>20113</v>
      </c>
      <c r="D2643" s="337">
        <v>423.65</v>
      </c>
    </row>
    <row r="2644" spans="1:4" ht="15" customHeight="1">
      <c r="A2644" s="334">
        <v>5531</v>
      </c>
      <c r="B2644" s="335" t="s">
        <v>22391</v>
      </c>
      <c r="C2644" s="336" t="s">
        <v>20113</v>
      </c>
      <c r="D2644" s="337">
        <v>548.95000000000005</v>
      </c>
    </row>
    <row r="2645" spans="1:4" ht="15" customHeight="1">
      <c r="A2645" s="334">
        <v>5532</v>
      </c>
      <c r="B2645" s="335" t="s">
        <v>22392</v>
      </c>
      <c r="C2645" s="336" t="s">
        <v>20113</v>
      </c>
      <c r="D2645" s="337">
        <v>979.55</v>
      </c>
    </row>
    <row r="2646" spans="1:4" ht="15" customHeight="1">
      <c r="A2646" s="334">
        <v>5533</v>
      </c>
      <c r="B2646" s="335" t="s">
        <v>22393</v>
      </c>
      <c r="C2646" s="336" t="s">
        <v>20113</v>
      </c>
      <c r="D2646" s="337">
        <v>1244.1500000000001</v>
      </c>
    </row>
    <row r="2647" spans="1:4" ht="15" customHeight="1">
      <c r="A2647" s="334">
        <v>5547</v>
      </c>
      <c r="B2647" s="335" t="s">
        <v>22394</v>
      </c>
      <c r="C2647" s="336" t="s">
        <v>20113</v>
      </c>
      <c r="D2647" s="337">
        <v>1877.18</v>
      </c>
    </row>
    <row r="2648" spans="1:4" ht="15" customHeight="1">
      <c r="A2648" s="334">
        <v>13191</v>
      </c>
      <c r="B2648" s="335" t="s">
        <v>22395</v>
      </c>
      <c r="C2648" s="336" t="s">
        <v>20113</v>
      </c>
      <c r="D2648" s="337">
        <v>223.14</v>
      </c>
    </row>
    <row r="2649" spans="1:4" ht="15" customHeight="1">
      <c r="A2649" s="334">
        <v>5559</v>
      </c>
      <c r="B2649" s="335" t="s">
        <v>22396</v>
      </c>
      <c r="C2649" s="336" t="s">
        <v>20113</v>
      </c>
      <c r="D2649" s="337">
        <v>580.21</v>
      </c>
    </row>
    <row r="2650" spans="1:4" ht="15" customHeight="1">
      <c r="A2650" s="334">
        <v>5560</v>
      </c>
      <c r="B2650" s="335" t="s">
        <v>22397</v>
      </c>
      <c r="C2650" s="336" t="s">
        <v>20113</v>
      </c>
      <c r="D2650" s="337">
        <v>475.57</v>
      </c>
    </row>
    <row r="2651" spans="1:4" ht="15" customHeight="1">
      <c r="A2651" s="334">
        <v>5561</v>
      </c>
      <c r="B2651" s="335" t="s">
        <v>22398</v>
      </c>
      <c r="C2651" s="336" t="s">
        <v>20113</v>
      </c>
      <c r="D2651" s="337">
        <v>910.92</v>
      </c>
    </row>
    <row r="2652" spans="1:4" ht="15" customHeight="1">
      <c r="A2652" s="334">
        <v>5562</v>
      </c>
      <c r="B2652" s="335" t="s">
        <v>22399</v>
      </c>
      <c r="C2652" s="336" t="s">
        <v>20113</v>
      </c>
      <c r="D2652" s="337">
        <v>651.82000000000005</v>
      </c>
    </row>
    <row r="2653" spans="1:4" ht="15" customHeight="1">
      <c r="A2653" s="334">
        <v>12174</v>
      </c>
      <c r="B2653" s="335" t="s">
        <v>22400</v>
      </c>
      <c r="C2653" s="336" t="s">
        <v>20113</v>
      </c>
      <c r="D2653" s="337">
        <v>595.88</v>
      </c>
    </row>
    <row r="2654" spans="1:4" ht="15" customHeight="1">
      <c r="A2654" s="334">
        <v>5583</v>
      </c>
      <c r="B2654" s="335" t="s">
        <v>22401</v>
      </c>
      <c r="C2654" s="336" t="s">
        <v>20113</v>
      </c>
      <c r="D2654" s="337">
        <v>493.16</v>
      </c>
    </row>
    <row r="2655" spans="1:4" ht="15" customHeight="1">
      <c r="A2655" s="334">
        <v>5584</v>
      </c>
      <c r="B2655" s="335" t="s">
        <v>22402</v>
      </c>
      <c r="C2655" s="336" t="s">
        <v>20113</v>
      </c>
      <c r="D2655" s="337">
        <v>500.8</v>
      </c>
    </row>
    <row r="2656" spans="1:4" ht="15" customHeight="1">
      <c r="A2656" s="334">
        <v>5585</v>
      </c>
      <c r="B2656" s="335" t="s">
        <v>22403</v>
      </c>
      <c r="C2656" s="336" t="s">
        <v>20113</v>
      </c>
      <c r="D2656" s="337">
        <v>567.70000000000005</v>
      </c>
    </row>
    <row r="2657" spans="1:4" ht="15" customHeight="1">
      <c r="A2657" s="334">
        <v>5586</v>
      </c>
      <c r="B2657" s="335" t="s">
        <v>22404</v>
      </c>
      <c r="C2657" s="336" t="s">
        <v>20113</v>
      </c>
      <c r="D2657" s="337">
        <v>923.02</v>
      </c>
    </row>
    <row r="2658" spans="1:4" ht="15" customHeight="1">
      <c r="A2658" s="334">
        <v>5615</v>
      </c>
      <c r="B2658" s="335" t="s">
        <v>22405</v>
      </c>
      <c r="C2658" s="336" t="s">
        <v>20113</v>
      </c>
      <c r="D2658" s="337">
        <v>259.12</v>
      </c>
    </row>
    <row r="2659" spans="1:4" ht="15" customHeight="1">
      <c r="A2659" s="334">
        <v>5616</v>
      </c>
      <c r="B2659" s="335" t="s">
        <v>22406</v>
      </c>
      <c r="C2659" s="336" t="s">
        <v>20113</v>
      </c>
      <c r="D2659" s="337">
        <v>395.95</v>
      </c>
    </row>
    <row r="2660" spans="1:4" ht="15" customHeight="1">
      <c r="A2660" s="334">
        <v>5617</v>
      </c>
      <c r="B2660" s="335" t="s">
        <v>22407</v>
      </c>
      <c r="C2660" s="336" t="s">
        <v>20113</v>
      </c>
      <c r="D2660" s="337">
        <v>384.18</v>
      </c>
    </row>
    <row r="2661" spans="1:4" ht="15" customHeight="1">
      <c r="A2661" s="334">
        <v>5619</v>
      </c>
      <c r="B2661" s="335" t="s">
        <v>22408</v>
      </c>
      <c r="C2661" s="336" t="s">
        <v>20113</v>
      </c>
      <c r="D2661" s="337">
        <v>447.17</v>
      </c>
    </row>
    <row r="2662" spans="1:4" ht="15" customHeight="1">
      <c r="A2662" s="334">
        <v>5620</v>
      </c>
      <c r="B2662" s="335" t="s">
        <v>22409</v>
      </c>
      <c r="C2662" s="336" t="s">
        <v>20113</v>
      </c>
      <c r="D2662" s="337">
        <v>517.46</v>
      </c>
    </row>
    <row r="2663" spans="1:4" ht="15" customHeight="1">
      <c r="A2663" s="334">
        <v>5624</v>
      </c>
      <c r="B2663" s="335" t="s">
        <v>22410</v>
      </c>
      <c r="C2663" s="336" t="s">
        <v>20113</v>
      </c>
      <c r="D2663" s="337">
        <v>880.78</v>
      </c>
    </row>
    <row r="2664" spans="1:4" ht="15" customHeight="1">
      <c r="A2664" s="334">
        <v>5662</v>
      </c>
      <c r="B2664" s="335" t="s">
        <v>22411</v>
      </c>
      <c r="C2664" s="336" t="s">
        <v>20113</v>
      </c>
      <c r="D2664" s="337">
        <v>173</v>
      </c>
    </row>
    <row r="2665" spans="1:4" ht="15" customHeight="1">
      <c r="A2665" s="334">
        <v>5676</v>
      </c>
      <c r="B2665" s="335" t="s">
        <v>22412</v>
      </c>
      <c r="C2665" s="336" t="s">
        <v>20113</v>
      </c>
      <c r="D2665" s="337">
        <v>2011.86</v>
      </c>
    </row>
    <row r="2666" spans="1:4" ht="15" customHeight="1">
      <c r="A2666" s="334">
        <v>5700</v>
      </c>
      <c r="B2666" s="335" t="s">
        <v>22413</v>
      </c>
      <c r="C2666" s="336" t="s">
        <v>20113</v>
      </c>
      <c r="D2666" s="337">
        <v>399.62</v>
      </c>
    </row>
    <row r="2667" spans="1:4" ht="15" customHeight="1">
      <c r="A2667" s="334">
        <v>5701</v>
      </c>
      <c r="B2667" s="335" t="s">
        <v>22414</v>
      </c>
      <c r="C2667" s="336" t="s">
        <v>20113</v>
      </c>
      <c r="D2667" s="337">
        <v>503.05</v>
      </c>
    </row>
    <row r="2668" spans="1:4" ht="15" customHeight="1">
      <c r="A2668" s="334">
        <v>5702</v>
      </c>
      <c r="B2668" s="335" t="s">
        <v>22415</v>
      </c>
      <c r="C2668" s="336" t="s">
        <v>20113</v>
      </c>
      <c r="D2668" s="337">
        <v>419.55</v>
      </c>
    </row>
    <row r="2669" spans="1:4" ht="15" customHeight="1">
      <c r="A2669" s="334">
        <v>5703</v>
      </c>
      <c r="B2669" s="335" t="s">
        <v>22416</v>
      </c>
      <c r="C2669" s="336" t="s">
        <v>20113</v>
      </c>
      <c r="D2669" s="337">
        <v>577.33000000000004</v>
      </c>
    </row>
    <row r="2670" spans="1:4" ht="15" customHeight="1">
      <c r="A2670" s="334">
        <v>5704</v>
      </c>
      <c r="B2670" s="335" t="s">
        <v>22417</v>
      </c>
      <c r="C2670" s="336" t="s">
        <v>20113</v>
      </c>
      <c r="D2670" s="337">
        <v>597.37</v>
      </c>
    </row>
    <row r="2671" spans="1:4" ht="15" customHeight="1">
      <c r="A2671" s="334">
        <v>5705</v>
      </c>
      <c r="B2671" s="335" t="s">
        <v>22418</v>
      </c>
      <c r="C2671" s="336" t="s">
        <v>20113</v>
      </c>
      <c r="D2671" s="337">
        <v>659.01</v>
      </c>
    </row>
    <row r="2672" spans="1:4" ht="15" customHeight="1">
      <c r="A2672" s="334">
        <v>5707</v>
      </c>
      <c r="B2672" s="335" t="s">
        <v>22419</v>
      </c>
      <c r="C2672" s="336" t="s">
        <v>20113</v>
      </c>
      <c r="D2672" s="337">
        <v>874.17</v>
      </c>
    </row>
    <row r="2673" spans="1:4" ht="15" customHeight="1">
      <c r="A2673" s="334">
        <v>5708</v>
      </c>
      <c r="B2673" s="335" t="s">
        <v>22420</v>
      </c>
      <c r="C2673" s="336" t="s">
        <v>20113</v>
      </c>
      <c r="D2673" s="337">
        <v>1125.3499999999999</v>
      </c>
    </row>
    <row r="2674" spans="1:4" ht="15" customHeight="1">
      <c r="A2674" s="334">
        <v>5709</v>
      </c>
      <c r="B2674" s="335" t="s">
        <v>22421</v>
      </c>
      <c r="C2674" s="336" t="s">
        <v>20113</v>
      </c>
      <c r="D2674" s="337">
        <v>907.02</v>
      </c>
    </row>
    <row r="2675" spans="1:4" ht="15" customHeight="1">
      <c r="A2675" s="334">
        <v>5712</v>
      </c>
      <c r="B2675" s="335" t="s">
        <v>22422</v>
      </c>
      <c r="C2675" s="336" t="s">
        <v>20113</v>
      </c>
      <c r="D2675" s="337">
        <v>1812.25</v>
      </c>
    </row>
    <row r="2676" spans="1:4" ht="15" customHeight="1">
      <c r="A2676" s="334">
        <v>12170</v>
      </c>
      <c r="B2676" s="335" t="s">
        <v>22423</v>
      </c>
      <c r="C2676" s="336" t="s">
        <v>20113</v>
      </c>
      <c r="D2676" s="337">
        <v>1291.29</v>
      </c>
    </row>
    <row r="2677" spans="1:4" ht="15" customHeight="1">
      <c r="A2677" s="334">
        <v>5717</v>
      </c>
      <c r="B2677" s="335" t="s">
        <v>22424</v>
      </c>
      <c r="C2677" s="336" t="s">
        <v>20113</v>
      </c>
      <c r="D2677" s="337">
        <v>2933.92</v>
      </c>
    </row>
    <row r="2678" spans="1:4" ht="15" customHeight="1">
      <c r="A2678" s="334">
        <v>5718</v>
      </c>
      <c r="B2678" s="335" t="s">
        <v>22425</v>
      </c>
      <c r="C2678" s="336" t="s">
        <v>20113</v>
      </c>
      <c r="D2678" s="337">
        <v>2072.5300000000002</v>
      </c>
    </row>
    <row r="2679" spans="1:4" ht="15" customHeight="1">
      <c r="A2679" s="334">
        <v>5719</v>
      </c>
      <c r="B2679" s="335" t="s">
        <v>22426</v>
      </c>
      <c r="C2679" s="336" t="s">
        <v>20113</v>
      </c>
      <c r="D2679" s="337">
        <v>438.67</v>
      </c>
    </row>
    <row r="2680" spans="1:4" ht="15" customHeight="1">
      <c r="A2680" s="334">
        <v>5720</v>
      </c>
      <c r="B2680" s="335" t="s">
        <v>22427</v>
      </c>
      <c r="C2680" s="336" t="s">
        <v>20113</v>
      </c>
      <c r="D2680" s="337">
        <v>465.24</v>
      </c>
    </row>
    <row r="2681" spans="1:4" ht="15" customHeight="1">
      <c r="A2681" s="334">
        <v>5721</v>
      </c>
      <c r="B2681" s="335" t="s">
        <v>22428</v>
      </c>
      <c r="C2681" s="336" t="s">
        <v>20113</v>
      </c>
      <c r="D2681" s="337">
        <v>572.15</v>
      </c>
    </row>
    <row r="2682" spans="1:4" ht="15" customHeight="1">
      <c r="A2682" s="334">
        <v>5722</v>
      </c>
      <c r="B2682" s="335" t="s">
        <v>22429</v>
      </c>
      <c r="C2682" s="336" t="s">
        <v>20113</v>
      </c>
      <c r="D2682" s="337">
        <v>579.98</v>
      </c>
    </row>
    <row r="2683" spans="1:4" ht="15" customHeight="1">
      <c r="A2683" s="334">
        <v>5724</v>
      </c>
      <c r="B2683" s="335" t="s">
        <v>22430</v>
      </c>
      <c r="C2683" s="336" t="s">
        <v>20113</v>
      </c>
      <c r="D2683" s="337">
        <v>730.14</v>
      </c>
    </row>
    <row r="2684" spans="1:4" ht="15" customHeight="1">
      <c r="A2684" s="334">
        <v>5725</v>
      </c>
      <c r="B2684" s="335" t="s">
        <v>22431</v>
      </c>
      <c r="C2684" s="336" t="s">
        <v>20113</v>
      </c>
      <c r="D2684" s="337">
        <v>801.07</v>
      </c>
    </row>
    <row r="2685" spans="1:4" ht="15" customHeight="1">
      <c r="A2685" s="334">
        <v>5726</v>
      </c>
      <c r="B2685" s="335" t="s">
        <v>22432</v>
      </c>
      <c r="C2685" s="336" t="s">
        <v>20113</v>
      </c>
      <c r="D2685" s="337">
        <v>1045.44</v>
      </c>
    </row>
    <row r="2686" spans="1:4" ht="15" customHeight="1">
      <c r="A2686" s="334">
        <v>5727</v>
      </c>
      <c r="B2686" s="335" t="s">
        <v>22433</v>
      </c>
      <c r="C2686" s="336" t="s">
        <v>20113</v>
      </c>
      <c r="D2686" s="337">
        <v>1076.02</v>
      </c>
    </row>
    <row r="2687" spans="1:4" ht="15" customHeight="1">
      <c r="A2687" s="334">
        <v>5729</v>
      </c>
      <c r="B2687" s="335" t="s">
        <v>22434</v>
      </c>
      <c r="C2687" s="336" t="s">
        <v>20113</v>
      </c>
      <c r="D2687" s="337">
        <v>1209.2</v>
      </c>
    </row>
    <row r="2688" spans="1:4" ht="15" customHeight="1">
      <c r="A2688" s="334">
        <v>5733</v>
      </c>
      <c r="B2688" s="335" t="s">
        <v>22435</v>
      </c>
      <c r="C2688" s="336" t="s">
        <v>20113</v>
      </c>
      <c r="D2688" s="337">
        <v>2265.84</v>
      </c>
    </row>
    <row r="2689" spans="1:4" ht="15" customHeight="1">
      <c r="A2689" s="334">
        <v>12535</v>
      </c>
      <c r="B2689" s="335" t="s">
        <v>22436</v>
      </c>
      <c r="C2689" s="336" t="s">
        <v>20113</v>
      </c>
      <c r="D2689" s="337">
        <v>2297.89</v>
      </c>
    </row>
    <row r="2690" spans="1:4" ht="15" customHeight="1">
      <c r="A2690" s="334">
        <v>5750</v>
      </c>
      <c r="B2690" s="335" t="s">
        <v>22437</v>
      </c>
      <c r="C2690" s="336" t="s">
        <v>20113</v>
      </c>
      <c r="D2690" s="337">
        <v>1520.62</v>
      </c>
    </row>
    <row r="2691" spans="1:4" ht="15" customHeight="1">
      <c r="A2691" s="334">
        <v>13189</v>
      </c>
      <c r="B2691" s="335" t="s">
        <v>22438</v>
      </c>
      <c r="C2691" s="336" t="s">
        <v>20113</v>
      </c>
      <c r="D2691" s="337">
        <v>873.89</v>
      </c>
    </row>
    <row r="2692" spans="1:4" ht="15" customHeight="1">
      <c r="A2692" s="334">
        <v>5759</v>
      </c>
      <c r="B2692" s="335" t="s">
        <v>22439</v>
      </c>
      <c r="C2692" s="336" t="s">
        <v>20113</v>
      </c>
      <c r="D2692" s="337">
        <v>438.63</v>
      </c>
    </row>
    <row r="2693" spans="1:4" ht="15" customHeight="1">
      <c r="A2693" s="334">
        <v>5760</v>
      </c>
      <c r="B2693" s="335" t="s">
        <v>22440</v>
      </c>
      <c r="C2693" s="336" t="s">
        <v>20113</v>
      </c>
      <c r="D2693" s="337">
        <v>504.22</v>
      </c>
    </row>
    <row r="2694" spans="1:4" ht="15" customHeight="1">
      <c r="A2694" s="334">
        <v>5762</v>
      </c>
      <c r="B2694" s="335" t="s">
        <v>22441</v>
      </c>
      <c r="C2694" s="336" t="s">
        <v>20113</v>
      </c>
      <c r="D2694" s="337">
        <v>625.41</v>
      </c>
    </row>
    <row r="2695" spans="1:4" ht="15" customHeight="1">
      <c r="A2695" s="334">
        <v>5763</v>
      </c>
      <c r="B2695" s="335" t="s">
        <v>22442</v>
      </c>
      <c r="C2695" s="336" t="s">
        <v>20113</v>
      </c>
      <c r="D2695" s="337">
        <v>571.09</v>
      </c>
    </row>
    <row r="2696" spans="1:4" ht="15" customHeight="1">
      <c r="A2696" s="334">
        <v>5764</v>
      </c>
      <c r="B2696" s="335" t="s">
        <v>22443</v>
      </c>
      <c r="C2696" s="336" t="s">
        <v>20113</v>
      </c>
      <c r="D2696" s="337">
        <v>772.51</v>
      </c>
    </row>
    <row r="2697" spans="1:4" ht="15" customHeight="1">
      <c r="A2697" s="334">
        <v>5765</v>
      </c>
      <c r="B2697" s="335" t="s">
        <v>22444</v>
      </c>
      <c r="C2697" s="336" t="s">
        <v>20113</v>
      </c>
      <c r="D2697" s="337">
        <v>827.51</v>
      </c>
    </row>
    <row r="2698" spans="1:4" ht="15" customHeight="1">
      <c r="A2698" s="334">
        <v>5766</v>
      </c>
      <c r="B2698" s="335" t="s">
        <v>22445</v>
      </c>
      <c r="C2698" s="336" t="s">
        <v>20113</v>
      </c>
      <c r="D2698" s="337">
        <v>1279.45</v>
      </c>
    </row>
    <row r="2699" spans="1:4" ht="15" customHeight="1">
      <c r="A2699" s="334">
        <v>5768</v>
      </c>
      <c r="B2699" s="335" t="s">
        <v>22446</v>
      </c>
      <c r="C2699" s="336" t="s">
        <v>20113</v>
      </c>
      <c r="D2699" s="337">
        <v>965.53</v>
      </c>
    </row>
    <row r="2700" spans="1:4" ht="15" customHeight="1">
      <c r="A2700" s="334">
        <v>5777</v>
      </c>
      <c r="B2700" s="335" t="s">
        <v>22447</v>
      </c>
      <c r="C2700" s="336" t="s">
        <v>20113</v>
      </c>
      <c r="D2700" s="337">
        <v>370.39</v>
      </c>
    </row>
    <row r="2701" spans="1:4" ht="15" customHeight="1">
      <c r="A2701" s="334">
        <v>5787</v>
      </c>
      <c r="B2701" s="335" t="s">
        <v>22448</v>
      </c>
      <c r="C2701" s="336" t="s">
        <v>20113</v>
      </c>
      <c r="D2701" s="337">
        <v>668.28</v>
      </c>
    </row>
    <row r="2702" spans="1:4" ht="15" customHeight="1">
      <c r="A2702" s="334">
        <v>5788</v>
      </c>
      <c r="B2702" s="335" t="s">
        <v>22449</v>
      </c>
      <c r="C2702" s="336" t="s">
        <v>20113</v>
      </c>
      <c r="D2702" s="337">
        <v>734.02</v>
      </c>
    </row>
    <row r="2703" spans="1:4" ht="15" customHeight="1">
      <c r="A2703" s="334">
        <v>5789</v>
      </c>
      <c r="B2703" s="335" t="s">
        <v>22450</v>
      </c>
      <c r="C2703" s="336" t="s">
        <v>20113</v>
      </c>
      <c r="D2703" s="337">
        <v>1073.03</v>
      </c>
    </row>
    <row r="2704" spans="1:4" ht="15" customHeight="1">
      <c r="A2704" s="334">
        <v>5798</v>
      </c>
      <c r="B2704" s="335" t="s">
        <v>22451</v>
      </c>
      <c r="C2704" s="336" t="s">
        <v>20113</v>
      </c>
      <c r="D2704" s="337">
        <v>2418.98</v>
      </c>
    </row>
    <row r="2705" spans="1:4" ht="15" customHeight="1">
      <c r="A2705" s="334">
        <v>11662</v>
      </c>
      <c r="B2705" s="335" t="s">
        <v>22452</v>
      </c>
      <c r="C2705" s="336" t="s">
        <v>20113</v>
      </c>
      <c r="D2705" s="337">
        <v>11319.1</v>
      </c>
    </row>
    <row r="2706" spans="1:4" ht="15" customHeight="1">
      <c r="A2706" s="334">
        <v>9528</v>
      </c>
      <c r="B2706" s="335" t="s">
        <v>22453</v>
      </c>
      <c r="C2706" s="336" t="s">
        <v>20219</v>
      </c>
      <c r="D2706" s="337">
        <v>911.68</v>
      </c>
    </row>
    <row r="2707" spans="1:4" ht="15" customHeight="1">
      <c r="A2707" s="334">
        <v>6328</v>
      </c>
      <c r="B2707" s="335" t="s">
        <v>22454</v>
      </c>
      <c r="C2707" s="336" t="s">
        <v>6</v>
      </c>
      <c r="D2707" s="337">
        <v>1347.57</v>
      </c>
    </row>
    <row r="2708" spans="1:4" ht="15" customHeight="1">
      <c r="A2708" s="334">
        <v>5837</v>
      </c>
      <c r="B2708" s="335" t="s">
        <v>22455</v>
      </c>
      <c r="C2708" s="336" t="s">
        <v>6</v>
      </c>
      <c r="D2708" s="337">
        <v>2884.4</v>
      </c>
    </row>
    <row r="2709" spans="1:4" ht="15" customHeight="1">
      <c r="A2709" s="334">
        <v>5839</v>
      </c>
      <c r="B2709" s="335" t="s">
        <v>22456</v>
      </c>
      <c r="C2709" s="336" t="s">
        <v>6</v>
      </c>
      <c r="D2709" s="337">
        <v>2918.3</v>
      </c>
    </row>
    <row r="2710" spans="1:4" ht="15" customHeight="1">
      <c r="A2710" s="334">
        <v>6317</v>
      </c>
      <c r="B2710" s="335" t="s">
        <v>22457</v>
      </c>
      <c r="C2710" s="336" t="s">
        <v>6</v>
      </c>
      <c r="D2710" s="337">
        <v>1737.1</v>
      </c>
    </row>
    <row r="2711" spans="1:4" ht="15" customHeight="1">
      <c r="A2711" s="334">
        <v>6319</v>
      </c>
      <c r="B2711" s="335" t="s">
        <v>22458</v>
      </c>
      <c r="C2711" s="336" t="s">
        <v>6</v>
      </c>
      <c r="D2711" s="337">
        <v>2344.46</v>
      </c>
    </row>
    <row r="2712" spans="1:4" ht="15" customHeight="1">
      <c r="A2712" s="334">
        <v>6327</v>
      </c>
      <c r="B2712" s="335" t="s">
        <v>22459</v>
      </c>
      <c r="C2712" s="336" t="s">
        <v>6</v>
      </c>
      <c r="D2712" s="337">
        <v>4487.88</v>
      </c>
    </row>
    <row r="2713" spans="1:4" ht="15" customHeight="1">
      <c r="A2713" s="334">
        <v>12173</v>
      </c>
      <c r="B2713" s="335" t="s">
        <v>22460</v>
      </c>
      <c r="C2713" s="336" t="s">
        <v>6</v>
      </c>
      <c r="D2713" s="337">
        <v>1027.5</v>
      </c>
    </row>
    <row r="2714" spans="1:4" ht="15" customHeight="1">
      <c r="A2714" s="334">
        <v>5844</v>
      </c>
      <c r="B2714" s="335" t="s">
        <v>22461</v>
      </c>
      <c r="C2714" s="336" t="s">
        <v>6</v>
      </c>
      <c r="D2714" s="337">
        <v>2067.54</v>
      </c>
    </row>
    <row r="2715" spans="1:4" ht="15" customHeight="1">
      <c r="A2715" s="334">
        <v>12172</v>
      </c>
      <c r="B2715" s="335" t="s">
        <v>22462</v>
      </c>
      <c r="C2715" s="336" t="s">
        <v>6</v>
      </c>
      <c r="D2715" s="337">
        <v>1352.36</v>
      </c>
    </row>
    <row r="2716" spans="1:4" ht="15" customHeight="1">
      <c r="A2716" s="334">
        <v>6065</v>
      </c>
      <c r="B2716" s="335" t="s">
        <v>22463</v>
      </c>
      <c r="C2716" s="336" t="s">
        <v>6</v>
      </c>
      <c r="D2716" s="337">
        <v>2702.47</v>
      </c>
    </row>
    <row r="2717" spans="1:4" ht="15" customHeight="1">
      <c r="A2717" s="334">
        <v>6073</v>
      </c>
      <c r="B2717" s="335" t="s">
        <v>22464</v>
      </c>
      <c r="C2717" s="336" t="s">
        <v>6</v>
      </c>
      <c r="D2717" s="337">
        <v>4970.26</v>
      </c>
    </row>
    <row r="2718" spans="1:4" ht="15" customHeight="1">
      <c r="A2718" s="334">
        <v>5845</v>
      </c>
      <c r="B2718" s="335" t="s">
        <v>22465</v>
      </c>
      <c r="C2718" s="336" t="s">
        <v>6</v>
      </c>
      <c r="D2718" s="337">
        <v>2581.3200000000002</v>
      </c>
    </row>
    <row r="2719" spans="1:4" ht="15" customHeight="1">
      <c r="A2719" s="334">
        <v>6075</v>
      </c>
      <c r="B2719" s="335" t="s">
        <v>22466</v>
      </c>
      <c r="C2719" s="336" t="s">
        <v>6</v>
      </c>
      <c r="D2719" s="337">
        <v>3390.63</v>
      </c>
    </row>
    <row r="2720" spans="1:4" ht="15" customHeight="1">
      <c r="A2720" s="334">
        <v>6083</v>
      </c>
      <c r="B2720" s="335" t="s">
        <v>22467</v>
      </c>
      <c r="C2720" s="336" t="s">
        <v>6</v>
      </c>
      <c r="D2720" s="337">
        <v>6344.49</v>
      </c>
    </row>
    <row r="2721" spans="1:4" ht="15" customHeight="1">
      <c r="A2721" s="334">
        <v>5846</v>
      </c>
      <c r="B2721" s="335" t="s">
        <v>22468</v>
      </c>
      <c r="C2721" s="336" t="s">
        <v>6</v>
      </c>
      <c r="D2721" s="337">
        <v>3159.85</v>
      </c>
    </row>
    <row r="2722" spans="1:4" ht="15" customHeight="1">
      <c r="A2722" s="334">
        <v>6085</v>
      </c>
      <c r="B2722" s="335" t="s">
        <v>22469</v>
      </c>
      <c r="C2722" s="336" t="s">
        <v>6</v>
      </c>
      <c r="D2722" s="337">
        <v>4219.79</v>
      </c>
    </row>
    <row r="2723" spans="1:4" ht="15" customHeight="1">
      <c r="A2723" s="334">
        <v>6093</v>
      </c>
      <c r="B2723" s="335" t="s">
        <v>22470</v>
      </c>
      <c r="C2723" s="336" t="s">
        <v>6</v>
      </c>
      <c r="D2723" s="337">
        <v>8068.17</v>
      </c>
    </row>
    <row r="2724" spans="1:4" ht="15" customHeight="1">
      <c r="A2724" s="334">
        <v>5847</v>
      </c>
      <c r="B2724" s="335" t="s">
        <v>22471</v>
      </c>
      <c r="C2724" s="336" t="s">
        <v>6</v>
      </c>
      <c r="D2724" s="337">
        <v>3721.46</v>
      </c>
    </row>
    <row r="2725" spans="1:4" ht="15" customHeight="1">
      <c r="A2725" s="334">
        <v>6095</v>
      </c>
      <c r="B2725" s="335" t="s">
        <v>22472</v>
      </c>
      <c r="C2725" s="336" t="s">
        <v>6</v>
      </c>
      <c r="D2725" s="337">
        <v>5086.8999999999996</v>
      </c>
    </row>
    <row r="2726" spans="1:4" ht="15" customHeight="1">
      <c r="A2726" s="334">
        <v>6103</v>
      </c>
      <c r="B2726" s="335" t="s">
        <v>22473</v>
      </c>
      <c r="C2726" s="336" t="s">
        <v>6</v>
      </c>
      <c r="D2726" s="337">
        <v>9999.9500000000007</v>
      </c>
    </row>
    <row r="2727" spans="1:4" ht="15" customHeight="1">
      <c r="A2727" s="334">
        <v>5848</v>
      </c>
      <c r="B2727" s="335" t="s">
        <v>22474</v>
      </c>
      <c r="C2727" s="336" t="s">
        <v>6</v>
      </c>
      <c r="D2727" s="337">
        <v>4612.79</v>
      </c>
    </row>
    <row r="2728" spans="1:4" ht="15" customHeight="1">
      <c r="A2728" s="334">
        <v>6105</v>
      </c>
      <c r="B2728" s="335" t="s">
        <v>22475</v>
      </c>
      <c r="C2728" s="336" t="s">
        <v>6</v>
      </c>
      <c r="D2728" s="337">
        <v>6244.03</v>
      </c>
    </row>
    <row r="2729" spans="1:4" ht="15" customHeight="1">
      <c r="A2729" s="334">
        <v>6113</v>
      </c>
      <c r="B2729" s="335" t="s">
        <v>22476</v>
      </c>
      <c r="C2729" s="336" t="s">
        <v>6</v>
      </c>
      <c r="D2729" s="337">
        <v>12163.24</v>
      </c>
    </row>
    <row r="2730" spans="1:4" ht="15" customHeight="1">
      <c r="A2730" s="334">
        <v>5849</v>
      </c>
      <c r="B2730" s="335" t="s">
        <v>22477</v>
      </c>
      <c r="C2730" s="336" t="s">
        <v>6</v>
      </c>
      <c r="D2730" s="337">
        <v>3161</v>
      </c>
    </row>
    <row r="2731" spans="1:4" ht="15" customHeight="1">
      <c r="A2731" s="334">
        <v>5850</v>
      </c>
      <c r="B2731" s="335" t="s">
        <v>22478</v>
      </c>
      <c r="C2731" s="336" t="s">
        <v>6</v>
      </c>
      <c r="D2731" s="337">
        <v>3789.15</v>
      </c>
    </row>
    <row r="2732" spans="1:4" ht="15" customHeight="1">
      <c r="A2732" s="334">
        <v>5851</v>
      </c>
      <c r="B2732" s="335" t="s">
        <v>22479</v>
      </c>
      <c r="C2732" s="336" t="s">
        <v>6</v>
      </c>
      <c r="D2732" s="337">
        <v>4667.5</v>
      </c>
    </row>
    <row r="2733" spans="1:4" ht="15" customHeight="1">
      <c r="A2733" s="334">
        <v>5865</v>
      </c>
      <c r="B2733" s="335" t="s">
        <v>22480</v>
      </c>
      <c r="C2733" s="336" t="s">
        <v>20123</v>
      </c>
      <c r="D2733" s="337">
        <v>1379.22</v>
      </c>
    </row>
    <row r="2734" spans="1:4" ht="15" customHeight="1">
      <c r="A2734" s="334">
        <v>5866</v>
      </c>
      <c r="B2734" s="335" t="s">
        <v>22481</v>
      </c>
      <c r="C2734" s="336" t="s">
        <v>20123</v>
      </c>
      <c r="D2734" s="337">
        <v>1804.69</v>
      </c>
    </row>
    <row r="2735" spans="1:4" ht="15" customHeight="1">
      <c r="A2735" s="334">
        <v>5867</v>
      </c>
      <c r="B2735" s="335" t="s">
        <v>22482</v>
      </c>
      <c r="C2735" s="336" t="s">
        <v>20123</v>
      </c>
      <c r="D2735" s="337">
        <v>2392.5</v>
      </c>
    </row>
    <row r="2736" spans="1:4" ht="15" customHeight="1">
      <c r="A2736" s="334">
        <v>5861</v>
      </c>
      <c r="B2736" s="335" t="s">
        <v>22483</v>
      </c>
      <c r="C2736" s="336" t="s">
        <v>41</v>
      </c>
      <c r="D2736" s="337">
        <v>563.80999999999995</v>
      </c>
    </row>
    <row r="2737" spans="1:4" ht="15" customHeight="1">
      <c r="A2737" s="334">
        <v>5862</v>
      </c>
      <c r="B2737" s="335" t="s">
        <v>22484</v>
      </c>
      <c r="C2737" s="336" t="s">
        <v>41</v>
      </c>
      <c r="D2737" s="337">
        <v>689.81</v>
      </c>
    </row>
    <row r="2738" spans="1:4" ht="15" customHeight="1">
      <c r="A2738" s="334">
        <v>5863</v>
      </c>
      <c r="B2738" s="335" t="s">
        <v>22485</v>
      </c>
      <c r="C2738" s="336" t="s">
        <v>41</v>
      </c>
      <c r="D2738" s="337">
        <v>830.4</v>
      </c>
    </row>
    <row r="2739" spans="1:4" ht="15" customHeight="1">
      <c r="A2739" s="334">
        <v>5864</v>
      </c>
      <c r="B2739" s="335" t="s">
        <v>22486</v>
      </c>
      <c r="C2739" s="336" t="s">
        <v>41</v>
      </c>
      <c r="D2739" s="337">
        <v>968.54</v>
      </c>
    </row>
    <row r="2740" spans="1:4" ht="15" customHeight="1">
      <c r="A2740" s="334">
        <v>8645</v>
      </c>
      <c r="B2740" s="335" t="s">
        <v>22487</v>
      </c>
      <c r="C2740" s="336" t="s">
        <v>41</v>
      </c>
      <c r="D2740" s="337">
        <v>878.83</v>
      </c>
    </row>
    <row r="2741" spans="1:4" ht="15" customHeight="1">
      <c r="A2741" s="334">
        <v>8646</v>
      </c>
      <c r="B2741" s="335" t="s">
        <v>22488</v>
      </c>
      <c r="C2741" s="336" t="s">
        <v>41</v>
      </c>
      <c r="D2741" s="337" t="e">
        <v>#N/A</v>
      </c>
    </row>
    <row r="2742" spans="1:4" ht="15" customHeight="1">
      <c r="A2742" s="334">
        <v>8647</v>
      </c>
      <c r="B2742" s="335" t="s">
        <v>22489</v>
      </c>
      <c r="C2742" s="336" t="s">
        <v>41</v>
      </c>
      <c r="D2742" s="337" t="e">
        <v>#N/A</v>
      </c>
    </row>
    <row r="2743" spans="1:4" ht="15" customHeight="1">
      <c r="A2743" s="334">
        <v>8648</v>
      </c>
      <c r="B2743" s="335" t="s">
        <v>22490</v>
      </c>
      <c r="C2743" s="336" t="s">
        <v>41</v>
      </c>
      <c r="D2743" s="337" t="e">
        <v>#N/A</v>
      </c>
    </row>
    <row r="2744" spans="1:4" ht="15" customHeight="1">
      <c r="A2744" s="334">
        <v>8650</v>
      </c>
      <c r="B2744" s="335" t="s">
        <v>22491</v>
      </c>
      <c r="C2744" s="336" t="s">
        <v>41</v>
      </c>
      <c r="D2744" s="337" t="e">
        <v>#N/A</v>
      </c>
    </row>
    <row r="2745" spans="1:4" ht="15" customHeight="1">
      <c r="A2745" s="334">
        <v>8651</v>
      </c>
      <c r="B2745" s="335" t="s">
        <v>22492</v>
      </c>
      <c r="C2745" s="336" t="s">
        <v>41</v>
      </c>
      <c r="D2745" s="337" t="e">
        <v>#N/A</v>
      </c>
    </row>
    <row r="2746" spans="1:4" ht="15" customHeight="1">
      <c r="A2746" s="334">
        <v>8649</v>
      </c>
      <c r="B2746" s="335" t="s">
        <v>22493</v>
      </c>
      <c r="C2746" s="336" t="s">
        <v>41</v>
      </c>
      <c r="D2746" s="337" t="e">
        <v>#N/A</v>
      </c>
    </row>
    <row r="2747" spans="1:4" ht="15" customHeight="1">
      <c r="A2747" s="334">
        <v>5868</v>
      </c>
      <c r="B2747" s="335" t="s">
        <v>22494</v>
      </c>
      <c r="C2747" s="336" t="s">
        <v>41</v>
      </c>
      <c r="D2747" s="337">
        <v>517.85</v>
      </c>
    </row>
    <row r="2748" spans="1:4" ht="15" customHeight="1">
      <c r="A2748" s="334">
        <v>5869</v>
      </c>
      <c r="B2748" s="335" t="s">
        <v>22495</v>
      </c>
      <c r="C2748" s="336" t="s">
        <v>41</v>
      </c>
      <c r="D2748" s="337">
        <v>506.06</v>
      </c>
    </row>
    <row r="2749" spans="1:4" ht="15" customHeight="1">
      <c r="A2749" s="334">
        <v>5870</v>
      </c>
      <c r="B2749" s="335" t="s">
        <v>22496</v>
      </c>
      <c r="C2749" s="336" t="s">
        <v>41</v>
      </c>
      <c r="D2749" s="337">
        <v>606.05999999999995</v>
      </c>
    </row>
    <row r="2750" spans="1:4" ht="15" customHeight="1">
      <c r="A2750" s="334">
        <v>5871</v>
      </c>
      <c r="B2750" s="335" t="s">
        <v>22497</v>
      </c>
      <c r="C2750" s="336" t="s">
        <v>41</v>
      </c>
      <c r="D2750" s="337">
        <v>736.95</v>
      </c>
    </row>
    <row r="2751" spans="1:4" ht="15" customHeight="1">
      <c r="A2751" s="334">
        <v>5872</v>
      </c>
      <c r="B2751" s="335" t="s">
        <v>22498</v>
      </c>
      <c r="C2751" s="336" t="s">
        <v>41</v>
      </c>
      <c r="D2751" s="337">
        <v>922.12</v>
      </c>
    </row>
    <row r="2752" spans="1:4" ht="15" customHeight="1">
      <c r="A2752" s="334">
        <v>5873</v>
      </c>
      <c r="B2752" s="335" t="s">
        <v>22499</v>
      </c>
      <c r="C2752" s="336" t="s">
        <v>41</v>
      </c>
      <c r="D2752" s="337">
        <v>1082.08</v>
      </c>
    </row>
    <row r="2753" spans="1:4" ht="15" customHeight="1">
      <c r="A2753" s="334">
        <v>6315</v>
      </c>
      <c r="B2753" s="335" t="s">
        <v>22500</v>
      </c>
      <c r="C2753" s="336" t="s">
        <v>6</v>
      </c>
      <c r="D2753" s="337">
        <v>1288.25</v>
      </c>
    </row>
    <row r="2754" spans="1:4" ht="15" customHeight="1">
      <c r="A2754" s="334">
        <v>5874</v>
      </c>
      <c r="B2754" s="335" t="s">
        <v>22501</v>
      </c>
      <c r="C2754" s="336" t="s">
        <v>6</v>
      </c>
      <c r="D2754" s="337">
        <v>1471.71</v>
      </c>
    </row>
    <row r="2755" spans="1:4" ht="15" customHeight="1">
      <c r="A2755" s="334">
        <v>5875</v>
      </c>
      <c r="B2755" s="335" t="s">
        <v>22502</v>
      </c>
      <c r="C2755" s="336" t="s">
        <v>6</v>
      </c>
      <c r="D2755" s="337">
        <v>1824.99</v>
      </c>
    </row>
    <row r="2756" spans="1:4" ht="15" customHeight="1">
      <c r="A2756" s="334">
        <v>5876</v>
      </c>
      <c r="B2756" s="335" t="s">
        <v>22503</v>
      </c>
      <c r="C2756" s="336" t="s">
        <v>6</v>
      </c>
      <c r="D2756" s="337">
        <v>2255.37</v>
      </c>
    </row>
    <row r="2757" spans="1:4" ht="15" customHeight="1">
      <c r="A2757" s="334">
        <v>5877</v>
      </c>
      <c r="B2757" s="335" t="s">
        <v>22504</v>
      </c>
      <c r="C2757" s="336" t="s">
        <v>6</v>
      </c>
      <c r="D2757" s="337">
        <v>2691.93</v>
      </c>
    </row>
    <row r="2758" spans="1:4" ht="15" customHeight="1">
      <c r="A2758" s="334">
        <v>5878</v>
      </c>
      <c r="B2758" s="335" t="s">
        <v>22505</v>
      </c>
      <c r="C2758" s="336" t="s">
        <v>6</v>
      </c>
      <c r="D2758" s="337">
        <v>3270.6</v>
      </c>
    </row>
    <row r="2759" spans="1:4" ht="15" customHeight="1">
      <c r="A2759" s="334">
        <v>5879</v>
      </c>
      <c r="B2759" s="335" t="s">
        <v>22506</v>
      </c>
      <c r="C2759" s="336" t="s">
        <v>6</v>
      </c>
      <c r="D2759" s="337">
        <v>2255.9299999999998</v>
      </c>
    </row>
    <row r="2760" spans="1:4" ht="15" customHeight="1">
      <c r="A2760" s="334">
        <v>5880</v>
      </c>
      <c r="B2760" s="335" t="s">
        <v>22507</v>
      </c>
      <c r="C2760" s="336" t="s">
        <v>6</v>
      </c>
      <c r="D2760" s="337">
        <v>2725.9</v>
      </c>
    </row>
    <row r="2761" spans="1:4" ht="15" customHeight="1">
      <c r="A2761" s="334">
        <v>5881</v>
      </c>
      <c r="B2761" s="335" t="s">
        <v>22508</v>
      </c>
      <c r="C2761" s="336" t="s">
        <v>6</v>
      </c>
      <c r="D2761" s="337">
        <v>3297.99</v>
      </c>
    </row>
    <row r="2762" spans="1:4" ht="15" customHeight="1">
      <c r="A2762" s="334">
        <v>8655</v>
      </c>
      <c r="B2762" s="335" t="s">
        <v>22509</v>
      </c>
      <c r="C2762" s="336" t="s">
        <v>20123</v>
      </c>
      <c r="D2762" s="337" t="e">
        <v>#N/A</v>
      </c>
    </row>
    <row r="2763" spans="1:4" ht="15" customHeight="1">
      <c r="A2763" s="334">
        <v>8656</v>
      </c>
      <c r="B2763" s="335" t="s">
        <v>22510</v>
      </c>
      <c r="C2763" s="336" t="s">
        <v>20123</v>
      </c>
      <c r="D2763" s="337" t="e">
        <v>#N/A</v>
      </c>
    </row>
    <row r="2764" spans="1:4" ht="15" customHeight="1">
      <c r="A2764" s="334">
        <v>8657</v>
      </c>
      <c r="B2764" s="335" t="s">
        <v>22511</v>
      </c>
      <c r="C2764" s="336" t="s">
        <v>20123</v>
      </c>
      <c r="D2764" s="337" t="e">
        <v>#N/A</v>
      </c>
    </row>
    <row r="2765" spans="1:4" ht="15" customHeight="1">
      <c r="A2765" s="334">
        <v>8658</v>
      </c>
      <c r="B2765" s="335" t="s">
        <v>22512</v>
      </c>
      <c r="C2765" s="336" t="s">
        <v>20123</v>
      </c>
      <c r="D2765" s="337">
        <v>649.66999999999996</v>
      </c>
    </row>
    <row r="2766" spans="1:4" ht="15" customHeight="1">
      <c r="A2766" s="334">
        <v>8659</v>
      </c>
      <c r="B2766" s="335" t="s">
        <v>22513</v>
      </c>
      <c r="C2766" s="336" t="s">
        <v>20123</v>
      </c>
      <c r="D2766" s="337" t="e">
        <v>#N/A</v>
      </c>
    </row>
    <row r="2767" spans="1:4" ht="15" customHeight="1">
      <c r="A2767" s="334">
        <v>8660</v>
      </c>
      <c r="B2767" s="335" t="s">
        <v>22514</v>
      </c>
      <c r="C2767" s="336" t="s">
        <v>20123</v>
      </c>
      <c r="D2767" s="337" t="e">
        <v>#N/A</v>
      </c>
    </row>
    <row r="2768" spans="1:4" ht="15" customHeight="1">
      <c r="A2768" s="334">
        <v>8661</v>
      </c>
      <c r="B2768" s="335" t="s">
        <v>22515</v>
      </c>
      <c r="C2768" s="336" t="s">
        <v>20123</v>
      </c>
      <c r="D2768" s="337" t="e">
        <v>#N/A</v>
      </c>
    </row>
    <row r="2769" spans="1:4" ht="15" customHeight="1">
      <c r="A2769" s="334">
        <v>8662</v>
      </c>
      <c r="B2769" s="335" t="s">
        <v>22516</v>
      </c>
      <c r="C2769" s="336" t="s">
        <v>20123</v>
      </c>
      <c r="D2769" s="337" t="e">
        <v>#N/A</v>
      </c>
    </row>
    <row r="2770" spans="1:4" ht="15" customHeight="1">
      <c r="A2770" s="334">
        <v>8663</v>
      </c>
      <c r="B2770" s="335" t="s">
        <v>22517</v>
      </c>
      <c r="C2770" s="336" t="s">
        <v>20123</v>
      </c>
      <c r="D2770" s="337" t="e">
        <v>#N/A</v>
      </c>
    </row>
    <row r="2771" spans="1:4" ht="15" customHeight="1">
      <c r="A2771" s="334">
        <v>8664</v>
      </c>
      <c r="B2771" s="335" t="s">
        <v>22518</v>
      </c>
      <c r="C2771" s="336" t="s">
        <v>20123</v>
      </c>
      <c r="D2771" s="337" t="e">
        <v>#N/A</v>
      </c>
    </row>
    <row r="2772" spans="1:4" ht="15" customHeight="1">
      <c r="A2772" s="334">
        <v>8654</v>
      </c>
      <c r="B2772" s="335" t="s">
        <v>22519</v>
      </c>
      <c r="C2772" s="336" t="s">
        <v>20123</v>
      </c>
      <c r="D2772" s="337" t="e">
        <v>#N/A</v>
      </c>
    </row>
    <row r="2773" spans="1:4" ht="15" customHeight="1">
      <c r="A2773" s="334">
        <v>5626</v>
      </c>
      <c r="B2773" s="335" t="s">
        <v>22520</v>
      </c>
      <c r="C2773" s="336" t="s">
        <v>20113</v>
      </c>
      <c r="D2773" s="337">
        <v>3218.84</v>
      </c>
    </row>
    <row r="2774" spans="1:4" ht="15" customHeight="1">
      <c r="A2774" s="334">
        <v>5627</v>
      </c>
      <c r="B2774" s="335" t="s">
        <v>22521</v>
      </c>
      <c r="C2774" s="336" t="s">
        <v>20113</v>
      </c>
      <c r="D2774" s="337">
        <v>1600.03</v>
      </c>
    </row>
    <row r="2775" spans="1:4" ht="15" customHeight="1">
      <c r="A2775" s="334">
        <v>11373</v>
      </c>
      <c r="B2775" s="335" t="s">
        <v>22522</v>
      </c>
      <c r="C2775" s="336" t="s">
        <v>20113</v>
      </c>
      <c r="D2775" s="337">
        <v>727.35</v>
      </c>
    </row>
    <row r="2776" spans="1:4" ht="15" customHeight="1">
      <c r="A2776" s="334">
        <v>5629</v>
      </c>
      <c r="B2776" s="335" t="s">
        <v>30222</v>
      </c>
      <c r="C2776" s="336" t="s">
        <v>20113</v>
      </c>
      <c r="D2776" s="337">
        <v>401.91</v>
      </c>
    </row>
    <row r="2777" spans="1:4" ht="15" customHeight="1">
      <c r="A2777" s="334">
        <v>5630</v>
      </c>
      <c r="B2777" s="335" t="s">
        <v>30223</v>
      </c>
      <c r="C2777" s="336" t="s">
        <v>20113</v>
      </c>
      <c r="D2777" s="337">
        <v>513.63</v>
      </c>
    </row>
    <row r="2778" spans="1:4" ht="15" customHeight="1">
      <c r="A2778" s="334">
        <v>5631</v>
      </c>
      <c r="B2778" s="335" t="s">
        <v>30224</v>
      </c>
      <c r="C2778" s="336" t="s">
        <v>20113</v>
      </c>
      <c r="D2778" s="337">
        <v>610.4</v>
      </c>
    </row>
    <row r="2779" spans="1:4" ht="15" customHeight="1">
      <c r="A2779" s="334">
        <v>5632</v>
      </c>
      <c r="B2779" s="335" t="s">
        <v>30225</v>
      </c>
      <c r="C2779" s="336" t="s">
        <v>20113</v>
      </c>
      <c r="D2779" s="337">
        <v>446.08</v>
      </c>
    </row>
    <row r="2780" spans="1:4" ht="15" customHeight="1">
      <c r="A2780" s="334">
        <v>5633</v>
      </c>
      <c r="B2780" s="335" t="s">
        <v>30226</v>
      </c>
      <c r="C2780" s="336" t="s">
        <v>20113</v>
      </c>
      <c r="D2780" s="337">
        <v>557.74</v>
      </c>
    </row>
    <row r="2781" spans="1:4" ht="15" customHeight="1">
      <c r="A2781" s="334">
        <v>5634</v>
      </c>
      <c r="B2781" s="335" t="s">
        <v>30227</v>
      </c>
      <c r="C2781" s="336" t="s">
        <v>20113</v>
      </c>
      <c r="D2781" s="337">
        <v>670.48</v>
      </c>
    </row>
    <row r="2782" spans="1:4" ht="15" customHeight="1">
      <c r="A2782" s="334">
        <v>5635</v>
      </c>
      <c r="B2782" s="335" t="s">
        <v>30228</v>
      </c>
      <c r="C2782" s="336" t="s">
        <v>20113</v>
      </c>
      <c r="D2782" s="337">
        <v>499.53</v>
      </c>
    </row>
    <row r="2783" spans="1:4" ht="15" customHeight="1">
      <c r="A2783" s="334">
        <v>5636</v>
      </c>
      <c r="B2783" s="335" t="s">
        <v>30229</v>
      </c>
      <c r="C2783" s="336" t="s">
        <v>20113</v>
      </c>
      <c r="D2783" s="337">
        <v>606.13</v>
      </c>
    </row>
    <row r="2784" spans="1:4" ht="15" customHeight="1">
      <c r="A2784" s="334">
        <v>5637</v>
      </c>
      <c r="B2784" s="335" t="s">
        <v>30230</v>
      </c>
      <c r="C2784" s="336" t="s">
        <v>20113</v>
      </c>
      <c r="D2784" s="337">
        <v>961.66</v>
      </c>
    </row>
    <row r="2785" spans="1:4" ht="15" customHeight="1">
      <c r="A2785" s="334">
        <v>5638</v>
      </c>
      <c r="B2785" s="335" t="s">
        <v>30231</v>
      </c>
      <c r="C2785" s="336" t="s">
        <v>20113</v>
      </c>
      <c r="D2785" s="337">
        <v>1952.42</v>
      </c>
    </row>
    <row r="2786" spans="1:4" ht="15" customHeight="1">
      <c r="A2786" s="334">
        <v>5639</v>
      </c>
      <c r="B2786" s="335" t="s">
        <v>30232</v>
      </c>
      <c r="C2786" s="336" t="s">
        <v>20113</v>
      </c>
      <c r="D2786" s="337">
        <v>2307.27</v>
      </c>
    </row>
    <row r="2787" spans="1:4" ht="15" customHeight="1">
      <c r="A2787" s="334">
        <v>5640</v>
      </c>
      <c r="B2787" s="335" t="s">
        <v>30233</v>
      </c>
      <c r="C2787" s="336" t="s">
        <v>20113</v>
      </c>
      <c r="D2787" s="337">
        <v>5007.0200000000004</v>
      </c>
    </row>
    <row r="2788" spans="1:4" ht="15" customHeight="1">
      <c r="A2788" s="334">
        <v>5647</v>
      </c>
      <c r="B2788" s="335" t="s">
        <v>30234</v>
      </c>
      <c r="C2788" s="336" t="s">
        <v>20113</v>
      </c>
      <c r="D2788" s="337">
        <v>1942.11</v>
      </c>
    </row>
    <row r="2789" spans="1:4" ht="15" customHeight="1">
      <c r="A2789" s="334">
        <v>5649</v>
      </c>
      <c r="B2789" s="335" t="s">
        <v>30235</v>
      </c>
      <c r="C2789" s="336" t="s">
        <v>20113</v>
      </c>
      <c r="D2789" s="337">
        <v>5328.19</v>
      </c>
    </row>
    <row r="2790" spans="1:4" ht="15" customHeight="1">
      <c r="A2790" s="334">
        <v>5651</v>
      </c>
      <c r="B2790" s="335" t="s">
        <v>30236</v>
      </c>
      <c r="C2790" s="336" t="s">
        <v>20113</v>
      </c>
      <c r="D2790" s="337">
        <v>2413.11</v>
      </c>
    </row>
    <row r="2791" spans="1:4" ht="15" customHeight="1">
      <c r="A2791" s="334">
        <v>6343</v>
      </c>
      <c r="B2791" s="335" t="s">
        <v>30237</v>
      </c>
      <c r="C2791" s="336" t="s">
        <v>20113</v>
      </c>
      <c r="D2791" s="337">
        <v>983.54</v>
      </c>
    </row>
    <row r="2792" spans="1:4" ht="15" customHeight="1">
      <c r="A2792" s="334">
        <v>12532</v>
      </c>
      <c r="B2792" s="335" t="s">
        <v>30238</v>
      </c>
      <c r="C2792" s="336" t="s">
        <v>20113</v>
      </c>
      <c r="D2792" s="337">
        <v>656.93</v>
      </c>
    </row>
    <row r="2793" spans="1:4" ht="15" customHeight="1">
      <c r="A2793" s="334">
        <v>12533</v>
      </c>
      <c r="B2793" s="335" t="s">
        <v>30239</v>
      </c>
      <c r="C2793" s="336" t="s">
        <v>20113</v>
      </c>
      <c r="D2793" s="337">
        <v>410.4</v>
      </c>
    </row>
    <row r="2794" spans="1:4" ht="15" customHeight="1">
      <c r="A2794" s="334">
        <v>12531</v>
      </c>
      <c r="B2794" s="335" t="s">
        <v>30240</v>
      </c>
      <c r="C2794" s="336" t="s">
        <v>20113</v>
      </c>
      <c r="D2794" s="337">
        <v>628.44000000000005</v>
      </c>
    </row>
    <row r="2795" spans="1:4" ht="15" customHeight="1">
      <c r="A2795" s="334">
        <v>6358</v>
      </c>
      <c r="B2795" s="335" t="s">
        <v>30241</v>
      </c>
      <c r="C2795" s="336" t="s">
        <v>20113</v>
      </c>
      <c r="D2795" s="337">
        <v>666.86</v>
      </c>
    </row>
    <row r="2796" spans="1:4" ht="15" customHeight="1">
      <c r="A2796" s="334">
        <v>4760</v>
      </c>
      <c r="B2796" s="335" t="s">
        <v>22523</v>
      </c>
      <c r="C2796" s="336" t="s">
        <v>20113</v>
      </c>
      <c r="D2796" s="337">
        <v>44098.720000000001</v>
      </c>
    </row>
    <row r="2797" spans="1:4" ht="15" customHeight="1">
      <c r="A2797" s="334">
        <v>6389</v>
      </c>
      <c r="B2797" s="335" t="s">
        <v>22524</v>
      </c>
      <c r="C2797" s="336" t="s">
        <v>20113</v>
      </c>
      <c r="D2797" s="337">
        <v>9442.99</v>
      </c>
    </row>
    <row r="2798" spans="1:4" ht="15" customHeight="1">
      <c r="A2798" s="334">
        <v>6390</v>
      </c>
      <c r="B2798" s="335" t="s">
        <v>22525</v>
      </c>
      <c r="C2798" s="336" t="s">
        <v>20113</v>
      </c>
      <c r="D2798" s="337">
        <v>11905.84</v>
      </c>
    </row>
    <row r="2799" spans="1:4" ht="15" customHeight="1">
      <c r="A2799" s="334">
        <v>6391</v>
      </c>
      <c r="B2799" s="335" t="s">
        <v>22526</v>
      </c>
      <c r="C2799" s="336" t="s">
        <v>20113</v>
      </c>
      <c r="D2799" s="337">
        <v>12274.45</v>
      </c>
    </row>
    <row r="2800" spans="1:4" ht="15" customHeight="1">
      <c r="A2800" s="334">
        <v>6392</v>
      </c>
      <c r="B2800" s="335" t="s">
        <v>22527</v>
      </c>
      <c r="C2800" s="336" t="s">
        <v>20113</v>
      </c>
      <c r="D2800" s="337">
        <v>8325.7000000000007</v>
      </c>
    </row>
    <row r="2801" spans="1:4" ht="15" customHeight="1">
      <c r="A2801" s="334">
        <v>6393</v>
      </c>
      <c r="B2801" s="335" t="s">
        <v>22528</v>
      </c>
      <c r="C2801" s="336" t="s">
        <v>20113</v>
      </c>
      <c r="D2801" s="337">
        <v>8096.93</v>
      </c>
    </row>
    <row r="2802" spans="1:4" ht="15" customHeight="1">
      <c r="A2802" s="334">
        <v>6394</v>
      </c>
      <c r="B2802" s="335" t="s">
        <v>22529</v>
      </c>
      <c r="C2802" s="336" t="s">
        <v>20113</v>
      </c>
      <c r="D2802" s="337">
        <v>9435.66</v>
      </c>
    </row>
    <row r="2803" spans="1:4" ht="15" customHeight="1">
      <c r="A2803" s="334">
        <v>6395</v>
      </c>
      <c r="B2803" s="335" t="s">
        <v>22530</v>
      </c>
      <c r="C2803" s="336" t="s">
        <v>20113</v>
      </c>
      <c r="D2803" s="337">
        <v>11979.36</v>
      </c>
    </row>
    <row r="2804" spans="1:4" ht="15" customHeight="1">
      <c r="A2804" s="334">
        <v>6396</v>
      </c>
      <c r="B2804" s="335" t="s">
        <v>22531</v>
      </c>
      <c r="C2804" s="336" t="s">
        <v>20113</v>
      </c>
      <c r="D2804" s="337">
        <v>13165.14</v>
      </c>
    </row>
    <row r="2805" spans="1:4" ht="15" customHeight="1">
      <c r="A2805" s="334">
        <v>6397</v>
      </c>
      <c r="B2805" s="335" t="s">
        <v>22532</v>
      </c>
      <c r="C2805" s="336" t="s">
        <v>20113</v>
      </c>
      <c r="D2805" s="337">
        <v>6259.96</v>
      </c>
    </row>
    <row r="2806" spans="1:4" ht="15" customHeight="1">
      <c r="A2806" s="334">
        <v>6398</v>
      </c>
      <c r="B2806" s="335" t="s">
        <v>22533</v>
      </c>
      <c r="C2806" s="336" t="s">
        <v>20113</v>
      </c>
      <c r="D2806" s="337">
        <v>9109.24</v>
      </c>
    </row>
    <row r="2807" spans="1:4" ht="15" customHeight="1">
      <c r="A2807" s="334">
        <v>6399</v>
      </c>
      <c r="B2807" s="335" t="s">
        <v>22534</v>
      </c>
      <c r="C2807" s="336" t="s">
        <v>20113</v>
      </c>
      <c r="D2807" s="337">
        <v>11617.16</v>
      </c>
    </row>
    <row r="2808" spans="1:4" ht="15" customHeight="1">
      <c r="A2808" s="334">
        <v>6400</v>
      </c>
      <c r="B2808" s="335" t="s">
        <v>22535</v>
      </c>
      <c r="C2808" s="336" t="s">
        <v>20113</v>
      </c>
      <c r="D2808" s="337">
        <v>11890.02</v>
      </c>
    </row>
    <row r="2809" spans="1:4" ht="15" customHeight="1">
      <c r="A2809" s="334">
        <v>6401</v>
      </c>
      <c r="B2809" s="335" t="s">
        <v>22536</v>
      </c>
      <c r="C2809" s="336" t="s">
        <v>20113</v>
      </c>
      <c r="D2809" s="337">
        <v>7989.59</v>
      </c>
    </row>
    <row r="2810" spans="1:4" ht="15" customHeight="1">
      <c r="A2810" s="334">
        <v>6402</v>
      </c>
      <c r="B2810" s="335" t="s">
        <v>22537</v>
      </c>
      <c r="C2810" s="336" t="s">
        <v>20113</v>
      </c>
      <c r="D2810" s="337">
        <v>7812.96</v>
      </c>
    </row>
    <row r="2811" spans="1:4" ht="15" customHeight="1">
      <c r="A2811" s="334">
        <v>6403</v>
      </c>
      <c r="B2811" s="335" t="s">
        <v>22538</v>
      </c>
      <c r="C2811" s="336" t="s">
        <v>20113</v>
      </c>
      <c r="D2811" s="337">
        <v>9095.84</v>
      </c>
    </row>
    <row r="2812" spans="1:4" ht="15" customHeight="1">
      <c r="A2812" s="334">
        <v>6404</v>
      </c>
      <c r="B2812" s="335" t="s">
        <v>22539</v>
      </c>
      <c r="C2812" s="336" t="s">
        <v>20113</v>
      </c>
      <c r="D2812" s="337">
        <v>11639.57</v>
      </c>
    </row>
    <row r="2813" spans="1:4" ht="15" customHeight="1">
      <c r="A2813" s="334">
        <v>6405</v>
      </c>
      <c r="B2813" s="335" t="s">
        <v>22540</v>
      </c>
      <c r="C2813" s="336" t="s">
        <v>20113</v>
      </c>
      <c r="D2813" s="337">
        <v>12780.73</v>
      </c>
    </row>
    <row r="2814" spans="1:4" ht="15" customHeight="1">
      <c r="A2814" s="334">
        <v>6406</v>
      </c>
      <c r="B2814" s="335" t="s">
        <v>22541</v>
      </c>
      <c r="C2814" s="336" t="s">
        <v>20113</v>
      </c>
      <c r="D2814" s="337">
        <v>6005.74</v>
      </c>
    </row>
    <row r="2815" spans="1:4" ht="15" customHeight="1">
      <c r="A2815" s="334">
        <v>6407</v>
      </c>
      <c r="B2815" s="335" t="s">
        <v>22542</v>
      </c>
      <c r="C2815" s="336" t="s">
        <v>20113</v>
      </c>
      <c r="D2815" s="337">
        <v>8196.68</v>
      </c>
    </row>
    <row r="2816" spans="1:4" ht="15" customHeight="1">
      <c r="A2816" s="334">
        <v>6408</v>
      </c>
      <c r="B2816" s="335" t="s">
        <v>22543</v>
      </c>
      <c r="C2816" s="336" t="s">
        <v>20113</v>
      </c>
      <c r="D2816" s="337">
        <v>10394.15</v>
      </c>
    </row>
    <row r="2817" spans="1:4" ht="15" customHeight="1">
      <c r="A2817" s="334">
        <v>6409</v>
      </c>
      <c r="B2817" s="335" t="s">
        <v>22544</v>
      </c>
      <c r="C2817" s="336" t="s">
        <v>20113</v>
      </c>
      <c r="D2817" s="337">
        <v>10611.75</v>
      </c>
    </row>
    <row r="2818" spans="1:4" ht="15" customHeight="1">
      <c r="A2818" s="334">
        <v>6410</v>
      </c>
      <c r="B2818" s="335" t="s">
        <v>22545</v>
      </c>
      <c r="C2818" s="336" t="s">
        <v>20113</v>
      </c>
      <c r="D2818" s="337">
        <v>6520.01</v>
      </c>
    </row>
    <row r="2819" spans="1:4" ht="15" customHeight="1">
      <c r="A2819" s="334">
        <v>6411</v>
      </c>
      <c r="B2819" s="335" t="s">
        <v>22546</v>
      </c>
      <c r="C2819" s="336" t="s">
        <v>20113</v>
      </c>
      <c r="D2819" s="337">
        <v>6086.87</v>
      </c>
    </row>
    <row r="2820" spans="1:4" ht="15" customHeight="1">
      <c r="A2820" s="334">
        <v>6412</v>
      </c>
      <c r="B2820" s="335" t="s">
        <v>22547</v>
      </c>
      <c r="C2820" s="336" t="s">
        <v>20113</v>
      </c>
      <c r="D2820" s="337">
        <v>7430.27</v>
      </c>
    </row>
    <row r="2821" spans="1:4" ht="15" customHeight="1">
      <c r="A2821" s="334">
        <v>6413</v>
      </c>
      <c r="B2821" s="335" t="s">
        <v>22548</v>
      </c>
      <c r="C2821" s="336" t="s">
        <v>20113</v>
      </c>
      <c r="D2821" s="337">
        <v>10396.43</v>
      </c>
    </row>
    <row r="2822" spans="1:4" ht="15" customHeight="1">
      <c r="A2822" s="334">
        <v>6414</v>
      </c>
      <c r="B2822" s="335" t="s">
        <v>22549</v>
      </c>
      <c r="C2822" s="336" t="s">
        <v>20113</v>
      </c>
      <c r="D2822" s="337">
        <v>11286.08</v>
      </c>
    </row>
    <row r="2823" spans="1:4" ht="15" customHeight="1">
      <c r="A2823" s="334">
        <v>6415</v>
      </c>
      <c r="B2823" s="335" t="s">
        <v>22550</v>
      </c>
      <c r="C2823" s="336" t="s">
        <v>20113</v>
      </c>
      <c r="D2823" s="337">
        <v>4963.9399999999996</v>
      </c>
    </row>
    <row r="2824" spans="1:4" ht="15" customHeight="1">
      <c r="A2824" s="334">
        <v>6416</v>
      </c>
      <c r="B2824" s="335" t="s">
        <v>22551</v>
      </c>
      <c r="C2824" s="336" t="s">
        <v>20113</v>
      </c>
      <c r="D2824" s="337">
        <v>8194.77</v>
      </c>
    </row>
    <row r="2825" spans="1:4" ht="15" customHeight="1">
      <c r="A2825" s="334">
        <v>6417</v>
      </c>
      <c r="B2825" s="335" t="s">
        <v>22552</v>
      </c>
      <c r="C2825" s="336" t="s">
        <v>20113</v>
      </c>
      <c r="D2825" s="337">
        <v>10183.790000000001</v>
      </c>
    </row>
    <row r="2826" spans="1:4" ht="15" customHeight="1">
      <c r="A2826" s="334">
        <v>6418</v>
      </c>
      <c r="B2826" s="335" t="s">
        <v>22553</v>
      </c>
      <c r="C2826" s="336" t="s">
        <v>20113</v>
      </c>
      <c r="D2826" s="337">
        <v>10401.379999999999</v>
      </c>
    </row>
    <row r="2827" spans="1:4" ht="15" customHeight="1">
      <c r="A2827" s="334">
        <v>6419</v>
      </c>
      <c r="B2827" s="335" t="s">
        <v>22554</v>
      </c>
      <c r="C2827" s="336" t="s">
        <v>20113</v>
      </c>
      <c r="D2827" s="337">
        <v>6512.43</v>
      </c>
    </row>
    <row r="2828" spans="1:4" ht="15" customHeight="1">
      <c r="A2828" s="334">
        <v>6420</v>
      </c>
      <c r="B2828" s="335" t="s">
        <v>22555</v>
      </c>
      <c r="C2828" s="336" t="s">
        <v>20113</v>
      </c>
      <c r="D2828" s="337">
        <v>6125.59</v>
      </c>
    </row>
    <row r="2829" spans="1:4" ht="17.100000000000001" customHeight="1">
      <c r="A2829" s="334">
        <v>6421</v>
      </c>
      <c r="B2829" s="335" t="s">
        <v>22556</v>
      </c>
      <c r="C2829" s="336" t="s">
        <v>20113</v>
      </c>
      <c r="D2829" s="337">
        <v>7415.13</v>
      </c>
    </row>
    <row r="2830" spans="1:4" ht="17.100000000000001" customHeight="1">
      <c r="A2830" s="334">
        <v>6422</v>
      </c>
      <c r="B2830" s="335" t="s">
        <v>22557</v>
      </c>
      <c r="C2830" s="336" t="s">
        <v>20113</v>
      </c>
      <c r="D2830" s="337">
        <v>10186.06</v>
      </c>
    </row>
    <row r="2831" spans="1:4" ht="17.100000000000001" customHeight="1">
      <c r="A2831" s="334">
        <v>6423</v>
      </c>
      <c r="B2831" s="335" t="s">
        <v>22558</v>
      </c>
      <c r="C2831" s="336" t="s">
        <v>20113</v>
      </c>
      <c r="D2831" s="337">
        <v>11087.58</v>
      </c>
    </row>
    <row r="2832" spans="1:4" ht="17.100000000000001" customHeight="1">
      <c r="A2832" s="334">
        <v>6424</v>
      </c>
      <c r="B2832" s="335" t="s">
        <v>22559</v>
      </c>
      <c r="C2832" s="336" t="s">
        <v>20113</v>
      </c>
      <c r="D2832" s="337">
        <v>4956.38</v>
      </c>
    </row>
    <row r="2833" spans="1:4" ht="17.100000000000001" customHeight="1">
      <c r="A2833" s="334">
        <v>6339</v>
      </c>
      <c r="B2833" s="335" t="s">
        <v>22560</v>
      </c>
      <c r="C2833" s="336" t="s">
        <v>6</v>
      </c>
      <c r="D2833" s="337">
        <v>3711.61</v>
      </c>
    </row>
    <row r="2834" spans="1:4" ht="17.100000000000001" customHeight="1">
      <c r="A2834" s="334">
        <v>5928</v>
      </c>
      <c r="B2834" s="335" t="s">
        <v>22561</v>
      </c>
      <c r="C2834" s="336" t="s">
        <v>20113</v>
      </c>
      <c r="D2834" s="337">
        <v>8175.5</v>
      </c>
    </row>
    <row r="2835" spans="1:4" ht="17.100000000000001" customHeight="1">
      <c r="A2835" s="334">
        <v>5929</v>
      </c>
      <c r="B2835" s="335" t="s">
        <v>22562</v>
      </c>
      <c r="C2835" s="336" t="s">
        <v>20113</v>
      </c>
      <c r="D2835" s="337">
        <v>7393.57</v>
      </c>
    </row>
    <row r="2836" spans="1:4" ht="17.100000000000001" customHeight="1">
      <c r="A2836" s="334">
        <v>5930</v>
      </c>
      <c r="B2836" s="335" t="s">
        <v>22563</v>
      </c>
      <c r="C2836" s="336" t="s">
        <v>20113</v>
      </c>
      <c r="D2836" s="337">
        <v>10186.77</v>
      </c>
    </row>
    <row r="2837" spans="1:4" ht="17.100000000000001" customHeight="1">
      <c r="A2837" s="334">
        <v>11638</v>
      </c>
      <c r="B2837" s="335" t="s">
        <v>22564</v>
      </c>
      <c r="C2837" s="336" t="s">
        <v>20113</v>
      </c>
      <c r="D2837" s="337">
        <v>1256.79</v>
      </c>
    </row>
    <row r="2838" spans="1:4" ht="17.100000000000001" customHeight="1">
      <c r="A2838" s="334">
        <v>4761</v>
      </c>
      <c r="B2838" s="335" t="s">
        <v>22565</v>
      </c>
      <c r="C2838" s="336" t="s">
        <v>20113</v>
      </c>
      <c r="D2838" s="337" t="e">
        <v>#N/A</v>
      </c>
    </row>
    <row r="2839" spans="1:4" ht="17.100000000000001" customHeight="1">
      <c r="A2839" s="334">
        <v>11637</v>
      </c>
      <c r="B2839" s="335" t="s">
        <v>22566</v>
      </c>
      <c r="C2839" s="336" t="s">
        <v>20113</v>
      </c>
      <c r="D2839" s="337">
        <v>1105.78</v>
      </c>
    </row>
    <row r="2840" spans="1:4" ht="17.100000000000001" customHeight="1">
      <c r="A2840" s="334">
        <v>8783</v>
      </c>
      <c r="B2840" s="335" t="s">
        <v>30242</v>
      </c>
      <c r="C2840" s="336" t="s">
        <v>20113</v>
      </c>
      <c r="D2840" s="337">
        <v>45.89</v>
      </c>
    </row>
    <row r="2841" spans="1:4" ht="17.100000000000001" customHeight="1">
      <c r="A2841" s="334">
        <v>6425</v>
      </c>
      <c r="B2841" s="335" t="s">
        <v>22567</v>
      </c>
      <c r="C2841" s="336" t="s">
        <v>20113</v>
      </c>
      <c r="D2841" s="337">
        <v>626.57000000000005</v>
      </c>
    </row>
    <row r="2842" spans="1:4" ht="17.100000000000001" customHeight="1">
      <c r="A2842" s="334">
        <v>11172</v>
      </c>
      <c r="B2842" s="335" t="s">
        <v>30243</v>
      </c>
      <c r="C2842" s="336" t="s">
        <v>20113</v>
      </c>
      <c r="D2842" s="337">
        <v>2201.1</v>
      </c>
    </row>
    <row r="2843" spans="1:4" ht="17.100000000000001" customHeight="1">
      <c r="A2843" s="334">
        <v>6426</v>
      </c>
      <c r="B2843" s="335" t="s">
        <v>22568</v>
      </c>
      <c r="C2843" s="336" t="s">
        <v>20113</v>
      </c>
      <c r="D2843" s="337">
        <v>659.78</v>
      </c>
    </row>
    <row r="2844" spans="1:4" ht="17.100000000000001" customHeight="1">
      <c r="A2844" s="334">
        <v>6427</v>
      </c>
      <c r="B2844" s="335" t="s">
        <v>22569</v>
      </c>
      <c r="C2844" s="336" t="s">
        <v>20113</v>
      </c>
      <c r="D2844" s="337">
        <v>659.78</v>
      </c>
    </row>
    <row r="2845" spans="1:4" ht="17.100000000000001" customHeight="1">
      <c r="A2845" s="334">
        <v>6428</v>
      </c>
      <c r="B2845" s="335" t="s">
        <v>22570</v>
      </c>
      <c r="C2845" s="336" t="s">
        <v>20113</v>
      </c>
      <c r="D2845" s="337">
        <v>683.79</v>
      </c>
    </row>
    <row r="2846" spans="1:4" ht="17.100000000000001" customHeight="1">
      <c r="A2846" s="334">
        <v>6429</v>
      </c>
      <c r="B2846" s="335" t="s">
        <v>22571</v>
      </c>
      <c r="C2846" s="336" t="s">
        <v>20113</v>
      </c>
      <c r="D2846" s="337">
        <v>644.91</v>
      </c>
    </row>
    <row r="2847" spans="1:4" ht="17.100000000000001" customHeight="1">
      <c r="A2847" s="334">
        <v>6430</v>
      </c>
      <c r="B2847" s="335" t="s">
        <v>22572</v>
      </c>
      <c r="C2847" s="336" t="s">
        <v>20113</v>
      </c>
      <c r="D2847" s="337">
        <v>695.85</v>
      </c>
    </row>
    <row r="2848" spans="1:4" ht="17.100000000000001" customHeight="1">
      <c r="A2848" s="334">
        <v>6431</v>
      </c>
      <c r="B2848" s="335" t="s">
        <v>22573</v>
      </c>
      <c r="C2848" s="336" t="s">
        <v>20113</v>
      </c>
      <c r="D2848" s="337">
        <v>6374.57</v>
      </c>
    </row>
    <row r="2849" spans="1:4" ht="15" customHeight="1">
      <c r="A2849" s="334">
        <v>6432</v>
      </c>
      <c r="B2849" s="335" t="s">
        <v>22574</v>
      </c>
      <c r="C2849" s="336" t="s">
        <v>20113</v>
      </c>
      <c r="D2849" s="337">
        <v>2550.25</v>
      </c>
    </row>
    <row r="2850" spans="1:4" ht="15" customHeight="1">
      <c r="A2850" s="334">
        <v>6433</v>
      </c>
      <c r="B2850" s="335" t="s">
        <v>22575</v>
      </c>
      <c r="C2850" s="336" t="s">
        <v>20113</v>
      </c>
      <c r="D2850" s="337">
        <v>4427.6899999999996</v>
      </c>
    </row>
    <row r="2851" spans="1:4" ht="15" customHeight="1">
      <c r="A2851" s="334">
        <v>6434</v>
      </c>
      <c r="B2851" s="335" t="s">
        <v>22576</v>
      </c>
      <c r="C2851" s="336" t="s">
        <v>20113</v>
      </c>
      <c r="D2851" s="337">
        <v>6459.11</v>
      </c>
    </row>
    <row r="2852" spans="1:4" ht="15" customHeight="1">
      <c r="A2852" s="334">
        <v>6435</v>
      </c>
      <c r="B2852" s="335" t="s">
        <v>22577</v>
      </c>
      <c r="C2852" s="336" t="s">
        <v>20113</v>
      </c>
      <c r="D2852" s="337">
        <v>2450.35</v>
      </c>
    </row>
    <row r="2853" spans="1:4" ht="15" customHeight="1">
      <c r="A2853" s="334">
        <v>6436</v>
      </c>
      <c r="B2853" s="335" t="s">
        <v>22578</v>
      </c>
      <c r="C2853" s="336" t="s">
        <v>20113</v>
      </c>
      <c r="D2853" s="337">
        <v>2550.25</v>
      </c>
    </row>
    <row r="2854" spans="1:4" ht="15" customHeight="1">
      <c r="A2854" s="334">
        <v>6437</v>
      </c>
      <c r="B2854" s="335" t="s">
        <v>22579</v>
      </c>
      <c r="C2854" s="336" t="s">
        <v>20113</v>
      </c>
      <c r="D2854" s="337">
        <v>4427.6899999999996</v>
      </c>
    </row>
    <row r="2855" spans="1:4" ht="15" customHeight="1">
      <c r="A2855" s="334">
        <v>6438</v>
      </c>
      <c r="B2855" s="335" t="s">
        <v>22580</v>
      </c>
      <c r="C2855" s="336" t="s">
        <v>20113</v>
      </c>
      <c r="D2855" s="337">
        <v>6361.91</v>
      </c>
    </row>
    <row r="2856" spans="1:4" ht="15" customHeight="1">
      <c r="A2856" s="334">
        <v>6439</v>
      </c>
      <c r="B2856" s="335" t="s">
        <v>22581</v>
      </c>
      <c r="C2856" s="336" t="s">
        <v>20113</v>
      </c>
      <c r="D2856" s="337">
        <v>1715.39</v>
      </c>
    </row>
    <row r="2857" spans="1:4" ht="15" customHeight="1">
      <c r="A2857" s="334">
        <v>6440</v>
      </c>
      <c r="B2857" s="335" t="s">
        <v>22582</v>
      </c>
      <c r="C2857" s="336" t="s">
        <v>20113</v>
      </c>
      <c r="D2857" s="337">
        <v>2450.35</v>
      </c>
    </row>
    <row r="2858" spans="1:4" ht="15" customHeight="1">
      <c r="A2858" s="334">
        <v>6662</v>
      </c>
      <c r="B2858" s="335" t="s">
        <v>22583</v>
      </c>
      <c r="C2858" s="336" t="s">
        <v>20113</v>
      </c>
      <c r="D2858" s="337">
        <v>3.37</v>
      </c>
    </row>
    <row r="2859" spans="1:4" ht="15" customHeight="1">
      <c r="A2859" s="334">
        <v>11348</v>
      </c>
      <c r="B2859" s="335" t="s">
        <v>22584</v>
      </c>
      <c r="C2859" s="336" t="s">
        <v>20113</v>
      </c>
      <c r="D2859" s="337">
        <v>0.75</v>
      </c>
    </row>
    <row r="2860" spans="1:4" ht="15" customHeight="1">
      <c r="A2860" s="334">
        <v>295</v>
      </c>
      <c r="B2860" s="335" t="s">
        <v>22585</v>
      </c>
      <c r="C2860" s="336" t="s">
        <v>20113</v>
      </c>
      <c r="D2860" s="337">
        <v>0.55000000000000004</v>
      </c>
    </row>
    <row r="2861" spans="1:4" ht="15" customHeight="1">
      <c r="A2861" s="334">
        <v>3289</v>
      </c>
      <c r="B2861" s="335" t="s">
        <v>22586</v>
      </c>
      <c r="C2861" s="336" t="s">
        <v>20113</v>
      </c>
      <c r="D2861" s="337">
        <v>7</v>
      </c>
    </row>
    <row r="2862" spans="1:4" ht="15" customHeight="1">
      <c r="A2862" s="334">
        <v>6657</v>
      </c>
      <c r="B2862" s="335" t="s">
        <v>22587</v>
      </c>
      <c r="C2862" s="336" t="s">
        <v>20113</v>
      </c>
      <c r="D2862" s="337">
        <v>49.21</v>
      </c>
    </row>
    <row r="2863" spans="1:4" ht="15" customHeight="1">
      <c r="A2863" s="334">
        <v>13392</v>
      </c>
      <c r="B2863" s="335" t="s">
        <v>30244</v>
      </c>
      <c r="C2863" s="336" t="s">
        <v>20113</v>
      </c>
      <c r="D2863" s="337">
        <v>114.17</v>
      </c>
    </row>
    <row r="2864" spans="1:4" ht="15" customHeight="1">
      <c r="A2864" s="334">
        <v>11268</v>
      </c>
      <c r="B2864" s="335" t="s">
        <v>22588</v>
      </c>
      <c r="C2864" s="336" t="s">
        <v>20113</v>
      </c>
      <c r="D2864" s="337">
        <v>6.01</v>
      </c>
    </row>
    <row r="2865" spans="1:4" ht="15" customHeight="1">
      <c r="A2865" s="334">
        <v>343</v>
      </c>
      <c r="B2865" s="335" t="s">
        <v>22589</v>
      </c>
      <c r="C2865" s="336" t="s">
        <v>20113</v>
      </c>
      <c r="D2865" s="337">
        <v>7.24</v>
      </c>
    </row>
    <row r="2866" spans="1:4" ht="15" customHeight="1">
      <c r="A2866" s="334">
        <v>13475</v>
      </c>
      <c r="B2866" s="335" t="s">
        <v>22590</v>
      </c>
      <c r="C2866" s="336" t="s">
        <v>20113</v>
      </c>
      <c r="D2866" s="337">
        <v>10.52</v>
      </c>
    </row>
    <row r="2867" spans="1:4" ht="15" customHeight="1">
      <c r="A2867" s="334">
        <v>344</v>
      </c>
      <c r="B2867" s="335" t="s">
        <v>22591</v>
      </c>
      <c r="C2867" s="336" t="s">
        <v>20113</v>
      </c>
      <c r="D2867" s="337">
        <v>16.68</v>
      </c>
    </row>
    <row r="2868" spans="1:4" ht="15" customHeight="1">
      <c r="A2868" s="334">
        <v>2608</v>
      </c>
      <c r="B2868" s="335" t="s">
        <v>22592</v>
      </c>
      <c r="C2868" s="336" t="s">
        <v>20113</v>
      </c>
      <c r="D2868" s="337">
        <v>10.49</v>
      </c>
    </row>
    <row r="2869" spans="1:4" ht="15" customHeight="1">
      <c r="A2869" s="334">
        <v>345</v>
      </c>
      <c r="B2869" s="335" t="s">
        <v>22593</v>
      </c>
      <c r="C2869" s="336" t="s">
        <v>20113</v>
      </c>
      <c r="D2869" s="337">
        <v>10.49</v>
      </c>
    </row>
    <row r="2870" spans="1:4" ht="15" customHeight="1">
      <c r="A2870" s="334">
        <v>346</v>
      </c>
      <c r="B2870" s="335" t="s">
        <v>22594</v>
      </c>
      <c r="C2870" s="336" t="s">
        <v>20113</v>
      </c>
      <c r="D2870" s="337">
        <v>21.7</v>
      </c>
    </row>
    <row r="2871" spans="1:4" ht="15" customHeight="1">
      <c r="A2871" s="334">
        <v>347</v>
      </c>
      <c r="B2871" s="335" t="s">
        <v>22595</v>
      </c>
      <c r="C2871" s="336" t="s">
        <v>20113</v>
      </c>
      <c r="D2871" s="337">
        <v>21.7</v>
      </c>
    </row>
    <row r="2872" spans="1:4" ht="15" customHeight="1">
      <c r="A2872" s="334">
        <v>2609</v>
      </c>
      <c r="B2872" s="335" t="s">
        <v>22596</v>
      </c>
      <c r="C2872" s="336" t="s">
        <v>20113</v>
      </c>
      <c r="D2872" s="337">
        <v>21.7</v>
      </c>
    </row>
    <row r="2873" spans="1:4" ht="15" customHeight="1">
      <c r="A2873" s="334">
        <v>7728</v>
      </c>
      <c r="B2873" s="335" t="s">
        <v>22597</v>
      </c>
      <c r="C2873" s="336" t="s">
        <v>20113</v>
      </c>
      <c r="D2873" s="337">
        <v>17.04</v>
      </c>
    </row>
    <row r="2874" spans="1:4" ht="15" customHeight="1">
      <c r="A2874" s="334">
        <v>348</v>
      </c>
      <c r="B2874" s="335" t="s">
        <v>22598</v>
      </c>
      <c r="C2874" s="336" t="s">
        <v>20113</v>
      </c>
      <c r="D2874" s="337">
        <v>29.12</v>
      </c>
    </row>
    <row r="2875" spans="1:4" ht="15" customHeight="1">
      <c r="A2875" s="334">
        <v>349</v>
      </c>
      <c r="B2875" s="335" t="s">
        <v>22599</v>
      </c>
      <c r="C2875" s="336" t="s">
        <v>20113</v>
      </c>
      <c r="D2875" s="337">
        <v>46.86</v>
      </c>
    </row>
    <row r="2876" spans="1:4" ht="15" customHeight="1">
      <c r="A2876" s="334">
        <v>2607</v>
      </c>
      <c r="B2876" s="335" t="s">
        <v>22600</v>
      </c>
      <c r="C2876" s="336" t="s">
        <v>20113</v>
      </c>
      <c r="D2876" s="337">
        <v>29.12</v>
      </c>
    </row>
    <row r="2877" spans="1:4" ht="15" customHeight="1">
      <c r="A2877" s="334">
        <v>2611</v>
      </c>
      <c r="B2877" s="335" t="s">
        <v>22601</v>
      </c>
      <c r="C2877" s="336" t="s">
        <v>20113</v>
      </c>
      <c r="D2877" s="337">
        <v>19</v>
      </c>
    </row>
    <row r="2878" spans="1:4" ht="15" customHeight="1">
      <c r="A2878" s="334">
        <v>2610</v>
      </c>
      <c r="B2878" s="335" t="s">
        <v>22602</v>
      </c>
      <c r="C2878" s="336" t="s">
        <v>20113</v>
      </c>
      <c r="D2878" s="337">
        <v>19</v>
      </c>
    </row>
    <row r="2879" spans="1:4" ht="15" customHeight="1">
      <c r="A2879" s="334">
        <v>10258</v>
      </c>
      <c r="B2879" s="335" t="s">
        <v>22603</v>
      </c>
      <c r="C2879" s="336" t="s">
        <v>20113</v>
      </c>
      <c r="D2879" s="337">
        <v>29.12</v>
      </c>
    </row>
    <row r="2880" spans="1:4" ht="15" customHeight="1">
      <c r="A2880" s="334">
        <v>350</v>
      </c>
      <c r="B2880" s="335" t="s">
        <v>22604</v>
      </c>
      <c r="C2880" s="336" t="s">
        <v>20113</v>
      </c>
      <c r="D2880" s="337">
        <v>69.08</v>
      </c>
    </row>
    <row r="2881" spans="1:4" ht="15" customHeight="1">
      <c r="A2881" s="334">
        <v>2606</v>
      </c>
      <c r="B2881" s="335" t="s">
        <v>22605</v>
      </c>
      <c r="C2881" s="336" t="s">
        <v>20113</v>
      </c>
      <c r="D2881" s="337">
        <v>55.73</v>
      </c>
    </row>
    <row r="2882" spans="1:4" ht="15" customHeight="1">
      <c r="A2882" s="334">
        <v>351</v>
      </c>
      <c r="B2882" s="335" t="s">
        <v>22606</v>
      </c>
      <c r="C2882" s="336" t="s">
        <v>20113</v>
      </c>
      <c r="D2882" s="337">
        <v>67.489999999999995</v>
      </c>
    </row>
    <row r="2883" spans="1:4" ht="15" customHeight="1">
      <c r="A2883" s="334">
        <v>2605</v>
      </c>
      <c r="B2883" s="335" t="s">
        <v>22607</v>
      </c>
      <c r="C2883" s="336" t="s">
        <v>20113</v>
      </c>
      <c r="D2883" s="337">
        <v>69.08</v>
      </c>
    </row>
    <row r="2884" spans="1:4" ht="15" customHeight="1">
      <c r="A2884" s="334">
        <v>8412</v>
      </c>
      <c r="B2884" s="335" t="s">
        <v>22608</v>
      </c>
      <c r="C2884" s="336" t="s">
        <v>20113</v>
      </c>
      <c r="D2884" s="337">
        <v>127.63</v>
      </c>
    </row>
    <row r="2885" spans="1:4" ht="15" customHeight="1">
      <c r="A2885" s="334">
        <v>352</v>
      </c>
      <c r="B2885" s="335" t="s">
        <v>22609</v>
      </c>
      <c r="C2885" s="336" t="s">
        <v>20113</v>
      </c>
      <c r="D2885" s="337">
        <v>127.63</v>
      </c>
    </row>
    <row r="2886" spans="1:4" ht="15" customHeight="1">
      <c r="A2886" s="334">
        <v>440</v>
      </c>
      <c r="B2886" s="335" t="s">
        <v>22610</v>
      </c>
      <c r="C2886" s="336" t="s">
        <v>20113</v>
      </c>
      <c r="D2886" s="337">
        <v>628.5</v>
      </c>
    </row>
    <row r="2887" spans="1:4" ht="15" customHeight="1">
      <c r="A2887" s="334">
        <v>441</v>
      </c>
      <c r="B2887" s="335" t="s">
        <v>22611</v>
      </c>
      <c r="C2887" s="336" t="s">
        <v>20113</v>
      </c>
      <c r="D2887" s="337">
        <v>3.81</v>
      </c>
    </row>
    <row r="2888" spans="1:4" ht="15" customHeight="1">
      <c r="A2888" s="334">
        <v>444</v>
      </c>
      <c r="B2888" s="335" t="s">
        <v>22612</v>
      </c>
      <c r="C2888" s="336" t="s">
        <v>20113</v>
      </c>
      <c r="D2888" s="337">
        <v>1685</v>
      </c>
    </row>
    <row r="2889" spans="1:4" ht="15" customHeight="1">
      <c r="A2889" s="334">
        <v>9290</v>
      </c>
      <c r="B2889" s="335" t="s">
        <v>22613</v>
      </c>
      <c r="C2889" s="336" t="s">
        <v>20113</v>
      </c>
      <c r="D2889" s="337">
        <v>1996.89</v>
      </c>
    </row>
    <row r="2890" spans="1:4" ht="15" customHeight="1">
      <c r="A2890" s="334">
        <v>486</v>
      </c>
      <c r="B2890" s="335" t="s">
        <v>22614</v>
      </c>
      <c r="C2890" s="336" t="s">
        <v>20113</v>
      </c>
      <c r="D2890" s="337">
        <v>25.7</v>
      </c>
    </row>
    <row r="2891" spans="1:4" ht="15" customHeight="1">
      <c r="A2891" s="334">
        <v>445</v>
      </c>
      <c r="B2891" s="335" t="s">
        <v>22615</v>
      </c>
      <c r="C2891" s="336" t="s">
        <v>20113</v>
      </c>
      <c r="D2891" s="337">
        <v>43</v>
      </c>
    </row>
    <row r="2892" spans="1:4" ht="15" customHeight="1">
      <c r="A2892" s="334">
        <v>485</v>
      </c>
      <c r="B2892" s="335" t="s">
        <v>22616</v>
      </c>
      <c r="C2892" s="336" t="s">
        <v>20113</v>
      </c>
      <c r="D2892" s="337">
        <v>92</v>
      </c>
    </row>
    <row r="2893" spans="1:4" ht="17.100000000000001" customHeight="1">
      <c r="A2893" s="334">
        <v>453</v>
      </c>
      <c r="B2893" s="335" t="s">
        <v>30245</v>
      </c>
      <c r="C2893" s="336" t="s">
        <v>20113</v>
      </c>
      <c r="D2893" s="337">
        <v>69.87</v>
      </c>
    </row>
    <row r="2894" spans="1:4" ht="15" customHeight="1">
      <c r="A2894" s="334">
        <v>455</v>
      </c>
      <c r="B2894" s="335" t="s">
        <v>30246</v>
      </c>
      <c r="C2894" s="336" t="s">
        <v>20113</v>
      </c>
      <c r="D2894" s="337">
        <v>154.77000000000001</v>
      </c>
    </row>
    <row r="2895" spans="1:4" ht="17.100000000000001" customHeight="1">
      <c r="A2895" s="334">
        <v>429</v>
      </c>
      <c r="B2895" s="335" t="s">
        <v>30247</v>
      </c>
      <c r="C2895" s="336" t="s">
        <v>20113</v>
      </c>
      <c r="D2895" s="337">
        <v>256.47000000000003</v>
      </c>
    </row>
    <row r="2896" spans="1:4" ht="15" customHeight="1">
      <c r="A2896" s="334">
        <v>456</v>
      </c>
      <c r="B2896" s="335" t="s">
        <v>30248</v>
      </c>
      <c r="C2896" s="336" t="s">
        <v>20113</v>
      </c>
      <c r="D2896" s="337">
        <v>383.42</v>
      </c>
    </row>
    <row r="2897" spans="1:4" ht="15" customHeight="1">
      <c r="A2897" s="334">
        <v>4902</v>
      </c>
      <c r="B2897" s="335" t="s">
        <v>30249</v>
      </c>
      <c r="C2897" s="336" t="s">
        <v>20113</v>
      </c>
      <c r="D2897" s="337">
        <v>771.31</v>
      </c>
    </row>
    <row r="2898" spans="1:4" ht="15" customHeight="1">
      <c r="A2898" s="334">
        <v>457</v>
      </c>
      <c r="B2898" s="335" t="s">
        <v>30250</v>
      </c>
      <c r="C2898" s="336" t="s">
        <v>20113</v>
      </c>
      <c r="D2898" s="337">
        <v>1235</v>
      </c>
    </row>
    <row r="2899" spans="1:4" ht="15" customHeight="1">
      <c r="A2899" s="334">
        <v>454</v>
      </c>
      <c r="B2899" s="335" t="s">
        <v>30251</v>
      </c>
      <c r="C2899" s="336" t="s">
        <v>20113</v>
      </c>
      <c r="D2899" s="337">
        <v>177.2</v>
      </c>
    </row>
    <row r="2900" spans="1:4" ht="15" customHeight="1">
      <c r="A2900" s="334">
        <v>513</v>
      </c>
      <c r="B2900" s="335" t="s">
        <v>22617</v>
      </c>
      <c r="C2900" s="336" t="s">
        <v>20113</v>
      </c>
      <c r="D2900" s="337">
        <v>5.66</v>
      </c>
    </row>
    <row r="2901" spans="1:4" ht="15" customHeight="1">
      <c r="A2901" s="334">
        <v>514</v>
      </c>
      <c r="B2901" s="335" t="s">
        <v>22618</v>
      </c>
      <c r="C2901" s="336" t="s">
        <v>20113</v>
      </c>
      <c r="D2901" s="337">
        <v>7.32</v>
      </c>
    </row>
    <row r="2902" spans="1:4" ht="15" customHeight="1">
      <c r="A2902" s="334">
        <v>515</v>
      </c>
      <c r="B2902" s="335" t="s">
        <v>22619</v>
      </c>
      <c r="C2902" s="336" t="s">
        <v>20113</v>
      </c>
      <c r="D2902" s="337">
        <v>10.67</v>
      </c>
    </row>
    <row r="2903" spans="1:4" ht="15" customHeight="1">
      <c r="A2903" s="334">
        <v>516</v>
      </c>
      <c r="B2903" s="335" t="s">
        <v>22620</v>
      </c>
      <c r="C2903" s="336" t="s">
        <v>20113</v>
      </c>
      <c r="D2903" s="337">
        <v>16.29</v>
      </c>
    </row>
    <row r="2904" spans="1:4" ht="15" customHeight="1">
      <c r="A2904" s="334">
        <v>517</v>
      </c>
      <c r="B2904" s="335" t="s">
        <v>22621</v>
      </c>
      <c r="C2904" s="336" t="s">
        <v>20113</v>
      </c>
      <c r="D2904" s="337">
        <v>20.11</v>
      </c>
    </row>
    <row r="2905" spans="1:4" ht="15" customHeight="1">
      <c r="A2905" s="334">
        <v>518</v>
      </c>
      <c r="B2905" s="335" t="s">
        <v>22622</v>
      </c>
      <c r="C2905" s="336" t="s">
        <v>20113</v>
      </c>
      <c r="D2905" s="337">
        <v>29.05</v>
      </c>
    </row>
    <row r="2906" spans="1:4" ht="15" customHeight="1">
      <c r="A2906" s="334">
        <v>519</v>
      </c>
      <c r="B2906" s="335" t="s">
        <v>22623</v>
      </c>
      <c r="C2906" s="336" t="s">
        <v>20113</v>
      </c>
      <c r="D2906" s="337">
        <v>52.4</v>
      </c>
    </row>
    <row r="2907" spans="1:4" ht="15" customHeight="1">
      <c r="A2907" s="334">
        <v>520</v>
      </c>
      <c r="B2907" s="335" t="s">
        <v>22624</v>
      </c>
      <c r="C2907" s="336" t="s">
        <v>20113</v>
      </c>
      <c r="D2907" s="337">
        <v>74.7</v>
      </c>
    </row>
    <row r="2908" spans="1:4" ht="15" customHeight="1">
      <c r="A2908" s="334">
        <v>521</v>
      </c>
      <c r="B2908" s="335" t="s">
        <v>22625</v>
      </c>
      <c r="C2908" s="336" t="s">
        <v>20113</v>
      </c>
      <c r="D2908" s="337">
        <v>124.96</v>
      </c>
    </row>
    <row r="2909" spans="1:4" ht="15" customHeight="1">
      <c r="A2909" s="334">
        <v>522</v>
      </c>
      <c r="B2909" s="335" t="s">
        <v>22626</v>
      </c>
      <c r="C2909" s="336" t="s">
        <v>20113</v>
      </c>
      <c r="D2909" s="337" t="e">
        <v>#N/A</v>
      </c>
    </row>
    <row r="2910" spans="1:4" ht="15" customHeight="1">
      <c r="A2910" s="334">
        <v>4643</v>
      </c>
      <c r="B2910" s="335" t="s">
        <v>22627</v>
      </c>
      <c r="C2910" s="336" t="s">
        <v>20113</v>
      </c>
      <c r="D2910" s="337">
        <v>28.72</v>
      </c>
    </row>
    <row r="2911" spans="1:4" ht="15" customHeight="1">
      <c r="A2911" s="334">
        <v>10507</v>
      </c>
      <c r="B2911" s="335" t="s">
        <v>22628</v>
      </c>
      <c r="C2911" s="336" t="s">
        <v>20113</v>
      </c>
      <c r="D2911" s="337">
        <v>29.44</v>
      </c>
    </row>
    <row r="2912" spans="1:4" ht="15" customHeight="1">
      <c r="A2912" s="334">
        <v>4628</v>
      </c>
      <c r="B2912" s="335" t="s">
        <v>22629</v>
      </c>
      <c r="C2912" s="336" t="s">
        <v>20113</v>
      </c>
      <c r="D2912" s="337">
        <v>37.42</v>
      </c>
    </row>
    <row r="2913" spans="1:4" ht="15" customHeight="1">
      <c r="A2913" s="334">
        <v>7864</v>
      </c>
      <c r="B2913" s="335" t="s">
        <v>22630</v>
      </c>
      <c r="C2913" s="336" t="s">
        <v>20113</v>
      </c>
      <c r="D2913" s="337">
        <v>9.17</v>
      </c>
    </row>
    <row r="2914" spans="1:4" ht="15" customHeight="1">
      <c r="A2914" s="334">
        <v>8675</v>
      </c>
      <c r="B2914" s="335" t="s">
        <v>22631</v>
      </c>
      <c r="C2914" s="336" t="s">
        <v>20113</v>
      </c>
      <c r="D2914" s="337">
        <v>9.4</v>
      </c>
    </row>
    <row r="2915" spans="1:4" ht="15" customHeight="1">
      <c r="A2915" s="334">
        <v>4310</v>
      </c>
      <c r="B2915" s="335" t="s">
        <v>22632</v>
      </c>
      <c r="C2915" s="336" t="s">
        <v>20113</v>
      </c>
      <c r="D2915" s="337">
        <v>5</v>
      </c>
    </row>
    <row r="2916" spans="1:4" ht="17.100000000000001" customHeight="1">
      <c r="A2916" s="334">
        <v>9482</v>
      </c>
      <c r="B2916" s="335" t="s">
        <v>22633</v>
      </c>
      <c r="C2916" s="336" t="s">
        <v>20113</v>
      </c>
      <c r="D2916" s="337">
        <v>139.9</v>
      </c>
    </row>
    <row r="2917" spans="1:4" ht="15" customHeight="1">
      <c r="A2917" s="334">
        <v>689</v>
      </c>
      <c r="B2917" s="335" t="s">
        <v>30252</v>
      </c>
      <c r="C2917" s="336" t="s">
        <v>20123</v>
      </c>
      <c r="D2917" s="337">
        <v>18.03</v>
      </c>
    </row>
    <row r="2918" spans="1:4" ht="15" customHeight="1">
      <c r="A2918" s="334">
        <v>13393</v>
      </c>
      <c r="B2918" s="335" t="s">
        <v>22634</v>
      </c>
      <c r="C2918" s="336" t="s">
        <v>20123</v>
      </c>
      <c r="D2918" s="337">
        <v>187.46</v>
      </c>
    </row>
    <row r="2919" spans="1:4" ht="15" customHeight="1">
      <c r="A2919" s="334">
        <v>746</v>
      </c>
      <c r="B2919" s="335" t="s">
        <v>22635</v>
      </c>
      <c r="C2919" s="336" t="s">
        <v>20113</v>
      </c>
      <c r="D2919" s="337">
        <v>15.67</v>
      </c>
    </row>
    <row r="2920" spans="1:4" ht="15" customHeight="1">
      <c r="A2920" s="334">
        <v>747</v>
      </c>
      <c r="B2920" s="335" t="s">
        <v>22636</v>
      </c>
      <c r="C2920" s="336" t="s">
        <v>20113</v>
      </c>
      <c r="D2920" s="337">
        <v>22.54</v>
      </c>
    </row>
    <row r="2921" spans="1:4" ht="15" customHeight="1">
      <c r="A2921" s="334">
        <v>748</v>
      </c>
      <c r="B2921" s="335" t="s">
        <v>22637</v>
      </c>
      <c r="C2921" s="336" t="s">
        <v>20113</v>
      </c>
      <c r="D2921" s="337">
        <v>34.270000000000003</v>
      </c>
    </row>
    <row r="2922" spans="1:4" ht="15" customHeight="1">
      <c r="A2922" s="334">
        <v>749</v>
      </c>
      <c r="B2922" s="335" t="s">
        <v>22638</v>
      </c>
      <c r="C2922" s="336" t="s">
        <v>20113</v>
      </c>
      <c r="D2922" s="337">
        <v>52.59</v>
      </c>
    </row>
    <row r="2923" spans="1:4" ht="15" customHeight="1">
      <c r="A2923" s="334">
        <v>750</v>
      </c>
      <c r="B2923" s="335" t="s">
        <v>22639</v>
      </c>
      <c r="C2923" s="336" t="s">
        <v>20113</v>
      </c>
      <c r="D2923" s="337">
        <v>66.52</v>
      </c>
    </row>
    <row r="2924" spans="1:4" ht="15" customHeight="1">
      <c r="A2924" s="334">
        <v>751</v>
      </c>
      <c r="B2924" s="335" t="s">
        <v>22640</v>
      </c>
      <c r="C2924" s="336" t="s">
        <v>20113</v>
      </c>
      <c r="D2924" s="337">
        <v>104.18</v>
      </c>
    </row>
    <row r="2925" spans="1:4" ht="15" customHeight="1">
      <c r="A2925" s="334">
        <v>752</v>
      </c>
      <c r="B2925" s="335" t="s">
        <v>22641</v>
      </c>
      <c r="C2925" s="336" t="s">
        <v>20113</v>
      </c>
      <c r="D2925" s="337">
        <v>187.83</v>
      </c>
    </row>
    <row r="2926" spans="1:4" ht="15" customHeight="1">
      <c r="A2926" s="334">
        <v>753</v>
      </c>
      <c r="B2926" s="335" t="s">
        <v>22642</v>
      </c>
      <c r="C2926" s="336" t="s">
        <v>20113</v>
      </c>
      <c r="D2926" s="337">
        <v>263</v>
      </c>
    </row>
    <row r="2927" spans="1:4" ht="15" customHeight="1">
      <c r="A2927" s="334">
        <v>754</v>
      </c>
      <c r="B2927" s="335" t="s">
        <v>22643</v>
      </c>
      <c r="C2927" s="336" t="s">
        <v>20113</v>
      </c>
      <c r="D2927" s="337">
        <v>629.13</v>
      </c>
    </row>
    <row r="2928" spans="1:4" ht="15" customHeight="1">
      <c r="A2928" s="334">
        <v>755</v>
      </c>
      <c r="B2928" s="335" t="s">
        <v>22644</v>
      </c>
      <c r="C2928" s="336" t="s">
        <v>20113</v>
      </c>
      <c r="D2928" s="337">
        <v>316.48</v>
      </c>
    </row>
    <row r="2929" spans="1:4" ht="15" customHeight="1">
      <c r="A2929" s="334">
        <v>765</v>
      </c>
      <c r="B2929" s="335" t="s">
        <v>22645</v>
      </c>
      <c r="C2929" s="336" t="s">
        <v>20113</v>
      </c>
      <c r="D2929" s="337">
        <v>16.190000000000001</v>
      </c>
    </row>
    <row r="2930" spans="1:4" ht="15" customHeight="1">
      <c r="A2930" s="334">
        <v>766</v>
      </c>
      <c r="B2930" s="335" t="s">
        <v>22646</v>
      </c>
      <c r="C2930" s="336" t="s">
        <v>20113</v>
      </c>
      <c r="D2930" s="337">
        <v>23.05</v>
      </c>
    </row>
    <row r="2931" spans="1:4" ht="15" customHeight="1">
      <c r="A2931" s="334">
        <v>767</v>
      </c>
      <c r="B2931" s="335" t="s">
        <v>22647</v>
      </c>
      <c r="C2931" s="336" t="s">
        <v>20113</v>
      </c>
      <c r="D2931" s="337">
        <v>37.19</v>
      </c>
    </row>
    <row r="2932" spans="1:4" ht="15" customHeight="1">
      <c r="A2932" s="334">
        <v>768</v>
      </c>
      <c r="B2932" s="335" t="s">
        <v>22648</v>
      </c>
      <c r="C2932" s="336" t="s">
        <v>20113</v>
      </c>
      <c r="D2932" s="337">
        <v>64.08</v>
      </c>
    </row>
    <row r="2933" spans="1:4" ht="15" customHeight="1">
      <c r="A2933" s="334">
        <v>769</v>
      </c>
      <c r="B2933" s="335" t="s">
        <v>22649</v>
      </c>
      <c r="C2933" s="336" t="s">
        <v>20113</v>
      </c>
      <c r="D2933" s="337">
        <v>78</v>
      </c>
    </row>
    <row r="2934" spans="1:4" ht="15" customHeight="1">
      <c r="A2934" s="334">
        <v>770</v>
      </c>
      <c r="B2934" s="335" t="s">
        <v>22650</v>
      </c>
      <c r="C2934" s="336" t="s">
        <v>20113</v>
      </c>
      <c r="D2934" s="337">
        <v>130.76</v>
      </c>
    </row>
    <row r="2935" spans="1:4" ht="15" customHeight="1">
      <c r="A2935" s="334">
        <v>771</v>
      </c>
      <c r="B2935" s="335" t="s">
        <v>22651</v>
      </c>
      <c r="C2935" s="336" t="s">
        <v>20113</v>
      </c>
      <c r="D2935" s="337">
        <v>219.69</v>
      </c>
    </row>
    <row r="2936" spans="1:4" ht="15" customHeight="1">
      <c r="A2936" s="334">
        <v>772</v>
      </c>
      <c r="B2936" s="335" t="s">
        <v>22652</v>
      </c>
      <c r="C2936" s="336" t="s">
        <v>20113</v>
      </c>
      <c r="D2936" s="337">
        <v>314.2</v>
      </c>
    </row>
    <row r="2937" spans="1:4" ht="15" customHeight="1">
      <c r="A2937" s="334">
        <v>773</v>
      </c>
      <c r="B2937" s="335" t="s">
        <v>22653</v>
      </c>
      <c r="C2937" s="336" t="s">
        <v>20113</v>
      </c>
      <c r="D2937" s="337">
        <v>629.91</v>
      </c>
    </row>
    <row r="2938" spans="1:4" ht="15" customHeight="1">
      <c r="A2938" s="334">
        <v>774</v>
      </c>
      <c r="B2938" s="335" t="s">
        <v>22654</v>
      </c>
      <c r="C2938" s="336" t="s">
        <v>20113</v>
      </c>
      <c r="D2938" s="337">
        <v>1863.11</v>
      </c>
    </row>
    <row r="2939" spans="1:4" ht="15" customHeight="1">
      <c r="A2939" s="334">
        <v>3844</v>
      </c>
      <c r="B2939" s="335" t="s">
        <v>22655</v>
      </c>
      <c r="C2939" s="336" t="s">
        <v>20113</v>
      </c>
      <c r="D2939" s="337">
        <v>360</v>
      </c>
    </row>
    <row r="2940" spans="1:4" ht="15" customHeight="1">
      <c r="A2940" s="334">
        <v>3976</v>
      </c>
      <c r="B2940" s="335" t="s">
        <v>22656</v>
      </c>
      <c r="C2940" s="336" t="s">
        <v>20113</v>
      </c>
      <c r="D2940" s="337">
        <v>450</v>
      </c>
    </row>
    <row r="2941" spans="1:4" ht="15" customHeight="1">
      <c r="A2941" s="334">
        <v>3977</v>
      </c>
      <c r="B2941" s="335" t="s">
        <v>20371</v>
      </c>
      <c r="C2941" s="336" t="s">
        <v>20113</v>
      </c>
      <c r="D2941" s="337">
        <v>650</v>
      </c>
    </row>
    <row r="2942" spans="1:4" ht="15" customHeight="1">
      <c r="A2942" s="334">
        <v>3836</v>
      </c>
      <c r="B2942" s="335" t="s">
        <v>20372</v>
      </c>
      <c r="C2942" s="336" t="s">
        <v>20113</v>
      </c>
      <c r="D2942" s="337">
        <v>238.35</v>
      </c>
    </row>
    <row r="2943" spans="1:4" ht="15" customHeight="1">
      <c r="A2943" s="334">
        <v>3974</v>
      </c>
      <c r="B2943" s="335" t="s">
        <v>20373</v>
      </c>
      <c r="C2943" s="336" t="s">
        <v>20113</v>
      </c>
      <c r="D2943" s="337">
        <v>189</v>
      </c>
    </row>
    <row r="2944" spans="1:4" ht="15" customHeight="1">
      <c r="A2944" s="334">
        <v>3973</v>
      </c>
      <c r="B2944" s="335" t="s">
        <v>20374</v>
      </c>
      <c r="C2944" s="336" t="s">
        <v>20113</v>
      </c>
      <c r="D2944" s="337">
        <v>109</v>
      </c>
    </row>
    <row r="2945" spans="1:4" ht="15" customHeight="1">
      <c r="A2945" s="334">
        <v>3971</v>
      </c>
      <c r="B2945" s="335" t="s">
        <v>20375</v>
      </c>
      <c r="C2945" s="336" t="s">
        <v>20113</v>
      </c>
      <c r="D2945" s="337">
        <v>68</v>
      </c>
    </row>
    <row r="2946" spans="1:4" ht="17.100000000000001" customHeight="1">
      <c r="A2946" s="334">
        <v>3845</v>
      </c>
      <c r="B2946" s="335" t="s">
        <v>22657</v>
      </c>
      <c r="C2946" s="336" t="s">
        <v>20113</v>
      </c>
      <c r="D2946" s="337">
        <v>835</v>
      </c>
    </row>
    <row r="2947" spans="1:4" ht="17.100000000000001" customHeight="1">
      <c r="A2947" s="334">
        <v>3975</v>
      </c>
      <c r="B2947" s="335" t="s">
        <v>20376</v>
      </c>
      <c r="C2947" s="336" t="s">
        <v>20113</v>
      </c>
      <c r="D2947" s="337">
        <v>248.3</v>
      </c>
    </row>
    <row r="2948" spans="1:4" ht="17.100000000000001" customHeight="1">
      <c r="A2948" s="334">
        <v>3978</v>
      </c>
      <c r="B2948" s="335" t="s">
        <v>22658</v>
      </c>
      <c r="C2948" s="336" t="s">
        <v>20113</v>
      </c>
      <c r="D2948" s="337">
        <v>1084</v>
      </c>
    </row>
    <row r="2949" spans="1:4" ht="17.100000000000001" customHeight="1">
      <c r="A2949" s="334">
        <v>3972</v>
      </c>
      <c r="B2949" s="335" t="s">
        <v>20377</v>
      </c>
      <c r="C2949" s="336" t="s">
        <v>20113</v>
      </c>
      <c r="D2949" s="337">
        <v>79.900000000000006</v>
      </c>
    </row>
    <row r="2950" spans="1:4" ht="17.100000000000001" customHeight="1">
      <c r="A2950" s="334">
        <v>3308</v>
      </c>
      <c r="B2950" s="335" t="s">
        <v>22659</v>
      </c>
      <c r="C2950" s="336" t="s">
        <v>20113</v>
      </c>
      <c r="D2950" s="337">
        <v>1349</v>
      </c>
    </row>
    <row r="2951" spans="1:4" ht="17.100000000000001" customHeight="1">
      <c r="A2951" s="334">
        <v>9330</v>
      </c>
      <c r="B2951" s="335" t="s">
        <v>20378</v>
      </c>
      <c r="C2951" s="336" t="s">
        <v>20123</v>
      </c>
      <c r="D2951" s="337">
        <v>85.13</v>
      </c>
    </row>
    <row r="2952" spans="1:4" ht="17.100000000000001" customHeight="1">
      <c r="A2952" s="334">
        <v>9331</v>
      </c>
      <c r="B2952" s="335" t="s">
        <v>20379</v>
      </c>
      <c r="C2952" s="336" t="s">
        <v>20123</v>
      </c>
      <c r="D2952" s="337">
        <v>150</v>
      </c>
    </row>
    <row r="2953" spans="1:4" ht="15" customHeight="1">
      <c r="A2953" s="334">
        <v>868</v>
      </c>
      <c r="B2953" s="335" t="s">
        <v>22660</v>
      </c>
      <c r="C2953" s="336" t="s">
        <v>20123</v>
      </c>
      <c r="D2953" s="337">
        <v>9.69</v>
      </c>
    </row>
    <row r="2954" spans="1:4" ht="15" customHeight="1">
      <c r="A2954" s="334">
        <v>12378</v>
      </c>
      <c r="B2954" s="335" t="s">
        <v>20380</v>
      </c>
      <c r="C2954" s="336" t="s">
        <v>20123</v>
      </c>
      <c r="D2954" s="337">
        <v>194.17</v>
      </c>
    </row>
    <row r="2955" spans="1:4" ht="15" customHeight="1">
      <c r="A2955" s="334">
        <v>869</v>
      </c>
      <c r="B2955" s="335" t="s">
        <v>22661</v>
      </c>
      <c r="C2955" s="336" t="s">
        <v>20123</v>
      </c>
      <c r="D2955" s="337">
        <v>34.08</v>
      </c>
    </row>
    <row r="2956" spans="1:4" ht="15" customHeight="1">
      <c r="A2956" s="334">
        <v>10084</v>
      </c>
      <c r="B2956" s="335" t="s">
        <v>30253</v>
      </c>
      <c r="C2956" s="336" t="s">
        <v>20123</v>
      </c>
      <c r="D2956" s="337">
        <v>1834.47</v>
      </c>
    </row>
    <row r="2957" spans="1:4" ht="15" customHeight="1">
      <c r="A2957" s="334">
        <v>10083</v>
      </c>
      <c r="B2957" s="335" t="s">
        <v>30254</v>
      </c>
      <c r="C2957" s="336" t="s">
        <v>20123</v>
      </c>
      <c r="D2957" s="337">
        <v>1049.46</v>
      </c>
    </row>
    <row r="2958" spans="1:4" ht="15" customHeight="1">
      <c r="A2958" s="334">
        <v>986</v>
      </c>
      <c r="B2958" s="335" t="s">
        <v>22662</v>
      </c>
      <c r="C2958" s="336" t="s">
        <v>20113</v>
      </c>
      <c r="D2958" s="337">
        <v>26.33</v>
      </c>
    </row>
    <row r="2959" spans="1:4" ht="15" customHeight="1">
      <c r="A2959" s="334">
        <v>987</v>
      </c>
      <c r="B2959" s="335" t="s">
        <v>22663</v>
      </c>
      <c r="C2959" s="336" t="s">
        <v>20113</v>
      </c>
      <c r="D2959" s="337">
        <v>31.67</v>
      </c>
    </row>
    <row r="2960" spans="1:4" ht="15" customHeight="1">
      <c r="A2960" s="334">
        <v>988</v>
      </c>
      <c r="B2960" s="335" t="s">
        <v>22664</v>
      </c>
      <c r="C2960" s="336" t="s">
        <v>20113</v>
      </c>
      <c r="D2960" s="337">
        <v>44.04</v>
      </c>
    </row>
    <row r="2961" spans="1:4" ht="15" customHeight="1">
      <c r="A2961" s="334">
        <v>989</v>
      </c>
      <c r="B2961" s="335" t="s">
        <v>22665</v>
      </c>
      <c r="C2961" s="336" t="s">
        <v>20113</v>
      </c>
      <c r="D2961" s="337">
        <v>55.43</v>
      </c>
    </row>
    <row r="2962" spans="1:4" ht="15" customHeight="1">
      <c r="A2962" s="334">
        <v>990</v>
      </c>
      <c r="B2962" s="335" t="s">
        <v>22666</v>
      </c>
      <c r="C2962" s="336" t="s">
        <v>20113</v>
      </c>
      <c r="D2962" s="337">
        <v>65.8</v>
      </c>
    </row>
    <row r="2963" spans="1:4" ht="15" customHeight="1">
      <c r="A2963" s="334">
        <v>991</v>
      </c>
      <c r="B2963" s="335" t="s">
        <v>22667</v>
      </c>
      <c r="C2963" s="336" t="s">
        <v>20113</v>
      </c>
      <c r="D2963" s="337">
        <v>103.43</v>
      </c>
    </row>
    <row r="2964" spans="1:4" ht="15" customHeight="1">
      <c r="A2964" s="334">
        <v>992</v>
      </c>
      <c r="B2964" s="335" t="s">
        <v>22668</v>
      </c>
      <c r="C2964" s="336" t="s">
        <v>20113</v>
      </c>
      <c r="D2964" s="337">
        <v>139.84</v>
      </c>
    </row>
    <row r="2965" spans="1:4" ht="15" customHeight="1">
      <c r="A2965" s="334">
        <v>993</v>
      </c>
      <c r="B2965" s="335" t="s">
        <v>22669</v>
      </c>
      <c r="C2965" s="336" t="s">
        <v>20113</v>
      </c>
      <c r="D2965" s="337">
        <v>206.74</v>
      </c>
    </row>
    <row r="2966" spans="1:4" ht="15" customHeight="1">
      <c r="A2966" s="334">
        <v>994</v>
      </c>
      <c r="B2966" s="335" t="s">
        <v>22670</v>
      </c>
      <c r="C2966" s="336" t="s">
        <v>20113</v>
      </c>
      <c r="D2966" s="337">
        <v>347.34</v>
      </c>
    </row>
    <row r="2967" spans="1:4" ht="15" customHeight="1">
      <c r="A2967" s="334">
        <v>985</v>
      </c>
      <c r="B2967" s="335" t="s">
        <v>22671</v>
      </c>
      <c r="C2967" s="336" t="s">
        <v>20113</v>
      </c>
      <c r="D2967" s="337">
        <v>19.28</v>
      </c>
    </row>
    <row r="2968" spans="1:4" ht="15" customHeight="1">
      <c r="A2968" s="334">
        <v>11356</v>
      </c>
      <c r="B2968" s="335" t="s">
        <v>22672</v>
      </c>
      <c r="C2968" s="336" t="s">
        <v>20113</v>
      </c>
      <c r="D2968" s="337">
        <v>206.74</v>
      </c>
    </row>
    <row r="2969" spans="1:4" ht="15" customHeight="1">
      <c r="A2969" s="334">
        <v>10895</v>
      </c>
      <c r="B2969" s="335" t="s">
        <v>30255</v>
      </c>
      <c r="C2969" s="336" t="s">
        <v>20113</v>
      </c>
      <c r="D2969" s="337">
        <v>5347.1</v>
      </c>
    </row>
    <row r="2970" spans="1:4" ht="17.100000000000001" customHeight="1">
      <c r="A2970" s="334">
        <v>2975</v>
      </c>
      <c r="B2970" s="335" t="s">
        <v>30256</v>
      </c>
      <c r="C2970" s="336" t="s">
        <v>20172</v>
      </c>
      <c r="D2970" s="337">
        <v>716.31</v>
      </c>
    </row>
    <row r="2971" spans="1:4" ht="15" customHeight="1">
      <c r="A2971" s="334">
        <v>6663</v>
      </c>
      <c r="B2971" s="335" t="s">
        <v>22673</v>
      </c>
      <c r="C2971" s="336" t="s">
        <v>20113</v>
      </c>
      <c r="D2971" s="337">
        <v>9.5299999999999994</v>
      </c>
    </row>
    <row r="2972" spans="1:4" ht="15" customHeight="1">
      <c r="A2972" s="334">
        <v>7863</v>
      </c>
      <c r="B2972" s="335" t="s">
        <v>22674</v>
      </c>
      <c r="C2972" s="336" t="s">
        <v>20113</v>
      </c>
      <c r="D2972" s="337">
        <v>40.58</v>
      </c>
    </row>
    <row r="2973" spans="1:4" ht="15" customHeight="1">
      <c r="A2973" s="334">
        <v>3552</v>
      </c>
      <c r="B2973" s="335" t="s">
        <v>22675</v>
      </c>
      <c r="C2973" s="336" t="s">
        <v>20113</v>
      </c>
      <c r="D2973" s="337">
        <v>15.4</v>
      </c>
    </row>
    <row r="2974" spans="1:4" ht="15" customHeight="1">
      <c r="A2974" s="334">
        <v>1093</v>
      </c>
      <c r="B2974" s="335" t="s">
        <v>22676</v>
      </c>
      <c r="C2974" s="336" t="s">
        <v>20113</v>
      </c>
      <c r="D2974" s="337">
        <v>15.4</v>
      </c>
    </row>
    <row r="2975" spans="1:4" ht="15" customHeight="1">
      <c r="A2975" s="334">
        <v>1155</v>
      </c>
      <c r="B2975" s="335" t="s">
        <v>22677</v>
      </c>
      <c r="C2975" s="336" t="s">
        <v>20113</v>
      </c>
      <c r="D2975" s="337">
        <v>8.67</v>
      </c>
    </row>
    <row r="2976" spans="1:4" ht="15" customHeight="1">
      <c r="A2976" s="334">
        <v>1156</v>
      </c>
      <c r="B2976" s="335" t="s">
        <v>22678</v>
      </c>
      <c r="C2976" s="336" t="s">
        <v>20113</v>
      </c>
      <c r="D2976" s="337">
        <v>12.96</v>
      </c>
    </row>
    <row r="2977" spans="1:4" ht="15" customHeight="1">
      <c r="A2977" s="334">
        <v>1157</v>
      </c>
      <c r="B2977" s="335" t="s">
        <v>22679</v>
      </c>
      <c r="C2977" s="336" t="s">
        <v>20113</v>
      </c>
      <c r="D2977" s="337">
        <v>18.899999999999999</v>
      </c>
    </row>
    <row r="2978" spans="1:4" ht="15" customHeight="1">
      <c r="A2978" s="334">
        <v>1158</v>
      </c>
      <c r="B2978" s="335" t="s">
        <v>22680</v>
      </c>
      <c r="C2978" s="336" t="s">
        <v>20113</v>
      </c>
      <c r="D2978" s="337">
        <v>30.71</v>
      </c>
    </row>
    <row r="2979" spans="1:4" ht="15" customHeight="1">
      <c r="A2979" s="334">
        <v>1159</v>
      </c>
      <c r="B2979" s="335" t="s">
        <v>22681</v>
      </c>
      <c r="C2979" s="336" t="s">
        <v>20113</v>
      </c>
      <c r="D2979" s="337">
        <v>37.619999999999997</v>
      </c>
    </row>
    <row r="2980" spans="1:4" ht="15" customHeight="1">
      <c r="A2980" s="334">
        <v>1160</v>
      </c>
      <c r="B2980" s="335" t="s">
        <v>22682</v>
      </c>
      <c r="C2980" s="336" t="s">
        <v>20113</v>
      </c>
      <c r="D2980" s="337">
        <v>54.71</v>
      </c>
    </row>
    <row r="2981" spans="1:4" ht="15" customHeight="1">
      <c r="A2981" s="334">
        <v>1161</v>
      </c>
      <c r="B2981" s="335" t="s">
        <v>22683</v>
      </c>
      <c r="C2981" s="336" t="s">
        <v>20113</v>
      </c>
      <c r="D2981" s="337">
        <v>105.74</v>
      </c>
    </row>
    <row r="2982" spans="1:4" ht="15" customHeight="1">
      <c r="A2982" s="334">
        <v>1162</v>
      </c>
      <c r="B2982" s="335" t="s">
        <v>22684</v>
      </c>
      <c r="C2982" s="336" t="s">
        <v>20113</v>
      </c>
      <c r="D2982" s="337">
        <v>154.6</v>
      </c>
    </row>
    <row r="2983" spans="1:4" ht="15" customHeight="1">
      <c r="A2983" s="334">
        <v>1163</v>
      </c>
      <c r="B2983" s="335" t="s">
        <v>22685</v>
      </c>
      <c r="C2983" s="336" t="s">
        <v>20113</v>
      </c>
      <c r="D2983" s="337">
        <v>270.89</v>
      </c>
    </row>
    <row r="2984" spans="1:4" ht="15" customHeight="1">
      <c r="A2984" s="334">
        <v>1164</v>
      </c>
      <c r="B2984" s="335" t="s">
        <v>22686</v>
      </c>
      <c r="C2984" s="336" t="s">
        <v>20113</v>
      </c>
      <c r="D2984" s="337" t="e">
        <v>#N/A</v>
      </c>
    </row>
    <row r="2985" spans="1:4" ht="15" customHeight="1">
      <c r="A2985" s="334">
        <v>1189</v>
      </c>
      <c r="B2985" s="335" t="s">
        <v>22687</v>
      </c>
      <c r="C2985" s="336" t="s">
        <v>20113</v>
      </c>
      <c r="D2985" s="337">
        <v>7.27</v>
      </c>
    </row>
    <row r="2986" spans="1:4" ht="15" customHeight="1">
      <c r="A2986" s="334">
        <v>1190</v>
      </c>
      <c r="B2986" s="335" t="s">
        <v>22688</v>
      </c>
      <c r="C2986" s="336" t="s">
        <v>20113</v>
      </c>
      <c r="D2986" s="337">
        <v>10.88</v>
      </c>
    </row>
    <row r="2987" spans="1:4" ht="15" customHeight="1">
      <c r="A2987" s="334">
        <v>1191</v>
      </c>
      <c r="B2987" s="335" t="s">
        <v>22689</v>
      </c>
      <c r="C2987" s="336" t="s">
        <v>20113</v>
      </c>
      <c r="D2987" s="337">
        <v>16.329999999999998</v>
      </c>
    </row>
    <row r="2988" spans="1:4" ht="15" customHeight="1">
      <c r="A2988" s="334">
        <v>1192</v>
      </c>
      <c r="B2988" s="335" t="s">
        <v>22690</v>
      </c>
      <c r="C2988" s="336" t="s">
        <v>20113</v>
      </c>
      <c r="D2988" s="337">
        <v>25.59</v>
      </c>
    </row>
    <row r="2989" spans="1:4" ht="15" customHeight="1">
      <c r="A2989" s="334">
        <v>1193</v>
      </c>
      <c r="B2989" s="335" t="s">
        <v>22691</v>
      </c>
      <c r="C2989" s="336" t="s">
        <v>20113</v>
      </c>
      <c r="D2989" s="337">
        <v>34.090000000000003</v>
      </c>
    </row>
    <row r="2990" spans="1:4" ht="15" customHeight="1">
      <c r="A2990" s="334">
        <v>1194</v>
      </c>
      <c r="B2990" s="335" t="s">
        <v>22692</v>
      </c>
      <c r="C2990" s="336" t="s">
        <v>20113</v>
      </c>
      <c r="D2990" s="337">
        <v>52.31</v>
      </c>
    </row>
    <row r="2991" spans="1:4" ht="15" customHeight="1">
      <c r="A2991" s="334">
        <v>1195</v>
      </c>
      <c r="B2991" s="335" t="s">
        <v>22693</v>
      </c>
      <c r="C2991" s="336" t="s">
        <v>20113</v>
      </c>
      <c r="D2991" s="337">
        <v>95.2</v>
      </c>
    </row>
    <row r="2992" spans="1:4" ht="15" customHeight="1">
      <c r="A2992" s="334">
        <v>1196</v>
      </c>
      <c r="B2992" s="335" t="s">
        <v>22694</v>
      </c>
      <c r="C2992" s="336" t="s">
        <v>20113</v>
      </c>
      <c r="D2992" s="337">
        <v>134.28</v>
      </c>
    </row>
    <row r="2993" spans="1:4" ht="15" customHeight="1">
      <c r="A2993" s="334">
        <v>1197</v>
      </c>
      <c r="B2993" s="335" t="s">
        <v>22695</v>
      </c>
      <c r="C2993" s="336" t="s">
        <v>20113</v>
      </c>
      <c r="D2993" s="337">
        <v>255.36</v>
      </c>
    </row>
    <row r="2994" spans="1:4" ht="15" customHeight="1">
      <c r="A2994" s="334">
        <v>1198</v>
      </c>
      <c r="B2994" s="335" t="s">
        <v>22696</v>
      </c>
      <c r="C2994" s="336" t="s">
        <v>20113</v>
      </c>
      <c r="D2994" s="337">
        <v>952.38</v>
      </c>
    </row>
    <row r="2995" spans="1:4" ht="15" customHeight="1">
      <c r="A2995" s="334">
        <v>1234</v>
      </c>
      <c r="B2995" s="335" t="s">
        <v>22697</v>
      </c>
      <c r="C2995" s="336" t="s">
        <v>20113</v>
      </c>
      <c r="D2995" s="337">
        <v>12.22</v>
      </c>
    </row>
    <row r="2996" spans="1:4" ht="15" customHeight="1">
      <c r="A2996" s="334">
        <v>1235</v>
      </c>
      <c r="B2996" s="335" t="s">
        <v>22698</v>
      </c>
      <c r="C2996" s="336" t="s">
        <v>20113</v>
      </c>
      <c r="D2996" s="337">
        <v>18.52</v>
      </c>
    </row>
    <row r="2997" spans="1:4" ht="15" customHeight="1">
      <c r="A2997" s="334">
        <v>1236</v>
      </c>
      <c r="B2997" s="335" t="s">
        <v>22699</v>
      </c>
      <c r="C2997" s="336" t="s">
        <v>20113</v>
      </c>
      <c r="D2997" s="337">
        <v>44.5</v>
      </c>
    </row>
    <row r="2998" spans="1:4" ht="15" customHeight="1">
      <c r="A2998" s="334">
        <v>1238</v>
      </c>
      <c r="B2998" s="335" t="s">
        <v>22700</v>
      </c>
      <c r="C2998" s="336" t="s">
        <v>20113</v>
      </c>
      <c r="D2998" s="337">
        <v>31.71</v>
      </c>
    </row>
    <row r="2999" spans="1:4" ht="15" customHeight="1">
      <c r="A2999" s="334">
        <v>1239</v>
      </c>
      <c r="B2999" s="335" t="s">
        <v>22701</v>
      </c>
      <c r="C2999" s="336" t="s">
        <v>20113</v>
      </c>
      <c r="D2999" s="337">
        <v>63.81</v>
      </c>
    </row>
    <row r="3000" spans="1:4" ht="15" customHeight="1">
      <c r="A3000" s="334">
        <v>1240</v>
      </c>
      <c r="B3000" s="335" t="s">
        <v>22702</v>
      </c>
      <c r="C3000" s="336" t="s">
        <v>20113</v>
      </c>
      <c r="D3000" s="337">
        <v>112.99</v>
      </c>
    </row>
    <row r="3001" spans="1:4" ht="15" customHeight="1">
      <c r="A3001" s="334">
        <v>12145</v>
      </c>
      <c r="B3001" s="335" t="s">
        <v>22703</v>
      </c>
      <c r="C3001" s="336" t="s">
        <v>20113</v>
      </c>
      <c r="D3001" s="337">
        <v>197.41</v>
      </c>
    </row>
    <row r="3002" spans="1:4" ht="15" customHeight="1">
      <c r="A3002" s="334">
        <v>1246</v>
      </c>
      <c r="B3002" s="335" t="s">
        <v>22704</v>
      </c>
      <c r="C3002" s="336" t="s">
        <v>20113</v>
      </c>
      <c r="D3002" s="337">
        <v>22.69</v>
      </c>
    </row>
    <row r="3003" spans="1:4" ht="15" customHeight="1">
      <c r="A3003" s="334">
        <v>1247</v>
      </c>
      <c r="B3003" s="335" t="s">
        <v>22705</v>
      </c>
      <c r="C3003" s="336" t="s">
        <v>20113</v>
      </c>
      <c r="D3003" s="337">
        <v>29.71</v>
      </c>
    </row>
    <row r="3004" spans="1:4" ht="15" customHeight="1">
      <c r="A3004" s="334">
        <v>1248</v>
      </c>
      <c r="B3004" s="335" t="s">
        <v>22706</v>
      </c>
      <c r="C3004" s="336" t="s">
        <v>20113</v>
      </c>
      <c r="D3004" s="337">
        <v>45.58</v>
      </c>
    </row>
    <row r="3005" spans="1:4" ht="15" customHeight="1">
      <c r="A3005" s="334">
        <v>1249</v>
      </c>
      <c r="B3005" s="335" t="s">
        <v>22707</v>
      </c>
      <c r="C3005" s="336" t="s">
        <v>20113</v>
      </c>
      <c r="D3005" s="337">
        <v>73.45</v>
      </c>
    </row>
    <row r="3006" spans="1:4" ht="15" customHeight="1">
      <c r="A3006" s="334">
        <v>1250</v>
      </c>
      <c r="B3006" s="335" t="s">
        <v>22708</v>
      </c>
      <c r="C3006" s="336" t="s">
        <v>20113</v>
      </c>
      <c r="D3006" s="337">
        <v>95.29</v>
      </c>
    </row>
    <row r="3007" spans="1:4" ht="15" customHeight="1">
      <c r="A3007" s="334">
        <v>1251</v>
      </c>
      <c r="B3007" s="335" t="s">
        <v>22709</v>
      </c>
      <c r="C3007" s="336" t="s">
        <v>20113</v>
      </c>
      <c r="D3007" s="337">
        <v>145.22999999999999</v>
      </c>
    </row>
    <row r="3008" spans="1:4" ht="15" customHeight="1">
      <c r="A3008" s="334">
        <v>1252</v>
      </c>
      <c r="B3008" s="335" t="s">
        <v>22710</v>
      </c>
      <c r="C3008" s="336" t="s">
        <v>20113</v>
      </c>
      <c r="D3008" s="337">
        <v>270.57</v>
      </c>
    </row>
    <row r="3009" spans="1:4" ht="34.15" customHeight="1">
      <c r="A3009" s="334">
        <v>1253</v>
      </c>
      <c r="B3009" s="335" t="s">
        <v>22711</v>
      </c>
      <c r="C3009" s="336" t="s">
        <v>20113</v>
      </c>
      <c r="D3009" s="337">
        <v>427.69</v>
      </c>
    </row>
    <row r="3010" spans="1:4" ht="25.5" customHeight="1">
      <c r="A3010" s="334">
        <v>1254</v>
      </c>
      <c r="B3010" s="335" t="s">
        <v>22712</v>
      </c>
      <c r="C3010" s="336" t="s">
        <v>20113</v>
      </c>
      <c r="D3010" s="337">
        <v>685.6</v>
      </c>
    </row>
    <row r="3011" spans="1:4" ht="15" customHeight="1">
      <c r="A3011" s="334">
        <v>1255</v>
      </c>
      <c r="B3011" s="335" t="s">
        <v>22713</v>
      </c>
      <c r="C3011" s="336" t="s">
        <v>20113</v>
      </c>
      <c r="D3011" s="337" t="e">
        <v>#N/A</v>
      </c>
    </row>
    <row r="3012" spans="1:4" ht="15" customHeight="1">
      <c r="A3012" s="334">
        <v>1418</v>
      </c>
      <c r="B3012" s="335" t="s">
        <v>22714</v>
      </c>
      <c r="C3012" s="336" t="s">
        <v>20113</v>
      </c>
      <c r="D3012" s="337">
        <v>6.35</v>
      </c>
    </row>
    <row r="3013" spans="1:4" ht="15" customHeight="1">
      <c r="A3013" s="334">
        <v>1419</v>
      </c>
      <c r="B3013" s="335" t="s">
        <v>22715</v>
      </c>
      <c r="C3013" s="336" t="s">
        <v>20113</v>
      </c>
      <c r="D3013" s="337">
        <v>8.64</v>
      </c>
    </row>
    <row r="3014" spans="1:4" ht="15" customHeight="1">
      <c r="A3014" s="334">
        <v>1420</v>
      </c>
      <c r="B3014" s="335" t="s">
        <v>22716</v>
      </c>
      <c r="C3014" s="336" t="s">
        <v>20113</v>
      </c>
      <c r="D3014" s="337">
        <v>14.05</v>
      </c>
    </row>
    <row r="3015" spans="1:4" ht="15" customHeight="1">
      <c r="A3015" s="334">
        <v>1421</v>
      </c>
      <c r="B3015" s="335" t="s">
        <v>22717</v>
      </c>
      <c r="C3015" s="336" t="s">
        <v>20113</v>
      </c>
      <c r="D3015" s="337">
        <v>19.64</v>
      </c>
    </row>
    <row r="3016" spans="1:4" ht="15" customHeight="1">
      <c r="A3016" s="334">
        <v>1422</v>
      </c>
      <c r="B3016" s="335" t="s">
        <v>22718</v>
      </c>
      <c r="C3016" s="336" t="s">
        <v>20113</v>
      </c>
      <c r="D3016" s="337">
        <v>24.05</v>
      </c>
    </row>
    <row r="3017" spans="1:4" ht="15" customHeight="1">
      <c r="A3017" s="334">
        <v>1423</v>
      </c>
      <c r="B3017" s="335" t="s">
        <v>22719</v>
      </c>
      <c r="C3017" s="336" t="s">
        <v>20113</v>
      </c>
      <c r="D3017" s="337">
        <v>36.82</v>
      </c>
    </row>
    <row r="3018" spans="1:4" ht="15" customHeight="1">
      <c r="A3018" s="334">
        <v>1424</v>
      </c>
      <c r="B3018" s="335" t="s">
        <v>22720</v>
      </c>
      <c r="C3018" s="336" t="s">
        <v>20113</v>
      </c>
      <c r="D3018" s="337">
        <v>67.180000000000007</v>
      </c>
    </row>
    <row r="3019" spans="1:4" ht="15" customHeight="1">
      <c r="A3019" s="334">
        <v>1425</v>
      </c>
      <c r="B3019" s="335" t="s">
        <v>22721</v>
      </c>
      <c r="C3019" s="336" t="s">
        <v>20113</v>
      </c>
      <c r="D3019" s="337">
        <v>101.34</v>
      </c>
    </row>
    <row r="3020" spans="1:4" ht="15" customHeight="1">
      <c r="A3020" s="334">
        <v>1426</v>
      </c>
      <c r="B3020" s="335" t="s">
        <v>22722</v>
      </c>
      <c r="C3020" s="336" t="s">
        <v>20113</v>
      </c>
      <c r="D3020" s="337">
        <v>159.81</v>
      </c>
    </row>
    <row r="3021" spans="1:4" ht="15" customHeight="1">
      <c r="A3021" s="334">
        <v>1427</v>
      </c>
      <c r="B3021" s="335" t="s">
        <v>22723</v>
      </c>
      <c r="C3021" s="336" t="s">
        <v>20113</v>
      </c>
      <c r="D3021" s="337">
        <v>480.21</v>
      </c>
    </row>
    <row r="3022" spans="1:4" ht="17.100000000000001" customHeight="1">
      <c r="A3022" s="334">
        <v>10279</v>
      </c>
      <c r="B3022" s="335" t="s">
        <v>20531</v>
      </c>
      <c r="C3022" s="336" t="s">
        <v>20113</v>
      </c>
      <c r="D3022" s="337">
        <v>14.78</v>
      </c>
    </row>
    <row r="3023" spans="1:4" ht="17.100000000000001" customHeight="1">
      <c r="A3023" s="334">
        <v>7307</v>
      </c>
      <c r="B3023" s="335" t="s">
        <v>22724</v>
      </c>
      <c r="C3023" s="336" t="s">
        <v>20113</v>
      </c>
      <c r="D3023" s="337">
        <v>40.89</v>
      </c>
    </row>
    <row r="3024" spans="1:4" ht="15" customHeight="1">
      <c r="A3024" s="334">
        <v>1486</v>
      </c>
      <c r="B3024" s="335" t="s">
        <v>22725</v>
      </c>
      <c r="C3024" s="336" t="s">
        <v>20113</v>
      </c>
      <c r="D3024" s="337">
        <v>13.89</v>
      </c>
    </row>
    <row r="3025" spans="1:4" ht="15" customHeight="1">
      <c r="A3025" s="334">
        <v>1487</v>
      </c>
      <c r="B3025" s="335" t="s">
        <v>22726</v>
      </c>
      <c r="C3025" s="336" t="s">
        <v>20113</v>
      </c>
      <c r="D3025" s="337">
        <v>14.16</v>
      </c>
    </row>
    <row r="3026" spans="1:4" ht="15" customHeight="1">
      <c r="A3026" s="334">
        <v>1488</v>
      </c>
      <c r="B3026" s="335" t="s">
        <v>22727</v>
      </c>
      <c r="C3026" s="336" t="s">
        <v>20113</v>
      </c>
      <c r="D3026" s="337">
        <v>25.54</v>
      </c>
    </row>
    <row r="3027" spans="1:4" ht="15" customHeight="1">
      <c r="A3027" s="334">
        <v>1489</v>
      </c>
      <c r="B3027" s="335" t="s">
        <v>22728</v>
      </c>
      <c r="C3027" s="336" t="s">
        <v>20113</v>
      </c>
      <c r="D3027" s="337">
        <v>25.54</v>
      </c>
    </row>
    <row r="3028" spans="1:4" ht="15" customHeight="1">
      <c r="A3028" s="334">
        <v>1490</v>
      </c>
      <c r="B3028" s="335" t="s">
        <v>22729</v>
      </c>
      <c r="C3028" s="336" t="s">
        <v>20113</v>
      </c>
      <c r="D3028" s="337">
        <v>23.49</v>
      </c>
    </row>
    <row r="3029" spans="1:4" ht="15" customHeight="1">
      <c r="A3029" s="334">
        <v>1491</v>
      </c>
      <c r="B3029" s="335" t="s">
        <v>22730</v>
      </c>
      <c r="C3029" s="336" t="s">
        <v>20113</v>
      </c>
      <c r="D3029" s="337">
        <v>25.54</v>
      </c>
    </row>
    <row r="3030" spans="1:4" ht="15" customHeight="1">
      <c r="A3030" s="334">
        <v>1492</v>
      </c>
      <c r="B3030" s="335" t="s">
        <v>22731</v>
      </c>
      <c r="C3030" s="336" t="s">
        <v>20113</v>
      </c>
      <c r="D3030" s="337">
        <v>21.08</v>
      </c>
    </row>
    <row r="3031" spans="1:4" ht="15" customHeight="1">
      <c r="A3031" s="334">
        <v>1493</v>
      </c>
      <c r="B3031" s="335" t="s">
        <v>22732</v>
      </c>
      <c r="C3031" s="336" t="s">
        <v>20113</v>
      </c>
      <c r="D3031" s="337">
        <v>21.07</v>
      </c>
    </row>
    <row r="3032" spans="1:4" ht="15" customHeight="1">
      <c r="A3032" s="334">
        <v>1494</v>
      </c>
      <c r="B3032" s="335" t="s">
        <v>22733</v>
      </c>
      <c r="C3032" s="336" t="s">
        <v>20113</v>
      </c>
      <c r="D3032" s="337">
        <v>21.07</v>
      </c>
    </row>
    <row r="3033" spans="1:4" ht="15" customHeight="1">
      <c r="A3033" s="334">
        <v>1495</v>
      </c>
      <c r="B3033" s="335" t="s">
        <v>22734</v>
      </c>
      <c r="C3033" s="336" t="s">
        <v>20113</v>
      </c>
      <c r="D3033" s="337">
        <v>40.89</v>
      </c>
    </row>
    <row r="3034" spans="1:4" ht="15" customHeight="1">
      <c r="A3034" s="334">
        <v>1496</v>
      </c>
      <c r="B3034" s="335" t="s">
        <v>22735</v>
      </c>
      <c r="C3034" s="336" t="s">
        <v>20113</v>
      </c>
      <c r="D3034" s="337">
        <v>40.89</v>
      </c>
    </row>
    <row r="3035" spans="1:4" ht="15" customHeight="1">
      <c r="A3035" s="334">
        <v>1497</v>
      </c>
      <c r="B3035" s="335" t="s">
        <v>22736</v>
      </c>
      <c r="C3035" s="336" t="s">
        <v>20113</v>
      </c>
      <c r="D3035" s="337">
        <v>40.89</v>
      </c>
    </row>
    <row r="3036" spans="1:4" ht="15" customHeight="1">
      <c r="A3036" s="334">
        <v>1500</v>
      </c>
      <c r="B3036" s="335" t="s">
        <v>22737</v>
      </c>
      <c r="C3036" s="336" t="s">
        <v>20113</v>
      </c>
      <c r="D3036" s="337">
        <v>88.49</v>
      </c>
    </row>
    <row r="3037" spans="1:4" ht="15" customHeight="1">
      <c r="A3037" s="334">
        <v>1501</v>
      </c>
      <c r="B3037" s="335" t="s">
        <v>22738</v>
      </c>
      <c r="C3037" s="336" t="s">
        <v>20113</v>
      </c>
      <c r="D3037" s="337">
        <v>71.73</v>
      </c>
    </row>
    <row r="3038" spans="1:4" ht="15" customHeight="1">
      <c r="A3038" s="334">
        <v>1502</v>
      </c>
      <c r="B3038" s="335" t="s">
        <v>22739</v>
      </c>
      <c r="C3038" s="336" t="s">
        <v>20113</v>
      </c>
      <c r="D3038" s="337">
        <v>82.4</v>
      </c>
    </row>
    <row r="3039" spans="1:4" ht="15" customHeight="1">
      <c r="A3039" s="334">
        <v>1503</v>
      </c>
      <c r="B3039" s="335" t="s">
        <v>22740</v>
      </c>
      <c r="C3039" s="336" t="s">
        <v>20113</v>
      </c>
      <c r="D3039" s="337">
        <v>98.05</v>
      </c>
    </row>
    <row r="3040" spans="1:4" ht="15" customHeight="1">
      <c r="A3040" s="334">
        <v>1504</v>
      </c>
      <c r="B3040" s="335" t="s">
        <v>22741</v>
      </c>
      <c r="C3040" s="336" t="s">
        <v>20113</v>
      </c>
      <c r="D3040" s="337">
        <v>71.73</v>
      </c>
    </row>
    <row r="3041" spans="1:4" ht="15" customHeight="1">
      <c r="A3041" s="334">
        <v>1505</v>
      </c>
      <c r="B3041" s="335" t="s">
        <v>22742</v>
      </c>
      <c r="C3041" s="336" t="s">
        <v>20113</v>
      </c>
      <c r="D3041" s="337">
        <v>98.05</v>
      </c>
    </row>
    <row r="3042" spans="1:4" ht="15" customHeight="1">
      <c r="A3042" s="334">
        <v>1506</v>
      </c>
      <c r="B3042" s="335" t="s">
        <v>22743</v>
      </c>
      <c r="C3042" s="336" t="s">
        <v>20113</v>
      </c>
      <c r="D3042" s="337">
        <v>103.22</v>
      </c>
    </row>
    <row r="3043" spans="1:4" ht="15" customHeight="1">
      <c r="A3043" s="334">
        <v>1507</v>
      </c>
      <c r="B3043" s="335" t="s">
        <v>22744</v>
      </c>
      <c r="C3043" s="336" t="s">
        <v>20113</v>
      </c>
      <c r="D3043" s="337">
        <v>109.28</v>
      </c>
    </row>
    <row r="3044" spans="1:4" ht="15" customHeight="1">
      <c r="A3044" s="334">
        <v>1508</v>
      </c>
      <c r="B3044" s="335" t="s">
        <v>22745</v>
      </c>
      <c r="C3044" s="336" t="s">
        <v>20113</v>
      </c>
      <c r="D3044" s="337" t="e">
        <v>#N/A</v>
      </c>
    </row>
    <row r="3045" spans="1:4" ht="15" customHeight="1">
      <c r="A3045" s="334">
        <v>1509</v>
      </c>
      <c r="B3045" s="335" t="s">
        <v>22746</v>
      </c>
      <c r="C3045" s="336" t="s">
        <v>20113</v>
      </c>
      <c r="D3045" s="337" t="e">
        <v>#N/A</v>
      </c>
    </row>
    <row r="3046" spans="1:4" ht="15" customHeight="1">
      <c r="A3046" s="334">
        <v>1510</v>
      </c>
      <c r="B3046" s="335" t="s">
        <v>22747</v>
      </c>
      <c r="C3046" s="336" t="s">
        <v>20113</v>
      </c>
      <c r="D3046" s="337">
        <v>109.28</v>
      </c>
    </row>
    <row r="3047" spans="1:4" ht="15" customHeight="1">
      <c r="A3047" s="334">
        <v>1511</v>
      </c>
      <c r="B3047" s="335" t="s">
        <v>22748</v>
      </c>
      <c r="C3047" s="336" t="s">
        <v>20113</v>
      </c>
      <c r="D3047" s="337">
        <v>109.28</v>
      </c>
    </row>
    <row r="3048" spans="1:4" ht="15" customHeight="1">
      <c r="A3048" s="334">
        <v>1512</v>
      </c>
      <c r="B3048" s="335" t="s">
        <v>22749</v>
      </c>
      <c r="C3048" s="336" t="s">
        <v>20113</v>
      </c>
      <c r="D3048" s="337" t="e">
        <v>#N/A</v>
      </c>
    </row>
    <row r="3049" spans="1:4" ht="15" customHeight="1">
      <c r="A3049" s="334">
        <v>1513</v>
      </c>
      <c r="B3049" s="335" t="s">
        <v>22750</v>
      </c>
      <c r="C3049" s="336" t="s">
        <v>20113</v>
      </c>
      <c r="D3049" s="337">
        <v>10.039999999999999</v>
      </c>
    </row>
    <row r="3050" spans="1:4" ht="15" customHeight="1">
      <c r="A3050" s="334">
        <v>1514</v>
      </c>
      <c r="B3050" s="335" t="s">
        <v>22751</v>
      </c>
      <c r="C3050" s="336" t="s">
        <v>20113</v>
      </c>
      <c r="D3050" s="337" t="e">
        <v>#N/A</v>
      </c>
    </row>
    <row r="3051" spans="1:4" ht="15" customHeight="1">
      <c r="A3051" s="334">
        <v>1515</v>
      </c>
      <c r="B3051" s="335" t="s">
        <v>22752</v>
      </c>
      <c r="C3051" s="336" t="s">
        <v>20113</v>
      </c>
      <c r="D3051" s="337">
        <v>236.05</v>
      </c>
    </row>
    <row r="3052" spans="1:4" ht="15" customHeight="1">
      <c r="A3052" s="334">
        <v>1516</v>
      </c>
      <c r="B3052" s="335" t="s">
        <v>22753</v>
      </c>
      <c r="C3052" s="336" t="s">
        <v>20113</v>
      </c>
      <c r="D3052" s="337" t="e">
        <v>#N/A</v>
      </c>
    </row>
    <row r="3053" spans="1:4" ht="15" customHeight="1">
      <c r="A3053" s="334">
        <v>1517</v>
      </c>
      <c r="B3053" s="335" t="s">
        <v>22754</v>
      </c>
      <c r="C3053" s="336" t="s">
        <v>20113</v>
      </c>
      <c r="D3053" s="337">
        <v>255.73</v>
      </c>
    </row>
    <row r="3054" spans="1:4" ht="15" customHeight="1">
      <c r="A3054" s="334">
        <v>1518</v>
      </c>
      <c r="B3054" s="335" t="s">
        <v>22755</v>
      </c>
      <c r="C3054" s="336" t="s">
        <v>20113</v>
      </c>
      <c r="D3054" s="337">
        <v>188.71</v>
      </c>
    </row>
    <row r="3055" spans="1:4" ht="15" customHeight="1">
      <c r="A3055" s="334">
        <v>1519</v>
      </c>
      <c r="B3055" s="335" t="s">
        <v>22756</v>
      </c>
      <c r="C3055" s="336" t="s">
        <v>20113</v>
      </c>
      <c r="D3055" s="337">
        <v>188.71</v>
      </c>
    </row>
    <row r="3056" spans="1:4" ht="15" customHeight="1">
      <c r="A3056" s="334">
        <v>1520</v>
      </c>
      <c r="B3056" s="335" t="s">
        <v>22757</v>
      </c>
      <c r="C3056" s="336" t="s">
        <v>20113</v>
      </c>
      <c r="D3056" s="337">
        <v>188.71</v>
      </c>
    </row>
    <row r="3057" spans="1:4" ht="15" customHeight="1">
      <c r="A3057" s="334">
        <v>1521</v>
      </c>
      <c r="B3057" s="335" t="s">
        <v>22758</v>
      </c>
      <c r="C3057" s="336" t="s">
        <v>20113</v>
      </c>
      <c r="D3057" s="337" t="e">
        <v>#N/A</v>
      </c>
    </row>
    <row r="3058" spans="1:4" ht="15" customHeight="1">
      <c r="A3058" s="334">
        <v>1522</v>
      </c>
      <c r="B3058" s="335" t="s">
        <v>22759</v>
      </c>
      <c r="C3058" s="336" t="s">
        <v>20113</v>
      </c>
      <c r="D3058" s="337" t="e">
        <v>#N/A</v>
      </c>
    </row>
    <row r="3059" spans="1:4" ht="15" customHeight="1">
      <c r="A3059" s="334">
        <v>1523</v>
      </c>
      <c r="B3059" s="335" t="s">
        <v>22760</v>
      </c>
      <c r="C3059" s="336" t="s">
        <v>20113</v>
      </c>
      <c r="D3059" s="337" t="e">
        <v>#N/A</v>
      </c>
    </row>
    <row r="3060" spans="1:4" ht="15" customHeight="1">
      <c r="A3060" s="334">
        <v>1524</v>
      </c>
      <c r="B3060" s="335" t="s">
        <v>22761</v>
      </c>
      <c r="C3060" s="336" t="s">
        <v>20113</v>
      </c>
      <c r="D3060" s="337" t="e">
        <v>#N/A</v>
      </c>
    </row>
    <row r="3061" spans="1:4" ht="15" customHeight="1">
      <c r="A3061" s="334">
        <v>1525</v>
      </c>
      <c r="B3061" s="335" t="s">
        <v>22762</v>
      </c>
      <c r="C3061" s="336" t="s">
        <v>20113</v>
      </c>
      <c r="D3061" s="337" t="e">
        <v>#N/A</v>
      </c>
    </row>
    <row r="3062" spans="1:4" ht="15" customHeight="1">
      <c r="A3062" s="334">
        <v>1526</v>
      </c>
      <c r="B3062" s="335" t="s">
        <v>22763</v>
      </c>
      <c r="C3062" s="336" t="s">
        <v>20113</v>
      </c>
      <c r="D3062" s="337" t="e">
        <v>#N/A</v>
      </c>
    </row>
    <row r="3063" spans="1:4" ht="15" customHeight="1">
      <c r="A3063" s="334">
        <v>1527</v>
      </c>
      <c r="B3063" s="335" t="s">
        <v>22764</v>
      </c>
      <c r="C3063" s="336" t="s">
        <v>20113</v>
      </c>
      <c r="D3063" s="337" t="e">
        <v>#N/A</v>
      </c>
    </row>
    <row r="3064" spans="1:4" ht="15" customHeight="1">
      <c r="A3064" s="334">
        <v>1528</v>
      </c>
      <c r="B3064" s="335" t="s">
        <v>22765</v>
      </c>
      <c r="C3064" s="336" t="s">
        <v>20113</v>
      </c>
      <c r="D3064" s="337">
        <v>315.14</v>
      </c>
    </row>
    <row r="3065" spans="1:4" ht="15" customHeight="1">
      <c r="A3065" s="334">
        <v>1529</v>
      </c>
      <c r="B3065" s="335" t="s">
        <v>22766</v>
      </c>
      <c r="C3065" s="336" t="s">
        <v>20113</v>
      </c>
      <c r="D3065" s="337" t="e">
        <v>#N/A</v>
      </c>
    </row>
    <row r="3066" spans="1:4" ht="15" customHeight="1">
      <c r="A3066" s="334">
        <v>1530</v>
      </c>
      <c r="B3066" s="335" t="s">
        <v>22767</v>
      </c>
      <c r="C3066" s="336" t="s">
        <v>20113</v>
      </c>
      <c r="D3066" s="337">
        <v>325.99</v>
      </c>
    </row>
    <row r="3067" spans="1:4" ht="15" customHeight="1">
      <c r="A3067" s="334">
        <v>1531</v>
      </c>
      <c r="B3067" s="335" t="s">
        <v>22768</v>
      </c>
      <c r="C3067" s="336" t="s">
        <v>20113</v>
      </c>
      <c r="D3067" s="337" t="e">
        <v>#N/A</v>
      </c>
    </row>
    <row r="3068" spans="1:4" ht="15" customHeight="1">
      <c r="A3068" s="334">
        <v>1532</v>
      </c>
      <c r="B3068" s="335" t="s">
        <v>22769</v>
      </c>
      <c r="C3068" s="336" t="s">
        <v>20113</v>
      </c>
      <c r="D3068" s="337" t="e">
        <v>#N/A</v>
      </c>
    </row>
    <row r="3069" spans="1:4" ht="15" customHeight="1">
      <c r="A3069" s="334">
        <v>1533</v>
      </c>
      <c r="B3069" s="335" t="s">
        <v>22770</v>
      </c>
      <c r="C3069" s="336" t="s">
        <v>20113</v>
      </c>
      <c r="D3069" s="337">
        <v>336.37</v>
      </c>
    </row>
    <row r="3070" spans="1:4" ht="15" customHeight="1">
      <c r="A3070" s="334">
        <v>1534</v>
      </c>
      <c r="B3070" s="335" t="s">
        <v>22771</v>
      </c>
      <c r="C3070" s="336" t="s">
        <v>20113</v>
      </c>
      <c r="D3070" s="337" t="e">
        <v>#N/A</v>
      </c>
    </row>
    <row r="3071" spans="1:4" ht="15" customHeight="1">
      <c r="A3071" s="334">
        <v>1535</v>
      </c>
      <c r="B3071" s="335" t="s">
        <v>22772</v>
      </c>
      <c r="C3071" s="336" t="s">
        <v>20113</v>
      </c>
      <c r="D3071" s="337" t="e">
        <v>#N/A</v>
      </c>
    </row>
    <row r="3072" spans="1:4" ht="15" customHeight="1">
      <c r="A3072" s="334">
        <v>1536</v>
      </c>
      <c r="B3072" s="335" t="s">
        <v>22773</v>
      </c>
      <c r="C3072" s="336" t="s">
        <v>20113</v>
      </c>
      <c r="D3072" s="337" t="e">
        <v>#N/A</v>
      </c>
    </row>
    <row r="3073" spans="1:4" ht="15" customHeight="1">
      <c r="A3073" s="334">
        <v>1537</v>
      </c>
      <c r="B3073" s="335" t="s">
        <v>22774</v>
      </c>
      <c r="C3073" s="336" t="s">
        <v>20113</v>
      </c>
      <c r="D3073" s="337" t="e">
        <v>#N/A</v>
      </c>
    </row>
    <row r="3074" spans="1:4" ht="15" customHeight="1">
      <c r="A3074" s="334">
        <v>1538</v>
      </c>
      <c r="B3074" s="335" t="s">
        <v>22775</v>
      </c>
      <c r="C3074" s="336" t="s">
        <v>20113</v>
      </c>
      <c r="D3074" s="337" t="e">
        <v>#N/A</v>
      </c>
    </row>
    <row r="3075" spans="1:4" ht="15" customHeight="1">
      <c r="A3075" s="334">
        <v>1539</v>
      </c>
      <c r="B3075" s="335" t="s">
        <v>22776</v>
      </c>
      <c r="C3075" s="336" t="s">
        <v>20113</v>
      </c>
      <c r="D3075" s="337">
        <v>363.62</v>
      </c>
    </row>
    <row r="3076" spans="1:4" ht="15" customHeight="1">
      <c r="A3076" s="334">
        <v>1540</v>
      </c>
      <c r="B3076" s="335" t="s">
        <v>22777</v>
      </c>
      <c r="C3076" s="336" t="s">
        <v>20113</v>
      </c>
      <c r="D3076" s="337" t="e">
        <v>#N/A</v>
      </c>
    </row>
    <row r="3077" spans="1:4" ht="15" customHeight="1">
      <c r="A3077" s="334">
        <v>1634</v>
      </c>
      <c r="B3077" s="335" t="s">
        <v>22778</v>
      </c>
      <c r="C3077" s="336" t="s">
        <v>20113</v>
      </c>
      <c r="D3077" s="337">
        <v>12.11</v>
      </c>
    </row>
    <row r="3078" spans="1:4" ht="15" customHeight="1">
      <c r="A3078" s="334">
        <v>1635</v>
      </c>
      <c r="B3078" s="335" t="s">
        <v>22779</v>
      </c>
      <c r="C3078" s="336" t="s">
        <v>20113</v>
      </c>
      <c r="D3078" s="337">
        <v>23.7</v>
      </c>
    </row>
    <row r="3079" spans="1:4" ht="15" customHeight="1">
      <c r="A3079" s="334">
        <v>14013</v>
      </c>
      <c r="B3079" s="335" t="s">
        <v>38665</v>
      </c>
      <c r="C3079" s="336" t="s">
        <v>20113</v>
      </c>
      <c r="D3079" s="337">
        <v>16.350000000000001</v>
      </c>
    </row>
    <row r="3080" spans="1:4" ht="15" customHeight="1">
      <c r="A3080" s="334">
        <v>1632</v>
      </c>
      <c r="B3080" s="335" t="s">
        <v>22780</v>
      </c>
      <c r="C3080" s="336" t="s">
        <v>20113</v>
      </c>
      <c r="D3080" s="337">
        <v>4.38</v>
      </c>
    </row>
    <row r="3081" spans="1:4" ht="15" customHeight="1">
      <c r="A3081" s="334">
        <v>1636</v>
      </c>
      <c r="B3081" s="335" t="s">
        <v>22781</v>
      </c>
      <c r="C3081" s="336" t="s">
        <v>20113</v>
      </c>
      <c r="D3081" s="337">
        <v>36.85</v>
      </c>
    </row>
    <row r="3082" spans="1:4" ht="15" customHeight="1">
      <c r="A3082" s="334">
        <v>3779</v>
      </c>
      <c r="B3082" s="335" t="s">
        <v>22782</v>
      </c>
      <c r="C3082" s="336" t="s">
        <v>20113</v>
      </c>
      <c r="D3082" s="337">
        <v>56.4</v>
      </c>
    </row>
    <row r="3083" spans="1:4" ht="15" customHeight="1">
      <c r="A3083" s="334">
        <v>1637</v>
      </c>
      <c r="B3083" s="335" t="s">
        <v>22783</v>
      </c>
      <c r="C3083" s="336" t="s">
        <v>20113</v>
      </c>
      <c r="D3083" s="337">
        <v>91.75</v>
      </c>
    </row>
    <row r="3084" spans="1:4" ht="15" customHeight="1">
      <c r="A3084" s="334">
        <v>1633</v>
      </c>
      <c r="B3084" s="335" t="s">
        <v>22784</v>
      </c>
      <c r="C3084" s="336" t="s">
        <v>20113</v>
      </c>
      <c r="D3084" s="337">
        <v>8.2100000000000009</v>
      </c>
    </row>
    <row r="3085" spans="1:4" ht="15" customHeight="1">
      <c r="A3085" s="334">
        <v>1638</v>
      </c>
      <c r="B3085" s="335" t="s">
        <v>22785</v>
      </c>
      <c r="C3085" s="336" t="s">
        <v>20113</v>
      </c>
      <c r="D3085" s="337">
        <v>147.72</v>
      </c>
    </row>
    <row r="3086" spans="1:4" ht="15" customHeight="1">
      <c r="A3086" s="334">
        <v>10993</v>
      </c>
      <c r="B3086" s="335" t="s">
        <v>22786</v>
      </c>
      <c r="C3086" s="336" t="s">
        <v>20113</v>
      </c>
      <c r="D3086" s="337">
        <v>142.68</v>
      </c>
    </row>
    <row r="3087" spans="1:4" ht="15" customHeight="1">
      <c r="A3087" s="334">
        <v>2976</v>
      </c>
      <c r="B3087" s="335" t="s">
        <v>22787</v>
      </c>
      <c r="C3087" s="336" t="s">
        <v>20113</v>
      </c>
      <c r="D3087" s="337">
        <v>552.61</v>
      </c>
    </row>
    <row r="3088" spans="1:4" ht="15" customHeight="1">
      <c r="A3088" s="334">
        <v>11120</v>
      </c>
      <c r="B3088" s="335" t="s">
        <v>20619</v>
      </c>
      <c r="C3088" s="336" t="s">
        <v>20113</v>
      </c>
      <c r="D3088" s="337">
        <v>209.05</v>
      </c>
    </row>
    <row r="3089" spans="1:4" ht="15" customHeight="1">
      <c r="A3089" s="334">
        <v>6673</v>
      </c>
      <c r="B3089" s="335" t="s">
        <v>30257</v>
      </c>
      <c r="C3089" s="336" t="s">
        <v>20113</v>
      </c>
      <c r="D3089" s="337">
        <v>12884.04</v>
      </c>
    </row>
    <row r="3090" spans="1:4" ht="15" customHeight="1">
      <c r="A3090" s="334">
        <v>7178</v>
      </c>
      <c r="B3090" s="335" t="s">
        <v>30258</v>
      </c>
      <c r="C3090" s="336" t="s">
        <v>20113</v>
      </c>
      <c r="D3090" s="337">
        <v>15806.05</v>
      </c>
    </row>
    <row r="3091" spans="1:4" ht="15" customHeight="1">
      <c r="A3091" s="334">
        <v>6672</v>
      </c>
      <c r="B3091" s="335" t="s">
        <v>22788</v>
      </c>
      <c r="C3091" s="336" t="s">
        <v>20113</v>
      </c>
      <c r="D3091" s="337">
        <v>10123.32</v>
      </c>
    </row>
    <row r="3092" spans="1:4" ht="15" customHeight="1">
      <c r="A3092" s="334">
        <v>10976</v>
      </c>
      <c r="B3092" s="335" t="s">
        <v>30259</v>
      </c>
      <c r="C3092" s="336" t="s">
        <v>20113</v>
      </c>
      <c r="D3092" s="337">
        <v>910.8</v>
      </c>
    </row>
    <row r="3093" spans="1:4" ht="15" customHeight="1">
      <c r="A3093" s="334">
        <v>2645</v>
      </c>
      <c r="B3093" s="335" t="s">
        <v>22789</v>
      </c>
      <c r="C3093" s="336" t="s">
        <v>20113</v>
      </c>
      <c r="D3093" s="337">
        <v>335.91</v>
      </c>
    </row>
    <row r="3094" spans="1:4" ht="15" customHeight="1">
      <c r="A3094" s="334">
        <v>10896</v>
      </c>
      <c r="B3094" s="335" t="s">
        <v>30260</v>
      </c>
      <c r="C3094" s="336" t="s">
        <v>20113</v>
      </c>
      <c r="D3094" s="337">
        <v>415.69</v>
      </c>
    </row>
    <row r="3095" spans="1:4" ht="15" customHeight="1">
      <c r="A3095" s="334">
        <v>9791</v>
      </c>
      <c r="B3095" s="335" t="s">
        <v>20200</v>
      </c>
      <c r="C3095" s="336" t="s">
        <v>20123</v>
      </c>
      <c r="D3095" s="337">
        <v>28.44</v>
      </c>
    </row>
    <row r="3096" spans="1:4" ht="15" customHeight="1">
      <c r="A3096" s="334">
        <v>9792</v>
      </c>
      <c r="B3096" s="335" t="s">
        <v>20201</v>
      </c>
      <c r="C3096" s="336" t="s">
        <v>20123</v>
      </c>
      <c r="D3096" s="337">
        <v>30.67</v>
      </c>
    </row>
    <row r="3097" spans="1:4" ht="15" customHeight="1">
      <c r="A3097" s="334">
        <v>9793</v>
      </c>
      <c r="B3097" s="335" t="s">
        <v>21318</v>
      </c>
      <c r="C3097" s="336" t="s">
        <v>20123</v>
      </c>
      <c r="D3097" s="337">
        <v>44.62</v>
      </c>
    </row>
    <row r="3098" spans="1:4" ht="15" customHeight="1">
      <c r="A3098" s="334">
        <v>9794</v>
      </c>
      <c r="B3098" s="335" t="s">
        <v>21319</v>
      </c>
      <c r="C3098" s="336" t="s">
        <v>20123</v>
      </c>
      <c r="D3098" s="337">
        <v>32.9</v>
      </c>
    </row>
    <row r="3099" spans="1:4" ht="15" customHeight="1">
      <c r="A3099" s="334">
        <v>13573</v>
      </c>
      <c r="B3099" s="335" t="s">
        <v>22790</v>
      </c>
      <c r="C3099" s="336" t="s">
        <v>20113</v>
      </c>
      <c r="D3099" s="337">
        <v>249.11</v>
      </c>
    </row>
    <row r="3100" spans="1:4" ht="15" customHeight="1">
      <c r="A3100" s="334">
        <v>6659</v>
      </c>
      <c r="B3100" s="335" t="s">
        <v>22791</v>
      </c>
      <c r="C3100" s="336" t="s">
        <v>20113</v>
      </c>
      <c r="D3100" s="337">
        <v>59.35</v>
      </c>
    </row>
    <row r="3101" spans="1:4" ht="15" customHeight="1">
      <c r="A3101" s="334">
        <v>2128</v>
      </c>
      <c r="B3101" s="335" t="s">
        <v>22792</v>
      </c>
      <c r="C3101" s="336" t="s">
        <v>20113</v>
      </c>
      <c r="D3101" s="337">
        <v>9.8800000000000008</v>
      </c>
    </row>
    <row r="3102" spans="1:4" ht="15" customHeight="1">
      <c r="A3102" s="334">
        <v>2129</v>
      </c>
      <c r="B3102" s="335" t="s">
        <v>22793</v>
      </c>
      <c r="C3102" s="336" t="s">
        <v>20113</v>
      </c>
      <c r="D3102" s="337">
        <v>14.07</v>
      </c>
    </row>
    <row r="3103" spans="1:4" ht="15" customHeight="1">
      <c r="A3103" s="334">
        <v>2130</v>
      </c>
      <c r="B3103" s="335" t="s">
        <v>22794</v>
      </c>
      <c r="C3103" s="336" t="s">
        <v>20113</v>
      </c>
      <c r="D3103" s="337">
        <v>22.64</v>
      </c>
    </row>
    <row r="3104" spans="1:4" ht="15" customHeight="1">
      <c r="A3104" s="334">
        <v>2131</v>
      </c>
      <c r="B3104" s="335" t="s">
        <v>22795</v>
      </c>
      <c r="C3104" s="336" t="s">
        <v>20113</v>
      </c>
      <c r="D3104" s="337">
        <v>34.659999999999997</v>
      </c>
    </row>
    <row r="3105" spans="1:4" ht="15" customHeight="1">
      <c r="A3105" s="334">
        <v>2132</v>
      </c>
      <c r="B3105" s="335" t="s">
        <v>22796</v>
      </c>
      <c r="C3105" s="336" t="s">
        <v>20113</v>
      </c>
      <c r="D3105" s="337">
        <v>43.91</v>
      </c>
    </row>
    <row r="3106" spans="1:4" ht="15" customHeight="1">
      <c r="A3106" s="334">
        <v>2133</v>
      </c>
      <c r="B3106" s="335" t="s">
        <v>22797</v>
      </c>
      <c r="C3106" s="336" t="s">
        <v>20113</v>
      </c>
      <c r="D3106" s="337">
        <v>69.55</v>
      </c>
    </row>
    <row r="3107" spans="1:4" ht="15" customHeight="1">
      <c r="A3107" s="334">
        <v>2134</v>
      </c>
      <c r="B3107" s="335" t="s">
        <v>22798</v>
      </c>
      <c r="C3107" s="336" t="s">
        <v>20113</v>
      </c>
      <c r="D3107" s="337">
        <v>132.06</v>
      </c>
    </row>
    <row r="3108" spans="1:4" ht="15" customHeight="1">
      <c r="A3108" s="334">
        <v>2135</v>
      </c>
      <c r="B3108" s="335" t="s">
        <v>22799</v>
      </c>
      <c r="C3108" s="336" t="s">
        <v>20113</v>
      </c>
      <c r="D3108" s="337">
        <v>176.87</v>
      </c>
    </row>
    <row r="3109" spans="1:4" ht="15" customHeight="1">
      <c r="A3109" s="334">
        <v>2136</v>
      </c>
      <c r="B3109" s="335" t="s">
        <v>22800</v>
      </c>
      <c r="C3109" s="336" t="s">
        <v>20113</v>
      </c>
      <c r="D3109" s="337">
        <v>326.08999999999997</v>
      </c>
    </row>
    <row r="3110" spans="1:4" ht="15" customHeight="1">
      <c r="A3110" s="334">
        <v>2137</v>
      </c>
      <c r="B3110" s="335" t="s">
        <v>22801</v>
      </c>
      <c r="C3110" s="336" t="s">
        <v>20113</v>
      </c>
      <c r="D3110" s="337">
        <v>1091.78</v>
      </c>
    </row>
    <row r="3111" spans="1:4" ht="15" customHeight="1">
      <c r="A3111" s="334">
        <v>2167</v>
      </c>
      <c r="B3111" s="335" t="s">
        <v>22802</v>
      </c>
      <c r="C3111" s="336" t="s">
        <v>20113</v>
      </c>
      <c r="D3111" s="337">
        <v>16.329999999999998</v>
      </c>
    </row>
    <row r="3112" spans="1:4" ht="15" customHeight="1">
      <c r="A3112" s="334">
        <v>2168</v>
      </c>
      <c r="B3112" s="335" t="s">
        <v>22803</v>
      </c>
      <c r="C3112" s="336" t="s">
        <v>20113</v>
      </c>
      <c r="D3112" s="337">
        <v>26.56</v>
      </c>
    </row>
    <row r="3113" spans="1:4" ht="15" customHeight="1">
      <c r="A3113" s="334">
        <v>2169</v>
      </c>
      <c r="B3113" s="335" t="s">
        <v>22804</v>
      </c>
      <c r="C3113" s="336" t="s">
        <v>20113</v>
      </c>
      <c r="D3113" s="337">
        <v>35.96</v>
      </c>
    </row>
    <row r="3114" spans="1:4" ht="15" customHeight="1">
      <c r="A3114" s="334">
        <v>2170</v>
      </c>
      <c r="B3114" s="335" t="s">
        <v>22805</v>
      </c>
      <c r="C3114" s="336" t="s">
        <v>20113</v>
      </c>
      <c r="D3114" s="337">
        <v>51.58</v>
      </c>
    </row>
    <row r="3115" spans="1:4" ht="15" customHeight="1">
      <c r="A3115" s="334">
        <v>2171</v>
      </c>
      <c r="B3115" s="335" t="s">
        <v>22806</v>
      </c>
      <c r="C3115" s="336" t="s">
        <v>20113</v>
      </c>
      <c r="D3115" s="337" t="e">
        <v>#N/A</v>
      </c>
    </row>
    <row r="3116" spans="1:4" ht="15" customHeight="1">
      <c r="A3116" s="334">
        <v>2172</v>
      </c>
      <c r="B3116" s="335" t="s">
        <v>22807</v>
      </c>
      <c r="C3116" s="336" t="s">
        <v>20113</v>
      </c>
      <c r="D3116" s="337">
        <v>76.989999999999995</v>
      </c>
    </row>
    <row r="3117" spans="1:4" ht="15" customHeight="1">
      <c r="A3117" s="334">
        <v>11290</v>
      </c>
      <c r="B3117" s="335" t="s">
        <v>22808</v>
      </c>
      <c r="C3117" s="336" t="s">
        <v>20113</v>
      </c>
      <c r="D3117" s="337">
        <v>142.72999999999999</v>
      </c>
    </row>
    <row r="3118" spans="1:4" ht="15" customHeight="1">
      <c r="A3118" s="334">
        <v>2173</v>
      </c>
      <c r="B3118" s="335" t="s">
        <v>22809</v>
      </c>
      <c r="C3118" s="336" t="s">
        <v>20113</v>
      </c>
      <c r="D3118" s="337">
        <v>146.88</v>
      </c>
    </row>
    <row r="3119" spans="1:4" ht="15" customHeight="1">
      <c r="A3119" s="334">
        <v>2174</v>
      </c>
      <c r="B3119" s="335" t="s">
        <v>22810</v>
      </c>
      <c r="C3119" s="336" t="s">
        <v>20113</v>
      </c>
      <c r="D3119" s="337">
        <v>205.31</v>
      </c>
    </row>
    <row r="3120" spans="1:4" ht="15" customHeight="1">
      <c r="A3120" s="334">
        <v>2175</v>
      </c>
      <c r="B3120" s="335" t="s">
        <v>22811</v>
      </c>
      <c r="C3120" s="336" t="s">
        <v>20113</v>
      </c>
      <c r="D3120" s="337">
        <v>388.74</v>
      </c>
    </row>
    <row r="3121" spans="1:4" ht="15" customHeight="1">
      <c r="A3121" s="334">
        <v>11450</v>
      </c>
      <c r="B3121" s="335" t="s">
        <v>22812</v>
      </c>
      <c r="C3121" s="336" t="s">
        <v>20113</v>
      </c>
      <c r="D3121" s="337">
        <v>32.15</v>
      </c>
    </row>
    <row r="3122" spans="1:4" ht="15" customHeight="1">
      <c r="A3122" s="334">
        <v>3006</v>
      </c>
      <c r="B3122" s="335" t="s">
        <v>22813</v>
      </c>
      <c r="C3122" s="336" t="s">
        <v>20123</v>
      </c>
      <c r="D3122" s="337">
        <v>16.079999999999998</v>
      </c>
    </row>
    <row r="3123" spans="1:4" ht="15" customHeight="1">
      <c r="A3123" s="334">
        <v>11355</v>
      </c>
      <c r="B3123" s="335" t="s">
        <v>22814</v>
      </c>
      <c r="C3123" s="336" t="s">
        <v>20123</v>
      </c>
      <c r="D3123" s="337">
        <v>221.81</v>
      </c>
    </row>
    <row r="3124" spans="1:4" ht="15" customHeight="1">
      <c r="A3124" s="334">
        <v>2308</v>
      </c>
      <c r="B3124" s="335" t="s">
        <v>30261</v>
      </c>
      <c r="C3124" s="336" t="s">
        <v>20123</v>
      </c>
      <c r="D3124" s="337">
        <v>57.61</v>
      </c>
    </row>
    <row r="3125" spans="1:4" ht="15" customHeight="1">
      <c r="A3125" s="334">
        <v>2311</v>
      </c>
      <c r="B3125" s="335" t="s">
        <v>30262</v>
      </c>
      <c r="C3125" s="336" t="s">
        <v>20123</v>
      </c>
      <c r="D3125" s="337">
        <v>20.46</v>
      </c>
    </row>
    <row r="3126" spans="1:4" ht="15" customHeight="1">
      <c r="A3126" s="334">
        <v>2316</v>
      </c>
      <c r="B3126" s="335" t="s">
        <v>30263</v>
      </c>
      <c r="C3126" s="336" t="s">
        <v>20123</v>
      </c>
      <c r="D3126" s="337">
        <v>175.15</v>
      </c>
    </row>
    <row r="3127" spans="1:4" ht="15" customHeight="1">
      <c r="A3127" s="334">
        <v>2315</v>
      </c>
      <c r="B3127" s="335" t="s">
        <v>30264</v>
      </c>
      <c r="C3127" s="336" t="s">
        <v>20123</v>
      </c>
      <c r="D3127" s="337">
        <v>26.64</v>
      </c>
    </row>
    <row r="3128" spans="1:4" ht="15" customHeight="1">
      <c r="A3128" s="334">
        <v>2310</v>
      </c>
      <c r="B3128" s="335" t="s">
        <v>30265</v>
      </c>
      <c r="C3128" s="336" t="s">
        <v>20123</v>
      </c>
      <c r="D3128" s="337">
        <v>35.770000000000003</v>
      </c>
    </row>
    <row r="3129" spans="1:4" ht="15" customHeight="1">
      <c r="A3129" s="334">
        <v>2313</v>
      </c>
      <c r="B3129" s="335" t="s">
        <v>30266</v>
      </c>
      <c r="C3129" s="336" t="s">
        <v>20123</v>
      </c>
      <c r="D3129" s="337">
        <v>75.180000000000007</v>
      </c>
    </row>
    <row r="3130" spans="1:4" ht="15" customHeight="1">
      <c r="A3130" s="334">
        <v>2312</v>
      </c>
      <c r="B3130" s="335" t="s">
        <v>30267</v>
      </c>
      <c r="C3130" s="336" t="s">
        <v>20123</v>
      </c>
      <c r="D3130" s="337">
        <v>75.739999999999995</v>
      </c>
    </row>
    <row r="3131" spans="1:4" ht="15" customHeight="1">
      <c r="A3131" s="334">
        <v>2314</v>
      </c>
      <c r="B3131" s="335" t="s">
        <v>30268</v>
      </c>
      <c r="C3131" s="336" t="s">
        <v>20123</v>
      </c>
      <c r="D3131" s="337">
        <v>89.04</v>
      </c>
    </row>
    <row r="3132" spans="1:4" ht="15" customHeight="1">
      <c r="A3132" s="334">
        <v>2309</v>
      </c>
      <c r="B3132" s="335" t="s">
        <v>30269</v>
      </c>
      <c r="C3132" s="336" t="s">
        <v>20123</v>
      </c>
      <c r="D3132" s="337">
        <v>52.13</v>
      </c>
    </row>
    <row r="3133" spans="1:4" ht="15" customHeight="1">
      <c r="A3133" s="334">
        <v>2317</v>
      </c>
      <c r="B3133" s="335" t="s">
        <v>30270</v>
      </c>
      <c r="C3133" s="336" t="s">
        <v>20123</v>
      </c>
      <c r="D3133" s="337">
        <v>426.5</v>
      </c>
    </row>
    <row r="3134" spans="1:4" ht="15" customHeight="1">
      <c r="A3134" s="334">
        <v>9453</v>
      </c>
      <c r="B3134" s="335" t="s">
        <v>30271</v>
      </c>
      <c r="C3134" s="336" t="s">
        <v>20123</v>
      </c>
      <c r="D3134" s="337">
        <v>120.85</v>
      </c>
    </row>
    <row r="3135" spans="1:4" ht="15" customHeight="1">
      <c r="A3135" s="334">
        <v>2350</v>
      </c>
      <c r="B3135" s="335" t="s">
        <v>22815</v>
      </c>
      <c r="C3135" s="336" t="s">
        <v>20113</v>
      </c>
      <c r="D3135" s="337">
        <v>72.62</v>
      </c>
    </row>
    <row r="3136" spans="1:4" ht="15" customHeight="1">
      <c r="A3136" s="334">
        <v>8577</v>
      </c>
      <c r="B3136" s="335" t="s">
        <v>22816</v>
      </c>
      <c r="C3136" s="336" t="s">
        <v>20113</v>
      </c>
      <c r="D3136" s="337">
        <v>47.61</v>
      </c>
    </row>
    <row r="3137" spans="1:4" ht="15" customHeight="1">
      <c r="A3137" s="334">
        <v>2351</v>
      </c>
      <c r="B3137" s="335" t="s">
        <v>22817</v>
      </c>
      <c r="C3137" s="336" t="s">
        <v>20113</v>
      </c>
      <c r="D3137" s="337">
        <v>58.37</v>
      </c>
    </row>
    <row r="3138" spans="1:4" ht="15" customHeight="1">
      <c r="A3138" s="334">
        <v>2353</v>
      </c>
      <c r="B3138" s="335" t="s">
        <v>22818</v>
      </c>
      <c r="C3138" s="336" t="s">
        <v>20113</v>
      </c>
      <c r="D3138" s="337">
        <v>70.45</v>
      </c>
    </row>
    <row r="3139" spans="1:4" ht="15" customHeight="1">
      <c r="A3139" s="334">
        <v>2354</v>
      </c>
      <c r="B3139" s="335" t="s">
        <v>22819</v>
      </c>
      <c r="C3139" s="336" t="s">
        <v>20113</v>
      </c>
      <c r="D3139" s="337">
        <v>100.72</v>
      </c>
    </row>
    <row r="3140" spans="1:4" ht="15" customHeight="1">
      <c r="A3140" s="334">
        <v>2355</v>
      </c>
      <c r="B3140" s="335" t="s">
        <v>22820</v>
      </c>
      <c r="C3140" s="336" t="s">
        <v>20113</v>
      </c>
      <c r="D3140" s="337">
        <v>174.27</v>
      </c>
    </row>
    <row r="3141" spans="1:4" ht="17.100000000000001" customHeight="1">
      <c r="A3141" s="334">
        <v>2356</v>
      </c>
      <c r="B3141" s="335" t="s">
        <v>22821</v>
      </c>
      <c r="C3141" s="336" t="s">
        <v>20113</v>
      </c>
      <c r="D3141" s="337">
        <v>271.51</v>
      </c>
    </row>
    <row r="3142" spans="1:4" ht="17.100000000000001" customHeight="1">
      <c r="A3142" s="334">
        <v>2357</v>
      </c>
      <c r="B3142" s="335" t="s">
        <v>22822</v>
      </c>
      <c r="C3142" s="336" t="s">
        <v>20113</v>
      </c>
      <c r="D3142" s="337">
        <v>439.04</v>
      </c>
    </row>
    <row r="3143" spans="1:4" ht="15" customHeight="1">
      <c r="A3143" s="334">
        <v>2358</v>
      </c>
      <c r="B3143" s="335" t="s">
        <v>22823</v>
      </c>
      <c r="C3143" s="336" t="s">
        <v>20113</v>
      </c>
      <c r="D3143" s="337">
        <v>747.17</v>
      </c>
    </row>
    <row r="3144" spans="1:4" ht="17.100000000000001" customHeight="1">
      <c r="A3144" s="334">
        <v>2359</v>
      </c>
      <c r="B3144" s="335" t="s">
        <v>22824</v>
      </c>
      <c r="C3144" s="336" t="s">
        <v>20113</v>
      </c>
      <c r="D3144" s="337">
        <v>587.67999999999995</v>
      </c>
    </row>
    <row r="3145" spans="1:4" ht="15" customHeight="1">
      <c r="A3145" s="334">
        <v>2352</v>
      </c>
      <c r="B3145" s="335" t="s">
        <v>22825</v>
      </c>
      <c r="C3145" s="336" t="s">
        <v>20113</v>
      </c>
      <c r="D3145" s="337">
        <v>65.41</v>
      </c>
    </row>
    <row r="3146" spans="1:4" ht="15" customHeight="1">
      <c r="A3146" s="334">
        <v>9686</v>
      </c>
      <c r="B3146" s="335" t="s">
        <v>22826</v>
      </c>
      <c r="C3146" s="336" t="s">
        <v>20113</v>
      </c>
      <c r="D3146" s="337">
        <v>284.12</v>
      </c>
    </row>
    <row r="3147" spans="1:4" ht="25.5" customHeight="1">
      <c r="A3147" s="334">
        <v>458</v>
      </c>
      <c r="B3147" s="335" t="s">
        <v>22827</v>
      </c>
      <c r="C3147" s="336" t="s">
        <v>20113</v>
      </c>
      <c r="D3147" s="337">
        <v>152.9</v>
      </c>
    </row>
    <row r="3148" spans="1:4" ht="15" customHeight="1">
      <c r="A3148" s="334">
        <v>459</v>
      </c>
      <c r="B3148" s="335" t="s">
        <v>22828</v>
      </c>
      <c r="C3148" s="336" t="s">
        <v>20113</v>
      </c>
      <c r="D3148" s="337">
        <v>504</v>
      </c>
    </row>
    <row r="3149" spans="1:4" ht="15" customHeight="1">
      <c r="A3149" s="334">
        <v>460</v>
      </c>
      <c r="B3149" s="335" t="s">
        <v>22829</v>
      </c>
      <c r="C3149" s="336" t="s">
        <v>20113</v>
      </c>
      <c r="D3149" s="337">
        <v>692.68</v>
      </c>
    </row>
    <row r="3150" spans="1:4" ht="15" customHeight="1">
      <c r="A3150" s="334">
        <v>461</v>
      </c>
      <c r="B3150" s="335" t="s">
        <v>22830</v>
      </c>
      <c r="C3150" s="336" t="s">
        <v>20113</v>
      </c>
      <c r="D3150" s="337">
        <v>1448.73</v>
      </c>
    </row>
    <row r="3151" spans="1:4" ht="15" customHeight="1">
      <c r="A3151" s="334">
        <v>462</v>
      </c>
      <c r="B3151" s="335" t="s">
        <v>22831</v>
      </c>
      <c r="C3151" s="336" t="s">
        <v>20113</v>
      </c>
      <c r="D3151" s="337">
        <v>1175.9000000000001</v>
      </c>
    </row>
    <row r="3152" spans="1:4" ht="15" customHeight="1">
      <c r="A3152" s="334">
        <v>463</v>
      </c>
      <c r="B3152" s="335" t="s">
        <v>22832</v>
      </c>
      <c r="C3152" s="336" t="s">
        <v>20113</v>
      </c>
      <c r="D3152" s="337">
        <v>3226.54</v>
      </c>
    </row>
    <row r="3153" spans="1:4" ht="15" customHeight="1">
      <c r="A3153" s="334">
        <v>464</v>
      </c>
      <c r="B3153" s="335" t="s">
        <v>22833</v>
      </c>
      <c r="C3153" s="336" t="s">
        <v>20113</v>
      </c>
      <c r="D3153" s="337">
        <v>6690.49</v>
      </c>
    </row>
    <row r="3154" spans="1:4" ht="15" customHeight="1">
      <c r="A3154" s="334">
        <v>465</v>
      </c>
      <c r="B3154" s="335" t="s">
        <v>22834</v>
      </c>
      <c r="C3154" s="336" t="s">
        <v>20113</v>
      </c>
      <c r="D3154" s="337">
        <v>6004.9</v>
      </c>
    </row>
    <row r="3155" spans="1:4" ht="15" customHeight="1">
      <c r="A3155" s="334">
        <v>466</v>
      </c>
      <c r="B3155" s="335" t="s">
        <v>22835</v>
      </c>
      <c r="C3155" s="336" t="s">
        <v>20113</v>
      </c>
      <c r="D3155" s="337">
        <v>7689</v>
      </c>
    </row>
    <row r="3156" spans="1:4" ht="15" customHeight="1">
      <c r="A3156" s="334">
        <v>9885</v>
      </c>
      <c r="B3156" s="335" t="s">
        <v>22836</v>
      </c>
      <c r="C3156" s="336" t="s">
        <v>20123</v>
      </c>
      <c r="D3156" s="337">
        <v>99.47</v>
      </c>
    </row>
    <row r="3157" spans="1:4" ht="15" customHeight="1">
      <c r="A3157" s="334">
        <v>11106</v>
      </c>
      <c r="B3157" s="335" t="s">
        <v>20196</v>
      </c>
      <c r="C3157" s="336" t="s">
        <v>20115</v>
      </c>
      <c r="D3157" s="337">
        <v>140</v>
      </c>
    </row>
    <row r="3158" spans="1:4" ht="15" customHeight="1">
      <c r="A3158" s="334">
        <v>11842</v>
      </c>
      <c r="B3158" s="335" t="s">
        <v>22837</v>
      </c>
      <c r="C3158" s="336" t="s">
        <v>20115</v>
      </c>
      <c r="D3158" s="337">
        <v>300</v>
      </c>
    </row>
    <row r="3159" spans="1:4" ht="15" customHeight="1">
      <c r="A3159" s="334">
        <v>11358</v>
      </c>
      <c r="B3159" s="335" t="s">
        <v>20198</v>
      </c>
      <c r="C3159" s="336" t="s">
        <v>20115</v>
      </c>
      <c r="D3159" s="337">
        <v>240</v>
      </c>
    </row>
    <row r="3160" spans="1:4" ht="15" customHeight="1">
      <c r="A3160" s="334">
        <v>12227</v>
      </c>
      <c r="B3160" s="335" t="s">
        <v>22838</v>
      </c>
      <c r="C3160" s="336" t="s">
        <v>20115</v>
      </c>
      <c r="D3160" s="337">
        <v>600</v>
      </c>
    </row>
    <row r="3161" spans="1:4" ht="15" customHeight="1">
      <c r="A3161" s="334">
        <v>853</v>
      </c>
      <c r="B3161" s="335" t="s">
        <v>20199</v>
      </c>
      <c r="C3161" s="336" t="s">
        <v>20115</v>
      </c>
      <c r="D3161" s="337">
        <v>272</v>
      </c>
    </row>
    <row r="3162" spans="1:4" ht="15" customHeight="1">
      <c r="A3162" s="334">
        <v>1016</v>
      </c>
      <c r="B3162" s="335" t="s">
        <v>30272</v>
      </c>
      <c r="C3162" s="336" t="s">
        <v>20115</v>
      </c>
      <c r="D3162" s="337" t="e">
        <v>#N/A</v>
      </c>
    </row>
    <row r="3163" spans="1:4" ht="15" customHeight="1">
      <c r="A3163" s="334">
        <v>11237</v>
      </c>
      <c r="B3163" s="335" t="s">
        <v>30273</v>
      </c>
      <c r="C3163" s="336" t="s">
        <v>20113</v>
      </c>
      <c r="D3163" s="337">
        <v>311</v>
      </c>
    </row>
    <row r="3164" spans="1:4" ht="15" customHeight="1">
      <c r="A3164" s="334">
        <v>7484</v>
      </c>
      <c r="B3164" s="335" t="s">
        <v>30274</v>
      </c>
      <c r="C3164" s="336" t="s">
        <v>20113</v>
      </c>
      <c r="D3164" s="337">
        <v>300</v>
      </c>
    </row>
    <row r="3165" spans="1:4" ht="15" customHeight="1">
      <c r="A3165" s="334">
        <v>13506</v>
      </c>
      <c r="B3165" s="335" t="s">
        <v>30275</v>
      </c>
      <c r="C3165" s="336" t="s">
        <v>20113</v>
      </c>
      <c r="D3165" s="337">
        <v>1500</v>
      </c>
    </row>
    <row r="3166" spans="1:4" ht="15" customHeight="1">
      <c r="A3166" s="334">
        <v>8597</v>
      </c>
      <c r="B3166" s="335" t="s">
        <v>22839</v>
      </c>
      <c r="C3166" s="336" t="s">
        <v>20113</v>
      </c>
      <c r="D3166" s="337">
        <v>833</v>
      </c>
    </row>
    <row r="3167" spans="1:4" ht="15" customHeight="1">
      <c r="A3167" s="334">
        <v>11816</v>
      </c>
      <c r="B3167" s="335" t="s">
        <v>30276</v>
      </c>
      <c r="C3167" s="336" t="s">
        <v>20113</v>
      </c>
      <c r="D3167" s="337">
        <v>6500</v>
      </c>
    </row>
    <row r="3168" spans="1:4" ht="15" customHeight="1">
      <c r="A3168" s="334">
        <v>9665</v>
      </c>
      <c r="B3168" s="335" t="s">
        <v>30277</v>
      </c>
      <c r="C3168" s="336" t="s">
        <v>20113</v>
      </c>
      <c r="D3168" s="337">
        <v>1200</v>
      </c>
    </row>
    <row r="3169" spans="1:4" ht="15" customHeight="1">
      <c r="A3169" s="334">
        <v>9676</v>
      </c>
      <c r="B3169" s="335" t="s">
        <v>30278</v>
      </c>
      <c r="C3169" s="336" t="s">
        <v>20113</v>
      </c>
      <c r="D3169" s="337">
        <v>376.89</v>
      </c>
    </row>
    <row r="3170" spans="1:4" ht="15" customHeight="1">
      <c r="A3170" s="334">
        <v>9677</v>
      </c>
      <c r="B3170" s="335" t="s">
        <v>30279</v>
      </c>
      <c r="C3170" s="336" t="s">
        <v>20113</v>
      </c>
      <c r="D3170" s="337">
        <v>659.56</v>
      </c>
    </row>
    <row r="3171" spans="1:4" ht="15" customHeight="1">
      <c r="A3171" s="334">
        <v>9678</v>
      </c>
      <c r="B3171" s="335" t="s">
        <v>30280</v>
      </c>
      <c r="C3171" s="336" t="s">
        <v>20113</v>
      </c>
      <c r="D3171" s="337">
        <v>988.82</v>
      </c>
    </row>
    <row r="3172" spans="1:4" ht="15" customHeight="1">
      <c r="A3172" s="334">
        <v>9679</v>
      </c>
      <c r="B3172" s="335" t="s">
        <v>30281</v>
      </c>
      <c r="C3172" s="336" t="s">
        <v>20113</v>
      </c>
      <c r="D3172" s="337">
        <v>1172.5999999999999</v>
      </c>
    </row>
    <row r="3173" spans="1:4" ht="17.100000000000001" customHeight="1">
      <c r="A3173" s="334">
        <v>9683</v>
      </c>
      <c r="B3173" s="335" t="s">
        <v>20227</v>
      </c>
      <c r="C3173" s="336" t="s">
        <v>20113</v>
      </c>
      <c r="D3173" s="337">
        <v>1408</v>
      </c>
    </row>
    <row r="3174" spans="1:4" ht="17.100000000000001" customHeight="1">
      <c r="A3174" s="334">
        <v>7122</v>
      </c>
      <c r="B3174" s="335" t="s">
        <v>30282</v>
      </c>
      <c r="C3174" s="336" t="s">
        <v>20113</v>
      </c>
      <c r="D3174" s="337">
        <v>417.63</v>
      </c>
    </row>
    <row r="3175" spans="1:4" ht="17.100000000000001" customHeight="1">
      <c r="A3175" s="334">
        <v>8598</v>
      </c>
      <c r="B3175" s="335" t="s">
        <v>22840</v>
      </c>
      <c r="C3175" s="336" t="s">
        <v>20113</v>
      </c>
      <c r="D3175" s="337">
        <v>191.67</v>
      </c>
    </row>
    <row r="3176" spans="1:4" ht="17.100000000000001" customHeight="1">
      <c r="A3176" s="334">
        <v>11839</v>
      </c>
      <c r="B3176" s="335" t="s">
        <v>20230</v>
      </c>
      <c r="C3176" s="336" t="s">
        <v>20172</v>
      </c>
      <c r="D3176" s="337">
        <v>300</v>
      </c>
    </row>
    <row r="3177" spans="1:4" ht="17.100000000000001" customHeight="1">
      <c r="A3177" s="334">
        <v>4500</v>
      </c>
      <c r="B3177" s="335" t="s">
        <v>22841</v>
      </c>
      <c r="C3177" s="336" t="s">
        <v>20113</v>
      </c>
      <c r="D3177" s="337" t="e">
        <v>#N/A</v>
      </c>
    </row>
    <row r="3178" spans="1:4" ht="17.100000000000001" customHeight="1">
      <c r="A3178" s="334">
        <v>9680</v>
      </c>
      <c r="B3178" s="335" t="s">
        <v>22842</v>
      </c>
      <c r="C3178" s="336" t="s">
        <v>20113</v>
      </c>
      <c r="D3178" s="337">
        <v>24.99</v>
      </c>
    </row>
    <row r="3179" spans="1:4" ht="17.100000000000001" customHeight="1">
      <c r="A3179" s="334">
        <v>9681</v>
      </c>
      <c r="B3179" s="335" t="s">
        <v>22843</v>
      </c>
      <c r="C3179" s="336" t="s">
        <v>20113</v>
      </c>
      <c r="D3179" s="337">
        <v>39.25</v>
      </c>
    </row>
    <row r="3180" spans="1:4" ht="17.100000000000001" customHeight="1">
      <c r="A3180" s="334">
        <v>11004</v>
      </c>
      <c r="B3180" s="335" t="s">
        <v>22844</v>
      </c>
      <c r="C3180" s="336" t="s">
        <v>20113</v>
      </c>
      <c r="D3180" s="337">
        <v>117.44</v>
      </c>
    </row>
    <row r="3181" spans="1:4" ht="17.100000000000001" customHeight="1">
      <c r="A3181" s="334">
        <v>11581</v>
      </c>
      <c r="B3181" s="335" t="s">
        <v>30283</v>
      </c>
      <c r="C3181" s="336" t="s">
        <v>20113</v>
      </c>
      <c r="D3181" s="337">
        <v>13490</v>
      </c>
    </row>
    <row r="3182" spans="1:4" ht="17.100000000000001" customHeight="1">
      <c r="A3182" s="334">
        <v>11582</v>
      </c>
      <c r="B3182" s="335" t="s">
        <v>30284</v>
      </c>
      <c r="C3182" s="336" t="s">
        <v>20113</v>
      </c>
      <c r="D3182" s="337">
        <v>18930</v>
      </c>
    </row>
    <row r="3183" spans="1:4" ht="17.100000000000001" customHeight="1">
      <c r="A3183" s="334">
        <v>11580</v>
      </c>
      <c r="B3183" s="335" t="s">
        <v>30285</v>
      </c>
      <c r="C3183" s="336" t="s">
        <v>20113</v>
      </c>
      <c r="D3183" s="337">
        <v>5950</v>
      </c>
    </row>
    <row r="3184" spans="1:4" ht="15" customHeight="1">
      <c r="A3184" s="334">
        <v>9529</v>
      </c>
      <c r="B3184" s="335" t="s">
        <v>30286</v>
      </c>
      <c r="C3184" s="336" t="s">
        <v>20113</v>
      </c>
      <c r="D3184" s="337">
        <v>867</v>
      </c>
    </row>
    <row r="3185" spans="1:4" ht="15" customHeight="1">
      <c r="A3185" s="334">
        <v>12963</v>
      </c>
      <c r="B3185" s="335" t="s">
        <v>30287</v>
      </c>
      <c r="C3185" s="336" t="s">
        <v>20113</v>
      </c>
      <c r="D3185" s="337">
        <v>12899.25</v>
      </c>
    </row>
    <row r="3186" spans="1:4" ht="15" customHeight="1">
      <c r="A3186" s="334">
        <v>12964</v>
      </c>
      <c r="B3186" s="335" t="s">
        <v>30288</v>
      </c>
      <c r="C3186" s="336" t="s">
        <v>20113</v>
      </c>
      <c r="D3186" s="337">
        <v>30938.25</v>
      </c>
    </row>
    <row r="3187" spans="1:4" ht="15" customHeight="1">
      <c r="A3187" s="334">
        <v>3031</v>
      </c>
      <c r="B3187" s="335" t="s">
        <v>30289</v>
      </c>
      <c r="C3187" s="336" t="s">
        <v>20115</v>
      </c>
      <c r="D3187" s="337">
        <v>302.37</v>
      </c>
    </row>
    <row r="3188" spans="1:4" ht="15" customHeight="1">
      <c r="A3188" s="334">
        <v>2190</v>
      </c>
      <c r="B3188" s="335" t="s">
        <v>30290</v>
      </c>
      <c r="C3188" s="336" t="s">
        <v>20115</v>
      </c>
      <c r="D3188" s="337">
        <v>53.2</v>
      </c>
    </row>
    <row r="3189" spans="1:4" ht="15" customHeight="1">
      <c r="A3189" s="334">
        <v>8878</v>
      </c>
      <c r="B3189" s="335" t="s">
        <v>22845</v>
      </c>
      <c r="C3189" s="336" t="s">
        <v>20113</v>
      </c>
      <c r="D3189" s="337">
        <v>3.7</v>
      </c>
    </row>
    <row r="3190" spans="1:4" ht="15" customHeight="1">
      <c r="A3190" s="334">
        <v>727</v>
      </c>
      <c r="B3190" s="335" t="s">
        <v>20209</v>
      </c>
      <c r="C3190" s="336" t="s">
        <v>20123</v>
      </c>
      <c r="D3190" s="337">
        <v>29.7</v>
      </c>
    </row>
    <row r="3191" spans="1:4" ht="15" customHeight="1">
      <c r="A3191" s="334">
        <v>1015</v>
      </c>
      <c r="B3191" s="335" t="s">
        <v>30292</v>
      </c>
      <c r="C3191" s="336" t="s">
        <v>20115</v>
      </c>
      <c r="D3191" s="337">
        <v>70</v>
      </c>
    </row>
    <row r="3192" spans="1:4" ht="15" customHeight="1">
      <c r="A3192" s="334">
        <v>2191</v>
      </c>
      <c r="B3192" s="335" t="s">
        <v>22846</v>
      </c>
      <c r="C3192" s="336" t="s">
        <v>20113</v>
      </c>
      <c r="D3192" s="337">
        <v>73.900000000000006</v>
      </c>
    </row>
    <row r="3193" spans="1:4" ht="15" customHeight="1">
      <c r="A3193" s="334">
        <v>431</v>
      </c>
      <c r="B3193" s="335" t="s">
        <v>22847</v>
      </c>
      <c r="C3193" s="336" t="s">
        <v>20113</v>
      </c>
      <c r="D3193" s="337" t="e">
        <v>#N/A</v>
      </c>
    </row>
    <row r="3194" spans="1:4" ht="15" customHeight="1">
      <c r="A3194" s="334">
        <v>432</v>
      </c>
      <c r="B3194" s="335" t="s">
        <v>22848</v>
      </c>
      <c r="C3194" s="336" t="s">
        <v>20113</v>
      </c>
      <c r="D3194" s="337" t="e">
        <v>#N/A</v>
      </c>
    </row>
    <row r="3195" spans="1:4" ht="15" customHeight="1">
      <c r="A3195" s="334">
        <v>433</v>
      </c>
      <c r="B3195" s="335" t="s">
        <v>22849</v>
      </c>
      <c r="C3195" s="336" t="s">
        <v>20113</v>
      </c>
      <c r="D3195" s="337" t="e">
        <v>#N/A</v>
      </c>
    </row>
    <row r="3196" spans="1:4" ht="15" customHeight="1">
      <c r="A3196" s="334">
        <v>434</v>
      </c>
      <c r="B3196" s="335" t="s">
        <v>22850</v>
      </c>
      <c r="C3196" s="336" t="s">
        <v>20113</v>
      </c>
      <c r="D3196" s="337" t="e">
        <v>#N/A</v>
      </c>
    </row>
    <row r="3197" spans="1:4" ht="15" customHeight="1">
      <c r="A3197" s="334">
        <v>721</v>
      </c>
      <c r="B3197" s="335" t="s">
        <v>22851</v>
      </c>
      <c r="C3197" s="336" t="s">
        <v>20123</v>
      </c>
      <c r="D3197" s="337">
        <v>55.2</v>
      </c>
    </row>
    <row r="3198" spans="1:4" ht="15" customHeight="1">
      <c r="A3198" s="334">
        <v>722</v>
      </c>
      <c r="B3198" s="335" t="s">
        <v>22852</v>
      </c>
      <c r="C3198" s="336" t="s">
        <v>20123</v>
      </c>
      <c r="D3198" s="337">
        <v>76.67</v>
      </c>
    </row>
    <row r="3199" spans="1:4" ht="15" customHeight="1">
      <c r="A3199" s="334">
        <v>723</v>
      </c>
      <c r="B3199" s="335" t="s">
        <v>22853</v>
      </c>
      <c r="C3199" s="336" t="s">
        <v>20123</v>
      </c>
      <c r="D3199" s="337">
        <v>85.19</v>
      </c>
    </row>
    <row r="3200" spans="1:4" ht="15" customHeight="1">
      <c r="A3200" s="334">
        <v>724</v>
      </c>
      <c r="B3200" s="335" t="s">
        <v>22854</v>
      </c>
      <c r="C3200" s="336" t="s">
        <v>20123</v>
      </c>
      <c r="D3200" s="337">
        <v>63.39</v>
      </c>
    </row>
    <row r="3201" spans="1:4" ht="15" customHeight="1">
      <c r="A3201" s="334">
        <v>725</v>
      </c>
      <c r="B3201" s="335" t="s">
        <v>22855</v>
      </c>
      <c r="C3201" s="336" t="s">
        <v>20123</v>
      </c>
      <c r="D3201" s="337">
        <v>103.3</v>
      </c>
    </row>
    <row r="3202" spans="1:4" ht="15" customHeight="1">
      <c r="A3202" s="334">
        <v>1782</v>
      </c>
      <c r="B3202" s="335" t="s">
        <v>22856</v>
      </c>
      <c r="C3202" s="336" t="s">
        <v>20113</v>
      </c>
      <c r="D3202" s="337">
        <v>10.18</v>
      </c>
    </row>
    <row r="3203" spans="1:4" ht="15" customHeight="1">
      <c r="A3203" s="334">
        <v>1783</v>
      </c>
      <c r="B3203" s="335" t="s">
        <v>22857</v>
      </c>
      <c r="C3203" s="336" t="s">
        <v>20113</v>
      </c>
      <c r="D3203" s="337">
        <v>17.41</v>
      </c>
    </row>
    <row r="3204" spans="1:4" ht="15" customHeight="1">
      <c r="A3204" s="334">
        <v>5009</v>
      </c>
      <c r="B3204" s="335" t="s">
        <v>22858</v>
      </c>
      <c r="C3204" s="336" t="s">
        <v>20113</v>
      </c>
      <c r="D3204" s="337">
        <v>65.66</v>
      </c>
    </row>
    <row r="3205" spans="1:4" ht="15" customHeight="1">
      <c r="A3205" s="334">
        <v>2077</v>
      </c>
      <c r="B3205" s="335" t="s">
        <v>22859</v>
      </c>
      <c r="C3205" s="336" t="s">
        <v>20113</v>
      </c>
      <c r="D3205" s="337" t="e">
        <v>#N/A</v>
      </c>
    </row>
    <row r="3206" spans="1:4" ht="15" customHeight="1">
      <c r="A3206" s="334">
        <v>2078</v>
      </c>
      <c r="B3206" s="335" t="s">
        <v>22860</v>
      </c>
      <c r="C3206" s="336" t="s">
        <v>20113</v>
      </c>
      <c r="D3206" s="337" t="e">
        <v>#N/A</v>
      </c>
    </row>
    <row r="3207" spans="1:4" ht="15" customHeight="1">
      <c r="A3207" s="334">
        <v>4422</v>
      </c>
      <c r="B3207" s="335" t="s">
        <v>30293</v>
      </c>
      <c r="C3207" s="336" t="s">
        <v>20115</v>
      </c>
      <c r="D3207" s="337">
        <v>16.34</v>
      </c>
    </row>
    <row r="3208" spans="1:4" ht="15" customHeight="1">
      <c r="A3208" s="334">
        <v>10429</v>
      </c>
      <c r="B3208" s="335" t="s">
        <v>30294</v>
      </c>
      <c r="C3208" s="336" t="s">
        <v>20115</v>
      </c>
      <c r="D3208" s="337">
        <v>62.74</v>
      </c>
    </row>
    <row r="3209" spans="1:4" ht="15" customHeight="1">
      <c r="A3209" s="334">
        <v>2196</v>
      </c>
      <c r="B3209" s="335" t="s">
        <v>22861</v>
      </c>
      <c r="C3209" s="336" t="s">
        <v>20115</v>
      </c>
      <c r="D3209" s="337">
        <v>236</v>
      </c>
    </row>
    <row r="3210" spans="1:4" ht="15" customHeight="1">
      <c r="A3210" s="334">
        <v>10430</v>
      </c>
      <c r="B3210" s="335" t="s">
        <v>22862</v>
      </c>
      <c r="C3210" s="336" t="s">
        <v>20115</v>
      </c>
      <c r="D3210" s="337">
        <v>410.5</v>
      </c>
    </row>
    <row r="3211" spans="1:4" ht="17.100000000000001" customHeight="1">
      <c r="A3211" s="334">
        <v>2193</v>
      </c>
      <c r="B3211" s="335" t="s">
        <v>22863</v>
      </c>
      <c r="C3211" s="336" t="s">
        <v>20115</v>
      </c>
      <c r="D3211" s="337">
        <v>22.35</v>
      </c>
    </row>
    <row r="3212" spans="1:4" ht="17.100000000000001" customHeight="1">
      <c r="A3212" s="334">
        <v>2194</v>
      </c>
      <c r="B3212" s="335" t="s">
        <v>22864</v>
      </c>
      <c r="C3212" s="336" t="s">
        <v>20115</v>
      </c>
      <c r="D3212" s="337">
        <v>32.97</v>
      </c>
    </row>
    <row r="3213" spans="1:4" ht="17.100000000000001" customHeight="1">
      <c r="A3213" s="334">
        <v>2195</v>
      </c>
      <c r="B3213" s="335" t="s">
        <v>22865</v>
      </c>
      <c r="C3213" s="336" t="s">
        <v>20115</v>
      </c>
      <c r="D3213" s="337">
        <v>60.77</v>
      </c>
    </row>
    <row r="3214" spans="1:4" ht="25.5" customHeight="1">
      <c r="A3214" s="334">
        <v>2197</v>
      </c>
      <c r="B3214" s="335" t="s">
        <v>30295</v>
      </c>
      <c r="C3214" s="336" t="s">
        <v>20115</v>
      </c>
      <c r="D3214" s="337">
        <v>133.38999999999999</v>
      </c>
    </row>
    <row r="3215" spans="1:4" ht="15" customHeight="1">
      <c r="A3215" s="334">
        <v>2198</v>
      </c>
      <c r="B3215" s="335" t="s">
        <v>30296</v>
      </c>
      <c r="C3215" s="336" t="s">
        <v>20115</v>
      </c>
      <c r="D3215" s="337">
        <v>124.14</v>
      </c>
    </row>
    <row r="3216" spans="1:4" ht="25.5" customHeight="1">
      <c r="A3216" s="334">
        <v>13750</v>
      </c>
      <c r="B3216" s="335" t="s">
        <v>30297</v>
      </c>
      <c r="C3216" s="336" t="s">
        <v>20115</v>
      </c>
      <c r="D3216" s="337">
        <v>60</v>
      </c>
    </row>
    <row r="3217" spans="1:4" ht="17.100000000000001" customHeight="1">
      <c r="A3217" s="334">
        <v>10234</v>
      </c>
      <c r="B3217" s="335" t="s">
        <v>22866</v>
      </c>
      <c r="C3217" s="336" t="s">
        <v>20123</v>
      </c>
      <c r="D3217" s="337">
        <v>1.75</v>
      </c>
    </row>
    <row r="3218" spans="1:4" ht="17.100000000000001" customHeight="1">
      <c r="A3218" s="334">
        <v>10091</v>
      </c>
      <c r="B3218" s="335" t="s">
        <v>22867</v>
      </c>
      <c r="C3218" s="336" t="s">
        <v>20115</v>
      </c>
      <c r="D3218" s="337">
        <v>48</v>
      </c>
    </row>
    <row r="3219" spans="1:4" ht="17.100000000000001" customHeight="1">
      <c r="A3219" s="334">
        <v>9431</v>
      </c>
      <c r="B3219" s="335" t="s">
        <v>22868</v>
      </c>
      <c r="C3219" s="336" t="s">
        <v>20124</v>
      </c>
      <c r="D3219" s="337">
        <v>2.84</v>
      </c>
    </row>
    <row r="3220" spans="1:4" ht="17.100000000000001" customHeight="1">
      <c r="A3220" s="334">
        <v>8115</v>
      </c>
      <c r="B3220" s="335" t="s">
        <v>22869</v>
      </c>
      <c r="C3220" s="336" t="s">
        <v>20117</v>
      </c>
      <c r="D3220" s="337">
        <v>22</v>
      </c>
    </row>
    <row r="3221" spans="1:4" ht="17.100000000000001" customHeight="1">
      <c r="A3221" s="334">
        <v>9445</v>
      </c>
      <c r="B3221" s="335" t="s">
        <v>30298</v>
      </c>
      <c r="C3221" s="336" t="s">
        <v>20115</v>
      </c>
      <c r="D3221" s="337">
        <v>88.72</v>
      </c>
    </row>
    <row r="3222" spans="1:4" ht="15" customHeight="1">
      <c r="A3222" s="334">
        <v>10721</v>
      </c>
      <c r="B3222" s="335" t="s">
        <v>30299</v>
      </c>
      <c r="C3222" s="336" t="s">
        <v>20115</v>
      </c>
      <c r="D3222" s="337">
        <v>15.4</v>
      </c>
    </row>
    <row r="3223" spans="1:4" ht="17.100000000000001" customHeight="1">
      <c r="A3223" s="334">
        <v>1586</v>
      </c>
      <c r="B3223" s="335" t="s">
        <v>30300</v>
      </c>
      <c r="C3223" s="336" t="s">
        <v>20115</v>
      </c>
      <c r="D3223" s="337">
        <v>10.77</v>
      </c>
    </row>
    <row r="3224" spans="1:4" ht="17.100000000000001" customHeight="1">
      <c r="A3224" s="334">
        <v>1587</v>
      </c>
      <c r="B3224" s="335" t="s">
        <v>30301</v>
      </c>
      <c r="C3224" s="336" t="s">
        <v>20115</v>
      </c>
      <c r="D3224" s="337">
        <v>16.12</v>
      </c>
    </row>
    <row r="3225" spans="1:4" ht="17.100000000000001" customHeight="1">
      <c r="A3225" s="334">
        <v>1588</v>
      </c>
      <c r="B3225" s="335" t="s">
        <v>30302</v>
      </c>
      <c r="C3225" s="336" t="s">
        <v>20115</v>
      </c>
      <c r="D3225" s="337">
        <v>21.6</v>
      </c>
    </row>
    <row r="3226" spans="1:4" ht="15" customHeight="1">
      <c r="A3226" s="334">
        <v>3549</v>
      </c>
      <c r="B3226" s="335" t="s">
        <v>30303</v>
      </c>
      <c r="C3226" s="336" t="s">
        <v>20115</v>
      </c>
      <c r="D3226" s="337">
        <v>35.299999999999997</v>
      </c>
    </row>
    <row r="3227" spans="1:4" ht="15" customHeight="1">
      <c r="A3227" s="334">
        <v>8676</v>
      </c>
      <c r="B3227" s="335" t="s">
        <v>22870</v>
      </c>
      <c r="C3227" s="336" t="s">
        <v>20123</v>
      </c>
      <c r="D3227" s="337">
        <v>7.37</v>
      </c>
    </row>
    <row r="3228" spans="1:4" ht="15" customHeight="1">
      <c r="A3228" s="334">
        <v>8677</v>
      </c>
      <c r="B3228" s="335" t="s">
        <v>22871</v>
      </c>
      <c r="C3228" s="336" t="s">
        <v>20123</v>
      </c>
      <c r="D3228" s="337">
        <v>9.1</v>
      </c>
    </row>
    <row r="3229" spans="1:4" ht="15" customHeight="1">
      <c r="A3229" s="334">
        <v>5481</v>
      </c>
      <c r="B3229" s="335" t="s">
        <v>22872</v>
      </c>
      <c r="C3229" s="336" t="s">
        <v>20113</v>
      </c>
      <c r="D3229" s="337">
        <v>798.23</v>
      </c>
    </row>
    <row r="3230" spans="1:4" ht="15" customHeight="1">
      <c r="A3230" s="334">
        <v>5482</v>
      </c>
      <c r="B3230" s="335" t="s">
        <v>22873</v>
      </c>
      <c r="C3230" s="336" t="s">
        <v>20113</v>
      </c>
      <c r="D3230" s="337">
        <v>480.29</v>
      </c>
    </row>
    <row r="3231" spans="1:4" ht="15" customHeight="1">
      <c r="A3231" s="334">
        <v>5484</v>
      </c>
      <c r="B3231" s="335" t="s">
        <v>22874</v>
      </c>
      <c r="C3231" s="336" t="s">
        <v>20113</v>
      </c>
      <c r="D3231" s="337">
        <v>92</v>
      </c>
    </row>
    <row r="3232" spans="1:4" ht="25.5" customHeight="1">
      <c r="A3232" s="334">
        <v>5485</v>
      </c>
      <c r="B3232" s="335" t="s">
        <v>22875</v>
      </c>
      <c r="C3232" s="336" t="s">
        <v>20113</v>
      </c>
      <c r="D3232" s="337">
        <v>98.76</v>
      </c>
    </row>
    <row r="3233" spans="1:4" ht="25.5" customHeight="1">
      <c r="A3233" s="334">
        <v>5486</v>
      </c>
      <c r="B3233" s="335" t="s">
        <v>22876</v>
      </c>
      <c r="C3233" s="336" t="s">
        <v>20113</v>
      </c>
      <c r="D3233" s="337">
        <v>2234.7199999999998</v>
      </c>
    </row>
    <row r="3234" spans="1:4" ht="25.5" customHeight="1">
      <c r="A3234" s="334">
        <v>5487</v>
      </c>
      <c r="B3234" s="335" t="s">
        <v>22877</v>
      </c>
      <c r="C3234" s="336" t="s">
        <v>20113</v>
      </c>
      <c r="D3234" s="337">
        <v>92</v>
      </c>
    </row>
    <row r="3235" spans="1:4" ht="17.100000000000001" customHeight="1">
      <c r="A3235" s="334">
        <v>5488</v>
      </c>
      <c r="B3235" s="335" t="s">
        <v>22878</v>
      </c>
      <c r="C3235" s="336" t="s">
        <v>20113</v>
      </c>
      <c r="D3235" s="337">
        <v>121.76</v>
      </c>
    </row>
    <row r="3236" spans="1:4" ht="17.100000000000001" customHeight="1">
      <c r="A3236" s="334">
        <v>12438</v>
      </c>
      <c r="B3236" s="335" t="s">
        <v>22879</v>
      </c>
      <c r="C3236" s="336" t="s">
        <v>20113</v>
      </c>
      <c r="D3236" s="337">
        <v>276.10000000000002</v>
      </c>
    </row>
    <row r="3237" spans="1:4" ht="17.100000000000001" customHeight="1">
      <c r="A3237" s="334">
        <v>13069</v>
      </c>
      <c r="B3237" s="335" t="s">
        <v>30304</v>
      </c>
      <c r="C3237" s="336" t="s">
        <v>20113</v>
      </c>
      <c r="D3237" s="337">
        <v>136.57</v>
      </c>
    </row>
    <row r="3238" spans="1:4" ht="17.100000000000001" customHeight="1">
      <c r="A3238" s="334">
        <v>6312</v>
      </c>
      <c r="B3238" s="335" t="s">
        <v>22880</v>
      </c>
      <c r="C3238" s="336" t="s">
        <v>6</v>
      </c>
      <c r="D3238" s="337">
        <v>2269.0700000000002</v>
      </c>
    </row>
    <row r="3239" spans="1:4" ht="17.100000000000001" customHeight="1">
      <c r="A3239" s="334">
        <v>13070</v>
      </c>
      <c r="B3239" s="335" t="s">
        <v>30305</v>
      </c>
      <c r="C3239" s="336" t="s">
        <v>20113</v>
      </c>
      <c r="D3239" s="337">
        <v>531.21</v>
      </c>
    </row>
    <row r="3240" spans="1:4" ht="15" customHeight="1">
      <c r="A3240" s="334">
        <v>13426</v>
      </c>
      <c r="B3240" s="335" t="s">
        <v>22881</v>
      </c>
      <c r="C3240" s="336" t="s">
        <v>20124</v>
      </c>
      <c r="D3240" s="337">
        <v>15.42</v>
      </c>
    </row>
    <row r="3241" spans="1:4" ht="15" customHeight="1">
      <c r="A3241" s="334">
        <v>9238</v>
      </c>
      <c r="B3241" s="335" t="s">
        <v>22882</v>
      </c>
      <c r="C3241" s="336" t="s">
        <v>20124</v>
      </c>
      <c r="D3241" s="337">
        <v>3.62</v>
      </c>
    </row>
    <row r="3242" spans="1:4" ht="25.5" customHeight="1">
      <c r="A3242" s="334">
        <v>10458</v>
      </c>
      <c r="B3242" s="335" t="s">
        <v>30306</v>
      </c>
      <c r="C3242" s="336" t="s">
        <v>20124</v>
      </c>
      <c r="D3242" s="337">
        <v>27.4</v>
      </c>
    </row>
    <row r="3243" spans="1:4" ht="25.5" customHeight="1">
      <c r="A3243" s="334">
        <v>10452</v>
      </c>
      <c r="B3243" s="335" t="s">
        <v>30307</v>
      </c>
      <c r="C3243" s="336" t="s">
        <v>20124</v>
      </c>
      <c r="D3243" s="337">
        <v>9.64</v>
      </c>
    </row>
    <row r="3244" spans="1:4" ht="15" customHeight="1">
      <c r="A3244" s="334">
        <v>13245</v>
      </c>
      <c r="B3244" s="335" t="s">
        <v>22883</v>
      </c>
      <c r="C3244" s="336" t="s">
        <v>20115</v>
      </c>
      <c r="D3244" s="337">
        <v>76.150000000000006</v>
      </c>
    </row>
    <row r="3245" spans="1:4" ht="15" customHeight="1">
      <c r="A3245" s="334">
        <v>6805</v>
      </c>
      <c r="B3245" s="335" t="s">
        <v>22884</v>
      </c>
      <c r="C3245" s="336" t="s">
        <v>20115</v>
      </c>
      <c r="D3245" s="337">
        <v>94.46</v>
      </c>
    </row>
    <row r="3246" spans="1:4" ht="15" customHeight="1">
      <c r="A3246" s="334">
        <v>8208</v>
      </c>
      <c r="B3246" s="335" t="s">
        <v>22885</v>
      </c>
      <c r="C3246" s="336" t="s">
        <v>20124</v>
      </c>
      <c r="D3246" s="337">
        <v>12.38</v>
      </c>
    </row>
    <row r="3247" spans="1:4" ht="15" customHeight="1">
      <c r="A3247" s="334">
        <v>1111</v>
      </c>
      <c r="B3247" s="335" t="s">
        <v>22886</v>
      </c>
      <c r="C3247" s="336" t="s">
        <v>20246</v>
      </c>
      <c r="D3247" s="337">
        <v>10.69</v>
      </c>
    </row>
    <row r="3248" spans="1:4" ht="15" customHeight="1">
      <c r="A3248" s="334">
        <v>7110</v>
      </c>
      <c r="B3248" s="335" t="s">
        <v>30308</v>
      </c>
      <c r="C3248" s="336" t="s">
        <v>20124</v>
      </c>
      <c r="D3248" s="337">
        <v>9.99</v>
      </c>
    </row>
    <row r="3249" spans="1:4" ht="15" customHeight="1">
      <c r="A3249" s="334">
        <v>7306</v>
      </c>
      <c r="B3249" s="335" t="s">
        <v>30309</v>
      </c>
      <c r="C3249" s="336" t="s">
        <v>20124</v>
      </c>
      <c r="D3249" s="337">
        <v>5.55</v>
      </c>
    </row>
    <row r="3250" spans="1:4" ht="15" customHeight="1">
      <c r="A3250" s="334">
        <v>11460</v>
      </c>
      <c r="B3250" s="335" t="s">
        <v>22887</v>
      </c>
      <c r="C3250" s="336" t="s">
        <v>20246</v>
      </c>
      <c r="D3250" s="337">
        <v>9.6999999999999993</v>
      </c>
    </row>
    <row r="3251" spans="1:4" ht="15" customHeight="1">
      <c r="A3251" s="334">
        <v>1114</v>
      </c>
      <c r="B3251" s="335" t="s">
        <v>30310</v>
      </c>
      <c r="C3251" s="336" t="s">
        <v>20246</v>
      </c>
      <c r="D3251" s="337">
        <v>41.42</v>
      </c>
    </row>
    <row r="3252" spans="1:4" ht="15" customHeight="1">
      <c r="A3252" s="334">
        <v>7109</v>
      </c>
      <c r="B3252" s="335" t="s">
        <v>22888</v>
      </c>
      <c r="C3252" s="336" t="s">
        <v>20246</v>
      </c>
      <c r="D3252" s="337">
        <v>14.32</v>
      </c>
    </row>
    <row r="3253" spans="1:4" ht="15" customHeight="1">
      <c r="A3253" s="334">
        <v>3140</v>
      </c>
      <c r="B3253" s="335" t="s">
        <v>22889</v>
      </c>
      <c r="C3253" s="336" t="s">
        <v>4276</v>
      </c>
      <c r="D3253" s="337">
        <v>43.33</v>
      </c>
    </row>
    <row r="3254" spans="1:4" ht="15" customHeight="1">
      <c r="A3254" s="334">
        <v>3525</v>
      </c>
      <c r="B3254" s="335" t="s">
        <v>22890</v>
      </c>
      <c r="C3254" s="336" t="s">
        <v>20246</v>
      </c>
      <c r="D3254" s="337">
        <v>47.11</v>
      </c>
    </row>
    <row r="3255" spans="1:4" ht="15" customHeight="1">
      <c r="A3255" s="334">
        <v>10397</v>
      </c>
      <c r="B3255" s="335" t="s">
        <v>30311</v>
      </c>
      <c r="C3255" s="336" t="s">
        <v>20115</v>
      </c>
      <c r="D3255" s="337">
        <v>19.16</v>
      </c>
    </row>
    <row r="3256" spans="1:4" ht="15" customHeight="1">
      <c r="A3256" s="334">
        <v>10398</v>
      </c>
      <c r="B3256" s="335" t="s">
        <v>22891</v>
      </c>
      <c r="C3256" s="336" t="s">
        <v>20115</v>
      </c>
      <c r="D3256" s="337">
        <v>29.11</v>
      </c>
    </row>
    <row r="3257" spans="1:4" ht="15" customHeight="1">
      <c r="A3257" s="334">
        <v>10461</v>
      </c>
      <c r="B3257" s="335" t="s">
        <v>30312</v>
      </c>
      <c r="C3257" s="336" t="s">
        <v>20115</v>
      </c>
      <c r="D3257" s="337">
        <v>73.680000000000007</v>
      </c>
    </row>
    <row r="3258" spans="1:4" ht="15" customHeight="1">
      <c r="A3258" s="334">
        <v>1658</v>
      </c>
      <c r="B3258" s="335" t="s">
        <v>22892</v>
      </c>
      <c r="C3258" s="336" t="s">
        <v>20115</v>
      </c>
      <c r="D3258" s="337">
        <v>22.5</v>
      </c>
    </row>
    <row r="3259" spans="1:4" ht="17.100000000000001" customHeight="1">
      <c r="A3259" s="334">
        <v>24</v>
      </c>
      <c r="B3259" s="335" t="s">
        <v>30313</v>
      </c>
      <c r="C3259" s="336" t="s">
        <v>20115</v>
      </c>
      <c r="D3259" s="337">
        <v>30.92</v>
      </c>
    </row>
    <row r="3260" spans="1:4" ht="17.100000000000001" customHeight="1">
      <c r="A3260" s="334">
        <v>25</v>
      </c>
      <c r="B3260" s="335" t="s">
        <v>30314</v>
      </c>
      <c r="C3260" s="336" t="s">
        <v>20115</v>
      </c>
      <c r="D3260" s="337">
        <v>55.68</v>
      </c>
    </row>
    <row r="3261" spans="1:4" ht="15" customHeight="1">
      <c r="A3261" s="334">
        <v>9710</v>
      </c>
      <c r="B3261" s="335" t="s">
        <v>22893</v>
      </c>
      <c r="C3261" s="336" t="s">
        <v>20113</v>
      </c>
      <c r="D3261" s="337">
        <v>54.3</v>
      </c>
    </row>
    <row r="3262" spans="1:4" ht="15" customHeight="1">
      <c r="A3262" s="334">
        <v>11454</v>
      </c>
      <c r="B3262" s="335" t="s">
        <v>22894</v>
      </c>
      <c r="C3262" s="336" t="s">
        <v>20246</v>
      </c>
      <c r="D3262" s="337">
        <v>10.06</v>
      </c>
    </row>
    <row r="3263" spans="1:4" ht="15" customHeight="1">
      <c r="A3263" s="334">
        <v>10450</v>
      </c>
      <c r="B3263" s="335" t="s">
        <v>30315</v>
      </c>
      <c r="C3263" s="336" t="s">
        <v>20124</v>
      </c>
      <c r="D3263" s="337">
        <v>34.42</v>
      </c>
    </row>
    <row r="3264" spans="1:4" ht="15" customHeight="1">
      <c r="A3264" s="334">
        <v>11453</v>
      </c>
      <c r="B3264" s="335" t="s">
        <v>22895</v>
      </c>
      <c r="C3264" s="336" t="s">
        <v>20115</v>
      </c>
      <c r="D3264" s="337">
        <v>28.31</v>
      </c>
    </row>
    <row r="3265" spans="1:4" ht="15" customHeight="1">
      <c r="A3265" s="334">
        <v>4849</v>
      </c>
      <c r="B3265" s="335" t="s">
        <v>30316</v>
      </c>
      <c r="C3265" s="336" t="s">
        <v>20124</v>
      </c>
      <c r="D3265" s="337">
        <v>3.62</v>
      </c>
    </row>
    <row r="3266" spans="1:4" ht="17.100000000000001" customHeight="1">
      <c r="A3266" s="334">
        <v>4775</v>
      </c>
      <c r="B3266" s="335" t="s">
        <v>30317</v>
      </c>
      <c r="C3266" s="336" t="s">
        <v>20246</v>
      </c>
      <c r="D3266" s="337">
        <v>27.64</v>
      </c>
    </row>
    <row r="3267" spans="1:4" ht="17.100000000000001" customHeight="1">
      <c r="A3267" s="334">
        <v>10460</v>
      </c>
      <c r="B3267" s="335" t="s">
        <v>30318</v>
      </c>
      <c r="C3267" s="336" t="s">
        <v>20115</v>
      </c>
      <c r="D3267" s="337">
        <v>46.96</v>
      </c>
    </row>
    <row r="3268" spans="1:4" ht="25.5" customHeight="1">
      <c r="A3268" s="334">
        <v>10459</v>
      </c>
      <c r="B3268" s="335" t="s">
        <v>22896</v>
      </c>
      <c r="C3268" s="336" t="s">
        <v>20115</v>
      </c>
      <c r="D3268" s="337">
        <v>9.99</v>
      </c>
    </row>
    <row r="3269" spans="1:4" ht="15" customHeight="1">
      <c r="A3269" s="334">
        <v>5008</v>
      </c>
      <c r="B3269" s="335" t="s">
        <v>22897</v>
      </c>
      <c r="C3269" s="336" t="s">
        <v>20123</v>
      </c>
      <c r="D3269" s="337">
        <v>2.2599999999999998</v>
      </c>
    </row>
    <row r="3270" spans="1:4" ht="15" customHeight="1">
      <c r="A3270" s="334">
        <v>7883</v>
      </c>
      <c r="B3270" s="335" t="s">
        <v>30319</v>
      </c>
      <c r="C3270" s="336" t="s">
        <v>20172</v>
      </c>
      <c r="D3270" s="337">
        <v>40.42</v>
      </c>
    </row>
    <row r="3271" spans="1:4" ht="15" customHeight="1">
      <c r="A3271" s="334">
        <v>11117</v>
      </c>
      <c r="B3271" s="335" t="s">
        <v>22898</v>
      </c>
      <c r="C3271" s="336" t="s">
        <v>20172</v>
      </c>
      <c r="D3271" s="337">
        <v>71.05</v>
      </c>
    </row>
    <row r="3272" spans="1:4" ht="15" customHeight="1">
      <c r="A3272" s="334">
        <v>1773</v>
      </c>
      <c r="B3272" s="335" t="s">
        <v>22899</v>
      </c>
      <c r="C3272" s="336" t="s">
        <v>20172</v>
      </c>
      <c r="D3272" s="337">
        <v>3.76</v>
      </c>
    </row>
    <row r="3273" spans="1:4" ht="17.100000000000001" customHeight="1">
      <c r="A3273" s="334">
        <v>11116</v>
      </c>
      <c r="B3273" s="335" t="s">
        <v>22900</v>
      </c>
      <c r="C3273" s="336" t="s">
        <v>20172</v>
      </c>
      <c r="D3273" s="337">
        <v>10</v>
      </c>
    </row>
    <row r="3274" spans="1:4" ht="17.100000000000001" customHeight="1">
      <c r="A3274" s="334">
        <v>9803</v>
      </c>
      <c r="B3274" s="335" t="s">
        <v>22901</v>
      </c>
      <c r="C3274" s="336" t="s">
        <v>20115</v>
      </c>
      <c r="D3274" s="337">
        <v>50.22</v>
      </c>
    </row>
    <row r="3275" spans="1:4" ht="17.100000000000001" customHeight="1">
      <c r="A3275" s="334">
        <v>9797</v>
      </c>
      <c r="B3275" s="335" t="s">
        <v>22902</v>
      </c>
      <c r="C3275" s="336" t="s">
        <v>20115</v>
      </c>
      <c r="D3275" s="337">
        <v>37.69</v>
      </c>
    </row>
    <row r="3276" spans="1:4" ht="17.100000000000001" customHeight="1">
      <c r="A3276" s="334">
        <v>9798</v>
      </c>
      <c r="B3276" s="335" t="s">
        <v>22903</v>
      </c>
      <c r="C3276" s="336" t="s">
        <v>20115</v>
      </c>
      <c r="D3276" s="337">
        <v>50.22</v>
      </c>
    </row>
    <row r="3277" spans="1:4" ht="17.100000000000001" customHeight="1">
      <c r="A3277" s="334">
        <v>9799</v>
      </c>
      <c r="B3277" s="335" t="s">
        <v>22904</v>
      </c>
      <c r="C3277" s="336" t="s">
        <v>20115</v>
      </c>
      <c r="D3277" s="337">
        <v>75.36</v>
      </c>
    </row>
    <row r="3278" spans="1:4" ht="17.100000000000001" customHeight="1">
      <c r="A3278" s="334">
        <v>9800</v>
      </c>
      <c r="B3278" s="335" t="s">
        <v>22905</v>
      </c>
      <c r="C3278" s="336" t="s">
        <v>20115</v>
      </c>
      <c r="D3278" s="337">
        <v>100.47</v>
      </c>
    </row>
    <row r="3279" spans="1:4" ht="15" customHeight="1">
      <c r="A3279" s="334">
        <v>9795</v>
      </c>
      <c r="B3279" s="335" t="s">
        <v>30320</v>
      </c>
      <c r="C3279" s="336" t="s">
        <v>20113</v>
      </c>
      <c r="D3279" s="337">
        <v>305.58999999999997</v>
      </c>
    </row>
    <row r="3280" spans="1:4" ht="15" customHeight="1">
      <c r="A3280" s="334">
        <v>6493</v>
      </c>
      <c r="B3280" s="335" t="s">
        <v>22906</v>
      </c>
      <c r="C3280" s="336" t="s">
        <v>20113</v>
      </c>
      <c r="D3280" s="337">
        <v>73.53</v>
      </c>
    </row>
    <row r="3281" spans="1:4" ht="15" customHeight="1">
      <c r="A3281" s="334">
        <v>6494</v>
      </c>
      <c r="B3281" s="335" t="s">
        <v>22907</v>
      </c>
      <c r="C3281" s="336" t="s">
        <v>20113</v>
      </c>
      <c r="D3281" s="337">
        <v>47.18</v>
      </c>
    </row>
    <row r="3282" spans="1:4" ht="15" customHeight="1">
      <c r="A3282" s="334">
        <v>6492</v>
      </c>
      <c r="B3282" s="335" t="s">
        <v>22908</v>
      </c>
      <c r="C3282" s="336" t="s">
        <v>20113</v>
      </c>
      <c r="D3282" s="337">
        <v>54.46</v>
      </c>
    </row>
    <row r="3283" spans="1:4" ht="15" customHeight="1">
      <c r="A3283" s="334">
        <v>6996</v>
      </c>
      <c r="B3283" s="335" t="s">
        <v>30321</v>
      </c>
      <c r="C3283" s="336" t="s">
        <v>20113</v>
      </c>
      <c r="D3283" s="337">
        <v>3953.16</v>
      </c>
    </row>
    <row r="3284" spans="1:4" ht="15" customHeight="1">
      <c r="A3284" s="334">
        <v>12620</v>
      </c>
      <c r="B3284" s="335" t="s">
        <v>22909</v>
      </c>
      <c r="C3284" s="336" t="s">
        <v>20113</v>
      </c>
      <c r="D3284" s="337">
        <v>329.9</v>
      </c>
    </row>
    <row r="3285" spans="1:4" ht="15" customHeight="1">
      <c r="A3285" s="334">
        <v>229</v>
      </c>
      <c r="B3285" s="335" t="s">
        <v>30322</v>
      </c>
      <c r="C3285" s="336" t="s">
        <v>20113</v>
      </c>
      <c r="D3285" s="337">
        <v>432.74</v>
      </c>
    </row>
    <row r="3286" spans="1:4" ht="15" customHeight="1">
      <c r="A3286" s="334">
        <v>231</v>
      </c>
      <c r="B3286" s="335" t="s">
        <v>22910</v>
      </c>
      <c r="C3286" s="336" t="s">
        <v>20113</v>
      </c>
      <c r="D3286" s="337">
        <v>76.400000000000006</v>
      </c>
    </row>
    <row r="3287" spans="1:4" ht="15" customHeight="1">
      <c r="A3287" s="334">
        <v>228</v>
      </c>
      <c r="B3287" s="335" t="s">
        <v>22911</v>
      </c>
      <c r="C3287" s="336" t="s">
        <v>20113</v>
      </c>
      <c r="D3287" s="337">
        <v>133.4</v>
      </c>
    </row>
    <row r="3288" spans="1:4" ht="15" customHeight="1">
      <c r="A3288" s="334">
        <v>4323</v>
      </c>
      <c r="B3288" s="335" t="s">
        <v>30323</v>
      </c>
      <c r="C3288" s="336" t="s">
        <v>20113</v>
      </c>
      <c r="D3288" s="337">
        <v>146.9</v>
      </c>
    </row>
    <row r="3289" spans="1:4" ht="17.100000000000001" customHeight="1">
      <c r="A3289" s="334">
        <v>7284</v>
      </c>
      <c r="B3289" s="335" t="s">
        <v>22912</v>
      </c>
      <c r="C3289" s="336" t="s">
        <v>20113</v>
      </c>
      <c r="D3289" s="337">
        <v>83.48</v>
      </c>
    </row>
    <row r="3290" spans="1:4" ht="15" customHeight="1">
      <c r="A3290" s="334">
        <v>7072</v>
      </c>
      <c r="B3290" s="335" t="s">
        <v>22913</v>
      </c>
      <c r="C3290" s="336" t="s">
        <v>20113</v>
      </c>
      <c r="D3290" s="337">
        <v>169.9</v>
      </c>
    </row>
    <row r="3291" spans="1:4" ht="17.100000000000001" customHeight="1">
      <c r="A3291" s="334">
        <v>6963</v>
      </c>
      <c r="B3291" s="335" t="s">
        <v>22914</v>
      </c>
      <c r="C3291" s="336" t="s">
        <v>20113</v>
      </c>
      <c r="D3291" s="337">
        <v>199.9</v>
      </c>
    </row>
    <row r="3292" spans="1:4" ht="15" customHeight="1">
      <c r="A3292" s="334">
        <v>6974</v>
      </c>
      <c r="B3292" s="335" t="s">
        <v>30324</v>
      </c>
      <c r="C3292" s="336" t="s">
        <v>20113</v>
      </c>
      <c r="D3292" s="337">
        <v>58.9</v>
      </c>
    </row>
    <row r="3293" spans="1:4" ht="15" customHeight="1">
      <c r="A3293" s="334">
        <v>2886</v>
      </c>
      <c r="B3293" s="335" t="s">
        <v>22915</v>
      </c>
      <c r="C3293" s="336" t="s">
        <v>20113</v>
      </c>
      <c r="D3293" s="337">
        <v>117.9</v>
      </c>
    </row>
    <row r="3294" spans="1:4" ht="17.100000000000001" customHeight="1">
      <c r="A3294" s="334">
        <v>13320</v>
      </c>
      <c r="B3294" s="335" t="s">
        <v>30325</v>
      </c>
      <c r="C3294" s="336" t="s">
        <v>20113</v>
      </c>
      <c r="D3294" s="337">
        <v>399</v>
      </c>
    </row>
    <row r="3295" spans="1:4" ht="17.100000000000001" customHeight="1">
      <c r="A3295" s="334">
        <v>13304</v>
      </c>
      <c r="B3295" s="335" t="s">
        <v>30326</v>
      </c>
      <c r="C3295" s="336" t="s">
        <v>20113</v>
      </c>
      <c r="D3295" s="337">
        <v>729.9</v>
      </c>
    </row>
    <row r="3296" spans="1:4" ht="15" customHeight="1">
      <c r="A3296" s="334">
        <v>13242</v>
      </c>
      <c r="B3296" s="335" t="s">
        <v>30327</v>
      </c>
      <c r="C3296" s="336" t="s">
        <v>20113</v>
      </c>
      <c r="D3296" s="337">
        <v>265.89</v>
      </c>
    </row>
    <row r="3297" spans="1:4" ht="15" customHeight="1">
      <c r="A3297" s="334">
        <v>13241</v>
      </c>
      <c r="B3297" s="335" t="s">
        <v>30328</v>
      </c>
      <c r="C3297" s="336" t="s">
        <v>20113</v>
      </c>
      <c r="D3297" s="337">
        <v>152.79</v>
      </c>
    </row>
    <row r="3298" spans="1:4" ht="15" customHeight="1">
      <c r="A3298" s="334">
        <v>12948</v>
      </c>
      <c r="B3298" s="335" t="s">
        <v>30329</v>
      </c>
      <c r="C3298" s="336" t="s">
        <v>20113</v>
      </c>
      <c r="D3298" s="337">
        <v>289.89999999999998</v>
      </c>
    </row>
    <row r="3299" spans="1:4" ht="15" customHeight="1">
      <c r="A3299" s="334">
        <v>13859</v>
      </c>
      <c r="B3299" s="335" t="s">
        <v>30330</v>
      </c>
      <c r="C3299" s="336" t="s">
        <v>20113</v>
      </c>
      <c r="D3299" s="337">
        <v>254.43</v>
      </c>
    </row>
    <row r="3300" spans="1:4" ht="17.100000000000001" customHeight="1">
      <c r="A3300" s="334">
        <v>238</v>
      </c>
      <c r="B3300" s="335" t="s">
        <v>22916</v>
      </c>
      <c r="C3300" s="336" t="s">
        <v>20113</v>
      </c>
      <c r="D3300" s="337">
        <v>655.6</v>
      </c>
    </row>
    <row r="3301" spans="1:4" ht="17.100000000000001" customHeight="1">
      <c r="A3301" s="334">
        <v>13303</v>
      </c>
      <c r="B3301" s="335" t="s">
        <v>30331</v>
      </c>
      <c r="C3301" s="336" t="s">
        <v>20113</v>
      </c>
      <c r="D3301" s="337">
        <v>279.89999999999998</v>
      </c>
    </row>
    <row r="3302" spans="1:4" ht="15" customHeight="1">
      <c r="A3302" s="334">
        <v>12619</v>
      </c>
      <c r="B3302" s="335" t="s">
        <v>30332</v>
      </c>
      <c r="C3302" s="336" t="s">
        <v>20113</v>
      </c>
      <c r="D3302" s="337">
        <v>649.89</v>
      </c>
    </row>
    <row r="3303" spans="1:4" ht="17.100000000000001" customHeight="1">
      <c r="A3303" s="334">
        <v>13813</v>
      </c>
      <c r="B3303" s="335" t="s">
        <v>30333</v>
      </c>
      <c r="C3303" s="336" t="s">
        <v>20113</v>
      </c>
      <c r="D3303" s="337">
        <v>157</v>
      </c>
    </row>
    <row r="3304" spans="1:4" ht="15" customHeight="1">
      <c r="A3304" s="334">
        <v>8674</v>
      </c>
      <c r="B3304" s="335" t="s">
        <v>30334</v>
      </c>
      <c r="C3304" s="336" t="s">
        <v>20113</v>
      </c>
      <c r="D3304" s="337">
        <v>130.9</v>
      </c>
    </row>
    <row r="3305" spans="1:4" ht="15" customHeight="1">
      <c r="A3305" s="334">
        <v>4661</v>
      </c>
      <c r="B3305" s="335" t="s">
        <v>22917</v>
      </c>
      <c r="C3305" s="336" t="s">
        <v>20113</v>
      </c>
      <c r="D3305" s="337">
        <v>131.44999999999999</v>
      </c>
    </row>
    <row r="3306" spans="1:4" ht="15" customHeight="1">
      <c r="A3306" s="334">
        <v>624</v>
      </c>
      <c r="B3306" s="335" t="s">
        <v>22918</v>
      </c>
      <c r="C3306" s="336" t="s">
        <v>20113</v>
      </c>
      <c r="D3306" s="337">
        <v>99</v>
      </c>
    </row>
    <row r="3307" spans="1:4" ht="17.100000000000001" customHeight="1">
      <c r="A3307" s="334">
        <v>11435</v>
      </c>
      <c r="B3307" s="335" t="s">
        <v>22919</v>
      </c>
      <c r="C3307" s="336" t="s">
        <v>20113</v>
      </c>
      <c r="D3307" s="337">
        <v>68.150000000000006</v>
      </c>
    </row>
    <row r="3308" spans="1:4" ht="15" customHeight="1">
      <c r="A3308" s="334">
        <v>4292</v>
      </c>
      <c r="B3308" s="335" t="s">
        <v>22920</v>
      </c>
      <c r="C3308" s="336" t="s">
        <v>20113</v>
      </c>
      <c r="D3308" s="337">
        <v>90.43</v>
      </c>
    </row>
    <row r="3309" spans="1:4" ht="25.5" customHeight="1">
      <c r="A3309" s="334">
        <v>6998</v>
      </c>
      <c r="B3309" s="335" t="s">
        <v>22921</v>
      </c>
      <c r="C3309" s="336" t="s">
        <v>20113</v>
      </c>
      <c r="D3309" s="337">
        <v>184.9</v>
      </c>
    </row>
    <row r="3310" spans="1:4" ht="15" customHeight="1">
      <c r="A3310" s="334">
        <v>11437</v>
      </c>
      <c r="B3310" s="335" t="s">
        <v>22922</v>
      </c>
      <c r="C3310" s="336" t="s">
        <v>20113</v>
      </c>
      <c r="D3310" s="337">
        <v>50.21</v>
      </c>
    </row>
    <row r="3311" spans="1:4" ht="17.100000000000001" customHeight="1">
      <c r="A3311" s="334">
        <v>4293</v>
      </c>
      <c r="B3311" s="335" t="s">
        <v>22923</v>
      </c>
      <c r="C3311" s="336" t="s">
        <v>20113</v>
      </c>
      <c r="D3311" s="337">
        <v>42.41</v>
      </c>
    </row>
    <row r="3312" spans="1:4" ht="17.100000000000001" customHeight="1">
      <c r="A3312" s="334">
        <v>7388</v>
      </c>
      <c r="B3312" s="335" t="s">
        <v>30335</v>
      </c>
      <c r="C3312" s="336" t="s">
        <v>20113</v>
      </c>
      <c r="D3312" s="337">
        <v>152.6</v>
      </c>
    </row>
    <row r="3313" spans="1:4" ht="15" customHeight="1">
      <c r="A3313" s="334">
        <v>12603</v>
      </c>
      <c r="B3313" s="335" t="s">
        <v>22924</v>
      </c>
      <c r="C3313" s="336" t="s">
        <v>20113</v>
      </c>
      <c r="D3313" s="337">
        <v>269.89999999999998</v>
      </c>
    </row>
    <row r="3314" spans="1:4" ht="15" customHeight="1">
      <c r="A3314" s="334">
        <v>13235</v>
      </c>
      <c r="B3314" s="335" t="s">
        <v>22925</v>
      </c>
      <c r="C3314" s="336" t="s">
        <v>20113</v>
      </c>
      <c r="D3314" s="337">
        <v>1139.9000000000001</v>
      </c>
    </row>
    <row r="3315" spans="1:4" ht="17.100000000000001" customHeight="1">
      <c r="A3315" s="334">
        <v>718</v>
      </c>
      <c r="B3315" s="335" t="s">
        <v>22926</v>
      </c>
      <c r="C3315" s="336" t="s">
        <v>20113</v>
      </c>
      <c r="D3315" s="337">
        <v>72.900000000000006</v>
      </c>
    </row>
    <row r="3316" spans="1:4" ht="15" customHeight="1">
      <c r="A3316" s="334">
        <v>2873</v>
      </c>
      <c r="B3316" s="335" t="s">
        <v>22927</v>
      </c>
      <c r="C3316" s="336" t="s">
        <v>20113</v>
      </c>
      <c r="D3316" s="337">
        <v>39.9</v>
      </c>
    </row>
    <row r="3317" spans="1:4" ht="17.100000000000001" customHeight="1">
      <c r="A3317" s="334">
        <v>2918</v>
      </c>
      <c r="B3317" s="335" t="s">
        <v>22928</v>
      </c>
      <c r="C3317" s="336" t="s">
        <v>20113</v>
      </c>
      <c r="D3317" s="337">
        <v>92.49</v>
      </c>
    </row>
    <row r="3318" spans="1:4" ht="17.100000000000001" customHeight="1">
      <c r="A3318" s="334">
        <v>2919</v>
      </c>
      <c r="B3318" s="335" t="s">
        <v>22929</v>
      </c>
      <c r="C3318" s="336" t="s">
        <v>20113</v>
      </c>
      <c r="D3318" s="337">
        <v>81.89</v>
      </c>
    </row>
    <row r="3319" spans="1:4" ht="17.100000000000001" customHeight="1">
      <c r="A3319" s="334">
        <v>13222</v>
      </c>
      <c r="B3319" s="335" t="s">
        <v>22930</v>
      </c>
      <c r="C3319" s="336" t="s">
        <v>20113</v>
      </c>
      <c r="D3319" s="337">
        <v>1011.09</v>
      </c>
    </row>
    <row r="3320" spans="1:4" ht="15" customHeight="1">
      <c r="A3320" s="334">
        <v>3573</v>
      </c>
      <c r="B3320" s="335" t="s">
        <v>30336</v>
      </c>
      <c r="C3320" s="336" t="s">
        <v>20113</v>
      </c>
      <c r="D3320" s="337">
        <v>814.85</v>
      </c>
    </row>
    <row r="3321" spans="1:4" ht="15" customHeight="1">
      <c r="A3321" s="334">
        <v>7286</v>
      </c>
      <c r="B3321" s="335" t="s">
        <v>30337</v>
      </c>
      <c r="C3321" s="336" t="s">
        <v>20113</v>
      </c>
      <c r="D3321" s="337">
        <v>659.9</v>
      </c>
    </row>
    <row r="3322" spans="1:4" ht="17.100000000000001" customHeight="1">
      <c r="A3322" s="334">
        <v>6970</v>
      </c>
      <c r="B3322" s="335" t="s">
        <v>22931</v>
      </c>
      <c r="C3322" s="336" t="s">
        <v>20113</v>
      </c>
      <c r="D3322" s="337">
        <v>337</v>
      </c>
    </row>
    <row r="3323" spans="1:4" ht="15" customHeight="1">
      <c r="A3323" s="334">
        <v>4515</v>
      </c>
      <c r="B3323" s="335" t="s">
        <v>22932</v>
      </c>
      <c r="C3323" s="336" t="s">
        <v>20113</v>
      </c>
      <c r="D3323" s="337">
        <v>230.93</v>
      </c>
    </row>
    <row r="3324" spans="1:4" ht="15" customHeight="1">
      <c r="A3324" s="334">
        <v>4659</v>
      </c>
      <c r="B3324" s="335" t="s">
        <v>22933</v>
      </c>
      <c r="C3324" s="336" t="s">
        <v>20113</v>
      </c>
      <c r="D3324" s="337">
        <v>56.88</v>
      </c>
    </row>
    <row r="3325" spans="1:4" ht="15" customHeight="1">
      <c r="A3325" s="334">
        <v>2917</v>
      </c>
      <c r="B3325" s="335" t="s">
        <v>22934</v>
      </c>
      <c r="C3325" s="336" t="s">
        <v>20113</v>
      </c>
      <c r="D3325" s="337">
        <v>93.46</v>
      </c>
    </row>
    <row r="3326" spans="1:4" ht="15" customHeight="1">
      <c r="A3326" s="334">
        <v>1325</v>
      </c>
      <c r="B3326" s="335" t="s">
        <v>22935</v>
      </c>
      <c r="C3326" s="336" t="s">
        <v>20113</v>
      </c>
      <c r="D3326" s="337">
        <v>79.900000000000006</v>
      </c>
    </row>
    <row r="3327" spans="1:4" ht="15" customHeight="1">
      <c r="A3327" s="334">
        <v>6997</v>
      </c>
      <c r="B3327" s="335" t="s">
        <v>22936</v>
      </c>
      <c r="C3327" s="336" t="s">
        <v>20113</v>
      </c>
      <c r="D3327" s="337">
        <v>216.65</v>
      </c>
    </row>
    <row r="3328" spans="1:4" ht="15" customHeight="1">
      <c r="A3328" s="334">
        <v>2915</v>
      </c>
      <c r="B3328" s="335" t="s">
        <v>22937</v>
      </c>
      <c r="C3328" s="336" t="s">
        <v>20113</v>
      </c>
      <c r="D3328" s="337" t="e">
        <v>#N/A</v>
      </c>
    </row>
    <row r="3329" spans="1:4" ht="15" customHeight="1">
      <c r="A3329" s="334">
        <v>2916</v>
      </c>
      <c r="B3329" s="335" t="s">
        <v>22938</v>
      </c>
      <c r="C3329" s="336" t="s">
        <v>20113</v>
      </c>
      <c r="D3329" s="337" t="e">
        <v>#N/A</v>
      </c>
    </row>
    <row r="3330" spans="1:4" ht="15" customHeight="1">
      <c r="A3330" s="334">
        <v>11516</v>
      </c>
      <c r="B3330" s="335" t="s">
        <v>22939</v>
      </c>
      <c r="C3330" s="336" t="s">
        <v>20113</v>
      </c>
      <c r="D3330" s="337">
        <v>140</v>
      </c>
    </row>
    <row r="3331" spans="1:4" ht="17.100000000000001" customHeight="1">
      <c r="A3331" s="334">
        <v>4473</v>
      </c>
      <c r="B3331" s="335" t="s">
        <v>22940</v>
      </c>
      <c r="C3331" s="336" t="s">
        <v>20113</v>
      </c>
      <c r="D3331" s="337">
        <v>118.39</v>
      </c>
    </row>
    <row r="3332" spans="1:4" ht="15" customHeight="1">
      <c r="A3332" s="334">
        <v>6969</v>
      </c>
      <c r="B3332" s="335" t="s">
        <v>22941</v>
      </c>
      <c r="C3332" s="336" t="s">
        <v>20113</v>
      </c>
      <c r="D3332" s="337">
        <v>136.75</v>
      </c>
    </row>
    <row r="3333" spans="1:4" ht="15" customHeight="1">
      <c r="A3333" s="334">
        <v>3590</v>
      </c>
      <c r="B3333" s="335" t="s">
        <v>30338</v>
      </c>
      <c r="C3333" s="336" t="s">
        <v>20113</v>
      </c>
      <c r="D3333" s="337">
        <v>259.89999999999998</v>
      </c>
    </row>
    <row r="3334" spans="1:4" ht="15" customHeight="1">
      <c r="A3334" s="334">
        <v>11436</v>
      </c>
      <c r="B3334" s="335" t="s">
        <v>30339</v>
      </c>
      <c r="C3334" s="336" t="s">
        <v>20113</v>
      </c>
      <c r="D3334" s="337">
        <v>162.6</v>
      </c>
    </row>
    <row r="3335" spans="1:4" ht="17.100000000000001" customHeight="1">
      <c r="A3335" s="334">
        <v>1999</v>
      </c>
      <c r="B3335" s="335" t="s">
        <v>38272</v>
      </c>
      <c r="C3335" s="336" t="s">
        <v>20113</v>
      </c>
      <c r="D3335" s="337">
        <v>32.89</v>
      </c>
    </row>
    <row r="3336" spans="1:4" ht="15" customHeight="1">
      <c r="A3336" s="334">
        <v>11119</v>
      </c>
      <c r="B3336" s="335" t="s">
        <v>22942</v>
      </c>
      <c r="C3336" s="336" t="s">
        <v>20113</v>
      </c>
      <c r="D3336" s="337">
        <v>348.21</v>
      </c>
    </row>
    <row r="3337" spans="1:4" ht="17.100000000000001" customHeight="1">
      <c r="A3337" s="334">
        <v>1616</v>
      </c>
      <c r="B3337" s="335" t="s">
        <v>22943</v>
      </c>
      <c r="C3337" s="336" t="s">
        <v>20113</v>
      </c>
      <c r="D3337" s="337">
        <v>729.9</v>
      </c>
    </row>
    <row r="3338" spans="1:4" ht="15" customHeight="1">
      <c r="A3338" s="334">
        <v>3580</v>
      </c>
      <c r="B3338" s="335" t="s">
        <v>22944</v>
      </c>
      <c r="C3338" s="336" t="s">
        <v>20113</v>
      </c>
      <c r="D3338" s="337">
        <v>1184.9000000000001</v>
      </c>
    </row>
    <row r="3339" spans="1:4" ht="15" customHeight="1">
      <c r="A3339" s="334">
        <v>1615</v>
      </c>
      <c r="B3339" s="335" t="s">
        <v>22945</v>
      </c>
      <c r="C3339" s="336" t="s">
        <v>20113</v>
      </c>
      <c r="D3339" s="337">
        <v>494.9</v>
      </c>
    </row>
    <row r="3340" spans="1:4" ht="17.100000000000001" customHeight="1">
      <c r="A3340" s="334">
        <v>1662</v>
      </c>
      <c r="B3340" s="335" t="s">
        <v>20579</v>
      </c>
      <c r="C3340" s="336" t="s">
        <v>20113</v>
      </c>
      <c r="D3340" s="337">
        <v>36.9</v>
      </c>
    </row>
    <row r="3341" spans="1:4" ht="15" customHeight="1">
      <c r="A3341" s="334">
        <v>13226</v>
      </c>
      <c r="B3341" s="335" t="s">
        <v>30340</v>
      </c>
      <c r="C3341" s="336" t="s">
        <v>20113</v>
      </c>
      <c r="D3341" s="337">
        <v>478.7</v>
      </c>
    </row>
    <row r="3342" spans="1:4" ht="15" customHeight="1">
      <c r="A3342" s="334">
        <v>13227</v>
      </c>
      <c r="B3342" s="335" t="s">
        <v>30341</v>
      </c>
      <c r="C3342" s="336" t="s">
        <v>20113</v>
      </c>
      <c r="D3342" s="337">
        <v>650.03</v>
      </c>
    </row>
    <row r="3343" spans="1:4" ht="15" customHeight="1">
      <c r="A3343" s="334">
        <v>9835</v>
      </c>
      <c r="B3343" s="335" t="s">
        <v>20583</v>
      </c>
      <c r="C3343" s="336" t="s">
        <v>20113</v>
      </c>
      <c r="D3343" s="337">
        <v>1399.9</v>
      </c>
    </row>
    <row r="3344" spans="1:4" ht="17.100000000000001" customHeight="1">
      <c r="A3344" s="334">
        <v>9836</v>
      </c>
      <c r="B3344" s="335" t="s">
        <v>20584</v>
      </c>
      <c r="C3344" s="336" t="s">
        <v>20113</v>
      </c>
      <c r="D3344" s="337">
        <v>499.9</v>
      </c>
    </row>
    <row r="3345" spans="1:4" ht="15" customHeight="1">
      <c r="A3345" s="334">
        <v>13224</v>
      </c>
      <c r="B3345" s="335" t="s">
        <v>30342</v>
      </c>
      <c r="C3345" s="336" t="s">
        <v>20113</v>
      </c>
      <c r="D3345" s="337">
        <v>399.9</v>
      </c>
    </row>
    <row r="3346" spans="1:4" ht="17.100000000000001" customHeight="1">
      <c r="A3346" s="334">
        <v>9827</v>
      </c>
      <c r="B3346" s="335" t="s">
        <v>20586</v>
      </c>
      <c r="C3346" s="336" t="s">
        <v>20113</v>
      </c>
      <c r="D3346" s="337">
        <v>382.79</v>
      </c>
    </row>
    <row r="3347" spans="1:4" ht="17.100000000000001" customHeight="1">
      <c r="A3347" s="334">
        <v>9842</v>
      </c>
      <c r="B3347" s="335" t="s">
        <v>20587</v>
      </c>
      <c r="C3347" s="336" t="s">
        <v>20113</v>
      </c>
      <c r="D3347" s="337">
        <v>506.73</v>
      </c>
    </row>
    <row r="3348" spans="1:4" ht="17.100000000000001" customHeight="1">
      <c r="A3348" s="334">
        <v>9837</v>
      </c>
      <c r="B3348" s="335" t="s">
        <v>20588</v>
      </c>
      <c r="C3348" s="336" t="s">
        <v>20113</v>
      </c>
      <c r="D3348" s="337">
        <v>431.12</v>
      </c>
    </row>
    <row r="3349" spans="1:4" ht="17.100000000000001" customHeight="1">
      <c r="A3349" s="334">
        <v>4660</v>
      </c>
      <c r="B3349" s="335" t="s">
        <v>22946</v>
      </c>
      <c r="C3349" s="336" t="s">
        <v>20113</v>
      </c>
      <c r="D3349" s="337">
        <v>580</v>
      </c>
    </row>
    <row r="3350" spans="1:4" ht="17.100000000000001" customHeight="1">
      <c r="A3350" s="334">
        <v>2096</v>
      </c>
      <c r="B3350" s="335" t="s">
        <v>22947</v>
      </c>
      <c r="C3350" s="336" t="s">
        <v>20113</v>
      </c>
      <c r="D3350" s="337">
        <v>949</v>
      </c>
    </row>
    <row r="3351" spans="1:4" ht="17.100000000000001" customHeight="1">
      <c r="A3351" s="334">
        <v>2411</v>
      </c>
      <c r="B3351" s="335" t="s">
        <v>30343</v>
      </c>
      <c r="C3351" s="336" t="s">
        <v>20113</v>
      </c>
      <c r="D3351" s="337">
        <v>1208.1099999999999</v>
      </c>
    </row>
    <row r="3352" spans="1:4" ht="15" customHeight="1">
      <c r="A3352" s="334">
        <v>4657</v>
      </c>
      <c r="B3352" s="335" t="s">
        <v>30344</v>
      </c>
      <c r="C3352" s="336" t="s">
        <v>20113</v>
      </c>
      <c r="D3352" s="337">
        <v>905.95</v>
      </c>
    </row>
    <row r="3353" spans="1:4" ht="15" customHeight="1">
      <c r="A3353" s="334">
        <v>9524</v>
      </c>
      <c r="B3353" s="335" t="s">
        <v>30345</v>
      </c>
      <c r="C3353" s="336" t="s">
        <v>20113</v>
      </c>
      <c r="D3353" s="337">
        <v>929</v>
      </c>
    </row>
    <row r="3354" spans="1:4" ht="17.100000000000001" customHeight="1">
      <c r="A3354" s="334">
        <v>6962</v>
      </c>
      <c r="B3354" s="335" t="s">
        <v>30346</v>
      </c>
      <c r="C3354" s="336" t="s">
        <v>20113</v>
      </c>
      <c r="D3354" s="337">
        <v>975.07</v>
      </c>
    </row>
    <row r="3355" spans="1:4" ht="17.100000000000001" customHeight="1">
      <c r="A3355" s="334">
        <v>4472</v>
      </c>
      <c r="B3355" s="335" t="s">
        <v>30347</v>
      </c>
      <c r="C3355" s="336" t="s">
        <v>20113</v>
      </c>
      <c r="D3355" s="337">
        <v>297.02999999999997</v>
      </c>
    </row>
    <row r="3356" spans="1:4" ht="17.100000000000001" customHeight="1">
      <c r="A3356" s="334">
        <v>2883</v>
      </c>
      <c r="B3356" s="335" t="s">
        <v>30348</v>
      </c>
      <c r="C3356" s="336" t="s">
        <v>20113</v>
      </c>
      <c r="D3356" s="337">
        <v>830.58</v>
      </c>
    </row>
    <row r="3357" spans="1:4" ht="17.100000000000001" customHeight="1">
      <c r="A3357" s="334">
        <v>7283</v>
      </c>
      <c r="B3357" s="335" t="s">
        <v>30349</v>
      </c>
      <c r="C3357" s="336" t="s">
        <v>20113</v>
      </c>
      <c r="D3357" s="337">
        <v>706.38</v>
      </c>
    </row>
    <row r="3358" spans="1:4" ht="15" customHeight="1">
      <c r="A3358" s="334">
        <v>2881</v>
      </c>
      <c r="B3358" s="335" t="s">
        <v>30350</v>
      </c>
      <c r="C3358" s="336" t="s">
        <v>20113</v>
      </c>
      <c r="D3358" s="337">
        <v>475.85</v>
      </c>
    </row>
    <row r="3359" spans="1:4" ht="15" customHeight="1">
      <c r="A3359" s="334">
        <v>9304</v>
      </c>
      <c r="B3359" s="335" t="s">
        <v>30351</v>
      </c>
      <c r="C3359" s="336" t="s">
        <v>20113</v>
      </c>
      <c r="D3359" s="337">
        <v>207.93</v>
      </c>
    </row>
    <row r="3360" spans="1:4" ht="15" customHeight="1">
      <c r="A3360" s="334">
        <v>12932</v>
      </c>
      <c r="B3360" s="335" t="s">
        <v>30352</v>
      </c>
      <c r="C3360" s="336" t="s">
        <v>20113</v>
      </c>
      <c r="D3360" s="337">
        <v>1368</v>
      </c>
    </row>
    <row r="3361" spans="1:4" ht="15" customHeight="1">
      <c r="A3361" s="334">
        <v>2409</v>
      </c>
      <c r="B3361" s="335" t="s">
        <v>22948</v>
      </c>
      <c r="C3361" s="336" t="s">
        <v>20113</v>
      </c>
      <c r="D3361" s="337">
        <v>1229.9000000000001</v>
      </c>
    </row>
    <row r="3362" spans="1:4" ht="15" customHeight="1">
      <c r="A3362" s="334">
        <v>7057</v>
      </c>
      <c r="B3362" s="335" t="s">
        <v>22949</v>
      </c>
      <c r="C3362" s="336" t="s">
        <v>20113</v>
      </c>
      <c r="D3362" s="337">
        <v>334.9</v>
      </c>
    </row>
    <row r="3363" spans="1:4" ht="15" customHeight="1">
      <c r="A3363" s="334">
        <v>2413</v>
      </c>
      <c r="B3363" s="335" t="s">
        <v>22950</v>
      </c>
      <c r="C3363" s="336" t="s">
        <v>20113</v>
      </c>
      <c r="D3363" s="337">
        <v>443.15</v>
      </c>
    </row>
    <row r="3364" spans="1:4" ht="15" customHeight="1">
      <c r="A3364" s="334">
        <v>11515</v>
      </c>
      <c r="B3364" s="335" t="s">
        <v>22951</v>
      </c>
      <c r="C3364" s="336" t="s">
        <v>20113</v>
      </c>
      <c r="D3364" s="337">
        <v>142.03</v>
      </c>
    </row>
    <row r="3365" spans="1:4" ht="17.100000000000001" customHeight="1">
      <c r="A3365" s="334">
        <v>2410</v>
      </c>
      <c r="B3365" s="335" t="s">
        <v>22952</v>
      </c>
      <c r="C3365" s="336" t="s">
        <v>20113</v>
      </c>
      <c r="D3365" s="337">
        <v>149.9</v>
      </c>
    </row>
    <row r="3366" spans="1:4" ht="15" customHeight="1">
      <c r="A3366" s="334">
        <v>2882</v>
      </c>
      <c r="B3366" s="335" t="s">
        <v>22953</v>
      </c>
      <c r="C3366" s="336" t="s">
        <v>20113</v>
      </c>
      <c r="D3366" s="337">
        <v>301.58</v>
      </c>
    </row>
    <row r="3367" spans="1:4" ht="15" customHeight="1">
      <c r="A3367" s="334">
        <v>13302</v>
      </c>
      <c r="B3367" s="335" t="s">
        <v>30353</v>
      </c>
      <c r="C3367" s="336" t="s">
        <v>20113</v>
      </c>
      <c r="D3367" s="337">
        <v>703.4</v>
      </c>
    </row>
    <row r="3368" spans="1:4" ht="15" customHeight="1">
      <c r="A3368" s="334">
        <v>13319</v>
      </c>
      <c r="B3368" s="335" t="s">
        <v>30354</v>
      </c>
      <c r="C3368" s="336" t="s">
        <v>20113</v>
      </c>
      <c r="D3368" s="337">
        <v>550</v>
      </c>
    </row>
    <row r="3369" spans="1:4" ht="15" customHeight="1">
      <c r="A3369" s="334">
        <v>12618</v>
      </c>
      <c r="B3369" s="335" t="s">
        <v>30355</v>
      </c>
      <c r="C3369" s="336" t="s">
        <v>20113</v>
      </c>
      <c r="D3369" s="337">
        <v>1369.9</v>
      </c>
    </row>
    <row r="3370" spans="1:4" ht="15" customHeight="1">
      <c r="A3370" s="334">
        <v>1744</v>
      </c>
      <c r="B3370" s="335" t="s">
        <v>22954</v>
      </c>
      <c r="C3370" s="336" t="s">
        <v>20113</v>
      </c>
      <c r="D3370" s="337">
        <v>69.19</v>
      </c>
    </row>
    <row r="3371" spans="1:4" ht="15" customHeight="1">
      <c r="A3371" s="334">
        <v>1745</v>
      </c>
      <c r="B3371" s="335" t="s">
        <v>22955</v>
      </c>
      <c r="C3371" s="336" t="s">
        <v>20113</v>
      </c>
      <c r="D3371" s="337">
        <v>98.45</v>
      </c>
    </row>
    <row r="3372" spans="1:4" ht="15" customHeight="1">
      <c r="A3372" s="334">
        <v>1746</v>
      </c>
      <c r="B3372" s="335" t="s">
        <v>22956</v>
      </c>
      <c r="C3372" s="336" t="s">
        <v>20113</v>
      </c>
      <c r="D3372" s="337">
        <v>109.88</v>
      </c>
    </row>
    <row r="3373" spans="1:4" ht="15" customHeight="1">
      <c r="A3373" s="334">
        <v>1747</v>
      </c>
      <c r="B3373" s="335" t="s">
        <v>22957</v>
      </c>
      <c r="C3373" s="336" t="s">
        <v>20113</v>
      </c>
      <c r="D3373" s="337">
        <v>143</v>
      </c>
    </row>
    <row r="3374" spans="1:4" ht="17.100000000000001" customHeight="1">
      <c r="A3374" s="334">
        <v>2097</v>
      </c>
      <c r="B3374" s="335" t="s">
        <v>22958</v>
      </c>
      <c r="C3374" s="336" t="s">
        <v>20113</v>
      </c>
      <c r="D3374" s="337">
        <v>125.44</v>
      </c>
    </row>
    <row r="3375" spans="1:4" ht="17.100000000000001" customHeight="1">
      <c r="A3375" s="334">
        <v>7258</v>
      </c>
      <c r="B3375" s="335" t="s">
        <v>22959</v>
      </c>
      <c r="C3375" s="336" t="s">
        <v>20123</v>
      </c>
      <c r="D3375" s="337">
        <v>602.01</v>
      </c>
    </row>
    <row r="3376" spans="1:4" ht="15" customHeight="1">
      <c r="A3376" s="334">
        <v>13253</v>
      </c>
      <c r="B3376" s="335" t="s">
        <v>22960</v>
      </c>
      <c r="C3376" s="336" t="s">
        <v>20123</v>
      </c>
      <c r="D3376" s="337">
        <v>479.51</v>
      </c>
    </row>
    <row r="3377" spans="1:4" ht="15" customHeight="1">
      <c r="A3377" s="334">
        <v>4518</v>
      </c>
      <c r="B3377" s="335" t="s">
        <v>22961</v>
      </c>
      <c r="C3377" s="336" t="s">
        <v>20120</v>
      </c>
      <c r="D3377" s="337">
        <v>952.66</v>
      </c>
    </row>
    <row r="3378" spans="1:4" ht="15" customHeight="1">
      <c r="A3378" s="334">
        <v>11608</v>
      </c>
      <c r="B3378" s="335" t="s">
        <v>22962</v>
      </c>
      <c r="C3378" s="336" t="s">
        <v>20115</v>
      </c>
      <c r="D3378" s="337">
        <v>607.28</v>
      </c>
    </row>
    <row r="3379" spans="1:4" ht="15" customHeight="1">
      <c r="A3379" s="334">
        <v>13220</v>
      </c>
      <c r="B3379" s="335" t="s">
        <v>30356</v>
      </c>
      <c r="C3379" s="336" t="s">
        <v>20113</v>
      </c>
      <c r="D3379" s="337">
        <v>3264.66</v>
      </c>
    </row>
    <row r="3380" spans="1:4" ht="15" customHeight="1">
      <c r="A3380" s="334">
        <v>6869</v>
      </c>
      <c r="B3380" s="335" t="s">
        <v>22963</v>
      </c>
      <c r="C3380" s="336" t="s">
        <v>20115</v>
      </c>
      <c r="D3380" s="337">
        <v>12.43</v>
      </c>
    </row>
    <row r="3381" spans="1:4" ht="15" customHeight="1">
      <c r="A3381" s="334">
        <v>10117</v>
      </c>
      <c r="B3381" s="335" t="s">
        <v>22964</v>
      </c>
      <c r="C3381" s="336" t="s">
        <v>20123</v>
      </c>
      <c r="D3381" s="337">
        <v>118.49</v>
      </c>
    </row>
    <row r="3382" spans="1:4" ht="15" customHeight="1">
      <c r="A3382" s="334">
        <v>8964</v>
      </c>
      <c r="B3382" s="335" t="s">
        <v>22965</v>
      </c>
      <c r="C3382" s="336" t="s">
        <v>20123</v>
      </c>
      <c r="D3382" s="337">
        <v>102.53</v>
      </c>
    </row>
    <row r="3383" spans="1:4" ht="15" customHeight="1">
      <c r="A3383" s="334">
        <v>9117</v>
      </c>
      <c r="B3383" s="335" t="s">
        <v>22966</v>
      </c>
      <c r="C3383" s="336" t="s">
        <v>20123</v>
      </c>
      <c r="D3383" s="337" t="e">
        <v>#N/A</v>
      </c>
    </row>
    <row r="3384" spans="1:4" ht="15" customHeight="1">
      <c r="A3384" s="334">
        <v>9118</v>
      </c>
      <c r="B3384" s="335" t="s">
        <v>22967</v>
      </c>
      <c r="C3384" s="336" t="s">
        <v>20123</v>
      </c>
      <c r="D3384" s="337" t="e">
        <v>#N/A</v>
      </c>
    </row>
    <row r="3385" spans="1:4" ht="15" customHeight="1">
      <c r="A3385" s="334">
        <v>9119</v>
      </c>
      <c r="B3385" s="335" t="s">
        <v>22968</v>
      </c>
      <c r="C3385" s="336" t="s">
        <v>20123</v>
      </c>
      <c r="D3385" s="337" t="e">
        <v>#N/A</v>
      </c>
    </row>
    <row r="3386" spans="1:4" ht="15" customHeight="1">
      <c r="A3386" s="334">
        <v>9463</v>
      </c>
      <c r="B3386" s="335" t="s">
        <v>22969</v>
      </c>
      <c r="C3386" s="336" t="s">
        <v>20123</v>
      </c>
      <c r="D3386" s="337">
        <v>269.52999999999997</v>
      </c>
    </row>
    <row r="3387" spans="1:4" ht="15" customHeight="1">
      <c r="A3387" s="334">
        <v>10087</v>
      </c>
      <c r="B3387" s="335" t="s">
        <v>30357</v>
      </c>
      <c r="C3387" s="336" t="s">
        <v>20123</v>
      </c>
      <c r="D3387" s="337">
        <v>210.86</v>
      </c>
    </row>
    <row r="3388" spans="1:4" ht="15" customHeight="1">
      <c r="A3388" s="334">
        <v>13067</v>
      </c>
      <c r="B3388" s="335" t="s">
        <v>30358</v>
      </c>
      <c r="C3388" s="336" t="s">
        <v>20113</v>
      </c>
      <c r="D3388" s="337">
        <v>39.83</v>
      </c>
    </row>
    <row r="3389" spans="1:4" ht="15" customHeight="1">
      <c r="A3389" s="334">
        <v>12605</v>
      </c>
      <c r="B3389" s="335" t="s">
        <v>30359</v>
      </c>
      <c r="C3389" s="336" t="s">
        <v>20115</v>
      </c>
      <c r="D3389" s="337">
        <v>638.96</v>
      </c>
    </row>
    <row r="3390" spans="1:4" ht="15" customHeight="1">
      <c r="A3390" s="334">
        <v>7259</v>
      </c>
      <c r="B3390" s="335" t="s">
        <v>30360</v>
      </c>
      <c r="C3390" s="336" t="s">
        <v>20115</v>
      </c>
      <c r="D3390" s="337">
        <v>1147.25</v>
      </c>
    </row>
    <row r="3391" spans="1:4" ht="17.100000000000001" customHeight="1">
      <c r="A3391" s="334">
        <v>13250</v>
      </c>
      <c r="B3391" s="335" t="s">
        <v>22970</v>
      </c>
      <c r="C3391" s="336" t="s">
        <v>20115</v>
      </c>
      <c r="D3391" s="337">
        <v>649.14</v>
      </c>
    </row>
    <row r="3392" spans="1:4" ht="17.100000000000001" customHeight="1">
      <c r="A3392" s="334">
        <v>13040</v>
      </c>
      <c r="B3392" s="335" t="s">
        <v>22971</v>
      </c>
      <c r="C3392" s="336" t="s">
        <v>20113</v>
      </c>
      <c r="D3392" s="337">
        <v>711.59</v>
      </c>
    </row>
    <row r="3393" spans="1:4" ht="15" customHeight="1">
      <c r="A3393" s="334">
        <v>12225</v>
      </c>
      <c r="B3393" s="335" t="s">
        <v>30361</v>
      </c>
      <c r="C3393" s="336" t="s">
        <v>20115</v>
      </c>
      <c r="D3393" s="337">
        <v>564.91</v>
      </c>
    </row>
    <row r="3394" spans="1:4" ht="15" customHeight="1">
      <c r="A3394" s="334">
        <v>13039</v>
      </c>
      <c r="B3394" s="335" t="s">
        <v>22972</v>
      </c>
      <c r="C3394" s="336" t="s">
        <v>20115</v>
      </c>
      <c r="D3394" s="337">
        <v>491.16</v>
      </c>
    </row>
    <row r="3395" spans="1:4" ht="15" customHeight="1">
      <c r="A3395" s="334">
        <v>838</v>
      </c>
      <c r="B3395" s="335" t="s">
        <v>22973</v>
      </c>
      <c r="C3395" s="336" t="s">
        <v>20115</v>
      </c>
      <c r="D3395" s="337">
        <v>359.96</v>
      </c>
    </row>
    <row r="3396" spans="1:4" ht="15" customHeight="1">
      <c r="A3396" s="334">
        <v>9854</v>
      </c>
      <c r="B3396" s="335" t="s">
        <v>22974</v>
      </c>
      <c r="C3396" s="336" t="s">
        <v>20123</v>
      </c>
      <c r="D3396" s="337">
        <v>45.01</v>
      </c>
    </row>
    <row r="3397" spans="1:4" ht="15" customHeight="1">
      <c r="A3397" s="334">
        <v>9853</v>
      </c>
      <c r="B3397" s="335" t="s">
        <v>22975</v>
      </c>
      <c r="C3397" s="336" t="s">
        <v>20123</v>
      </c>
      <c r="D3397" s="337">
        <v>75.52</v>
      </c>
    </row>
    <row r="3398" spans="1:4" ht="17.100000000000001" customHeight="1">
      <c r="A3398" s="334">
        <v>2582</v>
      </c>
      <c r="B3398" s="335" t="s">
        <v>22976</v>
      </c>
      <c r="C3398" s="336" t="s">
        <v>20123</v>
      </c>
      <c r="D3398" s="337">
        <v>21.19</v>
      </c>
    </row>
    <row r="3399" spans="1:4" ht="17.100000000000001" customHeight="1">
      <c r="A3399" s="334">
        <v>6832</v>
      </c>
      <c r="B3399" s="335" t="s">
        <v>22977</v>
      </c>
      <c r="C3399" s="336" t="s">
        <v>20123</v>
      </c>
      <c r="D3399" s="337">
        <v>52.57</v>
      </c>
    </row>
    <row r="3400" spans="1:4" ht="15" customHeight="1">
      <c r="A3400" s="334">
        <v>13828</v>
      </c>
      <c r="B3400" s="335" t="s">
        <v>29091</v>
      </c>
      <c r="C3400" s="336" t="s">
        <v>20123</v>
      </c>
      <c r="D3400" s="337">
        <v>29.79</v>
      </c>
    </row>
    <row r="3401" spans="1:4" ht="15" customHeight="1">
      <c r="A3401" s="334">
        <v>13825</v>
      </c>
      <c r="B3401" s="335" t="s">
        <v>29091</v>
      </c>
      <c r="C3401" s="336" t="s">
        <v>20123</v>
      </c>
      <c r="D3401" s="337">
        <v>29.79</v>
      </c>
    </row>
    <row r="3402" spans="1:4" ht="15" customHeight="1">
      <c r="A3402" s="334">
        <v>7502</v>
      </c>
      <c r="B3402" s="335" t="s">
        <v>22978</v>
      </c>
      <c r="C3402" s="336" t="s">
        <v>20123</v>
      </c>
      <c r="D3402" s="337">
        <v>75.52</v>
      </c>
    </row>
    <row r="3403" spans="1:4" ht="17.100000000000001" customHeight="1">
      <c r="A3403" s="334">
        <v>7480</v>
      </c>
      <c r="B3403" s="335" t="s">
        <v>22979</v>
      </c>
      <c r="C3403" s="336" t="s">
        <v>20123</v>
      </c>
      <c r="D3403" s="337">
        <v>45.31</v>
      </c>
    </row>
    <row r="3404" spans="1:4" ht="15" customHeight="1">
      <c r="A3404" s="334">
        <v>4884</v>
      </c>
      <c r="B3404" s="335" t="s">
        <v>22980</v>
      </c>
      <c r="C3404" s="336" t="s">
        <v>20123</v>
      </c>
      <c r="D3404" s="337">
        <v>31.96</v>
      </c>
    </row>
    <row r="3405" spans="1:4" ht="15" customHeight="1">
      <c r="A3405" s="334">
        <v>9920</v>
      </c>
      <c r="B3405" s="335" t="s">
        <v>20618</v>
      </c>
      <c r="C3405" s="336" t="s">
        <v>20123</v>
      </c>
      <c r="D3405" s="337">
        <v>33</v>
      </c>
    </row>
    <row r="3406" spans="1:4" ht="15" customHeight="1">
      <c r="A3406" s="334">
        <v>12604</v>
      </c>
      <c r="B3406" s="335" t="s">
        <v>22981</v>
      </c>
      <c r="C3406" s="336" t="s">
        <v>20113</v>
      </c>
      <c r="D3406" s="337">
        <v>132.02000000000001</v>
      </c>
    </row>
    <row r="3407" spans="1:4" ht="15" customHeight="1">
      <c r="A3407" s="334">
        <v>12057</v>
      </c>
      <c r="B3407" s="335" t="s">
        <v>22982</v>
      </c>
      <c r="C3407" s="336" t="s">
        <v>20113</v>
      </c>
      <c r="D3407" s="337">
        <v>17.170000000000002</v>
      </c>
    </row>
    <row r="3408" spans="1:4" ht="15" customHeight="1">
      <c r="A3408" s="334">
        <v>2523</v>
      </c>
      <c r="B3408" s="335" t="s">
        <v>22983</v>
      </c>
      <c r="C3408" s="336" t="s">
        <v>20115</v>
      </c>
      <c r="D3408" s="337">
        <v>354.1</v>
      </c>
    </row>
    <row r="3409" spans="1:4" ht="15" customHeight="1">
      <c r="A3409" s="334">
        <v>4498</v>
      </c>
      <c r="B3409" s="335" t="s">
        <v>22984</v>
      </c>
      <c r="C3409" s="336" t="s">
        <v>20115</v>
      </c>
      <c r="D3409" s="337">
        <v>801.98</v>
      </c>
    </row>
    <row r="3410" spans="1:4" ht="15" customHeight="1">
      <c r="A3410" s="334">
        <v>7119</v>
      </c>
      <c r="B3410" s="335" t="s">
        <v>22985</v>
      </c>
      <c r="C3410" s="336" t="s">
        <v>20115</v>
      </c>
      <c r="D3410" s="337">
        <v>491.66</v>
      </c>
    </row>
    <row r="3411" spans="1:4" ht="15" customHeight="1">
      <c r="A3411" s="334">
        <v>12984</v>
      </c>
      <c r="B3411" s="335" t="s">
        <v>22986</v>
      </c>
      <c r="C3411" s="336" t="s">
        <v>20115</v>
      </c>
      <c r="D3411" s="337">
        <v>537.32000000000005</v>
      </c>
    </row>
    <row r="3412" spans="1:4" ht="17.100000000000001" customHeight="1">
      <c r="A3412" s="334">
        <v>13752</v>
      </c>
      <c r="B3412" s="335" t="s">
        <v>28675</v>
      </c>
      <c r="C3412" s="336" t="s">
        <v>20115</v>
      </c>
      <c r="D3412" s="337">
        <v>640.29</v>
      </c>
    </row>
    <row r="3413" spans="1:4" ht="17.100000000000001" customHeight="1">
      <c r="A3413" s="334">
        <v>1068</v>
      </c>
      <c r="B3413" s="335" t="s">
        <v>22987</v>
      </c>
      <c r="C3413" s="336" t="s">
        <v>20115</v>
      </c>
      <c r="D3413" s="337">
        <v>348.69</v>
      </c>
    </row>
    <row r="3414" spans="1:4" ht="17.100000000000001" customHeight="1">
      <c r="A3414" s="334">
        <v>1070</v>
      </c>
      <c r="B3414" s="335" t="s">
        <v>22988</v>
      </c>
      <c r="C3414" s="336" t="s">
        <v>20115</v>
      </c>
      <c r="D3414" s="337">
        <v>677.63</v>
      </c>
    </row>
    <row r="3415" spans="1:4" ht="17.100000000000001" customHeight="1">
      <c r="A3415" s="334">
        <v>3375</v>
      </c>
      <c r="B3415" s="335" t="s">
        <v>22989</v>
      </c>
      <c r="C3415" s="336" t="s">
        <v>20115</v>
      </c>
      <c r="D3415" s="337">
        <v>711.59</v>
      </c>
    </row>
    <row r="3416" spans="1:4" ht="17.100000000000001" customHeight="1">
      <c r="A3416" s="334">
        <v>14012</v>
      </c>
      <c r="B3416" s="335" t="s">
        <v>38666</v>
      </c>
      <c r="C3416" s="336" t="s">
        <v>20115</v>
      </c>
      <c r="D3416" s="337">
        <v>539.33000000000004</v>
      </c>
    </row>
    <row r="3417" spans="1:4" ht="17.100000000000001" customHeight="1">
      <c r="A3417" s="334">
        <v>1071</v>
      </c>
      <c r="B3417" s="335" t="s">
        <v>22990</v>
      </c>
      <c r="C3417" s="336" t="s">
        <v>20115</v>
      </c>
      <c r="D3417" s="337">
        <v>348.69</v>
      </c>
    </row>
    <row r="3418" spans="1:4" ht="17.100000000000001" customHeight="1">
      <c r="A3418" s="334">
        <v>8940</v>
      </c>
      <c r="B3418" s="335" t="s">
        <v>22991</v>
      </c>
      <c r="C3418" s="336" t="s">
        <v>20115</v>
      </c>
      <c r="D3418" s="337">
        <v>409.54</v>
      </c>
    </row>
    <row r="3419" spans="1:4" ht="17.100000000000001" customHeight="1">
      <c r="A3419" s="334">
        <v>1597</v>
      </c>
      <c r="B3419" s="335" t="s">
        <v>22992</v>
      </c>
      <c r="C3419" s="336" t="s">
        <v>20115</v>
      </c>
      <c r="D3419" s="337">
        <v>457.46</v>
      </c>
    </row>
    <row r="3420" spans="1:4" ht="17.100000000000001" customHeight="1">
      <c r="A3420" s="334">
        <v>1598</v>
      </c>
      <c r="B3420" s="335" t="s">
        <v>22993</v>
      </c>
      <c r="C3420" s="336" t="s">
        <v>20115</v>
      </c>
      <c r="D3420" s="337">
        <v>332.43</v>
      </c>
    </row>
    <row r="3421" spans="1:4" ht="17.100000000000001" customHeight="1">
      <c r="A3421" s="334">
        <v>6852</v>
      </c>
      <c r="B3421" s="335" t="s">
        <v>22994</v>
      </c>
      <c r="C3421" s="336" t="s">
        <v>20123</v>
      </c>
      <c r="D3421" s="337">
        <v>140.86000000000001</v>
      </c>
    </row>
    <row r="3422" spans="1:4" ht="17.100000000000001" customHeight="1">
      <c r="A3422" s="334">
        <v>13257</v>
      </c>
      <c r="B3422" s="335" t="s">
        <v>22995</v>
      </c>
      <c r="C3422" s="336" t="s">
        <v>20123</v>
      </c>
      <c r="D3422" s="337">
        <v>143.09</v>
      </c>
    </row>
    <row r="3423" spans="1:4" ht="15" customHeight="1">
      <c r="A3423" s="334">
        <v>1726</v>
      </c>
      <c r="B3423" s="335" t="s">
        <v>22996</v>
      </c>
      <c r="C3423" s="336" t="s">
        <v>20123</v>
      </c>
      <c r="D3423" s="337">
        <v>89.7</v>
      </c>
    </row>
    <row r="3424" spans="1:4" ht="15" customHeight="1">
      <c r="A3424" s="334">
        <v>1727</v>
      </c>
      <c r="B3424" s="335" t="s">
        <v>22997</v>
      </c>
      <c r="C3424" s="336" t="s">
        <v>20123</v>
      </c>
      <c r="D3424" s="337">
        <v>118.49</v>
      </c>
    </row>
    <row r="3425" spans="1:4" ht="15" customHeight="1">
      <c r="A3425" s="334">
        <v>13937</v>
      </c>
      <c r="B3425" s="335" t="s">
        <v>30362</v>
      </c>
      <c r="C3425" s="336" t="s">
        <v>20123</v>
      </c>
      <c r="D3425" s="337">
        <v>184.84</v>
      </c>
    </row>
    <row r="3426" spans="1:4" ht="15" customHeight="1">
      <c r="A3426" s="334">
        <v>13834</v>
      </c>
      <c r="B3426" s="335" t="s">
        <v>29092</v>
      </c>
      <c r="C3426" s="336" t="s">
        <v>20123</v>
      </c>
      <c r="D3426" s="337">
        <v>102.85</v>
      </c>
    </row>
    <row r="3427" spans="1:4" ht="15" customHeight="1">
      <c r="A3427" s="334">
        <v>13835</v>
      </c>
      <c r="B3427" s="335" t="s">
        <v>29093</v>
      </c>
      <c r="C3427" s="336" t="s">
        <v>20123</v>
      </c>
      <c r="D3427" s="337">
        <v>111.54</v>
      </c>
    </row>
    <row r="3428" spans="1:4" ht="17.100000000000001" customHeight="1">
      <c r="A3428" s="334">
        <v>13836</v>
      </c>
      <c r="B3428" s="335" t="s">
        <v>29094</v>
      </c>
      <c r="C3428" s="336" t="s">
        <v>20123</v>
      </c>
      <c r="D3428" s="337">
        <v>124.57</v>
      </c>
    </row>
    <row r="3429" spans="1:4" ht="15" customHeight="1">
      <c r="A3429" s="334">
        <v>13837</v>
      </c>
      <c r="B3429" s="335" t="s">
        <v>29095</v>
      </c>
      <c r="C3429" s="336" t="s">
        <v>20123</v>
      </c>
      <c r="D3429" s="337">
        <v>167.99</v>
      </c>
    </row>
    <row r="3430" spans="1:4" ht="17.100000000000001" customHeight="1">
      <c r="A3430" s="334">
        <v>13838</v>
      </c>
      <c r="B3430" s="335" t="s">
        <v>29096</v>
      </c>
      <c r="C3430" s="336" t="s">
        <v>20123</v>
      </c>
      <c r="D3430" s="337">
        <v>172.34</v>
      </c>
    </row>
    <row r="3431" spans="1:4" ht="17.100000000000001" customHeight="1">
      <c r="A3431" s="334">
        <v>1728</v>
      </c>
      <c r="B3431" s="335" t="s">
        <v>22998</v>
      </c>
      <c r="C3431" s="336" t="s">
        <v>20123</v>
      </c>
      <c r="D3431" s="337">
        <v>56.51</v>
      </c>
    </row>
    <row r="3432" spans="1:4" ht="17.100000000000001" customHeight="1">
      <c r="A3432" s="334">
        <v>8866</v>
      </c>
      <c r="B3432" s="335" t="s">
        <v>22999</v>
      </c>
      <c r="C3432" s="336" t="s">
        <v>20123</v>
      </c>
      <c r="D3432" s="337">
        <v>92.5</v>
      </c>
    </row>
    <row r="3433" spans="1:4" ht="15" customHeight="1">
      <c r="A3433" s="334">
        <v>1729</v>
      </c>
      <c r="B3433" s="335" t="s">
        <v>23000</v>
      </c>
      <c r="C3433" s="336" t="s">
        <v>20123</v>
      </c>
      <c r="D3433" s="337">
        <v>102.53</v>
      </c>
    </row>
    <row r="3434" spans="1:4" ht="15" customHeight="1">
      <c r="A3434" s="334">
        <v>1730</v>
      </c>
      <c r="B3434" s="335" t="s">
        <v>23001</v>
      </c>
      <c r="C3434" s="336" t="s">
        <v>20123</v>
      </c>
      <c r="D3434" s="337">
        <v>58.12</v>
      </c>
    </row>
    <row r="3435" spans="1:4" ht="15" customHeight="1">
      <c r="A3435" s="334">
        <v>8865</v>
      </c>
      <c r="B3435" s="335" t="s">
        <v>23002</v>
      </c>
      <c r="C3435" s="336" t="s">
        <v>20123</v>
      </c>
      <c r="D3435" s="337">
        <v>139.26</v>
      </c>
    </row>
    <row r="3436" spans="1:4" ht="15" customHeight="1">
      <c r="A3436" s="334">
        <v>1731</v>
      </c>
      <c r="B3436" s="335" t="s">
        <v>23003</v>
      </c>
      <c r="C3436" s="336" t="s">
        <v>20123</v>
      </c>
      <c r="D3436" s="337">
        <v>85.82</v>
      </c>
    </row>
    <row r="3437" spans="1:4" ht="15" customHeight="1">
      <c r="A3437" s="334">
        <v>1732</v>
      </c>
      <c r="B3437" s="335" t="s">
        <v>23004</v>
      </c>
      <c r="C3437" s="336" t="s">
        <v>20123</v>
      </c>
      <c r="D3437" s="337">
        <v>85.82</v>
      </c>
    </row>
    <row r="3438" spans="1:4" ht="15" customHeight="1">
      <c r="A3438" s="334">
        <v>7257</v>
      </c>
      <c r="B3438" s="335" t="s">
        <v>20240</v>
      </c>
      <c r="C3438" s="336" t="s">
        <v>20123</v>
      </c>
      <c r="D3438" s="337">
        <v>301.33</v>
      </c>
    </row>
    <row r="3439" spans="1:4" ht="15" customHeight="1">
      <c r="A3439" s="334">
        <v>10090</v>
      </c>
      <c r="B3439" s="335" t="s">
        <v>23005</v>
      </c>
      <c r="C3439" s="336" t="s">
        <v>20115</v>
      </c>
      <c r="D3439" s="337">
        <v>406.62</v>
      </c>
    </row>
    <row r="3440" spans="1:4" ht="15" customHeight="1">
      <c r="A3440" s="334">
        <v>12465</v>
      </c>
      <c r="B3440" s="335" t="s">
        <v>23006</v>
      </c>
      <c r="C3440" s="336" t="s">
        <v>20115</v>
      </c>
      <c r="D3440" s="337">
        <v>1016.55</v>
      </c>
    </row>
    <row r="3441" spans="1:4" ht="15" customHeight="1">
      <c r="A3441" s="334">
        <v>12056</v>
      </c>
      <c r="B3441" s="335" t="s">
        <v>23007</v>
      </c>
      <c r="C3441" s="336" t="s">
        <v>20113</v>
      </c>
      <c r="D3441" s="337">
        <v>114.51</v>
      </c>
    </row>
    <row r="3442" spans="1:4" ht="17.100000000000001" customHeight="1">
      <c r="A3442" s="334">
        <v>13822</v>
      </c>
      <c r="B3442" s="335" t="s">
        <v>29097</v>
      </c>
      <c r="C3442" s="336" t="s">
        <v>20123</v>
      </c>
      <c r="D3442" s="337">
        <v>34.85</v>
      </c>
    </row>
    <row r="3443" spans="1:4" ht="15" customHeight="1">
      <c r="A3443" s="334">
        <v>13823</v>
      </c>
      <c r="B3443" s="335" t="s">
        <v>29098</v>
      </c>
      <c r="C3443" s="336" t="s">
        <v>20123</v>
      </c>
      <c r="D3443" s="337">
        <v>55.18</v>
      </c>
    </row>
    <row r="3444" spans="1:4" ht="15" customHeight="1">
      <c r="A3444" s="334">
        <v>13824</v>
      </c>
      <c r="B3444" s="335" t="s">
        <v>29099</v>
      </c>
      <c r="C3444" s="336" t="s">
        <v>20123</v>
      </c>
      <c r="D3444" s="337">
        <v>60.26</v>
      </c>
    </row>
    <row r="3445" spans="1:4" ht="15" customHeight="1">
      <c r="A3445" s="334">
        <v>4484</v>
      </c>
      <c r="B3445" s="335" t="s">
        <v>23008</v>
      </c>
      <c r="C3445" s="336" t="s">
        <v>20123</v>
      </c>
      <c r="D3445" s="337">
        <v>37.770000000000003</v>
      </c>
    </row>
    <row r="3446" spans="1:4" ht="15" customHeight="1">
      <c r="A3446" s="334">
        <v>4485</v>
      </c>
      <c r="B3446" s="335" t="s">
        <v>23009</v>
      </c>
      <c r="C3446" s="336" t="s">
        <v>20123</v>
      </c>
      <c r="D3446" s="337">
        <v>61</v>
      </c>
    </row>
    <row r="3447" spans="1:4" ht="15" customHeight="1">
      <c r="A3447" s="334">
        <v>4883</v>
      </c>
      <c r="B3447" s="335" t="s">
        <v>23010</v>
      </c>
      <c r="C3447" s="336" t="s">
        <v>20123</v>
      </c>
      <c r="D3447" s="337">
        <v>66.8</v>
      </c>
    </row>
    <row r="3448" spans="1:4" ht="15" customHeight="1">
      <c r="A3448" s="334">
        <v>12466</v>
      </c>
      <c r="B3448" s="335" t="s">
        <v>23011</v>
      </c>
      <c r="C3448" s="336" t="s">
        <v>20123</v>
      </c>
      <c r="D3448" s="337">
        <v>116.18</v>
      </c>
    </row>
    <row r="3449" spans="1:4" ht="15" customHeight="1">
      <c r="A3449" s="334">
        <v>13169</v>
      </c>
      <c r="B3449" s="335" t="s">
        <v>20601</v>
      </c>
      <c r="C3449" s="336" t="s">
        <v>20123</v>
      </c>
      <c r="D3449" s="337">
        <v>116.18</v>
      </c>
    </row>
    <row r="3450" spans="1:4" ht="17.100000000000001" customHeight="1">
      <c r="A3450" s="334">
        <v>12608</v>
      </c>
      <c r="B3450" s="335" t="s">
        <v>23012</v>
      </c>
      <c r="C3450" s="336" t="s">
        <v>20123</v>
      </c>
      <c r="D3450" s="337">
        <v>90.81</v>
      </c>
    </row>
    <row r="3451" spans="1:4" ht="17.100000000000001" customHeight="1">
      <c r="A3451" s="334">
        <v>13826</v>
      </c>
      <c r="B3451" s="335" t="s">
        <v>23013</v>
      </c>
      <c r="C3451" s="336" t="s">
        <v>20123</v>
      </c>
      <c r="D3451" s="337">
        <v>49.18</v>
      </c>
    </row>
    <row r="3452" spans="1:4" ht="17.100000000000001" customHeight="1">
      <c r="A3452" s="334">
        <v>10995</v>
      </c>
      <c r="B3452" s="335" t="s">
        <v>23013</v>
      </c>
      <c r="C3452" s="336" t="s">
        <v>20123</v>
      </c>
      <c r="D3452" s="337">
        <v>50.11</v>
      </c>
    </row>
    <row r="3453" spans="1:4" ht="17.100000000000001" customHeight="1">
      <c r="A3453" s="334">
        <v>7130</v>
      </c>
      <c r="B3453" s="335" t="s">
        <v>23014</v>
      </c>
      <c r="C3453" s="336" t="s">
        <v>20123</v>
      </c>
      <c r="D3453" s="337">
        <v>47.24</v>
      </c>
    </row>
    <row r="3454" spans="1:4" ht="15" customHeight="1">
      <c r="A3454" s="334">
        <v>1983</v>
      </c>
      <c r="B3454" s="335" t="s">
        <v>23015</v>
      </c>
      <c r="C3454" s="336" t="s">
        <v>20123</v>
      </c>
      <c r="D3454" s="337">
        <v>34.85</v>
      </c>
    </row>
    <row r="3455" spans="1:4" ht="15" customHeight="1">
      <c r="A3455" s="334">
        <v>1984</v>
      </c>
      <c r="B3455" s="335" t="s">
        <v>23016</v>
      </c>
      <c r="C3455" s="336" t="s">
        <v>20123</v>
      </c>
      <c r="D3455" s="337">
        <v>34.880000000000003</v>
      </c>
    </row>
    <row r="3456" spans="1:4" ht="17.100000000000001" customHeight="1">
      <c r="A3456" s="334">
        <v>1985</v>
      </c>
      <c r="B3456" s="335" t="s">
        <v>23017</v>
      </c>
      <c r="C3456" s="336" t="s">
        <v>20123</v>
      </c>
      <c r="D3456" s="337">
        <v>44.65</v>
      </c>
    </row>
    <row r="3457" spans="1:4" ht="15" customHeight="1">
      <c r="A3457" s="334">
        <v>11139</v>
      </c>
      <c r="B3457" s="335" t="s">
        <v>23018</v>
      </c>
      <c r="C3457" s="336" t="s">
        <v>20123</v>
      </c>
      <c r="D3457" s="337">
        <v>46.49</v>
      </c>
    </row>
    <row r="3458" spans="1:4" ht="15" customHeight="1">
      <c r="A3458" s="334">
        <v>13839</v>
      </c>
      <c r="B3458" s="335" t="s">
        <v>29100</v>
      </c>
      <c r="C3458" s="336" t="s">
        <v>20123</v>
      </c>
      <c r="D3458" s="337">
        <v>36.24</v>
      </c>
    </row>
    <row r="3459" spans="1:4" ht="15" customHeight="1">
      <c r="A3459" s="334">
        <v>13840</v>
      </c>
      <c r="B3459" s="335" t="s">
        <v>29101</v>
      </c>
      <c r="C3459" s="336" t="s">
        <v>20123</v>
      </c>
      <c r="D3459" s="337">
        <v>44.91</v>
      </c>
    </row>
    <row r="3460" spans="1:4" ht="15" customHeight="1">
      <c r="A3460" s="334">
        <v>13841</v>
      </c>
      <c r="B3460" s="335" t="s">
        <v>29102</v>
      </c>
      <c r="C3460" s="336" t="s">
        <v>20123</v>
      </c>
      <c r="D3460" s="337">
        <v>57.95</v>
      </c>
    </row>
    <row r="3461" spans="1:4" ht="15" customHeight="1">
      <c r="A3461" s="334">
        <v>1988</v>
      </c>
      <c r="B3461" s="335" t="s">
        <v>23019</v>
      </c>
      <c r="C3461" s="336" t="s">
        <v>20123</v>
      </c>
      <c r="D3461" s="337">
        <v>31.22</v>
      </c>
    </row>
    <row r="3462" spans="1:4" ht="15" customHeight="1">
      <c r="A3462" s="334">
        <v>1989</v>
      </c>
      <c r="B3462" s="335" t="s">
        <v>23020</v>
      </c>
      <c r="C3462" s="336" t="s">
        <v>20123</v>
      </c>
      <c r="D3462" s="337">
        <v>38.36</v>
      </c>
    </row>
    <row r="3463" spans="1:4" ht="15" customHeight="1">
      <c r="A3463" s="334">
        <v>1990</v>
      </c>
      <c r="B3463" s="335" t="s">
        <v>23021</v>
      </c>
      <c r="C3463" s="336" t="s">
        <v>20123</v>
      </c>
      <c r="D3463" s="337">
        <v>47.92</v>
      </c>
    </row>
    <row r="3464" spans="1:4" ht="15" customHeight="1">
      <c r="A3464" s="334">
        <v>12606</v>
      </c>
      <c r="B3464" s="335" t="s">
        <v>23022</v>
      </c>
      <c r="C3464" s="336" t="s">
        <v>20123</v>
      </c>
      <c r="D3464" s="337">
        <v>90.81</v>
      </c>
    </row>
    <row r="3465" spans="1:4" ht="15" customHeight="1">
      <c r="A3465" s="334">
        <v>13827</v>
      </c>
      <c r="B3465" s="335" t="s">
        <v>29103</v>
      </c>
      <c r="C3465" s="336" t="s">
        <v>20123</v>
      </c>
      <c r="D3465" s="337">
        <v>65.349999999999994</v>
      </c>
    </row>
    <row r="3466" spans="1:4" ht="15" customHeight="1">
      <c r="A3466" s="334">
        <v>13252</v>
      </c>
      <c r="B3466" s="335" t="s">
        <v>23023</v>
      </c>
      <c r="C3466" s="336" t="s">
        <v>20123</v>
      </c>
      <c r="D3466" s="337">
        <v>118.22</v>
      </c>
    </row>
    <row r="3467" spans="1:4" ht="15" customHeight="1">
      <c r="A3467" s="334">
        <v>7479</v>
      </c>
      <c r="B3467" s="335" t="s">
        <v>23024</v>
      </c>
      <c r="C3467" s="336" t="s">
        <v>20123</v>
      </c>
      <c r="D3467" s="337">
        <v>50.5</v>
      </c>
    </row>
    <row r="3468" spans="1:4" ht="15" customHeight="1">
      <c r="A3468" s="334">
        <v>12055</v>
      </c>
      <c r="B3468" s="335" t="s">
        <v>23025</v>
      </c>
      <c r="C3468" s="336" t="s">
        <v>20123</v>
      </c>
      <c r="D3468" s="337">
        <v>75.52</v>
      </c>
    </row>
    <row r="3469" spans="1:4" ht="15" customHeight="1">
      <c r="A3469" s="334">
        <v>12069</v>
      </c>
      <c r="B3469" s="335" t="s">
        <v>23026</v>
      </c>
      <c r="C3469" s="336" t="s">
        <v>20123</v>
      </c>
      <c r="D3469" s="337">
        <v>70.33</v>
      </c>
    </row>
    <row r="3470" spans="1:4" ht="15" customHeight="1">
      <c r="A3470" s="334">
        <v>12070</v>
      </c>
      <c r="B3470" s="335" t="s">
        <v>23027</v>
      </c>
      <c r="C3470" s="336" t="s">
        <v>20123</v>
      </c>
      <c r="D3470" s="337">
        <v>101.64</v>
      </c>
    </row>
    <row r="3471" spans="1:4" ht="15" customHeight="1">
      <c r="A3471" s="334">
        <v>12063</v>
      </c>
      <c r="B3471" s="335" t="s">
        <v>23028</v>
      </c>
      <c r="C3471" s="336" t="s">
        <v>20123</v>
      </c>
      <c r="D3471" s="337">
        <v>53.06</v>
      </c>
    </row>
    <row r="3472" spans="1:4" ht="15" customHeight="1">
      <c r="A3472" s="334">
        <v>12216</v>
      </c>
      <c r="B3472" s="335" t="s">
        <v>23029</v>
      </c>
      <c r="C3472" s="336" t="s">
        <v>20123</v>
      </c>
      <c r="D3472" s="337">
        <v>57.95</v>
      </c>
    </row>
    <row r="3473" spans="1:4" ht="15" customHeight="1">
      <c r="A3473" s="334">
        <v>12217</v>
      </c>
      <c r="B3473" s="335" t="s">
        <v>23030</v>
      </c>
      <c r="C3473" s="336" t="s">
        <v>20123</v>
      </c>
      <c r="D3473" s="337">
        <v>231.63</v>
      </c>
    </row>
    <row r="3474" spans="1:4" ht="15" customHeight="1">
      <c r="A3474" s="334">
        <v>12076</v>
      </c>
      <c r="B3474" s="335" t="s">
        <v>23031</v>
      </c>
      <c r="C3474" s="336" t="s">
        <v>20123</v>
      </c>
      <c r="D3474" s="337">
        <v>60.26</v>
      </c>
    </row>
    <row r="3475" spans="1:4" ht="15" customHeight="1">
      <c r="A3475" s="334">
        <v>12077</v>
      </c>
      <c r="B3475" s="335" t="s">
        <v>23032</v>
      </c>
      <c r="C3475" s="336" t="s">
        <v>20123</v>
      </c>
      <c r="D3475" s="337">
        <v>83.13</v>
      </c>
    </row>
    <row r="3476" spans="1:4" ht="15" customHeight="1">
      <c r="A3476" s="334">
        <v>12082</v>
      </c>
      <c r="B3476" s="335" t="s">
        <v>23033</v>
      </c>
      <c r="C3476" s="336" t="s">
        <v>20123</v>
      </c>
      <c r="D3476" s="337">
        <v>47.92</v>
      </c>
    </row>
    <row r="3477" spans="1:4" ht="15" customHeight="1">
      <c r="A3477" s="334">
        <v>12083</v>
      </c>
      <c r="B3477" s="335" t="s">
        <v>23034</v>
      </c>
      <c r="C3477" s="336" t="s">
        <v>20123</v>
      </c>
      <c r="D3477" s="337">
        <v>64.62</v>
      </c>
    </row>
    <row r="3478" spans="1:4" ht="15" customHeight="1">
      <c r="A3478" s="334">
        <v>13276</v>
      </c>
      <c r="B3478" s="335" t="s">
        <v>23035</v>
      </c>
      <c r="C3478" s="336" t="s">
        <v>20123</v>
      </c>
      <c r="D3478" s="337">
        <v>1183.8800000000001</v>
      </c>
    </row>
    <row r="3479" spans="1:4" ht="15" customHeight="1">
      <c r="A3479" s="334">
        <v>4272</v>
      </c>
      <c r="B3479" s="335" t="s">
        <v>23036</v>
      </c>
      <c r="C3479" s="336" t="s">
        <v>20123</v>
      </c>
      <c r="D3479" s="337">
        <v>42.99</v>
      </c>
    </row>
    <row r="3480" spans="1:4" ht="15" customHeight="1">
      <c r="A3480" s="334">
        <v>13170</v>
      </c>
      <c r="B3480" s="335" t="s">
        <v>20602</v>
      </c>
      <c r="C3480" s="336" t="s">
        <v>20123</v>
      </c>
      <c r="D3480" s="337">
        <v>319.49</v>
      </c>
    </row>
    <row r="3481" spans="1:4" ht="15" customHeight="1">
      <c r="A3481" s="334">
        <v>2034</v>
      </c>
      <c r="B3481" s="335" t="s">
        <v>23037</v>
      </c>
      <c r="C3481" s="336" t="s">
        <v>20123</v>
      </c>
      <c r="D3481" s="337">
        <v>57.25</v>
      </c>
    </row>
    <row r="3482" spans="1:4" ht="15" customHeight="1">
      <c r="A3482" s="334">
        <v>2035</v>
      </c>
      <c r="B3482" s="335" t="s">
        <v>23038</v>
      </c>
      <c r="C3482" s="336" t="s">
        <v>20123</v>
      </c>
      <c r="D3482" s="337">
        <v>74.64</v>
      </c>
    </row>
    <row r="3483" spans="1:4" ht="15" customHeight="1">
      <c r="A3483" s="334">
        <v>2028</v>
      </c>
      <c r="B3483" s="335" t="s">
        <v>23039</v>
      </c>
      <c r="C3483" s="336" t="s">
        <v>20123</v>
      </c>
      <c r="D3483" s="337">
        <v>91.36</v>
      </c>
    </row>
    <row r="3484" spans="1:4" ht="15" customHeight="1">
      <c r="A3484" s="334">
        <v>13219</v>
      </c>
      <c r="B3484" s="335" t="s">
        <v>23040</v>
      </c>
      <c r="C3484" s="336" t="s">
        <v>20123</v>
      </c>
      <c r="D3484" s="337">
        <v>891.91</v>
      </c>
    </row>
    <row r="3485" spans="1:4" ht="15" customHeight="1">
      <c r="A3485" s="334">
        <v>13146</v>
      </c>
      <c r="B3485" s="335" t="s">
        <v>23041</v>
      </c>
      <c r="C3485" s="336" t="s">
        <v>20123</v>
      </c>
      <c r="D3485" s="337">
        <v>187.34</v>
      </c>
    </row>
    <row r="3486" spans="1:4" ht="15" customHeight="1">
      <c r="A3486" s="334">
        <v>12467</v>
      </c>
      <c r="B3486" s="335" t="s">
        <v>23042</v>
      </c>
      <c r="C3486" s="336" t="s">
        <v>20123</v>
      </c>
      <c r="D3486" s="337">
        <v>319.49</v>
      </c>
    </row>
    <row r="3487" spans="1:4" ht="15" customHeight="1">
      <c r="A3487" s="334">
        <v>13256</v>
      </c>
      <c r="B3487" s="335" t="s">
        <v>23043</v>
      </c>
      <c r="C3487" s="336" t="s">
        <v>20123</v>
      </c>
      <c r="D3487" s="337">
        <v>92.3</v>
      </c>
    </row>
    <row r="3488" spans="1:4" ht="15" customHeight="1">
      <c r="A3488" s="334">
        <v>13829</v>
      </c>
      <c r="B3488" s="335" t="s">
        <v>29104</v>
      </c>
      <c r="C3488" s="336" t="s">
        <v>20123</v>
      </c>
      <c r="D3488" s="337">
        <v>126.35</v>
      </c>
    </row>
    <row r="3489" spans="1:4" ht="15" customHeight="1">
      <c r="A3489" s="334">
        <v>6853</v>
      </c>
      <c r="B3489" s="335" t="s">
        <v>23044</v>
      </c>
      <c r="C3489" s="336" t="s">
        <v>20123</v>
      </c>
      <c r="D3489" s="337">
        <v>90.75</v>
      </c>
    </row>
    <row r="3490" spans="1:4" ht="15" customHeight="1">
      <c r="A3490" s="334">
        <v>2030</v>
      </c>
      <c r="B3490" s="335" t="s">
        <v>23045</v>
      </c>
      <c r="C3490" s="336" t="s">
        <v>20123</v>
      </c>
      <c r="D3490" s="337">
        <v>63.2</v>
      </c>
    </row>
    <row r="3491" spans="1:4" ht="15" customHeight="1">
      <c r="A3491" s="334">
        <v>2031</v>
      </c>
      <c r="B3491" s="335" t="s">
        <v>23046</v>
      </c>
      <c r="C3491" s="336" t="s">
        <v>20123</v>
      </c>
      <c r="D3491" s="337">
        <v>87.67</v>
      </c>
    </row>
    <row r="3492" spans="1:4" ht="15" customHeight="1">
      <c r="A3492" s="334">
        <v>4273</v>
      </c>
      <c r="B3492" s="335" t="s">
        <v>23047</v>
      </c>
      <c r="C3492" s="336" t="s">
        <v>20123</v>
      </c>
      <c r="D3492" s="337">
        <v>103.97</v>
      </c>
    </row>
    <row r="3493" spans="1:4" ht="15" customHeight="1">
      <c r="A3493" s="334">
        <v>9847</v>
      </c>
      <c r="B3493" s="335" t="s">
        <v>23048</v>
      </c>
      <c r="C3493" s="336" t="s">
        <v>20123</v>
      </c>
      <c r="D3493" s="337">
        <v>101.64</v>
      </c>
    </row>
    <row r="3494" spans="1:4" ht="15" customHeight="1">
      <c r="A3494" s="334">
        <v>9846</v>
      </c>
      <c r="B3494" s="335" t="s">
        <v>23049</v>
      </c>
      <c r="C3494" s="336" t="s">
        <v>20123</v>
      </c>
      <c r="D3494" s="337">
        <v>142.30000000000001</v>
      </c>
    </row>
    <row r="3495" spans="1:4" ht="15" customHeight="1">
      <c r="A3495" s="334">
        <v>7563</v>
      </c>
      <c r="B3495" s="335" t="s">
        <v>23050</v>
      </c>
      <c r="C3495" s="336" t="s">
        <v>20123</v>
      </c>
      <c r="D3495" s="337">
        <v>92.68</v>
      </c>
    </row>
    <row r="3496" spans="1:4" ht="15" customHeight="1">
      <c r="A3496" s="334">
        <v>7287</v>
      </c>
      <c r="B3496" s="335" t="s">
        <v>23051</v>
      </c>
      <c r="C3496" s="336" t="s">
        <v>20123</v>
      </c>
      <c r="D3496" s="337">
        <v>110.06</v>
      </c>
    </row>
    <row r="3497" spans="1:4" ht="15" customHeight="1">
      <c r="A3497" s="334">
        <v>12602</v>
      </c>
      <c r="B3497" s="335" t="s">
        <v>23052</v>
      </c>
      <c r="C3497" s="336" t="s">
        <v>20115</v>
      </c>
      <c r="D3497" s="337">
        <v>508.27</v>
      </c>
    </row>
    <row r="3498" spans="1:4" ht="15" customHeight="1">
      <c r="A3498" s="334">
        <v>2585</v>
      </c>
      <c r="B3498" s="335" t="s">
        <v>23053</v>
      </c>
      <c r="C3498" s="336" t="s">
        <v>20115</v>
      </c>
      <c r="D3498" s="337">
        <v>406.62</v>
      </c>
    </row>
    <row r="3499" spans="1:4" ht="15" customHeight="1">
      <c r="A3499" s="334">
        <v>2080</v>
      </c>
      <c r="B3499" s="335" t="s">
        <v>23054</v>
      </c>
      <c r="C3499" s="336" t="s">
        <v>20115</v>
      </c>
      <c r="D3499" s="337">
        <v>580.89</v>
      </c>
    </row>
    <row r="3500" spans="1:4" ht="15" customHeight="1">
      <c r="A3500" s="334">
        <v>12058</v>
      </c>
      <c r="B3500" s="335" t="s">
        <v>23055</v>
      </c>
      <c r="C3500" s="336" t="s">
        <v>20115</v>
      </c>
      <c r="D3500" s="337">
        <v>434.19</v>
      </c>
    </row>
    <row r="3501" spans="1:4" ht="15" customHeight="1">
      <c r="A3501" s="334">
        <v>12071</v>
      </c>
      <c r="B3501" s="335" t="s">
        <v>23056</v>
      </c>
      <c r="C3501" s="336" t="s">
        <v>20115</v>
      </c>
      <c r="D3501" s="337">
        <v>457.46</v>
      </c>
    </row>
    <row r="3502" spans="1:4" ht="15" customHeight="1">
      <c r="A3502" s="334">
        <v>9072</v>
      </c>
      <c r="B3502" s="335" t="s">
        <v>23057</v>
      </c>
      <c r="C3502" s="336" t="s">
        <v>20115</v>
      </c>
      <c r="D3502" s="337">
        <v>334.01</v>
      </c>
    </row>
    <row r="3503" spans="1:4" ht="15" customHeight="1">
      <c r="A3503" s="334">
        <v>13830</v>
      </c>
      <c r="B3503" s="335" t="s">
        <v>30363</v>
      </c>
      <c r="C3503" s="336" t="s">
        <v>20123</v>
      </c>
      <c r="D3503" s="337">
        <v>65.349999999999994</v>
      </c>
    </row>
    <row r="3504" spans="1:4" ht="15" customHeight="1">
      <c r="A3504" s="334">
        <v>13831</v>
      </c>
      <c r="B3504" s="335" t="s">
        <v>30364</v>
      </c>
      <c r="C3504" s="336" t="s">
        <v>20123</v>
      </c>
      <c r="D3504" s="337">
        <v>90.75</v>
      </c>
    </row>
    <row r="3505" spans="1:4" ht="15" customHeight="1">
      <c r="A3505" s="334">
        <v>13832</v>
      </c>
      <c r="B3505" s="335" t="s">
        <v>29105</v>
      </c>
      <c r="C3505" s="336" t="s">
        <v>20123</v>
      </c>
      <c r="D3505" s="337">
        <v>34.85</v>
      </c>
    </row>
    <row r="3506" spans="1:4" ht="15" customHeight="1">
      <c r="A3506" s="334">
        <v>13833</v>
      </c>
      <c r="B3506" s="335" t="s">
        <v>30365</v>
      </c>
      <c r="C3506" s="336" t="s">
        <v>20123</v>
      </c>
      <c r="D3506" s="337">
        <v>34.85</v>
      </c>
    </row>
    <row r="3507" spans="1:4" ht="15" customHeight="1">
      <c r="A3507" s="334">
        <v>12607</v>
      </c>
      <c r="B3507" s="335" t="s">
        <v>30366</v>
      </c>
      <c r="C3507" s="336" t="s">
        <v>20123</v>
      </c>
      <c r="D3507" s="337">
        <v>65.349999999999994</v>
      </c>
    </row>
    <row r="3508" spans="1:4" ht="15" customHeight="1">
      <c r="A3508" s="334">
        <v>13251</v>
      </c>
      <c r="B3508" s="335" t="s">
        <v>30367</v>
      </c>
      <c r="C3508" s="336" t="s">
        <v>20123</v>
      </c>
      <c r="D3508" s="337">
        <v>293.49</v>
      </c>
    </row>
    <row r="3509" spans="1:4" ht="15" customHeight="1">
      <c r="A3509" s="334">
        <v>12053</v>
      </c>
      <c r="B3509" s="335" t="s">
        <v>30368</v>
      </c>
      <c r="C3509" s="336" t="s">
        <v>20123</v>
      </c>
      <c r="D3509" s="337">
        <v>116.22</v>
      </c>
    </row>
    <row r="3510" spans="1:4" ht="15" customHeight="1">
      <c r="A3510" s="334">
        <v>12054</v>
      </c>
      <c r="B3510" s="335" t="s">
        <v>30369</v>
      </c>
      <c r="C3510" s="336" t="s">
        <v>20123</v>
      </c>
      <c r="D3510" s="337">
        <v>162.63999999999999</v>
      </c>
    </row>
    <row r="3511" spans="1:4" ht="15" customHeight="1">
      <c r="A3511" s="334">
        <v>12051</v>
      </c>
      <c r="B3511" s="335" t="s">
        <v>30370</v>
      </c>
      <c r="C3511" s="336" t="s">
        <v>20123</v>
      </c>
      <c r="D3511" s="337">
        <v>30.8</v>
      </c>
    </row>
    <row r="3512" spans="1:4" ht="15" customHeight="1">
      <c r="A3512" s="334">
        <v>12052</v>
      </c>
      <c r="B3512" s="335" t="s">
        <v>30371</v>
      </c>
      <c r="C3512" s="336" t="s">
        <v>20123</v>
      </c>
      <c r="D3512" s="337">
        <v>117.93</v>
      </c>
    </row>
    <row r="3513" spans="1:4" ht="15" customHeight="1">
      <c r="A3513" s="334">
        <v>12067</v>
      </c>
      <c r="B3513" s="335" t="s">
        <v>23058</v>
      </c>
      <c r="C3513" s="336" t="s">
        <v>20123</v>
      </c>
      <c r="D3513" s="337">
        <v>155.99</v>
      </c>
    </row>
    <row r="3514" spans="1:4" ht="15" customHeight="1">
      <c r="A3514" s="334">
        <v>12068</v>
      </c>
      <c r="B3514" s="335" t="s">
        <v>30372</v>
      </c>
      <c r="C3514" s="336" t="s">
        <v>20123</v>
      </c>
      <c r="D3514" s="337">
        <v>188.79</v>
      </c>
    </row>
    <row r="3515" spans="1:4" ht="15" customHeight="1">
      <c r="A3515" s="334">
        <v>12065</v>
      </c>
      <c r="B3515" s="335" t="s">
        <v>23059</v>
      </c>
      <c r="C3515" s="336" t="s">
        <v>20123</v>
      </c>
      <c r="D3515" s="337">
        <v>37.770000000000003</v>
      </c>
    </row>
    <row r="3516" spans="1:4" ht="15" customHeight="1">
      <c r="A3516" s="334">
        <v>12066</v>
      </c>
      <c r="B3516" s="335" t="s">
        <v>23060</v>
      </c>
      <c r="C3516" s="336" t="s">
        <v>20123</v>
      </c>
      <c r="D3516" s="337">
        <v>124.89</v>
      </c>
    </row>
    <row r="3517" spans="1:4" ht="15" customHeight="1">
      <c r="A3517" s="334">
        <v>12061</v>
      </c>
      <c r="B3517" s="335" t="s">
        <v>30373</v>
      </c>
      <c r="C3517" s="336" t="s">
        <v>20123</v>
      </c>
      <c r="D3517" s="337">
        <v>116.22</v>
      </c>
    </row>
    <row r="3518" spans="1:4" ht="15" customHeight="1">
      <c r="A3518" s="334">
        <v>12062</v>
      </c>
      <c r="B3518" s="335" t="s">
        <v>30374</v>
      </c>
      <c r="C3518" s="336" t="s">
        <v>20123</v>
      </c>
      <c r="D3518" s="337">
        <v>166.79</v>
      </c>
    </row>
    <row r="3519" spans="1:4" ht="15" customHeight="1">
      <c r="A3519" s="334">
        <v>12059</v>
      </c>
      <c r="B3519" s="335" t="s">
        <v>30375</v>
      </c>
      <c r="C3519" s="336" t="s">
        <v>20123</v>
      </c>
      <c r="D3519" s="337">
        <v>119.03</v>
      </c>
    </row>
    <row r="3520" spans="1:4" ht="15" customHeight="1">
      <c r="A3520" s="334">
        <v>12060</v>
      </c>
      <c r="B3520" s="335" t="s">
        <v>30376</v>
      </c>
      <c r="C3520" s="336" t="s">
        <v>20123</v>
      </c>
      <c r="D3520" s="337">
        <v>119.03</v>
      </c>
    </row>
    <row r="3521" spans="1:4" ht="15" customHeight="1">
      <c r="A3521" s="334">
        <v>12218</v>
      </c>
      <c r="B3521" s="335" t="s">
        <v>30377</v>
      </c>
      <c r="C3521" s="336" t="s">
        <v>20123</v>
      </c>
      <c r="D3521" s="337">
        <v>123.38</v>
      </c>
    </row>
    <row r="3522" spans="1:4" ht="15" customHeight="1">
      <c r="A3522" s="334">
        <v>12219</v>
      </c>
      <c r="B3522" s="335" t="s">
        <v>30378</v>
      </c>
      <c r="C3522" s="336" t="s">
        <v>20123</v>
      </c>
      <c r="D3522" s="337">
        <v>136.4</v>
      </c>
    </row>
    <row r="3523" spans="1:4" ht="15" customHeight="1">
      <c r="A3523" s="334">
        <v>12074</v>
      </c>
      <c r="B3523" s="335" t="s">
        <v>30379</v>
      </c>
      <c r="C3523" s="336" t="s">
        <v>20123</v>
      </c>
      <c r="D3523" s="337">
        <v>141.27000000000001</v>
      </c>
    </row>
    <row r="3524" spans="1:4" ht="15" customHeight="1">
      <c r="A3524" s="334">
        <v>12075</v>
      </c>
      <c r="B3524" s="335" t="s">
        <v>30380</v>
      </c>
      <c r="C3524" s="336" t="s">
        <v>20123</v>
      </c>
      <c r="D3524" s="337">
        <v>170.27</v>
      </c>
    </row>
    <row r="3525" spans="1:4" ht="15" customHeight="1">
      <c r="A3525" s="334">
        <v>12072</v>
      </c>
      <c r="B3525" s="335" t="s">
        <v>30381</v>
      </c>
      <c r="C3525" s="336" t="s">
        <v>20123</v>
      </c>
      <c r="D3525" s="337">
        <v>32.82</v>
      </c>
    </row>
    <row r="3526" spans="1:4" ht="15" customHeight="1">
      <c r="A3526" s="334">
        <v>12073</v>
      </c>
      <c r="B3526" s="335" t="s">
        <v>30382</v>
      </c>
      <c r="C3526" s="336" t="s">
        <v>20123</v>
      </c>
      <c r="D3526" s="337">
        <v>119.96</v>
      </c>
    </row>
    <row r="3527" spans="1:4" ht="15" customHeight="1">
      <c r="A3527" s="334">
        <v>12080</v>
      </c>
      <c r="B3527" s="335" t="s">
        <v>30383</v>
      </c>
      <c r="C3527" s="336" t="s">
        <v>20123</v>
      </c>
      <c r="D3527" s="337">
        <v>135.06</v>
      </c>
    </row>
    <row r="3528" spans="1:4" ht="15" customHeight="1">
      <c r="A3528" s="334">
        <v>12081</v>
      </c>
      <c r="B3528" s="335" t="s">
        <v>30384</v>
      </c>
      <c r="C3528" s="336" t="s">
        <v>20123</v>
      </c>
      <c r="D3528" s="337">
        <v>151.75</v>
      </c>
    </row>
    <row r="3529" spans="1:4" ht="15" customHeight="1">
      <c r="A3529" s="334">
        <v>12078</v>
      </c>
      <c r="B3529" s="335" t="s">
        <v>23061</v>
      </c>
      <c r="C3529" s="336" t="s">
        <v>20123</v>
      </c>
      <c r="D3529" s="337">
        <v>27.86</v>
      </c>
    </row>
    <row r="3530" spans="1:4" ht="15" customHeight="1">
      <c r="A3530" s="334">
        <v>12079</v>
      </c>
      <c r="B3530" s="335" t="s">
        <v>30385</v>
      </c>
      <c r="C3530" s="336" t="s">
        <v>20123</v>
      </c>
      <c r="D3530" s="337">
        <v>115.01</v>
      </c>
    </row>
    <row r="3531" spans="1:4" ht="15" customHeight="1">
      <c r="A3531" s="334">
        <v>4487</v>
      </c>
      <c r="B3531" s="335" t="s">
        <v>23062</v>
      </c>
      <c r="C3531" s="336" t="s">
        <v>20113</v>
      </c>
      <c r="D3531" s="337" t="e">
        <v>#N/A</v>
      </c>
    </row>
    <row r="3532" spans="1:4" ht="15" customHeight="1">
      <c r="A3532" s="334">
        <v>13995</v>
      </c>
      <c r="B3532" s="335" t="s">
        <v>38273</v>
      </c>
      <c r="C3532" s="336" t="s">
        <v>20113</v>
      </c>
      <c r="D3532" s="337">
        <v>377.86</v>
      </c>
    </row>
    <row r="3533" spans="1:4" ht="15" customHeight="1">
      <c r="A3533" s="334">
        <v>79</v>
      </c>
      <c r="B3533" s="335" t="s">
        <v>23063</v>
      </c>
      <c r="C3533" s="336" t="s">
        <v>20246</v>
      </c>
      <c r="D3533" s="337">
        <v>15.55</v>
      </c>
    </row>
    <row r="3534" spans="1:4" ht="15" customHeight="1">
      <c r="A3534" s="334">
        <v>146</v>
      </c>
      <c r="B3534" s="335" t="s">
        <v>23064</v>
      </c>
      <c r="C3534" s="336" t="s">
        <v>20246</v>
      </c>
      <c r="D3534" s="337">
        <v>1.6</v>
      </c>
    </row>
    <row r="3535" spans="1:4" ht="15" customHeight="1">
      <c r="A3535" s="334">
        <v>159</v>
      </c>
      <c r="B3535" s="335" t="s">
        <v>23065</v>
      </c>
      <c r="C3535" s="336" t="s">
        <v>20246</v>
      </c>
      <c r="D3535" s="337">
        <v>4.8899999999999997</v>
      </c>
    </row>
    <row r="3536" spans="1:4" ht="15" customHeight="1">
      <c r="A3536" s="334">
        <v>615</v>
      </c>
      <c r="B3536" s="335" t="s">
        <v>23066</v>
      </c>
      <c r="C3536" s="336" t="s">
        <v>20246</v>
      </c>
      <c r="D3536" s="337">
        <v>6.5</v>
      </c>
    </row>
    <row r="3537" spans="1:4" ht="15" customHeight="1">
      <c r="A3537" s="334">
        <v>813</v>
      </c>
      <c r="B3537" s="335" t="s">
        <v>23067</v>
      </c>
      <c r="C3537" s="336" t="s">
        <v>20246</v>
      </c>
      <c r="D3537" s="337">
        <v>27.39</v>
      </c>
    </row>
    <row r="3538" spans="1:4" ht="15" customHeight="1">
      <c r="A3538" s="334">
        <v>925</v>
      </c>
      <c r="B3538" s="335" t="s">
        <v>23068</v>
      </c>
      <c r="C3538" s="336" t="s">
        <v>20124</v>
      </c>
      <c r="D3538" s="337">
        <v>19.239999999999998</v>
      </c>
    </row>
    <row r="3539" spans="1:4" ht="15" customHeight="1">
      <c r="A3539" s="334">
        <v>5489</v>
      </c>
      <c r="B3539" s="335" t="s">
        <v>23069</v>
      </c>
      <c r="C3539" s="336" t="s">
        <v>20124</v>
      </c>
      <c r="D3539" s="337">
        <v>27.5</v>
      </c>
    </row>
    <row r="3540" spans="1:4" ht="15" customHeight="1">
      <c r="A3540" s="334">
        <v>4832</v>
      </c>
      <c r="B3540" s="335" t="s">
        <v>23070</v>
      </c>
      <c r="C3540" s="336" t="s">
        <v>20113</v>
      </c>
      <c r="D3540" s="337">
        <v>22.45</v>
      </c>
    </row>
    <row r="3541" spans="1:4" ht="15" customHeight="1">
      <c r="A3541" s="334">
        <v>10563</v>
      </c>
      <c r="B3541" s="335" t="s">
        <v>23071</v>
      </c>
      <c r="C3541" s="336" t="s">
        <v>20181</v>
      </c>
      <c r="D3541" s="337">
        <v>117.83</v>
      </c>
    </row>
    <row r="3542" spans="1:4" ht="15" customHeight="1">
      <c r="A3542" s="334">
        <v>11427</v>
      </c>
      <c r="B3542" s="335" t="s">
        <v>23072</v>
      </c>
      <c r="C3542" s="336" t="s">
        <v>20113</v>
      </c>
      <c r="D3542" s="337">
        <v>29.9</v>
      </c>
    </row>
    <row r="3543" spans="1:4" ht="15" customHeight="1">
      <c r="A3543" s="334">
        <v>1997</v>
      </c>
      <c r="B3543" s="335" t="s">
        <v>23073</v>
      </c>
      <c r="C3543" s="336" t="s">
        <v>20124</v>
      </c>
      <c r="D3543" s="337">
        <v>9.68</v>
      </c>
    </row>
    <row r="3544" spans="1:4" ht="15" customHeight="1">
      <c r="A3544" s="334">
        <v>2414</v>
      </c>
      <c r="B3544" s="335" t="s">
        <v>23074</v>
      </c>
      <c r="C3544" s="336" t="s">
        <v>20113</v>
      </c>
      <c r="D3544" s="337">
        <v>11.8</v>
      </c>
    </row>
    <row r="3545" spans="1:4" ht="15" customHeight="1">
      <c r="A3545" s="334">
        <v>10561</v>
      </c>
      <c r="B3545" s="335" t="s">
        <v>23075</v>
      </c>
      <c r="C3545" s="336" t="s">
        <v>20181</v>
      </c>
      <c r="D3545" s="337">
        <v>2.48</v>
      </c>
    </row>
    <row r="3546" spans="1:4" ht="15" customHeight="1">
      <c r="A3546" s="334">
        <v>11543</v>
      </c>
      <c r="B3546" s="335" t="s">
        <v>23076</v>
      </c>
      <c r="C3546" s="336" t="s">
        <v>20113</v>
      </c>
      <c r="D3546" s="337">
        <v>21</v>
      </c>
    </row>
    <row r="3547" spans="1:4" ht="15" customHeight="1">
      <c r="A3547" s="334">
        <v>11534</v>
      </c>
      <c r="B3547" s="335" t="s">
        <v>30386</v>
      </c>
      <c r="C3547" s="336" t="s">
        <v>20113</v>
      </c>
      <c r="D3547" s="337">
        <v>280</v>
      </c>
    </row>
    <row r="3548" spans="1:4" ht="15" customHeight="1">
      <c r="A3548" s="334">
        <v>3118</v>
      </c>
      <c r="B3548" s="335" t="s">
        <v>23077</v>
      </c>
      <c r="C3548" s="336" t="s">
        <v>20113</v>
      </c>
      <c r="D3548" s="337">
        <v>132.19999999999999</v>
      </c>
    </row>
    <row r="3549" spans="1:4" ht="15" customHeight="1">
      <c r="A3549" s="334">
        <v>3117</v>
      </c>
      <c r="B3549" s="335" t="s">
        <v>23078</v>
      </c>
      <c r="C3549" s="336" t="s">
        <v>20113</v>
      </c>
      <c r="D3549" s="337">
        <v>80.41</v>
      </c>
    </row>
    <row r="3550" spans="1:4" ht="15" customHeight="1">
      <c r="A3550" s="334">
        <v>11546</v>
      </c>
      <c r="B3550" s="335" t="s">
        <v>23079</v>
      </c>
      <c r="C3550" s="336" t="s">
        <v>20113</v>
      </c>
      <c r="D3550" s="337">
        <v>9.5</v>
      </c>
    </row>
    <row r="3551" spans="1:4" ht="15" customHeight="1">
      <c r="A3551" s="334">
        <v>14009</v>
      </c>
      <c r="B3551" s="335" t="s">
        <v>38274</v>
      </c>
      <c r="C3551" s="336" t="s">
        <v>20113</v>
      </c>
      <c r="D3551" s="337">
        <v>500</v>
      </c>
    </row>
    <row r="3552" spans="1:4" ht="15" customHeight="1">
      <c r="A3552" s="334">
        <v>11544</v>
      </c>
      <c r="B3552" s="335" t="s">
        <v>23080</v>
      </c>
      <c r="C3552" s="336" t="s">
        <v>20113</v>
      </c>
      <c r="D3552" s="337">
        <v>27.98</v>
      </c>
    </row>
    <row r="3553" spans="1:4" ht="15" customHeight="1">
      <c r="A3553" s="334">
        <v>10562</v>
      </c>
      <c r="B3553" s="335" t="s">
        <v>23081</v>
      </c>
      <c r="C3553" s="336" t="s">
        <v>20181</v>
      </c>
      <c r="D3553" s="337">
        <v>30</v>
      </c>
    </row>
    <row r="3554" spans="1:4" ht="15" customHeight="1">
      <c r="A3554" s="334">
        <v>11548</v>
      </c>
      <c r="B3554" s="335" t="s">
        <v>30387</v>
      </c>
      <c r="C3554" s="336" t="s">
        <v>20113</v>
      </c>
      <c r="D3554" s="337">
        <v>345</v>
      </c>
    </row>
    <row r="3555" spans="1:4" ht="15" customHeight="1">
      <c r="A3555" s="334">
        <v>9811</v>
      </c>
      <c r="B3555" s="335" t="s">
        <v>23082</v>
      </c>
      <c r="C3555" s="336" t="s">
        <v>20181</v>
      </c>
      <c r="D3555" s="337">
        <v>870</v>
      </c>
    </row>
    <row r="3556" spans="1:4" ht="15" customHeight="1">
      <c r="A3556" s="334">
        <v>3102</v>
      </c>
      <c r="B3556" s="335" t="s">
        <v>23083</v>
      </c>
      <c r="C3556" s="336" t="s">
        <v>23084</v>
      </c>
      <c r="D3556" s="337">
        <v>26.1</v>
      </c>
    </row>
    <row r="3557" spans="1:4" ht="15" customHeight="1">
      <c r="A3557" s="334">
        <v>3105</v>
      </c>
      <c r="B3557" s="335" t="s">
        <v>23085</v>
      </c>
      <c r="C3557" s="336" t="s">
        <v>20123</v>
      </c>
      <c r="D3557" s="337">
        <v>18.47</v>
      </c>
    </row>
    <row r="3558" spans="1:4" ht="15" customHeight="1">
      <c r="A3558" s="334">
        <v>11554</v>
      </c>
      <c r="B3558" s="335" t="s">
        <v>23086</v>
      </c>
      <c r="C3558" s="336" t="s">
        <v>20113</v>
      </c>
      <c r="D3558" s="337">
        <v>472.73</v>
      </c>
    </row>
    <row r="3559" spans="1:4" ht="15" customHeight="1">
      <c r="A3559" s="334">
        <v>10566</v>
      </c>
      <c r="B3559" s="335" t="s">
        <v>23087</v>
      </c>
      <c r="C3559" s="336" t="s">
        <v>20113</v>
      </c>
      <c r="D3559" s="337">
        <v>30</v>
      </c>
    </row>
    <row r="3560" spans="1:4" ht="15" customHeight="1">
      <c r="A3560" s="334">
        <v>2508</v>
      </c>
      <c r="B3560" s="335" t="s">
        <v>23088</v>
      </c>
      <c r="C3560" s="336" t="s">
        <v>20113</v>
      </c>
      <c r="D3560" s="337">
        <v>634.37</v>
      </c>
    </row>
    <row r="3561" spans="1:4" ht="15" customHeight="1">
      <c r="A3561" s="334">
        <v>206</v>
      </c>
      <c r="B3561" s="335" t="s">
        <v>23089</v>
      </c>
      <c r="C3561" s="336" t="s">
        <v>20229</v>
      </c>
      <c r="D3561" s="337">
        <v>483.6</v>
      </c>
    </row>
    <row r="3562" spans="1:4" ht="15" customHeight="1">
      <c r="A3562" s="334">
        <v>428</v>
      </c>
      <c r="B3562" s="335" t="s">
        <v>23090</v>
      </c>
      <c r="C3562" s="336" t="s">
        <v>20113</v>
      </c>
      <c r="D3562" s="337">
        <v>5730.54</v>
      </c>
    </row>
    <row r="3563" spans="1:4" ht="15" customHeight="1">
      <c r="A3563" s="334">
        <v>4810</v>
      </c>
      <c r="B3563" s="335" t="s">
        <v>23091</v>
      </c>
      <c r="C3563" s="336" t="s">
        <v>20113</v>
      </c>
      <c r="D3563" s="337">
        <v>1661.32</v>
      </c>
    </row>
    <row r="3564" spans="1:4" ht="15" customHeight="1">
      <c r="A3564" s="334">
        <v>7305</v>
      </c>
      <c r="B3564" s="335" t="s">
        <v>30388</v>
      </c>
      <c r="C3564" s="336" t="s">
        <v>20229</v>
      </c>
      <c r="D3564" s="337">
        <v>8112.56</v>
      </c>
    </row>
    <row r="3565" spans="1:4" ht="15" customHeight="1">
      <c r="A3565" s="334">
        <v>932</v>
      </c>
      <c r="B3565" s="335" t="s">
        <v>30389</v>
      </c>
      <c r="C3565" s="336" t="s">
        <v>20229</v>
      </c>
      <c r="D3565" s="337">
        <v>3395.76</v>
      </c>
    </row>
    <row r="3566" spans="1:4" ht="17.100000000000001" customHeight="1">
      <c r="A3566" s="334">
        <v>2522</v>
      </c>
      <c r="B3566" s="335" t="s">
        <v>30390</v>
      </c>
      <c r="C3566" s="336" t="s">
        <v>20113</v>
      </c>
      <c r="D3566" s="337">
        <v>1697.9</v>
      </c>
    </row>
    <row r="3567" spans="1:4" ht="17.100000000000001" customHeight="1">
      <c r="A3567" s="334">
        <v>1877</v>
      </c>
      <c r="B3567" s="335" t="s">
        <v>30391</v>
      </c>
      <c r="C3567" s="336" t="s">
        <v>20229</v>
      </c>
      <c r="D3567" s="337">
        <v>960.85</v>
      </c>
    </row>
    <row r="3568" spans="1:4" ht="15" customHeight="1">
      <c r="A3568" s="334">
        <v>1928</v>
      </c>
      <c r="B3568" s="335" t="s">
        <v>30392</v>
      </c>
      <c r="C3568" s="336" t="s">
        <v>20229</v>
      </c>
      <c r="D3568" s="337">
        <v>330.97</v>
      </c>
    </row>
    <row r="3569" spans="1:4" ht="17.100000000000001" customHeight="1">
      <c r="A3569" s="334">
        <v>1931</v>
      </c>
      <c r="B3569" s="335" t="s">
        <v>30393</v>
      </c>
      <c r="C3569" s="336" t="s">
        <v>20229</v>
      </c>
      <c r="D3569" s="337">
        <v>279.68</v>
      </c>
    </row>
    <row r="3570" spans="1:4" ht="17.100000000000001" customHeight="1">
      <c r="A3570" s="334">
        <v>1929</v>
      </c>
      <c r="B3570" s="335" t="s">
        <v>23092</v>
      </c>
      <c r="C3570" s="336" t="s">
        <v>20229</v>
      </c>
      <c r="D3570" s="337">
        <v>46.15</v>
      </c>
    </row>
    <row r="3571" spans="1:4" ht="17.100000000000001" customHeight="1">
      <c r="A3571" s="334">
        <v>1930</v>
      </c>
      <c r="B3571" s="335" t="s">
        <v>30394</v>
      </c>
      <c r="C3571" s="336" t="s">
        <v>20113</v>
      </c>
      <c r="D3571" s="337">
        <v>847.98</v>
      </c>
    </row>
    <row r="3572" spans="1:4" ht="17.100000000000001" customHeight="1">
      <c r="A3572" s="334">
        <v>1932</v>
      </c>
      <c r="B3572" s="335" t="s">
        <v>23093</v>
      </c>
      <c r="C3572" s="336" t="s">
        <v>20113</v>
      </c>
      <c r="D3572" s="337">
        <v>236.07</v>
      </c>
    </row>
    <row r="3573" spans="1:4" ht="17.100000000000001" customHeight="1">
      <c r="A3573" s="334">
        <v>2543</v>
      </c>
      <c r="B3573" s="335" t="s">
        <v>23094</v>
      </c>
      <c r="C3573" s="336" t="s">
        <v>20113</v>
      </c>
      <c r="D3573" s="337">
        <v>642.59</v>
      </c>
    </row>
    <row r="3574" spans="1:4" ht="17.100000000000001" customHeight="1">
      <c r="A3574" s="334">
        <v>4811</v>
      </c>
      <c r="B3574" s="335" t="s">
        <v>23095</v>
      </c>
      <c r="C3574" s="336" t="s">
        <v>20229</v>
      </c>
      <c r="D3574" s="337">
        <v>2888.98</v>
      </c>
    </row>
    <row r="3575" spans="1:4" ht="17.100000000000001" customHeight="1">
      <c r="A3575" s="334">
        <v>10737</v>
      </c>
      <c r="B3575" s="335" t="s">
        <v>30395</v>
      </c>
      <c r="C3575" s="336" t="s">
        <v>20229</v>
      </c>
      <c r="D3575" s="337">
        <v>3470.4</v>
      </c>
    </row>
    <row r="3576" spans="1:4" ht="15" customHeight="1">
      <c r="A3576" s="334">
        <v>10735</v>
      </c>
      <c r="B3576" s="335" t="s">
        <v>30396</v>
      </c>
      <c r="C3576" s="336" t="s">
        <v>20229</v>
      </c>
      <c r="D3576" s="337">
        <v>4606.4799999999996</v>
      </c>
    </row>
    <row r="3577" spans="1:4" ht="17.100000000000001" customHeight="1">
      <c r="A3577" s="334">
        <v>244</v>
      </c>
      <c r="B3577" s="335" t="s">
        <v>23096</v>
      </c>
      <c r="C3577" s="336" t="s">
        <v>20229</v>
      </c>
      <c r="D3577" s="337">
        <v>3482.21</v>
      </c>
    </row>
    <row r="3578" spans="1:4" ht="15" customHeight="1">
      <c r="A3578" s="334">
        <v>243</v>
      </c>
      <c r="B3578" s="335" t="s">
        <v>23097</v>
      </c>
      <c r="C3578" s="336" t="s">
        <v>20229</v>
      </c>
      <c r="D3578" s="337">
        <v>2492.61</v>
      </c>
    </row>
    <row r="3579" spans="1:4" ht="15" customHeight="1">
      <c r="A3579" s="334">
        <v>9291</v>
      </c>
      <c r="B3579" s="335" t="s">
        <v>30397</v>
      </c>
      <c r="C3579" s="336" t="s">
        <v>20115</v>
      </c>
      <c r="D3579" s="337">
        <v>195</v>
      </c>
    </row>
    <row r="3580" spans="1:4" ht="17.100000000000001" customHeight="1">
      <c r="A3580" s="334">
        <v>12424</v>
      </c>
      <c r="B3580" s="335" t="s">
        <v>30398</v>
      </c>
      <c r="C3580" s="336" t="s">
        <v>20115</v>
      </c>
      <c r="D3580" s="337">
        <v>450</v>
      </c>
    </row>
    <row r="3581" spans="1:4" ht="17.100000000000001" customHeight="1">
      <c r="A3581" s="334">
        <v>13006</v>
      </c>
      <c r="B3581" s="335" t="s">
        <v>30399</v>
      </c>
      <c r="C3581" s="336" t="s">
        <v>20115</v>
      </c>
      <c r="D3581" s="337">
        <v>390</v>
      </c>
    </row>
    <row r="3582" spans="1:4" ht="17.100000000000001" customHeight="1">
      <c r="A3582" s="334">
        <v>13007</v>
      </c>
      <c r="B3582" s="335" t="s">
        <v>30400</v>
      </c>
      <c r="C3582" s="336" t="s">
        <v>20115</v>
      </c>
      <c r="D3582" s="337">
        <v>480</v>
      </c>
    </row>
    <row r="3583" spans="1:4" ht="17.100000000000001" customHeight="1">
      <c r="A3583" s="334">
        <v>304</v>
      </c>
      <c r="B3583" s="335" t="s">
        <v>30401</v>
      </c>
      <c r="C3583" s="336" t="s">
        <v>20115</v>
      </c>
      <c r="D3583" s="337">
        <v>350</v>
      </c>
    </row>
    <row r="3584" spans="1:4" ht="17.100000000000001" customHeight="1">
      <c r="A3584" s="334">
        <v>305</v>
      </c>
      <c r="B3584" s="335" t="s">
        <v>30402</v>
      </c>
      <c r="C3584" s="336" t="s">
        <v>20115</v>
      </c>
      <c r="D3584" s="337">
        <v>206.36</v>
      </c>
    </row>
    <row r="3585" spans="1:4" ht="17.100000000000001" customHeight="1">
      <c r="A3585" s="334">
        <v>11133</v>
      </c>
      <c r="B3585" s="335" t="s">
        <v>30403</v>
      </c>
      <c r="C3585" s="336" t="s">
        <v>20115</v>
      </c>
      <c r="D3585" s="337">
        <v>900</v>
      </c>
    </row>
    <row r="3586" spans="1:4" ht="17.100000000000001" customHeight="1">
      <c r="A3586" s="334">
        <v>12211</v>
      </c>
      <c r="B3586" s="335" t="s">
        <v>30404</v>
      </c>
      <c r="C3586" s="336" t="s">
        <v>20115</v>
      </c>
      <c r="D3586" s="337">
        <v>165</v>
      </c>
    </row>
    <row r="3587" spans="1:4" ht="17.100000000000001" customHeight="1">
      <c r="A3587" s="334">
        <v>1741</v>
      </c>
      <c r="B3587" s="335" t="s">
        <v>23098</v>
      </c>
      <c r="C3587" s="336" t="s">
        <v>20115</v>
      </c>
      <c r="D3587" s="337">
        <v>140</v>
      </c>
    </row>
    <row r="3588" spans="1:4" ht="17.100000000000001" customHeight="1">
      <c r="A3588" s="334">
        <v>1739</v>
      </c>
      <c r="B3588" s="335" t="s">
        <v>23099</v>
      </c>
      <c r="C3588" s="336" t="s">
        <v>20115</v>
      </c>
      <c r="D3588" s="337">
        <v>130</v>
      </c>
    </row>
    <row r="3589" spans="1:4" ht="17.100000000000001" customHeight="1">
      <c r="A3589" s="334">
        <v>1738</v>
      </c>
      <c r="B3589" s="335" t="s">
        <v>23100</v>
      </c>
      <c r="C3589" s="336" t="s">
        <v>20115</v>
      </c>
      <c r="D3589" s="337" t="e">
        <v>#N/A</v>
      </c>
    </row>
    <row r="3590" spans="1:4" ht="17.100000000000001" customHeight="1">
      <c r="A3590" s="334">
        <v>1742</v>
      </c>
      <c r="B3590" s="335" t="s">
        <v>23101</v>
      </c>
      <c r="C3590" s="336" t="s">
        <v>20115</v>
      </c>
      <c r="D3590" s="337">
        <v>150</v>
      </c>
    </row>
    <row r="3591" spans="1:4" ht="17.100000000000001" customHeight="1">
      <c r="A3591" s="334">
        <v>1743</v>
      </c>
      <c r="B3591" s="335" t="s">
        <v>20284</v>
      </c>
      <c r="C3591" s="336" t="s">
        <v>20115</v>
      </c>
      <c r="D3591" s="337" t="e">
        <v>#N/A</v>
      </c>
    </row>
    <row r="3592" spans="1:4" ht="15" customHeight="1">
      <c r="A3592" s="334">
        <v>13751</v>
      </c>
      <c r="B3592" s="335" t="s">
        <v>30405</v>
      </c>
      <c r="C3592" s="336" t="s">
        <v>20187</v>
      </c>
      <c r="D3592" s="337">
        <v>3800</v>
      </c>
    </row>
    <row r="3593" spans="1:4" ht="17.100000000000001" customHeight="1">
      <c r="A3593" s="334">
        <v>9337</v>
      </c>
      <c r="B3593" s="335" t="s">
        <v>20281</v>
      </c>
      <c r="C3593" s="336" t="s">
        <v>20115</v>
      </c>
      <c r="D3593" s="337">
        <v>118.9</v>
      </c>
    </row>
    <row r="3594" spans="1:4" ht="15" customHeight="1">
      <c r="A3594" s="334">
        <v>13545</v>
      </c>
      <c r="B3594" s="335" t="s">
        <v>23102</v>
      </c>
      <c r="C3594" s="336" t="s">
        <v>20113</v>
      </c>
      <c r="D3594" s="337">
        <v>77.260000000000005</v>
      </c>
    </row>
    <row r="3595" spans="1:4" ht="15" customHeight="1">
      <c r="A3595" s="334">
        <v>13546</v>
      </c>
      <c r="B3595" s="335" t="s">
        <v>23103</v>
      </c>
      <c r="C3595" s="336" t="s">
        <v>20113</v>
      </c>
      <c r="D3595" s="337">
        <v>95.07</v>
      </c>
    </row>
    <row r="3596" spans="1:4" ht="15" customHeight="1">
      <c r="A3596" s="334">
        <v>13547</v>
      </c>
      <c r="B3596" s="335" t="s">
        <v>23104</v>
      </c>
      <c r="C3596" s="336" t="s">
        <v>20113</v>
      </c>
      <c r="D3596" s="337">
        <v>106.97</v>
      </c>
    </row>
    <row r="3597" spans="1:4" ht="15" customHeight="1">
      <c r="A3597" s="334">
        <v>13548</v>
      </c>
      <c r="B3597" s="335" t="s">
        <v>23105</v>
      </c>
      <c r="C3597" s="336" t="s">
        <v>20113</v>
      </c>
      <c r="D3597" s="337">
        <v>237.71</v>
      </c>
    </row>
    <row r="3598" spans="1:4" ht="15" customHeight="1">
      <c r="A3598" s="334">
        <v>13549</v>
      </c>
      <c r="B3598" s="335" t="s">
        <v>23106</v>
      </c>
      <c r="C3598" s="336" t="s">
        <v>20113</v>
      </c>
      <c r="D3598" s="337">
        <v>297.12</v>
      </c>
    </row>
    <row r="3599" spans="1:4" ht="15" customHeight="1">
      <c r="A3599" s="334">
        <v>13550</v>
      </c>
      <c r="B3599" s="335" t="s">
        <v>23107</v>
      </c>
      <c r="C3599" s="336" t="s">
        <v>20113</v>
      </c>
      <c r="D3599" s="337">
        <v>439.75</v>
      </c>
    </row>
    <row r="3600" spans="1:4" ht="15" customHeight="1">
      <c r="A3600" s="334">
        <v>13551</v>
      </c>
      <c r="B3600" s="335" t="s">
        <v>23108</v>
      </c>
      <c r="C3600" s="336" t="s">
        <v>20113</v>
      </c>
      <c r="D3600" s="337">
        <v>1105.29</v>
      </c>
    </row>
    <row r="3601" spans="1:4" ht="15" customHeight="1">
      <c r="A3601" s="334">
        <v>10637</v>
      </c>
      <c r="B3601" s="335" t="s">
        <v>23109</v>
      </c>
      <c r="C3601" s="336" t="s">
        <v>20113</v>
      </c>
      <c r="D3601" s="337">
        <v>38.83</v>
      </c>
    </row>
    <row r="3602" spans="1:4" ht="15" customHeight="1">
      <c r="A3602" s="334">
        <v>10640</v>
      </c>
      <c r="B3602" s="335" t="s">
        <v>23110</v>
      </c>
      <c r="C3602" s="336" t="s">
        <v>20113</v>
      </c>
      <c r="D3602" s="337">
        <v>170.8</v>
      </c>
    </row>
    <row r="3603" spans="1:4" ht="15" customHeight="1">
      <c r="A3603" s="334">
        <v>13536</v>
      </c>
      <c r="B3603" s="335" t="s">
        <v>30406</v>
      </c>
      <c r="C3603" s="336" t="s">
        <v>20113</v>
      </c>
      <c r="D3603" s="337">
        <v>1687.66</v>
      </c>
    </row>
    <row r="3604" spans="1:4" ht="15" customHeight="1">
      <c r="A3604" s="334">
        <v>13537</v>
      </c>
      <c r="B3604" s="335" t="s">
        <v>30407</v>
      </c>
      <c r="C3604" s="336" t="s">
        <v>20113</v>
      </c>
      <c r="D3604" s="337">
        <v>2567.14</v>
      </c>
    </row>
    <row r="3605" spans="1:4" ht="15" customHeight="1">
      <c r="A3605" s="334">
        <v>13538</v>
      </c>
      <c r="B3605" s="335" t="s">
        <v>30408</v>
      </c>
      <c r="C3605" s="336" t="s">
        <v>20113</v>
      </c>
      <c r="D3605" s="337">
        <v>2804.82</v>
      </c>
    </row>
    <row r="3606" spans="1:4" ht="15" customHeight="1">
      <c r="A3606" s="334">
        <v>13950</v>
      </c>
      <c r="B3606" s="335" t="s">
        <v>30409</v>
      </c>
      <c r="C3606" s="336" t="s">
        <v>20113</v>
      </c>
      <c r="D3606" s="337">
        <v>6631.75</v>
      </c>
    </row>
    <row r="3607" spans="1:4" ht="15" customHeight="1">
      <c r="A3607" s="334">
        <v>13952</v>
      </c>
      <c r="B3607" s="335" t="s">
        <v>30410</v>
      </c>
      <c r="C3607" s="336" t="s">
        <v>20113</v>
      </c>
      <c r="D3607" s="337">
        <v>10339.83</v>
      </c>
    </row>
    <row r="3608" spans="1:4" ht="15" customHeight="1">
      <c r="A3608" s="334">
        <v>13951</v>
      </c>
      <c r="B3608" s="335" t="s">
        <v>30411</v>
      </c>
      <c r="C3608" s="336" t="s">
        <v>20113</v>
      </c>
      <c r="D3608" s="337">
        <v>7012.06</v>
      </c>
    </row>
    <row r="3609" spans="1:4" ht="15" customHeight="1">
      <c r="A3609" s="334">
        <v>13953</v>
      </c>
      <c r="B3609" s="335" t="s">
        <v>30412</v>
      </c>
      <c r="C3609" s="336" t="s">
        <v>20113</v>
      </c>
      <c r="D3609" s="337">
        <v>12027.48</v>
      </c>
    </row>
    <row r="3610" spans="1:4" ht="25.5" customHeight="1">
      <c r="A3610" s="334">
        <v>13540</v>
      </c>
      <c r="B3610" s="335" t="s">
        <v>30413</v>
      </c>
      <c r="C3610" s="336" t="s">
        <v>20113</v>
      </c>
      <c r="D3610" s="337">
        <v>8002.44</v>
      </c>
    </row>
    <row r="3611" spans="1:4" ht="15" customHeight="1">
      <c r="A3611" s="334">
        <v>13541</v>
      </c>
      <c r="B3611" s="335" t="s">
        <v>30414</v>
      </c>
      <c r="C3611" s="336" t="s">
        <v>20113</v>
      </c>
      <c r="D3611" s="337">
        <v>10315.459999999999</v>
      </c>
    </row>
    <row r="3612" spans="1:4" ht="15" customHeight="1">
      <c r="A3612" s="334">
        <v>13542</v>
      </c>
      <c r="B3612" s="335" t="s">
        <v>30415</v>
      </c>
      <c r="C3612" s="336" t="s">
        <v>20113</v>
      </c>
      <c r="D3612" s="337">
        <v>13745.32</v>
      </c>
    </row>
    <row r="3613" spans="1:4" ht="15" customHeight="1">
      <c r="A3613" s="334">
        <v>13544</v>
      </c>
      <c r="B3613" s="335" t="s">
        <v>30416</v>
      </c>
      <c r="C3613" s="336" t="s">
        <v>20113</v>
      </c>
      <c r="D3613" s="337">
        <v>1568.8</v>
      </c>
    </row>
    <row r="3614" spans="1:4" ht="15" customHeight="1">
      <c r="A3614" s="334">
        <v>13543</v>
      </c>
      <c r="B3614" s="335" t="s">
        <v>30417</v>
      </c>
      <c r="C3614" s="336" t="s">
        <v>20113</v>
      </c>
      <c r="D3614" s="337">
        <v>1129.06</v>
      </c>
    </row>
    <row r="3615" spans="1:4" ht="15" customHeight="1">
      <c r="A3615" s="334">
        <v>10641</v>
      </c>
      <c r="B3615" s="335" t="s">
        <v>23111</v>
      </c>
      <c r="C3615" s="336" t="s">
        <v>20113</v>
      </c>
      <c r="D3615" s="337">
        <v>15.14</v>
      </c>
    </row>
    <row r="3616" spans="1:4" ht="17.100000000000001" customHeight="1">
      <c r="A3616" s="334">
        <v>10642</v>
      </c>
      <c r="B3616" s="335" t="s">
        <v>23112</v>
      </c>
      <c r="C3616" s="336" t="s">
        <v>20113</v>
      </c>
      <c r="D3616" s="337">
        <v>31.67</v>
      </c>
    </row>
    <row r="3617" spans="1:4" ht="15" customHeight="1">
      <c r="A3617" s="334">
        <v>11864</v>
      </c>
      <c r="B3617" s="335" t="s">
        <v>30418</v>
      </c>
      <c r="C3617" s="336" t="s">
        <v>20123</v>
      </c>
      <c r="D3617" s="337">
        <v>79.569999999999993</v>
      </c>
    </row>
    <row r="3618" spans="1:4" ht="17.100000000000001" customHeight="1">
      <c r="A3618" s="334">
        <v>11865</v>
      </c>
      <c r="B3618" s="335" t="s">
        <v>30419</v>
      </c>
      <c r="C3618" s="336" t="s">
        <v>20123</v>
      </c>
      <c r="D3618" s="337">
        <v>94.95</v>
      </c>
    </row>
    <row r="3619" spans="1:4" ht="15" customHeight="1">
      <c r="A3619" s="334">
        <v>11866</v>
      </c>
      <c r="B3619" s="335" t="s">
        <v>30420</v>
      </c>
      <c r="C3619" s="336" t="s">
        <v>20123</v>
      </c>
      <c r="D3619" s="337">
        <v>131.9</v>
      </c>
    </row>
    <row r="3620" spans="1:4" ht="15" customHeight="1">
      <c r="A3620" s="334">
        <v>10638</v>
      </c>
      <c r="B3620" s="335" t="s">
        <v>30421</v>
      </c>
      <c r="C3620" s="336" t="s">
        <v>20123</v>
      </c>
      <c r="D3620" s="337">
        <v>196.08</v>
      </c>
    </row>
    <row r="3621" spans="1:4" ht="15" customHeight="1">
      <c r="A3621" s="334">
        <v>10639</v>
      </c>
      <c r="B3621" s="335" t="s">
        <v>30422</v>
      </c>
      <c r="C3621" s="336" t="s">
        <v>20123</v>
      </c>
      <c r="D3621" s="337">
        <v>278.73</v>
      </c>
    </row>
    <row r="3622" spans="1:4" ht="15" customHeight="1">
      <c r="A3622" s="334">
        <v>10646</v>
      </c>
      <c r="B3622" s="335" t="s">
        <v>30423</v>
      </c>
      <c r="C3622" s="336" t="s">
        <v>20123</v>
      </c>
      <c r="D3622" s="337">
        <v>446.51</v>
      </c>
    </row>
    <row r="3623" spans="1:4" ht="15" customHeight="1">
      <c r="A3623" s="334">
        <v>10647</v>
      </c>
      <c r="B3623" s="335" t="s">
        <v>30424</v>
      </c>
      <c r="C3623" s="336" t="s">
        <v>20123</v>
      </c>
      <c r="D3623" s="337">
        <v>626.14</v>
      </c>
    </row>
    <row r="3624" spans="1:4" ht="15" customHeight="1">
      <c r="A3624" s="334">
        <v>13930</v>
      </c>
      <c r="B3624" s="335" t="s">
        <v>30425</v>
      </c>
      <c r="C3624" s="336" t="s">
        <v>20123</v>
      </c>
      <c r="D3624" s="337">
        <v>785.28</v>
      </c>
    </row>
    <row r="3625" spans="1:4" ht="15" customHeight="1">
      <c r="A3625" s="334">
        <v>10649</v>
      </c>
      <c r="B3625" s="335" t="s">
        <v>30426</v>
      </c>
      <c r="C3625" s="336" t="s">
        <v>20123</v>
      </c>
      <c r="D3625" s="337">
        <v>993.35</v>
      </c>
    </row>
    <row r="3626" spans="1:4" ht="15" customHeight="1">
      <c r="A3626" s="334">
        <v>10672</v>
      </c>
      <c r="B3626" s="335" t="s">
        <v>30427</v>
      </c>
      <c r="C3626" s="336" t="s">
        <v>20123</v>
      </c>
      <c r="D3626" s="337">
        <v>1207.23</v>
      </c>
    </row>
    <row r="3627" spans="1:4" ht="17.100000000000001" customHeight="1">
      <c r="A3627" s="334">
        <v>10673</v>
      </c>
      <c r="B3627" s="335" t="s">
        <v>30428</v>
      </c>
      <c r="C3627" s="336" t="s">
        <v>20123</v>
      </c>
      <c r="D3627" s="337">
        <v>1635.63</v>
      </c>
    </row>
    <row r="3628" spans="1:4" ht="17.100000000000001" customHeight="1">
      <c r="A3628" s="334">
        <v>2321</v>
      </c>
      <c r="B3628" s="335" t="s">
        <v>23113</v>
      </c>
      <c r="C3628" s="336" t="s">
        <v>20123</v>
      </c>
      <c r="D3628" s="337">
        <v>11.32</v>
      </c>
    </row>
    <row r="3629" spans="1:4" ht="17.100000000000001" customHeight="1">
      <c r="A3629" s="334">
        <v>4690</v>
      </c>
      <c r="B3629" s="335" t="s">
        <v>23114</v>
      </c>
      <c r="C3629" s="336" t="s">
        <v>20123</v>
      </c>
      <c r="D3629" s="337">
        <v>11.32</v>
      </c>
    </row>
    <row r="3630" spans="1:4" ht="17.100000000000001" customHeight="1">
      <c r="A3630" s="334">
        <v>2322</v>
      </c>
      <c r="B3630" s="335" t="s">
        <v>23115</v>
      </c>
      <c r="C3630" s="336" t="s">
        <v>20123</v>
      </c>
      <c r="D3630" s="337">
        <v>7.06</v>
      </c>
    </row>
    <row r="3631" spans="1:4" ht="17.100000000000001" customHeight="1">
      <c r="A3631" s="334">
        <v>4691</v>
      </c>
      <c r="B3631" s="335" t="s">
        <v>23116</v>
      </c>
      <c r="C3631" s="336" t="s">
        <v>20123</v>
      </c>
      <c r="D3631" s="337">
        <v>7.06</v>
      </c>
    </row>
    <row r="3632" spans="1:4" ht="17.100000000000001" customHeight="1">
      <c r="A3632" s="334">
        <v>2323</v>
      </c>
      <c r="B3632" s="335" t="s">
        <v>23117</v>
      </c>
      <c r="C3632" s="336" t="s">
        <v>20123</v>
      </c>
      <c r="D3632" s="337">
        <v>23.38</v>
      </c>
    </row>
    <row r="3633" spans="1:4" ht="15" customHeight="1">
      <c r="A3633" s="334">
        <v>4692</v>
      </c>
      <c r="B3633" s="335" t="s">
        <v>23118</v>
      </c>
      <c r="C3633" s="336" t="s">
        <v>20123</v>
      </c>
      <c r="D3633" s="337">
        <v>23.38</v>
      </c>
    </row>
    <row r="3634" spans="1:4" ht="17.100000000000001" customHeight="1">
      <c r="A3634" s="334">
        <v>2324</v>
      </c>
      <c r="B3634" s="335" t="s">
        <v>23119</v>
      </c>
      <c r="C3634" s="336" t="s">
        <v>20123</v>
      </c>
      <c r="D3634" s="337">
        <v>40.19</v>
      </c>
    </row>
    <row r="3635" spans="1:4" ht="15" customHeight="1">
      <c r="A3635" s="334">
        <v>13185</v>
      </c>
      <c r="B3635" s="335" t="s">
        <v>20164</v>
      </c>
      <c r="C3635" s="336" t="s">
        <v>20113</v>
      </c>
      <c r="D3635" s="337">
        <v>1201.6300000000001</v>
      </c>
    </row>
    <row r="3636" spans="1:4" ht="15" customHeight="1">
      <c r="A3636" s="334">
        <v>13184</v>
      </c>
      <c r="B3636" s="335" t="s">
        <v>20166</v>
      </c>
      <c r="C3636" s="336" t="s">
        <v>20113</v>
      </c>
      <c r="D3636" s="337">
        <v>49.65</v>
      </c>
    </row>
    <row r="3637" spans="1:4" ht="15" customHeight="1">
      <c r="A3637" s="334">
        <v>72</v>
      </c>
      <c r="B3637" s="335" t="s">
        <v>23120</v>
      </c>
      <c r="C3637" s="336" t="s">
        <v>20113</v>
      </c>
      <c r="D3637" s="337">
        <v>0.05</v>
      </c>
    </row>
    <row r="3638" spans="1:4" ht="17.100000000000001" customHeight="1">
      <c r="A3638" s="334">
        <v>73</v>
      </c>
      <c r="B3638" s="335" t="s">
        <v>23121</v>
      </c>
      <c r="C3638" s="336" t="s">
        <v>20113</v>
      </c>
      <c r="D3638" s="337">
        <v>0.12</v>
      </c>
    </row>
    <row r="3639" spans="1:4" ht="17.100000000000001" customHeight="1">
      <c r="A3639" s="334">
        <v>74</v>
      </c>
      <c r="B3639" s="335" t="s">
        <v>23122</v>
      </c>
      <c r="C3639" s="336" t="s">
        <v>20113</v>
      </c>
      <c r="D3639" s="337">
        <v>0.5</v>
      </c>
    </row>
    <row r="3640" spans="1:4" ht="15" customHeight="1">
      <c r="A3640" s="334">
        <v>12539</v>
      </c>
      <c r="B3640" s="335" t="s">
        <v>23123</v>
      </c>
      <c r="C3640" s="336" t="s">
        <v>20113</v>
      </c>
      <c r="D3640" s="337">
        <v>0.42</v>
      </c>
    </row>
    <row r="3641" spans="1:4" ht="15" customHeight="1">
      <c r="A3641" s="334">
        <v>3884</v>
      </c>
      <c r="B3641" s="335" t="s">
        <v>23124</v>
      </c>
      <c r="C3641" s="336" t="s">
        <v>20113</v>
      </c>
      <c r="D3641" s="337">
        <v>0.16</v>
      </c>
    </row>
    <row r="3642" spans="1:4" ht="17.100000000000001" customHeight="1">
      <c r="A3642" s="334">
        <v>8948</v>
      </c>
      <c r="B3642" s="335" t="s">
        <v>23125</v>
      </c>
      <c r="C3642" s="336" t="s">
        <v>20113</v>
      </c>
      <c r="D3642" s="337">
        <v>0.15</v>
      </c>
    </row>
    <row r="3643" spans="1:4" ht="17.100000000000001" customHeight="1">
      <c r="A3643" s="334">
        <v>6914</v>
      </c>
      <c r="B3643" s="335" t="s">
        <v>23126</v>
      </c>
      <c r="C3643" s="336" t="s">
        <v>20113</v>
      </c>
      <c r="D3643" s="337">
        <v>0.11</v>
      </c>
    </row>
    <row r="3644" spans="1:4" ht="17.100000000000001" customHeight="1">
      <c r="A3644" s="334">
        <v>8690</v>
      </c>
      <c r="B3644" s="335" t="s">
        <v>23127</v>
      </c>
      <c r="C3644" s="336" t="s">
        <v>20113</v>
      </c>
      <c r="D3644" s="337">
        <v>0.16</v>
      </c>
    </row>
    <row r="3645" spans="1:4" ht="17.100000000000001" customHeight="1">
      <c r="A3645" s="334">
        <v>8691</v>
      </c>
      <c r="B3645" s="335" t="s">
        <v>23128</v>
      </c>
      <c r="C3645" s="336" t="s">
        <v>20113</v>
      </c>
      <c r="D3645" s="337">
        <v>0.34</v>
      </c>
    </row>
    <row r="3646" spans="1:4" ht="17.100000000000001" customHeight="1">
      <c r="A3646" s="334">
        <v>2624</v>
      </c>
      <c r="B3646" s="335" t="s">
        <v>23129</v>
      </c>
      <c r="C3646" s="336" t="s">
        <v>20113</v>
      </c>
      <c r="D3646" s="337">
        <v>0.82</v>
      </c>
    </row>
    <row r="3647" spans="1:4" ht="17.100000000000001" customHeight="1">
      <c r="A3647" s="334">
        <v>2625</v>
      </c>
      <c r="B3647" s="335" t="s">
        <v>23130</v>
      </c>
      <c r="C3647" s="336" t="s">
        <v>20113</v>
      </c>
      <c r="D3647" s="337">
        <v>0.79</v>
      </c>
    </row>
    <row r="3648" spans="1:4" ht="17.100000000000001" customHeight="1">
      <c r="A3648" s="334">
        <v>7519</v>
      </c>
      <c r="B3648" s="335" t="s">
        <v>30429</v>
      </c>
      <c r="C3648" s="336" t="s">
        <v>20113</v>
      </c>
      <c r="D3648" s="337">
        <v>7</v>
      </c>
    </row>
    <row r="3649" spans="1:4" ht="17.100000000000001" customHeight="1">
      <c r="A3649" s="334">
        <v>13759</v>
      </c>
      <c r="B3649" s="335" t="s">
        <v>30430</v>
      </c>
      <c r="C3649" s="336" t="s">
        <v>20113</v>
      </c>
      <c r="D3649" s="337">
        <v>7</v>
      </c>
    </row>
    <row r="3650" spans="1:4" ht="34.15" customHeight="1">
      <c r="A3650" s="334">
        <v>83</v>
      </c>
      <c r="B3650" s="335" t="s">
        <v>30431</v>
      </c>
      <c r="C3650" s="336" t="s">
        <v>20113</v>
      </c>
      <c r="D3650" s="337">
        <v>7</v>
      </c>
    </row>
    <row r="3651" spans="1:4" ht="15" customHeight="1">
      <c r="A3651" s="334">
        <v>3355</v>
      </c>
      <c r="B3651" s="335" t="s">
        <v>20500</v>
      </c>
      <c r="C3651" s="336" t="s">
        <v>20120</v>
      </c>
      <c r="D3651" s="337">
        <v>1.33</v>
      </c>
    </row>
    <row r="3652" spans="1:4" ht="15" customHeight="1">
      <c r="A3652" s="334">
        <v>181</v>
      </c>
      <c r="B3652" s="335" t="s">
        <v>23131</v>
      </c>
      <c r="C3652" s="336" t="s">
        <v>20113</v>
      </c>
      <c r="D3652" s="337">
        <v>0.05</v>
      </c>
    </row>
    <row r="3653" spans="1:4" ht="15" customHeight="1">
      <c r="A3653" s="334">
        <v>3875</v>
      </c>
      <c r="B3653" s="335" t="s">
        <v>23132</v>
      </c>
      <c r="C3653" s="336" t="s">
        <v>20113</v>
      </c>
      <c r="D3653" s="337">
        <v>0.56999999999999995</v>
      </c>
    </row>
    <row r="3654" spans="1:4" ht="15" customHeight="1">
      <c r="A3654" s="334">
        <v>11612</v>
      </c>
      <c r="B3654" s="335" t="s">
        <v>23133</v>
      </c>
      <c r="C3654" s="336" t="s">
        <v>20113</v>
      </c>
      <c r="D3654" s="337">
        <v>56.2</v>
      </c>
    </row>
    <row r="3655" spans="1:4" ht="15" customHeight="1">
      <c r="A3655" s="334">
        <v>11098</v>
      </c>
      <c r="B3655" s="335" t="s">
        <v>20315</v>
      </c>
      <c r="C3655" s="336" t="s">
        <v>20113</v>
      </c>
      <c r="D3655" s="337">
        <v>154.38</v>
      </c>
    </row>
    <row r="3656" spans="1:4" ht="15" customHeight="1">
      <c r="A3656" s="334">
        <v>11613</v>
      </c>
      <c r="B3656" s="335" t="s">
        <v>23134</v>
      </c>
      <c r="C3656" s="336" t="s">
        <v>20113</v>
      </c>
      <c r="D3656" s="337">
        <v>25.4</v>
      </c>
    </row>
    <row r="3657" spans="1:4" ht="15" customHeight="1">
      <c r="A3657" s="334">
        <v>11127</v>
      </c>
      <c r="B3657" s="335" t="s">
        <v>23135</v>
      </c>
      <c r="C3657" s="336" t="s">
        <v>20113</v>
      </c>
      <c r="D3657" s="337">
        <v>105.7</v>
      </c>
    </row>
    <row r="3658" spans="1:4" ht="17.100000000000001" customHeight="1">
      <c r="A3658" s="334">
        <v>11105</v>
      </c>
      <c r="B3658" s="335" t="s">
        <v>23136</v>
      </c>
      <c r="C3658" s="336" t="s">
        <v>20113</v>
      </c>
      <c r="D3658" s="337">
        <v>9</v>
      </c>
    </row>
    <row r="3659" spans="1:4" ht="15" customHeight="1">
      <c r="A3659" s="334">
        <v>11625</v>
      </c>
      <c r="B3659" s="335" t="s">
        <v>23137</v>
      </c>
      <c r="C3659" s="336" t="s">
        <v>20123</v>
      </c>
      <c r="D3659" s="337">
        <v>12.37</v>
      </c>
    </row>
    <row r="3660" spans="1:4" ht="15" customHeight="1">
      <c r="A3660" s="334">
        <v>3881</v>
      </c>
      <c r="B3660" s="335" t="s">
        <v>23138</v>
      </c>
      <c r="C3660" s="336" t="s">
        <v>20123</v>
      </c>
      <c r="D3660" s="337">
        <v>8.94</v>
      </c>
    </row>
    <row r="3661" spans="1:4" ht="15" customHeight="1">
      <c r="A3661" s="334">
        <v>11530</v>
      </c>
      <c r="B3661" s="335" t="s">
        <v>23139</v>
      </c>
      <c r="C3661" s="336" t="s">
        <v>20123</v>
      </c>
      <c r="D3661" s="337">
        <v>19.940000000000001</v>
      </c>
    </row>
    <row r="3662" spans="1:4" ht="15" customHeight="1">
      <c r="A3662" s="334">
        <v>8926</v>
      </c>
      <c r="B3662" s="335" t="s">
        <v>20477</v>
      </c>
      <c r="C3662" s="336" t="s">
        <v>20123</v>
      </c>
      <c r="D3662" s="337">
        <v>13.49</v>
      </c>
    </row>
    <row r="3663" spans="1:4" ht="15" customHeight="1">
      <c r="A3663" s="334">
        <v>416</v>
      </c>
      <c r="B3663" s="335" t="s">
        <v>23140</v>
      </c>
      <c r="C3663" s="336" t="s">
        <v>20123</v>
      </c>
      <c r="D3663" s="337">
        <v>2.34</v>
      </c>
    </row>
    <row r="3664" spans="1:4" ht="15" customHeight="1">
      <c r="A3664" s="334">
        <v>402</v>
      </c>
      <c r="B3664" s="335" t="s">
        <v>23141</v>
      </c>
      <c r="C3664" s="336" t="s">
        <v>20123</v>
      </c>
      <c r="D3664" s="337">
        <v>8.91</v>
      </c>
    </row>
    <row r="3665" spans="1:4" ht="15" customHeight="1">
      <c r="A3665" s="334">
        <v>3872</v>
      </c>
      <c r="B3665" s="335" t="s">
        <v>23142</v>
      </c>
      <c r="C3665" s="336" t="s">
        <v>20123</v>
      </c>
      <c r="D3665" s="337">
        <v>48.8</v>
      </c>
    </row>
    <row r="3666" spans="1:4" ht="15" customHeight="1">
      <c r="A3666" s="334">
        <v>6477</v>
      </c>
      <c r="B3666" s="335" t="s">
        <v>23143</v>
      </c>
      <c r="C3666" s="336" t="s">
        <v>20123</v>
      </c>
      <c r="D3666" s="337">
        <v>3.86</v>
      </c>
    </row>
    <row r="3667" spans="1:4" ht="15" customHeight="1">
      <c r="A3667" s="334">
        <v>3301</v>
      </c>
      <c r="B3667" s="335" t="s">
        <v>23144</v>
      </c>
      <c r="C3667" s="336" t="s">
        <v>20113</v>
      </c>
      <c r="D3667" s="337">
        <v>321.26</v>
      </c>
    </row>
    <row r="3668" spans="1:4" ht="15" customHeight="1">
      <c r="A3668" s="334">
        <v>12992</v>
      </c>
      <c r="B3668" s="335" t="s">
        <v>20224</v>
      </c>
      <c r="C3668" s="336" t="s">
        <v>20120</v>
      </c>
      <c r="D3668" s="337">
        <v>347.33</v>
      </c>
    </row>
    <row r="3669" spans="1:4" ht="17.100000000000001" customHeight="1">
      <c r="A3669" s="334">
        <v>8942</v>
      </c>
      <c r="B3669" s="335" t="s">
        <v>30432</v>
      </c>
      <c r="C3669" s="336" t="s">
        <v>20113</v>
      </c>
      <c r="D3669" s="337">
        <v>33145.53</v>
      </c>
    </row>
    <row r="3670" spans="1:4" ht="17.100000000000001" customHeight="1">
      <c r="A3670" s="334">
        <v>547</v>
      </c>
      <c r="B3670" s="335" t="s">
        <v>23145</v>
      </c>
      <c r="C3670" s="336" t="s">
        <v>20113</v>
      </c>
      <c r="D3670" s="337">
        <v>0.14000000000000001</v>
      </c>
    </row>
    <row r="3671" spans="1:4" ht="17.100000000000001" customHeight="1">
      <c r="A3671" s="334">
        <v>548</v>
      </c>
      <c r="B3671" s="335" t="s">
        <v>23146</v>
      </c>
      <c r="C3671" s="336" t="s">
        <v>20113</v>
      </c>
      <c r="D3671" s="337">
        <v>0.63</v>
      </c>
    </row>
    <row r="3672" spans="1:4" ht="17.100000000000001" customHeight="1">
      <c r="A3672" s="334">
        <v>603</v>
      </c>
      <c r="B3672" s="335" t="s">
        <v>30433</v>
      </c>
      <c r="C3672" s="336" t="s">
        <v>20113</v>
      </c>
      <c r="D3672" s="337">
        <v>3</v>
      </c>
    </row>
    <row r="3673" spans="1:4" ht="17.100000000000001" customHeight="1">
      <c r="A3673" s="334">
        <v>6556</v>
      </c>
      <c r="B3673" s="335" t="s">
        <v>23147</v>
      </c>
      <c r="C3673" s="336" t="s">
        <v>20113</v>
      </c>
      <c r="D3673" s="337">
        <v>3</v>
      </c>
    </row>
    <row r="3674" spans="1:4" ht="17.100000000000001" customHeight="1">
      <c r="A3674" s="334">
        <v>13072</v>
      </c>
      <c r="B3674" s="335" t="s">
        <v>23148</v>
      </c>
      <c r="C3674" s="336" t="s">
        <v>20113</v>
      </c>
      <c r="D3674" s="337">
        <v>2604.7399999999998</v>
      </c>
    </row>
    <row r="3675" spans="1:4" ht="17.100000000000001" customHeight="1">
      <c r="A3675" s="334">
        <v>10249</v>
      </c>
      <c r="B3675" s="335" t="s">
        <v>30434</v>
      </c>
      <c r="C3675" s="336" t="s">
        <v>20113</v>
      </c>
      <c r="D3675" s="337">
        <v>97.34</v>
      </c>
    </row>
    <row r="3676" spans="1:4" ht="17.100000000000001" customHeight="1">
      <c r="A3676" s="334">
        <v>9329</v>
      </c>
      <c r="B3676" s="335" t="s">
        <v>30435</v>
      </c>
      <c r="C3676" s="336" t="s">
        <v>20113</v>
      </c>
      <c r="D3676" s="337">
        <v>35.5</v>
      </c>
    </row>
    <row r="3677" spans="1:4" ht="17.100000000000001" customHeight="1">
      <c r="A3677" s="334">
        <v>10331</v>
      </c>
      <c r="B3677" s="335" t="s">
        <v>23149</v>
      </c>
      <c r="C3677" s="336" t="s">
        <v>20113</v>
      </c>
      <c r="D3677" s="337">
        <v>109.9</v>
      </c>
    </row>
    <row r="3678" spans="1:4" ht="15" customHeight="1">
      <c r="A3678" s="334">
        <v>665</v>
      </c>
      <c r="B3678" s="335" t="s">
        <v>23150</v>
      </c>
      <c r="C3678" s="336" t="s">
        <v>20113</v>
      </c>
      <c r="D3678" s="337">
        <v>12</v>
      </c>
    </row>
    <row r="3679" spans="1:4" ht="15" customHeight="1">
      <c r="A3679" s="334">
        <v>6768</v>
      </c>
      <c r="B3679" s="335" t="s">
        <v>23151</v>
      </c>
      <c r="C3679" s="336" t="s">
        <v>20113</v>
      </c>
      <c r="D3679" s="337">
        <v>12.37</v>
      </c>
    </row>
    <row r="3680" spans="1:4" ht="17.100000000000001" customHeight="1">
      <c r="A3680" s="334">
        <v>6635</v>
      </c>
      <c r="B3680" s="335" t="s">
        <v>23152</v>
      </c>
      <c r="C3680" s="336" t="s">
        <v>20113</v>
      </c>
      <c r="D3680" s="337">
        <v>26.25</v>
      </c>
    </row>
    <row r="3681" spans="1:4" ht="17.100000000000001" customHeight="1">
      <c r="A3681" s="334">
        <v>6769</v>
      </c>
      <c r="B3681" s="335" t="s">
        <v>23153</v>
      </c>
      <c r="C3681" s="336" t="s">
        <v>20113</v>
      </c>
      <c r="D3681" s="337">
        <v>2.79</v>
      </c>
    </row>
    <row r="3682" spans="1:4" ht="17.100000000000001" customHeight="1">
      <c r="A3682" s="334">
        <v>12118</v>
      </c>
      <c r="B3682" s="335" t="s">
        <v>23154</v>
      </c>
      <c r="C3682" s="336" t="s">
        <v>20113</v>
      </c>
      <c r="D3682" s="337">
        <v>2.79</v>
      </c>
    </row>
    <row r="3683" spans="1:4" ht="17.100000000000001" customHeight="1">
      <c r="A3683" s="334">
        <v>12656</v>
      </c>
      <c r="B3683" s="335" t="s">
        <v>23155</v>
      </c>
      <c r="C3683" s="336" t="s">
        <v>20113</v>
      </c>
      <c r="D3683" s="337">
        <v>14497.59</v>
      </c>
    </row>
    <row r="3684" spans="1:4" ht="17.100000000000001" customHeight="1">
      <c r="A3684" s="334">
        <v>10004</v>
      </c>
      <c r="B3684" s="335" t="s">
        <v>30436</v>
      </c>
      <c r="C3684" s="336" t="s">
        <v>20113</v>
      </c>
      <c r="D3684" s="337">
        <v>15779.23</v>
      </c>
    </row>
    <row r="3685" spans="1:4" ht="17.100000000000001" customHeight="1">
      <c r="A3685" s="334">
        <v>12167</v>
      </c>
      <c r="B3685" s="335" t="s">
        <v>20321</v>
      </c>
      <c r="C3685" s="336" t="s">
        <v>20113</v>
      </c>
      <c r="D3685" s="337">
        <v>955.5</v>
      </c>
    </row>
    <row r="3686" spans="1:4" ht="17.100000000000001" customHeight="1">
      <c r="A3686" s="334">
        <v>9113</v>
      </c>
      <c r="B3686" s="335" t="s">
        <v>23156</v>
      </c>
      <c r="C3686" s="336" t="s">
        <v>20113</v>
      </c>
      <c r="D3686" s="337">
        <v>212.26</v>
      </c>
    </row>
    <row r="3687" spans="1:4" ht="17.100000000000001" customHeight="1">
      <c r="A3687" s="334">
        <v>918</v>
      </c>
      <c r="B3687" s="335" t="s">
        <v>23157</v>
      </c>
      <c r="C3687" s="336" t="s">
        <v>20113</v>
      </c>
      <c r="D3687" s="337">
        <v>3.3</v>
      </c>
    </row>
    <row r="3688" spans="1:4" ht="17.100000000000001" customHeight="1">
      <c r="A3688" s="334">
        <v>919</v>
      </c>
      <c r="B3688" s="335" t="s">
        <v>23158</v>
      </c>
      <c r="C3688" s="336" t="s">
        <v>20113</v>
      </c>
      <c r="D3688" s="337">
        <v>4</v>
      </c>
    </row>
    <row r="3689" spans="1:4" ht="17.100000000000001" customHeight="1">
      <c r="A3689" s="334">
        <v>920</v>
      </c>
      <c r="B3689" s="335" t="s">
        <v>30437</v>
      </c>
      <c r="C3689" s="336" t="s">
        <v>20113</v>
      </c>
      <c r="D3689" s="337">
        <v>3.25</v>
      </c>
    </row>
    <row r="3690" spans="1:4" ht="17.100000000000001" customHeight="1">
      <c r="A3690" s="334">
        <v>921</v>
      </c>
      <c r="B3690" s="335" t="s">
        <v>23159</v>
      </c>
      <c r="C3690" s="336" t="s">
        <v>20113</v>
      </c>
      <c r="D3690" s="337">
        <v>3.6</v>
      </c>
    </row>
    <row r="3691" spans="1:4" ht="15" customHeight="1">
      <c r="A3691" s="334">
        <v>3883</v>
      </c>
      <c r="B3691" s="335" t="s">
        <v>23160</v>
      </c>
      <c r="C3691" s="336" t="s">
        <v>20113</v>
      </c>
      <c r="D3691" s="337">
        <v>142.16999999999999</v>
      </c>
    </row>
    <row r="3692" spans="1:4" ht="15" customHeight="1">
      <c r="A3692" s="334">
        <v>10096</v>
      </c>
      <c r="B3692" s="335" t="s">
        <v>23161</v>
      </c>
      <c r="C3692" s="336" t="s">
        <v>20113</v>
      </c>
      <c r="D3692" s="337">
        <v>56.99</v>
      </c>
    </row>
    <row r="3693" spans="1:4" ht="15" customHeight="1">
      <c r="A3693" s="334">
        <v>10236</v>
      </c>
      <c r="C3693" s="336" t="s">
        <v>20113</v>
      </c>
      <c r="D3693" s="337">
        <v>217</v>
      </c>
    </row>
    <row r="3694" spans="1:4" ht="15" customHeight="1">
      <c r="B3694" s="335" t="s">
        <v>30438</v>
      </c>
      <c r="D3694" s="12" t="e">
        <v>#N/A</v>
      </c>
    </row>
    <row r="3695" spans="1:4" ht="15" customHeight="1">
      <c r="A3695" s="334">
        <v>3667</v>
      </c>
      <c r="B3695" s="335" t="s">
        <v>23162</v>
      </c>
      <c r="C3695" s="336" t="s">
        <v>20113</v>
      </c>
      <c r="D3695" s="337">
        <v>28.4</v>
      </c>
    </row>
    <row r="3696" spans="1:4" ht="15" customHeight="1">
      <c r="A3696" s="334">
        <v>1089</v>
      </c>
      <c r="B3696" s="335" t="s">
        <v>23163</v>
      </c>
      <c r="C3696" s="336" t="s">
        <v>20113</v>
      </c>
      <c r="D3696" s="337">
        <v>18.600000000000001</v>
      </c>
    </row>
    <row r="3697" spans="1:4" ht="15" customHeight="1">
      <c r="A3697" s="334">
        <v>1105</v>
      </c>
      <c r="B3697" s="335" t="s">
        <v>23164</v>
      </c>
      <c r="C3697" s="336" t="s">
        <v>20113</v>
      </c>
      <c r="D3697" s="337">
        <v>1</v>
      </c>
    </row>
    <row r="3698" spans="1:4" ht="15" customHeight="1">
      <c r="A3698" s="334">
        <v>9109</v>
      </c>
      <c r="B3698" s="335" t="s">
        <v>23165</v>
      </c>
      <c r="C3698" s="336" t="s">
        <v>20113</v>
      </c>
      <c r="D3698" s="337">
        <v>1</v>
      </c>
    </row>
    <row r="3699" spans="1:4" ht="15" customHeight="1">
      <c r="A3699" s="334">
        <v>11039</v>
      </c>
      <c r="B3699" s="335" t="s">
        <v>23166</v>
      </c>
      <c r="C3699" s="336" t="s">
        <v>20113</v>
      </c>
      <c r="D3699" s="337">
        <v>45</v>
      </c>
    </row>
    <row r="3700" spans="1:4" ht="15" customHeight="1">
      <c r="A3700" s="334">
        <v>3665</v>
      </c>
      <c r="B3700" s="335" t="s">
        <v>23167</v>
      </c>
      <c r="C3700" s="336" t="s">
        <v>20120</v>
      </c>
      <c r="D3700" s="337" t="e">
        <v>#N/A</v>
      </c>
    </row>
    <row r="3701" spans="1:4" ht="15" customHeight="1">
      <c r="A3701" s="334">
        <v>8943</v>
      </c>
      <c r="B3701" s="335" t="s">
        <v>23168</v>
      </c>
      <c r="C3701" s="336" t="s">
        <v>20113</v>
      </c>
      <c r="D3701" s="337">
        <v>367.9</v>
      </c>
    </row>
    <row r="3702" spans="1:4" ht="15" customHeight="1">
      <c r="A3702" s="334">
        <v>8891</v>
      </c>
      <c r="B3702" s="335" t="s">
        <v>23169</v>
      </c>
      <c r="C3702" s="336" t="s">
        <v>20113</v>
      </c>
      <c r="D3702" s="337">
        <v>415</v>
      </c>
    </row>
    <row r="3703" spans="1:4" ht="15" customHeight="1">
      <c r="A3703" s="334">
        <v>8782</v>
      </c>
      <c r="B3703" s="335" t="s">
        <v>23170</v>
      </c>
      <c r="C3703" s="336" t="s">
        <v>20113</v>
      </c>
      <c r="D3703" s="337">
        <v>658.47</v>
      </c>
    </row>
    <row r="3704" spans="1:4" ht="15" customHeight="1">
      <c r="A3704" s="334">
        <v>8892</v>
      </c>
      <c r="B3704" s="335" t="s">
        <v>23171</v>
      </c>
      <c r="C3704" s="336" t="s">
        <v>20113</v>
      </c>
      <c r="D3704" s="337">
        <v>474.9</v>
      </c>
    </row>
    <row r="3705" spans="1:4" ht="15" customHeight="1">
      <c r="A3705" s="334">
        <v>13071</v>
      </c>
      <c r="B3705" s="335" t="s">
        <v>30439</v>
      </c>
      <c r="C3705" s="336" t="s">
        <v>20113</v>
      </c>
      <c r="D3705" s="337">
        <v>6511.88</v>
      </c>
    </row>
    <row r="3706" spans="1:4" ht="15" customHeight="1">
      <c r="A3706" s="334">
        <v>12168</v>
      </c>
      <c r="B3706" s="335" t="s">
        <v>23172</v>
      </c>
      <c r="C3706" s="336" t="s">
        <v>20113</v>
      </c>
      <c r="D3706" s="337">
        <v>150.53</v>
      </c>
    </row>
    <row r="3707" spans="1:4" ht="15" customHeight="1">
      <c r="A3707" s="334">
        <v>2067</v>
      </c>
      <c r="B3707" s="335" t="s">
        <v>23173</v>
      </c>
      <c r="C3707" s="336" t="s">
        <v>20113</v>
      </c>
      <c r="D3707" s="337">
        <v>0.26</v>
      </c>
    </row>
    <row r="3708" spans="1:4" ht="15" customHeight="1">
      <c r="A3708" s="334">
        <v>13511</v>
      </c>
      <c r="B3708" s="335" t="s">
        <v>23174</v>
      </c>
      <c r="C3708" s="336" t="s">
        <v>20113</v>
      </c>
      <c r="D3708" s="337">
        <v>397.33</v>
      </c>
    </row>
    <row r="3709" spans="1:4" ht="15" customHeight="1">
      <c r="A3709" s="334">
        <v>12113</v>
      </c>
      <c r="B3709" s="335" t="s">
        <v>23175</v>
      </c>
      <c r="C3709" s="336" t="s">
        <v>20113</v>
      </c>
      <c r="D3709" s="337">
        <v>39.799999999999997</v>
      </c>
    </row>
    <row r="3710" spans="1:4" ht="15" customHeight="1">
      <c r="A3710" s="334">
        <v>1659</v>
      </c>
      <c r="B3710" s="335" t="s">
        <v>23176</v>
      </c>
      <c r="C3710" s="336" t="s">
        <v>20113</v>
      </c>
      <c r="D3710" s="337">
        <v>15.94</v>
      </c>
    </row>
    <row r="3711" spans="1:4" ht="17.100000000000001" customHeight="1">
      <c r="A3711" s="334">
        <v>6639</v>
      </c>
      <c r="B3711" s="335" t="s">
        <v>23177</v>
      </c>
      <c r="C3711" s="336" t="s">
        <v>20113</v>
      </c>
      <c r="D3711" s="337">
        <v>19.89</v>
      </c>
    </row>
    <row r="3712" spans="1:4" ht="17.100000000000001" customHeight="1">
      <c r="A3712" s="334">
        <v>6640</v>
      </c>
      <c r="B3712" s="335" t="s">
        <v>23178</v>
      </c>
      <c r="C3712" s="336" t="s">
        <v>20113</v>
      </c>
      <c r="D3712" s="337">
        <v>26.91</v>
      </c>
    </row>
    <row r="3713" spans="1:4" ht="17.100000000000001" customHeight="1">
      <c r="A3713" s="334">
        <v>3880</v>
      </c>
      <c r="B3713" s="335" t="s">
        <v>23179</v>
      </c>
      <c r="C3713" s="336" t="s">
        <v>20113</v>
      </c>
      <c r="D3713" s="337">
        <v>9</v>
      </c>
    </row>
    <row r="3714" spans="1:4" ht="15" customHeight="1">
      <c r="A3714" s="334">
        <v>9865</v>
      </c>
      <c r="B3714" s="335" t="s">
        <v>23180</v>
      </c>
      <c r="C3714" s="336" t="s">
        <v>20113</v>
      </c>
      <c r="D3714" s="337">
        <v>36</v>
      </c>
    </row>
    <row r="3715" spans="1:4" ht="15" customHeight="1">
      <c r="A3715" s="334">
        <v>1709</v>
      </c>
      <c r="B3715" s="335" t="s">
        <v>23181</v>
      </c>
      <c r="C3715" s="336" t="s">
        <v>20113</v>
      </c>
      <c r="D3715" s="337">
        <v>10.46</v>
      </c>
    </row>
    <row r="3716" spans="1:4" ht="15" customHeight="1">
      <c r="A3716" s="334">
        <v>6763</v>
      </c>
      <c r="B3716" s="335" t="s">
        <v>23182</v>
      </c>
      <c r="C3716" s="336" t="s">
        <v>20113</v>
      </c>
      <c r="D3716" s="337">
        <v>340.33</v>
      </c>
    </row>
    <row r="3717" spans="1:4" ht="15" customHeight="1">
      <c r="A3717" s="334">
        <v>1710</v>
      </c>
      <c r="B3717" s="335" t="s">
        <v>23183</v>
      </c>
      <c r="C3717" s="336" t="s">
        <v>20113</v>
      </c>
      <c r="D3717" s="337">
        <v>340.33</v>
      </c>
    </row>
    <row r="3718" spans="1:4" ht="15" customHeight="1">
      <c r="A3718" s="334">
        <v>7304</v>
      </c>
      <c r="B3718" s="335" t="s">
        <v>23184</v>
      </c>
      <c r="C3718" s="336" t="s">
        <v>20113</v>
      </c>
      <c r="D3718" s="337">
        <v>911.43</v>
      </c>
    </row>
    <row r="3719" spans="1:4" ht="15" customHeight="1">
      <c r="A3719" s="334">
        <v>6638</v>
      </c>
      <c r="B3719" s="335" t="s">
        <v>23185</v>
      </c>
      <c r="C3719" s="336" t="s">
        <v>20113</v>
      </c>
      <c r="D3719" s="337">
        <v>911.43</v>
      </c>
    </row>
    <row r="3720" spans="1:4" ht="15" customHeight="1">
      <c r="A3720" s="334">
        <v>1707</v>
      </c>
      <c r="B3720" s="335" t="s">
        <v>23186</v>
      </c>
      <c r="C3720" s="336" t="s">
        <v>20113</v>
      </c>
      <c r="D3720" s="337">
        <v>2047.86</v>
      </c>
    </row>
    <row r="3721" spans="1:4" ht="15" customHeight="1">
      <c r="A3721" s="334">
        <v>6637</v>
      </c>
      <c r="B3721" s="335" t="s">
        <v>23187</v>
      </c>
      <c r="C3721" s="336" t="s">
        <v>20113</v>
      </c>
      <c r="D3721" s="337">
        <v>3212.34</v>
      </c>
    </row>
    <row r="3722" spans="1:4" ht="15" customHeight="1">
      <c r="A3722" s="334">
        <v>12114</v>
      </c>
      <c r="B3722" s="335" t="s">
        <v>23188</v>
      </c>
      <c r="C3722" s="336" t="s">
        <v>20113</v>
      </c>
      <c r="D3722" s="337">
        <v>2.75</v>
      </c>
    </row>
    <row r="3723" spans="1:4" ht="15" customHeight="1">
      <c r="A3723" s="334">
        <v>4488</v>
      </c>
      <c r="B3723" s="335" t="s">
        <v>23189</v>
      </c>
      <c r="C3723" s="336" t="s">
        <v>20113</v>
      </c>
      <c r="D3723" s="337">
        <v>3.5</v>
      </c>
    </row>
    <row r="3724" spans="1:4" ht="15" customHeight="1">
      <c r="A3724" s="334">
        <v>3304</v>
      </c>
      <c r="B3724" s="335" t="s">
        <v>23190</v>
      </c>
      <c r="C3724" s="336" t="s">
        <v>20113</v>
      </c>
      <c r="D3724" s="337">
        <v>4.0999999999999996</v>
      </c>
    </row>
    <row r="3725" spans="1:4" ht="15" customHeight="1">
      <c r="A3725" s="334">
        <v>8797</v>
      </c>
      <c r="B3725" s="335" t="s">
        <v>23191</v>
      </c>
      <c r="C3725" s="336" t="s">
        <v>20113</v>
      </c>
      <c r="D3725" s="337">
        <v>624.79</v>
      </c>
    </row>
    <row r="3726" spans="1:4" ht="15" customHeight="1">
      <c r="A3726" s="334">
        <v>1902</v>
      </c>
      <c r="B3726" s="335" t="s">
        <v>23192</v>
      </c>
      <c r="C3726" s="336" t="s">
        <v>20113</v>
      </c>
      <c r="D3726" s="337">
        <v>595.73</v>
      </c>
    </row>
    <row r="3727" spans="1:4" ht="15" customHeight="1">
      <c r="A3727" s="334">
        <v>6762</v>
      </c>
      <c r="B3727" s="335" t="s">
        <v>23193</v>
      </c>
      <c r="C3727" s="336" t="s">
        <v>20113</v>
      </c>
      <c r="D3727" s="337">
        <v>537.9</v>
      </c>
    </row>
    <row r="3728" spans="1:4" ht="15" customHeight="1">
      <c r="A3728" s="334">
        <v>13509</v>
      </c>
      <c r="B3728" s="335" t="s">
        <v>23194</v>
      </c>
      <c r="C3728" s="336" t="s">
        <v>20113</v>
      </c>
      <c r="D3728" s="337">
        <v>2509</v>
      </c>
    </row>
    <row r="3729" spans="1:4" ht="15" customHeight="1">
      <c r="A3729" s="334">
        <v>12109</v>
      </c>
      <c r="B3729" s="335" t="s">
        <v>23195</v>
      </c>
      <c r="C3729" s="336" t="s">
        <v>20113</v>
      </c>
      <c r="D3729" s="337">
        <v>1357.17</v>
      </c>
    </row>
    <row r="3730" spans="1:4" ht="15" customHeight="1">
      <c r="A3730" s="334">
        <v>11085</v>
      </c>
      <c r="B3730" s="335" t="s">
        <v>23196</v>
      </c>
      <c r="C3730" s="336" t="s">
        <v>20113</v>
      </c>
      <c r="D3730" s="337">
        <v>1936.9</v>
      </c>
    </row>
    <row r="3731" spans="1:4" ht="15" customHeight="1">
      <c r="A3731" s="334">
        <v>8890</v>
      </c>
      <c r="B3731" s="335" t="s">
        <v>23197</v>
      </c>
      <c r="C3731" s="336" t="s">
        <v>20113</v>
      </c>
      <c r="D3731" s="337">
        <v>367.9</v>
      </c>
    </row>
    <row r="3732" spans="1:4" ht="15" customHeight="1">
      <c r="A3732" s="334">
        <v>10160</v>
      </c>
      <c r="B3732" s="335" t="s">
        <v>23198</v>
      </c>
      <c r="C3732" s="336" t="s">
        <v>20113</v>
      </c>
      <c r="D3732" s="337">
        <v>48.6</v>
      </c>
    </row>
    <row r="3733" spans="1:4" ht="15" customHeight="1">
      <c r="A3733" s="334">
        <v>7477</v>
      </c>
      <c r="B3733" s="335" t="s">
        <v>23199</v>
      </c>
      <c r="C3733" s="336" t="s">
        <v>20120</v>
      </c>
      <c r="D3733" s="337">
        <v>76.3</v>
      </c>
    </row>
    <row r="3734" spans="1:4" ht="15" customHeight="1">
      <c r="A3734" s="334">
        <v>7614</v>
      </c>
      <c r="B3734" s="335" t="s">
        <v>23200</v>
      </c>
      <c r="C3734" s="336" t="s">
        <v>20120</v>
      </c>
      <c r="D3734" s="337">
        <v>230</v>
      </c>
    </row>
    <row r="3735" spans="1:4" ht="17.100000000000001" customHeight="1">
      <c r="A3735" s="334">
        <v>7615</v>
      </c>
      <c r="B3735" s="335" t="s">
        <v>23201</v>
      </c>
      <c r="C3735" s="336" t="s">
        <v>20120</v>
      </c>
      <c r="D3735" s="337">
        <v>520</v>
      </c>
    </row>
    <row r="3736" spans="1:4" ht="15" customHeight="1">
      <c r="A3736" s="334">
        <v>11481</v>
      </c>
      <c r="B3736" s="335" t="s">
        <v>23202</v>
      </c>
      <c r="C3736" s="336" t="s">
        <v>20113</v>
      </c>
      <c r="D3736" s="337">
        <v>1243</v>
      </c>
    </row>
    <row r="3737" spans="1:4" ht="15" customHeight="1">
      <c r="A3737" s="334">
        <v>13510</v>
      </c>
      <c r="B3737" s="335" t="s">
        <v>23203</v>
      </c>
      <c r="C3737" s="336" t="s">
        <v>20113</v>
      </c>
      <c r="D3737" s="337">
        <v>3386.98</v>
      </c>
    </row>
    <row r="3738" spans="1:4" ht="17.100000000000001" customHeight="1">
      <c r="A3738" s="334">
        <v>10248</v>
      </c>
      <c r="B3738" s="335" t="s">
        <v>30440</v>
      </c>
      <c r="C3738" s="336" t="s">
        <v>20113</v>
      </c>
      <c r="D3738" s="337">
        <v>4595.26</v>
      </c>
    </row>
    <row r="3739" spans="1:4" ht="15" customHeight="1">
      <c r="A3739" s="334">
        <v>12473</v>
      </c>
      <c r="B3739" s="335" t="s">
        <v>23204</v>
      </c>
      <c r="C3739" s="336" t="s">
        <v>20113</v>
      </c>
      <c r="D3739" s="337">
        <v>713.43</v>
      </c>
    </row>
    <row r="3740" spans="1:4" ht="15" customHeight="1">
      <c r="A3740" s="334">
        <v>11482</v>
      </c>
      <c r="B3740" s="335" t="s">
        <v>23205</v>
      </c>
      <c r="C3740" s="336" t="s">
        <v>20113</v>
      </c>
      <c r="D3740" s="337">
        <v>248.48</v>
      </c>
    </row>
    <row r="3741" spans="1:4" ht="25.5" customHeight="1">
      <c r="A3741" s="334">
        <v>11624</v>
      </c>
      <c r="B3741" s="335" t="s">
        <v>23206</v>
      </c>
      <c r="C3741" s="336" t="s">
        <v>20113</v>
      </c>
      <c r="D3741" s="337">
        <v>264</v>
      </c>
    </row>
    <row r="3742" spans="1:4" ht="17.100000000000001" customHeight="1">
      <c r="A3742" s="334">
        <v>11623</v>
      </c>
      <c r="B3742" s="335" t="s">
        <v>23207</v>
      </c>
      <c r="C3742" s="336" t="s">
        <v>20113</v>
      </c>
      <c r="D3742" s="337">
        <v>399.7</v>
      </c>
    </row>
    <row r="3743" spans="1:4" ht="15" customHeight="1">
      <c r="A3743" s="334">
        <v>11641</v>
      </c>
      <c r="B3743" s="335" t="s">
        <v>30441</v>
      </c>
      <c r="C3743" s="336" t="s">
        <v>20113</v>
      </c>
      <c r="D3743" s="337">
        <v>311.10000000000002</v>
      </c>
    </row>
    <row r="3744" spans="1:4" ht="15" customHeight="1">
      <c r="A3744" s="334">
        <v>76</v>
      </c>
      <c r="B3744" s="335" t="s">
        <v>30442</v>
      </c>
      <c r="C3744" s="336" t="s">
        <v>20113</v>
      </c>
      <c r="D3744" s="337">
        <v>375.61</v>
      </c>
    </row>
    <row r="3745" spans="1:4" ht="15" customHeight="1">
      <c r="A3745" s="334">
        <v>11194</v>
      </c>
      <c r="B3745" s="335" t="s">
        <v>23208</v>
      </c>
      <c r="C3745" s="336" t="s">
        <v>20113</v>
      </c>
      <c r="D3745" s="337">
        <v>229.18</v>
      </c>
    </row>
    <row r="3746" spans="1:4" ht="15" customHeight="1">
      <c r="A3746" s="334">
        <v>11193</v>
      </c>
      <c r="B3746" s="335" t="s">
        <v>23209</v>
      </c>
      <c r="C3746" s="336" t="s">
        <v>20113</v>
      </c>
      <c r="D3746" s="337">
        <v>375.61</v>
      </c>
    </row>
    <row r="3747" spans="1:4" ht="15" customHeight="1">
      <c r="A3747" s="334">
        <v>9005</v>
      </c>
      <c r="B3747" s="335" t="s">
        <v>30443</v>
      </c>
      <c r="C3747" s="336" t="s">
        <v>20113</v>
      </c>
      <c r="D3747" s="337">
        <v>1124.83</v>
      </c>
    </row>
    <row r="3748" spans="1:4" ht="15" customHeight="1">
      <c r="A3748" s="334">
        <v>7611</v>
      </c>
      <c r="B3748" s="335" t="s">
        <v>23210</v>
      </c>
      <c r="C3748" s="336" t="s">
        <v>20113</v>
      </c>
      <c r="D3748" s="337">
        <v>114.16</v>
      </c>
    </row>
    <row r="3749" spans="1:4" ht="15" customHeight="1">
      <c r="A3749" s="334">
        <v>12664</v>
      </c>
      <c r="B3749" s="335" t="s">
        <v>23211</v>
      </c>
      <c r="C3749" s="336" t="s">
        <v>20113</v>
      </c>
      <c r="D3749" s="337">
        <v>134.07</v>
      </c>
    </row>
    <row r="3750" spans="1:4" ht="25.5" customHeight="1">
      <c r="A3750" s="334">
        <v>12850</v>
      </c>
      <c r="C3750" s="336" t="s">
        <v>20113</v>
      </c>
      <c r="D3750" s="337">
        <v>48.38</v>
      </c>
    </row>
    <row r="3751" spans="1:4" ht="15" customHeight="1">
      <c r="B3751" s="335" t="s">
        <v>30444</v>
      </c>
      <c r="D3751" s="12" t="e">
        <v>#N/A</v>
      </c>
    </row>
    <row r="3752" spans="1:4" ht="15" customHeight="1">
      <c r="A3752" s="334">
        <v>12881</v>
      </c>
      <c r="B3752" s="335" t="s">
        <v>30445</v>
      </c>
      <c r="C3752" s="336" t="s">
        <v>20113</v>
      </c>
      <c r="D3752" s="337">
        <v>190.79</v>
      </c>
    </row>
    <row r="3753" spans="1:4" ht="15" customHeight="1">
      <c r="A3753" s="334">
        <v>131</v>
      </c>
      <c r="B3753" s="335" t="s">
        <v>23212</v>
      </c>
      <c r="C3753" s="336" t="s">
        <v>20113</v>
      </c>
      <c r="D3753" s="337">
        <v>107.72</v>
      </c>
    </row>
    <row r="3754" spans="1:4" ht="15" customHeight="1">
      <c r="A3754" s="334">
        <v>10792</v>
      </c>
      <c r="B3754" s="335" t="s">
        <v>30446</v>
      </c>
      <c r="C3754" s="336" t="s">
        <v>20181</v>
      </c>
      <c r="D3754" s="337">
        <v>3.96</v>
      </c>
    </row>
    <row r="3755" spans="1:4" ht="17.100000000000001" customHeight="1">
      <c r="A3755" s="334">
        <v>10794</v>
      </c>
      <c r="B3755" s="335" t="s">
        <v>30447</v>
      </c>
      <c r="C3755" s="336" t="s">
        <v>20181</v>
      </c>
      <c r="D3755" s="337">
        <v>15.21</v>
      </c>
    </row>
    <row r="3756" spans="1:4" ht="15" customHeight="1">
      <c r="A3756" s="334">
        <v>10793</v>
      </c>
      <c r="B3756" s="335" t="s">
        <v>28883</v>
      </c>
      <c r="C3756" s="336" t="s">
        <v>20181</v>
      </c>
      <c r="D3756" s="337">
        <v>6.5</v>
      </c>
    </row>
    <row r="3757" spans="1:4" ht="15" customHeight="1">
      <c r="A3757" s="334">
        <v>11195</v>
      </c>
      <c r="B3757" s="335" t="s">
        <v>23213</v>
      </c>
      <c r="C3757" s="336" t="s">
        <v>20113</v>
      </c>
      <c r="D3757" s="337">
        <v>281.14</v>
      </c>
    </row>
    <row r="3758" spans="1:4" ht="15" customHeight="1">
      <c r="A3758" s="334">
        <v>12852</v>
      </c>
      <c r="B3758" s="335" t="s">
        <v>30448</v>
      </c>
      <c r="C3758" s="336" t="s">
        <v>20113</v>
      </c>
      <c r="D3758" s="337">
        <v>114.59</v>
      </c>
    </row>
    <row r="3759" spans="1:4" ht="25.5" customHeight="1">
      <c r="A3759" s="334">
        <v>442</v>
      </c>
      <c r="B3759" s="335" t="s">
        <v>30449</v>
      </c>
      <c r="C3759" s="336" t="s">
        <v>20113</v>
      </c>
      <c r="D3759" s="337">
        <v>1956.02</v>
      </c>
    </row>
    <row r="3760" spans="1:4" ht="15" customHeight="1">
      <c r="A3760" s="334">
        <v>10115</v>
      </c>
      <c r="B3760" s="335" t="s">
        <v>30450</v>
      </c>
      <c r="C3760" s="336" t="s">
        <v>20113</v>
      </c>
      <c r="D3760" s="337">
        <v>1145.53</v>
      </c>
    </row>
    <row r="3761" spans="1:4" ht="15" customHeight="1">
      <c r="A3761" s="334">
        <v>7743</v>
      </c>
      <c r="B3761" s="335" t="s">
        <v>20307</v>
      </c>
      <c r="C3761" s="336" t="s">
        <v>20113</v>
      </c>
      <c r="D3761" s="337">
        <v>209.04</v>
      </c>
    </row>
    <row r="3762" spans="1:4" ht="15" customHeight="1">
      <c r="A3762" s="334">
        <v>12975</v>
      </c>
      <c r="B3762" s="335" t="s">
        <v>30451</v>
      </c>
      <c r="C3762" s="336" t="s">
        <v>20113</v>
      </c>
      <c r="D3762" s="337">
        <v>1896.82</v>
      </c>
    </row>
    <row r="3763" spans="1:4" ht="15" customHeight="1">
      <c r="A3763" s="334">
        <v>8359</v>
      </c>
      <c r="B3763" s="335" t="s">
        <v>30452</v>
      </c>
      <c r="C3763" s="336" t="s">
        <v>20113</v>
      </c>
      <c r="D3763" s="337" t="e">
        <v>#N/A</v>
      </c>
    </row>
    <row r="3764" spans="1:4" ht="15" customHeight="1">
      <c r="A3764" s="334">
        <v>8534</v>
      </c>
      <c r="B3764" s="335" t="s">
        <v>30453</v>
      </c>
      <c r="C3764" s="336" t="s">
        <v>20113</v>
      </c>
      <c r="D3764" s="337">
        <v>1209.79</v>
      </c>
    </row>
    <row r="3765" spans="1:4" ht="15" customHeight="1">
      <c r="A3765" s="334">
        <v>8016</v>
      </c>
      <c r="B3765" s="335" t="s">
        <v>30454</v>
      </c>
      <c r="C3765" s="336" t="s">
        <v>20113</v>
      </c>
      <c r="D3765" s="337">
        <v>2643.26</v>
      </c>
    </row>
    <row r="3766" spans="1:4" ht="15" customHeight="1">
      <c r="A3766" s="334">
        <v>7627</v>
      </c>
      <c r="B3766" s="335" t="s">
        <v>30455</v>
      </c>
      <c r="C3766" s="336" t="s">
        <v>20113</v>
      </c>
      <c r="D3766" s="337">
        <v>390.68</v>
      </c>
    </row>
    <row r="3767" spans="1:4" ht="15" customHeight="1">
      <c r="A3767" s="334">
        <v>12660</v>
      </c>
      <c r="B3767" s="335" t="s">
        <v>30456</v>
      </c>
      <c r="C3767" s="336" t="s">
        <v>20113</v>
      </c>
      <c r="D3767" s="337">
        <v>5705.71</v>
      </c>
    </row>
    <row r="3768" spans="1:4" ht="15" customHeight="1">
      <c r="A3768" s="334">
        <v>6902</v>
      </c>
      <c r="B3768" s="335" t="s">
        <v>23214</v>
      </c>
      <c r="C3768" s="336" t="s">
        <v>20113</v>
      </c>
      <c r="D3768" s="337">
        <v>11.7</v>
      </c>
    </row>
    <row r="3769" spans="1:4" ht="15" customHeight="1">
      <c r="A3769" s="334">
        <v>12848</v>
      </c>
      <c r="B3769" s="335" t="s">
        <v>20308</v>
      </c>
      <c r="C3769" s="336" t="s">
        <v>20113</v>
      </c>
      <c r="D3769" s="337">
        <v>85.63</v>
      </c>
    </row>
    <row r="3770" spans="1:4" ht="17.100000000000001" customHeight="1">
      <c r="A3770" s="334">
        <v>12883</v>
      </c>
      <c r="B3770" s="335" t="s">
        <v>20309</v>
      </c>
      <c r="C3770" s="336" t="s">
        <v>20113</v>
      </c>
      <c r="D3770" s="337">
        <v>211.92</v>
      </c>
    </row>
    <row r="3771" spans="1:4" ht="15" customHeight="1">
      <c r="A3771" s="334">
        <v>12849</v>
      </c>
      <c r="B3771" s="335" t="s">
        <v>30457</v>
      </c>
      <c r="C3771" s="336" t="s">
        <v>20113</v>
      </c>
      <c r="D3771" s="337">
        <v>70.72</v>
      </c>
    </row>
    <row r="3772" spans="1:4" ht="15" customHeight="1">
      <c r="A3772" s="334">
        <v>12882</v>
      </c>
      <c r="B3772" s="335" t="s">
        <v>30458</v>
      </c>
      <c r="C3772" s="336" t="s">
        <v>20113</v>
      </c>
      <c r="D3772" s="337">
        <v>211.92</v>
      </c>
    </row>
    <row r="3773" spans="1:4" ht="15" customHeight="1">
      <c r="A3773" s="334">
        <v>906</v>
      </c>
      <c r="B3773" s="335" t="s">
        <v>23215</v>
      </c>
      <c r="C3773" s="336" t="s">
        <v>20113</v>
      </c>
      <c r="D3773" s="337">
        <v>79.62</v>
      </c>
    </row>
    <row r="3774" spans="1:4" ht="15" customHeight="1">
      <c r="A3774" s="334">
        <v>13468</v>
      </c>
      <c r="B3774" s="335" t="s">
        <v>23216</v>
      </c>
      <c r="C3774" s="336" t="s">
        <v>20113</v>
      </c>
      <c r="D3774" s="337">
        <v>144.38999999999999</v>
      </c>
    </row>
    <row r="3775" spans="1:4" ht="15" customHeight="1">
      <c r="A3775" s="334">
        <v>13469</v>
      </c>
      <c r="B3775" s="335" t="s">
        <v>23217</v>
      </c>
      <c r="C3775" s="336" t="s">
        <v>20113</v>
      </c>
      <c r="D3775" s="337">
        <v>175.64</v>
      </c>
    </row>
    <row r="3776" spans="1:4" ht="15" customHeight="1">
      <c r="A3776" s="334">
        <v>907</v>
      </c>
      <c r="B3776" s="335" t="s">
        <v>23218</v>
      </c>
      <c r="C3776" s="336" t="s">
        <v>20113</v>
      </c>
      <c r="D3776" s="337">
        <v>79.62</v>
      </c>
    </row>
    <row r="3777" spans="1:4" ht="15" customHeight="1">
      <c r="A3777" s="334">
        <v>938</v>
      </c>
      <c r="B3777" s="335" t="s">
        <v>23219</v>
      </c>
      <c r="C3777" s="336" t="s">
        <v>20113</v>
      </c>
      <c r="D3777" s="337">
        <v>645</v>
      </c>
    </row>
    <row r="3778" spans="1:4" ht="15" customHeight="1">
      <c r="A3778" s="334">
        <v>13174</v>
      </c>
      <c r="B3778" s="335" t="s">
        <v>23220</v>
      </c>
      <c r="C3778" s="336" t="s">
        <v>20113</v>
      </c>
      <c r="D3778" s="337">
        <v>297.69</v>
      </c>
    </row>
    <row r="3779" spans="1:4" ht="15" customHeight="1">
      <c r="A3779" s="334">
        <v>9000</v>
      </c>
      <c r="B3779" s="335" t="s">
        <v>23221</v>
      </c>
      <c r="C3779" s="336" t="s">
        <v>20113</v>
      </c>
      <c r="D3779" s="337">
        <v>2026.43</v>
      </c>
    </row>
    <row r="3780" spans="1:4" ht="15" customHeight="1">
      <c r="A3780" s="334">
        <v>10482</v>
      </c>
      <c r="B3780" s="335" t="s">
        <v>23222</v>
      </c>
      <c r="C3780" s="336" t="s">
        <v>20113</v>
      </c>
      <c r="D3780" s="337">
        <v>4443.93</v>
      </c>
    </row>
    <row r="3781" spans="1:4" ht="15" customHeight="1">
      <c r="A3781" s="334">
        <v>13176</v>
      </c>
      <c r="B3781" s="335" t="s">
        <v>23223</v>
      </c>
      <c r="C3781" s="336" t="s">
        <v>20113</v>
      </c>
      <c r="D3781" s="337">
        <v>7406.55</v>
      </c>
    </row>
    <row r="3782" spans="1:4" ht="15" customHeight="1">
      <c r="A3782" s="334">
        <v>939</v>
      </c>
      <c r="B3782" s="335" t="s">
        <v>23224</v>
      </c>
      <c r="C3782" s="336" t="s">
        <v>20113</v>
      </c>
      <c r="D3782" s="337">
        <v>181.92</v>
      </c>
    </row>
    <row r="3783" spans="1:4" ht="15" customHeight="1">
      <c r="A3783" s="334">
        <v>940</v>
      </c>
      <c r="B3783" s="335" t="s">
        <v>23225</v>
      </c>
      <c r="C3783" s="336" t="s">
        <v>20113</v>
      </c>
      <c r="D3783" s="337">
        <v>215</v>
      </c>
    </row>
    <row r="3784" spans="1:4" ht="15" customHeight="1">
      <c r="A3784" s="334">
        <v>9500</v>
      </c>
      <c r="B3784" s="335" t="s">
        <v>23226</v>
      </c>
      <c r="C3784" s="336" t="s">
        <v>20113</v>
      </c>
      <c r="D3784" s="337">
        <v>256.33999999999997</v>
      </c>
    </row>
    <row r="3785" spans="1:4" ht="15" customHeight="1">
      <c r="A3785" s="334">
        <v>1579</v>
      </c>
      <c r="B3785" s="335" t="s">
        <v>23227</v>
      </c>
      <c r="C3785" s="336" t="s">
        <v>20113</v>
      </c>
      <c r="D3785" s="337">
        <v>1130.18</v>
      </c>
    </row>
    <row r="3786" spans="1:4" ht="15" customHeight="1">
      <c r="A3786" s="334">
        <v>1580</v>
      </c>
      <c r="B3786" s="335" t="s">
        <v>23228</v>
      </c>
      <c r="C3786" s="336" t="s">
        <v>20113</v>
      </c>
      <c r="D3786" s="337">
        <v>538.79</v>
      </c>
    </row>
    <row r="3787" spans="1:4" ht="15" customHeight="1">
      <c r="A3787" s="334">
        <v>8406</v>
      </c>
      <c r="B3787" s="335" t="s">
        <v>30459</v>
      </c>
      <c r="C3787" s="336" t="s">
        <v>20113</v>
      </c>
      <c r="D3787" s="337">
        <v>538.79</v>
      </c>
    </row>
    <row r="3788" spans="1:4" ht="15" customHeight="1">
      <c r="A3788" s="334">
        <v>11830</v>
      </c>
      <c r="B3788" s="335" t="s">
        <v>20298</v>
      </c>
      <c r="C3788" s="336" t="s">
        <v>20113</v>
      </c>
      <c r="D3788" s="337">
        <v>39.840000000000003</v>
      </c>
    </row>
    <row r="3789" spans="1:4" ht="15" customHeight="1">
      <c r="A3789" s="334">
        <v>9088</v>
      </c>
      <c r="B3789" s="335" t="s">
        <v>30460</v>
      </c>
      <c r="C3789" s="336" t="s">
        <v>20113</v>
      </c>
      <c r="D3789" s="337">
        <v>25.28</v>
      </c>
    </row>
    <row r="3790" spans="1:4" ht="15" customHeight="1">
      <c r="A3790" s="334">
        <v>1581</v>
      </c>
      <c r="B3790" s="335" t="s">
        <v>20310</v>
      </c>
      <c r="C3790" s="336" t="s">
        <v>20123</v>
      </c>
      <c r="D3790" s="337">
        <v>16.43</v>
      </c>
    </row>
    <row r="3791" spans="1:4" ht="15" customHeight="1">
      <c r="A3791" s="334">
        <v>11196</v>
      </c>
      <c r="B3791" s="335" t="s">
        <v>23229</v>
      </c>
      <c r="C3791" s="336" t="s">
        <v>20113</v>
      </c>
      <c r="D3791" s="337">
        <v>1978.73</v>
      </c>
    </row>
    <row r="3792" spans="1:4" ht="15" customHeight="1">
      <c r="A3792" s="334">
        <v>12851</v>
      </c>
      <c r="B3792" s="335" t="s">
        <v>20311</v>
      </c>
      <c r="C3792" s="336" t="s">
        <v>20113</v>
      </c>
      <c r="D3792" s="337">
        <v>504.41</v>
      </c>
    </row>
    <row r="3793" spans="1:4" ht="15" customHeight="1">
      <c r="A3793" s="334">
        <v>10772</v>
      </c>
      <c r="B3793" s="335" t="s">
        <v>28884</v>
      </c>
      <c r="C3793" s="336" t="s">
        <v>20113</v>
      </c>
      <c r="D3793" s="337">
        <v>38.619999999999997</v>
      </c>
    </row>
    <row r="3794" spans="1:4" ht="15" customHeight="1">
      <c r="A3794" s="334">
        <v>10773</v>
      </c>
      <c r="B3794" s="335" t="s">
        <v>30461</v>
      </c>
      <c r="C3794" s="336" t="s">
        <v>20113</v>
      </c>
      <c r="D3794" s="337">
        <v>122.97</v>
      </c>
    </row>
    <row r="3795" spans="1:4" ht="15" customHeight="1">
      <c r="A3795" s="334">
        <v>10771</v>
      </c>
      <c r="B3795" s="335" t="s">
        <v>23230</v>
      </c>
      <c r="C3795" s="336" t="s">
        <v>20113</v>
      </c>
      <c r="D3795" s="337">
        <v>157</v>
      </c>
    </row>
    <row r="3796" spans="1:4" ht="15" customHeight="1">
      <c r="A3796" s="334">
        <v>13180</v>
      </c>
      <c r="B3796" s="335" t="s">
        <v>23231</v>
      </c>
      <c r="C3796" s="336" t="s">
        <v>20113</v>
      </c>
      <c r="D3796" s="337">
        <v>370.32</v>
      </c>
    </row>
    <row r="3797" spans="1:4" ht="15" customHeight="1">
      <c r="A3797" s="334">
        <v>13177</v>
      </c>
      <c r="B3797" s="335" t="s">
        <v>23232</v>
      </c>
      <c r="C3797" s="336" t="s">
        <v>20113</v>
      </c>
      <c r="D3797" s="337">
        <v>96.23</v>
      </c>
    </row>
    <row r="3798" spans="1:4" ht="15" customHeight="1">
      <c r="A3798" s="334">
        <v>13181</v>
      </c>
      <c r="B3798" s="335" t="s">
        <v>23233</v>
      </c>
      <c r="C3798" s="336" t="s">
        <v>20113</v>
      </c>
      <c r="D3798" s="337">
        <v>444.37</v>
      </c>
    </row>
    <row r="3799" spans="1:4" ht="15" customHeight="1">
      <c r="A3799" s="334">
        <v>13178</v>
      </c>
      <c r="B3799" s="335" t="s">
        <v>23234</v>
      </c>
      <c r="C3799" s="336" t="s">
        <v>20113</v>
      </c>
      <c r="D3799" s="337">
        <v>109.65</v>
      </c>
    </row>
    <row r="3800" spans="1:4" ht="15" customHeight="1">
      <c r="A3800" s="334">
        <v>13179</v>
      </c>
      <c r="B3800" s="335" t="s">
        <v>23235</v>
      </c>
      <c r="C3800" s="336" t="s">
        <v>20113</v>
      </c>
      <c r="D3800" s="337">
        <v>109.65</v>
      </c>
    </row>
    <row r="3801" spans="1:4" ht="15" customHeight="1">
      <c r="A3801" s="334">
        <v>132</v>
      </c>
      <c r="B3801" s="335" t="s">
        <v>23236</v>
      </c>
      <c r="C3801" s="336" t="s">
        <v>20113</v>
      </c>
      <c r="D3801" s="337">
        <v>87.82</v>
      </c>
    </row>
    <row r="3802" spans="1:4" ht="15" customHeight="1">
      <c r="A3802" s="334">
        <v>1939</v>
      </c>
      <c r="B3802" s="335" t="s">
        <v>23237</v>
      </c>
      <c r="C3802" s="336" t="s">
        <v>20113</v>
      </c>
      <c r="D3802" s="337">
        <v>87.82</v>
      </c>
    </row>
    <row r="3803" spans="1:4" ht="17.100000000000001" customHeight="1">
      <c r="A3803" s="334">
        <v>6900</v>
      </c>
      <c r="B3803" s="335" t="s">
        <v>23238</v>
      </c>
      <c r="C3803" s="336" t="s">
        <v>20113</v>
      </c>
      <c r="D3803" s="337">
        <v>122.95</v>
      </c>
    </row>
    <row r="3804" spans="1:4" ht="15" customHeight="1">
      <c r="A3804" s="334">
        <v>11838</v>
      </c>
      <c r="B3804" s="335" t="s">
        <v>23239</v>
      </c>
      <c r="C3804" s="336" t="s">
        <v>20113</v>
      </c>
      <c r="D3804" s="337">
        <v>122.95</v>
      </c>
    </row>
    <row r="3805" spans="1:4" ht="15" customHeight="1">
      <c r="A3805" s="334">
        <v>12665</v>
      </c>
      <c r="B3805" s="335" t="s">
        <v>23240</v>
      </c>
      <c r="C3805" s="336" t="s">
        <v>20113</v>
      </c>
      <c r="D3805" s="337">
        <v>172.84</v>
      </c>
    </row>
    <row r="3806" spans="1:4" ht="15" customHeight="1">
      <c r="A3806" s="334">
        <v>2042</v>
      </c>
      <c r="B3806" s="335" t="s">
        <v>23241</v>
      </c>
      <c r="C3806" s="336" t="s">
        <v>20113</v>
      </c>
      <c r="D3806" s="337" t="e">
        <v>#N/A</v>
      </c>
    </row>
    <row r="3807" spans="1:4" ht="15" customHeight="1">
      <c r="A3807" s="334">
        <v>2043</v>
      </c>
      <c r="B3807" s="335" t="s">
        <v>23242</v>
      </c>
      <c r="C3807" s="336" t="s">
        <v>20113</v>
      </c>
      <c r="D3807" s="337">
        <v>77.63</v>
      </c>
    </row>
    <row r="3808" spans="1:4" ht="17.100000000000001" customHeight="1">
      <c r="A3808" s="334">
        <v>2044</v>
      </c>
      <c r="B3808" s="335" t="s">
        <v>23243</v>
      </c>
      <c r="C3808" s="336" t="s">
        <v>20113</v>
      </c>
      <c r="D3808" s="337" t="e">
        <v>#N/A</v>
      </c>
    </row>
    <row r="3809" spans="1:4" ht="25.5" customHeight="1">
      <c r="A3809" s="334">
        <v>2045</v>
      </c>
      <c r="B3809" s="335" t="s">
        <v>23244</v>
      </c>
      <c r="C3809" s="336" t="s">
        <v>20113</v>
      </c>
      <c r="D3809" s="337" t="e">
        <v>#N/A</v>
      </c>
    </row>
    <row r="3810" spans="1:4" ht="15" customHeight="1">
      <c r="A3810" s="334">
        <v>2046</v>
      </c>
      <c r="B3810" s="335" t="s">
        <v>23245</v>
      </c>
      <c r="C3810" s="336" t="s">
        <v>20113</v>
      </c>
      <c r="D3810" s="337" t="e">
        <v>#N/A</v>
      </c>
    </row>
    <row r="3811" spans="1:4" ht="15" customHeight="1">
      <c r="A3811" s="334">
        <v>2047</v>
      </c>
      <c r="B3811" s="335" t="s">
        <v>23246</v>
      </c>
      <c r="C3811" s="336" t="s">
        <v>20113</v>
      </c>
      <c r="D3811" s="337">
        <v>37.54</v>
      </c>
    </row>
    <row r="3812" spans="1:4" ht="25.5" customHeight="1">
      <c r="A3812" s="334">
        <v>2048</v>
      </c>
      <c r="B3812" s="335" t="s">
        <v>23247</v>
      </c>
      <c r="C3812" s="336" t="s">
        <v>20113</v>
      </c>
      <c r="D3812" s="337">
        <v>46.85</v>
      </c>
    </row>
    <row r="3813" spans="1:4" ht="15" customHeight="1">
      <c r="A3813" s="334">
        <v>2049</v>
      </c>
      <c r="B3813" s="335" t="s">
        <v>23248</v>
      </c>
      <c r="C3813" s="336" t="s">
        <v>20113</v>
      </c>
      <c r="D3813" s="337" t="e">
        <v>#N/A</v>
      </c>
    </row>
    <row r="3814" spans="1:4" ht="15" customHeight="1">
      <c r="A3814" s="334">
        <v>264</v>
      </c>
      <c r="B3814" s="335" t="s">
        <v>38275</v>
      </c>
      <c r="C3814" s="336" t="s">
        <v>20113</v>
      </c>
      <c r="D3814" s="337">
        <v>49.92</v>
      </c>
    </row>
    <row r="3815" spans="1:4" ht="15" customHeight="1">
      <c r="A3815" s="334">
        <v>11097</v>
      </c>
      <c r="B3815" s="335" t="s">
        <v>23249</v>
      </c>
      <c r="C3815" s="336" t="s">
        <v>20113</v>
      </c>
      <c r="D3815" s="337">
        <v>51.88</v>
      </c>
    </row>
    <row r="3816" spans="1:4" ht="17.100000000000001" customHeight="1">
      <c r="A3816" s="334">
        <v>7959</v>
      </c>
      <c r="B3816" s="335" t="s">
        <v>23250</v>
      </c>
      <c r="C3816" s="336" t="s">
        <v>20113</v>
      </c>
      <c r="D3816" s="337">
        <v>64.400000000000006</v>
      </c>
    </row>
    <row r="3817" spans="1:4" ht="17.100000000000001" customHeight="1">
      <c r="A3817" s="334">
        <v>14008</v>
      </c>
      <c r="B3817" s="335" t="s">
        <v>38276</v>
      </c>
      <c r="C3817" s="336" t="s">
        <v>20113</v>
      </c>
      <c r="D3817" s="337">
        <v>785.56</v>
      </c>
    </row>
    <row r="3818" spans="1:4" ht="15" customHeight="1">
      <c r="A3818" s="334">
        <v>10341</v>
      </c>
      <c r="B3818" s="335" t="s">
        <v>20312</v>
      </c>
      <c r="C3818" s="336" t="s">
        <v>20113</v>
      </c>
      <c r="D3818" s="337">
        <v>1498.66</v>
      </c>
    </row>
    <row r="3819" spans="1:4" ht="17.100000000000001" customHeight="1">
      <c r="A3819" s="334">
        <v>9223</v>
      </c>
      <c r="B3819" s="335" t="s">
        <v>23251</v>
      </c>
      <c r="C3819" s="336" t="s">
        <v>20113</v>
      </c>
      <c r="D3819" s="337">
        <v>210.71</v>
      </c>
    </row>
    <row r="3820" spans="1:4" ht="17.100000000000001" customHeight="1">
      <c r="A3820" s="334">
        <v>11929</v>
      </c>
      <c r="B3820" s="335" t="s">
        <v>20514</v>
      </c>
      <c r="C3820" s="336" t="s">
        <v>20113</v>
      </c>
      <c r="D3820" s="337">
        <v>5848.03</v>
      </c>
    </row>
    <row r="3821" spans="1:4" ht="15" customHeight="1">
      <c r="A3821" s="334">
        <v>11930</v>
      </c>
      <c r="B3821" s="335" t="s">
        <v>20515</v>
      </c>
      <c r="C3821" s="336" t="s">
        <v>20113</v>
      </c>
      <c r="D3821" s="337">
        <v>3214.35</v>
      </c>
    </row>
    <row r="3822" spans="1:4" ht="15" customHeight="1">
      <c r="A3822" s="334">
        <v>11928</v>
      </c>
      <c r="B3822" s="335" t="s">
        <v>20517</v>
      </c>
      <c r="C3822" s="336" t="s">
        <v>20113</v>
      </c>
      <c r="D3822" s="337">
        <v>3420.43</v>
      </c>
    </row>
    <row r="3823" spans="1:4" ht="15" customHeight="1">
      <c r="A3823" s="334">
        <v>7336</v>
      </c>
      <c r="B3823" s="335" t="s">
        <v>23252</v>
      </c>
      <c r="C3823" s="336" t="s">
        <v>20113</v>
      </c>
      <c r="D3823" s="337">
        <v>11.49</v>
      </c>
    </row>
    <row r="3824" spans="1:4" ht="17.100000000000001" customHeight="1">
      <c r="A3824" s="334">
        <v>7543</v>
      </c>
      <c r="B3824" s="335" t="s">
        <v>20297</v>
      </c>
      <c r="C3824" s="336" t="s">
        <v>20113</v>
      </c>
      <c r="D3824" s="337">
        <v>379.21</v>
      </c>
    </row>
    <row r="3825" spans="1:4" ht="17.100000000000001" customHeight="1">
      <c r="A3825" s="334">
        <v>7978</v>
      </c>
      <c r="B3825" s="335" t="s">
        <v>30462</v>
      </c>
      <c r="C3825" s="336" t="s">
        <v>20113</v>
      </c>
      <c r="D3825" s="337">
        <v>205.88</v>
      </c>
    </row>
    <row r="3826" spans="1:4" ht="25.5" customHeight="1">
      <c r="A3826" s="334">
        <v>10472</v>
      </c>
      <c r="B3826" s="335" t="s">
        <v>23253</v>
      </c>
      <c r="C3826" s="336" t="s">
        <v>20113</v>
      </c>
      <c r="D3826" s="337">
        <v>5.21</v>
      </c>
    </row>
    <row r="3827" spans="1:4" ht="15" customHeight="1">
      <c r="A3827" s="334">
        <v>9899</v>
      </c>
      <c r="B3827" s="335" t="s">
        <v>23254</v>
      </c>
      <c r="C3827" s="336" t="s">
        <v>20113</v>
      </c>
      <c r="D3827" s="337">
        <v>120.85</v>
      </c>
    </row>
    <row r="3828" spans="1:4" ht="17.100000000000001" customHeight="1">
      <c r="A3828" s="334">
        <v>9023</v>
      </c>
      <c r="B3828" s="335" t="s">
        <v>23255</v>
      </c>
      <c r="C3828" s="336" t="s">
        <v>20113</v>
      </c>
      <c r="D3828" s="337" t="e">
        <v>#N/A</v>
      </c>
    </row>
    <row r="3829" spans="1:4" ht="17.100000000000001" customHeight="1">
      <c r="A3829" s="334">
        <v>9024</v>
      </c>
      <c r="B3829" s="335" t="s">
        <v>23256</v>
      </c>
      <c r="C3829" s="336" t="s">
        <v>20113</v>
      </c>
      <c r="D3829" s="337" t="e">
        <v>#N/A</v>
      </c>
    </row>
    <row r="3830" spans="1:4" ht="17.100000000000001" customHeight="1">
      <c r="A3830" s="334">
        <v>9025</v>
      </c>
      <c r="B3830" s="335" t="s">
        <v>23257</v>
      </c>
      <c r="C3830" s="336" t="s">
        <v>20113</v>
      </c>
      <c r="D3830" s="337" t="e">
        <v>#N/A</v>
      </c>
    </row>
    <row r="3831" spans="1:4" ht="17.100000000000001" customHeight="1">
      <c r="A3831" s="334">
        <v>608</v>
      </c>
      <c r="B3831" s="335" t="s">
        <v>23258</v>
      </c>
      <c r="C3831" s="336" t="s">
        <v>20113</v>
      </c>
      <c r="D3831" s="337" t="e">
        <v>#N/A</v>
      </c>
    </row>
    <row r="3832" spans="1:4" ht="17.100000000000001" customHeight="1">
      <c r="A3832" s="334">
        <v>9026</v>
      </c>
      <c r="B3832" s="335" t="s">
        <v>23259</v>
      </c>
      <c r="C3832" s="336" t="s">
        <v>20113</v>
      </c>
      <c r="D3832" s="337" t="e">
        <v>#N/A</v>
      </c>
    </row>
    <row r="3833" spans="1:4" ht="17.100000000000001" customHeight="1">
      <c r="A3833" s="334">
        <v>9027</v>
      </c>
      <c r="B3833" s="335" t="s">
        <v>23260</v>
      </c>
      <c r="C3833" s="336" t="s">
        <v>20113</v>
      </c>
      <c r="D3833" s="337" t="e">
        <v>#N/A</v>
      </c>
    </row>
    <row r="3834" spans="1:4" ht="15" customHeight="1">
      <c r="A3834" s="334">
        <v>9021</v>
      </c>
      <c r="B3834" s="335" t="s">
        <v>23261</v>
      </c>
      <c r="C3834" s="336" t="s">
        <v>20113</v>
      </c>
      <c r="D3834" s="337" t="e">
        <v>#N/A</v>
      </c>
    </row>
    <row r="3835" spans="1:4" ht="15" customHeight="1">
      <c r="A3835" s="334">
        <v>9022</v>
      </c>
      <c r="B3835" s="335" t="s">
        <v>23262</v>
      </c>
      <c r="C3835" s="336" t="s">
        <v>20113</v>
      </c>
      <c r="D3835" s="337" t="e">
        <v>#N/A</v>
      </c>
    </row>
    <row r="3836" spans="1:4" ht="15" customHeight="1">
      <c r="A3836" s="334">
        <v>11147</v>
      </c>
      <c r="B3836" s="335" t="s">
        <v>30463</v>
      </c>
      <c r="C3836" s="336" t="s">
        <v>20113</v>
      </c>
      <c r="D3836" s="337">
        <v>10330.41</v>
      </c>
    </row>
    <row r="3837" spans="1:4" ht="17.100000000000001" customHeight="1">
      <c r="A3837" s="334">
        <v>11148</v>
      </c>
      <c r="B3837" s="335" t="s">
        <v>30464</v>
      </c>
      <c r="C3837" s="336" t="s">
        <v>20113</v>
      </c>
      <c r="D3837" s="337">
        <v>8480.17</v>
      </c>
    </row>
    <row r="3838" spans="1:4" ht="17.100000000000001" customHeight="1">
      <c r="A3838" s="334">
        <v>11131</v>
      </c>
      <c r="B3838" s="335" t="s">
        <v>30465</v>
      </c>
      <c r="C3838" s="336" t="s">
        <v>20113</v>
      </c>
      <c r="D3838" s="337">
        <v>1309</v>
      </c>
    </row>
    <row r="3839" spans="1:4" ht="15" customHeight="1">
      <c r="A3839" s="334">
        <v>12388</v>
      </c>
      <c r="B3839" s="335" t="s">
        <v>23263</v>
      </c>
      <c r="C3839" s="336" t="s">
        <v>20113</v>
      </c>
      <c r="D3839" s="337">
        <v>79.5</v>
      </c>
    </row>
    <row r="3840" spans="1:4" ht="15" customHeight="1">
      <c r="A3840" s="334">
        <v>10409</v>
      </c>
      <c r="B3840" s="335" t="s">
        <v>23264</v>
      </c>
      <c r="C3840" s="336" t="s">
        <v>20113</v>
      </c>
      <c r="D3840" s="337">
        <v>13.69</v>
      </c>
    </row>
    <row r="3841" spans="1:4" ht="15" customHeight="1">
      <c r="A3841" s="334">
        <v>7546</v>
      </c>
      <c r="B3841" s="335" t="s">
        <v>23265</v>
      </c>
      <c r="C3841" s="336" t="s">
        <v>20113</v>
      </c>
      <c r="D3841" s="337">
        <v>10.220000000000001</v>
      </c>
    </row>
    <row r="3842" spans="1:4" ht="15" customHeight="1">
      <c r="A3842" s="334">
        <v>8470</v>
      </c>
      <c r="B3842" s="335" t="s">
        <v>23266</v>
      </c>
      <c r="C3842" s="336" t="s">
        <v>20113</v>
      </c>
      <c r="D3842" s="337">
        <v>6.95</v>
      </c>
    </row>
    <row r="3843" spans="1:4" ht="15" customHeight="1">
      <c r="A3843" s="334">
        <v>7547</v>
      </c>
      <c r="B3843" s="335" t="s">
        <v>23267</v>
      </c>
      <c r="C3843" s="336" t="s">
        <v>20113</v>
      </c>
      <c r="D3843" s="337">
        <v>19.649999999999999</v>
      </c>
    </row>
    <row r="3844" spans="1:4" ht="15" customHeight="1">
      <c r="A3844" s="334">
        <v>10468</v>
      </c>
      <c r="B3844" s="335" t="s">
        <v>23268</v>
      </c>
      <c r="C3844" s="336" t="s">
        <v>20113</v>
      </c>
      <c r="D3844" s="337">
        <v>2.06</v>
      </c>
    </row>
    <row r="3845" spans="1:4" ht="15" customHeight="1">
      <c r="A3845" s="334">
        <v>12353</v>
      </c>
      <c r="B3845" s="335" t="s">
        <v>23269</v>
      </c>
      <c r="C3845" s="336" t="s">
        <v>20113</v>
      </c>
      <c r="D3845" s="337">
        <v>5.49</v>
      </c>
    </row>
    <row r="3846" spans="1:4" ht="15" customHeight="1">
      <c r="A3846" s="334">
        <v>12354</v>
      </c>
      <c r="B3846" s="335" t="s">
        <v>23270</v>
      </c>
      <c r="C3846" s="336" t="s">
        <v>20113</v>
      </c>
      <c r="D3846" s="337">
        <v>9.8000000000000007</v>
      </c>
    </row>
    <row r="3847" spans="1:4" ht="15" customHeight="1">
      <c r="A3847" s="334">
        <v>10466</v>
      </c>
      <c r="B3847" s="335" t="s">
        <v>23271</v>
      </c>
      <c r="C3847" s="336" t="s">
        <v>20113</v>
      </c>
      <c r="D3847" s="337">
        <v>72.11</v>
      </c>
    </row>
    <row r="3848" spans="1:4" ht="15" customHeight="1">
      <c r="A3848" s="334">
        <v>10465</v>
      </c>
      <c r="B3848" s="335" t="s">
        <v>23272</v>
      </c>
      <c r="C3848" s="336" t="s">
        <v>20113</v>
      </c>
      <c r="D3848" s="337">
        <v>2.16</v>
      </c>
    </row>
    <row r="3849" spans="1:4" ht="15" customHeight="1">
      <c r="A3849" s="334">
        <v>10464</v>
      </c>
      <c r="B3849" s="335" t="s">
        <v>23273</v>
      </c>
      <c r="C3849" s="336" t="s">
        <v>20113</v>
      </c>
      <c r="D3849" s="337">
        <v>4.9800000000000004</v>
      </c>
    </row>
    <row r="3850" spans="1:4" ht="15" customHeight="1">
      <c r="A3850" s="334">
        <v>10467</v>
      </c>
      <c r="B3850" s="335" t="s">
        <v>23274</v>
      </c>
      <c r="C3850" s="336" t="s">
        <v>20113</v>
      </c>
      <c r="D3850" s="337">
        <v>72.11</v>
      </c>
    </row>
    <row r="3851" spans="1:4" ht="15" customHeight="1">
      <c r="A3851" s="334">
        <v>10463</v>
      </c>
      <c r="B3851" s="335" t="s">
        <v>23275</v>
      </c>
      <c r="C3851" s="336" t="s">
        <v>20113</v>
      </c>
      <c r="D3851" s="337">
        <v>29.89</v>
      </c>
    </row>
    <row r="3852" spans="1:4" ht="15" customHeight="1">
      <c r="A3852" s="334">
        <v>10462</v>
      </c>
      <c r="B3852" s="335" t="s">
        <v>23276</v>
      </c>
      <c r="C3852" s="336" t="s">
        <v>20113</v>
      </c>
      <c r="D3852" s="337">
        <v>6.46</v>
      </c>
    </row>
    <row r="3853" spans="1:4" ht="17.100000000000001" customHeight="1">
      <c r="A3853" s="334">
        <v>8573</v>
      </c>
      <c r="B3853" s="335" t="s">
        <v>30466</v>
      </c>
      <c r="C3853" s="336" t="s">
        <v>20113</v>
      </c>
      <c r="D3853" s="337" t="e">
        <v>#N/A</v>
      </c>
    </row>
    <row r="3854" spans="1:4" ht="15" customHeight="1">
      <c r="A3854" s="334">
        <v>8572</v>
      </c>
      <c r="B3854" s="335" t="s">
        <v>30467</v>
      </c>
      <c r="C3854" s="336" t="s">
        <v>20113</v>
      </c>
      <c r="D3854" s="337" t="e">
        <v>#N/A</v>
      </c>
    </row>
    <row r="3855" spans="1:4" ht="17.100000000000001" customHeight="1">
      <c r="A3855" s="334">
        <v>8574</v>
      </c>
      <c r="B3855" s="335" t="s">
        <v>30468</v>
      </c>
      <c r="C3855" s="336" t="s">
        <v>20113</v>
      </c>
      <c r="D3855" s="337" t="e">
        <v>#N/A</v>
      </c>
    </row>
    <row r="3856" spans="1:4" ht="15" customHeight="1">
      <c r="A3856" s="334">
        <v>9872</v>
      </c>
      <c r="B3856" s="335" t="s">
        <v>23277</v>
      </c>
      <c r="C3856" s="336" t="s">
        <v>20113</v>
      </c>
      <c r="D3856" s="337">
        <v>4.7300000000000004</v>
      </c>
    </row>
    <row r="3857" spans="1:4" ht="15" customHeight="1">
      <c r="A3857" s="334">
        <v>10469</v>
      </c>
      <c r="B3857" s="335" t="s">
        <v>23278</v>
      </c>
      <c r="C3857" s="336" t="s">
        <v>20113</v>
      </c>
      <c r="D3857" s="337">
        <v>23.99</v>
      </c>
    </row>
    <row r="3858" spans="1:4" ht="15" customHeight="1">
      <c r="A3858" s="334">
        <v>10471</v>
      </c>
      <c r="B3858" s="335" t="s">
        <v>23279</v>
      </c>
      <c r="C3858" s="336" t="s">
        <v>20113</v>
      </c>
      <c r="D3858" s="337">
        <v>11.56</v>
      </c>
    </row>
    <row r="3859" spans="1:4" ht="15" customHeight="1">
      <c r="A3859" s="334">
        <v>10477</v>
      </c>
      <c r="B3859" s="335" t="s">
        <v>23280</v>
      </c>
      <c r="C3859" s="336" t="s">
        <v>20113</v>
      </c>
      <c r="D3859" s="337">
        <v>221.89</v>
      </c>
    </row>
    <row r="3860" spans="1:4" ht="17.100000000000001" customHeight="1">
      <c r="A3860" s="334">
        <v>10478</v>
      </c>
      <c r="B3860" s="335" t="s">
        <v>23281</v>
      </c>
      <c r="C3860" s="336" t="s">
        <v>20113</v>
      </c>
      <c r="D3860" s="337">
        <v>246.48</v>
      </c>
    </row>
    <row r="3861" spans="1:4" ht="15" customHeight="1">
      <c r="A3861" s="334">
        <v>10474</v>
      </c>
      <c r="B3861" s="335" t="s">
        <v>23282</v>
      </c>
      <c r="C3861" s="336" t="s">
        <v>20113</v>
      </c>
      <c r="D3861" s="337">
        <v>4.9400000000000004</v>
      </c>
    </row>
    <row r="3862" spans="1:4" ht="15" customHeight="1">
      <c r="A3862" s="334">
        <v>10473</v>
      </c>
      <c r="B3862" s="335" t="s">
        <v>23283</v>
      </c>
      <c r="C3862" s="336" t="s">
        <v>20113</v>
      </c>
      <c r="D3862" s="337">
        <v>5.21</v>
      </c>
    </row>
    <row r="3863" spans="1:4" ht="15" customHeight="1">
      <c r="A3863" s="334">
        <v>7977</v>
      </c>
      <c r="B3863" s="335" t="s">
        <v>23284</v>
      </c>
      <c r="C3863" s="336" t="s">
        <v>20113</v>
      </c>
      <c r="D3863" s="337">
        <v>73.88</v>
      </c>
    </row>
    <row r="3864" spans="1:4" ht="15" customHeight="1">
      <c r="A3864" s="334">
        <v>7976</v>
      </c>
      <c r="B3864" s="335" t="s">
        <v>23285</v>
      </c>
      <c r="C3864" s="336" t="s">
        <v>20113</v>
      </c>
      <c r="D3864" s="337">
        <v>114.93</v>
      </c>
    </row>
    <row r="3865" spans="1:4" ht="15" customHeight="1">
      <c r="A3865" s="334">
        <v>9378</v>
      </c>
      <c r="B3865" s="335" t="s">
        <v>20299</v>
      </c>
      <c r="C3865" s="336" t="s">
        <v>20113</v>
      </c>
      <c r="D3865" s="337">
        <v>400.78</v>
      </c>
    </row>
    <row r="3866" spans="1:4" ht="15" customHeight="1">
      <c r="A3866" s="334">
        <v>12095</v>
      </c>
      <c r="B3866" s="335" t="s">
        <v>30469</v>
      </c>
      <c r="C3866" s="336" t="s">
        <v>20113</v>
      </c>
      <c r="D3866" s="337">
        <v>73.5</v>
      </c>
    </row>
    <row r="3867" spans="1:4" ht="15" customHeight="1">
      <c r="A3867" s="334">
        <v>12094</v>
      </c>
      <c r="B3867" s="335" t="s">
        <v>30470</v>
      </c>
      <c r="C3867" s="336" t="s">
        <v>20113</v>
      </c>
      <c r="D3867" s="337">
        <v>73.5</v>
      </c>
    </row>
    <row r="3868" spans="1:4" ht="15" customHeight="1">
      <c r="A3868" s="334">
        <v>7337</v>
      </c>
      <c r="B3868" s="335" t="s">
        <v>23286</v>
      </c>
      <c r="C3868" s="336" t="s">
        <v>20113</v>
      </c>
      <c r="D3868" s="337">
        <v>3.22</v>
      </c>
    </row>
    <row r="3869" spans="1:4" ht="15" customHeight="1">
      <c r="A3869" s="334">
        <v>10476</v>
      </c>
      <c r="B3869" s="335" t="s">
        <v>23287</v>
      </c>
      <c r="C3869" s="336" t="s">
        <v>20113</v>
      </c>
      <c r="D3869" s="337">
        <v>5.0599999999999996</v>
      </c>
    </row>
    <row r="3870" spans="1:4" ht="15" customHeight="1">
      <c r="A3870" s="334">
        <v>10475</v>
      </c>
      <c r="B3870" s="335" t="s">
        <v>23288</v>
      </c>
      <c r="C3870" s="336" t="s">
        <v>20113</v>
      </c>
      <c r="D3870" s="337">
        <v>5.93</v>
      </c>
    </row>
    <row r="3871" spans="1:4" ht="15" customHeight="1">
      <c r="A3871" s="334">
        <v>1655</v>
      </c>
      <c r="B3871" s="335" t="s">
        <v>30471</v>
      </c>
      <c r="C3871" s="336" t="s">
        <v>20124</v>
      </c>
      <c r="D3871" s="337" t="e">
        <v>#N/A</v>
      </c>
    </row>
    <row r="3872" spans="1:4" ht="15" customHeight="1">
      <c r="A3872" s="334">
        <v>1656</v>
      </c>
      <c r="B3872" s="335" t="s">
        <v>23289</v>
      </c>
      <c r="C3872" s="336" t="s">
        <v>20124</v>
      </c>
      <c r="D3872" s="337" t="e">
        <v>#N/A</v>
      </c>
    </row>
    <row r="3873" spans="1:4" ht="15" customHeight="1">
      <c r="A3873" s="334">
        <v>1657</v>
      </c>
      <c r="B3873" s="335" t="s">
        <v>23290</v>
      </c>
      <c r="C3873" s="336" t="s">
        <v>20116</v>
      </c>
      <c r="D3873" s="337">
        <v>29.45</v>
      </c>
    </row>
    <row r="3874" spans="1:4" ht="15" customHeight="1">
      <c r="A3874" s="334">
        <v>7548</v>
      </c>
      <c r="B3874" s="335" t="s">
        <v>20300</v>
      </c>
      <c r="C3874" s="336" t="s">
        <v>20113</v>
      </c>
      <c r="D3874" s="337">
        <v>43.49</v>
      </c>
    </row>
    <row r="3875" spans="1:4" ht="15" customHeight="1">
      <c r="A3875" s="334">
        <v>11112</v>
      </c>
      <c r="B3875" s="335" t="s">
        <v>20301</v>
      </c>
      <c r="C3875" s="336" t="s">
        <v>20113</v>
      </c>
      <c r="D3875" s="337">
        <v>18.899999999999999</v>
      </c>
    </row>
    <row r="3876" spans="1:4" ht="15" customHeight="1">
      <c r="A3876" s="334">
        <v>9376</v>
      </c>
      <c r="B3876" s="335" t="s">
        <v>23291</v>
      </c>
      <c r="C3876" s="336" t="s">
        <v>20113</v>
      </c>
      <c r="D3876" s="337">
        <v>607.66999999999996</v>
      </c>
    </row>
    <row r="3877" spans="1:4" ht="15" customHeight="1">
      <c r="A3877" s="334">
        <v>9377</v>
      </c>
      <c r="B3877" s="335" t="s">
        <v>23292</v>
      </c>
      <c r="C3877" s="336" t="s">
        <v>20113</v>
      </c>
      <c r="D3877" s="337">
        <v>571.82000000000005</v>
      </c>
    </row>
    <row r="3878" spans="1:4" ht="15" customHeight="1">
      <c r="A3878" s="334">
        <v>7338</v>
      </c>
      <c r="B3878" s="335" t="s">
        <v>23293</v>
      </c>
      <c r="C3878" s="336" t="s">
        <v>20113</v>
      </c>
      <c r="D3878" s="337">
        <v>4.99</v>
      </c>
    </row>
    <row r="3879" spans="1:4" ht="15" customHeight="1">
      <c r="A3879" s="334">
        <v>11829</v>
      </c>
      <c r="B3879" s="335" t="s">
        <v>23294</v>
      </c>
      <c r="C3879" s="336" t="s">
        <v>20113</v>
      </c>
      <c r="D3879" s="337">
        <v>26.33</v>
      </c>
    </row>
    <row r="3880" spans="1:4" ht="15" customHeight="1">
      <c r="A3880" s="334">
        <v>11827</v>
      </c>
      <c r="B3880" s="335" t="s">
        <v>23295</v>
      </c>
      <c r="C3880" s="336" t="s">
        <v>20113</v>
      </c>
      <c r="D3880" s="337">
        <v>31.49</v>
      </c>
    </row>
    <row r="3881" spans="1:4" ht="15" customHeight="1">
      <c r="A3881" s="334">
        <v>10276</v>
      </c>
      <c r="B3881" s="335" t="s">
        <v>20302</v>
      </c>
      <c r="C3881" s="336" t="s">
        <v>20113</v>
      </c>
      <c r="D3881" s="337">
        <v>41.9</v>
      </c>
    </row>
    <row r="3882" spans="1:4" ht="15" customHeight="1">
      <c r="A3882" s="334">
        <v>11832</v>
      </c>
      <c r="B3882" s="335" t="s">
        <v>20303</v>
      </c>
      <c r="C3882" s="336" t="s">
        <v>20113</v>
      </c>
      <c r="D3882" s="337">
        <v>6.07</v>
      </c>
    </row>
    <row r="3883" spans="1:4" ht="15" customHeight="1">
      <c r="A3883" s="334">
        <v>11231</v>
      </c>
      <c r="B3883" s="335" t="s">
        <v>20523</v>
      </c>
      <c r="C3883" s="336" t="s">
        <v>20113</v>
      </c>
      <c r="D3883" s="337">
        <v>7.49</v>
      </c>
    </row>
    <row r="3884" spans="1:4" ht="15" customHeight="1">
      <c r="A3884" s="334">
        <v>7980</v>
      </c>
      <c r="B3884" s="335" t="s">
        <v>23296</v>
      </c>
      <c r="C3884" s="336" t="s">
        <v>20113</v>
      </c>
      <c r="D3884" s="337">
        <v>26.26</v>
      </c>
    </row>
    <row r="3885" spans="1:4" ht="15" customHeight="1">
      <c r="A3885" s="334">
        <v>10470</v>
      </c>
      <c r="B3885" s="335" t="s">
        <v>23297</v>
      </c>
      <c r="C3885" s="336" t="s">
        <v>20113</v>
      </c>
      <c r="D3885" s="337">
        <v>10.7</v>
      </c>
    </row>
    <row r="3886" spans="1:4" ht="15" customHeight="1">
      <c r="A3886" s="334">
        <v>9381</v>
      </c>
      <c r="B3886" s="335" t="s">
        <v>20304</v>
      </c>
      <c r="C3886" s="336" t="s">
        <v>20113</v>
      </c>
      <c r="D3886" s="337">
        <v>104.18</v>
      </c>
    </row>
    <row r="3887" spans="1:4" ht="15" customHeight="1">
      <c r="A3887" s="334">
        <v>10408</v>
      </c>
      <c r="B3887" s="335" t="s">
        <v>23298</v>
      </c>
      <c r="C3887" s="336" t="s">
        <v>20113</v>
      </c>
      <c r="D3887" s="337">
        <v>12.43</v>
      </c>
    </row>
    <row r="3888" spans="1:4" ht="15" customHeight="1">
      <c r="A3888" s="334">
        <v>11833</v>
      </c>
      <c r="B3888" s="335" t="s">
        <v>23299</v>
      </c>
      <c r="C3888" s="336" t="s">
        <v>20113</v>
      </c>
      <c r="D3888" s="337">
        <v>14.9</v>
      </c>
    </row>
    <row r="3889" spans="1:4" ht="17.100000000000001" customHeight="1">
      <c r="A3889" s="334">
        <v>11840</v>
      </c>
      <c r="B3889" s="335" t="s">
        <v>23300</v>
      </c>
      <c r="C3889" s="336" t="s">
        <v>20113</v>
      </c>
      <c r="D3889" s="337">
        <v>20.41</v>
      </c>
    </row>
    <row r="3890" spans="1:4" ht="15" customHeight="1">
      <c r="A3890" s="334">
        <v>7981</v>
      </c>
      <c r="B3890" s="335" t="s">
        <v>23301</v>
      </c>
      <c r="C3890" s="336" t="s">
        <v>20124</v>
      </c>
      <c r="D3890" s="337">
        <v>73.88</v>
      </c>
    </row>
    <row r="3891" spans="1:4" ht="15" customHeight="1">
      <c r="A3891" s="334">
        <v>9268</v>
      </c>
      <c r="B3891" s="335" t="s">
        <v>23302</v>
      </c>
      <c r="C3891" s="336" t="s">
        <v>20113</v>
      </c>
      <c r="D3891" s="337">
        <v>42.28</v>
      </c>
    </row>
    <row r="3892" spans="1:4" ht="15" customHeight="1">
      <c r="A3892" s="334">
        <v>8565</v>
      </c>
      <c r="B3892" s="335" t="s">
        <v>23303</v>
      </c>
      <c r="C3892" s="336" t="s">
        <v>20113</v>
      </c>
      <c r="D3892" s="337">
        <v>265.77</v>
      </c>
    </row>
    <row r="3893" spans="1:4" ht="15" customHeight="1">
      <c r="A3893" s="334">
        <v>8566</v>
      </c>
      <c r="B3893" s="335" t="s">
        <v>23304</v>
      </c>
      <c r="C3893" s="336" t="s">
        <v>20113</v>
      </c>
      <c r="D3893" s="337">
        <v>280.33</v>
      </c>
    </row>
    <row r="3894" spans="1:4" ht="15" customHeight="1">
      <c r="A3894" s="334">
        <v>8567</v>
      </c>
      <c r="B3894" s="335" t="s">
        <v>30472</v>
      </c>
      <c r="C3894" s="336" t="s">
        <v>20113</v>
      </c>
      <c r="D3894" s="337">
        <v>316.11</v>
      </c>
    </row>
    <row r="3895" spans="1:4" ht="15" customHeight="1">
      <c r="A3895" s="334">
        <v>11113</v>
      </c>
      <c r="B3895" s="335" t="s">
        <v>20305</v>
      </c>
      <c r="C3895" s="336" t="s">
        <v>20113</v>
      </c>
      <c r="D3895" s="337">
        <v>39.6</v>
      </c>
    </row>
    <row r="3896" spans="1:4" ht="15" customHeight="1">
      <c r="A3896" s="334">
        <v>2387</v>
      </c>
      <c r="B3896" s="335" t="s">
        <v>23305</v>
      </c>
      <c r="C3896" s="336" t="s">
        <v>20113</v>
      </c>
      <c r="D3896" s="337">
        <v>73.53</v>
      </c>
    </row>
    <row r="3897" spans="1:4" ht="15" customHeight="1">
      <c r="A3897" s="334">
        <v>2388</v>
      </c>
      <c r="B3897" s="335" t="s">
        <v>23306</v>
      </c>
      <c r="C3897" s="336" t="s">
        <v>20113</v>
      </c>
      <c r="D3897" s="337">
        <v>47.18</v>
      </c>
    </row>
    <row r="3898" spans="1:4" ht="15" customHeight="1">
      <c r="A3898" s="334">
        <v>16</v>
      </c>
      <c r="B3898" s="335" t="s">
        <v>23307</v>
      </c>
      <c r="C3898" s="336" t="s">
        <v>20113</v>
      </c>
      <c r="D3898" s="337">
        <v>54.46</v>
      </c>
    </row>
    <row r="3899" spans="1:4" ht="15" customHeight="1">
      <c r="A3899" s="334">
        <v>2386</v>
      </c>
      <c r="B3899" s="335" t="s">
        <v>23308</v>
      </c>
      <c r="C3899" s="336" t="s">
        <v>20113</v>
      </c>
      <c r="D3899" s="337">
        <v>132.06</v>
      </c>
    </row>
    <row r="3900" spans="1:4" ht="17.100000000000001" customHeight="1">
      <c r="A3900" s="334">
        <v>8315</v>
      </c>
      <c r="B3900" s="335" t="s">
        <v>23309</v>
      </c>
      <c r="C3900" s="336" t="s">
        <v>20113</v>
      </c>
      <c r="D3900" s="337">
        <v>109.59</v>
      </c>
    </row>
    <row r="3901" spans="1:4" ht="17.100000000000001" customHeight="1">
      <c r="A3901" s="334">
        <v>11983</v>
      </c>
      <c r="B3901" s="335" t="s">
        <v>23310</v>
      </c>
      <c r="C3901" s="336" t="s">
        <v>20113</v>
      </c>
      <c r="D3901" s="337">
        <v>284.89999999999998</v>
      </c>
    </row>
    <row r="3902" spans="1:4" ht="17.100000000000001" customHeight="1">
      <c r="A3902" s="334">
        <v>11732</v>
      </c>
      <c r="B3902" s="335" t="s">
        <v>23311</v>
      </c>
      <c r="C3902" s="336" t="s">
        <v>20113</v>
      </c>
      <c r="D3902" s="337">
        <v>502.18</v>
      </c>
    </row>
    <row r="3903" spans="1:4" ht="15" customHeight="1">
      <c r="A3903" s="334">
        <v>13661</v>
      </c>
      <c r="B3903" s="335" t="s">
        <v>20623</v>
      </c>
      <c r="C3903" s="336" t="s">
        <v>20113</v>
      </c>
      <c r="D3903" s="337">
        <v>96.87</v>
      </c>
    </row>
    <row r="3904" spans="1:4" ht="15" customHeight="1">
      <c r="A3904" s="334">
        <v>9301</v>
      </c>
      <c r="B3904" s="335" t="s">
        <v>20516</v>
      </c>
      <c r="C3904" s="336" t="s">
        <v>20113</v>
      </c>
      <c r="D3904" s="337">
        <v>54.89</v>
      </c>
    </row>
    <row r="3905" spans="1:4" ht="15" customHeight="1">
      <c r="A3905" s="334">
        <v>7335</v>
      </c>
      <c r="B3905" s="335" t="s">
        <v>23312</v>
      </c>
      <c r="C3905" s="336" t="s">
        <v>20113</v>
      </c>
      <c r="D3905" s="337">
        <v>41.02</v>
      </c>
    </row>
    <row r="3906" spans="1:4" ht="15" customHeight="1">
      <c r="A3906" s="334">
        <v>7973</v>
      </c>
      <c r="B3906" s="335" t="s">
        <v>23313</v>
      </c>
      <c r="C3906" s="336" t="s">
        <v>20113</v>
      </c>
      <c r="D3906" s="337">
        <v>98.5</v>
      </c>
    </row>
    <row r="3907" spans="1:4" ht="15" customHeight="1">
      <c r="A3907" s="334">
        <v>6781</v>
      </c>
      <c r="B3907" s="335" t="s">
        <v>23314</v>
      </c>
      <c r="C3907" s="336" t="s">
        <v>20113</v>
      </c>
      <c r="D3907" s="337" t="e">
        <v>#N/A</v>
      </c>
    </row>
    <row r="3908" spans="1:4" ht="15" customHeight="1">
      <c r="A3908" s="334">
        <v>6782</v>
      </c>
      <c r="B3908" s="335" t="s">
        <v>23315</v>
      </c>
      <c r="C3908" s="336" t="s">
        <v>20113</v>
      </c>
      <c r="D3908" s="337">
        <v>76.11</v>
      </c>
    </row>
    <row r="3909" spans="1:4" ht="15" customHeight="1">
      <c r="A3909" s="334">
        <v>6784</v>
      </c>
      <c r="B3909" s="335" t="s">
        <v>23316</v>
      </c>
      <c r="C3909" s="336" t="s">
        <v>20113</v>
      </c>
      <c r="D3909" s="337">
        <v>42.28</v>
      </c>
    </row>
    <row r="3910" spans="1:4" ht="15" customHeight="1">
      <c r="A3910" s="334">
        <v>6783</v>
      </c>
      <c r="B3910" s="335" t="s">
        <v>23317</v>
      </c>
      <c r="C3910" s="336" t="s">
        <v>20113</v>
      </c>
      <c r="D3910" s="337">
        <v>59.21</v>
      </c>
    </row>
    <row r="3911" spans="1:4" ht="15" customHeight="1">
      <c r="A3911" s="334">
        <v>7979</v>
      </c>
      <c r="B3911" s="335" t="s">
        <v>23318</v>
      </c>
      <c r="C3911" s="336" t="s">
        <v>20113</v>
      </c>
      <c r="D3911" s="337">
        <v>22.95</v>
      </c>
    </row>
    <row r="3912" spans="1:4" ht="15" customHeight="1">
      <c r="A3912" s="334">
        <v>10480</v>
      </c>
      <c r="B3912" s="335" t="s">
        <v>23319</v>
      </c>
      <c r="C3912" s="336" t="s">
        <v>20113</v>
      </c>
      <c r="D3912" s="337">
        <v>25.63</v>
      </c>
    </row>
    <row r="3913" spans="1:4" ht="15" customHeight="1">
      <c r="A3913" s="334">
        <v>10479</v>
      </c>
      <c r="B3913" s="335" t="s">
        <v>23320</v>
      </c>
      <c r="C3913" s="336" t="s">
        <v>20113</v>
      </c>
      <c r="D3913" s="337">
        <v>42.7</v>
      </c>
    </row>
    <row r="3914" spans="1:4" ht="15" customHeight="1">
      <c r="A3914" s="334">
        <v>4345</v>
      </c>
      <c r="B3914" s="335" t="s">
        <v>23321</v>
      </c>
      <c r="C3914" s="336" t="s">
        <v>20113</v>
      </c>
      <c r="D3914" s="337" t="e">
        <v>#N/A</v>
      </c>
    </row>
    <row r="3915" spans="1:4" ht="15" customHeight="1">
      <c r="A3915" s="334">
        <v>4350</v>
      </c>
      <c r="B3915" s="335" t="s">
        <v>23322</v>
      </c>
      <c r="C3915" s="336" t="s">
        <v>20113</v>
      </c>
      <c r="D3915" s="337">
        <v>1742.1</v>
      </c>
    </row>
    <row r="3916" spans="1:4" ht="15" customHeight="1">
      <c r="A3916" s="334">
        <v>8916</v>
      </c>
      <c r="B3916" s="335" t="s">
        <v>23323</v>
      </c>
      <c r="C3916" s="336" t="s">
        <v>20113</v>
      </c>
      <c r="D3916" s="337" t="e">
        <v>#N/A</v>
      </c>
    </row>
    <row r="3917" spans="1:4" ht="17.100000000000001" customHeight="1">
      <c r="A3917" s="334">
        <v>11524</v>
      </c>
      <c r="B3917" s="335" t="s">
        <v>30473</v>
      </c>
      <c r="C3917" s="336" t="s">
        <v>20113</v>
      </c>
      <c r="D3917" s="337">
        <v>4693.8500000000004</v>
      </c>
    </row>
    <row r="3918" spans="1:4" ht="17.100000000000001" customHeight="1">
      <c r="A3918" s="334">
        <v>11523</v>
      </c>
      <c r="B3918" s="335" t="s">
        <v>30474</v>
      </c>
      <c r="C3918" s="336" t="s">
        <v>20113</v>
      </c>
      <c r="D3918" s="337">
        <v>5882.17</v>
      </c>
    </row>
    <row r="3919" spans="1:4" ht="17.100000000000001" customHeight="1">
      <c r="B3919" s="335" t="s">
        <v>20223</v>
      </c>
      <c r="D3919" s="337" t="e">
        <v>#N/A</v>
      </c>
    </row>
    <row r="3920" spans="1:4" ht="15" customHeight="1">
      <c r="A3920" s="334">
        <v>13246</v>
      </c>
      <c r="C3920" s="336" t="s">
        <v>20113</v>
      </c>
      <c r="D3920" s="12">
        <v>3076.08</v>
      </c>
    </row>
    <row r="3921" spans="1:4" ht="15" customHeight="1">
      <c r="A3921" s="334">
        <v>13762</v>
      </c>
      <c r="B3921" s="335" t="s">
        <v>28785</v>
      </c>
      <c r="C3921" s="336" t="s">
        <v>20113</v>
      </c>
      <c r="D3921" s="337">
        <v>1928.64</v>
      </c>
    </row>
    <row r="3922" spans="1:4" ht="15" customHeight="1">
      <c r="A3922" s="334">
        <v>4888</v>
      </c>
      <c r="B3922" s="335" t="s">
        <v>23324</v>
      </c>
      <c r="C3922" s="336" t="s">
        <v>20113</v>
      </c>
      <c r="D3922" s="337" t="e">
        <v>#N/A</v>
      </c>
    </row>
    <row r="3923" spans="1:4" ht="15" customHeight="1">
      <c r="A3923" s="334">
        <v>4889</v>
      </c>
      <c r="B3923" s="335" t="s">
        <v>23325</v>
      </c>
      <c r="C3923" s="336" t="s">
        <v>20113</v>
      </c>
      <c r="D3923" s="337" t="e">
        <v>#N/A</v>
      </c>
    </row>
    <row r="3924" spans="1:4" ht="15" customHeight="1">
      <c r="A3924" s="334">
        <v>13458</v>
      </c>
      <c r="B3924" s="335" t="s">
        <v>30475</v>
      </c>
      <c r="C3924" s="336" t="s">
        <v>20113</v>
      </c>
      <c r="D3924" s="337">
        <v>323.89999999999998</v>
      </c>
    </row>
    <row r="3925" spans="1:4" ht="15" customHeight="1">
      <c r="A3925" s="334">
        <v>13766</v>
      </c>
      <c r="B3925" s="335" t="s">
        <v>28786</v>
      </c>
      <c r="C3925" s="336" t="s">
        <v>20113</v>
      </c>
      <c r="D3925" s="337">
        <v>161.15</v>
      </c>
    </row>
    <row r="3926" spans="1:4" ht="15" customHeight="1">
      <c r="A3926" s="334">
        <v>13763</v>
      </c>
      <c r="B3926" s="335" t="s">
        <v>28787</v>
      </c>
      <c r="C3926" s="336" t="s">
        <v>20123</v>
      </c>
      <c r="D3926" s="337">
        <v>5.67</v>
      </c>
    </row>
    <row r="3927" spans="1:4" ht="15" customHeight="1">
      <c r="A3927" s="334">
        <v>11531</v>
      </c>
      <c r="B3927" s="335" t="s">
        <v>23326</v>
      </c>
      <c r="C3927" s="336" t="s">
        <v>20123</v>
      </c>
      <c r="D3927" s="337">
        <v>7.23</v>
      </c>
    </row>
    <row r="3928" spans="1:4" ht="15" customHeight="1">
      <c r="A3928" s="334">
        <v>13248</v>
      </c>
      <c r="B3928" s="335" t="s">
        <v>20478</v>
      </c>
      <c r="C3928" s="336" t="s">
        <v>20123</v>
      </c>
      <c r="D3928" s="337">
        <v>15.25</v>
      </c>
    </row>
    <row r="3929" spans="1:4" ht="15" customHeight="1">
      <c r="A3929" s="334">
        <v>13772</v>
      </c>
      <c r="B3929" s="335" t="s">
        <v>28788</v>
      </c>
      <c r="C3929" s="336" t="s">
        <v>20113</v>
      </c>
      <c r="D3929" s="337">
        <v>70</v>
      </c>
    </row>
    <row r="3930" spans="1:4" ht="15" customHeight="1">
      <c r="A3930" s="334">
        <v>12957</v>
      </c>
      <c r="B3930" s="335" t="s">
        <v>20479</v>
      </c>
      <c r="C3930" s="336" t="s">
        <v>20123</v>
      </c>
      <c r="D3930" s="337">
        <v>39.43</v>
      </c>
    </row>
    <row r="3931" spans="1:4" ht="17.100000000000001" customHeight="1">
      <c r="A3931" s="334">
        <v>11633</v>
      </c>
      <c r="B3931" s="335" t="s">
        <v>23327</v>
      </c>
      <c r="C3931" s="336" t="s">
        <v>20123</v>
      </c>
      <c r="D3931" s="337">
        <v>6</v>
      </c>
    </row>
    <row r="3932" spans="1:4" ht="25.5" customHeight="1">
      <c r="A3932" s="334">
        <v>4349</v>
      </c>
      <c r="B3932" s="335" t="s">
        <v>23328</v>
      </c>
      <c r="C3932" s="336" t="s">
        <v>20113</v>
      </c>
      <c r="D3932" s="337" t="e">
        <v>#N/A</v>
      </c>
    </row>
    <row r="3933" spans="1:4" ht="15" customHeight="1">
      <c r="A3933" s="334">
        <v>3963</v>
      </c>
      <c r="B3933" s="335" t="s">
        <v>23329</v>
      </c>
      <c r="C3933" s="336" t="s">
        <v>20113</v>
      </c>
      <c r="D3933" s="337">
        <v>20.74</v>
      </c>
    </row>
    <row r="3934" spans="1:4" ht="15" customHeight="1">
      <c r="A3934" s="334">
        <v>4344</v>
      </c>
      <c r="B3934" s="335" t="s">
        <v>23330</v>
      </c>
      <c r="C3934" s="336" t="s">
        <v>20113</v>
      </c>
      <c r="D3934" s="337" t="e">
        <v>#N/A</v>
      </c>
    </row>
    <row r="3935" spans="1:4" ht="15" customHeight="1">
      <c r="A3935" s="334">
        <v>9325</v>
      </c>
      <c r="B3935" s="335" t="s">
        <v>30476</v>
      </c>
      <c r="C3935" s="336" t="s">
        <v>20113</v>
      </c>
      <c r="D3935" s="337">
        <v>490</v>
      </c>
    </row>
    <row r="3936" spans="1:4" ht="17.100000000000001" customHeight="1">
      <c r="A3936" s="334">
        <v>11521</v>
      </c>
      <c r="B3936" s="335" t="s">
        <v>23331</v>
      </c>
      <c r="C3936" s="336" t="s">
        <v>20113</v>
      </c>
      <c r="D3936" s="337">
        <v>760.5</v>
      </c>
    </row>
    <row r="3937" spans="1:4" ht="15" customHeight="1">
      <c r="A3937" s="334">
        <v>13764</v>
      </c>
      <c r="B3937" s="335" t="s">
        <v>28789</v>
      </c>
      <c r="C3937" s="336" t="s">
        <v>20229</v>
      </c>
      <c r="D3937" s="337">
        <v>374.15</v>
      </c>
    </row>
    <row r="3938" spans="1:4" ht="15" customHeight="1">
      <c r="A3938" s="334">
        <v>13768</v>
      </c>
      <c r="B3938" s="335" t="s">
        <v>28790</v>
      </c>
      <c r="C3938" s="336" t="s">
        <v>20113</v>
      </c>
      <c r="D3938" s="337">
        <v>37.799999999999997</v>
      </c>
    </row>
    <row r="3939" spans="1:4" ht="15" customHeight="1">
      <c r="A3939" s="334">
        <v>13777</v>
      </c>
      <c r="B3939" s="335" t="s">
        <v>28791</v>
      </c>
      <c r="C3939" s="336" t="s">
        <v>20113</v>
      </c>
      <c r="D3939" s="337">
        <v>3.5</v>
      </c>
    </row>
    <row r="3940" spans="1:4" ht="15" customHeight="1">
      <c r="A3940" s="334">
        <v>11542</v>
      </c>
      <c r="B3940" s="335" t="s">
        <v>23332</v>
      </c>
      <c r="C3940" s="336" t="s">
        <v>20113</v>
      </c>
      <c r="D3940" s="337">
        <v>34.85</v>
      </c>
    </row>
    <row r="3941" spans="1:4" ht="15" customHeight="1">
      <c r="A3941" s="334">
        <v>11528</v>
      </c>
      <c r="B3941" s="335" t="s">
        <v>23333</v>
      </c>
      <c r="C3941" s="336" t="s">
        <v>20113</v>
      </c>
      <c r="D3941" s="337">
        <v>2735.83</v>
      </c>
    </row>
    <row r="3942" spans="1:4" ht="15" customHeight="1">
      <c r="A3942" s="334">
        <v>13773</v>
      </c>
      <c r="B3942" s="335" t="s">
        <v>28792</v>
      </c>
      <c r="C3942" s="336" t="s">
        <v>20113</v>
      </c>
      <c r="D3942" s="337">
        <v>483</v>
      </c>
    </row>
    <row r="3943" spans="1:4" ht="15" customHeight="1">
      <c r="A3943" s="334">
        <v>13774</v>
      </c>
      <c r="B3943" s="335" t="s">
        <v>28793</v>
      </c>
      <c r="C3943" s="336" t="s">
        <v>20113</v>
      </c>
      <c r="D3943" s="337">
        <v>564.9</v>
      </c>
    </row>
    <row r="3944" spans="1:4" ht="15" customHeight="1">
      <c r="A3944" s="334">
        <v>13247</v>
      </c>
      <c r="B3944" s="335" t="s">
        <v>20234</v>
      </c>
      <c r="C3944" s="336" t="s">
        <v>20113</v>
      </c>
      <c r="D3944" s="337">
        <v>846.63</v>
      </c>
    </row>
    <row r="3945" spans="1:4" ht="15" customHeight="1">
      <c r="A3945" s="334">
        <v>4348</v>
      </c>
      <c r="B3945" s="335" t="s">
        <v>23334</v>
      </c>
      <c r="C3945" s="336" t="s">
        <v>20113</v>
      </c>
      <c r="D3945" s="337" t="e">
        <v>#N/A</v>
      </c>
    </row>
    <row r="3946" spans="1:4" ht="15" customHeight="1">
      <c r="A3946" s="334">
        <v>4352</v>
      </c>
      <c r="B3946" s="335" t="s">
        <v>23335</v>
      </c>
      <c r="C3946" s="336" t="s">
        <v>20113</v>
      </c>
      <c r="D3946" s="337">
        <v>337.34</v>
      </c>
    </row>
    <row r="3947" spans="1:4" ht="15" customHeight="1">
      <c r="A3947" s="334">
        <v>4436</v>
      </c>
      <c r="B3947" s="335" t="s">
        <v>23336</v>
      </c>
      <c r="C3947" s="336" t="s">
        <v>20113</v>
      </c>
      <c r="D3947" s="337" t="e">
        <v>#N/A</v>
      </c>
    </row>
    <row r="3948" spans="1:4" ht="15" customHeight="1">
      <c r="A3948" s="334">
        <v>4346</v>
      </c>
      <c r="B3948" s="335" t="s">
        <v>23337</v>
      </c>
      <c r="C3948" s="336" t="s">
        <v>20113</v>
      </c>
      <c r="D3948" s="337" t="e">
        <v>#N/A</v>
      </c>
    </row>
    <row r="3949" spans="1:4" ht="15" customHeight="1">
      <c r="A3949" s="334">
        <v>4347</v>
      </c>
      <c r="B3949" s="335" t="s">
        <v>23338</v>
      </c>
      <c r="C3949" s="336" t="s">
        <v>20113</v>
      </c>
      <c r="D3949" s="337" t="e">
        <v>#N/A</v>
      </c>
    </row>
    <row r="3950" spans="1:4" ht="15" customHeight="1">
      <c r="A3950" s="334">
        <v>13769</v>
      </c>
      <c r="B3950" s="335" t="s">
        <v>28794</v>
      </c>
      <c r="C3950" s="336" t="s">
        <v>20113</v>
      </c>
      <c r="D3950" s="337">
        <v>280</v>
      </c>
    </row>
    <row r="3951" spans="1:4" ht="15" customHeight="1">
      <c r="A3951" s="334">
        <v>11529</v>
      </c>
      <c r="B3951" s="335" t="s">
        <v>30477</v>
      </c>
      <c r="C3951" s="336" t="s">
        <v>20113</v>
      </c>
      <c r="D3951" s="337">
        <v>4561.5200000000004</v>
      </c>
    </row>
    <row r="3952" spans="1:4" ht="15" customHeight="1">
      <c r="A3952" s="334">
        <v>13775</v>
      </c>
      <c r="B3952" s="335" t="s">
        <v>28795</v>
      </c>
      <c r="C3952" s="336" t="s">
        <v>20113</v>
      </c>
      <c r="D3952" s="337">
        <v>1456.16</v>
      </c>
    </row>
    <row r="3953" spans="1:4" ht="15" customHeight="1">
      <c r="A3953" s="334">
        <v>11525</v>
      </c>
      <c r="B3953" s="335" t="s">
        <v>30478</v>
      </c>
      <c r="C3953" s="336" t="s">
        <v>20113</v>
      </c>
      <c r="D3953" s="337">
        <v>4331.95</v>
      </c>
    </row>
    <row r="3954" spans="1:4" ht="15" customHeight="1">
      <c r="A3954" s="334">
        <v>11527</v>
      </c>
      <c r="B3954" s="335" t="s">
        <v>30479</v>
      </c>
      <c r="C3954" s="336" t="s">
        <v>20113</v>
      </c>
      <c r="D3954" s="337">
        <v>1361.16</v>
      </c>
    </row>
    <row r="3955" spans="1:4" ht="15" customHeight="1">
      <c r="A3955" s="334">
        <v>11526</v>
      </c>
      <c r="B3955" s="335" t="s">
        <v>30480</v>
      </c>
      <c r="C3955" s="336" t="s">
        <v>20113</v>
      </c>
      <c r="D3955" s="337">
        <v>3575.75</v>
      </c>
    </row>
    <row r="3956" spans="1:4" ht="15" customHeight="1">
      <c r="A3956" s="334">
        <v>8914</v>
      </c>
      <c r="B3956" s="335" t="s">
        <v>23339</v>
      </c>
      <c r="C3956" s="336" t="s">
        <v>20113</v>
      </c>
      <c r="D3956" s="337">
        <v>438</v>
      </c>
    </row>
    <row r="3957" spans="1:4" ht="15" customHeight="1">
      <c r="A3957" s="334">
        <v>12955</v>
      </c>
      <c r="B3957" s="335" t="s">
        <v>30481</v>
      </c>
      <c r="C3957" s="336" t="s">
        <v>20113</v>
      </c>
      <c r="D3957" s="337">
        <v>6000</v>
      </c>
    </row>
    <row r="3958" spans="1:4" ht="15" customHeight="1">
      <c r="A3958" s="334">
        <v>11520</v>
      </c>
      <c r="B3958" s="335" t="s">
        <v>30482</v>
      </c>
      <c r="C3958" s="336" t="s">
        <v>20113</v>
      </c>
      <c r="D3958" s="337">
        <v>1574.66</v>
      </c>
    </row>
    <row r="3959" spans="1:4" ht="17.100000000000001" customHeight="1">
      <c r="A3959" s="334">
        <v>13765</v>
      </c>
      <c r="B3959" s="335" t="s">
        <v>28796</v>
      </c>
      <c r="C3959" s="336" t="s">
        <v>20113</v>
      </c>
      <c r="D3959" s="337">
        <v>1165.29</v>
      </c>
    </row>
    <row r="3960" spans="1:4" ht="15" customHeight="1">
      <c r="A3960" s="334">
        <v>13767</v>
      </c>
      <c r="B3960" s="335" t="s">
        <v>28797</v>
      </c>
      <c r="C3960" s="336" t="s">
        <v>20113</v>
      </c>
      <c r="D3960" s="337">
        <v>136.5</v>
      </c>
    </row>
    <row r="3961" spans="1:4" ht="15" customHeight="1">
      <c r="A3961" s="334">
        <v>13771</v>
      </c>
      <c r="B3961" s="335" t="s">
        <v>28798</v>
      </c>
      <c r="C3961" s="336" t="s">
        <v>20113</v>
      </c>
      <c r="D3961" s="337">
        <v>350</v>
      </c>
    </row>
    <row r="3962" spans="1:4" ht="15" customHeight="1">
      <c r="A3962" s="334">
        <v>13770</v>
      </c>
      <c r="B3962" s="335" t="s">
        <v>28799</v>
      </c>
      <c r="C3962" s="336" t="s">
        <v>20113</v>
      </c>
      <c r="D3962" s="337">
        <v>39.299999999999997</v>
      </c>
    </row>
    <row r="3963" spans="1:4" ht="15" customHeight="1">
      <c r="A3963" s="334">
        <v>12958</v>
      </c>
      <c r="B3963" s="335" t="s">
        <v>23340</v>
      </c>
      <c r="C3963" s="336" t="s">
        <v>20113</v>
      </c>
      <c r="D3963" s="337">
        <v>390</v>
      </c>
    </row>
    <row r="3964" spans="1:4" ht="15" customHeight="1">
      <c r="A3964" s="334">
        <v>12956</v>
      </c>
      <c r="B3964" s="335" t="s">
        <v>30483</v>
      </c>
      <c r="C3964" s="336" t="s">
        <v>20113</v>
      </c>
      <c r="D3964" s="337">
        <v>4300</v>
      </c>
    </row>
    <row r="3965" spans="1:4" ht="15" customHeight="1">
      <c r="A3965" s="334">
        <v>11522</v>
      </c>
      <c r="B3965" s="335" t="s">
        <v>23341</v>
      </c>
      <c r="C3965" s="336" t="s">
        <v>20113</v>
      </c>
      <c r="D3965" s="337">
        <v>124.23</v>
      </c>
    </row>
    <row r="3966" spans="1:4" ht="15" customHeight="1">
      <c r="A3966" s="334">
        <v>13776</v>
      </c>
      <c r="B3966" s="335" t="s">
        <v>28800</v>
      </c>
      <c r="C3966" s="336" t="s">
        <v>20113</v>
      </c>
      <c r="D3966" s="337">
        <v>2749</v>
      </c>
    </row>
    <row r="3967" spans="1:4" ht="15" customHeight="1">
      <c r="A3967" s="334">
        <v>296</v>
      </c>
      <c r="B3967" s="335" t="s">
        <v>23342</v>
      </c>
      <c r="C3967" s="336" t="s">
        <v>20113</v>
      </c>
      <c r="D3967" s="337">
        <v>0.15</v>
      </c>
    </row>
    <row r="3968" spans="1:4" ht="15" customHeight="1">
      <c r="A3968" s="334">
        <v>11980</v>
      </c>
      <c r="B3968" s="335" t="s">
        <v>20317</v>
      </c>
      <c r="C3968" s="336" t="s">
        <v>20113</v>
      </c>
      <c r="D3968" s="337">
        <v>9</v>
      </c>
    </row>
    <row r="3969" spans="1:4" ht="15" customHeight="1">
      <c r="A3969" s="334">
        <v>9292</v>
      </c>
      <c r="B3969" s="335" t="s">
        <v>30484</v>
      </c>
      <c r="C3969" s="336" t="s">
        <v>20113</v>
      </c>
      <c r="D3969" s="337">
        <v>6761.85</v>
      </c>
    </row>
    <row r="3970" spans="1:4" ht="15" customHeight="1">
      <c r="A3970" s="334">
        <v>8841</v>
      </c>
      <c r="B3970" s="335" t="s">
        <v>30485</v>
      </c>
      <c r="C3970" s="336" t="s">
        <v>20113</v>
      </c>
      <c r="D3970" s="337">
        <v>4543.49</v>
      </c>
    </row>
    <row r="3971" spans="1:4" ht="15" customHeight="1">
      <c r="A3971" s="334">
        <v>7955</v>
      </c>
      <c r="B3971" s="335" t="s">
        <v>23343</v>
      </c>
      <c r="C3971" s="336" t="s">
        <v>20113</v>
      </c>
      <c r="D3971" s="337">
        <v>1170.25</v>
      </c>
    </row>
    <row r="3972" spans="1:4" ht="15" customHeight="1">
      <c r="A3972" s="334">
        <v>552</v>
      </c>
      <c r="B3972" s="335" t="s">
        <v>20492</v>
      </c>
      <c r="C3972" s="336" t="s">
        <v>20113</v>
      </c>
      <c r="D3972" s="337">
        <v>1027.24</v>
      </c>
    </row>
    <row r="3973" spans="1:4" ht="15" customHeight="1">
      <c r="A3973" s="334">
        <v>9293</v>
      </c>
      <c r="B3973" s="335" t="s">
        <v>23344</v>
      </c>
      <c r="C3973" s="336" t="s">
        <v>20113</v>
      </c>
      <c r="D3973" s="337">
        <v>6761.85</v>
      </c>
    </row>
    <row r="3974" spans="1:4" ht="15" customHeight="1">
      <c r="A3974" s="334">
        <v>12098</v>
      </c>
      <c r="C3974" s="336" t="s">
        <v>20113</v>
      </c>
      <c r="D3974" s="337">
        <v>773.1</v>
      </c>
    </row>
    <row r="3975" spans="1:4" ht="15" customHeight="1">
      <c r="B3975" s="335" t="s">
        <v>30486</v>
      </c>
      <c r="D3975" s="12" t="e">
        <v>#N/A</v>
      </c>
    </row>
    <row r="3976" spans="1:4" ht="15" customHeight="1">
      <c r="A3976" s="334">
        <v>11390</v>
      </c>
      <c r="B3976" s="335" t="s">
        <v>30487</v>
      </c>
      <c r="C3976" s="336" t="s">
        <v>20113</v>
      </c>
      <c r="D3976" s="337">
        <v>27127.69</v>
      </c>
    </row>
    <row r="3977" spans="1:4" ht="15" customHeight="1">
      <c r="A3977" s="334">
        <v>12808</v>
      </c>
      <c r="B3977" s="335" t="s">
        <v>23345</v>
      </c>
      <c r="C3977" s="336" t="s">
        <v>20113</v>
      </c>
      <c r="D3977" s="337">
        <v>764.28</v>
      </c>
    </row>
    <row r="3978" spans="1:4" ht="15" customHeight="1">
      <c r="A3978" s="334">
        <v>12809</v>
      </c>
      <c r="B3978" s="335" t="s">
        <v>30488</v>
      </c>
      <c r="C3978" s="336" t="s">
        <v>20113</v>
      </c>
      <c r="D3978" s="337">
        <v>1034</v>
      </c>
    </row>
    <row r="3979" spans="1:4" ht="15" customHeight="1">
      <c r="A3979" s="334">
        <v>12810</v>
      </c>
      <c r="B3979" s="335" t="s">
        <v>23346</v>
      </c>
      <c r="C3979" s="336" t="s">
        <v>20113</v>
      </c>
      <c r="D3979" s="337">
        <v>90.26</v>
      </c>
    </row>
    <row r="3980" spans="1:4" ht="15" customHeight="1">
      <c r="A3980" s="334">
        <v>11391</v>
      </c>
      <c r="B3980" s="335" t="s">
        <v>30489</v>
      </c>
      <c r="C3980" s="336" t="s">
        <v>20113</v>
      </c>
      <c r="D3980" s="337">
        <v>3937.54</v>
      </c>
    </row>
    <row r="3981" spans="1:4" ht="15" customHeight="1">
      <c r="A3981" s="334">
        <v>13639</v>
      </c>
      <c r="B3981" s="335" t="s">
        <v>20496</v>
      </c>
      <c r="C3981" s="336" t="s">
        <v>20113</v>
      </c>
      <c r="D3981" s="337">
        <v>81.099999999999994</v>
      </c>
    </row>
    <row r="3982" spans="1:4" ht="17.100000000000001" customHeight="1">
      <c r="A3982" s="334">
        <v>2244</v>
      </c>
      <c r="B3982" s="335" t="s">
        <v>23347</v>
      </c>
      <c r="C3982" s="336" t="s">
        <v>20113</v>
      </c>
      <c r="D3982" s="337">
        <v>6</v>
      </c>
    </row>
    <row r="3983" spans="1:4" ht="17.100000000000001" customHeight="1">
      <c r="A3983" s="334">
        <v>2245</v>
      </c>
      <c r="B3983" s="335" t="s">
        <v>23348</v>
      </c>
      <c r="C3983" s="336" t="s">
        <v>20113</v>
      </c>
      <c r="D3983" s="337">
        <v>13</v>
      </c>
    </row>
    <row r="3984" spans="1:4" ht="15" customHeight="1">
      <c r="A3984" s="334">
        <v>12616</v>
      </c>
      <c r="B3984" s="335" t="s">
        <v>20475</v>
      </c>
      <c r="C3984" s="336" t="s">
        <v>20123</v>
      </c>
      <c r="D3984" s="337">
        <v>1.76</v>
      </c>
    </row>
    <row r="3985" spans="1:4" ht="15" customHeight="1">
      <c r="A3985" s="334">
        <v>9628</v>
      </c>
      <c r="B3985" s="335" t="s">
        <v>20476</v>
      </c>
      <c r="C3985" s="336" t="s">
        <v>20123</v>
      </c>
      <c r="D3985" s="337">
        <v>1.1000000000000001</v>
      </c>
    </row>
    <row r="3986" spans="1:4" ht="15" customHeight="1">
      <c r="A3986" s="334">
        <v>3885</v>
      </c>
      <c r="B3986" s="335" t="s">
        <v>23349</v>
      </c>
      <c r="C3986" s="336" t="s">
        <v>20123</v>
      </c>
      <c r="D3986" s="337">
        <v>0.87</v>
      </c>
    </row>
    <row r="3987" spans="1:4" ht="15" customHeight="1">
      <c r="A3987" s="334">
        <v>2619</v>
      </c>
      <c r="B3987" s="335" t="s">
        <v>23350</v>
      </c>
      <c r="C3987" s="336" t="s">
        <v>20123</v>
      </c>
      <c r="D3987" s="337">
        <v>0.56000000000000005</v>
      </c>
    </row>
    <row r="3988" spans="1:4" ht="17.100000000000001" customHeight="1">
      <c r="A3988" s="334">
        <v>3891</v>
      </c>
      <c r="B3988" s="335" t="s">
        <v>23351</v>
      </c>
      <c r="C3988" s="336" t="s">
        <v>20123</v>
      </c>
      <c r="D3988" s="337">
        <v>1.08</v>
      </c>
    </row>
    <row r="3989" spans="1:4" ht="15" customHeight="1">
      <c r="A3989" s="334">
        <v>7949</v>
      </c>
      <c r="B3989" s="335" t="s">
        <v>20480</v>
      </c>
      <c r="C3989" s="336" t="s">
        <v>20123</v>
      </c>
      <c r="D3989" s="337">
        <v>1.1499999999999999</v>
      </c>
    </row>
    <row r="3990" spans="1:4" ht="15" customHeight="1">
      <c r="A3990" s="334">
        <v>417</v>
      </c>
      <c r="B3990" s="335" t="s">
        <v>23352</v>
      </c>
      <c r="C3990" s="336" t="s">
        <v>20123</v>
      </c>
      <c r="D3990" s="337">
        <v>4.95</v>
      </c>
    </row>
    <row r="3991" spans="1:4" ht="15" customHeight="1">
      <c r="A3991" s="334">
        <v>4476</v>
      </c>
      <c r="B3991" s="335" t="s">
        <v>23353</v>
      </c>
      <c r="C3991" s="336" t="s">
        <v>20123</v>
      </c>
      <c r="D3991" s="337">
        <v>9.4</v>
      </c>
    </row>
    <row r="3992" spans="1:4" ht="15" customHeight="1">
      <c r="A3992" s="334">
        <v>418</v>
      </c>
      <c r="B3992" s="335" t="s">
        <v>23354</v>
      </c>
      <c r="C3992" s="336" t="s">
        <v>20123</v>
      </c>
      <c r="D3992" s="337">
        <v>13.76</v>
      </c>
    </row>
    <row r="3993" spans="1:4" ht="15" customHeight="1">
      <c r="A3993" s="334">
        <v>12165</v>
      </c>
      <c r="B3993" s="335" t="s">
        <v>23355</v>
      </c>
      <c r="C3993" s="336" t="s">
        <v>20123</v>
      </c>
      <c r="D3993" s="337">
        <v>92.31</v>
      </c>
    </row>
    <row r="3994" spans="1:4" ht="15" customHeight="1">
      <c r="A3994" s="334">
        <v>12166</v>
      </c>
      <c r="B3994" s="335" t="s">
        <v>23356</v>
      </c>
      <c r="C3994" s="336" t="s">
        <v>20123</v>
      </c>
      <c r="D3994" s="337">
        <v>119.98</v>
      </c>
    </row>
    <row r="3995" spans="1:4" ht="15" customHeight="1">
      <c r="A3995" s="334">
        <v>12209</v>
      </c>
      <c r="B3995" s="335" t="s">
        <v>23357</v>
      </c>
      <c r="C3995" s="336" t="s">
        <v>20123</v>
      </c>
      <c r="D3995" s="337">
        <v>42</v>
      </c>
    </row>
    <row r="3996" spans="1:4" ht="15" customHeight="1">
      <c r="A3996" s="334">
        <v>8884</v>
      </c>
      <c r="B3996" s="335" t="s">
        <v>23358</v>
      </c>
      <c r="C3996" s="336" t="s">
        <v>20123</v>
      </c>
      <c r="D3996" s="337">
        <v>7.91</v>
      </c>
    </row>
    <row r="3997" spans="1:4" ht="15" customHeight="1">
      <c r="A3997" s="334">
        <v>8885</v>
      </c>
      <c r="B3997" s="335" t="s">
        <v>23359</v>
      </c>
      <c r="C3997" s="336" t="s">
        <v>20123</v>
      </c>
      <c r="D3997" s="337">
        <v>12.35</v>
      </c>
    </row>
    <row r="3998" spans="1:4" ht="15" customHeight="1">
      <c r="A3998" s="334">
        <v>8883</v>
      </c>
      <c r="B3998" s="335" t="s">
        <v>23360</v>
      </c>
      <c r="C3998" s="336" t="s">
        <v>20123</v>
      </c>
      <c r="D3998" s="337">
        <v>16.739999999999998</v>
      </c>
    </row>
    <row r="3999" spans="1:4" ht="17.100000000000001" customHeight="1">
      <c r="A3999" s="334">
        <v>8886</v>
      </c>
      <c r="B3999" s="335" t="s">
        <v>23361</v>
      </c>
      <c r="C3999" s="336" t="s">
        <v>20123</v>
      </c>
      <c r="D3999" s="337">
        <v>25.19</v>
      </c>
    </row>
    <row r="4000" spans="1:4" ht="15" customHeight="1">
      <c r="A4000" s="334">
        <v>11614</v>
      </c>
      <c r="B4000" s="335" t="s">
        <v>23362</v>
      </c>
      <c r="C4000" s="336" t="s">
        <v>20123</v>
      </c>
      <c r="D4000" s="337">
        <v>12.63</v>
      </c>
    </row>
    <row r="4001" spans="1:4" ht="15" customHeight="1">
      <c r="A4001" s="334">
        <v>13429</v>
      </c>
      <c r="B4001" s="335" t="s">
        <v>23363</v>
      </c>
      <c r="C4001" s="336" t="s">
        <v>20113</v>
      </c>
      <c r="D4001" s="337">
        <v>0.5</v>
      </c>
    </row>
    <row r="4002" spans="1:4" ht="15" customHeight="1">
      <c r="A4002" s="334">
        <v>13571</v>
      </c>
      <c r="B4002" s="335" t="s">
        <v>23364</v>
      </c>
      <c r="C4002" s="336" t="s">
        <v>20113</v>
      </c>
      <c r="D4002" s="337">
        <v>101.92</v>
      </c>
    </row>
    <row r="4003" spans="1:4" ht="15" customHeight="1">
      <c r="A4003" s="334">
        <v>8994</v>
      </c>
      <c r="B4003" s="335" t="s">
        <v>20210</v>
      </c>
      <c r="C4003" s="336" t="s">
        <v>20113</v>
      </c>
      <c r="D4003" s="337">
        <v>0.48</v>
      </c>
    </row>
    <row r="4004" spans="1:4" ht="15" customHeight="1">
      <c r="A4004" s="334">
        <v>12854</v>
      </c>
      <c r="B4004" s="335" t="s">
        <v>23365</v>
      </c>
      <c r="C4004" s="336" t="s">
        <v>20113</v>
      </c>
      <c r="D4004" s="337">
        <v>2.67</v>
      </c>
    </row>
    <row r="4005" spans="1:4" ht="15" customHeight="1">
      <c r="A4005" s="334">
        <v>13721</v>
      </c>
      <c r="B4005" s="335" t="s">
        <v>30490</v>
      </c>
      <c r="C4005" s="336" t="s">
        <v>20113</v>
      </c>
      <c r="D4005" s="337">
        <v>13.8</v>
      </c>
    </row>
    <row r="4006" spans="1:4" ht="15" customHeight="1">
      <c r="A4006" s="334">
        <v>13724</v>
      </c>
      <c r="B4006" s="335" t="s">
        <v>30491</v>
      </c>
      <c r="C4006" s="336" t="s">
        <v>20113</v>
      </c>
      <c r="D4006" s="337">
        <v>13.8</v>
      </c>
    </row>
    <row r="4007" spans="1:4" ht="15" customHeight="1">
      <c r="A4007" s="334">
        <v>13722</v>
      </c>
      <c r="B4007" s="335" t="s">
        <v>30492</v>
      </c>
      <c r="C4007" s="336" t="s">
        <v>20113</v>
      </c>
      <c r="D4007" s="337">
        <v>12.15</v>
      </c>
    </row>
    <row r="4008" spans="1:4" ht="15" customHeight="1">
      <c r="A4008" s="334">
        <v>13723</v>
      </c>
      <c r="B4008" s="335" t="s">
        <v>30493</v>
      </c>
      <c r="C4008" s="336" t="s">
        <v>20113</v>
      </c>
      <c r="D4008" s="337">
        <v>12.15</v>
      </c>
    </row>
    <row r="4009" spans="1:4" ht="15" customHeight="1">
      <c r="A4009" s="334">
        <v>12198</v>
      </c>
      <c r="B4009" s="335" t="s">
        <v>30494</v>
      </c>
      <c r="C4009" s="336" t="s">
        <v>20113</v>
      </c>
      <c r="D4009" s="337">
        <v>37.6</v>
      </c>
    </row>
    <row r="4010" spans="1:4" ht="15" customHeight="1">
      <c r="A4010" s="334">
        <v>7120</v>
      </c>
      <c r="B4010" s="335" t="s">
        <v>23366</v>
      </c>
      <c r="C4010" s="336" t="s">
        <v>20113</v>
      </c>
      <c r="D4010" s="337" t="e">
        <v>#N/A</v>
      </c>
    </row>
    <row r="4011" spans="1:4" ht="15" customHeight="1">
      <c r="A4011" s="334">
        <v>7121</v>
      </c>
      <c r="B4011" s="335" t="s">
        <v>23367</v>
      </c>
      <c r="C4011" s="336" t="s">
        <v>20113</v>
      </c>
      <c r="D4011" s="337" t="e">
        <v>#N/A</v>
      </c>
    </row>
    <row r="4012" spans="1:4" ht="15" customHeight="1">
      <c r="A4012" s="334">
        <v>7124</v>
      </c>
      <c r="B4012" s="335" t="s">
        <v>23368</v>
      </c>
      <c r="C4012" s="336" t="s">
        <v>20113</v>
      </c>
      <c r="D4012" s="337" t="e">
        <v>#N/A</v>
      </c>
    </row>
    <row r="4013" spans="1:4" ht="15" customHeight="1">
      <c r="A4013" s="334">
        <v>7125</v>
      </c>
      <c r="B4013" s="335" t="s">
        <v>23369</v>
      </c>
      <c r="C4013" s="336" t="s">
        <v>20113</v>
      </c>
      <c r="D4013" s="337">
        <v>157</v>
      </c>
    </row>
    <row r="4014" spans="1:4" ht="15" customHeight="1">
      <c r="A4014" s="334">
        <v>7009</v>
      </c>
      <c r="B4014" s="335" t="s">
        <v>30495</v>
      </c>
      <c r="C4014" s="336" t="s">
        <v>20113</v>
      </c>
      <c r="D4014" s="337" t="e">
        <v>#N/A</v>
      </c>
    </row>
    <row r="4015" spans="1:4" ht="17.100000000000001" customHeight="1">
      <c r="A4015" s="334">
        <v>12144</v>
      </c>
      <c r="B4015" s="335" t="s">
        <v>23370</v>
      </c>
      <c r="C4015" s="336" t="s">
        <v>20113</v>
      </c>
      <c r="D4015" s="337">
        <v>4.01</v>
      </c>
    </row>
    <row r="4016" spans="1:4" ht="15" customHeight="1">
      <c r="A4016" s="334">
        <v>4626</v>
      </c>
      <c r="B4016" s="335" t="s">
        <v>23371</v>
      </c>
      <c r="C4016" s="336" t="s">
        <v>20113</v>
      </c>
      <c r="D4016" s="337">
        <v>0.46</v>
      </c>
    </row>
    <row r="4017" spans="1:4" ht="17.100000000000001" customHeight="1">
      <c r="A4017" s="334">
        <v>11846</v>
      </c>
      <c r="B4017" s="335" t="s">
        <v>20211</v>
      </c>
      <c r="C4017" s="336" t="s">
        <v>20113</v>
      </c>
      <c r="D4017" s="337">
        <v>35.85</v>
      </c>
    </row>
    <row r="4018" spans="1:4" ht="17.100000000000001" customHeight="1">
      <c r="A4018" s="334">
        <v>11197</v>
      </c>
      <c r="B4018" s="335" t="s">
        <v>23372</v>
      </c>
      <c r="C4018" s="336" t="s">
        <v>20113</v>
      </c>
      <c r="D4018" s="337">
        <v>382.04</v>
      </c>
    </row>
    <row r="4019" spans="1:4" ht="17.100000000000001" customHeight="1">
      <c r="A4019" s="334">
        <v>4912</v>
      </c>
      <c r="B4019" s="335" t="s">
        <v>23373</v>
      </c>
      <c r="C4019" s="336" t="s">
        <v>20124</v>
      </c>
      <c r="D4019" s="337">
        <v>204</v>
      </c>
    </row>
    <row r="4020" spans="1:4" ht="15" customHeight="1">
      <c r="A4020" s="334">
        <v>4931</v>
      </c>
      <c r="B4020" s="335" t="s">
        <v>23374</v>
      </c>
      <c r="C4020" s="336" t="s">
        <v>20124</v>
      </c>
      <c r="D4020" s="337" t="e">
        <v>#N/A</v>
      </c>
    </row>
    <row r="4021" spans="1:4" ht="25.5" customHeight="1">
      <c r="A4021" s="334">
        <v>13158</v>
      </c>
      <c r="B4021" s="335" t="s">
        <v>23375</v>
      </c>
      <c r="C4021" s="336" t="s">
        <v>20123</v>
      </c>
      <c r="D4021" s="337">
        <v>31.6</v>
      </c>
    </row>
    <row r="4022" spans="1:4" ht="17.100000000000001" customHeight="1">
      <c r="A4022" s="334">
        <v>13159</v>
      </c>
      <c r="B4022" s="335" t="s">
        <v>23376</v>
      </c>
      <c r="C4022" s="336" t="s">
        <v>20113</v>
      </c>
      <c r="D4022" s="337">
        <v>36.700000000000003</v>
      </c>
    </row>
    <row r="4023" spans="1:4" ht="15" customHeight="1">
      <c r="A4023" s="334">
        <v>8697</v>
      </c>
      <c r="B4023" s="335" t="s">
        <v>23377</v>
      </c>
      <c r="C4023" s="336" t="s">
        <v>20123</v>
      </c>
      <c r="D4023" s="337">
        <v>110</v>
      </c>
    </row>
    <row r="4024" spans="1:4" ht="15" customHeight="1">
      <c r="A4024" s="334">
        <v>2622</v>
      </c>
      <c r="B4024" s="335" t="s">
        <v>23378</v>
      </c>
      <c r="C4024" s="336" t="s">
        <v>20113</v>
      </c>
      <c r="D4024" s="337">
        <v>7.1</v>
      </c>
    </row>
    <row r="4025" spans="1:4" ht="15" customHeight="1">
      <c r="A4025" s="334">
        <v>7129</v>
      </c>
      <c r="B4025" s="335" t="s">
        <v>23379</v>
      </c>
      <c r="C4025" s="336" t="s">
        <v>20113</v>
      </c>
      <c r="D4025" s="337">
        <v>202</v>
      </c>
    </row>
    <row r="4026" spans="1:4" ht="15" customHeight="1">
      <c r="A4026" s="334">
        <v>10801</v>
      </c>
      <c r="B4026" s="335" t="s">
        <v>23380</v>
      </c>
      <c r="C4026" s="336" t="s">
        <v>20113</v>
      </c>
      <c r="D4026" s="337">
        <v>189.93</v>
      </c>
    </row>
    <row r="4027" spans="1:4" ht="15" customHeight="1">
      <c r="A4027" s="334">
        <v>12254</v>
      </c>
      <c r="B4027" s="335" t="s">
        <v>23381</v>
      </c>
      <c r="C4027" s="336" t="s">
        <v>20113</v>
      </c>
      <c r="D4027" s="337">
        <v>250.81</v>
      </c>
    </row>
    <row r="4028" spans="1:4" ht="17.100000000000001" customHeight="1">
      <c r="A4028" s="334">
        <v>12255</v>
      </c>
      <c r="B4028" s="335" t="s">
        <v>23382</v>
      </c>
      <c r="C4028" s="336" t="s">
        <v>20113</v>
      </c>
      <c r="D4028" s="337">
        <v>341.32</v>
      </c>
    </row>
    <row r="4029" spans="1:4" ht="15" customHeight="1">
      <c r="A4029" s="334">
        <v>12256</v>
      </c>
      <c r="B4029" s="335" t="s">
        <v>23383</v>
      </c>
      <c r="C4029" s="336" t="s">
        <v>20113</v>
      </c>
      <c r="D4029" s="337">
        <v>223.18</v>
      </c>
    </row>
    <row r="4030" spans="1:4" ht="15" customHeight="1">
      <c r="A4030" s="334">
        <v>12257</v>
      </c>
      <c r="B4030" s="335" t="s">
        <v>23384</v>
      </c>
      <c r="C4030" s="336" t="s">
        <v>20113</v>
      </c>
      <c r="D4030" s="337">
        <v>309.45999999999998</v>
      </c>
    </row>
    <row r="4031" spans="1:4" ht="15" customHeight="1">
      <c r="A4031" s="334">
        <v>12258</v>
      </c>
      <c r="B4031" s="335" t="s">
        <v>23385</v>
      </c>
      <c r="C4031" s="336" t="s">
        <v>20113</v>
      </c>
      <c r="D4031" s="337">
        <v>468.89</v>
      </c>
    </row>
    <row r="4032" spans="1:4" ht="15" customHeight="1">
      <c r="A4032" s="334">
        <v>1925</v>
      </c>
      <c r="B4032" s="335" t="s">
        <v>23386</v>
      </c>
      <c r="C4032" s="336" t="s">
        <v>20113</v>
      </c>
      <c r="D4032" s="337">
        <v>2.35</v>
      </c>
    </row>
    <row r="4033" spans="1:4" ht="17.100000000000001" customHeight="1">
      <c r="A4033" s="334">
        <v>8881</v>
      </c>
      <c r="B4033" s="335" t="s">
        <v>23387</v>
      </c>
      <c r="C4033" s="336" t="s">
        <v>20113</v>
      </c>
      <c r="D4033" s="337">
        <v>42.79</v>
      </c>
    </row>
    <row r="4034" spans="1:4" ht="17.100000000000001" customHeight="1">
      <c r="A4034" s="334">
        <v>233</v>
      </c>
      <c r="B4034" s="335" t="s">
        <v>30496</v>
      </c>
      <c r="C4034" s="336" t="s">
        <v>20113</v>
      </c>
      <c r="D4034" s="337">
        <v>51.3</v>
      </c>
    </row>
    <row r="4035" spans="1:4" ht="15" customHeight="1">
      <c r="A4035" s="334">
        <v>2600</v>
      </c>
      <c r="B4035" s="335" t="s">
        <v>23388</v>
      </c>
      <c r="C4035" s="336" t="s">
        <v>20113</v>
      </c>
      <c r="D4035" s="337">
        <v>37.5</v>
      </c>
    </row>
    <row r="4036" spans="1:4" ht="15" customHeight="1">
      <c r="A4036" s="334">
        <v>585</v>
      </c>
      <c r="B4036" s="335" t="s">
        <v>23389</v>
      </c>
      <c r="C4036" s="336" t="s">
        <v>20113</v>
      </c>
      <c r="D4036" s="337">
        <v>51.3</v>
      </c>
    </row>
    <row r="4037" spans="1:4" ht="15" customHeight="1">
      <c r="A4037" s="334">
        <v>7471</v>
      </c>
      <c r="B4037" s="335" t="s">
        <v>23390</v>
      </c>
      <c r="C4037" s="336" t="s">
        <v>20113</v>
      </c>
      <c r="D4037" s="337">
        <v>8.1</v>
      </c>
    </row>
    <row r="4038" spans="1:4" ht="15" customHeight="1">
      <c r="A4038" s="334">
        <v>8206</v>
      </c>
      <c r="B4038" s="335" t="s">
        <v>23391</v>
      </c>
      <c r="C4038" s="336" t="s">
        <v>20113</v>
      </c>
      <c r="D4038" s="337">
        <v>5.45</v>
      </c>
    </row>
    <row r="4039" spans="1:4" ht="25.5" customHeight="1">
      <c r="A4039" s="334">
        <v>8205</v>
      </c>
      <c r="B4039" s="335" t="s">
        <v>23392</v>
      </c>
      <c r="C4039" s="336" t="s">
        <v>20113</v>
      </c>
      <c r="D4039" s="337">
        <v>11.8</v>
      </c>
    </row>
    <row r="4040" spans="1:4" ht="25.5" customHeight="1">
      <c r="A4040" s="334">
        <v>12631</v>
      </c>
      <c r="B4040" s="335" t="s">
        <v>23393</v>
      </c>
      <c r="C4040" s="336" t="s">
        <v>20113</v>
      </c>
      <c r="D4040" s="337">
        <v>15.1</v>
      </c>
    </row>
    <row r="4041" spans="1:4" ht="15" customHeight="1">
      <c r="A4041" s="334">
        <v>8207</v>
      </c>
      <c r="B4041" s="335" t="s">
        <v>23394</v>
      </c>
      <c r="C4041" s="336" t="s">
        <v>20113</v>
      </c>
      <c r="D4041" s="337">
        <v>5.25</v>
      </c>
    </row>
    <row r="4042" spans="1:4" ht="17.100000000000001" customHeight="1">
      <c r="A4042" s="334">
        <v>4634</v>
      </c>
      <c r="B4042" s="335" t="s">
        <v>23395</v>
      </c>
      <c r="C4042" s="336" t="s">
        <v>20113</v>
      </c>
      <c r="D4042" s="337">
        <v>198</v>
      </c>
    </row>
    <row r="4043" spans="1:4" ht="15" customHeight="1">
      <c r="A4043" s="334">
        <v>4633</v>
      </c>
      <c r="B4043" s="335" t="s">
        <v>23396</v>
      </c>
      <c r="C4043" s="336" t="s">
        <v>20113</v>
      </c>
      <c r="D4043" s="337">
        <v>85.9</v>
      </c>
    </row>
    <row r="4044" spans="1:4" ht="34.15" customHeight="1">
      <c r="A4044" s="334">
        <v>6616</v>
      </c>
      <c r="B4044" s="335" t="s">
        <v>23397</v>
      </c>
      <c r="C4044" s="336" t="s">
        <v>20113</v>
      </c>
      <c r="D4044" s="337">
        <v>7.47</v>
      </c>
    </row>
    <row r="4045" spans="1:4" ht="15" customHeight="1">
      <c r="A4045" s="334">
        <v>300</v>
      </c>
      <c r="B4045" s="335" t="s">
        <v>23398</v>
      </c>
      <c r="C4045" s="336" t="s">
        <v>20113</v>
      </c>
      <c r="D4045" s="337">
        <v>7.98</v>
      </c>
    </row>
    <row r="4046" spans="1:4" ht="15" customHeight="1">
      <c r="A4046" s="334">
        <v>6537</v>
      </c>
      <c r="B4046" s="335" t="s">
        <v>30497</v>
      </c>
      <c r="C4046" s="336" t="s">
        <v>20113</v>
      </c>
      <c r="D4046" s="337">
        <v>850</v>
      </c>
    </row>
    <row r="4047" spans="1:4" ht="15" customHeight="1">
      <c r="A4047" s="334">
        <v>11073</v>
      </c>
      <c r="B4047" s="335" t="s">
        <v>30498</v>
      </c>
      <c r="C4047" s="336" t="s">
        <v>20113</v>
      </c>
      <c r="D4047" s="337">
        <v>850</v>
      </c>
    </row>
    <row r="4048" spans="1:4" ht="15" customHeight="1">
      <c r="A4048" s="334">
        <v>12143</v>
      </c>
      <c r="B4048" s="335" t="s">
        <v>23399</v>
      </c>
      <c r="C4048" s="336" t="s">
        <v>20113</v>
      </c>
      <c r="D4048" s="337">
        <v>4.8899999999999997</v>
      </c>
    </row>
    <row r="4049" spans="1:4" ht="15" customHeight="1">
      <c r="A4049" s="334">
        <v>3837</v>
      </c>
      <c r="B4049" s="335" t="s">
        <v>20526</v>
      </c>
      <c r="C4049" s="336" t="s">
        <v>20120</v>
      </c>
      <c r="D4049" s="337">
        <v>9.8000000000000007</v>
      </c>
    </row>
    <row r="4050" spans="1:4" ht="15" customHeight="1">
      <c r="A4050" s="334">
        <v>3499</v>
      </c>
      <c r="B4050" s="335" t="s">
        <v>20527</v>
      </c>
      <c r="C4050" s="336" t="s">
        <v>20120</v>
      </c>
      <c r="D4050" s="337">
        <v>9.1</v>
      </c>
    </row>
    <row r="4051" spans="1:4" ht="15" customHeight="1">
      <c r="A4051" s="334">
        <v>12658</v>
      </c>
      <c r="B4051" s="335" t="s">
        <v>23400</v>
      </c>
      <c r="C4051" s="336" t="s">
        <v>20120</v>
      </c>
      <c r="D4051" s="337">
        <v>5.05</v>
      </c>
    </row>
    <row r="4052" spans="1:4" ht="15" customHeight="1">
      <c r="A4052" s="334">
        <v>3543</v>
      </c>
      <c r="B4052" s="335" t="s">
        <v>20528</v>
      </c>
      <c r="C4052" s="336" t="s">
        <v>20120</v>
      </c>
      <c r="D4052" s="337">
        <v>16.5</v>
      </c>
    </row>
    <row r="4053" spans="1:4" ht="15" customHeight="1">
      <c r="A4053" s="334">
        <v>8787</v>
      </c>
      <c r="B4053" s="335" t="s">
        <v>20529</v>
      </c>
      <c r="C4053" s="336" t="s">
        <v>20120</v>
      </c>
      <c r="D4053" s="337">
        <v>12.3</v>
      </c>
    </row>
    <row r="4054" spans="1:4" ht="15" customHeight="1">
      <c r="A4054" s="334">
        <v>3206</v>
      </c>
      <c r="B4054" s="335" t="s">
        <v>20530</v>
      </c>
      <c r="C4054" s="336" t="s">
        <v>20120</v>
      </c>
      <c r="D4054" s="337">
        <v>25.5</v>
      </c>
    </row>
    <row r="4055" spans="1:4" ht="15" customHeight="1">
      <c r="A4055" s="334">
        <v>3154</v>
      </c>
      <c r="B4055" s="335" t="s">
        <v>23401</v>
      </c>
      <c r="C4055" s="336" t="s">
        <v>20120</v>
      </c>
      <c r="D4055" s="337">
        <v>35</v>
      </c>
    </row>
    <row r="4056" spans="1:4" ht="15" customHeight="1">
      <c r="A4056" s="334">
        <v>9326</v>
      </c>
      <c r="B4056" s="335" t="s">
        <v>30499</v>
      </c>
      <c r="C4056" s="336" t="s">
        <v>20113</v>
      </c>
      <c r="D4056" s="337">
        <v>308.49</v>
      </c>
    </row>
    <row r="4057" spans="1:4" ht="15" customHeight="1">
      <c r="A4057" s="334">
        <v>12141</v>
      </c>
      <c r="B4057" s="335" t="s">
        <v>30500</v>
      </c>
      <c r="C4057" s="336" t="s">
        <v>20113</v>
      </c>
      <c r="D4057" s="337">
        <v>491.07</v>
      </c>
    </row>
    <row r="4058" spans="1:4" ht="15" customHeight="1">
      <c r="A4058" s="334">
        <v>9721</v>
      </c>
      <c r="B4058" s="335" t="s">
        <v>30501</v>
      </c>
      <c r="C4058" s="336" t="s">
        <v>20113</v>
      </c>
      <c r="D4058" s="337">
        <v>494.49</v>
      </c>
    </row>
    <row r="4059" spans="1:4" ht="15" customHeight="1">
      <c r="A4059" s="334">
        <v>10244</v>
      </c>
      <c r="B4059" s="335" t="s">
        <v>30502</v>
      </c>
      <c r="C4059" s="336" t="s">
        <v>20113</v>
      </c>
      <c r="D4059" s="337">
        <v>1042.26</v>
      </c>
    </row>
    <row r="4060" spans="1:4" ht="15" customHeight="1">
      <c r="A4060" s="334">
        <v>10095</v>
      </c>
      <c r="B4060" s="335" t="s">
        <v>23402</v>
      </c>
      <c r="C4060" s="336" t="s">
        <v>20113</v>
      </c>
      <c r="D4060" s="337">
        <v>20.010000000000002</v>
      </c>
    </row>
    <row r="4061" spans="1:4" ht="15" customHeight="1">
      <c r="A4061" s="334">
        <v>12259</v>
      </c>
      <c r="B4061" s="335" t="s">
        <v>23403</v>
      </c>
      <c r="C4061" s="336" t="s">
        <v>20113</v>
      </c>
      <c r="D4061" s="337">
        <v>1140.23</v>
      </c>
    </row>
    <row r="4062" spans="1:4" ht="15" customHeight="1">
      <c r="A4062" s="334">
        <v>11513</v>
      </c>
      <c r="B4062" s="335" t="s">
        <v>23404</v>
      </c>
      <c r="C4062" s="336" t="s">
        <v>20113</v>
      </c>
      <c r="D4062" s="337">
        <v>78.2</v>
      </c>
    </row>
    <row r="4063" spans="1:4" ht="15" customHeight="1">
      <c r="A4063" s="334">
        <v>468</v>
      </c>
      <c r="B4063" s="335" t="s">
        <v>23405</v>
      </c>
      <c r="C4063" s="336" t="s">
        <v>20113</v>
      </c>
      <c r="D4063" s="337">
        <v>1525</v>
      </c>
    </row>
    <row r="4064" spans="1:4" ht="15" customHeight="1">
      <c r="A4064" s="334">
        <v>3555</v>
      </c>
      <c r="B4064" s="335" t="s">
        <v>23406</v>
      </c>
      <c r="C4064" s="336" t="s">
        <v>20113</v>
      </c>
      <c r="D4064" s="337">
        <v>1315</v>
      </c>
    </row>
    <row r="4065" spans="1:4" ht="15" customHeight="1">
      <c r="A4065" s="334">
        <v>501</v>
      </c>
      <c r="B4065" s="335" t="s">
        <v>23407</v>
      </c>
      <c r="C4065" s="336" t="s">
        <v>20113</v>
      </c>
      <c r="D4065" s="337">
        <v>15.5</v>
      </c>
    </row>
    <row r="4066" spans="1:4" ht="15" customHeight="1">
      <c r="A4066" s="334">
        <v>3864</v>
      </c>
      <c r="B4066" s="335" t="s">
        <v>23408</v>
      </c>
      <c r="C4066" s="336" t="s">
        <v>20113</v>
      </c>
      <c r="D4066" s="337" t="e">
        <v>#N/A</v>
      </c>
    </row>
    <row r="4067" spans="1:4" ht="15" customHeight="1">
      <c r="A4067" s="334">
        <v>3861</v>
      </c>
      <c r="B4067" s="335" t="s">
        <v>23409</v>
      </c>
      <c r="C4067" s="336" t="s">
        <v>20113</v>
      </c>
      <c r="D4067" s="337" t="e">
        <v>#N/A</v>
      </c>
    </row>
    <row r="4068" spans="1:4" ht="15" customHeight="1">
      <c r="A4068" s="334">
        <v>3138</v>
      </c>
      <c r="B4068" s="335" t="s">
        <v>23410</v>
      </c>
      <c r="C4068" s="336" t="s">
        <v>20113</v>
      </c>
      <c r="D4068" s="337">
        <v>96.38</v>
      </c>
    </row>
    <row r="4069" spans="1:4" ht="17.100000000000001" customHeight="1">
      <c r="A4069" s="334">
        <v>6667</v>
      </c>
      <c r="B4069" s="335" t="s">
        <v>23411</v>
      </c>
      <c r="C4069" s="336" t="s">
        <v>20113</v>
      </c>
      <c r="D4069" s="337">
        <v>17.64</v>
      </c>
    </row>
    <row r="4070" spans="1:4" ht="17.100000000000001" customHeight="1">
      <c r="A4070" s="334">
        <v>10433</v>
      </c>
      <c r="B4070" s="335" t="s">
        <v>30503</v>
      </c>
      <c r="C4070" s="336" t="s">
        <v>20113</v>
      </c>
      <c r="D4070" s="337">
        <v>1846.06</v>
      </c>
    </row>
    <row r="4071" spans="1:4" ht="17.100000000000001" customHeight="1">
      <c r="A4071" s="334">
        <v>3235</v>
      </c>
      <c r="B4071" s="335" t="s">
        <v>23412</v>
      </c>
      <c r="C4071" s="336" t="s">
        <v>20120</v>
      </c>
      <c r="D4071" s="337">
        <v>9</v>
      </c>
    </row>
    <row r="4072" spans="1:4" ht="17.100000000000001" customHeight="1">
      <c r="A4072" s="334">
        <v>3360</v>
      </c>
      <c r="B4072" s="335" t="s">
        <v>23413</v>
      </c>
      <c r="C4072" s="336" t="s">
        <v>20120</v>
      </c>
      <c r="D4072" s="337">
        <v>1359</v>
      </c>
    </row>
    <row r="4073" spans="1:4" ht="17.100000000000001" customHeight="1">
      <c r="A4073" s="334">
        <v>4377</v>
      </c>
      <c r="B4073" s="335" t="s">
        <v>23414</v>
      </c>
      <c r="C4073" s="336" t="s">
        <v>20113</v>
      </c>
      <c r="D4073" s="337">
        <v>3842.13</v>
      </c>
    </row>
    <row r="4074" spans="1:4" ht="15" customHeight="1">
      <c r="A4074" s="334">
        <v>9757</v>
      </c>
      <c r="B4074" s="335" t="s">
        <v>23415</v>
      </c>
      <c r="C4074" s="336" t="s">
        <v>20113</v>
      </c>
      <c r="D4074" s="337">
        <v>41.47</v>
      </c>
    </row>
    <row r="4075" spans="1:4" ht="15" customHeight="1">
      <c r="A4075" s="334">
        <v>10511</v>
      </c>
      <c r="B4075" s="335" t="s">
        <v>23416</v>
      </c>
      <c r="C4075" s="336" t="s">
        <v>20113</v>
      </c>
      <c r="D4075" s="337">
        <v>10.59</v>
      </c>
    </row>
    <row r="4076" spans="1:4" ht="15" customHeight="1">
      <c r="A4076" s="334">
        <v>4640</v>
      </c>
      <c r="B4076" s="335" t="s">
        <v>23417</v>
      </c>
      <c r="C4076" s="336" t="s">
        <v>20113</v>
      </c>
      <c r="D4076" s="337">
        <v>18.72</v>
      </c>
    </row>
    <row r="4077" spans="1:4" ht="15" customHeight="1">
      <c r="A4077" s="334">
        <v>4641</v>
      </c>
      <c r="B4077" s="335" t="s">
        <v>23418</v>
      </c>
      <c r="C4077" s="336" t="s">
        <v>20113</v>
      </c>
      <c r="D4077" s="337">
        <v>21.14</v>
      </c>
    </row>
    <row r="4078" spans="1:4" ht="17.100000000000001" customHeight="1">
      <c r="A4078" s="334">
        <v>10512</v>
      </c>
      <c r="B4078" s="335" t="s">
        <v>23419</v>
      </c>
      <c r="C4078" s="336" t="s">
        <v>20113</v>
      </c>
      <c r="D4078" s="337">
        <v>15.09</v>
      </c>
    </row>
    <row r="4079" spans="1:4" ht="15" customHeight="1">
      <c r="A4079" s="334">
        <v>10513</v>
      </c>
      <c r="B4079" s="335" t="s">
        <v>23420</v>
      </c>
      <c r="C4079" s="336" t="s">
        <v>20113</v>
      </c>
      <c r="D4079" s="337">
        <v>16.73</v>
      </c>
    </row>
    <row r="4080" spans="1:4" ht="15" customHeight="1">
      <c r="A4080" s="334">
        <v>10514</v>
      </c>
      <c r="B4080" s="335" t="s">
        <v>23421</v>
      </c>
      <c r="C4080" s="336" t="s">
        <v>20113</v>
      </c>
      <c r="D4080" s="337">
        <v>16.73</v>
      </c>
    </row>
    <row r="4081" spans="1:4" ht="15" customHeight="1">
      <c r="A4081" s="334">
        <v>4639</v>
      </c>
      <c r="B4081" s="335" t="s">
        <v>23422</v>
      </c>
      <c r="C4081" s="336" t="s">
        <v>20113</v>
      </c>
      <c r="D4081" s="337">
        <v>25.4</v>
      </c>
    </row>
    <row r="4082" spans="1:4" ht="15" customHeight="1">
      <c r="A4082" s="334">
        <v>10603</v>
      </c>
      <c r="B4082" s="335" t="s">
        <v>23423</v>
      </c>
      <c r="C4082" s="336" t="s">
        <v>20113</v>
      </c>
      <c r="D4082" s="337">
        <v>18.03</v>
      </c>
    </row>
    <row r="4083" spans="1:4" ht="15" customHeight="1">
      <c r="A4083" s="334">
        <v>4642</v>
      </c>
      <c r="B4083" s="335" t="s">
        <v>23424</v>
      </c>
      <c r="C4083" s="336" t="s">
        <v>20113</v>
      </c>
      <c r="D4083" s="337">
        <v>12.01</v>
      </c>
    </row>
    <row r="4084" spans="1:4" ht="15" customHeight="1">
      <c r="A4084" s="334">
        <v>10604</v>
      </c>
      <c r="B4084" s="335" t="s">
        <v>23425</v>
      </c>
      <c r="C4084" s="336" t="s">
        <v>20113</v>
      </c>
      <c r="D4084" s="337">
        <v>19.850000000000001</v>
      </c>
    </row>
    <row r="4085" spans="1:4" ht="15" customHeight="1">
      <c r="A4085" s="334">
        <v>4627</v>
      </c>
      <c r="B4085" s="335" t="s">
        <v>23426</v>
      </c>
      <c r="C4085" s="336" t="s">
        <v>20113</v>
      </c>
      <c r="D4085" s="337">
        <v>16.38</v>
      </c>
    </row>
    <row r="4086" spans="1:4" ht="15" customHeight="1">
      <c r="A4086" s="334">
        <v>9456</v>
      </c>
      <c r="B4086" s="335" t="s">
        <v>23427</v>
      </c>
      <c r="C4086" s="336" t="s">
        <v>20113</v>
      </c>
      <c r="D4086" s="337">
        <v>0.2</v>
      </c>
    </row>
    <row r="4087" spans="1:4" ht="15" customHeight="1">
      <c r="A4087" s="334">
        <v>9457</v>
      </c>
      <c r="B4087" s="335" t="s">
        <v>23428</v>
      </c>
      <c r="C4087" s="336" t="s">
        <v>20113</v>
      </c>
      <c r="D4087" s="337">
        <v>0.28999999999999998</v>
      </c>
    </row>
    <row r="4088" spans="1:4" ht="15" customHeight="1">
      <c r="A4088" s="334">
        <v>12856</v>
      </c>
      <c r="B4088" s="335" t="s">
        <v>23429</v>
      </c>
      <c r="C4088" s="336" t="s">
        <v>20113</v>
      </c>
      <c r="D4088" s="337">
        <v>363.7</v>
      </c>
    </row>
    <row r="4089" spans="1:4" ht="15" customHeight="1">
      <c r="A4089" s="334">
        <v>3863</v>
      </c>
      <c r="B4089" s="335" t="s">
        <v>23430</v>
      </c>
      <c r="C4089" s="336" t="s">
        <v>20113</v>
      </c>
      <c r="D4089" s="337" t="e">
        <v>#N/A</v>
      </c>
    </row>
    <row r="4090" spans="1:4" ht="15" customHeight="1">
      <c r="A4090" s="334">
        <v>3860</v>
      </c>
      <c r="B4090" s="335" t="s">
        <v>23431</v>
      </c>
      <c r="C4090" s="336" t="s">
        <v>20113</v>
      </c>
      <c r="D4090" s="337" t="e">
        <v>#N/A</v>
      </c>
    </row>
    <row r="4091" spans="1:4" ht="15" customHeight="1">
      <c r="A4091" s="334">
        <v>4354</v>
      </c>
      <c r="B4091" s="335" t="s">
        <v>20410</v>
      </c>
      <c r="C4091" s="336" t="s">
        <v>20113</v>
      </c>
      <c r="D4091" s="337">
        <v>18</v>
      </c>
    </row>
    <row r="4092" spans="1:4" ht="15" customHeight="1">
      <c r="A4092" s="334">
        <v>10609</v>
      </c>
      <c r="B4092" s="335" t="s">
        <v>30504</v>
      </c>
      <c r="C4092" s="336" t="s">
        <v>20113</v>
      </c>
      <c r="D4092" s="337">
        <v>26.46</v>
      </c>
    </row>
    <row r="4093" spans="1:4" ht="15" customHeight="1">
      <c r="A4093" s="334">
        <v>10623</v>
      </c>
      <c r="B4093" s="335" t="s">
        <v>23432</v>
      </c>
      <c r="C4093" s="336" t="s">
        <v>20113</v>
      </c>
      <c r="D4093" s="337">
        <v>3.05</v>
      </c>
    </row>
    <row r="4094" spans="1:4" ht="15" customHeight="1">
      <c r="A4094" s="334">
        <v>10624</v>
      </c>
      <c r="B4094" s="335" t="s">
        <v>23433</v>
      </c>
      <c r="C4094" s="336" t="s">
        <v>20113</v>
      </c>
      <c r="D4094" s="337">
        <v>3.46</v>
      </c>
    </row>
    <row r="4095" spans="1:4" ht="15" customHeight="1">
      <c r="A4095" s="334">
        <v>10613</v>
      </c>
      <c r="B4095" s="335" t="s">
        <v>30505</v>
      </c>
      <c r="C4095" s="336" t="s">
        <v>20113</v>
      </c>
      <c r="D4095" s="337">
        <v>6.55</v>
      </c>
    </row>
    <row r="4096" spans="1:4" ht="15" customHeight="1">
      <c r="A4096" s="334">
        <v>10610</v>
      </c>
      <c r="B4096" s="335" t="s">
        <v>30506</v>
      </c>
      <c r="C4096" s="336" t="s">
        <v>20113</v>
      </c>
      <c r="D4096" s="337">
        <v>7.88</v>
      </c>
    </row>
    <row r="4097" spans="1:4" ht="15" customHeight="1">
      <c r="A4097" s="334">
        <v>10614</v>
      </c>
      <c r="B4097" s="335" t="s">
        <v>30507</v>
      </c>
      <c r="C4097" s="336" t="s">
        <v>20113</v>
      </c>
      <c r="D4097" s="337">
        <v>4.26</v>
      </c>
    </row>
    <row r="4098" spans="1:4" ht="17.100000000000001" customHeight="1">
      <c r="A4098" s="334">
        <v>10611</v>
      </c>
      <c r="B4098" s="335" t="s">
        <v>30508</v>
      </c>
      <c r="C4098" s="336" t="s">
        <v>20113</v>
      </c>
      <c r="D4098" s="337">
        <v>7.88</v>
      </c>
    </row>
    <row r="4099" spans="1:4" ht="15" customHeight="1">
      <c r="A4099" s="334">
        <v>10615</v>
      </c>
      <c r="B4099" s="335" t="s">
        <v>30509</v>
      </c>
      <c r="C4099" s="336" t="s">
        <v>20113</v>
      </c>
      <c r="D4099" s="337">
        <v>7.62</v>
      </c>
    </row>
    <row r="4100" spans="1:4" ht="15" customHeight="1">
      <c r="A4100" s="334">
        <v>10616</v>
      </c>
      <c r="B4100" s="335" t="s">
        <v>30510</v>
      </c>
      <c r="C4100" s="336" t="s">
        <v>20113</v>
      </c>
      <c r="D4100" s="337">
        <v>13.23</v>
      </c>
    </row>
    <row r="4101" spans="1:4" ht="15" customHeight="1">
      <c r="A4101" s="334">
        <v>11379</v>
      </c>
      <c r="B4101" s="335" t="s">
        <v>20440</v>
      </c>
      <c r="C4101" s="336" t="s">
        <v>20113</v>
      </c>
      <c r="D4101" s="337">
        <v>24.53</v>
      </c>
    </row>
    <row r="4102" spans="1:4" ht="15" customHeight="1">
      <c r="A4102" s="334">
        <v>10622</v>
      </c>
      <c r="B4102" s="335" t="s">
        <v>23434</v>
      </c>
      <c r="C4102" s="336" t="s">
        <v>20113</v>
      </c>
      <c r="D4102" s="337">
        <v>4.26</v>
      </c>
    </row>
    <row r="4103" spans="1:4" ht="15" customHeight="1">
      <c r="A4103" s="334">
        <v>10617</v>
      </c>
      <c r="B4103" s="335" t="s">
        <v>23435</v>
      </c>
      <c r="C4103" s="336" t="s">
        <v>20113</v>
      </c>
      <c r="D4103" s="337">
        <v>38.659999999999997</v>
      </c>
    </row>
    <row r="4104" spans="1:4" ht="15" customHeight="1">
      <c r="A4104" s="334">
        <v>10618</v>
      </c>
      <c r="B4104" s="335" t="s">
        <v>30511</v>
      </c>
      <c r="C4104" s="336" t="s">
        <v>20113</v>
      </c>
      <c r="D4104" s="337">
        <v>6.23</v>
      </c>
    </row>
    <row r="4105" spans="1:4" ht="15" customHeight="1">
      <c r="A4105" s="334">
        <v>10620</v>
      </c>
      <c r="B4105" s="335" t="s">
        <v>30512</v>
      </c>
      <c r="C4105" s="336" t="s">
        <v>20113</v>
      </c>
      <c r="D4105" s="337">
        <v>2.1800000000000002</v>
      </c>
    </row>
    <row r="4106" spans="1:4" ht="15" customHeight="1">
      <c r="A4106" s="334">
        <v>10621</v>
      </c>
      <c r="B4106" s="335" t="s">
        <v>30513</v>
      </c>
      <c r="C4106" s="336" t="s">
        <v>20113</v>
      </c>
      <c r="D4106" s="337">
        <v>4.04</v>
      </c>
    </row>
    <row r="4107" spans="1:4" ht="15" customHeight="1">
      <c r="A4107" s="334">
        <v>3889</v>
      </c>
      <c r="B4107" s="335" t="s">
        <v>23436</v>
      </c>
      <c r="C4107" s="336" t="s">
        <v>20113</v>
      </c>
      <c r="D4107" s="337">
        <v>0.9</v>
      </c>
    </row>
    <row r="4108" spans="1:4" ht="15" customHeight="1">
      <c r="A4108" s="334">
        <v>4384</v>
      </c>
      <c r="B4108" s="335" t="s">
        <v>23437</v>
      </c>
      <c r="C4108" s="336" t="s">
        <v>20113</v>
      </c>
      <c r="D4108" s="337">
        <v>303.33</v>
      </c>
    </row>
    <row r="4109" spans="1:4" ht="15" customHeight="1">
      <c r="A4109" s="334">
        <v>11726</v>
      </c>
      <c r="B4109" s="335" t="s">
        <v>23438</v>
      </c>
      <c r="C4109" s="336" t="s">
        <v>20113</v>
      </c>
      <c r="D4109" s="337">
        <v>229.26</v>
      </c>
    </row>
    <row r="4110" spans="1:4" ht="17.100000000000001" customHeight="1">
      <c r="A4110" s="334">
        <v>9722</v>
      </c>
      <c r="B4110" s="335" t="s">
        <v>30514</v>
      </c>
      <c r="C4110" s="336" t="s">
        <v>20113</v>
      </c>
      <c r="D4110" s="337">
        <v>28.99</v>
      </c>
    </row>
    <row r="4111" spans="1:4" ht="17.100000000000001" customHeight="1">
      <c r="A4111" s="334">
        <v>9200</v>
      </c>
      <c r="B4111" s="335" t="s">
        <v>30515</v>
      </c>
      <c r="C4111" s="336" t="s">
        <v>20113</v>
      </c>
      <c r="D4111" s="337">
        <v>2566.9899999999998</v>
      </c>
    </row>
    <row r="4112" spans="1:4" ht="15" customHeight="1">
      <c r="A4112" s="334">
        <v>9201</v>
      </c>
      <c r="B4112" s="335" t="s">
        <v>30516</v>
      </c>
      <c r="C4112" s="336" t="s">
        <v>20113</v>
      </c>
      <c r="D4112" s="337">
        <v>213.88</v>
      </c>
    </row>
    <row r="4113" spans="1:4" ht="15" customHeight="1">
      <c r="A4113" s="334">
        <v>12860</v>
      </c>
      <c r="B4113" s="335" t="s">
        <v>20369</v>
      </c>
      <c r="C4113" s="336" t="s">
        <v>20113</v>
      </c>
      <c r="D4113" s="337">
        <v>8.9</v>
      </c>
    </row>
    <row r="4114" spans="1:4" ht="15" customHeight="1">
      <c r="A4114" s="334">
        <v>12861</v>
      </c>
      <c r="B4114" s="335" t="s">
        <v>20370</v>
      </c>
      <c r="C4114" s="336" t="s">
        <v>20113</v>
      </c>
      <c r="D4114" s="337">
        <v>21.34</v>
      </c>
    </row>
    <row r="4115" spans="1:4" ht="15" customHeight="1">
      <c r="A4115" s="334">
        <v>7943</v>
      </c>
      <c r="B4115" s="335" t="s">
        <v>23439</v>
      </c>
      <c r="C4115" s="336" t="s">
        <v>20113</v>
      </c>
      <c r="D4115" s="337">
        <v>142.66</v>
      </c>
    </row>
    <row r="4116" spans="1:4" ht="15" customHeight="1">
      <c r="A4116" s="334">
        <v>7944</v>
      </c>
      <c r="B4116" s="335" t="s">
        <v>23440</v>
      </c>
      <c r="C4116" s="336" t="s">
        <v>20113</v>
      </c>
      <c r="D4116" s="337">
        <v>186.9</v>
      </c>
    </row>
    <row r="4117" spans="1:4" ht="15" customHeight="1">
      <c r="A4117" s="334">
        <v>7343</v>
      </c>
      <c r="B4117" s="335" t="s">
        <v>30517</v>
      </c>
      <c r="C4117" s="336" t="s">
        <v>20113</v>
      </c>
      <c r="D4117" s="337">
        <v>385.68</v>
      </c>
    </row>
    <row r="4118" spans="1:4" ht="15" customHeight="1">
      <c r="A4118" s="334">
        <v>7660</v>
      </c>
      <c r="B4118" s="335" t="s">
        <v>23441</v>
      </c>
      <c r="C4118" s="336" t="s">
        <v>20113</v>
      </c>
      <c r="D4118" s="337">
        <v>63.1</v>
      </c>
    </row>
    <row r="4119" spans="1:4" ht="15" customHeight="1">
      <c r="A4119" s="334">
        <v>8389</v>
      </c>
      <c r="B4119" s="335" t="s">
        <v>23442</v>
      </c>
      <c r="C4119" s="336" t="s">
        <v>20113</v>
      </c>
      <c r="D4119" s="337">
        <v>208.04</v>
      </c>
    </row>
    <row r="4120" spans="1:4" ht="17.100000000000001" customHeight="1">
      <c r="A4120" s="334">
        <v>10106</v>
      </c>
      <c r="B4120" s="335" t="s">
        <v>20355</v>
      </c>
      <c r="C4120" s="336" t="s">
        <v>20113</v>
      </c>
      <c r="D4120" s="337">
        <v>28000</v>
      </c>
    </row>
    <row r="4121" spans="1:4" ht="17.100000000000001" customHeight="1">
      <c r="A4121" s="334">
        <v>8882</v>
      </c>
      <c r="B4121" s="335" t="s">
        <v>23443</v>
      </c>
      <c r="C4121" s="336" t="s">
        <v>20113</v>
      </c>
      <c r="D4121" s="337">
        <v>132</v>
      </c>
    </row>
    <row r="4122" spans="1:4" ht="17.100000000000001" customHeight="1">
      <c r="A4122" s="334">
        <v>9139</v>
      </c>
      <c r="B4122" s="335" t="s">
        <v>23444</v>
      </c>
      <c r="C4122" s="336" t="s">
        <v>20113</v>
      </c>
      <c r="D4122" s="337">
        <v>1214</v>
      </c>
    </row>
    <row r="4123" spans="1:4" ht="17.100000000000001" customHeight="1">
      <c r="A4123" s="334">
        <v>7132</v>
      </c>
      <c r="B4123" s="335" t="s">
        <v>23445</v>
      </c>
      <c r="C4123" s="336" t="s">
        <v>20113</v>
      </c>
      <c r="D4123" s="337">
        <v>2200</v>
      </c>
    </row>
    <row r="4124" spans="1:4" ht="15" customHeight="1">
      <c r="A4124" s="334">
        <v>9192</v>
      </c>
      <c r="B4124" s="335" t="s">
        <v>23446</v>
      </c>
      <c r="C4124" s="336" t="s">
        <v>20113</v>
      </c>
      <c r="D4124" s="337">
        <v>1199</v>
      </c>
    </row>
    <row r="4125" spans="1:4" ht="15" customHeight="1">
      <c r="A4125" s="334">
        <v>9193</v>
      </c>
      <c r="B4125" s="335" t="s">
        <v>23447</v>
      </c>
      <c r="C4125" s="336" t="s">
        <v>20113</v>
      </c>
      <c r="D4125" s="337">
        <v>3518</v>
      </c>
    </row>
    <row r="4126" spans="1:4" ht="15" customHeight="1">
      <c r="A4126" s="334">
        <v>9162</v>
      </c>
      <c r="B4126" s="335" t="s">
        <v>23448</v>
      </c>
      <c r="C4126" s="336" t="s">
        <v>20113</v>
      </c>
      <c r="D4126" s="337">
        <v>52.9</v>
      </c>
    </row>
    <row r="4127" spans="1:4" ht="15" customHeight="1">
      <c r="A4127" s="334">
        <v>9332</v>
      </c>
      <c r="B4127" s="335" t="s">
        <v>23449</v>
      </c>
      <c r="C4127" s="336" t="s">
        <v>20113</v>
      </c>
      <c r="D4127" s="337">
        <v>78.8</v>
      </c>
    </row>
    <row r="4128" spans="1:4" ht="15" customHeight="1">
      <c r="A4128" s="334">
        <v>9225</v>
      </c>
      <c r="B4128" s="335" t="s">
        <v>23450</v>
      </c>
      <c r="C4128" s="336" t="s">
        <v>20113</v>
      </c>
      <c r="D4128" s="337">
        <v>97.9</v>
      </c>
    </row>
    <row r="4129" spans="1:4" ht="15" customHeight="1">
      <c r="A4129" s="334">
        <v>3887</v>
      </c>
      <c r="B4129" s="335" t="s">
        <v>23451</v>
      </c>
      <c r="C4129" s="336" t="s">
        <v>20113</v>
      </c>
      <c r="D4129" s="337" t="e">
        <v>#N/A</v>
      </c>
    </row>
    <row r="4130" spans="1:4" ht="15" customHeight="1">
      <c r="A4130" s="334">
        <v>3888</v>
      </c>
      <c r="B4130" s="335" t="s">
        <v>23452</v>
      </c>
      <c r="C4130" s="336" t="s">
        <v>20113</v>
      </c>
      <c r="D4130" s="337">
        <v>32.19</v>
      </c>
    </row>
    <row r="4131" spans="1:4" ht="15" customHeight="1">
      <c r="A4131" s="334">
        <v>7133</v>
      </c>
      <c r="B4131" s="335" t="s">
        <v>23453</v>
      </c>
      <c r="C4131" s="336" t="s">
        <v>20113</v>
      </c>
      <c r="D4131" s="337">
        <v>18</v>
      </c>
    </row>
    <row r="4132" spans="1:4" ht="15" customHeight="1">
      <c r="A4132" s="334">
        <v>7134</v>
      </c>
      <c r="B4132" s="335" t="s">
        <v>23454</v>
      </c>
      <c r="C4132" s="336" t="s">
        <v>20113</v>
      </c>
      <c r="D4132" s="337">
        <v>46.2</v>
      </c>
    </row>
    <row r="4133" spans="1:4" ht="15" customHeight="1">
      <c r="A4133" s="334">
        <v>7135</v>
      </c>
      <c r="B4133" s="335" t="s">
        <v>23455</v>
      </c>
      <c r="C4133" s="336" t="s">
        <v>20113</v>
      </c>
      <c r="D4133" s="337">
        <v>20</v>
      </c>
    </row>
    <row r="4134" spans="1:4" ht="17.100000000000001" customHeight="1">
      <c r="A4134" s="334">
        <v>12858</v>
      </c>
      <c r="B4134" s="335" t="s">
        <v>23456</v>
      </c>
      <c r="C4134" s="336" t="s">
        <v>20113</v>
      </c>
      <c r="D4134" s="337">
        <v>75.95</v>
      </c>
    </row>
    <row r="4135" spans="1:4" ht="15" customHeight="1">
      <c r="A4135" s="334">
        <v>4936</v>
      </c>
      <c r="B4135" s="335" t="s">
        <v>23457</v>
      </c>
      <c r="C4135" s="336" t="s">
        <v>20113</v>
      </c>
      <c r="D4135" s="337">
        <v>70</v>
      </c>
    </row>
    <row r="4136" spans="1:4" ht="15" customHeight="1">
      <c r="A4136" s="334">
        <v>4655</v>
      </c>
      <c r="B4136" s="335" t="s">
        <v>23458</v>
      </c>
      <c r="C4136" s="336" t="s">
        <v>20113</v>
      </c>
      <c r="D4136" s="337">
        <v>31</v>
      </c>
    </row>
    <row r="4137" spans="1:4" ht="15" customHeight="1">
      <c r="A4137" s="334">
        <v>4629</v>
      </c>
      <c r="B4137" s="335" t="s">
        <v>23459</v>
      </c>
      <c r="C4137" s="336" t="s">
        <v>20113</v>
      </c>
      <c r="D4137" s="337">
        <v>336.56</v>
      </c>
    </row>
    <row r="4138" spans="1:4" ht="15" customHeight="1">
      <c r="A4138" s="334">
        <v>11076</v>
      </c>
      <c r="B4138" s="335" t="s">
        <v>30518</v>
      </c>
      <c r="C4138" s="336" t="s">
        <v>20113</v>
      </c>
      <c r="D4138" s="337">
        <v>262.22000000000003</v>
      </c>
    </row>
    <row r="4139" spans="1:4" ht="15" customHeight="1">
      <c r="B4139" s="335" t="s">
        <v>23460</v>
      </c>
      <c r="C4139" s="336" t="s">
        <v>20113</v>
      </c>
      <c r="D4139" s="337" t="e">
        <v>#N/A</v>
      </c>
    </row>
    <row r="4140" spans="1:4" ht="15" customHeight="1">
      <c r="A4140" s="334">
        <v>4635</v>
      </c>
      <c r="D4140" s="12">
        <v>8.76</v>
      </c>
    </row>
    <row r="4141" spans="1:4" ht="15" customHeight="1">
      <c r="A4141" s="334">
        <v>2647</v>
      </c>
      <c r="B4141" s="335" t="s">
        <v>23461</v>
      </c>
      <c r="C4141" s="336" t="s">
        <v>20113</v>
      </c>
      <c r="D4141" s="337">
        <v>35.25</v>
      </c>
    </row>
    <row r="4142" spans="1:4" ht="15" customHeight="1">
      <c r="A4142" s="334">
        <v>3865</v>
      </c>
      <c r="B4142" s="335" t="s">
        <v>23462</v>
      </c>
      <c r="C4142" s="336" t="s">
        <v>20113</v>
      </c>
      <c r="D4142" s="337" t="e">
        <v>#N/A</v>
      </c>
    </row>
    <row r="4143" spans="1:4" ht="15" customHeight="1">
      <c r="A4143" s="334">
        <v>3862</v>
      </c>
      <c r="B4143" s="335" t="s">
        <v>23463</v>
      </c>
      <c r="C4143" s="336" t="s">
        <v>20113</v>
      </c>
      <c r="D4143" s="337" t="e">
        <v>#N/A</v>
      </c>
    </row>
    <row r="4144" spans="1:4" ht="15" customHeight="1">
      <c r="A4144" s="334">
        <v>3156</v>
      </c>
      <c r="B4144" s="335" t="s">
        <v>23464</v>
      </c>
      <c r="C4144" s="336" t="s">
        <v>20120</v>
      </c>
      <c r="D4144" s="337">
        <v>1.25</v>
      </c>
    </row>
    <row r="4145" spans="1:4" ht="15" customHeight="1">
      <c r="A4145" s="334">
        <v>9300</v>
      </c>
      <c r="B4145" s="335" t="s">
        <v>23465</v>
      </c>
      <c r="C4145" s="336" t="s">
        <v>20123</v>
      </c>
      <c r="D4145" s="337">
        <v>5.94</v>
      </c>
    </row>
    <row r="4146" spans="1:4" ht="15" customHeight="1">
      <c r="A4146" s="334">
        <v>8965</v>
      </c>
      <c r="B4146" s="335" t="s">
        <v>23466</v>
      </c>
      <c r="C4146" s="336" t="s">
        <v>20113</v>
      </c>
      <c r="D4146" s="337">
        <v>4.7</v>
      </c>
    </row>
    <row r="4147" spans="1:4" ht="15" customHeight="1">
      <c r="A4147" s="334">
        <v>11413</v>
      </c>
      <c r="B4147" s="335" t="s">
        <v>23467</v>
      </c>
      <c r="C4147" s="336" t="s">
        <v>20113</v>
      </c>
      <c r="D4147" s="337">
        <v>9.76</v>
      </c>
    </row>
    <row r="4148" spans="1:4" ht="15" customHeight="1">
      <c r="A4148" s="334">
        <v>4676</v>
      </c>
      <c r="B4148" s="335" t="s">
        <v>23468</v>
      </c>
      <c r="C4148" s="336" t="s">
        <v>20123</v>
      </c>
      <c r="D4148" s="337">
        <v>1.99</v>
      </c>
    </row>
    <row r="4149" spans="1:4" ht="15" customHeight="1">
      <c r="A4149" s="334">
        <v>3550</v>
      </c>
      <c r="B4149" s="335" t="s">
        <v>23469</v>
      </c>
      <c r="C4149" s="336" t="s">
        <v>41</v>
      </c>
      <c r="D4149" s="337">
        <v>5.2</v>
      </c>
    </row>
    <row r="4150" spans="1:4" ht="15" customHeight="1">
      <c r="A4150" s="334">
        <v>3155</v>
      </c>
      <c r="B4150" s="335" t="s">
        <v>23470</v>
      </c>
      <c r="C4150" s="336" t="s">
        <v>41</v>
      </c>
      <c r="D4150" s="337">
        <v>5.2</v>
      </c>
    </row>
    <row r="4151" spans="1:4" ht="15" customHeight="1">
      <c r="A4151" s="334">
        <v>978</v>
      </c>
      <c r="B4151" s="335" t="s">
        <v>23471</v>
      </c>
      <c r="C4151" s="336" t="s">
        <v>20113</v>
      </c>
      <c r="D4151" s="337">
        <v>9.9</v>
      </c>
    </row>
    <row r="4152" spans="1:4" ht="15" customHeight="1">
      <c r="A4152" s="334">
        <v>2643</v>
      </c>
      <c r="B4152" s="335" t="s">
        <v>23472</v>
      </c>
      <c r="C4152" s="336" t="s">
        <v>20113</v>
      </c>
      <c r="D4152" s="337">
        <v>12.6</v>
      </c>
    </row>
    <row r="4153" spans="1:4" ht="15" customHeight="1">
      <c r="A4153" s="334">
        <v>9595</v>
      </c>
      <c r="B4153" s="335" t="s">
        <v>20212</v>
      </c>
      <c r="C4153" s="336" t="s">
        <v>20123</v>
      </c>
      <c r="D4153" s="337">
        <v>55.49</v>
      </c>
    </row>
    <row r="4154" spans="1:4" ht="15" customHeight="1">
      <c r="A4154" s="334">
        <v>3242</v>
      </c>
      <c r="B4154" s="335" t="s">
        <v>23473</v>
      </c>
      <c r="C4154" s="336" t="s">
        <v>20120</v>
      </c>
      <c r="D4154" s="337">
        <v>18.47</v>
      </c>
    </row>
    <row r="4155" spans="1:4" ht="15" customHeight="1">
      <c r="A4155" s="334">
        <v>4653</v>
      </c>
      <c r="B4155" s="335" t="s">
        <v>23474</v>
      </c>
      <c r="C4155" s="336" t="s">
        <v>6</v>
      </c>
      <c r="D4155" s="337">
        <v>45.58</v>
      </c>
    </row>
    <row r="4156" spans="1:4" ht="17.100000000000001" customHeight="1">
      <c r="A4156" s="334">
        <v>9350</v>
      </c>
      <c r="B4156" s="335" t="s">
        <v>23475</v>
      </c>
      <c r="C4156" s="336" t="s">
        <v>6</v>
      </c>
      <c r="D4156" s="337">
        <v>53.55</v>
      </c>
    </row>
    <row r="4157" spans="1:4" ht="15" customHeight="1">
      <c r="A4157" s="334">
        <v>6618</v>
      </c>
      <c r="B4157" s="335" t="s">
        <v>23476</v>
      </c>
      <c r="C4157" s="336" t="s">
        <v>20113</v>
      </c>
      <c r="D4157" s="337" t="e">
        <v>#N/A</v>
      </c>
    </row>
    <row r="4158" spans="1:4" ht="15" customHeight="1">
      <c r="A4158" s="334">
        <v>3857</v>
      </c>
      <c r="B4158" s="335" t="s">
        <v>23477</v>
      </c>
      <c r="C4158" s="336" t="s">
        <v>20113</v>
      </c>
      <c r="D4158" s="337" t="e">
        <v>#N/A</v>
      </c>
    </row>
    <row r="4159" spans="1:4" ht="17.100000000000001" customHeight="1">
      <c r="A4159" s="334">
        <v>9151</v>
      </c>
      <c r="B4159" s="335" t="s">
        <v>23478</v>
      </c>
      <c r="C4159" s="336" t="s">
        <v>20113</v>
      </c>
      <c r="D4159" s="337">
        <v>163.99</v>
      </c>
    </row>
    <row r="4160" spans="1:4" ht="17.100000000000001" customHeight="1">
      <c r="A4160" s="334">
        <v>1062</v>
      </c>
      <c r="B4160" s="335" t="s">
        <v>23479</v>
      </c>
      <c r="C4160" s="336" t="s">
        <v>20113</v>
      </c>
      <c r="D4160" s="337">
        <v>0.38</v>
      </c>
    </row>
    <row r="4161" spans="1:4" ht="17.100000000000001" customHeight="1">
      <c r="A4161" s="334">
        <v>1063</v>
      </c>
      <c r="B4161" s="335" t="s">
        <v>23480</v>
      </c>
      <c r="C4161" s="336" t="s">
        <v>20113</v>
      </c>
      <c r="D4161" s="337">
        <v>2.0299999999999998</v>
      </c>
    </row>
    <row r="4162" spans="1:4" ht="17.100000000000001" customHeight="1">
      <c r="A4162" s="334">
        <v>11635</v>
      </c>
      <c r="B4162" s="335" t="s">
        <v>23481</v>
      </c>
      <c r="C4162" s="336" t="s">
        <v>20113</v>
      </c>
      <c r="D4162" s="337">
        <v>1.47</v>
      </c>
    </row>
    <row r="4163" spans="1:4" ht="17.100000000000001" customHeight="1">
      <c r="A4163" s="334">
        <v>4696</v>
      </c>
      <c r="B4163" s="335" t="s">
        <v>23482</v>
      </c>
      <c r="C4163" s="336" t="s">
        <v>20113</v>
      </c>
      <c r="D4163" s="337">
        <v>0.13</v>
      </c>
    </row>
    <row r="4164" spans="1:4" ht="17.100000000000001" customHeight="1">
      <c r="A4164" s="334">
        <v>10253</v>
      </c>
      <c r="B4164" s="335" t="s">
        <v>20162</v>
      </c>
      <c r="C4164" s="336" t="s">
        <v>20113</v>
      </c>
      <c r="D4164" s="337">
        <v>205.29</v>
      </c>
    </row>
    <row r="4165" spans="1:4" ht="15" customHeight="1">
      <c r="A4165" s="334">
        <v>12376</v>
      </c>
      <c r="B4165" s="335" t="s">
        <v>30519</v>
      </c>
      <c r="C4165" s="336" t="s">
        <v>20113</v>
      </c>
      <c r="D4165" s="337">
        <v>284.05</v>
      </c>
    </row>
    <row r="4166" spans="1:4" ht="15" customHeight="1">
      <c r="A4166" s="334">
        <v>8400</v>
      </c>
      <c r="B4166" s="335" t="s">
        <v>23483</v>
      </c>
      <c r="C4166" s="336" t="s">
        <v>20113</v>
      </c>
      <c r="D4166" s="337">
        <v>30</v>
      </c>
    </row>
    <row r="4167" spans="1:4" ht="15" customHeight="1">
      <c r="A4167" s="334">
        <v>3243</v>
      </c>
      <c r="B4167" s="335" t="s">
        <v>23484</v>
      </c>
      <c r="C4167" s="336" t="s">
        <v>20120</v>
      </c>
      <c r="D4167" s="337">
        <v>21</v>
      </c>
    </row>
    <row r="4168" spans="1:4" ht="25.5" customHeight="1">
      <c r="A4168" s="334">
        <v>7136</v>
      </c>
      <c r="B4168" s="335" t="s">
        <v>23485</v>
      </c>
      <c r="C4168" s="336" t="s">
        <v>20113</v>
      </c>
      <c r="D4168" s="337">
        <v>24</v>
      </c>
    </row>
    <row r="4169" spans="1:4" ht="25.5" customHeight="1">
      <c r="A4169" s="334">
        <v>7138</v>
      </c>
      <c r="B4169" s="335" t="s">
        <v>23486</v>
      </c>
      <c r="C4169" s="336" t="s">
        <v>20113</v>
      </c>
      <c r="D4169" s="337">
        <v>28</v>
      </c>
    </row>
    <row r="4170" spans="1:4" ht="17.100000000000001" customHeight="1">
      <c r="A4170" s="334">
        <v>7139</v>
      </c>
      <c r="B4170" s="335" t="s">
        <v>23487</v>
      </c>
      <c r="C4170" s="336" t="s">
        <v>20113</v>
      </c>
      <c r="D4170" s="337" t="e">
        <v>#N/A</v>
      </c>
    </row>
    <row r="4171" spans="1:4" ht="15" customHeight="1">
      <c r="A4171" s="334">
        <v>12411</v>
      </c>
      <c r="B4171" s="335" t="s">
        <v>23488</v>
      </c>
      <c r="C4171" s="336" t="s">
        <v>20113</v>
      </c>
      <c r="D4171" s="337">
        <v>11.23</v>
      </c>
    </row>
    <row r="4172" spans="1:4" ht="15" customHeight="1">
      <c r="A4172" s="334">
        <v>9821</v>
      </c>
      <c r="B4172" s="335" t="s">
        <v>30520</v>
      </c>
      <c r="C4172" s="336" t="s">
        <v>20113</v>
      </c>
      <c r="D4172" s="337">
        <v>3354.7</v>
      </c>
    </row>
    <row r="4173" spans="1:4" ht="15" customHeight="1">
      <c r="A4173" s="334">
        <v>9147</v>
      </c>
      <c r="B4173" s="335" t="s">
        <v>23489</v>
      </c>
      <c r="C4173" s="336" t="s">
        <v>20113</v>
      </c>
      <c r="D4173" s="337">
        <v>2450</v>
      </c>
    </row>
    <row r="4174" spans="1:4" ht="17.100000000000001" customHeight="1">
      <c r="A4174" s="334">
        <v>7140</v>
      </c>
      <c r="B4174" s="335" t="s">
        <v>23490</v>
      </c>
      <c r="C4174" s="336" t="s">
        <v>20113</v>
      </c>
      <c r="D4174" s="337">
        <v>1570</v>
      </c>
    </row>
    <row r="4175" spans="1:4" ht="17.100000000000001" customHeight="1">
      <c r="A4175" s="334">
        <v>4351</v>
      </c>
      <c r="B4175" s="335" t="s">
        <v>23491</v>
      </c>
      <c r="C4175" s="336" t="s">
        <v>20113</v>
      </c>
      <c r="D4175" s="337" t="e">
        <v>#N/A</v>
      </c>
    </row>
    <row r="4176" spans="1:4" ht="17.100000000000001" customHeight="1">
      <c r="A4176" s="334">
        <v>4644</v>
      </c>
      <c r="B4176" s="335" t="s">
        <v>23492</v>
      </c>
      <c r="C4176" s="336" t="s">
        <v>20113</v>
      </c>
      <c r="D4176" s="337">
        <v>32.799999999999997</v>
      </c>
    </row>
    <row r="4177" spans="1:4" ht="15" customHeight="1">
      <c r="A4177" s="334">
        <v>4638</v>
      </c>
      <c r="B4177" s="335" t="s">
        <v>23493</v>
      </c>
      <c r="C4177" s="336" t="s">
        <v>20113</v>
      </c>
      <c r="D4177" s="337">
        <v>32.799999999999997</v>
      </c>
    </row>
    <row r="4178" spans="1:4" ht="15" customHeight="1">
      <c r="A4178" s="334">
        <v>3234</v>
      </c>
      <c r="B4178" s="335" t="s">
        <v>23494</v>
      </c>
      <c r="C4178" s="336" t="s">
        <v>20120</v>
      </c>
      <c r="D4178" s="337">
        <v>44</v>
      </c>
    </row>
    <row r="4179" spans="1:4" ht="15" customHeight="1">
      <c r="A4179" s="334">
        <v>1778</v>
      </c>
      <c r="B4179" s="335" t="s">
        <v>23495</v>
      </c>
      <c r="C4179" s="336" t="s">
        <v>20113</v>
      </c>
      <c r="D4179" s="337">
        <v>5</v>
      </c>
    </row>
    <row r="4180" spans="1:4" ht="15" customHeight="1">
      <c r="A4180" s="334">
        <v>4887</v>
      </c>
      <c r="B4180" s="335" t="s">
        <v>23496</v>
      </c>
      <c r="C4180" s="336" t="s">
        <v>20113</v>
      </c>
      <c r="D4180" s="337">
        <v>2.6</v>
      </c>
    </row>
    <row r="4181" spans="1:4" ht="17.100000000000001" customHeight="1">
      <c r="A4181" s="334">
        <v>11896</v>
      </c>
      <c r="B4181" s="335" t="s">
        <v>30521</v>
      </c>
      <c r="C4181" s="336" t="s">
        <v>20113</v>
      </c>
      <c r="D4181" s="337">
        <v>1.58</v>
      </c>
    </row>
    <row r="4182" spans="1:4" ht="15" customHeight="1">
      <c r="A4182" s="334">
        <v>9718</v>
      </c>
      <c r="B4182" s="335" t="s">
        <v>30522</v>
      </c>
      <c r="C4182" s="336" t="s">
        <v>20113</v>
      </c>
      <c r="D4182" s="337">
        <v>2.17</v>
      </c>
    </row>
    <row r="4183" spans="1:4" ht="15" customHeight="1">
      <c r="A4183" s="334">
        <v>9711</v>
      </c>
      <c r="B4183" s="335" t="s">
        <v>30523</v>
      </c>
      <c r="C4183" s="336" t="s">
        <v>20113</v>
      </c>
      <c r="D4183" s="337">
        <v>2.0299999999999998</v>
      </c>
    </row>
    <row r="4184" spans="1:4" ht="15" customHeight="1">
      <c r="A4184" s="334">
        <v>1890</v>
      </c>
      <c r="B4184" s="335" t="s">
        <v>23497</v>
      </c>
      <c r="C4184" s="336" t="s">
        <v>20113</v>
      </c>
      <c r="D4184" s="337">
        <v>0.16</v>
      </c>
    </row>
    <row r="4185" spans="1:4" ht="15" customHeight="1">
      <c r="A4185" s="334">
        <v>12615</v>
      </c>
      <c r="B4185" s="335" t="s">
        <v>23498</v>
      </c>
      <c r="C4185" s="336" t="s">
        <v>20113</v>
      </c>
      <c r="D4185" s="337">
        <v>5.5</v>
      </c>
    </row>
    <row r="4186" spans="1:4" ht="15" customHeight="1">
      <c r="A4186" s="334">
        <v>13572</v>
      </c>
      <c r="B4186" s="335" t="s">
        <v>23499</v>
      </c>
      <c r="C4186" s="336" t="s">
        <v>20113</v>
      </c>
      <c r="D4186" s="337">
        <v>831</v>
      </c>
    </row>
    <row r="4187" spans="1:4" ht="15" customHeight="1">
      <c r="A4187" s="334">
        <v>4886</v>
      </c>
      <c r="B4187" s="335" t="s">
        <v>23500</v>
      </c>
      <c r="C4187" s="336" t="s">
        <v>20113</v>
      </c>
      <c r="D4187" s="337">
        <v>5.2</v>
      </c>
    </row>
    <row r="4188" spans="1:4" ht="15" customHeight="1">
      <c r="A4188" s="334">
        <v>4885</v>
      </c>
      <c r="B4188" s="335" t="s">
        <v>23501</v>
      </c>
      <c r="C4188" s="336" t="s">
        <v>20113</v>
      </c>
      <c r="D4188" s="337">
        <v>62</v>
      </c>
    </row>
    <row r="4189" spans="1:4" ht="15" customHeight="1">
      <c r="A4189" s="334">
        <v>1969</v>
      </c>
      <c r="B4189" s="335" t="s">
        <v>23502</v>
      </c>
      <c r="C4189" s="336" t="s">
        <v>20113</v>
      </c>
      <c r="D4189" s="337">
        <v>25</v>
      </c>
    </row>
    <row r="4190" spans="1:4" ht="15" customHeight="1">
      <c r="A4190" s="334">
        <v>11042</v>
      </c>
      <c r="B4190" s="335" t="s">
        <v>23503</v>
      </c>
      <c r="C4190" s="336" t="s">
        <v>20113</v>
      </c>
      <c r="D4190" s="337">
        <v>29</v>
      </c>
    </row>
    <row r="4191" spans="1:4" ht="15" customHeight="1">
      <c r="A4191" s="334">
        <v>6766</v>
      </c>
      <c r="B4191" s="335" t="s">
        <v>23504</v>
      </c>
      <c r="C4191" s="336" t="s">
        <v>20113</v>
      </c>
      <c r="D4191" s="337">
        <v>21.15</v>
      </c>
    </row>
    <row r="4192" spans="1:4" ht="15" customHeight="1">
      <c r="A4192" s="334">
        <v>2650</v>
      </c>
      <c r="B4192" s="335" t="s">
        <v>23505</v>
      </c>
      <c r="C4192" s="336" t="s">
        <v>20113</v>
      </c>
      <c r="D4192" s="337">
        <v>39.369999999999997</v>
      </c>
    </row>
    <row r="4193" spans="1:4" ht="15" customHeight="1">
      <c r="A4193" s="334">
        <v>4392</v>
      </c>
      <c r="B4193" s="335" t="s">
        <v>23506</v>
      </c>
      <c r="C4193" s="336" t="s">
        <v>20113</v>
      </c>
      <c r="D4193" s="337">
        <v>303.33</v>
      </c>
    </row>
    <row r="4194" spans="1:4" ht="15" customHeight="1">
      <c r="A4194" s="334">
        <v>11631</v>
      </c>
      <c r="B4194" s="335" t="s">
        <v>23507</v>
      </c>
      <c r="C4194" s="336" t="s">
        <v>20113</v>
      </c>
      <c r="D4194" s="337">
        <v>1.99</v>
      </c>
    </row>
    <row r="4195" spans="1:4" ht="15" customHeight="1">
      <c r="A4195" s="334">
        <v>4630</v>
      </c>
      <c r="B4195" s="335" t="s">
        <v>23508</v>
      </c>
      <c r="C4195" s="336" t="s">
        <v>20113</v>
      </c>
      <c r="D4195" s="337">
        <v>2.95</v>
      </c>
    </row>
    <row r="4196" spans="1:4" ht="15" customHeight="1">
      <c r="A4196" s="334">
        <v>9601</v>
      </c>
      <c r="B4196" s="335" t="s">
        <v>23509</v>
      </c>
      <c r="C4196" s="336" t="s">
        <v>20113</v>
      </c>
      <c r="D4196" s="337">
        <v>68</v>
      </c>
    </row>
    <row r="4197" spans="1:4" ht="15" customHeight="1">
      <c r="A4197" s="334">
        <v>9141</v>
      </c>
      <c r="B4197" s="335" t="s">
        <v>23510</v>
      </c>
      <c r="C4197" s="336" t="s">
        <v>20113</v>
      </c>
      <c r="D4197" s="337">
        <v>82</v>
      </c>
    </row>
    <row r="4198" spans="1:4" ht="15" customHeight="1">
      <c r="A4198" s="334">
        <v>9140</v>
      </c>
      <c r="B4198" s="335" t="s">
        <v>23511</v>
      </c>
      <c r="C4198" s="336" t="s">
        <v>20113</v>
      </c>
      <c r="D4198" s="337">
        <v>105.2</v>
      </c>
    </row>
    <row r="4199" spans="1:4" ht="15" customHeight="1">
      <c r="A4199" s="334">
        <v>3253</v>
      </c>
      <c r="B4199" s="335" t="s">
        <v>23512</v>
      </c>
      <c r="C4199" s="336" t="s">
        <v>20120</v>
      </c>
      <c r="D4199" s="337">
        <v>3.47</v>
      </c>
    </row>
    <row r="4200" spans="1:4" ht="15" customHeight="1">
      <c r="A4200" s="334">
        <v>3174</v>
      </c>
      <c r="B4200" s="335" t="s">
        <v>23513</v>
      </c>
      <c r="C4200" s="336" t="s">
        <v>20113</v>
      </c>
      <c r="D4200" s="337">
        <v>9</v>
      </c>
    </row>
    <row r="4201" spans="1:4" ht="15" customHeight="1">
      <c r="A4201" s="334">
        <v>6619</v>
      </c>
      <c r="B4201" s="335" t="s">
        <v>23514</v>
      </c>
      <c r="C4201" s="336" t="s">
        <v>20113</v>
      </c>
      <c r="D4201" s="337">
        <v>29.9</v>
      </c>
    </row>
    <row r="4202" spans="1:4" ht="15" customHeight="1">
      <c r="A4202" s="334">
        <v>12782</v>
      </c>
      <c r="B4202" s="335" t="s">
        <v>23515</v>
      </c>
      <c r="C4202" s="336" t="s">
        <v>20113</v>
      </c>
      <c r="D4202" s="337">
        <v>8492.02</v>
      </c>
    </row>
    <row r="4203" spans="1:4" ht="17.100000000000001" customHeight="1">
      <c r="A4203" s="334">
        <v>12390</v>
      </c>
      <c r="B4203" s="335" t="s">
        <v>30524</v>
      </c>
      <c r="C4203" s="336" t="s">
        <v>20113</v>
      </c>
      <c r="D4203" s="337">
        <v>3099.9</v>
      </c>
    </row>
    <row r="4204" spans="1:4" ht="15" customHeight="1">
      <c r="A4204" s="334">
        <v>12781</v>
      </c>
      <c r="B4204" s="335" t="s">
        <v>23516</v>
      </c>
      <c r="C4204" s="336" t="s">
        <v>20113</v>
      </c>
      <c r="D4204" s="337">
        <v>6407.01</v>
      </c>
    </row>
    <row r="4205" spans="1:4" ht="15" customHeight="1">
      <c r="A4205" s="334">
        <v>8928</v>
      </c>
      <c r="B4205" s="335" t="s">
        <v>30525</v>
      </c>
      <c r="C4205" s="336" t="s">
        <v>20113</v>
      </c>
      <c r="D4205" s="337">
        <v>3.87</v>
      </c>
    </row>
    <row r="4206" spans="1:4" ht="15" customHeight="1">
      <c r="A4206" s="334">
        <v>10802</v>
      </c>
      <c r="B4206" s="335" t="s">
        <v>23517</v>
      </c>
      <c r="C4206" s="336" t="s">
        <v>20113</v>
      </c>
      <c r="D4206" s="337">
        <v>7.19</v>
      </c>
    </row>
    <row r="4207" spans="1:4" ht="15" customHeight="1">
      <c r="A4207" s="334">
        <v>2052</v>
      </c>
      <c r="B4207" s="335" t="s">
        <v>20215</v>
      </c>
      <c r="C4207" s="336" t="s">
        <v>20113</v>
      </c>
      <c r="D4207" s="337">
        <v>1</v>
      </c>
    </row>
    <row r="4208" spans="1:4" ht="15" customHeight="1">
      <c r="A4208" s="334">
        <v>9142</v>
      </c>
      <c r="B4208" s="335" t="s">
        <v>23518</v>
      </c>
      <c r="C4208" s="336" t="s">
        <v>20113</v>
      </c>
      <c r="D4208" s="337">
        <v>2.99</v>
      </c>
    </row>
    <row r="4209" spans="1:4" ht="15" customHeight="1">
      <c r="A4209" s="334">
        <v>9712</v>
      </c>
      <c r="B4209" s="335" t="s">
        <v>30526</v>
      </c>
      <c r="C4209" s="336" t="s">
        <v>20113</v>
      </c>
      <c r="D4209" s="337">
        <v>14.54</v>
      </c>
    </row>
    <row r="4210" spans="1:4" ht="15" customHeight="1">
      <c r="A4210" s="334">
        <v>12429</v>
      </c>
      <c r="B4210" s="335" t="s">
        <v>30527</v>
      </c>
      <c r="C4210" s="336" t="s">
        <v>20113</v>
      </c>
      <c r="D4210" s="337">
        <v>16.36</v>
      </c>
    </row>
    <row r="4211" spans="1:4" ht="15" customHeight="1">
      <c r="A4211" s="334">
        <v>13574</v>
      </c>
      <c r="B4211" s="335" t="s">
        <v>23519</v>
      </c>
      <c r="C4211" s="336" t="s">
        <v>20113</v>
      </c>
      <c r="D4211" s="337">
        <v>99.11</v>
      </c>
    </row>
    <row r="4212" spans="1:4" ht="15" customHeight="1">
      <c r="A4212" s="334">
        <v>12859</v>
      </c>
      <c r="B4212" s="335" t="s">
        <v>23520</v>
      </c>
      <c r="C4212" s="336" t="s">
        <v>20113</v>
      </c>
      <c r="D4212" s="337">
        <v>141.19999999999999</v>
      </c>
    </row>
    <row r="4213" spans="1:4" ht="15" customHeight="1">
      <c r="A4213" s="334">
        <v>4353</v>
      </c>
      <c r="B4213" s="335" t="s">
        <v>23521</v>
      </c>
      <c r="C4213" s="336" t="s">
        <v>20113</v>
      </c>
      <c r="D4213" s="337">
        <v>116.15</v>
      </c>
    </row>
    <row r="4214" spans="1:4" ht="15" customHeight="1">
      <c r="A4214" s="334">
        <v>11074</v>
      </c>
      <c r="B4214" s="335" t="s">
        <v>23522</v>
      </c>
      <c r="C4214" s="336" t="s">
        <v>20113</v>
      </c>
      <c r="D4214" s="337">
        <v>47.21</v>
      </c>
    </row>
    <row r="4215" spans="1:4" ht="15" customHeight="1">
      <c r="A4215" s="334">
        <v>11075</v>
      </c>
      <c r="B4215" s="335" t="s">
        <v>23523</v>
      </c>
      <c r="C4215" s="336" t="s">
        <v>20113</v>
      </c>
      <c r="D4215" s="337">
        <v>178.32</v>
      </c>
    </row>
    <row r="4216" spans="1:4" ht="15" customHeight="1">
      <c r="A4216" s="334">
        <v>13575</v>
      </c>
      <c r="B4216" s="335" t="s">
        <v>20505</v>
      </c>
      <c r="C4216" s="336" t="s">
        <v>20113</v>
      </c>
      <c r="D4216" s="337">
        <v>102.58</v>
      </c>
    </row>
    <row r="4217" spans="1:4" ht="15" customHeight="1">
      <c r="A4217" s="334">
        <v>4636</v>
      </c>
      <c r="B4217" s="335" t="s">
        <v>23524</v>
      </c>
      <c r="C4217" s="336" t="s">
        <v>20113</v>
      </c>
      <c r="D4217" s="337">
        <v>15.97</v>
      </c>
    </row>
    <row r="4218" spans="1:4" ht="15" customHeight="1">
      <c r="A4218" s="334">
        <v>2053</v>
      </c>
      <c r="B4218" s="335" t="s">
        <v>23525</v>
      </c>
      <c r="C4218" s="336" t="s">
        <v>20113</v>
      </c>
      <c r="D4218" s="337">
        <v>8.4700000000000006</v>
      </c>
    </row>
    <row r="4219" spans="1:4" ht="15" customHeight="1">
      <c r="A4219" s="334">
        <v>12263</v>
      </c>
      <c r="B4219" s="335" t="s">
        <v>23526</v>
      </c>
      <c r="C4219" s="336" t="s">
        <v>20113</v>
      </c>
      <c r="D4219" s="337">
        <v>8.15</v>
      </c>
    </row>
    <row r="4220" spans="1:4" ht="15" customHeight="1">
      <c r="A4220" s="334">
        <v>12846</v>
      </c>
      <c r="B4220" s="335" t="s">
        <v>20385</v>
      </c>
      <c r="C4220" s="336" t="s">
        <v>20113</v>
      </c>
      <c r="D4220" s="337">
        <v>2.4500000000000002</v>
      </c>
    </row>
    <row r="4221" spans="1:4" ht="15" customHeight="1">
      <c r="A4221" s="334">
        <v>12847</v>
      </c>
      <c r="B4221" s="335" t="s">
        <v>20386</v>
      </c>
      <c r="C4221" s="336" t="s">
        <v>20113</v>
      </c>
      <c r="D4221" s="337">
        <v>3.16</v>
      </c>
    </row>
    <row r="4222" spans="1:4" ht="15" customHeight="1">
      <c r="A4222" s="334">
        <v>6535</v>
      </c>
      <c r="B4222" s="335" t="s">
        <v>30528</v>
      </c>
      <c r="C4222" s="336" t="s">
        <v>20113</v>
      </c>
      <c r="D4222" s="337">
        <v>590.21</v>
      </c>
    </row>
    <row r="4223" spans="1:4" ht="15" customHeight="1">
      <c r="A4223" s="334">
        <v>11452</v>
      </c>
      <c r="B4223" s="335" t="s">
        <v>23527</v>
      </c>
      <c r="C4223" s="336" t="s">
        <v>20113</v>
      </c>
      <c r="D4223" s="337">
        <v>18</v>
      </c>
    </row>
    <row r="4224" spans="1:4" ht="15" customHeight="1">
      <c r="A4224" s="334">
        <v>11897</v>
      </c>
      <c r="B4224" s="335" t="s">
        <v>23528</v>
      </c>
      <c r="C4224" s="336" t="s">
        <v>20113</v>
      </c>
      <c r="D4224" s="337">
        <v>10.199999999999999</v>
      </c>
    </row>
    <row r="4225" spans="1:4" ht="15" customHeight="1">
      <c r="A4225" s="334">
        <v>8494</v>
      </c>
      <c r="B4225" s="335" t="s">
        <v>23529</v>
      </c>
      <c r="C4225" s="336" t="s">
        <v>20113</v>
      </c>
      <c r="D4225" s="337">
        <v>5.36</v>
      </c>
    </row>
    <row r="4226" spans="1:4" ht="15" customHeight="1">
      <c r="A4226" s="334">
        <v>9086</v>
      </c>
      <c r="B4226" s="335" t="s">
        <v>23530</v>
      </c>
      <c r="C4226" s="336" t="s">
        <v>20113</v>
      </c>
      <c r="D4226" s="337">
        <v>8</v>
      </c>
    </row>
    <row r="4227" spans="1:4" ht="15" customHeight="1">
      <c r="A4227" s="334">
        <v>8395</v>
      </c>
      <c r="B4227" s="335" t="s">
        <v>23531</v>
      </c>
      <c r="C4227" s="336" t="s">
        <v>20113</v>
      </c>
      <c r="D4227" s="337">
        <v>8</v>
      </c>
    </row>
    <row r="4228" spans="1:4" ht="15" customHeight="1">
      <c r="A4228" s="334">
        <v>11052</v>
      </c>
      <c r="B4228" s="335" t="s">
        <v>23532</v>
      </c>
      <c r="C4228" s="336" t="s">
        <v>20113</v>
      </c>
      <c r="D4228" s="337">
        <v>11.96</v>
      </c>
    </row>
    <row r="4229" spans="1:4" ht="15" customHeight="1">
      <c r="A4229" s="334">
        <v>8496</v>
      </c>
      <c r="B4229" s="335" t="s">
        <v>30529</v>
      </c>
      <c r="C4229" s="336" t="s">
        <v>20113</v>
      </c>
      <c r="D4229" s="337">
        <v>5.36</v>
      </c>
    </row>
    <row r="4230" spans="1:4" ht="25.5" customHeight="1">
      <c r="A4230" s="334">
        <v>8396</v>
      </c>
      <c r="B4230" s="335" t="s">
        <v>23533</v>
      </c>
      <c r="C4230" s="336" t="s">
        <v>20113</v>
      </c>
      <c r="D4230" s="337">
        <v>15.75</v>
      </c>
    </row>
    <row r="4231" spans="1:4" ht="15" customHeight="1">
      <c r="A4231" s="334">
        <v>12396</v>
      </c>
      <c r="B4231" s="335" t="s">
        <v>23534</v>
      </c>
      <c r="C4231" s="336" t="s">
        <v>20113</v>
      </c>
      <c r="D4231" s="337">
        <v>36.18</v>
      </c>
    </row>
    <row r="4232" spans="1:4" ht="15" customHeight="1">
      <c r="A4232" s="334">
        <v>13279</v>
      </c>
      <c r="B4232" s="335" t="s">
        <v>23535</v>
      </c>
      <c r="C4232" s="336" t="s">
        <v>20113</v>
      </c>
      <c r="D4232" s="337">
        <v>48</v>
      </c>
    </row>
    <row r="4233" spans="1:4" ht="15" customHeight="1">
      <c r="A4233" s="334">
        <v>13420</v>
      </c>
      <c r="B4233" s="335" t="s">
        <v>23536</v>
      </c>
      <c r="C4233" s="336" t="s">
        <v>20113</v>
      </c>
      <c r="D4233" s="337">
        <v>9</v>
      </c>
    </row>
    <row r="4234" spans="1:4" ht="15" customHeight="1">
      <c r="A4234" s="334">
        <v>13277</v>
      </c>
      <c r="B4234" s="335" t="s">
        <v>23537</v>
      </c>
      <c r="C4234" s="336" t="s">
        <v>20113</v>
      </c>
      <c r="D4234" s="337">
        <v>11.2</v>
      </c>
    </row>
    <row r="4235" spans="1:4" ht="15" customHeight="1">
      <c r="A4235" s="334">
        <v>13421</v>
      </c>
      <c r="B4235" s="335" t="s">
        <v>23538</v>
      </c>
      <c r="C4235" s="336" t="s">
        <v>20113</v>
      </c>
      <c r="D4235" s="337">
        <v>24.5</v>
      </c>
    </row>
    <row r="4236" spans="1:4" ht="15" customHeight="1">
      <c r="A4236" s="334">
        <v>13278</v>
      </c>
      <c r="B4236" s="335" t="s">
        <v>23539</v>
      </c>
      <c r="C4236" s="336" t="s">
        <v>20113</v>
      </c>
      <c r="D4236" s="337">
        <v>20.8</v>
      </c>
    </row>
    <row r="4237" spans="1:4" ht="17.100000000000001" customHeight="1">
      <c r="A4237" s="334">
        <v>13576</v>
      </c>
      <c r="B4237" s="335" t="s">
        <v>20331</v>
      </c>
      <c r="C4237" s="336" t="s">
        <v>20120</v>
      </c>
      <c r="D4237" s="337">
        <v>119.18</v>
      </c>
    </row>
    <row r="4238" spans="1:4" ht="15" customHeight="1">
      <c r="A4238" s="334">
        <v>13577</v>
      </c>
      <c r="B4238" s="335" t="s">
        <v>23540</v>
      </c>
      <c r="C4238" s="336" t="s">
        <v>20120</v>
      </c>
      <c r="D4238" s="337">
        <v>56.93</v>
      </c>
    </row>
    <row r="4239" spans="1:4" ht="15" customHeight="1">
      <c r="A4239" s="334">
        <v>4665</v>
      </c>
      <c r="B4239" s="335" t="s">
        <v>23541</v>
      </c>
      <c r="C4239" s="336" t="s">
        <v>20113</v>
      </c>
      <c r="D4239" s="337">
        <v>0.28000000000000003</v>
      </c>
    </row>
    <row r="4240" spans="1:4" ht="15" customHeight="1">
      <c r="A4240" s="334">
        <v>4666</v>
      </c>
      <c r="B4240" s="335" t="s">
        <v>23542</v>
      </c>
      <c r="C4240" s="336" t="s">
        <v>20113</v>
      </c>
      <c r="D4240" s="337">
        <v>0.93</v>
      </c>
    </row>
    <row r="4241" spans="1:4" ht="15" customHeight="1">
      <c r="A4241" s="334">
        <v>4667</v>
      </c>
      <c r="B4241" s="335" t="s">
        <v>23543</v>
      </c>
      <c r="C4241" s="336" t="s">
        <v>20113</v>
      </c>
      <c r="D4241" s="337">
        <v>1.21</v>
      </c>
    </row>
    <row r="4242" spans="1:4" ht="15" customHeight="1">
      <c r="A4242" s="334">
        <v>4668</v>
      </c>
      <c r="B4242" s="335" t="s">
        <v>23544</v>
      </c>
      <c r="C4242" s="336" t="s">
        <v>20113</v>
      </c>
      <c r="D4242" s="337">
        <v>1.44</v>
      </c>
    </row>
    <row r="4243" spans="1:4" ht="15" customHeight="1">
      <c r="A4243" s="334">
        <v>4669</v>
      </c>
      <c r="B4243" s="335" t="s">
        <v>23545</v>
      </c>
      <c r="C4243" s="336" t="s">
        <v>20113</v>
      </c>
      <c r="D4243" s="337">
        <v>1.56</v>
      </c>
    </row>
    <row r="4244" spans="1:4" ht="15" customHeight="1">
      <c r="A4244" s="334">
        <v>4670</v>
      </c>
      <c r="B4244" s="335" t="s">
        <v>23546</v>
      </c>
      <c r="C4244" s="336" t="s">
        <v>20113</v>
      </c>
      <c r="D4244" s="337">
        <v>1.85</v>
      </c>
    </row>
    <row r="4245" spans="1:4" ht="15" customHeight="1">
      <c r="A4245" s="334">
        <v>2676</v>
      </c>
      <c r="B4245" s="335" t="s">
        <v>23547</v>
      </c>
      <c r="C4245" s="336" t="s">
        <v>20113</v>
      </c>
      <c r="D4245" s="337">
        <v>2.56</v>
      </c>
    </row>
    <row r="4246" spans="1:4" ht="17.100000000000001" customHeight="1">
      <c r="A4246" s="334">
        <v>2677</v>
      </c>
      <c r="B4246" s="335" t="s">
        <v>23548</v>
      </c>
      <c r="C4246" s="336" t="s">
        <v>20113</v>
      </c>
      <c r="D4246" s="337">
        <v>2.89</v>
      </c>
    </row>
    <row r="4247" spans="1:4" ht="17.100000000000001" customHeight="1">
      <c r="A4247" s="334">
        <v>3559</v>
      </c>
      <c r="B4247" s="335" t="s">
        <v>23549</v>
      </c>
      <c r="C4247" s="336" t="s">
        <v>20120</v>
      </c>
      <c r="D4247" s="337">
        <v>5.01</v>
      </c>
    </row>
    <row r="4248" spans="1:4" ht="17.100000000000001" customHeight="1">
      <c r="A4248" s="334">
        <v>6911</v>
      </c>
      <c r="B4248" s="335" t="s">
        <v>23550</v>
      </c>
      <c r="C4248" s="336" t="s">
        <v>20120</v>
      </c>
      <c r="D4248" s="337">
        <v>6.24</v>
      </c>
    </row>
    <row r="4249" spans="1:4" ht="15" customHeight="1">
      <c r="A4249" s="334">
        <v>3153</v>
      </c>
      <c r="B4249" s="335" t="s">
        <v>23551</v>
      </c>
      <c r="C4249" s="336" t="s">
        <v>20120</v>
      </c>
      <c r="D4249" s="337">
        <v>7.69</v>
      </c>
    </row>
    <row r="4250" spans="1:4" ht="15" customHeight="1">
      <c r="A4250" s="334">
        <v>4673</v>
      </c>
      <c r="B4250" s="335" t="s">
        <v>23552</v>
      </c>
      <c r="C4250" s="336" t="s">
        <v>20113</v>
      </c>
      <c r="D4250" s="337">
        <v>10.82</v>
      </c>
    </row>
    <row r="4251" spans="1:4" ht="15" customHeight="1">
      <c r="A4251" s="334">
        <v>3152</v>
      </c>
      <c r="B4251" s="335" t="s">
        <v>23553</v>
      </c>
      <c r="C4251" s="336" t="s">
        <v>20120</v>
      </c>
      <c r="D4251" s="337">
        <v>22.1</v>
      </c>
    </row>
    <row r="4252" spans="1:4" ht="15" customHeight="1">
      <c r="A4252" s="334">
        <v>3445</v>
      </c>
      <c r="B4252" s="335" t="s">
        <v>23554</v>
      </c>
      <c r="C4252" s="336" t="s">
        <v>20120</v>
      </c>
      <c r="D4252" s="337">
        <v>27.4</v>
      </c>
    </row>
    <row r="4253" spans="1:4" ht="15" customHeight="1">
      <c r="A4253" s="334">
        <v>3446</v>
      </c>
      <c r="B4253" s="335" t="s">
        <v>23555</v>
      </c>
      <c r="C4253" s="336" t="s">
        <v>20120</v>
      </c>
      <c r="D4253" s="337">
        <v>46.6</v>
      </c>
    </row>
    <row r="4254" spans="1:4" ht="15" customHeight="1">
      <c r="A4254" s="334">
        <v>7879</v>
      </c>
      <c r="B4254" s="335" t="s">
        <v>23556</v>
      </c>
      <c r="C4254" s="336" t="s">
        <v>20120</v>
      </c>
      <c r="D4254" s="337">
        <v>51.5</v>
      </c>
    </row>
    <row r="4255" spans="1:4" ht="15" customHeight="1">
      <c r="A4255" s="334">
        <v>2674</v>
      </c>
      <c r="B4255" s="335" t="s">
        <v>23557</v>
      </c>
      <c r="C4255" s="336" t="s">
        <v>20113</v>
      </c>
      <c r="D4255" s="337">
        <v>0.27</v>
      </c>
    </row>
    <row r="4256" spans="1:4" ht="15" customHeight="1">
      <c r="A4256" s="334">
        <v>2675</v>
      </c>
      <c r="B4256" s="335" t="s">
        <v>23558</v>
      </c>
      <c r="C4256" s="336" t="s">
        <v>20113</v>
      </c>
      <c r="D4256" s="337">
        <v>0.56999999999999995</v>
      </c>
    </row>
    <row r="4257" spans="1:4" ht="15" customHeight="1">
      <c r="A4257" s="334">
        <v>7948</v>
      </c>
      <c r="B4257" s="335" t="s">
        <v>23559</v>
      </c>
      <c r="C4257" s="336" t="s">
        <v>20113</v>
      </c>
      <c r="D4257" s="337">
        <v>0.56999999999999995</v>
      </c>
    </row>
    <row r="4258" spans="1:4" ht="15" customHeight="1">
      <c r="A4258" s="334">
        <v>6909</v>
      </c>
      <c r="B4258" s="335" t="s">
        <v>23560</v>
      </c>
      <c r="C4258" s="336" t="s">
        <v>20113</v>
      </c>
      <c r="D4258" s="337">
        <v>1.04</v>
      </c>
    </row>
    <row r="4259" spans="1:4" ht="15" customHeight="1">
      <c r="A4259" s="334">
        <v>6910</v>
      </c>
      <c r="B4259" s="335" t="s">
        <v>23561</v>
      </c>
      <c r="C4259" s="336" t="s">
        <v>20113</v>
      </c>
      <c r="D4259" s="337" t="e">
        <v>#N/A</v>
      </c>
    </row>
    <row r="4260" spans="1:4" ht="15" customHeight="1">
      <c r="A4260" s="334">
        <v>9713</v>
      </c>
      <c r="B4260" s="335" t="s">
        <v>30530</v>
      </c>
      <c r="C4260" s="336" t="s">
        <v>20113</v>
      </c>
      <c r="D4260" s="337">
        <v>17.829999999999998</v>
      </c>
    </row>
    <row r="4261" spans="1:4" ht="15" customHeight="1">
      <c r="A4261" s="334">
        <v>12377</v>
      </c>
      <c r="B4261" s="335" t="s">
        <v>23562</v>
      </c>
      <c r="C4261" s="336" t="s">
        <v>20113</v>
      </c>
      <c r="D4261" s="337">
        <v>0.6</v>
      </c>
    </row>
    <row r="4262" spans="1:4" ht="15" customHeight="1">
      <c r="A4262" s="334">
        <v>9602</v>
      </c>
      <c r="B4262" s="335" t="s">
        <v>23563</v>
      </c>
      <c r="C4262" s="336" t="s">
        <v>20113</v>
      </c>
      <c r="D4262" s="337">
        <v>30</v>
      </c>
    </row>
    <row r="4263" spans="1:4" ht="15" customHeight="1">
      <c r="A4263" s="334">
        <v>4385</v>
      </c>
      <c r="B4263" s="335" t="s">
        <v>23564</v>
      </c>
      <c r="C4263" s="336" t="s">
        <v>20113</v>
      </c>
      <c r="D4263" s="337" t="e">
        <v>#N/A</v>
      </c>
    </row>
    <row r="4264" spans="1:4" ht="15" customHeight="1">
      <c r="A4264" s="334">
        <v>4386</v>
      </c>
      <c r="B4264" s="335" t="s">
        <v>23565</v>
      </c>
      <c r="C4264" s="336" t="s">
        <v>20113</v>
      </c>
      <c r="D4264" s="337" t="e">
        <v>#N/A</v>
      </c>
    </row>
    <row r="4265" spans="1:4" ht="15" customHeight="1">
      <c r="A4265" s="334">
        <v>11622</v>
      </c>
      <c r="B4265" s="335" t="s">
        <v>23566</v>
      </c>
      <c r="C4265" s="336" t="s">
        <v>20113</v>
      </c>
      <c r="D4265" s="337">
        <v>14</v>
      </c>
    </row>
    <row r="4266" spans="1:4" ht="15" customHeight="1">
      <c r="A4266" s="334">
        <v>2234</v>
      </c>
      <c r="B4266" s="335" t="s">
        <v>30531</v>
      </c>
      <c r="C4266" s="336" t="s">
        <v>20113</v>
      </c>
      <c r="D4266" s="337">
        <v>17.100000000000001</v>
      </c>
    </row>
    <row r="4267" spans="1:4" ht="15" customHeight="1">
      <c r="A4267" s="334">
        <v>7940</v>
      </c>
      <c r="B4267" s="335" t="s">
        <v>20362</v>
      </c>
      <c r="C4267" s="336" t="s">
        <v>20124</v>
      </c>
      <c r="D4267" s="337">
        <v>190</v>
      </c>
    </row>
    <row r="4268" spans="1:4" ht="17.100000000000001" customHeight="1">
      <c r="A4268" s="334">
        <v>6534</v>
      </c>
      <c r="B4268" s="335" t="s">
        <v>20363</v>
      </c>
      <c r="C4268" s="336" t="s">
        <v>20124</v>
      </c>
      <c r="D4268" s="337">
        <v>204</v>
      </c>
    </row>
    <row r="4269" spans="1:4" ht="15" customHeight="1">
      <c r="A4269" s="334">
        <v>10508</v>
      </c>
      <c r="B4269" s="335" t="s">
        <v>23567</v>
      </c>
      <c r="C4269" s="336" t="s">
        <v>20113</v>
      </c>
      <c r="D4269" s="337">
        <v>19.829999999999998</v>
      </c>
    </row>
    <row r="4270" spans="1:4" ht="17.100000000000001" customHeight="1">
      <c r="A4270" s="334">
        <v>4866</v>
      </c>
      <c r="B4270" s="335" t="s">
        <v>23568</v>
      </c>
      <c r="C4270" s="336" t="s">
        <v>20113</v>
      </c>
      <c r="D4270" s="337">
        <v>3</v>
      </c>
    </row>
    <row r="4271" spans="1:4" ht="15" customHeight="1">
      <c r="A4271" s="334">
        <v>9598</v>
      </c>
      <c r="B4271" s="335" t="s">
        <v>23569</v>
      </c>
      <c r="C4271" s="336" t="s">
        <v>20124</v>
      </c>
      <c r="D4271" s="337">
        <v>204</v>
      </c>
    </row>
    <row r="4272" spans="1:4" ht="15" customHeight="1">
      <c r="A4272" s="334">
        <v>7128</v>
      </c>
      <c r="B4272" s="335" t="s">
        <v>23570</v>
      </c>
      <c r="C4272" s="336" t="s">
        <v>20124</v>
      </c>
      <c r="D4272" s="337">
        <v>204</v>
      </c>
    </row>
    <row r="4273" spans="1:4" ht="15" customHeight="1">
      <c r="A4273" s="334">
        <v>4857</v>
      </c>
      <c r="B4273" s="335" t="s">
        <v>23571</v>
      </c>
      <c r="C4273" s="336" t="s">
        <v>20124</v>
      </c>
      <c r="D4273" s="337">
        <v>204</v>
      </c>
    </row>
    <row r="4274" spans="1:4" ht="17.100000000000001" customHeight="1">
      <c r="A4274" s="334">
        <v>9597</v>
      </c>
      <c r="B4274" s="335" t="s">
        <v>23572</v>
      </c>
      <c r="C4274" s="336" t="s">
        <v>20124</v>
      </c>
      <c r="D4274" s="337">
        <v>204</v>
      </c>
    </row>
    <row r="4275" spans="1:4" ht="17.100000000000001" customHeight="1">
      <c r="A4275" s="334">
        <v>7127</v>
      </c>
      <c r="B4275" s="335" t="s">
        <v>23573</v>
      </c>
      <c r="C4275" s="336" t="s">
        <v>20124</v>
      </c>
      <c r="D4275" s="337">
        <v>204</v>
      </c>
    </row>
    <row r="4276" spans="1:4" ht="15" customHeight="1">
      <c r="A4276" s="334">
        <v>8401</v>
      </c>
      <c r="B4276" s="335" t="s">
        <v>23574</v>
      </c>
      <c r="C4276" s="336" t="s">
        <v>20124</v>
      </c>
      <c r="D4276" s="337">
        <v>204</v>
      </c>
    </row>
    <row r="4277" spans="1:4" ht="15" customHeight="1">
      <c r="A4277" s="334">
        <v>4943</v>
      </c>
      <c r="B4277" s="335" t="s">
        <v>23575</v>
      </c>
      <c r="C4277" s="336" t="s">
        <v>20124</v>
      </c>
      <c r="D4277" s="337">
        <v>204</v>
      </c>
    </row>
    <row r="4278" spans="1:4" ht="15" customHeight="1">
      <c r="A4278" s="334">
        <v>4946</v>
      </c>
      <c r="B4278" s="335" t="s">
        <v>23576</v>
      </c>
      <c r="C4278" s="336" t="s">
        <v>20124</v>
      </c>
      <c r="D4278" s="337">
        <v>204</v>
      </c>
    </row>
    <row r="4279" spans="1:4" ht="15" customHeight="1">
      <c r="A4279" s="334">
        <v>9490</v>
      </c>
      <c r="B4279" s="335" t="s">
        <v>23577</v>
      </c>
      <c r="C4279" s="336" t="s">
        <v>20124</v>
      </c>
      <c r="D4279" s="337">
        <v>204</v>
      </c>
    </row>
    <row r="4280" spans="1:4" ht="15" customHeight="1">
      <c r="A4280" s="334">
        <v>9599</v>
      </c>
      <c r="B4280" s="335" t="s">
        <v>23578</v>
      </c>
      <c r="C4280" s="336" t="s">
        <v>20124</v>
      </c>
      <c r="D4280" s="337">
        <v>204</v>
      </c>
    </row>
    <row r="4281" spans="1:4" ht="15" customHeight="1">
      <c r="A4281" s="334">
        <v>4856</v>
      </c>
      <c r="B4281" s="335" t="s">
        <v>23579</v>
      </c>
      <c r="C4281" s="336" t="s">
        <v>20113</v>
      </c>
      <c r="D4281" s="337">
        <v>70</v>
      </c>
    </row>
    <row r="4282" spans="1:4" ht="15" customHeight="1">
      <c r="A4282" s="334">
        <v>4863</v>
      </c>
      <c r="B4282" s="335" t="s">
        <v>23580</v>
      </c>
      <c r="C4282" s="336" t="s">
        <v>20113</v>
      </c>
      <c r="D4282" s="337">
        <v>7.35</v>
      </c>
    </row>
    <row r="4283" spans="1:4" ht="15" customHeight="1">
      <c r="A4283" s="334">
        <v>4858</v>
      </c>
      <c r="B4283" s="335" t="s">
        <v>23581</v>
      </c>
      <c r="C4283" s="336" t="s">
        <v>20113</v>
      </c>
      <c r="D4283" s="337">
        <v>38.450000000000003</v>
      </c>
    </row>
    <row r="4284" spans="1:4" ht="15" customHeight="1">
      <c r="A4284" s="334">
        <v>4859</v>
      </c>
      <c r="B4284" s="335" t="s">
        <v>23582</v>
      </c>
      <c r="C4284" s="336" t="s">
        <v>20113</v>
      </c>
      <c r="D4284" s="337">
        <v>37</v>
      </c>
    </row>
    <row r="4285" spans="1:4" ht="15" customHeight="1">
      <c r="A4285" s="334">
        <v>4852</v>
      </c>
      <c r="B4285" s="335" t="s">
        <v>23583</v>
      </c>
      <c r="C4285" s="336" t="s">
        <v>20113</v>
      </c>
      <c r="D4285" s="337">
        <v>102</v>
      </c>
    </row>
    <row r="4286" spans="1:4" ht="15" customHeight="1">
      <c r="A4286" s="334">
        <v>4854</v>
      </c>
      <c r="B4286" s="335" t="s">
        <v>23584</v>
      </c>
      <c r="C4286" s="336" t="s">
        <v>20113</v>
      </c>
      <c r="D4286" s="337">
        <v>327</v>
      </c>
    </row>
    <row r="4287" spans="1:4" ht="17.100000000000001" customHeight="1">
      <c r="A4287" s="334">
        <v>4868</v>
      </c>
      <c r="B4287" s="335" t="s">
        <v>23585</v>
      </c>
      <c r="C4287" s="336" t="s">
        <v>20113</v>
      </c>
      <c r="D4287" s="337">
        <v>9.1999999999999993</v>
      </c>
    </row>
    <row r="4288" spans="1:4" ht="15" customHeight="1">
      <c r="A4288" s="334">
        <v>13819</v>
      </c>
      <c r="B4288" s="335" t="s">
        <v>29106</v>
      </c>
      <c r="C4288" s="336" t="s">
        <v>20113</v>
      </c>
      <c r="D4288" s="337">
        <v>23.4</v>
      </c>
    </row>
    <row r="4289" spans="1:4" ht="15" customHeight="1">
      <c r="A4289" s="334">
        <v>4865</v>
      </c>
      <c r="B4289" s="335" t="s">
        <v>23586</v>
      </c>
      <c r="C4289" s="336" t="s">
        <v>20113</v>
      </c>
      <c r="D4289" s="337">
        <v>13.15</v>
      </c>
    </row>
    <row r="4290" spans="1:4" ht="15" customHeight="1">
      <c r="A4290" s="334">
        <v>4864</v>
      </c>
      <c r="B4290" s="335" t="s">
        <v>23587</v>
      </c>
      <c r="C4290" s="336" t="s">
        <v>20113</v>
      </c>
      <c r="D4290" s="337">
        <v>9.35</v>
      </c>
    </row>
    <row r="4291" spans="1:4" ht="15" customHeight="1">
      <c r="A4291" s="334">
        <v>4861</v>
      </c>
      <c r="B4291" s="335" t="s">
        <v>23588</v>
      </c>
      <c r="C4291" s="336" t="s">
        <v>20113</v>
      </c>
      <c r="D4291" s="337">
        <v>5</v>
      </c>
    </row>
    <row r="4292" spans="1:4" ht="15" customHeight="1">
      <c r="A4292" s="334">
        <v>4853</v>
      </c>
      <c r="B4292" s="335" t="s">
        <v>23589</v>
      </c>
      <c r="C4292" s="336" t="s">
        <v>20113</v>
      </c>
      <c r="D4292" s="337">
        <v>284.5</v>
      </c>
    </row>
    <row r="4293" spans="1:4" ht="15" customHeight="1">
      <c r="A4293" s="334">
        <v>12787</v>
      </c>
      <c r="B4293" s="335" t="s">
        <v>23590</v>
      </c>
      <c r="C4293" s="336" t="s">
        <v>20113</v>
      </c>
      <c r="D4293" s="337">
        <v>81.77</v>
      </c>
    </row>
    <row r="4294" spans="1:4" ht="17.100000000000001" customHeight="1">
      <c r="A4294" s="334">
        <v>13818</v>
      </c>
      <c r="B4294" s="335" t="s">
        <v>29107</v>
      </c>
      <c r="C4294" s="336" t="s">
        <v>20113</v>
      </c>
      <c r="D4294" s="337">
        <v>184</v>
      </c>
    </row>
    <row r="4295" spans="1:4" ht="15" customHeight="1">
      <c r="A4295" s="334">
        <v>12788</v>
      </c>
      <c r="B4295" s="335" t="s">
        <v>23591</v>
      </c>
      <c r="C4295" s="336" t="s">
        <v>20113</v>
      </c>
      <c r="D4295" s="337">
        <v>81.77</v>
      </c>
    </row>
    <row r="4296" spans="1:4" ht="15" customHeight="1">
      <c r="A4296" s="334">
        <v>4855</v>
      </c>
      <c r="B4296" s="335" t="s">
        <v>23592</v>
      </c>
      <c r="C4296" s="336" t="s">
        <v>20113</v>
      </c>
      <c r="D4296" s="337">
        <v>31.2</v>
      </c>
    </row>
    <row r="4297" spans="1:4" ht="15" customHeight="1">
      <c r="A4297" s="334">
        <v>6779</v>
      </c>
      <c r="B4297" s="335" t="s">
        <v>23593</v>
      </c>
      <c r="C4297" s="336" t="s">
        <v>20113</v>
      </c>
      <c r="D4297" s="337">
        <v>482</v>
      </c>
    </row>
    <row r="4298" spans="1:4" ht="15" customHeight="1">
      <c r="A4298" s="334">
        <v>4860</v>
      </c>
      <c r="B4298" s="335" t="s">
        <v>23594</v>
      </c>
      <c r="C4298" s="336" t="s">
        <v>20113</v>
      </c>
      <c r="D4298" s="337">
        <v>12.4</v>
      </c>
    </row>
    <row r="4299" spans="1:4" ht="15" customHeight="1">
      <c r="A4299" s="334">
        <v>3853</v>
      </c>
      <c r="B4299" s="335" t="s">
        <v>23595</v>
      </c>
      <c r="C4299" s="336" t="s">
        <v>20113</v>
      </c>
      <c r="D4299" s="337" t="e">
        <v>#N/A</v>
      </c>
    </row>
    <row r="4300" spans="1:4" ht="15" customHeight="1">
      <c r="A4300" s="334">
        <v>149</v>
      </c>
      <c r="B4300" s="335" t="s">
        <v>23596</v>
      </c>
      <c r="C4300" s="336" t="s">
        <v>20113</v>
      </c>
      <c r="D4300" s="337">
        <v>11.88</v>
      </c>
    </row>
    <row r="4301" spans="1:4" ht="15" customHeight="1">
      <c r="A4301" s="334">
        <v>150</v>
      </c>
      <c r="B4301" s="335" t="s">
        <v>23597</v>
      </c>
      <c r="C4301" s="336" t="s">
        <v>20113</v>
      </c>
      <c r="D4301" s="337">
        <v>24.55</v>
      </c>
    </row>
    <row r="4302" spans="1:4" ht="15" customHeight="1">
      <c r="A4302" s="334">
        <v>151</v>
      </c>
      <c r="B4302" s="335" t="s">
        <v>23598</v>
      </c>
      <c r="C4302" s="336" t="s">
        <v>20113</v>
      </c>
      <c r="D4302" s="337">
        <v>16.350000000000001</v>
      </c>
    </row>
    <row r="4303" spans="1:4" ht="15" customHeight="1">
      <c r="A4303" s="334">
        <v>4654</v>
      </c>
      <c r="B4303" s="335" t="s">
        <v>23599</v>
      </c>
      <c r="C4303" s="336" t="s">
        <v>20113</v>
      </c>
      <c r="D4303" s="337">
        <v>16.350000000000001</v>
      </c>
    </row>
    <row r="4304" spans="1:4" ht="15" customHeight="1">
      <c r="A4304" s="334">
        <v>3239</v>
      </c>
      <c r="B4304" s="335" t="s">
        <v>23600</v>
      </c>
      <c r="C4304" s="336" t="s">
        <v>20293</v>
      </c>
      <c r="D4304" s="337">
        <v>6.5</v>
      </c>
    </row>
    <row r="4305" spans="1:4" ht="15" customHeight="1">
      <c r="A4305" s="334">
        <v>154</v>
      </c>
      <c r="B4305" s="335" t="s">
        <v>23601</v>
      </c>
      <c r="C4305" s="336" t="s">
        <v>20113</v>
      </c>
      <c r="D4305" s="337">
        <v>6.16</v>
      </c>
    </row>
    <row r="4306" spans="1:4" ht="15" customHeight="1">
      <c r="A4306" s="334">
        <v>155</v>
      </c>
      <c r="B4306" s="335" t="s">
        <v>23602</v>
      </c>
      <c r="C4306" s="336" t="s">
        <v>20113</v>
      </c>
      <c r="D4306" s="337">
        <v>14</v>
      </c>
    </row>
    <row r="4307" spans="1:4" ht="15" customHeight="1">
      <c r="A4307" s="334">
        <v>2670</v>
      </c>
      <c r="B4307" s="335" t="s">
        <v>23603</v>
      </c>
      <c r="C4307" s="336" t="s">
        <v>20113</v>
      </c>
      <c r="D4307" s="337">
        <v>4.0999999999999996</v>
      </c>
    </row>
    <row r="4308" spans="1:4" ht="15" customHeight="1">
      <c r="A4308" s="334">
        <v>2629</v>
      </c>
      <c r="B4308" s="335" t="s">
        <v>23604</v>
      </c>
      <c r="C4308" s="336" t="s">
        <v>20113</v>
      </c>
      <c r="D4308" s="337">
        <v>16.350000000000001</v>
      </c>
    </row>
    <row r="4309" spans="1:4" ht="15" customHeight="1">
      <c r="A4309" s="334">
        <v>2628</v>
      </c>
      <c r="B4309" s="335" t="s">
        <v>23605</v>
      </c>
      <c r="C4309" s="336" t="s">
        <v>20113</v>
      </c>
      <c r="D4309" s="337">
        <v>13.5</v>
      </c>
    </row>
    <row r="4310" spans="1:4" ht="15" customHeight="1">
      <c r="A4310" s="334">
        <v>2669</v>
      </c>
      <c r="B4310" s="335" t="s">
        <v>23606</v>
      </c>
      <c r="C4310" s="336" t="s">
        <v>20113</v>
      </c>
      <c r="D4310" s="337">
        <v>8.5</v>
      </c>
    </row>
    <row r="4311" spans="1:4" ht="15" customHeight="1">
      <c r="A4311" s="334">
        <v>2668</v>
      </c>
      <c r="B4311" s="335" t="s">
        <v>23607</v>
      </c>
      <c r="C4311" s="336" t="s">
        <v>20113</v>
      </c>
      <c r="D4311" s="337">
        <v>14.65</v>
      </c>
    </row>
    <row r="4312" spans="1:4" ht="15" customHeight="1">
      <c r="A4312" s="334">
        <v>8786</v>
      </c>
      <c r="B4312" s="335" t="s">
        <v>23608</v>
      </c>
      <c r="C4312" s="336" t="s">
        <v>20113</v>
      </c>
      <c r="D4312" s="337">
        <v>8.41</v>
      </c>
    </row>
    <row r="4313" spans="1:4" ht="15" customHeight="1">
      <c r="A4313" s="334">
        <v>2630</v>
      </c>
      <c r="B4313" s="335" t="s">
        <v>23609</v>
      </c>
      <c r="C4313" s="336" t="s">
        <v>20113</v>
      </c>
      <c r="D4313" s="337">
        <v>2.4300000000000002</v>
      </c>
    </row>
    <row r="4314" spans="1:4" ht="15" customHeight="1">
      <c r="A4314" s="334">
        <v>2667</v>
      </c>
      <c r="B4314" s="335" t="s">
        <v>23610</v>
      </c>
      <c r="C4314" s="336" t="s">
        <v>20113</v>
      </c>
      <c r="D4314" s="337">
        <v>25</v>
      </c>
    </row>
    <row r="4315" spans="1:4" ht="15" customHeight="1">
      <c r="A4315" s="334">
        <v>204</v>
      </c>
      <c r="B4315" s="335" t="s">
        <v>23611</v>
      </c>
      <c r="C4315" s="336" t="s">
        <v>20113</v>
      </c>
      <c r="D4315" s="337">
        <v>39.76</v>
      </c>
    </row>
    <row r="4316" spans="1:4" ht="15" customHeight="1">
      <c r="A4316" s="334">
        <v>205</v>
      </c>
      <c r="B4316" s="335" t="s">
        <v>23612</v>
      </c>
      <c r="C4316" s="336" t="s">
        <v>20113</v>
      </c>
      <c r="D4316" s="337">
        <v>45.73</v>
      </c>
    </row>
    <row r="4317" spans="1:4" ht="15" customHeight="1">
      <c r="A4317" s="334">
        <v>889</v>
      </c>
      <c r="B4317" s="335" t="s">
        <v>23613</v>
      </c>
      <c r="C4317" s="336" t="s">
        <v>20113</v>
      </c>
      <c r="D4317" s="337">
        <v>16</v>
      </c>
    </row>
    <row r="4318" spans="1:4" ht="15" customHeight="1">
      <c r="A4318" s="334">
        <v>890</v>
      </c>
      <c r="B4318" s="335" t="s">
        <v>23614</v>
      </c>
      <c r="C4318" s="336" t="s">
        <v>20113</v>
      </c>
      <c r="D4318" s="337">
        <v>9</v>
      </c>
    </row>
    <row r="4319" spans="1:4" ht="15" customHeight="1">
      <c r="A4319" s="334">
        <v>891</v>
      </c>
      <c r="B4319" s="335" t="s">
        <v>23615</v>
      </c>
      <c r="C4319" s="336" t="s">
        <v>20113</v>
      </c>
      <c r="D4319" s="337">
        <v>4.95</v>
      </c>
    </row>
    <row r="4320" spans="1:4" ht="15" customHeight="1">
      <c r="A4320" s="334">
        <v>892</v>
      </c>
      <c r="B4320" s="335" t="s">
        <v>23616</v>
      </c>
      <c r="C4320" s="336" t="s">
        <v>20113</v>
      </c>
      <c r="D4320" s="337">
        <v>46.2</v>
      </c>
    </row>
    <row r="4321" spans="1:4" ht="15" customHeight="1">
      <c r="A4321" s="334">
        <v>6658</v>
      </c>
      <c r="B4321" s="335" t="s">
        <v>23617</v>
      </c>
      <c r="C4321" s="336" t="s">
        <v>20113</v>
      </c>
      <c r="D4321" s="337">
        <v>46.5</v>
      </c>
    </row>
    <row r="4322" spans="1:4" ht="15" customHeight="1">
      <c r="A4322" s="334">
        <v>10094</v>
      </c>
      <c r="B4322" s="335" t="s">
        <v>23618</v>
      </c>
      <c r="C4322" s="336" t="s">
        <v>20120</v>
      </c>
      <c r="D4322" s="337">
        <v>262.54000000000002</v>
      </c>
    </row>
    <row r="4323" spans="1:4" ht="15" customHeight="1">
      <c r="A4323" s="334">
        <v>554</v>
      </c>
      <c r="B4323" s="335" t="s">
        <v>23619</v>
      </c>
      <c r="C4323" s="336" t="s">
        <v>20113</v>
      </c>
      <c r="D4323" s="337">
        <v>18.46</v>
      </c>
    </row>
    <row r="4324" spans="1:4" ht="15" customHeight="1">
      <c r="A4324" s="334">
        <v>821</v>
      </c>
      <c r="B4324" s="335" t="s">
        <v>23620</v>
      </c>
      <c r="C4324" s="336" t="s">
        <v>20113</v>
      </c>
      <c r="D4324" s="337">
        <v>39.06</v>
      </c>
    </row>
    <row r="4325" spans="1:4" ht="17.100000000000001" customHeight="1">
      <c r="A4325" s="334">
        <v>4383</v>
      </c>
      <c r="B4325" s="335" t="s">
        <v>23621</v>
      </c>
      <c r="C4325" s="336" t="s">
        <v>20113</v>
      </c>
      <c r="D4325" s="337" t="e">
        <v>#N/A</v>
      </c>
    </row>
    <row r="4326" spans="1:4" ht="15" customHeight="1">
      <c r="A4326" s="334">
        <v>4939</v>
      </c>
      <c r="B4326" s="335" t="s">
        <v>23622</v>
      </c>
      <c r="C4326" s="336" t="s">
        <v>20113</v>
      </c>
      <c r="D4326" s="337" t="e">
        <v>#N/A</v>
      </c>
    </row>
    <row r="4327" spans="1:4" ht="15" customHeight="1">
      <c r="A4327" s="334">
        <v>13579</v>
      </c>
      <c r="B4327" s="335" t="s">
        <v>23623</v>
      </c>
      <c r="C4327" s="336" t="s">
        <v>20113</v>
      </c>
      <c r="D4327" s="337">
        <v>930.29</v>
      </c>
    </row>
    <row r="4328" spans="1:4" ht="15" customHeight="1">
      <c r="A4328" s="334">
        <v>10093</v>
      </c>
      <c r="B4328" s="335" t="s">
        <v>23624</v>
      </c>
      <c r="C4328" s="336" t="s">
        <v>20113</v>
      </c>
      <c r="D4328" s="337">
        <v>131.26</v>
      </c>
    </row>
    <row r="4329" spans="1:4" ht="15" customHeight="1">
      <c r="A4329" s="334">
        <v>1649</v>
      </c>
      <c r="B4329" s="335" t="s">
        <v>23625</v>
      </c>
      <c r="C4329" s="336" t="s">
        <v>20113</v>
      </c>
      <c r="D4329" s="337">
        <v>804.51</v>
      </c>
    </row>
    <row r="4330" spans="1:4" ht="15" customHeight="1">
      <c r="A4330" s="334">
        <v>13895</v>
      </c>
      <c r="B4330" s="335" t="s">
        <v>30532</v>
      </c>
      <c r="C4330" s="336" t="s">
        <v>20113</v>
      </c>
      <c r="D4330" s="337">
        <v>30001.11</v>
      </c>
    </row>
    <row r="4331" spans="1:4" ht="17.100000000000001" customHeight="1">
      <c r="A4331" s="334">
        <v>13894</v>
      </c>
      <c r="B4331" s="335" t="s">
        <v>30533</v>
      </c>
      <c r="C4331" s="336" t="s">
        <v>20113</v>
      </c>
      <c r="D4331" s="337">
        <v>7138.2</v>
      </c>
    </row>
    <row r="4332" spans="1:4" ht="15" customHeight="1">
      <c r="A4332" s="334">
        <v>9353</v>
      </c>
      <c r="B4332" s="335" t="s">
        <v>23626</v>
      </c>
      <c r="C4332" s="336" t="s">
        <v>20120</v>
      </c>
      <c r="D4332" s="337">
        <v>167.41</v>
      </c>
    </row>
    <row r="4333" spans="1:4" ht="15" customHeight="1">
      <c r="A4333" s="334">
        <v>3244</v>
      </c>
      <c r="B4333" s="335" t="s">
        <v>23627</v>
      </c>
      <c r="C4333" s="336" t="s">
        <v>20120</v>
      </c>
      <c r="D4333" s="337">
        <v>280</v>
      </c>
    </row>
    <row r="4334" spans="1:4" ht="15" customHeight="1">
      <c r="A4334" s="334">
        <v>10692</v>
      </c>
      <c r="B4334" s="335" t="s">
        <v>23628</v>
      </c>
      <c r="C4334" s="336" t="s">
        <v>20120</v>
      </c>
      <c r="D4334" s="337">
        <v>167.41</v>
      </c>
    </row>
    <row r="4335" spans="1:4" ht="15" customHeight="1">
      <c r="A4335" s="334">
        <v>1663</v>
      </c>
      <c r="B4335" s="335" t="s">
        <v>20329</v>
      </c>
      <c r="C4335" s="336" t="s">
        <v>20113</v>
      </c>
      <c r="D4335" s="337">
        <v>58.86</v>
      </c>
    </row>
    <row r="4336" spans="1:4" ht="15" customHeight="1">
      <c r="A4336" s="334">
        <v>3859</v>
      </c>
      <c r="B4336" s="335" t="s">
        <v>23629</v>
      </c>
      <c r="C4336" s="336" t="s">
        <v>20113</v>
      </c>
      <c r="D4336" s="337">
        <v>280</v>
      </c>
    </row>
    <row r="4337" spans="1:4" ht="15" customHeight="1">
      <c r="A4337" s="334">
        <v>1664</v>
      </c>
      <c r="B4337" s="335" t="s">
        <v>23630</v>
      </c>
      <c r="C4337" s="336" t="s">
        <v>20113</v>
      </c>
      <c r="D4337" s="337">
        <v>280</v>
      </c>
    </row>
    <row r="4338" spans="1:4" ht="15" customHeight="1">
      <c r="A4338" s="334">
        <v>10635</v>
      </c>
      <c r="B4338" s="335" t="s">
        <v>30534</v>
      </c>
      <c r="C4338" s="336" t="s">
        <v>20120</v>
      </c>
      <c r="D4338" s="337">
        <v>60.48</v>
      </c>
    </row>
    <row r="4339" spans="1:4" ht="15" customHeight="1">
      <c r="A4339" s="334">
        <v>1665</v>
      </c>
      <c r="B4339" s="335" t="s">
        <v>23631</v>
      </c>
      <c r="C4339" s="336" t="s">
        <v>20217</v>
      </c>
      <c r="D4339" s="337">
        <v>62</v>
      </c>
    </row>
    <row r="4340" spans="1:4" ht="15" customHeight="1">
      <c r="A4340" s="334">
        <v>10814</v>
      </c>
      <c r="B4340" s="335" t="s">
        <v>30535</v>
      </c>
      <c r="C4340" s="336" t="s">
        <v>20113</v>
      </c>
      <c r="D4340" s="337">
        <v>374.46</v>
      </c>
    </row>
    <row r="4341" spans="1:4" ht="15" customHeight="1">
      <c r="A4341" s="334">
        <v>13863</v>
      </c>
      <c r="B4341" s="335" t="s">
        <v>30536</v>
      </c>
      <c r="C4341" s="336" t="s">
        <v>20113</v>
      </c>
      <c r="D4341" s="337">
        <v>230.8</v>
      </c>
    </row>
    <row r="4342" spans="1:4" ht="15" customHeight="1">
      <c r="A4342" s="334">
        <v>4940</v>
      </c>
      <c r="B4342" s="335" t="s">
        <v>23632</v>
      </c>
      <c r="C4342" s="336" t="s">
        <v>20113</v>
      </c>
      <c r="D4342" s="337" t="e">
        <v>#N/A</v>
      </c>
    </row>
    <row r="4343" spans="1:4" ht="15" customHeight="1">
      <c r="A4343" s="334">
        <v>4941</v>
      </c>
      <c r="B4343" s="335" t="s">
        <v>23633</v>
      </c>
      <c r="C4343" s="336" t="s">
        <v>20113</v>
      </c>
      <c r="D4343" s="337" t="e">
        <v>#N/A</v>
      </c>
    </row>
    <row r="4344" spans="1:4" ht="15" customHeight="1">
      <c r="A4344" s="334">
        <v>7893</v>
      </c>
      <c r="B4344" s="335" t="s">
        <v>20214</v>
      </c>
      <c r="C4344" s="336" t="s">
        <v>20113</v>
      </c>
      <c r="D4344" s="337">
        <v>238</v>
      </c>
    </row>
    <row r="4345" spans="1:4" ht="15" customHeight="1">
      <c r="A4345" s="334">
        <v>2019</v>
      </c>
      <c r="B4345" s="335" t="s">
        <v>23634</v>
      </c>
      <c r="C4345" s="336" t="s">
        <v>20113</v>
      </c>
      <c r="D4345" s="337">
        <v>238</v>
      </c>
    </row>
    <row r="4346" spans="1:4" ht="15" customHeight="1">
      <c r="A4346" s="334">
        <v>2751</v>
      </c>
      <c r="B4346" s="335" t="s">
        <v>23635</v>
      </c>
      <c r="C4346" s="336" t="s">
        <v>20113</v>
      </c>
      <c r="D4346" s="337">
        <v>68</v>
      </c>
    </row>
    <row r="4347" spans="1:4" ht="15" customHeight="1">
      <c r="A4347" s="334">
        <v>11632</v>
      </c>
      <c r="B4347" s="335" t="s">
        <v>23636</v>
      </c>
      <c r="C4347" s="336" t="s">
        <v>20113</v>
      </c>
      <c r="D4347" s="337">
        <v>68</v>
      </c>
    </row>
    <row r="4348" spans="1:4" ht="15" customHeight="1">
      <c r="A4348" s="334">
        <v>11572</v>
      </c>
      <c r="B4348" s="335" t="s">
        <v>30537</v>
      </c>
      <c r="C4348" s="336" t="s">
        <v>20113</v>
      </c>
      <c r="D4348" s="337">
        <v>217</v>
      </c>
    </row>
    <row r="4349" spans="1:4" ht="15" customHeight="1">
      <c r="A4349" s="334">
        <v>2022</v>
      </c>
      <c r="B4349" s="335" t="s">
        <v>23637</v>
      </c>
      <c r="C4349" s="336" t="s">
        <v>20113</v>
      </c>
      <c r="D4349" s="337">
        <v>553</v>
      </c>
    </row>
    <row r="4350" spans="1:4" ht="15" customHeight="1">
      <c r="A4350" s="334">
        <v>8950</v>
      </c>
      <c r="B4350" s="335" t="s">
        <v>23638</v>
      </c>
      <c r="C4350" s="336" t="s">
        <v>20113</v>
      </c>
      <c r="D4350" s="337">
        <v>645</v>
      </c>
    </row>
    <row r="4351" spans="1:4" ht="15" customHeight="1">
      <c r="A4351" s="334">
        <v>8893</v>
      </c>
      <c r="B4351" s="335" t="s">
        <v>23639</v>
      </c>
      <c r="C4351" s="336" t="s">
        <v>20113</v>
      </c>
      <c r="D4351" s="337">
        <v>645</v>
      </c>
    </row>
    <row r="4352" spans="1:4" ht="15" customHeight="1">
      <c r="A4352" s="334">
        <v>8925</v>
      </c>
      <c r="B4352" s="335" t="s">
        <v>23640</v>
      </c>
      <c r="C4352" s="336" t="s">
        <v>20113</v>
      </c>
      <c r="D4352" s="337">
        <v>31</v>
      </c>
    </row>
    <row r="4353" spans="1:4" ht="15" customHeight="1">
      <c r="A4353" s="334">
        <v>2054</v>
      </c>
      <c r="B4353" s="335" t="s">
        <v>23641</v>
      </c>
      <c r="C4353" s="336" t="s">
        <v>20113</v>
      </c>
      <c r="D4353" s="337">
        <v>6.48</v>
      </c>
    </row>
    <row r="4354" spans="1:4" ht="15" customHeight="1">
      <c r="A4354" s="334">
        <v>11844</v>
      </c>
      <c r="B4354" s="335" t="s">
        <v>23642</v>
      </c>
      <c r="C4354" s="336" t="s">
        <v>20113</v>
      </c>
      <c r="D4354" s="337">
        <v>12.33</v>
      </c>
    </row>
    <row r="4355" spans="1:4" ht="15" customHeight="1">
      <c r="A4355" s="334">
        <v>11845</v>
      </c>
      <c r="B4355" s="335" t="s">
        <v>23643</v>
      </c>
      <c r="C4355" s="336" t="s">
        <v>20113</v>
      </c>
      <c r="D4355" s="337">
        <v>8.73</v>
      </c>
    </row>
    <row r="4356" spans="1:4" ht="15" customHeight="1">
      <c r="A4356" s="334">
        <v>10252</v>
      </c>
      <c r="B4356" s="335" t="s">
        <v>30538</v>
      </c>
      <c r="C4356" s="336" t="s">
        <v>20113</v>
      </c>
      <c r="D4356" s="337">
        <v>1850</v>
      </c>
    </row>
    <row r="4357" spans="1:4" ht="15" customHeight="1">
      <c r="A4357" s="334">
        <v>4452</v>
      </c>
      <c r="B4357" s="335" t="s">
        <v>30539</v>
      </c>
      <c r="C4357" s="336" t="s">
        <v>20113</v>
      </c>
      <c r="D4357" s="337" t="e">
        <v>#N/A</v>
      </c>
    </row>
    <row r="4358" spans="1:4" ht="15" customHeight="1">
      <c r="A4358" s="334">
        <v>8582</v>
      </c>
      <c r="B4358" s="335" t="s">
        <v>23644</v>
      </c>
      <c r="C4358" s="336" t="s">
        <v>20113</v>
      </c>
      <c r="D4358" s="337" t="e">
        <v>#N/A</v>
      </c>
    </row>
    <row r="4359" spans="1:4" ht="15" customHeight="1">
      <c r="A4359" s="334">
        <v>3548</v>
      </c>
      <c r="B4359" s="335" t="s">
        <v>23645</v>
      </c>
      <c r="C4359" s="336" t="s">
        <v>20113</v>
      </c>
      <c r="D4359" s="337">
        <v>34</v>
      </c>
    </row>
    <row r="4360" spans="1:4" ht="15" customHeight="1">
      <c r="A4360" s="334">
        <v>207</v>
      </c>
      <c r="B4360" s="335" t="s">
        <v>23646</v>
      </c>
      <c r="C4360" s="336" t="s">
        <v>20113</v>
      </c>
      <c r="D4360" s="337">
        <v>0.6</v>
      </c>
    </row>
    <row r="4361" spans="1:4" ht="15" customHeight="1">
      <c r="A4361" s="334">
        <v>208</v>
      </c>
      <c r="B4361" s="335" t="s">
        <v>23647</v>
      </c>
      <c r="C4361" s="336" t="s">
        <v>20113</v>
      </c>
      <c r="D4361" s="337">
        <v>0.9</v>
      </c>
    </row>
    <row r="4362" spans="1:4" ht="15" customHeight="1">
      <c r="A4362" s="334">
        <v>209</v>
      </c>
      <c r="B4362" s="335" t="s">
        <v>23648</v>
      </c>
      <c r="C4362" s="336" t="s">
        <v>20113</v>
      </c>
      <c r="D4362" s="337">
        <v>1.3</v>
      </c>
    </row>
    <row r="4363" spans="1:4" ht="15" customHeight="1">
      <c r="A4363" s="334">
        <v>210</v>
      </c>
      <c r="B4363" s="335" t="s">
        <v>23649</v>
      </c>
      <c r="C4363" s="336" t="s">
        <v>20113</v>
      </c>
      <c r="D4363" s="337">
        <v>1.5</v>
      </c>
    </row>
    <row r="4364" spans="1:4" ht="15" customHeight="1">
      <c r="A4364" s="334">
        <v>211</v>
      </c>
      <c r="B4364" s="335" t="s">
        <v>23650</v>
      </c>
      <c r="C4364" s="336" t="s">
        <v>20113</v>
      </c>
      <c r="D4364" s="337">
        <v>1.8</v>
      </c>
    </row>
    <row r="4365" spans="1:4" ht="15" customHeight="1">
      <c r="A4365" s="334">
        <v>3546</v>
      </c>
      <c r="B4365" s="335" t="s">
        <v>23651</v>
      </c>
      <c r="C4365" s="336" t="s">
        <v>20113</v>
      </c>
      <c r="D4365" s="337">
        <v>2.7</v>
      </c>
    </row>
    <row r="4366" spans="1:4" ht="15" customHeight="1">
      <c r="A4366" s="334">
        <v>225</v>
      </c>
      <c r="B4366" s="335" t="s">
        <v>23652</v>
      </c>
      <c r="C4366" s="336" t="s">
        <v>20113</v>
      </c>
      <c r="D4366" s="337">
        <v>5.25</v>
      </c>
    </row>
    <row r="4367" spans="1:4" ht="15" customHeight="1">
      <c r="A4367" s="334">
        <v>224</v>
      </c>
      <c r="B4367" s="335" t="s">
        <v>23653</v>
      </c>
      <c r="C4367" s="336" t="s">
        <v>20113</v>
      </c>
      <c r="D4367" s="337">
        <v>7.5</v>
      </c>
    </row>
    <row r="4368" spans="1:4" ht="15" customHeight="1">
      <c r="A4368" s="334">
        <v>7872</v>
      </c>
      <c r="B4368" s="335" t="s">
        <v>23654</v>
      </c>
      <c r="C4368" s="336" t="s">
        <v>20113</v>
      </c>
      <c r="D4368" s="337">
        <v>1</v>
      </c>
    </row>
    <row r="4369" spans="1:4" ht="15" customHeight="1">
      <c r="A4369" s="334">
        <v>13355</v>
      </c>
      <c r="B4369" s="335" t="s">
        <v>20387</v>
      </c>
      <c r="C4369" s="336" t="s">
        <v>20113</v>
      </c>
      <c r="D4369" s="337">
        <v>0.05</v>
      </c>
    </row>
    <row r="4370" spans="1:4" ht="15" customHeight="1">
      <c r="A4370" s="334">
        <v>212</v>
      </c>
      <c r="B4370" s="335" t="s">
        <v>23655</v>
      </c>
      <c r="C4370" s="336" t="s">
        <v>20113</v>
      </c>
      <c r="D4370" s="337">
        <v>0.25</v>
      </c>
    </row>
    <row r="4371" spans="1:4" ht="15" customHeight="1">
      <c r="A4371" s="334">
        <v>13356</v>
      </c>
      <c r="B4371" s="335" t="s">
        <v>20388</v>
      </c>
      <c r="C4371" s="336" t="s">
        <v>20113</v>
      </c>
      <c r="D4371" s="337">
        <v>2.2999999999999998</v>
      </c>
    </row>
    <row r="4372" spans="1:4" ht="15" customHeight="1">
      <c r="A4372" s="334">
        <v>13327</v>
      </c>
      <c r="B4372" s="335" t="s">
        <v>20389</v>
      </c>
      <c r="C4372" s="336" t="s">
        <v>20113</v>
      </c>
      <c r="D4372" s="337">
        <v>0.06</v>
      </c>
    </row>
    <row r="4373" spans="1:4" ht="15" customHeight="1">
      <c r="A4373" s="334">
        <v>12430</v>
      </c>
      <c r="B4373" s="335" t="s">
        <v>23656</v>
      </c>
      <c r="C4373" s="336" t="s">
        <v>20113</v>
      </c>
      <c r="D4373" s="337">
        <v>0.25</v>
      </c>
    </row>
    <row r="4374" spans="1:4" ht="15" customHeight="1">
      <c r="A4374" s="334">
        <v>10365</v>
      </c>
      <c r="B4374" s="335" t="s">
        <v>23657</v>
      </c>
      <c r="C4374" s="336" t="s">
        <v>20113</v>
      </c>
      <c r="D4374" s="337">
        <v>0.22</v>
      </c>
    </row>
    <row r="4375" spans="1:4" ht="15" customHeight="1">
      <c r="A4375" s="334">
        <v>214</v>
      </c>
      <c r="B4375" s="335" t="s">
        <v>23658</v>
      </c>
      <c r="C4375" s="336" t="s">
        <v>20113</v>
      </c>
      <c r="D4375" s="337">
        <v>0.56999999999999995</v>
      </c>
    </row>
    <row r="4376" spans="1:4" ht="15" customHeight="1">
      <c r="B4376" s="335" t="s">
        <v>23659</v>
      </c>
      <c r="D4376" s="12" t="e">
        <v>#N/A</v>
      </c>
    </row>
    <row r="4377" spans="1:4" ht="15" customHeight="1">
      <c r="A4377" s="334">
        <v>10366</v>
      </c>
      <c r="C4377" s="336" t="s">
        <v>20113</v>
      </c>
      <c r="D4377" s="337">
        <v>0.79</v>
      </c>
    </row>
    <row r="4378" spans="1:4" ht="15" customHeight="1">
      <c r="A4378" s="334">
        <v>216</v>
      </c>
      <c r="B4378" s="335" t="s">
        <v>23660</v>
      </c>
      <c r="C4378" s="336" t="s">
        <v>20113</v>
      </c>
      <c r="D4378" s="337">
        <v>0.96</v>
      </c>
    </row>
    <row r="4379" spans="1:4" ht="15" customHeight="1">
      <c r="A4379" s="334">
        <v>11072</v>
      </c>
      <c r="B4379" s="335" t="s">
        <v>23661</v>
      </c>
      <c r="C4379" s="336" t="s">
        <v>20113</v>
      </c>
      <c r="D4379" s="337">
        <v>0.12</v>
      </c>
    </row>
    <row r="4380" spans="1:4" ht="15" customHeight="1">
      <c r="A4380" s="334">
        <v>4419</v>
      </c>
      <c r="B4380" s="335" t="s">
        <v>23662</v>
      </c>
      <c r="C4380" s="336" t="s">
        <v>20113</v>
      </c>
      <c r="D4380" s="337">
        <v>0.1</v>
      </c>
    </row>
    <row r="4381" spans="1:4" ht="15" customHeight="1">
      <c r="A4381" s="334">
        <v>13357</v>
      </c>
      <c r="B4381" s="335" t="s">
        <v>23663</v>
      </c>
      <c r="C4381" s="336" t="s">
        <v>20113</v>
      </c>
      <c r="D4381" s="337">
        <v>0.24</v>
      </c>
    </row>
    <row r="4382" spans="1:4" ht="15" customHeight="1">
      <c r="A4382" s="334">
        <v>5005</v>
      </c>
      <c r="B4382" s="335" t="s">
        <v>23664</v>
      </c>
      <c r="C4382" s="336" t="s">
        <v>20113</v>
      </c>
      <c r="D4382" s="337">
        <v>0.05</v>
      </c>
    </row>
    <row r="4383" spans="1:4" ht="15" customHeight="1">
      <c r="A4383" s="334">
        <v>12431</v>
      </c>
      <c r="B4383" s="335" t="s">
        <v>23665</v>
      </c>
      <c r="C4383" s="336" t="s">
        <v>20113</v>
      </c>
      <c r="D4383" s="337">
        <v>0.31</v>
      </c>
    </row>
    <row r="4384" spans="1:4" ht="15" customHeight="1">
      <c r="A4384" s="334">
        <v>13451</v>
      </c>
      <c r="B4384" s="335" t="s">
        <v>23666</v>
      </c>
      <c r="C4384" s="336" t="s">
        <v>20113</v>
      </c>
      <c r="D4384" s="337">
        <v>0.37</v>
      </c>
    </row>
    <row r="4385" spans="1:4" ht="15" customHeight="1">
      <c r="A4385" s="334">
        <v>9149</v>
      </c>
      <c r="B4385" s="335" t="s">
        <v>23667</v>
      </c>
      <c r="C4385" s="336" t="s">
        <v>20113</v>
      </c>
      <c r="D4385" s="337">
        <v>1</v>
      </c>
    </row>
    <row r="4386" spans="1:4" ht="15" customHeight="1">
      <c r="A4386" s="334">
        <v>3854</v>
      </c>
      <c r="B4386" s="335" t="s">
        <v>23668</v>
      </c>
      <c r="C4386" s="336" t="s">
        <v>20113</v>
      </c>
      <c r="D4386" s="337">
        <v>1.1599999999999999</v>
      </c>
    </row>
    <row r="4387" spans="1:4" ht="15" customHeight="1">
      <c r="A4387" s="334">
        <v>222</v>
      </c>
      <c r="B4387" s="335" t="s">
        <v>23669</v>
      </c>
      <c r="C4387" s="336" t="s">
        <v>20113</v>
      </c>
      <c r="D4387" s="337">
        <v>1.1599999999999999</v>
      </c>
    </row>
    <row r="4388" spans="1:4" ht="15" customHeight="1">
      <c r="A4388" s="334">
        <v>223</v>
      </c>
      <c r="B4388" s="335" t="s">
        <v>23670</v>
      </c>
      <c r="C4388" s="336" t="s">
        <v>20113</v>
      </c>
      <c r="D4388" s="337">
        <v>4</v>
      </c>
    </row>
    <row r="4389" spans="1:4" ht="15" customHeight="1">
      <c r="A4389" s="334">
        <v>393</v>
      </c>
      <c r="B4389" s="335" t="s">
        <v>23671</v>
      </c>
      <c r="C4389" s="336" t="s">
        <v>20124</v>
      </c>
      <c r="D4389" s="337">
        <v>60.5</v>
      </c>
    </row>
    <row r="4390" spans="1:4" ht="15" customHeight="1">
      <c r="A4390" s="334">
        <v>6665</v>
      </c>
      <c r="B4390" s="335" t="s">
        <v>23672</v>
      </c>
      <c r="C4390" s="336" t="s">
        <v>20123</v>
      </c>
      <c r="D4390" s="337">
        <v>7.26</v>
      </c>
    </row>
    <row r="4391" spans="1:4" ht="15" customHeight="1">
      <c r="A4391" s="334">
        <v>3238</v>
      </c>
      <c r="B4391" s="335" t="s">
        <v>23673</v>
      </c>
      <c r="C4391" s="336" t="s">
        <v>20120</v>
      </c>
      <c r="D4391" s="337">
        <v>2.85</v>
      </c>
    </row>
    <row r="4392" spans="1:4" ht="15" customHeight="1">
      <c r="A4392" s="334">
        <v>11045</v>
      </c>
      <c r="B4392" s="335" t="s">
        <v>23674</v>
      </c>
      <c r="C4392" s="336" t="s">
        <v>20113</v>
      </c>
      <c r="D4392" s="337">
        <v>0.16</v>
      </c>
    </row>
    <row r="4393" spans="1:4" ht="15" customHeight="1">
      <c r="A4393" s="334">
        <v>12928</v>
      </c>
      <c r="B4393" s="335" t="s">
        <v>23675</v>
      </c>
      <c r="C4393" s="336" t="s">
        <v>20113</v>
      </c>
      <c r="D4393" s="337">
        <v>0.03</v>
      </c>
    </row>
    <row r="4394" spans="1:4" ht="15" customHeight="1">
      <c r="A4394" s="334">
        <v>3000</v>
      </c>
      <c r="B4394" s="335" t="s">
        <v>20333</v>
      </c>
      <c r="C4394" s="336" t="s">
        <v>20113</v>
      </c>
      <c r="D4394" s="337">
        <v>50.5</v>
      </c>
    </row>
    <row r="4395" spans="1:4" ht="17.100000000000001" customHeight="1">
      <c r="A4395" s="334">
        <v>3013</v>
      </c>
      <c r="B4395" s="335" t="s">
        <v>20334</v>
      </c>
      <c r="C4395" s="336" t="s">
        <v>20113</v>
      </c>
      <c r="D4395" s="337">
        <v>61</v>
      </c>
    </row>
    <row r="4396" spans="1:4" ht="17.100000000000001" customHeight="1">
      <c r="A4396" s="334">
        <v>3001</v>
      </c>
      <c r="B4396" s="335" t="s">
        <v>20335</v>
      </c>
      <c r="C4396" s="336" t="s">
        <v>20113</v>
      </c>
      <c r="D4396" s="337">
        <v>95.95</v>
      </c>
    </row>
    <row r="4397" spans="1:4" ht="15" customHeight="1">
      <c r="A4397" s="334">
        <v>3002</v>
      </c>
      <c r="B4397" s="335" t="s">
        <v>23676</v>
      </c>
      <c r="C4397" s="336" t="s">
        <v>20113</v>
      </c>
      <c r="D4397" s="337">
        <v>104</v>
      </c>
    </row>
    <row r="4398" spans="1:4" ht="15" customHeight="1">
      <c r="A4398" s="334">
        <v>11205</v>
      </c>
      <c r="B4398" s="335" t="s">
        <v>23677</v>
      </c>
      <c r="C4398" s="336" t="s">
        <v>20113</v>
      </c>
      <c r="D4398" s="337">
        <v>11</v>
      </c>
    </row>
    <row r="4399" spans="1:4" ht="15" customHeight="1">
      <c r="A4399" s="334">
        <v>11204</v>
      </c>
      <c r="B4399" s="335" t="s">
        <v>23678</v>
      </c>
      <c r="C4399" s="336" t="s">
        <v>20113</v>
      </c>
      <c r="D4399" s="337">
        <v>20</v>
      </c>
    </row>
    <row r="4400" spans="1:4" ht="15" customHeight="1">
      <c r="A4400" s="334">
        <v>12350</v>
      </c>
      <c r="B4400" s="335" t="s">
        <v>23679</v>
      </c>
      <c r="C4400" s="336" t="s">
        <v>20113</v>
      </c>
      <c r="D4400" s="337">
        <v>35.67</v>
      </c>
    </row>
    <row r="4401" spans="1:4" ht="15" customHeight="1">
      <c r="A4401" s="334">
        <v>10701</v>
      </c>
      <c r="B4401" s="335" t="s">
        <v>23680</v>
      </c>
      <c r="C4401" s="336" t="s">
        <v>20113</v>
      </c>
      <c r="D4401" s="337">
        <v>26.5</v>
      </c>
    </row>
    <row r="4402" spans="1:4" ht="15" customHeight="1">
      <c r="A4402" s="334">
        <v>11203</v>
      </c>
      <c r="B4402" s="335" t="s">
        <v>23681</v>
      </c>
      <c r="C4402" s="336" t="s">
        <v>20113</v>
      </c>
      <c r="D4402" s="337">
        <v>31</v>
      </c>
    </row>
    <row r="4403" spans="1:4" ht="17.100000000000001" customHeight="1">
      <c r="A4403" s="334">
        <v>9690</v>
      </c>
      <c r="B4403" s="335" t="s">
        <v>23682</v>
      </c>
      <c r="C4403" s="336" t="s">
        <v>20113</v>
      </c>
      <c r="D4403" s="337">
        <v>20</v>
      </c>
    </row>
    <row r="4404" spans="1:4" ht="15" customHeight="1">
      <c r="A4404" s="334">
        <v>2512</v>
      </c>
      <c r="B4404" s="335" t="s">
        <v>23683</v>
      </c>
      <c r="C4404" s="336" t="s">
        <v>20113</v>
      </c>
      <c r="D4404" s="337">
        <v>15.2</v>
      </c>
    </row>
    <row r="4405" spans="1:4" ht="17.100000000000001" customHeight="1">
      <c r="A4405" s="334">
        <v>543</v>
      </c>
      <c r="B4405" s="335" t="s">
        <v>23684</v>
      </c>
      <c r="C4405" s="336" t="s">
        <v>20113</v>
      </c>
      <c r="D4405" s="337">
        <v>7</v>
      </c>
    </row>
    <row r="4406" spans="1:4" ht="25.5" customHeight="1">
      <c r="A4406" s="334">
        <v>3003</v>
      </c>
      <c r="B4406" s="335" t="s">
        <v>23685</v>
      </c>
      <c r="C4406" s="336" t="s">
        <v>20113</v>
      </c>
      <c r="D4406" s="337">
        <v>63.8</v>
      </c>
    </row>
    <row r="4407" spans="1:4" ht="15" customHeight="1">
      <c r="A4407" s="334">
        <v>3004</v>
      </c>
      <c r="B4407" s="335" t="s">
        <v>23583</v>
      </c>
      <c r="C4407" s="336" t="s">
        <v>20113</v>
      </c>
      <c r="D4407" s="337">
        <v>76</v>
      </c>
    </row>
    <row r="4408" spans="1:4" ht="15" customHeight="1">
      <c r="A4408" s="334">
        <v>3005</v>
      </c>
      <c r="B4408" s="335" t="s">
        <v>23686</v>
      </c>
      <c r="C4408" s="336" t="s">
        <v>20113</v>
      </c>
      <c r="D4408" s="337">
        <v>184.29</v>
      </c>
    </row>
    <row r="4409" spans="1:4" ht="15" customHeight="1">
      <c r="A4409" s="334">
        <v>654</v>
      </c>
      <c r="B4409" s="335" t="s">
        <v>23687</v>
      </c>
      <c r="C4409" s="336" t="s">
        <v>20113</v>
      </c>
      <c r="D4409" s="337">
        <v>7.95</v>
      </c>
    </row>
    <row r="4410" spans="1:4" ht="15" customHeight="1">
      <c r="A4410" s="334">
        <v>655</v>
      </c>
      <c r="B4410" s="335" t="s">
        <v>23688</v>
      </c>
      <c r="C4410" s="336" t="s">
        <v>20113</v>
      </c>
      <c r="D4410" s="337">
        <v>8.5399999999999991</v>
      </c>
    </row>
    <row r="4411" spans="1:4" ht="15" customHeight="1">
      <c r="A4411" s="334">
        <v>656</v>
      </c>
      <c r="B4411" s="335" t="s">
        <v>23689</v>
      </c>
      <c r="C4411" s="336" t="s">
        <v>20113</v>
      </c>
      <c r="D4411" s="337">
        <v>9.6</v>
      </c>
    </row>
    <row r="4412" spans="1:4" ht="15" customHeight="1">
      <c r="A4412" s="334">
        <v>657</v>
      </c>
      <c r="B4412" s="335" t="s">
        <v>23690</v>
      </c>
      <c r="C4412" s="336" t="s">
        <v>20113</v>
      </c>
      <c r="D4412" s="337">
        <v>22.48</v>
      </c>
    </row>
    <row r="4413" spans="1:4" ht="25.5" customHeight="1">
      <c r="A4413" s="334">
        <v>658</v>
      </c>
      <c r="B4413" s="335" t="s">
        <v>23691</v>
      </c>
      <c r="C4413" s="336" t="s">
        <v>20113</v>
      </c>
      <c r="D4413" s="337">
        <v>22.48</v>
      </c>
    </row>
    <row r="4414" spans="1:4" ht="15" customHeight="1">
      <c r="A4414" s="334">
        <v>2635</v>
      </c>
      <c r="B4414" s="335" t="s">
        <v>23692</v>
      </c>
      <c r="C4414" s="336" t="s">
        <v>20113</v>
      </c>
      <c r="D4414" s="337">
        <v>6.94</v>
      </c>
    </row>
    <row r="4415" spans="1:4" ht="15" customHeight="1">
      <c r="A4415" s="334">
        <v>2634</v>
      </c>
      <c r="B4415" s="335" t="s">
        <v>23693</v>
      </c>
      <c r="C4415" s="336" t="s">
        <v>20113</v>
      </c>
      <c r="D4415" s="337">
        <v>6.94</v>
      </c>
    </row>
    <row r="4416" spans="1:4" ht="15" customHeight="1">
      <c r="A4416" s="334">
        <v>10097</v>
      </c>
      <c r="B4416" s="335" t="s">
        <v>23694</v>
      </c>
      <c r="C4416" s="336" t="s">
        <v>20113</v>
      </c>
      <c r="D4416" s="337">
        <v>2.64</v>
      </c>
    </row>
    <row r="4417" spans="1:4" ht="15" customHeight="1">
      <c r="A4417" s="334">
        <v>3033</v>
      </c>
      <c r="B4417" s="335" t="s">
        <v>20338</v>
      </c>
      <c r="C4417" s="336" t="s">
        <v>20113</v>
      </c>
      <c r="D4417" s="337">
        <v>12.1</v>
      </c>
    </row>
    <row r="4418" spans="1:4" ht="15" customHeight="1">
      <c r="A4418" s="334">
        <v>660</v>
      </c>
      <c r="B4418" s="335" t="s">
        <v>23695</v>
      </c>
      <c r="C4418" s="336" t="s">
        <v>20113</v>
      </c>
      <c r="D4418" s="337">
        <v>32</v>
      </c>
    </row>
    <row r="4419" spans="1:4" ht="15" customHeight="1">
      <c r="A4419" s="334">
        <v>3258</v>
      </c>
      <c r="B4419" s="335" t="s">
        <v>23696</v>
      </c>
      <c r="C4419" s="336" t="s">
        <v>20120</v>
      </c>
      <c r="D4419" s="337">
        <v>13.43</v>
      </c>
    </row>
    <row r="4420" spans="1:4" ht="15" customHeight="1">
      <c r="A4420" s="334">
        <v>3257</v>
      </c>
      <c r="B4420" s="335" t="s">
        <v>23697</v>
      </c>
      <c r="C4420" s="336" t="s">
        <v>20120</v>
      </c>
      <c r="D4420" s="337">
        <v>35.5</v>
      </c>
    </row>
    <row r="4421" spans="1:4" ht="17.100000000000001" customHeight="1">
      <c r="A4421" s="334">
        <v>3259</v>
      </c>
      <c r="B4421" s="335" t="s">
        <v>23698</v>
      </c>
      <c r="C4421" s="336" t="s">
        <v>20120</v>
      </c>
      <c r="D4421" s="337">
        <v>35.5</v>
      </c>
    </row>
    <row r="4422" spans="1:4" ht="17.100000000000001" customHeight="1">
      <c r="A4422" s="334">
        <v>9354</v>
      </c>
      <c r="B4422" s="335" t="s">
        <v>23699</v>
      </c>
      <c r="C4422" s="336" t="s">
        <v>20113</v>
      </c>
      <c r="D4422" s="337">
        <v>10</v>
      </c>
    </row>
    <row r="4423" spans="1:4" ht="15" customHeight="1">
      <c r="A4423" s="334">
        <v>9356</v>
      </c>
      <c r="B4423" s="335" t="s">
        <v>23700</v>
      </c>
      <c r="C4423" s="336" t="s">
        <v>20113</v>
      </c>
      <c r="D4423" s="337">
        <v>6.8</v>
      </c>
    </row>
    <row r="4424" spans="1:4" ht="15" customHeight="1">
      <c r="A4424" s="334">
        <v>2520</v>
      </c>
      <c r="B4424" s="335" t="s">
        <v>23701</v>
      </c>
      <c r="C4424" s="336" t="s">
        <v>20113</v>
      </c>
      <c r="D4424" s="337">
        <v>13.43</v>
      </c>
    </row>
    <row r="4425" spans="1:4" ht="15" customHeight="1">
      <c r="A4425" s="334">
        <v>2673</v>
      </c>
      <c r="B4425" s="335" t="s">
        <v>23702</v>
      </c>
      <c r="C4425" s="336" t="s">
        <v>20113</v>
      </c>
      <c r="D4425" s="337">
        <v>13.43</v>
      </c>
    </row>
    <row r="4426" spans="1:4" ht="15" customHeight="1">
      <c r="A4426" s="334">
        <v>2636</v>
      </c>
      <c r="B4426" s="335" t="s">
        <v>23703</v>
      </c>
      <c r="C4426" s="336" t="s">
        <v>20113</v>
      </c>
      <c r="D4426" s="337">
        <v>35.5</v>
      </c>
    </row>
    <row r="4427" spans="1:4" ht="15" customHeight="1">
      <c r="A4427" s="334">
        <v>2638</v>
      </c>
      <c r="B4427" s="335" t="s">
        <v>23704</v>
      </c>
      <c r="C4427" s="336" t="s">
        <v>20113</v>
      </c>
      <c r="D4427" s="337">
        <v>35.5</v>
      </c>
    </row>
    <row r="4428" spans="1:4" ht="15" customHeight="1">
      <c r="A4428" s="334">
        <v>11598</v>
      </c>
      <c r="B4428" s="335" t="s">
        <v>23705</v>
      </c>
      <c r="C4428" s="336" t="s">
        <v>20113</v>
      </c>
      <c r="D4428" s="337">
        <v>10.5</v>
      </c>
    </row>
    <row r="4429" spans="1:4" ht="15" customHeight="1">
      <c r="A4429" s="334">
        <v>10337</v>
      </c>
      <c r="B4429" s="335" t="s">
        <v>23706</v>
      </c>
      <c r="C4429" s="336" t="s">
        <v>20113</v>
      </c>
      <c r="D4429" s="337">
        <v>12</v>
      </c>
    </row>
    <row r="4430" spans="1:4" ht="15" customHeight="1">
      <c r="A4430" s="334">
        <v>11047</v>
      </c>
      <c r="B4430" s="335" t="s">
        <v>23707</v>
      </c>
      <c r="C4430" s="336" t="s">
        <v>20113</v>
      </c>
      <c r="D4430" s="337">
        <v>18.149999999999999</v>
      </c>
    </row>
    <row r="4431" spans="1:4" ht="15" customHeight="1">
      <c r="A4431" s="334">
        <v>13973</v>
      </c>
      <c r="B4431" s="335" t="s">
        <v>30540</v>
      </c>
      <c r="C4431" s="336" t="s">
        <v>20113</v>
      </c>
      <c r="D4431" s="337">
        <v>0.95</v>
      </c>
    </row>
    <row r="4432" spans="1:4" ht="15" customHeight="1">
      <c r="A4432" s="334">
        <v>10255</v>
      </c>
      <c r="B4432" s="335" t="s">
        <v>23708</v>
      </c>
      <c r="C4432" s="336" t="s">
        <v>20113</v>
      </c>
      <c r="D4432" s="337">
        <v>4.72</v>
      </c>
    </row>
    <row r="4433" spans="1:4" ht="15" customHeight="1">
      <c r="A4433" s="334">
        <v>9575</v>
      </c>
      <c r="B4433" s="335" t="s">
        <v>23709</v>
      </c>
      <c r="C4433" s="336" t="s">
        <v>20113</v>
      </c>
      <c r="D4433" s="337">
        <v>54.61</v>
      </c>
    </row>
    <row r="4434" spans="1:4" ht="15" customHeight="1">
      <c r="A4434" s="334">
        <v>2672</v>
      </c>
      <c r="B4434" s="335" t="s">
        <v>23710</v>
      </c>
      <c r="C4434" s="336" t="s">
        <v>20113</v>
      </c>
      <c r="D4434" s="337">
        <v>35.25</v>
      </c>
    </row>
    <row r="4435" spans="1:4" ht="15" customHeight="1">
      <c r="A4435" s="334">
        <v>3246</v>
      </c>
      <c r="B4435" s="335" t="s">
        <v>23711</v>
      </c>
      <c r="C4435" s="336" t="s">
        <v>20120</v>
      </c>
      <c r="D4435" s="337">
        <v>17.48</v>
      </c>
    </row>
    <row r="4436" spans="1:4" ht="15" customHeight="1">
      <c r="A4436" s="334">
        <v>3245</v>
      </c>
      <c r="B4436" s="335" t="s">
        <v>23712</v>
      </c>
      <c r="C4436" s="336" t="s">
        <v>20120</v>
      </c>
      <c r="D4436" s="337">
        <v>17.48</v>
      </c>
    </row>
    <row r="4437" spans="1:4" ht="15" customHeight="1">
      <c r="A4437" s="334">
        <v>3247</v>
      </c>
      <c r="B4437" s="335" t="s">
        <v>23713</v>
      </c>
      <c r="C4437" s="336" t="s">
        <v>20120</v>
      </c>
      <c r="D4437" s="337">
        <v>17.48</v>
      </c>
    </row>
    <row r="4438" spans="1:4" ht="15" customHeight="1">
      <c r="A4438" s="334">
        <v>663</v>
      </c>
      <c r="B4438" s="335" t="s">
        <v>23714</v>
      </c>
      <c r="C4438" s="336" t="s">
        <v>20113</v>
      </c>
      <c r="D4438" s="337">
        <v>7</v>
      </c>
    </row>
    <row r="4439" spans="1:4" ht="15" customHeight="1">
      <c r="A4439" s="334">
        <v>664</v>
      </c>
      <c r="B4439" s="335" t="s">
        <v>23715</v>
      </c>
      <c r="C4439" s="336" t="s">
        <v>20113</v>
      </c>
      <c r="D4439" s="337">
        <v>5</v>
      </c>
    </row>
    <row r="4440" spans="1:4" ht="15" customHeight="1">
      <c r="A4440" s="334">
        <v>6530</v>
      </c>
      <c r="B4440" s="335" t="s">
        <v>30541</v>
      </c>
      <c r="C4440" s="336" t="s">
        <v>20113</v>
      </c>
      <c r="D4440" s="337">
        <v>15.7</v>
      </c>
    </row>
    <row r="4441" spans="1:4" ht="15" customHeight="1">
      <c r="A4441" s="334">
        <v>11585</v>
      </c>
      <c r="B4441" s="335" t="s">
        <v>23716</v>
      </c>
      <c r="C4441" s="336" t="s">
        <v>20113</v>
      </c>
      <c r="D4441" s="337">
        <v>36.5</v>
      </c>
    </row>
    <row r="4442" spans="1:4" ht="15" customHeight="1">
      <c r="A4442" s="334">
        <v>3551</v>
      </c>
      <c r="B4442" s="335" t="s">
        <v>23717</v>
      </c>
      <c r="C4442" s="336" t="s">
        <v>20113</v>
      </c>
      <c r="D4442" s="337">
        <v>5.36</v>
      </c>
    </row>
    <row r="4443" spans="1:4" ht="15" customHeight="1">
      <c r="A4443" s="334">
        <v>3166</v>
      </c>
      <c r="B4443" s="335" t="s">
        <v>23718</v>
      </c>
      <c r="C4443" s="336" t="s">
        <v>20120</v>
      </c>
      <c r="D4443" s="337">
        <v>5.36</v>
      </c>
    </row>
    <row r="4444" spans="1:4" ht="15" customHeight="1">
      <c r="A4444" s="334">
        <v>3163</v>
      </c>
      <c r="B4444" s="335" t="s">
        <v>23719</v>
      </c>
      <c r="C4444" s="336" t="s">
        <v>20120</v>
      </c>
      <c r="D4444" s="337">
        <v>5.6</v>
      </c>
    </row>
    <row r="4445" spans="1:4" ht="15" customHeight="1">
      <c r="A4445" s="334">
        <v>3164</v>
      </c>
      <c r="B4445" s="335" t="s">
        <v>23720</v>
      </c>
      <c r="C4445" s="336" t="s">
        <v>20120</v>
      </c>
      <c r="D4445" s="337">
        <v>7.18</v>
      </c>
    </row>
    <row r="4446" spans="1:4" ht="15" customHeight="1">
      <c r="A4446" s="334">
        <v>3165</v>
      </c>
      <c r="B4446" s="335" t="s">
        <v>23721</v>
      </c>
      <c r="C4446" s="336" t="s">
        <v>20120</v>
      </c>
      <c r="D4446" s="337">
        <v>7.57</v>
      </c>
    </row>
    <row r="4447" spans="1:4" ht="15" customHeight="1">
      <c r="A4447" s="334">
        <v>3293</v>
      </c>
      <c r="B4447" s="335" t="s">
        <v>23722</v>
      </c>
      <c r="C4447" s="336" t="s">
        <v>20113</v>
      </c>
      <c r="D4447" s="337">
        <v>9.4600000000000009</v>
      </c>
    </row>
    <row r="4448" spans="1:4" ht="15" customHeight="1">
      <c r="A4448" s="334">
        <v>3294</v>
      </c>
      <c r="B4448" s="335" t="s">
        <v>23723</v>
      </c>
      <c r="C4448" s="336" t="s">
        <v>20113</v>
      </c>
      <c r="D4448" s="337">
        <v>13.28</v>
      </c>
    </row>
    <row r="4449" spans="1:4" ht="15" customHeight="1">
      <c r="A4449" s="334">
        <v>11584</v>
      </c>
      <c r="B4449" s="335" t="s">
        <v>23724</v>
      </c>
      <c r="C4449" s="336" t="s">
        <v>20113</v>
      </c>
      <c r="D4449" s="337">
        <v>22.15</v>
      </c>
    </row>
    <row r="4450" spans="1:4" ht="15" customHeight="1">
      <c r="A4450" s="334">
        <v>3149</v>
      </c>
      <c r="B4450" s="335" t="s">
        <v>23725</v>
      </c>
      <c r="C4450" s="336" t="s">
        <v>20120</v>
      </c>
      <c r="D4450" s="337">
        <v>29.96</v>
      </c>
    </row>
    <row r="4451" spans="1:4" ht="15" customHeight="1">
      <c r="A4451" s="334">
        <v>9716</v>
      </c>
      <c r="B4451" s="335" t="s">
        <v>30542</v>
      </c>
      <c r="C4451" s="336" t="s">
        <v>20120</v>
      </c>
      <c r="D4451" s="337">
        <v>12</v>
      </c>
    </row>
    <row r="4452" spans="1:4" ht="15" customHeight="1">
      <c r="A4452" s="334">
        <v>2637</v>
      </c>
      <c r="B4452" s="335" t="s">
        <v>23726</v>
      </c>
      <c r="C4452" s="336" t="s">
        <v>20113</v>
      </c>
      <c r="D4452" s="337">
        <v>12.1</v>
      </c>
    </row>
    <row r="4453" spans="1:4" ht="15" customHeight="1">
      <c r="A4453" s="334">
        <v>11202</v>
      </c>
      <c r="B4453" s="335" t="s">
        <v>25665</v>
      </c>
      <c r="C4453" s="336" t="s">
        <v>20120</v>
      </c>
      <c r="D4453" s="337">
        <v>13.28</v>
      </c>
    </row>
    <row r="4454" spans="1:4" ht="15" customHeight="1">
      <c r="A4454" s="334">
        <v>10682</v>
      </c>
      <c r="B4454" s="335" t="s">
        <v>25666</v>
      </c>
      <c r="C4454" s="336" t="s">
        <v>20120</v>
      </c>
      <c r="D4454" s="337">
        <v>20.5</v>
      </c>
    </row>
    <row r="4455" spans="1:4" ht="15" customHeight="1">
      <c r="A4455" s="334">
        <v>13454</v>
      </c>
      <c r="B4455" s="335" t="s">
        <v>30543</v>
      </c>
      <c r="C4455" s="336" t="s">
        <v>20113</v>
      </c>
      <c r="D4455" s="337">
        <v>36.5</v>
      </c>
    </row>
    <row r="4456" spans="1:4" ht="15" customHeight="1">
      <c r="A4456" s="334">
        <v>3250</v>
      </c>
      <c r="B4456" s="335" t="s">
        <v>23727</v>
      </c>
      <c r="C4456" s="336" t="s">
        <v>20120</v>
      </c>
      <c r="D4456" s="337">
        <v>12</v>
      </c>
    </row>
    <row r="4457" spans="1:4" ht="15" customHeight="1">
      <c r="A4457" s="334">
        <v>10238</v>
      </c>
      <c r="B4457" s="335" t="s">
        <v>30544</v>
      </c>
      <c r="C4457" s="336" t="s">
        <v>20113</v>
      </c>
      <c r="D4457" s="337">
        <v>9</v>
      </c>
    </row>
    <row r="4458" spans="1:4" ht="15" customHeight="1">
      <c r="A4458" s="334">
        <v>10243</v>
      </c>
      <c r="B4458" s="335" t="s">
        <v>23728</v>
      </c>
      <c r="C4458" s="336" t="s">
        <v>20113</v>
      </c>
      <c r="D4458" s="337">
        <v>15</v>
      </c>
    </row>
    <row r="4459" spans="1:4" ht="15" customHeight="1">
      <c r="A4459" s="334">
        <v>3014</v>
      </c>
      <c r="B4459" s="335" t="s">
        <v>23729</v>
      </c>
      <c r="C4459" s="336" t="s">
        <v>20113</v>
      </c>
      <c r="D4459" s="337">
        <v>370</v>
      </c>
    </row>
    <row r="4460" spans="1:4" ht="15" customHeight="1">
      <c r="A4460" s="334">
        <v>3015</v>
      </c>
      <c r="B4460" s="335" t="s">
        <v>23730</v>
      </c>
      <c r="C4460" s="336" t="s">
        <v>20113</v>
      </c>
      <c r="D4460" s="337">
        <v>370</v>
      </c>
    </row>
    <row r="4461" spans="1:4" ht="15" customHeight="1">
      <c r="A4461" s="334">
        <v>10250</v>
      </c>
      <c r="B4461" s="335" t="s">
        <v>30545</v>
      </c>
      <c r="C4461" s="336" t="s">
        <v>20113</v>
      </c>
      <c r="D4461" s="337">
        <v>730.03</v>
      </c>
    </row>
    <row r="4462" spans="1:4" ht="15" customHeight="1">
      <c r="A4462" s="334">
        <v>10240</v>
      </c>
      <c r="B4462" s="335" t="s">
        <v>30546</v>
      </c>
      <c r="C4462" s="336" t="s">
        <v>20113</v>
      </c>
      <c r="D4462" s="337">
        <v>5604.31</v>
      </c>
    </row>
    <row r="4463" spans="1:4" ht="15" customHeight="1">
      <c r="A4463" s="334">
        <v>10241</v>
      </c>
      <c r="B4463" s="335" t="s">
        <v>30547</v>
      </c>
      <c r="C4463" s="336" t="s">
        <v>20113</v>
      </c>
      <c r="D4463" s="337">
        <v>5604.31</v>
      </c>
    </row>
    <row r="4464" spans="1:4" ht="15" customHeight="1">
      <c r="A4464" s="334">
        <v>11048</v>
      </c>
      <c r="B4464" s="335" t="s">
        <v>23731</v>
      </c>
      <c r="C4464" s="336" t="s">
        <v>20113</v>
      </c>
      <c r="D4464" s="337">
        <v>15.41</v>
      </c>
    </row>
    <row r="4465" spans="1:4" ht="15" customHeight="1">
      <c r="A4465" s="334">
        <v>11514</v>
      </c>
      <c r="B4465" s="335" t="s">
        <v>23732</v>
      </c>
      <c r="C4465" s="336" t="s">
        <v>20113</v>
      </c>
      <c r="D4465" s="337">
        <v>26.51</v>
      </c>
    </row>
    <row r="4466" spans="1:4" ht="15" customHeight="1">
      <c r="A4466" s="334">
        <v>9217</v>
      </c>
      <c r="B4466" s="335" t="s">
        <v>23733</v>
      </c>
      <c r="C4466" s="336" t="s">
        <v>20113</v>
      </c>
      <c r="D4466" s="337">
        <v>211</v>
      </c>
    </row>
    <row r="4467" spans="1:4" ht="15" customHeight="1">
      <c r="A4467" s="334">
        <v>3017</v>
      </c>
      <c r="B4467" s="335" t="s">
        <v>23734</v>
      </c>
      <c r="C4467" s="336" t="s">
        <v>20113</v>
      </c>
      <c r="D4467" s="337">
        <v>4634</v>
      </c>
    </row>
    <row r="4468" spans="1:4" ht="15" customHeight="1">
      <c r="A4468" s="334">
        <v>9691</v>
      </c>
      <c r="B4468" s="335" t="s">
        <v>23735</v>
      </c>
      <c r="C4468" s="336" t="s">
        <v>20113</v>
      </c>
      <c r="D4468" s="337">
        <v>165.32</v>
      </c>
    </row>
    <row r="4469" spans="1:4" ht="15" customHeight="1">
      <c r="A4469" s="334">
        <v>11096</v>
      </c>
      <c r="B4469" s="335" t="s">
        <v>23736</v>
      </c>
      <c r="C4469" s="336" t="s">
        <v>20113</v>
      </c>
      <c r="D4469" s="337">
        <v>177.41</v>
      </c>
    </row>
    <row r="4470" spans="1:4" ht="15" customHeight="1">
      <c r="A4470" s="334">
        <v>10338</v>
      </c>
      <c r="B4470" s="335" t="s">
        <v>23737</v>
      </c>
      <c r="C4470" s="336" t="s">
        <v>20113</v>
      </c>
      <c r="D4470" s="337">
        <v>165.32</v>
      </c>
    </row>
    <row r="4471" spans="1:4" ht="15" customHeight="1">
      <c r="A4471" s="334">
        <v>10339</v>
      </c>
      <c r="B4471" s="335" t="s">
        <v>23738</v>
      </c>
      <c r="C4471" s="336" t="s">
        <v>20113</v>
      </c>
      <c r="D4471" s="337">
        <v>214.09</v>
      </c>
    </row>
    <row r="4472" spans="1:4" ht="15" customHeight="1">
      <c r="A4472" s="334">
        <v>9218</v>
      </c>
      <c r="B4472" s="335" t="s">
        <v>23739</v>
      </c>
      <c r="C4472" s="336" t="s">
        <v>20113</v>
      </c>
      <c r="D4472" s="337">
        <v>2552.5300000000002</v>
      </c>
    </row>
    <row r="4473" spans="1:4" ht="15" customHeight="1">
      <c r="A4473" s="334">
        <v>12990</v>
      </c>
      <c r="B4473" s="335" t="s">
        <v>23740</v>
      </c>
      <c r="C4473" s="336" t="s">
        <v>20113</v>
      </c>
      <c r="D4473" s="337">
        <v>842.44</v>
      </c>
    </row>
    <row r="4474" spans="1:4" ht="15" customHeight="1">
      <c r="A4474" s="334">
        <v>3016</v>
      </c>
      <c r="B4474" s="335" t="s">
        <v>20357</v>
      </c>
      <c r="C4474" s="336" t="s">
        <v>20113</v>
      </c>
      <c r="D4474" s="337">
        <v>68.900000000000006</v>
      </c>
    </row>
    <row r="4475" spans="1:4" ht="15" customHeight="1">
      <c r="A4475" s="334">
        <v>13817</v>
      </c>
      <c r="B4475" s="335" t="s">
        <v>29108</v>
      </c>
      <c r="C4475" s="336" t="s">
        <v>20113</v>
      </c>
      <c r="D4475" s="337">
        <v>5456.67</v>
      </c>
    </row>
    <row r="4476" spans="1:4" ht="15" customHeight="1">
      <c r="A4476" s="334">
        <v>10251</v>
      </c>
      <c r="B4476" s="335" t="s">
        <v>30548</v>
      </c>
      <c r="C4476" s="336" t="s">
        <v>20113</v>
      </c>
      <c r="D4476" s="337">
        <v>21708.880000000001</v>
      </c>
    </row>
    <row r="4477" spans="1:4" ht="15" customHeight="1">
      <c r="A4477" s="334">
        <v>13816</v>
      </c>
      <c r="B4477" s="335" t="s">
        <v>30549</v>
      </c>
      <c r="C4477" s="336" t="s">
        <v>20113</v>
      </c>
      <c r="D4477" s="337">
        <v>3179.19</v>
      </c>
    </row>
    <row r="4478" spans="1:4" ht="15" customHeight="1">
      <c r="A4478" s="334">
        <v>11740</v>
      </c>
      <c r="B4478" s="335" t="s">
        <v>30550</v>
      </c>
      <c r="C4478" s="336" t="s">
        <v>20120</v>
      </c>
      <c r="D4478" s="337">
        <v>5617.14</v>
      </c>
    </row>
    <row r="4479" spans="1:4" ht="15" customHeight="1">
      <c r="A4479" s="334">
        <v>8309</v>
      </c>
      <c r="B4479" s="335" t="s">
        <v>30551</v>
      </c>
      <c r="C4479" s="336" t="s">
        <v>20120</v>
      </c>
      <c r="D4479" s="337">
        <v>14270.03</v>
      </c>
    </row>
    <row r="4480" spans="1:4" ht="15" customHeight="1">
      <c r="A4480" s="334">
        <v>11735</v>
      </c>
      <c r="B4480" s="335" t="s">
        <v>30552</v>
      </c>
      <c r="C4480" s="336" t="s">
        <v>20113</v>
      </c>
      <c r="D4480" s="337">
        <v>5537.67</v>
      </c>
    </row>
    <row r="4481" spans="1:4" ht="15" customHeight="1">
      <c r="A4481" s="334">
        <v>11734</v>
      </c>
      <c r="B4481" s="335" t="s">
        <v>30553</v>
      </c>
      <c r="C4481" s="336" t="s">
        <v>20113</v>
      </c>
      <c r="D4481" s="337">
        <v>5537.67</v>
      </c>
    </row>
    <row r="4482" spans="1:4" ht="15" customHeight="1">
      <c r="A4482" s="334">
        <v>7616</v>
      </c>
      <c r="B4482" s="335" t="s">
        <v>30554</v>
      </c>
      <c r="C4482" s="336" t="s">
        <v>20120</v>
      </c>
      <c r="D4482" s="337">
        <v>7272.67</v>
      </c>
    </row>
    <row r="4483" spans="1:4" ht="15" customHeight="1">
      <c r="A4483" s="334">
        <v>8139</v>
      </c>
      <c r="B4483" s="335" t="s">
        <v>23741</v>
      </c>
      <c r="C4483" s="336" t="s">
        <v>20113</v>
      </c>
      <c r="D4483" s="337" t="e">
        <v>#N/A</v>
      </c>
    </row>
    <row r="4484" spans="1:4" ht="15" customHeight="1">
      <c r="A4484" s="334">
        <v>11357</v>
      </c>
      <c r="B4484" s="335" t="s">
        <v>23742</v>
      </c>
      <c r="C4484" s="336" t="s">
        <v>20113</v>
      </c>
      <c r="D4484" s="337">
        <v>43532.79</v>
      </c>
    </row>
    <row r="4485" spans="1:4" ht="15" customHeight="1">
      <c r="A4485" s="334">
        <v>12918</v>
      </c>
      <c r="B4485" s="335" t="s">
        <v>30555</v>
      </c>
      <c r="C4485" s="336" t="s">
        <v>20113</v>
      </c>
      <c r="D4485" s="337">
        <v>83022.45</v>
      </c>
    </row>
    <row r="4486" spans="1:4" ht="15" customHeight="1">
      <c r="A4486" s="334">
        <v>11962</v>
      </c>
      <c r="C4486" s="336" t="s">
        <v>20120</v>
      </c>
      <c r="D4486" s="337">
        <v>20974.2</v>
      </c>
    </row>
    <row r="4487" spans="1:4" ht="15" customHeight="1">
      <c r="B4487" s="335" t="s">
        <v>30556</v>
      </c>
      <c r="D4487" s="12" t="e">
        <v>#N/A</v>
      </c>
    </row>
    <row r="4488" spans="1:4" ht="15" customHeight="1">
      <c r="A4488" s="334">
        <v>13736</v>
      </c>
      <c r="B4488" s="335" t="s">
        <v>30557</v>
      </c>
      <c r="C4488" s="336" t="s">
        <v>20113</v>
      </c>
      <c r="D4488" s="337">
        <v>12797.16</v>
      </c>
    </row>
    <row r="4489" spans="1:4" ht="15" customHeight="1">
      <c r="A4489" s="334">
        <v>12364</v>
      </c>
      <c r="B4489" s="335" t="s">
        <v>30558</v>
      </c>
      <c r="C4489" s="336" t="s">
        <v>20113</v>
      </c>
      <c r="D4489" s="337">
        <v>4177.91</v>
      </c>
    </row>
    <row r="4490" spans="1:4" ht="15" customHeight="1">
      <c r="A4490" s="334">
        <v>11099</v>
      </c>
      <c r="B4490" s="335" t="s">
        <v>30559</v>
      </c>
      <c r="C4490" s="336" t="s">
        <v>20113</v>
      </c>
      <c r="D4490" s="337">
        <v>7385.86</v>
      </c>
    </row>
    <row r="4491" spans="1:4" ht="15" customHeight="1">
      <c r="A4491" s="334">
        <v>11741</v>
      </c>
      <c r="B4491" s="335" t="s">
        <v>30560</v>
      </c>
      <c r="C4491" s="336" t="s">
        <v>20113</v>
      </c>
      <c r="D4491" s="337">
        <v>8324.08</v>
      </c>
    </row>
    <row r="4492" spans="1:4" ht="15" customHeight="1">
      <c r="A4492" s="334">
        <v>11087</v>
      </c>
      <c r="B4492" s="335" t="s">
        <v>30561</v>
      </c>
      <c r="C4492" s="336" t="s">
        <v>20113</v>
      </c>
      <c r="D4492" s="337">
        <v>5207.88</v>
      </c>
    </row>
    <row r="4493" spans="1:4" ht="15" customHeight="1">
      <c r="A4493" s="334">
        <v>11733</v>
      </c>
      <c r="B4493" s="335" t="s">
        <v>30562</v>
      </c>
      <c r="C4493" s="336" t="s">
        <v>20113</v>
      </c>
      <c r="D4493" s="337">
        <v>5471.92</v>
      </c>
    </row>
    <row r="4494" spans="1:4" ht="15" customHeight="1">
      <c r="A4494" s="334">
        <v>11738</v>
      </c>
      <c r="B4494" s="335" t="s">
        <v>30563</v>
      </c>
      <c r="C4494" s="336" t="s">
        <v>20120</v>
      </c>
      <c r="D4494" s="337">
        <v>9893.17</v>
      </c>
    </row>
    <row r="4495" spans="1:4" ht="15" customHeight="1">
      <c r="A4495" s="334">
        <v>11737</v>
      </c>
      <c r="B4495" s="335" t="s">
        <v>30564</v>
      </c>
      <c r="C4495" s="336" t="s">
        <v>20120</v>
      </c>
      <c r="D4495" s="337">
        <v>5818.27</v>
      </c>
    </row>
    <row r="4496" spans="1:4" ht="15" customHeight="1">
      <c r="A4496" s="334">
        <v>11736</v>
      </c>
      <c r="B4496" s="335" t="s">
        <v>30565</v>
      </c>
      <c r="C4496" s="336" t="s">
        <v>20120</v>
      </c>
      <c r="D4496" s="337">
        <v>12390.78</v>
      </c>
    </row>
    <row r="4497" spans="1:4" ht="15" customHeight="1">
      <c r="A4497" s="334">
        <v>8307</v>
      </c>
      <c r="B4497" s="335" t="s">
        <v>30566</v>
      </c>
      <c r="C4497" s="336" t="s">
        <v>20120</v>
      </c>
      <c r="D4497" s="337">
        <v>5590.12</v>
      </c>
    </row>
    <row r="4498" spans="1:4" ht="15" customHeight="1">
      <c r="A4498" s="334">
        <v>11739</v>
      </c>
      <c r="B4498" s="335" t="s">
        <v>30567</v>
      </c>
      <c r="C4498" s="336" t="s">
        <v>20113</v>
      </c>
      <c r="D4498" s="337">
        <v>12546.25</v>
      </c>
    </row>
    <row r="4499" spans="1:4" ht="15" customHeight="1">
      <c r="A4499" s="334">
        <v>8879</v>
      </c>
      <c r="B4499" s="335" t="s">
        <v>30568</v>
      </c>
      <c r="C4499" s="336" t="s">
        <v>20113</v>
      </c>
      <c r="D4499" s="337">
        <v>6507.01</v>
      </c>
    </row>
    <row r="4500" spans="1:4" ht="15" customHeight="1">
      <c r="A4500" s="334">
        <v>8308</v>
      </c>
      <c r="B4500" s="335" t="s">
        <v>30569</v>
      </c>
      <c r="C4500" s="336" t="s">
        <v>20120</v>
      </c>
      <c r="D4500" s="337">
        <v>11333.47</v>
      </c>
    </row>
    <row r="4501" spans="1:4" ht="15" customHeight="1">
      <c r="A4501" s="334">
        <v>8409</v>
      </c>
      <c r="B4501" s="335" t="s">
        <v>30570</v>
      </c>
      <c r="C4501" s="336" t="s">
        <v>20120</v>
      </c>
      <c r="D4501" s="337">
        <v>10207.209999999999</v>
      </c>
    </row>
    <row r="4502" spans="1:4" ht="15" customHeight="1">
      <c r="A4502" s="334">
        <v>9209</v>
      </c>
      <c r="B4502" s="335" t="s">
        <v>30571</v>
      </c>
      <c r="C4502" s="336" t="s">
        <v>20113</v>
      </c>
      <c r="D4502" s="337">
        <v>7636.91</v>
      </c>
    </row>
    <row r="4503" spans="1:4" ht="17.100000000000001" customHeight="1">
      <c r="A4503" s="334">
        <v>9221</v>
      </c>
      <c r="B4503" s="335" t="s">
        <v>30572</v>
      </c>
      <c r="C4503" s="336" t="s">
        <v>20113</v>
      </c>
      <c r="D4503" s="337">
        <v>5003.68</v>
      </c>
    </row>
    <row r="4504" spans="1:4" ht="15" customHeight="1">
      <c r="A4504" s="334">
        <v>3210</v>
      </c>
      <c r="B4504" s="335" t="s">
        <v>30573</v>
      </c>
      <c r="C4504" s="336" t="s">
        <v>20113</v>
      </c>
      <c r="D4504" s="337">
        <v>14686.73</v>
      </c>
    </row>
    <row r="4505" spans="1:4" ht="15" customHeight="1">
      <c r="A4505" s="334">
        <v>3211</v>
      </c>
      <c r="B4505" s="335" t="s">
        <v>30574</v>
      </c>
      <c r="C4505" s="336" t="s">
        <v>20113</v>
      </c>
      <c r="D4505" s="337">
        <v>7485.43</v>
      </c>
    </row>
    <row r="4506" spans="1:4" ht="15" customHeight="1">
      <c r="A4506" s="334">
        <v>14014</v>
      </c>
      <c r="B4506" s="335" t="s">
        <v>38667</v>
      </c>
      <c r="C4506" s="336" t="s">
        <v>20113</v>
      </c>
      <c r="D4506" s="337">
        <v>8506.82</v>
      </c>
    </row>
    <row r="4507" spans="1:4" ht="15" customHeight="1">
      <c r="A4507" s="334">
        <v>670</v>
      </c>
      <c r="B4507" s="335" t="s">
        <v>30575</v>
      </c>
      <c r="C4507" s="336" t="s">
        <v>20113</v>
      </c>
      <c r="D4507" s="337">
        <v>2381.54</v>
      </c>
    </row>
    <row r="4508" spans="1:4" ht="15" customHeight="1">
      <c r="A4508" s="334">
        <v>671</v>
      </c>
      <c r="B4508" s="335" t="s">
        <v>30576</v>
      </c>
      <c r="C4508" s="336" t="s">
        <v>20113</v>
      </c>
      <c r="D4508" s="337">
        <v>1924.31</v>
      </c>
    </row>
    <row r="4509" spans="1:4" ht="15" customHeight="1">
      <c r="A4509" s="334">
        <v>674</v>
      </c>
      <c r="B4509" s="335" t="s">
        <v>30577</v>
      </c>
      <c r="C4509" s="336" t="s">
        <v>20113</v>
      </c>
      <c r="D4509" s="337">
        <v>1950.53</v>
      </c>
    </row>
    <row r="4510" spans="1:4" ht="15" customHeight="1">
      <c r="A4510" s="334">
        <v>675</v>
      </c>
      <c r="B4510" s="335" t="s">
        <v>30578</v>
      </c>
      <c r="C4510" s="336" t="s">
        <v>20113</v>
      </c>
      <c r="D4510" s="337">
        <v>2209.58</v>
      </c>
    </row>
    <row r="4511" spans="1:4" ht="15" customHeight="1">
      <c r="A4511" s="334">
        <v>679</v>
      </c>
      <c r="B4511" s="335" t="s">
        <v>30579</v>
      </c>
      <c r="C4511" s="336" t="s">
        <v>20113</v>
      </c>
      <c r="D4511" s="337">
        <v>1172.95</v>
      </c>
    </row>
    <row r="4512" spans="1:4" ht="15" customHeight="1">
      <c r="A4512" s="334">
        <v>672</v>
      </c>
      <c r="B4512" s="335" t="s">
        <v>30580</v>
      </c>
      <c r="C4512" s="336" t="s">
        <v>20113</v>
      </c>
      <c r="D4512" s="337">
        <v>1791.29</v>
      </c>
    </row>
    <row r="4513" spans="1:4" ht="15" customHeight="1">
      <c r="A4513" s="334">
        <v>680</v>
      </c>
      <c r="B4513" s="335" t="s">
        <v>30581</v>
      </c>
      <c r="C4513" s="336" t="s">
        <v>20113</v>
      </c>
      <c r="D4513" s="337">
        <v>1172.95</v>
      </c>
    </row>
    <row r="4514" spans="1:4" ht="17.100000000000001" customHeight="1">
      <c r="A4514" s="334">
        <v>673</v>
      </c>
      <c r="B4514" s="335" t="s">
        <v>30582</v>
      </c>
      <c r="C4514" s="336" t="s">
        <v>20113</v>
      </c>
      <c r="D4514" s="337">
        <v>1078</v>
      </c>
    </row>
    <row r="4515" spans="1:4" ht="15" customHeight="1">
      <c r="A4515" s="334">
        <v>681</v>
      </c>
      <c r="B4515" s="335" t="s">
        <v>30583</v>
      </c>
      <c r="C4515" s="336" t="s">
        <v>20113</v>
      </c>
      <c r="D4515" s="337">
        <v>1791.29</v>
      </c>
    </row>
    <row r="4516" spans="1:4" ht="15" customHeight="1">
      <c r="A4516" s="334">
        <v>676</v>
      </c>
      <c r="B4516" s="335" t="s">
        <v>30584</v>
      </c>
      <c r="C4516" s="336" t="s">
        <v>20113</v>
      </c>
      <c r="D4516" s="337">
        <v>2062.85</v>
      </c>
    </row>
    <row r="4517" spans="1:4" ht="15" customHeight="1">
      <c r="A4517" s="334">
        <v>677</v>
      </c>
      <c r="B4517" s="335" t="s">
        <v>30585</v>
      </c>
      <c r="C4517" s="336" t="s">
        <v>20113</v>
      </c>
      <c r="D4517" s="337">
        <v>6217.01</v>
      </c>
    </row>
    <row r="4518" spans="1:4" ht="17.100000000000001" customHeight="1">
      <c r="A4518" s="334">
        <v>678</v>
      </c>
      <c r="B4518" s="335" t="s">
        <v>30586</v>
      </c>
      <c r="C4518" s="336" t="s">
        <v>20113</v>
      </c>
      <c r="D4518" s="337">
        <v>3200.33</v>
      </c>
    </row>
    <row r="4519" spans="1:4" ht="15" customHeight="1">
      <c r="A4519" s="334">
        <v>11753</v>
      </c>
      <c r="B4519" s="335" t="s">
        <v>30587</v>
      </c>
      <c r="C4519" s="336" t="s">
        <v>20113</v>
      </c>
      <c r="D4519" s="337">
        <v>5513.5</v>
      </c>
    </row>
    <row r="4520" spans="1:4" ht="25.5" customHeight="1">
      <c r="A4520" s="334">
        <v>11754</v>
      </c>
      <c r="B4520" s="335" t="s">
        <v>30588</v>
      </c>
      <c r="C4520" s="336" t="s">
        <v>20113</v>
      </c>
      <c r="D4520" s="337">
        <v>6180.92</v>
      </c>
    </row>
    <row r="4521" spans="1:4" ht="15" customHeight="1">
      <c r="A4521" s="334">
        <v>11755</v>
      </c>
      <c r="B4521" s="335" t="s">
        <v>30589</v>
      </c>
      <c r="C4521" s="336" t="s">
        <v>20113</v>
      </c>
      <c r="D4521" s="337">
        <v>10322.26</v>
      </c>
    </row>
    <row r="4522" spans="1:4" ht="15" customHeight="1">
      <c r="A4522" s="334">
        <v>11756</v>
      </c>
      <c r="C4522" s="336" t="s">
        <v>20113</v>
      </c>
      <c r="D4522" s="337">
        <v>13242.79</v>
      </c>
    </row>
    <row r="4523" spans="1:4" ht="15" customHeight="1">
      <c r="B4523" s="335" t="s">
        <v>30590</v>
      </c>
      <c r="D4523" s="12" t="e">
        <v>#N/A</v>
      </c>
    </row>
    <row r="4524" spans="1:4" ht="25.5" customHeight="1">
      <c r="A4524" s="334">
        <v>9208</v>
      </c>
      <c r="B4524" s="335" t="s">
        <v>30591</v>
      </c>
      <c r="C4524" s="336" t="s">
        <v>20120</v>
      </c>
      <c r="D4524" s="337">
        <v>13242.79</v>
      </c>
    </row>
    <row r="4525" spans="1:4" ht="17.100000000000001" customHeight="1">
      <c r="A4525" s="334">
        <v>11749</v>
      </c>
      <c r="B4525" s="335" t="s">
        <v>30592</v>
      </c>
      <c r="C4525" s="336" t="s">
        <v>20113</v>
      </c>
      <c r="D4525" s="337">
        <v>2512.17</v>
      </c>
    </row>
    <row r="4526" spans="1:4" ht="17.100000000000001" customHeight="1">
      <c r="A4526" s="334">
        <v>11750</v>
      </c>
      <c r="B4526" s="335" t="s">
        <v>30593</v>
      </c>
      <c r="C4526" s="336" t="s">
        <v>20113</v>
      </c>
      <c r="D4526" s="337">
        <v>2379.2800000000002</v>
      </c>
    </row>
    <row r="4527" spans="1:4" ht="15" customHeight="1">
      <c r="A4527" s="334">
        <v>11751</v>
      </c>
      <c r="B4527" s="335" t="s">
        <v>30594</v>
      </c>
      <c r="C4527" s="336" t="s">
        <v>20113</v>
      </c>
      <c r="D4527" s="337">
        <v>3059.43</v>
      </c>
    </row>
    <row r="4528" spans="1:4" ht="15" customHeight="1">
      <c r="A4528" s="334">
        <v>11752</v>
      </c>
      <c r="B4528" s="335" t="s">
        <v>30595</v>
      </c>
      <c r="C4528" s="336" t="s">
        <v>20113</v>
      </c>
      <c r="D4528" s="337">
        <v>3641.78</v>
      </c>
    </row>
    <row r="4529" spans="1:4" ht="15" customHeight="1">
      <c r="A4529" s="334">
        <v>13737</v>
      </c>
      <c r="B4529" s="335" t="s">
        <v>30596</v>
      </c>
      <c r="C4529" s="336" t="s">
        <v>20113</v>
      </c>
      <c r="D4529" s="337">
        <v>15632.19</v>
      </c>
    </row>
    <row r="4530" spans="1:4" ht="15" customHeight="1">
      <c r="A4530" s="334">
        <v>12197</v>
      </c>
      <c r="B4530" s="335" t="s">
        <v>30597</v>
      </c>
      <c r="C4530" s="336" t="s">
        <v>20113</v>
      </c>
      <c r="D4530" s="337">
        <v>9955.33</v>
      </c>
    </row>
    <row r="4531" spans="1:4" ht="15" customHeight="1">
      <c r="A4531" s="334">
        <v>11742</v>
      </c>
      <c r="B4531" s="335" t="s">
        <v>30598</v>
      </c>
      <c r="C4531" s="336" t="s">
        <v>20113</v>
      </c>
      <c r="D4531" s="337">
        <v>4497.7700000000004</v>
      </c>
    </row>
    <row r="4532" spans="1:4" ht="15" customHeight="1">
      <c r="A4532" s="334">
        <v>11743</v>
      </c>
      <c r="B4532" s="335" t="s">
        <v>30599</v>
      </c>
      <c r="C4532" s="336" t="s">
        <v>20113</v>
      </c>
      <c r="D4532" s="337">
        <v>5036.7299999999996</v>
      </c>
    </row>
    <row r="4533" spans="1:4" ht="15" customHeight="1">
      <c r="A4533" s="334">
        <v>11744</v>
      </c>
      <c r="B4533" s="335" t="s">
        <v>30600</v>
      </c>
      <c r="C4533" s="336" t="s">
        <v>20113</v>
      </c>
      <c r="D4533" s="337">
        <v>5642.01</v>
      </c>
    </row>
    <row r="4534" spans="1:4" ht="15" customHeight="1">
      <c r="A4534" s="334">
        <v>11745</v>
      </c>
      <c r="B4534" s="335" t="s">
        <v>30601</v>
      </c>
      <c r="C4534" s="336" t="s">
        <v>20113</v>
      </c>
      <c r="D4534" s="337">
        <v>6268</v>
      </c>
    </row>
    <row r="4535" spans="1:4" ht="15" customHeight="1">
      <c r="A4535" s="334">
        <v>11746</v>
      </c>
      <c r="B4535" s="335" t="s">
        <v>30602</v>
      </c>
      <c r="C4535" s="336" t="s">
        <v>20113</v>
      </c>
      <c r="D4535" s="337">
        <v>7018.34</v>
      </c>
    </row>
    <row r="4536" spans="1:4" ht="15" customHeight="1">
      <c r="A4536" s="334">
        <v>11748</v>
      </c>
      <c r="B4536" s="335" t="s">
        <v>30603</v>
      </c>
      <c r="C4536" s="336" t="s">
        <v>20113</v>
      </c>
      <c r="D4536" s="337">
        <v>7859.82</v>
      </c>
    </row>
    <row r="4537" spans="1:4" ht="15" customHeight="1">
      <c r="A4537" s="334">
        <v>12196</v>
      </c>
      <c r="B4537" s="335" t="s">
        <v>30604</v>
      </c>
      <c r="C4537" s="336" t="s">
        <v>20113</v>
      </c>
      <c r="D4537" s="337">
        <v>15615.65</v>
      </c>
    </row>
    <row r="4538" spans="1:4" ht="15" customHeight="1">
      <c r="A4538" s="334">
        <v>12836</v>
      </c>
      <c r="B4538" s="335" t="s">
        <v>30605</v>
      </c>
      <c r="C4538" s="336" t="s">
        <v>20113</v>
      </c>
      <c r="D4538" s="337">
        <v>24279.09</v>
      </c>
    </row>
    <row r="4539" spans="1:4" ht="17.100000000000001" customHeight="1">
      <c r="A4539" s="334">
        <v>12835</v>
      </c>
      <c r="B4539" s="335" t="s">
        <v>30606</v>
      </c>
      <c r="C4539" s="336" t="s">
        <v>20113</v>
      </c>
      <c r="D4539" s="337">
        <v>37148.43</v>
      </c>
    </row>
    <row r="4540" spans="1:4" ht="17.100000000000001" customHeight="1">
      <c r="A4540" s="334">
        <v>13650</v>
      </c>
      <c r="B4540" s="335" t="s">
        <v>20241</v>
      </c>
      <c r="C4540" s="336" t="s">
        <v>20120</v>
      </c>
      <c r="D4540" s="337">
        <v>848.7</v>
      </c>
    </row>
    <row r="4541" spans="1:4" ht="25.5" customHeight="1">
      <c r="A4541" s="334">
        <v>11798</v>
      </c>
      <c r="B4541" s="335" t="s">
        <v>20452</v>
      </c>
      <c r="C4541" s="336" t="s">
        <v>20113</v>
      </c>
      <c r="D4541" s="337">
        <v>4.68</v>
      </c>
    </row>
    <row r="4542" spans="1:4" ht="25.5" customHeight="1">
      <c r="A4542" s="334">
        <v>13694</v>
      </c>
      <c r="B4542" s="335" t="s">
        <v>20453</v>
      </c>
      <c r="C4542" s="336" t="s">
        <v>20113</v>
      </c>
      <c r="D4542" s="337">
        <v>107.36</v>
      </c>
    </row>
    <row r="4543" spans="1:4" ht="25.5" customHeight="1">
      <c r="A4543" s="334">
        <v>13369</v>
      </c>
      <c r="B4543" s="335" t="s">
        <v>20449</v>
      </c>
      <c r="C4543" s="336" t="s">
        <v>20113</v>
      </c>
      <c r="D4543" s="337">
        <v>5.9</v>
      </c>
    </row>
    <row r="4544" spans="1:4" ht="25.5" customHeight="1">
      <c r="A4544" s="334">
        <v>13695</v>
      </c>
      <c r="B4544" s="335" t="s">
        <v>20454</v>
      </c>
      <c r="C4544" s="336" t="s">
        <v>20113</v>
      </c>
      <c r="D4544" s="337">
        <v>38.17</v>
      </c>
    </row>
    <row r="4545" spans="1:4" ht="17.100000000000001" customHeight="1">
      <c r="A4545" s="334">
        <v>3631</v>
      </c>
      <c r="B4545" s="335" t="s">
        <v>20491</v>
      </c>
      <c r="C4545" s="336" t="s">
        <v>20113</v>
      </c>
      <c r="D4545" s="337">
        <v>4.5</v>
      </c>
    </row>
    <row r="4546" spans="1:4" ht="15" customHeight="1">
      <c r="A4546" s="334">
        <v>7489</v>
      </c>
      <c r="B4546" s="335" t="s">
        <v>30607</v>
      </c>
      <c r="C4546" s="336" t="s">
        <v>20113</v>
      </c>
      <c r="D4546" s="337" t="e">
        <v>#N/A</v>
      </c>
    </row>
    <row r="4547" spans="1:4" ht="15" customHeight="1">
      <c r="A4547" s="334">
        <v>12668</v>
      </c>
      <c r="B4547" s="335" t="s">
        <v>30608</v>
      </c>
      <c r="C4547" s="336" t="s">
        <v>20113</v>
      </c>
      <c r="D4547" s="337">
        <v>81.75</v>
      </c>
    </row>
    <row r="4548" spans="1:4" ht="15" customHeight="1">
      <c r="A4548" s="334">
        <v>8311</v>
      </c>
      <c r="B4548" s="335" t="s">
        <v>30609</v>
      </c>
      <c r="C4548" s="336" t="s">
        <v>20113</v>
      </c>
      <c r="D4548" s="337">
        <v>33.119999999999997</v>
      </c>
    </row>
    <row r="4549" spans="1:4" ht="34.15" customHeight="1">
      <c r="A4549" s="334">
        <v>13309</v>
      </c>
      <c r="B4549" s="335" t="s">
        <v>30610</v>
      </c>
      <c r="C4549" s="336" t="s">
        <v>20113</v>
      </c>
      <c r="D4549" s="337">
        <v>177.67</v>
      </c>
    </row>
    <row r="4550" spans="1:4" ht="17.100000000000001" customHeight="1">
      <c r="A4550" s="334">
        <v>13405</v>
      </c>
      <c r="B4550" s="335" t="s">
        <v>30611</v>
      </c>
      <c r="C4550" s="336" t="s">
        <v>20113</v>
      </c>
      <c r="D4550" s="337">
        <v>84.5</v>
      </c>
    </row>
    <row r="4551" spans="1:4" ht="17.100000000000001" customHeight="1">
      <c r="A4551" s="334">
        <v>13358</v>
      </c>
      <c r="B4551" s="335" t="s">
        <v>30612</v>
      </c>
      <c r="C4551" s="336" t="s">
        <v>20113</v>
      </c>
      <c r="D4551" s="337">
        <v>64.61</v>
      </c>
    </row>
    <row r="4552" spans="1:4" ht="17.100000000000001" customHeight="1">
      <c r="A4552" s="334">
        <v>13452</v>
      </c>
      <c r="B4552" s="335" t="s">
        <v>30613</v>
      </c>
      <c r="C4552" s="336" t="s">
        <v>20113</v>
      </c>
      <c r="D4552" s="337">
        <v>94.5</v>
      </c>
    </row>
    <row r="4553" spans="1:4" ht="17.100000000000001" customHeight="1">
      <c r="A4553" s="334">
        <v>13359</v>
      </c>
      <c r="B4553" s="335" t="s">
        <v>30614</v>
      </c>
      <c r="C4553" s="336" t="s">
        <v>20113</v>
      </c>
      <c r="D4553" s="337">
        <v>113.82</v>
      </c>
    </row>
    <row r="4554" spans="1:4" ht="17.100000000000001" customHeight="1">
      <c r="A4554" s="334">
        <v>12764</v>
      </c>
      <c r="B4554" s="335" t="s">
        <v>23743</v>
      </c>
      <c r="C4554" s="336" t="s">
        <v>20113</v>
      </c>
      <c r="D4554" s="337">
        <v>148.77000000000001</v>
      </c>
    </row>
    <row r="4555" spans="1:4" ht="17.100000000000001" customHeight="1">
      <c r="A4555" s="334">
        <v>8312</v>
      </c>
      <c r="B4555" s="335" t="s">
        <v>30615</v>
      </c>
      <c r="C4555" s="336" t="s">
        <v>20113</v>
      </c>
      <c r="D4555" s="337">
        <v>152.54</v>
      </c>
    </row>
    <row r="4556" spans="1:4" ht="25.5" customHeight="1">
      <c r="A4556" s="334">
        <v>6613</v>
      </c>
      <c r="B4556" s="335" t="s">
        <v>30616</v>
      </c>
      <c r="C4556" s="336" t="s">
        <v>20113</v>
      </c>
      <c r="D4556" s="337">
        <v>30.49</v>
      </c>
    </row>
    <row r="4557" spans="1:4" ht="17.100000000000001" customHeight="1">
      <c r="A4557" s="334">
        <v>7530</v>
      </c>
      <c r="B4557" s="335" t="s">
        <v>30617</v>
      </c>
      <c r="C4557" s="336" t="s">
        <v>20113</v>
      </c>
      <c r="D4557" s="337">
        <v>396.68</v>
      </c>
    </row>
    <row r="4558" spans="1:4" ht="17.100000000000001" customHeight="1">
      <c r="A4558" s="334">
        <v>6614</v>
      </c>
      <c r="B4558" s="335" t="s">
        <v>23744</v>
      </c>
      <c r="C4558" s="336" t="s">
        <v>20113</v>
      </c>
      <c r="D4558" s="337">
        <v>6.18</v>
      </c>
    </row>
    <row r="4559" spans="1:4" ht="17.100000000000001" customHeight="1">
      <c r="A4559" s="334">
        <v>4015</v>
      </c>
      <c r="B4559" s="335" t="s">
        <v>30618</v>
      </c>
      <c r="C4559" s="336" t="s">
        <v>20113</v>
      </c>
      <c r="D4559" s="337">
        <v>62.15</v>
      </c>
    </row>
    <row r="4560" spans="1:4" ht="17.100000000000001" customHeight="1">
      <c r="A4560" s="334">
        <v>4014</v>
      </c>
      <c r="B4560" s="335" t="s">
        <v>30619</v>
      </c>
      <c r="C4560" s="336" t="s">
        <v>20113</v>
      </c>
      <c r="D4560" s="337">
        <v>34.5</v>
      </c>
    </row>
    <row r="4561" spans="1:4" ht="17.100000000000001" customHeight="1">
      <c r="A4561" s="334">
        <v>13342</v>
      </c>
      <c r="B4561" s="335" t="s">
        <v>30620</v>
      </c>
      <c r="C4561" s="336" t="s">
        <v>20113</v>
      </c>
      <c r="D4561" s="337">
        <v>45.18</v>
      </c>
    </row>
    <row r="4562" spans="1:4" ht="17.100000000000001" customHeight="1">
      <c r="A4562" s="334">
        <v>4017</v>
      </c>
      <c r="B4562" s="335" t="s">
        <v>30621</v>
      </c>
      <c r="C4562" s="336" t="s">
        <v>20113</v>
      </c>
      <c r="D4562" s="337">
        <v>69.5</v>
      </c>
    </row>
    <row r="4563" spans="1:4" ht="17.100000000000001" customHeight="1">
      <c r="A4563" s="334">
        <v>4016</v>
      </c>
      <c r="B4563" s="335" t="s">
        <v>30622</v>
      </c>
      <c r="C4563" s="336" t="s">
        <v>20113</v>
      </c>
      <c r="D4563" s="337">
        <v>48.1</v>
      </c>
    </row>
    <row r="4564" spans="1:4" ht="17.100000000000001" customHeight="1">
      <c r="A4564" s="334">
        <v>6542</v>
      </c>
      <c r="B4564" s="335" t="s">
        <v>30623</v>
      </c>
      <c r="C4564" s="336" t="s">
        <v>20113</v>
      </c>
      <c r="D4564" s="337">
        <v>56.8</v>
      </c>
    </row>
    <row r="4565" spans="1:4" ht="17.100000000000001" customHeight="1">
      <c r="A4565" s="334">
        <v>4018</v>
      </c>
      <c r="B4565" s="335" t="s">
        <v>30624</v>
      </c>
      <c r="C4565" s="336" t="s">
        <v>20113</v>
      </c>
      <c r="D4565" s="337">
        <v>102</v>
      </c>
    </row>
    <row r="4566" spans="1:4" ht="25.5" customHeight="1">
      <c r="A4566" s="334">
        <v>12156</v>
      </c>
      <c r="B4566" s="335" t="s">
        <v>30625</v>
      </c>
      <c r="C4566" s="336" t="s">
        <v>20113</v>
      </c>
      <c r="D4566" s="337">
        <v>98.02</v>
      </c>
    </row>
    <row r="4567" spans="1:4" ht="17.100000000000001" customHeight="1">
      <c r="A4567" s="334">
        <v>4020</v>
      </c>
      <c r="B4567" s="335" t="s">
        <v>30626</v>
      </c>
      <c r="C4567" s="336" t="s">
        <v>20113</v>
      </c>
      <c r="D4567" s="337">
        <v>113.9</v>
      </c>
    </row>
    <row r="4568" spans="1:4" ht="17.100000000000001" customHeight="1">
      <c r="A4568" s="334">
        <v>4021</v>
      </c>
      <c r="B4568" s="335" t="s">
        <v>30627</v>
      </c>
      <c r="C4568" s="336" t="s">
        <v>20113</v>
      </c>
      <c r="D4568" s="337">
        <v>115</v>
      </c>
    </row>
    <row r="4569" spans="1:4" ht="17.100000000000001" customHeight="1">
      <c r="A4569" s="334">
        <v>4013</v>
      </c>
      <c r="B4569" s="335" t="s">
        <v>30628</v>
      </c>
      <c r="C4569" s="336" t="s">
        <v>20113</v>
      </c>
      <c r="D4569" s="337">
        <v>37.99</v>
      </c>
    </row>
    <row r="4570" spans="1:4" ht="17.100000000000001" customHeight="1">
      <c r="A4570" s="334">
        <v>4038</v>
      </c>
      <c r="B4570" s="335" t="s">
        <v>30629</v>
      </c>
      <c r="C4570" s="336" t="s">
        <v>20113</v>
      </c>
      <c r="D4570" s="337">
        <v>119</v>
      </c>
    </row>
    <row r="4571" spans="1:4" ht="17.100000000000001" customHeight="1">
      <c r="A4571" s="334">
        <v>12456</v>
      </c>
      <c r="B4571" s="335" t="s">
        <v>30630</v>
      </c>
      <c r="C4571" s="336" t="s">
        <v>20113</v>
      </c>
      <c r="D4571" s="337">
        <v>29.93</v>
      </c>
    </row>
    <row r="4572" spans="1:4" ht="17.100000000000001" customHeight="1">
      <c r="A4572" s="334">
        <v>4215</v>
      </c>
      <c r="B4572" s="335" t="s">
        <v>23745</v>
      </c>
      <c r="C4572" s="336" t="s">
        <v>20113</v>
      </c>
      <c r="D4572" s="337">
        <v>34.5</v>
      </c>
    </row>
    <row r="4573" spans="1:4" ht="17.100000000000001" customHeight="1">
      <c r="A4573" s="334">
        <v>4216</v>
      </c>
      <c r="B4573" s="335" t="s">
        <v>23746</v>
      </c>
      <c r="C4573" s="336" t="s">
        <v>20113</v>
      </c>
      <c r="D4573" s="337">
        <v>70</v>
      </c>
    </row>
    <row r="4574" spans="1:4" ht="17.100000000000001" customHeight="1">
      <c r="A4574" s="334">
        <v>4194</v>
      </c>
      <c r="B4574" s="335" t="s">
        <v>23747</v>
      </c>
      <c r="C4574" s="336" t="s">
        <v>20113</v>
      </c>
      <c r="D4574" s="337">
        <v>34.5</v>
      </c>
    </row>
    <row r="4575" spans="1:4" ht="17.100000000000001" customHeight="1">
      <c r="A4575" s="334">
        <v>4197</v>
      </c>
      <c r="B4575" s="335" t="s">
        <v>23748</v>
      </c>
      <c r="C4575" s="336" t="s">
        <v>20113</v>
      </c>
      <c r="D4575" s="337">
        <v>70</v>
      </c>
    </row>
    <row r="4576" spans="1:4" ht="17.100000000000001" customHeight="1">
      <c r="A4576" s="334">
        <v>8945</v>
      </c>
      <c r="B4576" s="335" t="s">
        <v>23749</v>
      </c>
      <c r="C4576" s="336" t="s">
        <v>20113</v>
      </c>
      <c r="D4576" s="337">
        <v>23</v>
      </c>
    </row>
    <row r="4577" spans="1:4" ht="17.100000000000001" customHeight="1">
      <c r="A4577" s="334">
        <v>13324</v>
      </c>
      <c r="B4577" s="335" t="s">
        <v>30631</v>
      </c>
      <c r="C4577" s="336" t="s">
        <v>20113</v>
      </c>
      <c r="D4577" s="337">
        <v>83.6</v>
      </c>
    </row>
    <row r="4578" spans="1:4" ht="17.100000000000001" customHeight="1">
      <c r="A4578" s="334">
        <v>13415</v>
      </c>
      <c r="B4578" s="335" t="s">
        <v>30632</v>
      </c>
      <c r="C4578" s="336" t="s">
        <v>20113</v>
      </c>
      <c r="D4578" s="337">
        <v>31.78</v>
      </c>
    </row>
    <row r="4579" spans="1:4" ht="17.100000000000001" customHeight="1">
      <c r="A4579" s="334">
        <v>12351</v>
      </c>
      <c r="B4579" s="335" t="s">
        <v>23750</v>
      </c>
      <c r="C4579" s="336" t="s">
        <v>20113</v>
      </c>
      <c r="D4579" s="337">
        <v>20.5</v>
      </c>
    </row>
    <row r="4580" spans="1:4" ht="17.100000000000001" customHeight="1">
      <c r="A4580" s="334">
        <v>4217</v>
      </c>
      <c r="B4580" s="335" t="s">
        <v>23751</v>
      </c>
      <c r="C4580" s="336" t="s">
        <v>20113</v>
      </c>
      <c r="D4580" s="337">
        <v>20.5</v>
      </c>
    </row>
    <row r="4581" spans="1:4" ht="25.5" customHeight="1">
      <c r="A4581" s="334">
        <v>3997</v>
      </c>
      <c r="B4581" s="335" t="s">
        <v>30633</v>
      </c>
      <c r="C4581" s="336" t="s">
        <v>20113</v>
      </c>
      <c r="D4581" s="337">
        <v>20.5</v>
      </c>
    </row>
    <row r="4582" spans="1:4" ht="25.5" customHeight="1">
      <c r="A4582" s="334">
        <v>12151</v>
      </c>
      <c r="B4582" s="335" t="s">
        <v>30634</v>
      </c>
      <c r="C4582" s="336" t="s">
        <v>20113</v>
      </c>
      <c r="D4582" s="337">
        <v>32.64</v>
      </c>
    </row>
    <row r="4583" spans="1:4" ht="15" customHeight="1">
      <c r="A4583" s="334">
        <v>3998</v>
      </c>
      <c r="B4583" s="335" t="s">
        <v>30635</v>
      </c>
      <c r="C4583" s="336" t="s">
        <v>20113</v>
      </c>
      <c r="D4583" s="337">
        <v>43.1</v>
      </c>
    </row>
    <row r="4584" spans="1:4" ht="25.5" customHeight="1">
      <c r="A4584" s="334">
        <v>13312</v>
      </c>
      <c r="B4584" s="335" t="s">
        <v>30636</v>
      </c>
      <c r="C4584" s="336" t="s">
        <v>20113</v>
      </c>
      <c r="D4584" s="337">
        <v>125.42</v>
      </c>
    </row>
    <row r="4585" spans="1:4" ht="25.5" customHeight="1">
      <c r="A4585" s="334">
        <v>13408</v>
      </c>
      <c r="B4585" s="335" t="s">
        <v>30637</v>
      </c>
      <c r="C4585" s="336" t="s">
        <v>20113</v>
      </c>
      <c r="D4585" s="337">
        <v>50.19</v>
      </c>
    </row>
    <row r="4586" spans="1:4" ht="25.5" customHeight="1">
      <c r="A4586" s="334">
        <v>6543</v>
      </c>
      <c r="B4586" s="335" t="s">
        <v>30638</v>
      </c>
      <c r="C4586" s="336" t="s">
        <v>20113</v>
      </c>
      <c r="D4586" s="337">
        <v>44.19</v>
      </c>
    </row>
    <row r="4587" spans="1:4" ht="25.5" customHeight="1">
      <c r="A4587" s="334">
        <v>3999</v>
      </c>
      <c r="B4587" s="335" t="s">
        <v>30639</v>
      </c>
      <c r="C4587" s="336" t="s">
        <v>20113</v>
      </c>
      <c r="D4587" s="337">
        <v>55.15</v>
      </c>
    </row>
    <row r="4588" spans="1:4" ht="25.5" customHeight="1">
      <c r="A4588" s="334">
        <v>6552</v>
      </c>
      <c r="B4588" s="335" t="s">
        <v>30640</v>
      </c>
      <c r="C4588" s="336" t="s">
        <v>20113</v>
      </c>
      <c r="D4588" s="337">
        <v>41.5</v>
      </c>
    </row>
    <row r="4589" spans="1:4" ht="25.5" customHeight="1">
      <c r="A4589" s="334">
        <v>4000</v>
      </c>
      <c r="B4589" s="335" t="s">
        <v>30641</v>
      </c>
      <c r="C4589" s="336" t="s">
        <v>20113</v>
      </c>
      <c r="D4589" s="337">
        <v>55.15</v>
      </c>
    </row>
    <row r="4590" spans="1:4" ht="25.5" customHeight="1">
      <c r="A4590" s="334">
        <v>4001</v>
      </c>
      <c r="B4590" s="335" t="s">
        <v>30642</v>
      </c>
      <c r="C4590" s="336" t="s">
        <v>20113</v>
      </c>
      <c r="D4590" s="337">
        <v>71</v>
      </c>
    </row>
    <row r="4591" spans="1:4" ht="17.100000000000001" customHeight="1">
      <c r="A4591" s="334">
        <v>6615</v>
      </c>
      <c r="B4591" s="335" t="s">
        <v>30643</v>
      </c>
      <c r="C4591" s="336" t="s">
        <v>20113</v>
      </c>
      <c r="D4591" s="337">
        <v>16.29</v>
      </c>
    </row>
    <row r="4592" spans="1:4" ht="17.100000000000001" customHeight="1">
      <c r="A4592" s="334">
        <v>4002</v>
      </c>
      <c r="B4592" s="335" t="s">
        <v>30644</v>
      </c>
      <c r="C4592" s="336" t="s">
        <v>20113</v>
      </c>
      <c r="D4592" s="337">
        <v>119</v>
      </c>
    </row>
    <row r="4593" spans="1:4" ht="25.5" customHeight="1">
      <c r="A4593" s="334">
        <v>810</v>
      </c>
      <c r="B4593" s="335" t="s">
        <v>23752</v>
      </c>
      <c r="C4593" s="336" t="s">
        <v>20113</v>
      </c>
      <c r="D4593" s="337">
        <v>87.14</v>
      </c>
    </row>
    <row r="4594" spans="1:4" ht="25.5" customHeight="1">
      <c r="A4594" s="334">
        <v>8946</v>
      </c>
      <c r="B4594" s="335" t="s">
        <v>23753</v>
      </c>
      <c r="C4594" s="336" t="s">
        <v>20113</v>
      </c>
      <c r="D4594" s="337">
        <v>9.5</v>
      </c>
    </row>
    <row r="4595" spans="1:4" ht="25.5" customHeight="1">
      <c r="A4595" s="334">
        <v>4003</v>
      </c>
      <c r="B4595" s="335" t="s">
        <v>30645</v>
      </c>
      <c r="C4595" s="336" t="s">
        <v>20113</v>
      </c>
      <c r="D4595" s="337">
        <v>145</v>
      </c>
    </row>
    <row r="4596" spans="1:4" ht="25.5" customHeight="1">
      <c r="A4596" s="334">
        <v>7488</v>
      </c>
      <c r="B4596" s="335" t="s">
        <v>30646</v>
      </c>
      <c r="C4596" s="336" t="s">
        <v>20113</v>
      </c>
      <c r="D4596" s="337" t="e">
        <v>#N/A</v>
      </c>
    </row>
    <row r="4597" spans="1:4" ht="25.5" customHeight="1">
      <c r="A4597" s="334">
        <v>12152</v>
      </c>
      <c r="B4597" s="335" t="s">
        <v>23754</v>
      </c>
      <c r="C4597" s="336" t="s">
        <v>20113</v>
      </c>
      <c r="D4597" s="337">
        <v>44</v>
      </c>
    </row>
    <row r="4598" spans="1:4" ht="25.5" customHeight="1">
      <c r="A4598" s="334">
        <v>13969</v>
      </c>
      <c r="B4598" s="335" t="s">
        <v>30647</v>
      </c>
      <c r="C4598" s="336" t="s">
        <v>20113</v>
      </c>
      <c r="D4598" s="337">
        <v>31</v>
      </c>
    </row>
    <row r="4599" spans="1:4" ht="17.100000000000001" customHeight="1">
      <c r="A4599" s="334">
        <v>13970</v>
      </c>
      <c r="B4599" s="335" t="s">
        <v>30648</v>
      </c>
      <c r="C4599" s="336" t="s">
        <v>20113</v>
      </c>
      <c r="D4599" s="337">
        <v>41.5</v>
      </c>
    </row>
    <row r="4600" spans="1:4" ht="17.100000000000001" customHeight="1">
      <c r="A4600" s="334">
        <v>4219</v>
      </c>
      <c r="B4600" s="335" t="s">
        <v>23755</v>
      </c>
      <c r="C4600" s="336" t="s">
        <v>20113</v>
      </c>
      <c r="D4600" s="337">
        <v>41.5</v>
      </c>
    </row>
    <row r="4601" spans="1:4" ht="17.100000000000001" customHeight="1">
      <c r="A4601" s="334">
        <v>4011</v>
      </c>
      <c r="B4601" s="335" t="s">
        <v>30649</v>
      </c>
      <c r="C4601" s="336" t="s">
        <v>20113</v>
      </c>
      <c r="D4601" s="337">
        <v>113</v>
      </c>
    </row>
    <row r="4602" spans="1:4" ht="15" customHeight="1">
      <c r="A4602" s="334">
        <v>4012</v>
      </c>
      <c r="B4602" s="335" t="s">
        <v>30650</v>
      </c>
      <c r="C4602" s="336" t="s">
        <v>20113</v>
      </c>
      <c r="D4602" s="337">
        <v>45.2</v>
      </c>
    </row>
    <row r="4603" spans="1:4" ht="15" customHeight="1">
      <c r="A4603" s="334">
        <v>12155</v>
      </c>
      <c r="B4603" s="335" t="s">
        <v>23756</v>
      </c>
      <c r="C4603" s="336" t="s">
        <v>20113</v>
      </c>
      <c r="D4603" s="337">
        <v>107.3</v>
      </c>
    </row>
    <row r="4604" spans="1:4" ht="15" customHeight="1">
      <c r="A4604" s="334">
        <v>4005</v>
      </c>
      <c r="B4604" s="335" t="s">
        <v>30651</v>
      </c>
      <c r="C4604" s="336" t="s">
        <v>20113</v>
      </c>
      <c r="D4604" s="337">
        <v>51</v>
      </c>
    </row>
    <row r="4605" spans="1:4" ht="15" customHeight="1">
      <c r="A4605" s="334">
        <v>12762</v>
      </c>
      <c r="B4605" s="335" t="s">
        <v>23757</v>
      </c>
      <c r="C4605" s="336" t="s">
        <v>20113</v>
      </c>
      <c r="D4605" s="337">
        <v>86.66</v>
      </c>
    </row>
    <row r="4606" spans="1:4" ht="15" customHeight="1">
      <c r="A4606" s="334">
        <v>11797</v>
      </c>
      <c r="B4606" s="335" t="s">
        <v>30652</v>
      </c>
      <c r="C4606" s="336" t="s">
        <v>20113</v>
      </c>
      <c r="D4606" s="337">
        <v>44</v>
      </c>
    </row>
    <row r="4607" spans="1:4" ht="15" customHeight="1">
      <c r="A4607" s="334">
        <v>12761</v>
      </c>
      <c r="B4607" s="335" t="s">
        <v>23758</v>
      </c>
      <c r="C4607" s="336" t="s">
        <v>20113</v>
      </c>
      <c r="D4607" s="337">
        <v>101.39</v>
      </c>
    </row>
    <row r="4608" spans="1:4" ht="17.100000000000001" customHeight="1">
      <c r="A4608" s="334">
        <v>4007</v>
      </c>
      <c r="B4608" s="335" t="s">
        <v>30653</v>
      </c>
      <c r="C4608" s="336" t="s">
        <v>20113</v>
      </c>
      <c r="D4608" s="337">
        <v>85</v>
      </c>
    </row>
    <row r="4609" spans="1:4" ht="17.100000000000001" customHeight="1">
      <c r="A4609" s="334">
        <v>12760</v>
      </c>
      <c r="B4609" s="335" t="s">
        <v>23759</v>
      </c>
      <c r="C4609" s="336" t="s">
        <v>20113</v>
      </c>
      <c r="D4609" s="337">
        <v>122.62</v>
      </c>
    </row>
    <row r="4610" spans="1:4" ht="17.100000000000001" customHeight="1">
      <c r="A4610" s="334">
        <v>4008</v>
      </c>
      <c r="B4610" s="335" t="s">
        <v>30654</v>
      </c>
      <c r="C4610" s="336" t="s">
        <v>20113</v>
      </c>
      <c r="D4610" s="337">
        <v>79</v>
      </c>
    </row>
    <row r="4611" spans="1:4" ht="17.100000000000001" customHeight="1">
      <c r="A4611" s="334">
        <v>12153</v>
      </c>
      <c r="B4611" s="335" t="s">
        <v>23760</v>
      </c>
      <c r="C4611" s="336" t="s">
        <v>20113</v>
      </c>
      <c r="D4611" s="337">
        <v>13.89</v>
      </c>
    </row>
    <row r="4612" spans="1:4" ht="17.100000000000001" customHeight="1">
      <c r="A4612" s="334">
        <v>4009</v>
      </c>
      <c r="B4612" s="335" t="s">
        <v>30655</v>
      </c>
      <c r="C4612" s="336" t="s">
        <v>20113</v>
      </c>
      <c r="D4612" s="337">
        <v>125</v>
      </c>
    </row>
    <row r="4613" spans="1:4" ht="17.100000000000001" customHeight="1">
      <c r="A4613" s="334">
        <v>7528</v>
      </c>
      <c r="B4613" s="335" t="s">
        <v>30656</v>
      </c>
      <c r="C4613" s="336" t="s">
        <v>20113</v>
      </c>
      <c r="D4613" s="337">
        <v>71.45</v>
      </c>
    </row>
    <row r="4614" spans="1:4" ht="17.100000000000001" customHeight="1">
      <c r="A4614" s="334">
        <v>4010</v>
      </c>
      <c r="B4614" s="335" t="s">
        <v>30657</v>
      </c>
      <c r="C4614" s="336" t="s">
        <v>20113</v>
      </c>
      <c r="D4614" s="337">
        <v>125</v>
      </c>
    </row>
    <row r="4615" spans="1:4" ht="17.100000000000001" customHeight="1">
      <c r="A4615" s="334">
        <v>12154</v>
      </c>
      <c r="B4615" s="335" t="s">
        <v>30658</v>
      </c>
      <c r="C4615" s="336" t="s">
        <v>20113</v>
      </c>
      <c r="D4615" s="337">
        <v>92.61</v>
      </c>
    </row>
    <row r="4616" spans="1:4" ht="15" customHeight="1">
      <c r="A4616" s="334">
        <v>13360</v>
      </c>
      <c r="B4616" s="335" t="s">
        <v>30659</v>
      </c>
      <c r="C4616" s="336" t="s">
        <v>20113</v>
      </c>
      <c r="D4616" s="337">
        <v>32.909999999999997</v>
      </c>
    </row>
    <row r="4617" spans="1:4" ht="17.100000000000001" customHeight="1">
      <c r="A4617" s="334">
        <v>13696</v>
      </c>
      <c r="B4617" s="335" t="s">
        <v>20455</v>
      </c>
      <c r="C4617" s="336" t="s">
        <v>20113</v>
      </c>
      <c r="D4617" s="337">
        <v>75.569999999999993</v>
      </c>
    </row>
    <row r="4618" spans="1:4" ht="17.100000000000001" customHeight="1">
      <c r="A4618" s="334">
        <v>4040</v>
      </c>
      <c r="B4618" s="335" t="s">
        <v>23761</v>
      </c>
      <c r="C4618" s="336" t="s">
        <v>20113</v>
      </c>
      <c r="D4618" s="337">
        <v>16.7</v>
      </c>
    </row>
    <row r="4619" spans="1:4" ht="17.100000000000001" customHeight="1">
      <c r="A4619" s="334">
        <v>4049</v>
      </c>
      <c r="B4619" s="335" t="s">
        <v>23762</v>
      </c>
      <c r="C4619" s="336" t="s">
        <v>20113</v>
      </c>
      <c r="D4619" s="337">
        <v>21</v>
      </c>
    </row>
    <row r="4620" spans="1:4" ht="15" customHeight="1">
      <c r="A4620" s="334">
        <v>815</v>
      </c>
      <c r="B4620" s="335" t="s">
        <v>23763</v>
      </c>
      <c r="C4620" s="336" t="s">
        <v>20113</v>
      </c>
      <c r="D4620" s="337">
        <v>33.28</v>
      </c>
    </row>
    <row r="4621" spans="1:4" ht="17.100000000000001" customHeight="1">
      <c r="A4621" s="334">
        <v>12763</v>
      </c>
      <c r="B4621" s="335" t="s">
        <v>23764</v>
      </c>
      <c r="C4621" s="336" t="s">
        <v>20123</v>
      </c>
      <c r="D4621" s="337">
        <v>83.33</v>
      </c>
    </row>
    <row r="4622" spans="1:4" ht="17.100000000000001" customHeight="1">
      <c r="A4622" s="334">
        <v>860</v>
      </c>
      <c r="B4622" s="335" t="s">
        <v>23765</v>
      </c>
      <c r="C4622" s="336" t="s">
        <v>20123</v>
      </c>
      <c r="D4622" s="337">
        <v>22.5</v>
      </c>
    </row>
    <row r="4623" spans="1:4" ht="17.100000000000001" customHeight="1">
      <c r="A4623" s="334">
        <v>6541</v>
      </c>
      <c r="B4623" s="335" t="s">
        <v>23766</v>
      </c>
      <c r="C4623" s="336" t="s">
        <v>20123</v>
      </c>
      <c r="D4623" s="337">
        <v>53.6</v>
      </c>
    </row>
    <row r="4624" spans="1:4" ht="17.100000000000001" customHeight="1">
      <c r="A4624" s="334">
        <v>13353</v>
      </c>
      <c r="B4624" s="335" t="s">
        <v>23767</v>
      </c>
      <c r="C4624" s="336" t="s">
        <v>20113</v>
      </c>
      <c r="D4624" s="337">
        <v>82.25</v>
      </c>
    </row>
    <row r="4625" spans="1:4" ht="17.100000000000001" customHeight="1">
      <c r="A4625" s="334">
        <v>13300</v>
      </c>
      <c r="B4625" s="335" t="s">
        <v>23768</v>
      </c>
      <c r="C4625" s="336" t="s">
        <v>20113</v>
      </c>
      <c r="D4625" s="337">
        <v>249</v>
      </c>
    </row>
    <row r="4626" spans="1:4" ht="17.100000000000001" customHeight="1">
      <c r="A4626" s="334">
        <v>13299</v>
      </c>
      <c r="B4626" s="335" t="s">
        <v>23769</v>
      </c>
      <c r="C4626" s="336" t="s">
        <v>20113</v>
      </c>
      <c r="D4626" s="337">
        <v>313.52999999999997</v>
      </c>
    </row>
    <row r="4627" spans="1:4" ht="17.100000000000001" customHeight="1">
      <c r="A4627" s="334">
        <v>13399</v>
      </c>
      <c r="B4627" s="335" t="s">
        <v>23770</v>
      </c>
      <c r="C4627" s="336" t="s">
        <v>20113</v>
      </c>
      <c r="D4627" s="337">
        <v>105.02</v>
      </c>
    </row>
    <row r="4628" spans="1:4" ht="17.100000000000001" customHeight="1">
      <c r="A4628" s="334">
        <v>13341</v>
      </c>
      <c r="B4628" s="335" t="s">
        <v>23771</v>
      </c>
      <c r="C4628" s="336" t="s">
        <v>20113</v>
      </c>
      <c r="D4628" s="337">
        <v>113.11</v>
      </c>
    </row>
    <row r="4629" spans="1:4" ht="17.100000000000001" customHeight="1">
      <c r="A4629" s="334">
        <v>13398</v>
      </c>
      <c r="B4629" s="335" t="s">
        <v>23772</v>
      </c>
      <c r="C4629" s="336" t="s">
        <v>20113</v>
      </c>
      <c r="D4629" s="337">
        <v>157.84</v>
      </c>
    </row>
    <row r="4630" spans="1:4" ht="17.100000000000001" customHeight="1">
      <c r="A4630" s="334">
        <v>13364</v>
      </c>
      <c r="B4630" s="335" t="s">
        <v>23773</v>
      </c>
      <c r="C4630" s="336" t="s">
        <v>20113</v>
      </c>
      <c r="D4630" s="337">
        <v>187.07</v>
      </c>
    </row>
    <row r="4631" spans="1:4" ht="17.100000000000001" customHeight="1">
      <c r="A4631" s="334">
        <v>13365</v>
      </c>
      <c r="B4631" s="335" t="s">
        <v>23774</v>
      </c>
      <c r="C4631" s="336" t="s">
        <v>20113</v>
      </c>
      <c r="D4631" s="337">
        <v>184.17</v>
      </c>
    </row>
    <row r="4632" spans="1:4" ht="17.100000000000001" customHeight="1">
      <c r="A4632" s="334">
        <v>857</v>
      </c>
      <c r="B4632" s="335" t="s">
        <v>23775</v>
      </c>
      <c r="C4632" s="336" t="s">
        <v>20113</v>
      </c>
      <c r="D4632" s="337">
        <v>55</v>
      </c>
    </row>
    <row r="4633" spans="1:4" ht="17.100000000000001" customHeight="1">
      <c r="A4633" s="334">
        <v>8993</v>
      </c>
      <c r="B4633" s="335" t="s">
        <v>23776</v>
      </c>
      <c r="C4633" s="336" t="s">
        <v>20113</v>
      </c>
      <c r="D4633" s="337">
        <v>14.8</v>
      </c>
    </row>
    <row r="4634" spans="1:4" ht="17.100000000000001" customHeight="1">
      <c r="A4634" s="334">
        <v>3633</v>
      </c>
      <c r="B4634" s="335" t="s">
        <v>30660</v>
      </c>
      <c r="C4634" s="336" t="s">
        <v>20113</v>
      </c>
      <c r="D4634" s="337">
        <v>122</v>
      </c>
    </row>
    <row r="4635" spans="1:4" ht="17.100000000000001" customHeight="1">
      <c r="A4635" s="334">
        <v>3632</v>
      </c>
      <c r="B4635" s="335" t="s">
        <v>30661</v>
      </c>
      <c r="C4635" s="336" t="s">
        <v>20113</v>
      </c>
      <c r="D4635" s="337">
        <v>67.5</v>
      </c>
    </row>
    <row r="4636" spans="1:4" ht="15" customHeight="1">
      <c r="A4636" s="334">
        <v>8954</v>
      </c>
      <c r="B4636" s="335" t="s">
        <v>30662</v>
      </c>
      <c r="C4636" s="336" t="s">
        <v>20113</v>
      </c>
      <c r="D4636" s="337">
        <v>74.5</v>
      </c>
    </row>
    <row r="4637" spans="1:4" ht="15" customHeight="1">
      <c r="A4637" s="334">
        <v>3458</v>
      </c>
      <c r="B4637" s="335" t="s">
        <v>30663</v>
      </c>
      <c r="C4637" s="336" t="s">
        <v>20113</v>
      </c>
      <c r="D4637" s="337">
        <v>149</v>
      </c>
    </row>
    <row r="4638" spans="1:4" ht="15" customHeight="1">
      <c r="A4638" s="334">
        <v>859</v>
      </c>
      <c r="B4638" s="335" t="s">
        <v>30664</v>
      </c>
      <c r="C4638" s="336" t="s">
        <v>20113</v>
      </c>
      <c r="D4638" s="337">
        <v>105.1</v>
      </c>
    </row>
    <row r="4639" spans="1:4" ht="15" customHeight="1">
      <c r="A4639" s="334">
        <v>861</v>
      </c>
      <c r="B4639" s="335" t="s">
        <v>23777</v>
      </c>
      <c r="C4639" s="336" t="s">
        <v>20123</v>
      </c>
      <c r="D4639" s="337">
        <v>61.2</v>
      </c>
    </row>
    <row r="4640" spans="1:4" ht="15" customHeight="1">
      <c r="A4640" s="334">
        <v>3635</v>
      </c>
      <c r="B4640" s="335" t="s">
        <v>30665</v>
      </c>
      <c r="C4640" s="336" t="s">
        <v>20113</v>
      </c>
      <c r="D4640" s="337">
        <v>183.6</v>
      </c>
    </row>
    <row r="4641" spans="1:4" ht="17.100000000000001" customHeight="1">
      <c r="A4641" s="334">
        <v>4218</v>
      </c>
      <c r="B4641" s="335" t="s">
        <v>23778</v>
      </c>
      <c r="C4641" s="336" t="s">
        <v>20113</v>
      </c>
      <c r="D4641" s="337">
        <v>126.7</v>
      </c>
    </row>
    <row r="4642" spans="1:4" ht="17.100000000000001" customHeight="1">
      <c r="A4642" s="334">
        <v>2692</v>
      </c>
      <c r="B4642" s="335" t="s">
        <v>23778</v>
      </c>
      <c r="C4642" s="336" t="s">
        <v>20123</v>
      </c>
      <c r="D4642" s="337">
        <v>42.23</v>
      </c>
    </row>
    <row r="4643" spans="1:4" ht="15" customHeight="1">
      <c r="A4643" s="334">
        <v>8135</v>
      </c>
      <c r="B4643" s="335" t="s">
        <v>23779</v>
      </c>
      <c r="C4643" s="336" t="s">
        <v>20123</v>
      </c>
      <c r="D4643" s="337">
        <v>53.33</v>
      </c>
    </row>
    <row r="4644" spans="1:4" ht="15" customHeight="1">
      <c r="A4644" s="334">
        <v>4029</v>
      </c>
      <c r="B4644" s="335" t="s">
        <v>23780</v>
      </c>
      <c r="C4644" s="336" t="s">
        <v>20113</v>
      </c>
      <c r="D4644" s="337">
        <v>82.21</v>
      </c>
    </row>
    <row r="4645" spans="1:4" ht="17.100000000000001" customHeight="1">
      <c r="A4645" s="334">
        <v>862</v>
      </c>
      <c r="B4645" s="335" t="s">
        <v>23781</v>
      </c>
      <c r="C4645" s="336" t="s">
        <v>20123</v>
      </c>
      <c r="D4645" s="337">
        <v>83.33</v>
      </c>
    </row>
    <row r="4646" spans="1:4" ht="17.100000000000001" customHeight="1">
      <c r="A4646" s="334">
        <v>3636</v>
      </c>
      <c r="B4646" s="335" t="s">
        <v>30666</v>
      </c>
      <c r="C4646" s="336" t="s">
        <v>20113</v>
      </c>
      <c r="D4646" s="337">
        <v>250</v>
      </c>
    </row>
    <row r="4647" spans="1:4" ht="17.100000000000001" customHeight="1">
      <c r="A4647" s="334">
        <v>2693</v>
      </c>
      <c r="B4647" s="335" t="s">
        <v>23782</v>
      </c>
      <c r="C4647" s="336" t="s">
        <v>20123</v>
      </c>
      <c r="D4647" s="337">
        <v>60.09</v>
      </c>
    </row>
    <row r="4648" spans="1:4" ht="17.100000000000001" customHeight="1">
      <c r="A4648" s="334">
        <v>4220</v>
      </c>
      <c r="B4648" s="335" t="s">
        <v>23783</v>
      </c>
      <c r="C4648" s="336" t="s">
        <v>20123</v>
      </c>
      <c r="D4648" s="337">
        <v>6.31</v>
      </c>
    </row>
    <row r="4649" spans="1:4" ht="17.100000000000001" customHeight="1">
      <c r="A4649" s="334">
        <v>8193</v>
      </c>
      <c r="B4649" s="335" t="s">
        <v>23784</v>
      </c>
      <c r="C4649" s="336" t="s">
        <v>20123</v>
      </c>
      <c r="D4649" s="337">
        <v>128.33000000000001</v>
      </c>
    </row>
    <row r="4650" spans="1:4" ht="17.100000000000001" customHeight="1">
      <c r="A4650" s="334">
        <v>7013</v>
      </c>
      <c r="B4650" s="335" t="s">
        <v>23785</v>
      </c>
      <c r="C4650" s="336" t="s">
        <v>20123</v>
      </c>
      <c r="D4650" s="337">
        <v>151.25</v>
      </c>
    </row>
    <row r="4651" spans="1:4" ht="17.100000000000001" customHeight="1">
      <c r="A4651" s="334">
        <v>8194</v>
      </c>
      <c r="B4651" s="335" t="s">
        <v>23786</v>
      </c>
      <c r="C4651" s="336" t="s">
        <v>20123</v>
      </c>
      <c r="D4651" s="337">
        <v>128.66999999999999</v>
      </c>
    </row>
    <row r="4652" spans="1:4" ht="17.100000000000001" customHeight="1">
      <c r="A4652" s="334">
        <v>7486</v>
      </c>
      <c r="B4652" s="335" t="s">
        <v>30667</v>
      </c>
      <c r="C4652" s="336" t="s">
        <v>20123</v>
      </c>
      <c r="D4652" s="337">
        <v>129.24</v>
      </c>
    </row>
    <row r="4653" spans="1:4" ht="17.100000000000001" customHeight="1">
      <c r="A4653" s="334">
        <v>858</v>
      </c>
      <c r="C4653" s="336" t="s">
        <v>20113</v>
      </c>
      <c r="D4653" s="337">
        <v>60.47</v>
      </c>
    </row>
    <row r="4654" spans="1:4" ht="17.100000000000001" customHeight="1">
      <c r="B4654" s="335" t="s">
        <v>30668</v>
      </c>
      <c r="D4654" s="12" t="e">
        <v>#N/A</v>
      </c>
    </row>
    <row r="4655" spans="1:4" ht="17.100000000000001" customHeight="1">
      <c r="A4655" s="334">
        <v>10044</v>
      </c>
      <c r="B4655" s="335" t="s">
        <v>20456</v>
      </c>
      <c r="C4655" s="336" t="s">
        <v>20113</v>
      </c>
      <c r="D4655" s="337">
        <v>2.31</v>
      </c>
    </row>
    <row r="4656" spans="1:4" ht="17.100000000000001" customHeight="1">
      <c r="A4656" s="334">
        <v>10045</v>
      </c>
      <c r="B4656" s="335" t="s">
        <v>20457</v>
      </c>
      <c r="C4656" s="336" t="s">
        <v>20113</v>
      </c>
      <c r="D4656" s="337">
        <v>3.11</v>
      </c>
    </row>
    <row r="4657" spans="1:4" ht="15" customHeight="1">
      <c r="A4657" s="334">
        <v>4034</v>
      </c>
      <c r="B4657" s="335" t="s">
        <v>30669</v>
      </c>
      <c r="C4657" s="336" t="s">
        <v>20113</v>
      </c>
      <c r="D4657" s="337">
        <v>8.5</v>
      </c>
    </row>
    <row r="4658" spans="1:4" ht="15" customHeight="1">
      <c r="A4658" s="334">
        <v>4032</v>
      </c>
      <c r="B4658" s="335" t="s">
        <v>30670</v>
      </c>
      <c r="C4658" s="336" t="s">
        <v>20113</v>
      </c>
      <c r="D4658" s="337">
        <v>6.9</v>
      </c>
    </row>
    <row r="4659" spans="1:4" ht="17.100000000000001" customHeight="1">
      <c r="A4659" s="334">
        <v>4033</v>
      </c>
      <c r="B4659" s="335" t="s">
        <v>30671</v>
      </c>
      <c r="C4659" s="336" t="s">
        <v>20113</v>
      </c>
      <c r="D4659" s="337">
        <v>6.9</v>
      </c>
    </row>
    <row r="4660" spans="1:4" ht="17.100000000000001" customHeight="1">
      <c r="A4660" s="334">
        <v>3459</v>
      </c>
      <c r="B4660" s="335" t="s">
        <v>30672</v>
      </c>
      <c r="C4660" s="336" t="s">
        <v>20113</v>
      </c>
      <c r="D4660" s="337">
        <v>12.35</v>
      </c>
    </row>
    <row r="4661" spans="1:4" ht="17.100000000000001" customHeight="1">
      <c r="A4661" s="334">
        <v>4035</v>
      </c>
      <c r="B4661" s="335" t="s">
        <v>30673</v>
      </c>
      <c r="C4661" s="336" t="s">
        <v>20113</v>
      </c>
      <c r="D4661" s="337">
        <v>12.35</v>
      </c>
    </row>
    <row r="4662" spans="1:4" ht="15" customHeight="1">
      <c r="A4662" s="334">
        <v>13314</v>
      </c>
      <c r="B4662" s="335" t="s">
        <v>30674</v>
      </c>
      <c r="C4662" s="336" t="s">
        <v>20113</v>
      </c>
      <c r="D4662" s="337">
        <v>15.68</v>
      </c>
    </row>
    <row r="4663" spans="1:4" ht="15" customHeight="1">
      <c r="A4663" s="334">
        <v>13410</v>
      </c>
      <c r="B4663" s="335" t="s">
        <v>30675</v>
      </c>
      <c r="C4663" s="336" t="s">
        <v>20113</v>
      </c>
      <c r="D4663" s="337">
        <v>10.7</v>
      </c>
    </row>
    <row r="4664" spans="1:4" ht="17.100000000000001" customHeight="1">
      <c r="A4664" s="334">
        <v>885</v>
      </c>
      <c r="B4664" s="335" t="s">
        <v>30676</v>
      </c>
      <c r="C4664" s="336" t="s">
        <v>20113</v>
      </c>
      <c r="D4664" s="337">
        <v>7.9</v>
      </c>
    </row>
    <row r="4665" spans="1:4" ht="17.100000000000001" customHeight="1">
      <c r="A4665" s="334">
        <v>4037</v>
      </c>
      <c r="B4665" s="335" t="s">
        <v>30677</v>
      </c>
      <c r="C4665" s="336" t="s">
        <v>20113</v>
      </c>
      <c r="D4665" s="337">
        <v>13.5</v>
      </c>
    </row>
    <row r="4666" spans="1:4" ht="15" customHeight="1">
      <c r="A4666" s="334">
        <v>4036</v>
      </c>
      <c r="B4666" s="335" t="s">
        <v>30678</v>
      </c>
      <c r="C4666" s="336" t="s">
        <v>20113</v>
      </c>
      <c r="D4666" s="337">
        <v>8.5</v>
      </c>
    </row>
    <row r="4667" spans="1:4" ht="17.100000000000001" customHeight="1">
      <c r="A4667" s="334">
        <v>8579</v>
      </c>
      <c r="B4667" s="335" t="s">
        <v>30679</v>
      </c>
      <c r="C4667" s="336" t="s">
        <v>20113</v>
      </c>
      <c r="D4667" s="337">
        <v>15</v>
      </c>
    </row>
    <row r="4668" spans="1:4" ht="15" customHeight="1">
      <c r="A4668" s="334">
        <v>4080</v>
      </c>
      <c r="B4668" s="335" t="s">
        <v>30680</v>
      </c>
      <c r="C4668" s="336" t="s">
        <v>20113</v>
      </c>
      <c r="D4668" s="337">
        <v>16</v>
      </c>
    </row>
    <row r="4669" spans="1:4" ht="17.100000000000001" customHeight="1">
      <c r="A4669" s="334">
        <v>4081</v>
      </c>
      <c r="B4669" s="335" t="s">
        <v>30681</v>
      </c>
      <c r="C4669" s="336" t="s">
        <v>20113</v>
      </c>
      <c r="D4669" s="337">
        <v>17.899999999999999</v>
      </c>
    </row>
    <row r="4670" spans="1:4" ht="17.100000000000001" customHeight="1">
      <c r="A4670" s="334">
        <v>4082</v>
      </c>
      <c r="B4670" s="335" t="s">
        <v>30682</v>
      </c>
      <c r="C4670" s="336" t="s">
        <v>20113</v>
      </c>
      <c r="D4670" s="337">
        <v>25.5</v>
      </c>
    </row>
    <row r="4671" spans="1:4" ht="15" customHeight="1">
      <c r="A4671" s="334">
        <v>886</v>
      </c>
      <c r="B4671" s="335" t="s">
        <v>30683</v>
      </c>
      <c r="C4671" s="336" t="s">
        <v>20113</v>
      </c>
      <c r="D4671" s="337">
        <v>7.59</v>
      </c>
    </row>
    <row r="4672" spans="1:4" ht="17.100000000000001" customHeight="1">
      <c r="A4672" s="334">
        <v>887</v>
      </c>
      <c r="B4672" s="335" t="s">
        <v>30684</v>
      </c>
      <c r="C4672" s="336" t="s">
        <v>20113</v>
      </c>
      <c r="D4672" s="337">
        <v>3.8</v>
      </c>
    </row>
    <row r="4673" spans="1:4" ht="15" customHeight="1">
      <c r="A4673" s="334">
        <v>4083</v>
      </c>
      <c r="B4673" s="335" t="s">
        <v>30685</v>
      </c>
      <c r="C4673" s="336" t="s">
        <v>20113</v>
      </c>
      <c r="D4673" s="337">
        <v>29.7</v>
      </c>
    </row>
    <row r="4674" spans="1:4" ht="17.100000000000001" customHeight="1">
      <c r="A4674" s="334">
        <v>888</v>
      </c>
      <c r="B4674" s="335" t="s">
        <v>30686</v>
      </c>
      <c r="C4674" s="336" t="s">
        <v>20113</v>
      </c>
      <c r="D4674" s="337">
        <v>2.42</v>
      </c>
    </row>
    <row r="4675" spans="1:4" ht="15" customHeight="1">
      <c r="A4675" s="334">
        <v>9189</v>
      </c>
      <c r="B4675" s="335" t="s">
        <v>30687</v>
      </c>
      <c r="C4675" s="336" t="s">
        <v>20113</v>
      </c>
      <c r="D4675" s="337">
        <v>2.52</v>
      </c>
    </row>
    <row r="4676" spans="1:4" ht="17.100000000000001" customHeight="1">
      <c r="A4676" s="334">
        <v>6546</v>
      </c>
      <c r="B4676" s="335" t="s">
        <v>30688</v>
      </c>
      <c r="C4676" s="336" t="s">
        <v>20113</v>
      </c>
      <c r="D4676" s="337">
        <v>5.54</v>
      </c>
    </row>
    <row r="4677" spans="1:4" ht="17.100000000000001" customHeight="1">
      <c r="A4677" s="334">
        <v>11591</v>
      </c>
      <c r="B4677" s="335" t="s">
        <v>23787</v>
      </c>
      <c r="C4677" s="336" t="s">
        <v>20113</v>
      </c>
      <c r="D4677" s="337">
        <v>5.56</v>
      </c>
    </row>
    <row r="4678" spans="1:4" ht="17.100000000000001" customHeight="1">
      <c r="A4678" s="334">
        <v>11592</v>
      </c>
      <c r="B4678" s="335" t="s">
        <v>23788</v>
      </c>
      <c r="C4678" s="336" t="s">
        <v>20113</v>
      </c>
      <c r="D4678" s="337">
        <v>8.1199999999999992</v>
      </c>
    </row>
    <row r="4679" spans="1:4" ht="17.100000000000001" customHeight="1">
      <c r="A4679" s="334">
        <v>11593</v>
      </c>
      <c r="B4679" s="335" t="s">
        <v>23789</v>
      </c>
      <c r="C4679" s="336" t="s">
        <v>20113</v>
      </c>
      <c r="D4679" s="337">
        <v>9.82</v>
      </c>
    </row>
    <row r="4680" spans="1:4" ht="17.100000000000001" customHeight="1">
      <c r="A4680" s="334">
        <v>11594</v>
      </c>
      <c r="B4680" s="335" t="s">
        <v>23790</v>
      </c>
      <c r="C4680" s="336" t="s">
        <v>20113</v>
      </c>
      <c r="D4680" s="337">
        <v>13.07</v>
      </c>
    </row>
    <row r="4681" spans="1:4" ht="15" customHeight="1">
      <c r="A4681" s="334">
        <v>13394</v>
      </c>
      <c r="B4681" s="335" t="s">
        <v>20213</v>
      </c>
      <c r="C4681" s="336" t="s">
        <v>20187</v>
      </c>
      <c r="D4681" s="337">
        <v>43.21</v>
      </c>
    </row>
    <row r="4682" spans="1:4" ht="15" customHeight="1">
      <c r="A4682" s="334">
        <v>13697</v>
      </c>
      <c r="B4682" s="335" t="s">
        <v>20458</v>
      </c>
      <c r="C4682" s="336" t="s">
        <v>20113</v>
      </c>
      <c r="D4682" s="337">
        <v>7.95</v>
      </c>
    </row>
    <row r="4683" spans="1:4" ht="15" customHeight="1">
      <c r="A4683" s="334">
        <v>4105</v>
      </c>
      <c r="B4683" s="335" t="s">
        <v>23791</v>
      </c>
      <c r="C4683" s="336" t="s">
        <v>20113</v>
      </c>
      <c r="D4683" s="337">
        <v>12.5</v>
      </c>
    </row>
    <row r="4684" spans="1:4" ht="15" customHeight="1">
      <c r="A4684" s="334">
        <v>6913</v>
      </c>
      <c r="B4684" s="335" t="s">
        <v>23792</v>
      </c>
      <c r="C4684" s="336" t="s">
        <v>20113</v>
      </c>
      <c r="D4684" s="337">
        <v>7.99</v>
      </c>
    </row>
    <row r="4685" spans="1:4" ht="15" customHeight="1">
      <c r="A4685" s="334">
        <v>4106</v>
      </c>
      <c r="B4685" s="335" t="s">
        <v>23793</v>
      </c>
      <c r="C4685" s="336" t="s">
        <v>20113</v>
      </c>
      <c r="D4685" s="337">
        <v>19.899999999999999</v>
      </c>
    </row>
    <row r="4686" spans="1:4" ht="15" customHeight="1">
      <c r="A4686" s="334">
        <v>4107</v>
      </c>
      <c r="B4686" s="335" t="s">
        <v>20459</v>
      </c>
      <c r="C4686" s="336" t="s">
        <v>20113</v>
      </c>
      <c r="D4686" s="337">
        <v>23.9</v>
      </c>
    </row>
    <row r="4687" spans="1:4" ht="15" customHeight="1">
      <c r="A4687" s="334">
        <v>13683</v>
      </c>
      <c r="B4687" s="335" t="s">
        <v>20460</v>
      </c>
      <c r="C4687" s="336" t="s">
        <v>20113</v>
      </c>
      <c r="D4687" s="337">
        <v>19.989999999999998</v>
      </c>
    </row>
    <row r="4688" spans="1:4" ht="15" customHeight="1">
      <c r="A4688" s="334">
        <v>4108</v>
      </c>
      <c r="B4688" s="335" t="s">
        <v>23794</v>
      </c>
      <c r="C4688" s="336" t="s">
        <v>20113</v>
      </c>
      <c r="D4688" s="337">
        <v>31.7</v>
      </c>
    </row>
    <row r="4689" spans="1:4" ht="15" customHeight="1">
      <c r="A4689" s="334">
        <v>4109</v>
      </c>
      <c r="B4689" s="335" t="s">
        <v>20461</v>
      </c>
      <c r="C4689" s="336" t="s">
        <v>20113</v>
      </c>
      <c r="D4689" s="337">
        <v>39</v>
      </c>
    </row>
    <row r="4690" spans="1:4" ht="15" customHeight="1">
      <c r="A4690" s="334">
        <v>4110</v>
      </c>
      <c r="B4690" s="335" t="s">
        <v>23795</v>
      </c>
      <c r="C4690" s="336" t="s">
        <v>20113</v>
      </c>
      <c r="D4690" s="337">
        <v>41</v>
      </c>
    </row>
    <row r="4691" spans="1:4" ht="17.100000000000001" customHeight="1">
      <c r="A4691" s="334">
        <v>12393</v>
      </c>
      <c r="B4691" s="335" t="s">
        <v>20462</v>
      </c>
      <c r="C4691" s="336" t="s">
        <v>20113</v>
      </c>
      <c r="D4691" s="337">
        <v>4.8</v>
      </c>
    </row>
    <row r="4692" spans="1:4" ht="15" customHeight="1">
      <c r="A4692" s="334">
        <v>3625</v>
      </c>
      <c r="B4692" s="335" t="s">
        <v>23796</v>
      </c>
      <c r="C4692" s="336" t="s">
        <v>20113</v>
      </c>
      <c r="D4692" s="337">
        <v>4.8</v>
      </c>
    </row>
    <row r="4693" spans="1:4" ht="17.100000000000001" customHeight="1">
      <c r="A4693" s="334">
        <v>3626</v>
      </c>
      <c r="B4693" s="335" t="s">
        <v>23797</v>
      </c>
      <c r="C4693" s="336" t="s">
        <v>20113</v>
      </c>
      <c r="D4693" s="337">
        <v>6.9</v>
      </c>
    </row>
    <row r="4694" spans="1:4" ht="17.100000000000001" customHeight="1">
      <c r="A4694" s="334">
        <v>7490</v>
      </c>
      <c r="B4694" s="335" t="s">
        <v>30689</v>
      </c>
      <c r="C4694" s="336" t="s">
        <v>20113</v>
      </c>
      <c r="D4694" s="337">
        <v>7.2</v>
      </c>
    </row>
    <row r="4695" spans="1:4" ht="17.100000000000001" customHeight="1">
      <c r="A4695" s="334">
        <v>12352</v>
      </c>
      <c r="B4695" s="335" t="s">
        <v>23798</v>
      </c>
      <c r="C4695" s="336" t="s">
        <v>20113</v>
      </c>
      <c r="D4695" s="337">
        <v>4.99</v>
      </c>
    </row>
    <row r="4696" spans="1:4" ht="17.100000000000001" customHeight="1">
      <c r="A4696" s="334">
        <v>3630</v>
      </c>
      <c r="B4696" s="335" t="s">
        <v>23799</v>
      </c>
      <c r="C4696" s="336" t="s">
        <v>20113</v>
      </c>
      <c r="D4696" s="337">
        <v>4.9000000000000004</v>
      </c>
    </row>
    <row r="4697" spans="1:4" ht="17.100000000000001" customHeight="1">
      <c r="A4697" s="334">
        <v>3628</v>
      </c>
      <c r="B4697" s="335" t="s">
        <v>23800</v>
      </c>
      <c r="C4697" s="336" t="s">
        <v>20113</v>
      </c>
      <c r="D4697" s="337">
        <v>6.6</v>
      </c>
    </row>
    <row r="4698" spans="1:4" ht="15" customHeight="1">
      <c r="A4698" s="334">
        <v>3629</v>
      </c>
      <c r="B4698" s="335" t="s">
        <v>23801</v>
      </c>
      <c r="C4698" s="336" t="s">
        <v>20113</v>
      </c>
      <c r="D4698" s="337">
        <v>6.9</v>
      </c>
    </row>
    <row r="4699" spans="1:4" ht="15" customHeight="1">
      <c r="A4699" s="334">
        <v>9876</v>
      </c>
      <c r="B4699" s="335" t="s">
        <v>23802</v>
      </c>
      <c r="C4699" s="336" t="s">
        <v>20123</v>
      </c>
      <c r="D4699" s="337">
        <v>104</v>
      </c>
    </row>
    <row r="4700" spans="1:4" ht="15" customHeight="1">
      <c r="A4700" s="334">
        <v>11597</v>
      </c>
      <c r="B4700" s="335" t="s">
        <v>23803</v>
      </c>
      <c r="C4700" s="336" t="s">
        <v>20113</v>
      </c>
      <c r="D4700" s="337">
        <v>42.3</v>
      </c>
    </row>
    <row r="4701" spans="1:4" ht="15" customHeight="1">
      <c r="A4701" s="334">
        <v>11586</v>
      </c>
      <c r="B4701" s="335" t="s">
        <v>23804</v>
      </c>
      <c r="C4701" s="336" t="s">
        <v>20113</v>
      </c>
      <c r="D4701" s="337">
        <v>0.8</v>
      </c>
    </row>
    <row r="4702" spans="1:4" ht="15" customHeight="1">
      <c r="A4702" s="334">
        <v>13352</v>
      </c>
      <c r="B4702" s="335" t="s">
        <v>23805</v>
      </c>
      <c r="C4702" s="336" t="s">
        <v>20113</v>
      </c>
      <c r="D4702" s="337">
        <v>432.27</v>
      </c>
    </row>
    <row r="4703" spans="1:4" ht="15" customHeight="1">
      <c r="B4703" s="335" t="s">
        <v>23806</v>
      </c>
      <c r="D4703" s="337" t="e">
        <v>#N/A</v>
      </c>
    </row>
    <row r="4704" spans="1:4" ht="15" customHeight="1">
      <c r="A4704" s="334">
        <v>1595</v>
      </c>
      <c r="C4704" s="336" t="s">
        <v>20113</v>
      </c>
      <c r="D4704" s="12">
        <v>151</v>
      </c>
    </row>
    <row r="4705" spans="1:4" ht="15" customHeight="1">
      <c r="A4705" s="334">
        <v>12162</v>
      </c>
      <c r="B4705" s="335" t="s">
        <v>23807</v>
      </c>
      <c r="C4705" s="336" t="s">
        <v>20113</v>
      </c>
      <c r="D4705" s="337">
        <v>9</v>
      </c>
    </row>
    <row r="4706" spans="1:4" ht="15" customHeight="1">
      <c r="A4706" s="334">
        <v>1596</v>
      </c>
      <c r="B4706" s="335" t="s">
        <v>23808</v>
      </c>
      <c r="C4706" s="336" t="s">
        <v>20113</v>
      </c>
      <c r="D4706" s="337">
        <v>9.99</v>
      </c>
    </row>
    <row r="4707" spans="1:4" ht="15" customHeight="1">
      <c r="A4707" s="334">
        <v>3462</v>
      </c>
      <c r="B4707" s="335" t="s">
        <v>23809</v>
      </c>
      <c r="C4707" s="336" t="s">
        <v>20113</v>
      </c>
      <c r="D4707" s="337">
        <v>12.99</v>
      </c>
    </row>
    <row r="4708" spans="1:4" ht="15" customHeight="1">
      <c r="A4708" s="334">
        <v>4416</v>
      </c>
      <c r="B4708" s="335" t="s">
        <v>23810</v>
      </c>
      <c r="C4708" s="336" t="s">
        <v>20113</v>
      </c>
      <c r="D4708" s="337">
        <v>14.99</v>
      </c>
    </row>
    <row r="4709" spans="1:4" ht="15" customHeight="1">
      <c r="A4709" s="334">
        <v>12455</v>
      </c>
      <c r="B4709" s="335" t="s">
        <v>23811</v>
      </c>
      <c r="C4709" s="336" t="s">
        <v>20113</v>
      </c>
      <c r="D4709" s="337">
        <v>6.5</v>
      </c>
    </row>
    <row r="4710" spans="1:4" ht="15" customHeight="1">
      <c r="A4710" s="334">
        <v>12161</v>
      </c>
      <c r="B4710" s="335" t="s">
        <v>23812</v>
      </c>
      <c r="C4710" s="336" t="s">
        <v>20113</v>
      </c>
      <c r="D4710" s="337">
        <v>7.09</v>
      </c>
    </row>
    <row r="4711" spans="1:4" ht="17.100000000000001" customHeight="1">
      <c r="A4711" s="334">
        <v>13498</v>
      </c>
      <c r="B4711" s="335" t="s">
        <v>30690</v>
      </c>
      <c r="C4711" s="336" t="s">
        <v>20113</v>
      </c>
      <c r="D4711" s="337">
        <v>1509.09</v>
      </c>
    </row>
    <row r="4712" spans="1:4" ht="17.100000000000001" customHeight="1">
      <c r="A4712" s="334">
        <v>4193</v>
      </c>
      <c r="B4712" s="335" t="s">
        <v>23813</v>
      </c>
      <c r="C4712" s="336" t="s">
        <v>20113</v>
      </c>
      <c r="D4712" s="337">
        <v>67.5</v>
      </c>
    </row>
    <row r="4713" spans="1:4" ht="17.100000000000001" customHeight="1">
      <c r="A4713" s="334">
        <v>3624</v>
      </c>
      <c r="B4713" s="335" t="s">
        <v>23814</v>
      </c>
      <c r="C4713" s="336" t="s">
        <v>20113</v>
      </c>
      <c r="D4713" s="337">
        <v>98.5</v>
      </c>
    </row>
    <row r="4714" spans="1:4" ht="17.100000000000001" customHeight="1">
      <c r="A4714" s="334">
        <v>10047</v>
      </c>
      <c r="B4714" s="335" t="s">
        <v>20484</v>
      </c>
      <c r="C4714" s="336" t="s">
        <v>20113</v>
      </c>
      <c r="D4714" s="337">
        <v>38.799999999999997</v>
      </c>
    </row>
    <row r="4715" spans="1:4" ht="17.100000000000001" customHeight="1">
      <c r="A4715" s="334">
        <v>1794</v>
      </c>
      <c r="B4715" s="335" t="s">
        <v>23815</v>
      </c>
      <c r="C4715" s="336" t="s">
        <v>20113</v>
      </c>
      <c r="D4715" s="337">
        <v>0.25</v>
      </c>
    </row>
    <row r="4716" spans="1:4" ht="15" customHeight="1">
      <c r="A4716" s="334">
        <v>4056</v>
      </c>
      <c r="B4716" s="335" t="s">
        <v>30691</v>
      </c>
      <c r="C4716" s="336" t="s">
        <v>20113</v>
      </c>
      <c r="D4716" s="337">
        <v>57</v>
      </c>
    </row>
    <row r="4717" spans="1:4" ht="17.100000000000001" customHeight="1">
      <c r="A4717" s="334">
        <v>4057</v>
      </c>
      <c r="B4717" s="335" t="s">
        <v>30692</v>
      </c>
      <c r="C4717" s="336" t="s">
        <v>20113</v>
      </c>
      <c r="D4717" s="337">
        <v>64</v>
      </c>
    </row>
    <row r="4718" spans="1:4" ht="15" customHeight="1">
      <c r="A4718" s="334">
        <v>4061</v>
      </c>
      <c r="B4718" s="335" t="s">
        <v>30693</v>
      </c>
      <c r="C4718" s="336" t="s">
        <v>20113</v>
      </c>
      <c r="D4718" s="337">
        <v>80</v>
      </c>
    </row>
    <row r="4719" spans="1:4" ht="15" customHeight="1">
      <c r="A4719" s="334">
        <v>4059</v>
      </c>
      <c r="B4719" s="335" t="s">
        <v>30694</v>
      </c>
      <c r="C4719" s="336" t="s">
        <v>20113</v>
      </c>
      <c r="D4719" s="337">
        <v>71</v>
      </c>
    </row>
    <row r="4720" spans="1:4" ht="15" customHeight="1">
      <c r="A4720" s="334">
        <v>6544</v>
      </c>
      <c r="B4720" s="335" t="s">
        <v>30695</v>
      </c>
      <c r="C4720" s="336" t="s">
        <v>20113</v>
      </c>
      <c r="D4720" s="337">
        <v>70.25</v>
      </c>
    </row>
    <row r="4721" spans="1:4" ht="15" customHeight="1">
      <c r="A4721" s="334">
        <v>4062</v>
      </c>
      <c r="B4721" s="335" t="s">
        <v>30696</v>
      </c>
      <c r="C4721" s="336" t="s">
        <v>20113</v>
      </c>
      <c r="D4721" s="337">
        <v>63</v>
      </c>
    </row>
    <row r="4722" spans="1:4" ht="15" customHeight="1">
      <c r="A4722" s="334">
        <v>4063</v>
      </c>
      <c r="B4722" s="335" t="s">
        <v>30697</v>
      </c>
      <c r="C4722" s="336" t="s">
        <v>20113</v>
      </c>
      <c r="D4722" s="337">
        <v>76</v>
      </c>
    </row>
    <row r="4723" spans="1:4" ht="17.100000000000001" customHeight="1">
      <c r="A4723" s="334">
        <v>4064</v>
      </c>
      <c r="B4723" s="335" t="s">
        <v>30698</v>
      </c>
      <c r="C4723" s="336" t="s">
        <v>20113</v>
      </c>
      <c r="D4723" s="337">
        <v>42</v>
      </c>
    </row>
    <row r="4724" spans="1:4" ht="15" customHeight="1">
      <c r="A4724" s="334">
        <v>4065</v>
      </c>
      <c r="B4724" s="335" t="s">
        <v>30699</v>
      </c>
      <c r="C4724" s="336" t="s">
        <v>20113</v>
      </c>
      <c r="D4724" s="337">
        <v>64</v>
      </c>
    </row>
    <row r="4725" spans="1:4" ht="15" customHeight="1">
      <c r="A4725" s="334">
        <v>4066</v>
      </c>
      <c r="B4725" s="335" t="s">
        <v>30700</v>
      </c>
      <c r="C4725" s="336" t="s">
        <v>20113</v>
      </c>
      <c r="D4725" s="337">
        <v>57</v>
      </c>
    </row>
    <row r="4726" spans="1:4" ht="15" customHeight="1">
      <c r="A4726" s="334">
        <v>4069</v>
      </c>
      <c r="B4726" s="335" t="s">
        <v>30701</v>
      </c>
      <c r="C4726" s="336" t="s">
        <v>20113</v>
      </c>
      <c r="D4726" s="337">
        <v>80</v>
      </c>
    </row>
    <row r="4727" spans="1:4" ht="15" customHeight="1">
      <c r="A4727" s="334">
        <v>4067</v>
      </c>
      <c r="B4727" s="335" t="s">
        <v>30702</v>
      </c>
      <c r="C4727" s="336" t="s">
        <v>20113</v>
      </c>
      <c r="D4727" s="337">
        <v>80</v>
      </c>
    </row>
    <row r="4728" spans="1:4" ht="15" customHeight="1">
      <c r="A4728" s="334">
        <v>4070</v>
      </c>
      <c r="B4728" s="335" t="s">
        <v>30703</v>
      </c>
      <c r="C4728" s="336" t="s">
        <v>20113</v>
      </c>
      <c r="D4728" s="337">
        <v>52</v>
      </c>
    </row>
    <row r="4729" spans="1:4" ht="15" customHeight="1">
      <c r="A4729" s="334">
        <v>4071</v>
      </c>
      <c r="B4729" s="335" t="s">
        <v>30704</v>
      </c>
      <c r="C4729" s="336" t="s">
        <v>20113</v>
      </c>
      <c r="D4729" s="337">
        <v>55</v>
      </c>
    </row>
    <row r="4730" spans="1:4" ht="15" customHeight="1">
      <c r="A4730" s="334">
        <v>12457</v>
      </c>
      <c r="B4730" s="335" t="s">
        <v>30705</v>
      </c>
      <c r="C4730" s="336" t="s">
        <v>20113</v>
      </c>
      <c r="D4730" s="337">
        <v>31.05</v>
      </c>
    </row>
    <row r="4731" spans="1:4" ht="17.100000000000001" customHeight="1">
      <c r="A4731" s="334">
        <v>12669</v>
      </c>
      <c r="B4731" s="335" t="s">
        <v>30706</v>
      </c>
      <c r="C4731" s="336" t="s">
        <v>20113</v>
      </c>
      <c r="D4731" s="337">
        <v>24.05</v>
      </c>
    </row>
    <row r="4732" spans="1:4" ht="15" customHeight="1">
      <c r="A4732" s="334">
        <v>12160</v>
      </c>
      <c r="B4732" s="335" t="s">
        <v>30707</v>
      </c>
      <c r="C4732" s="336" t="s">
        <v>20113</v>
      </c>
      <c r="D4732" s="337">
        <v>10.5</v>
      </c>
    </row>
    <row r="4733" spans="1:4" ht="17.100000000000001" customHeight="1">
      <c r="A4733" s="334">
        <v>4079</v>
      </c>
      <c r="B4733" s="335" t="s">
        <v>30708</v>
      </c>
      <c r="C4733" s="336" t="s">
        <v>20113</v>
      </c>
      <c r="D4733" s="337">
        <v>26.4</v>
      </c>
    </row>
    <row r="4734" spans="1:4" ht="15" customHeight="1">
      <c r="A4734" s="334">
        <v>13307</v>
      </c>
      <c r="B4734" s="335" t="s">
        <v>30709</v>
      </c>
      <c r="C4734" s="336" t="s">
        <v>20113</v>
      </c>
      <c r="D4734" s="337">
        <v>104.49</v>
      </c>
    </row>
    <row r="4735" spans="1:4" ht="15" customHeight="1">
      <c r="A4735" s="334">
        <v>13403</v>
      </c>
      <c r="B4735" s="335" t="s">
        <v>30710</v>
      </c>
      <c r="C4735" s="336" t="s">
        <v>20113</v>
      </c>
      <c r="D4735" s="337">
        <v>39.17</v>
      </c>
    </row>
    <row r="4736" spans="1:4" ht="17.100000000000001" customHeight="1">
      <c r="A4736" s="334">
        <v>1934</v>
      </c>
      <c r="B4736" s="335" t="s">
        <v>23816</v>
      </c>
      <c r="C4736" s="336" t="s">
        <v>20113</v>
      </c>
      <c r="D4736" s="337" t="e">
        <v>#N/A</v>
      </c>
    </row>
    <row r="4737" spans="1:4" ht="17.100000000000001" customHeight="1">
      <c r="A4737" s="334">
        <v>1933</v>
      </c>
      <c r="B4737" s="335" t="s">
        <v>30711</v>
      </c>
      <c r="C4737" s="336" t="s">
        <v>20113</v>
      </c>
      <c r="D4737" s="337">
        <v>31.05</v>
      </c>
    </row>
    <row r="4738" spans="1:4" ht="17.100000000000001" customHeight="1">
      <c r="A4738" s="334">
        <v>4078</v>
      </c>
      <c r="B4738" s="335" t="s">
        <v>30712</v>
      </c>
      <c r="C4738" s="336" t="s">
        <v>20113</v>
      </c>
      <c r="D4738" s="337">
        <v>35.950000000000003</v>
      </c>
    </row>
    <row r="4739" spans="1:4" ht="17.100000000000001" customHeight="1">
      <c r="A4739" s="334">
        <v>8616</v>
      </c>
      <c r="B4739" s="335" t="s">
        <v>30713</v>
      </c>
      <c r="C4739" s="336" t="s">
        <v>20113</v>
      </c>
      <c r="D4739" s="337">
        <v>33</v>
      </c>
    </row>
    <row r="4740" spans="1:4" ht="17.100000000000001" customHeight="1">
      <c r="A4740" s="334">
        <v>4072</v>
      </c>
      <c r="B4740" s="335" t="s">
        <v>30714</v>
      </c>
      <c r="C4740" s="336" t="s">
        <v>20113</v>
      </c>
      <c r="D4740" s="337">
        <v>49</v>
      </c>
    </row>
    <row r="4741" spans="1:4" ht="17.100000000000001" customHeight="1">
      <c r="A4741" s="334">
        <v>8314</v>
      </c>
      <c r="B4741" s="335" t="s">
        <v>30715</v>
      </c>
      <c r="C4741" s="336" t="s">
        <v>20113</v>
      </c>
      <c r="D4741" s="337">
        <v>35.18</v>
      </c>
    </row>
    <row r="4742" spans="1:4" ht="17.100000000000001" customHeight="1">
      <c r="A4742" s="334">
        <v>12769</v>
      </c>
      <c r="B4742" s="335" t="s">
        <v>23817</v>
      </c>
      <c r="C4742" s="336" t="s">
        <v>20113</v>
      </c>
      <c r="D4742" s="337">
        <v>73.56</v>
      </c>
    </row>
    <row r="4743" spans="1:4" ht="17.100000000000001" customHeight="1">
      <c r="A4743" s="334">
        <v>12767</v>
      </c>
      <c r="B4743" s="335" t="s">
        <v>23818</v>
      </c>
      <c r="C4743" s="336" t="s">
        <v>20113</v>
      </c>
      <c r="D4743" s="337">
        <v>93.16</v>
      </c>
    </row>
    <row r="4744" spans="1:4" ht="17.100000000000001" customHeight="1">
      <c r="A4744" s="334">
        <v>12768</v>
      </c>
      <c r="B4744" s="335" t="s">
        <v>23819</v>
      </c>
      <c r="C4744" s="336" t="s">
        <v>20113</v>
      </c>
      <c r="D4744" s="337">
        <v>78.459999999999994</v>
      </c>
    </row>
    <row r="4745" spans="1:4" ht="17.100000000000001" customHeight="1">
      <c r="A4745" s="334">
        <v>4075</v>
      </c>
      <c r="B4745" s="335" t="s">
        <v>30716</v>
      </c>
      <c r="C4745" s="336" t="s">
        <v>20113</v>
      </c>
      <c r="D4745" s="337">
        <v>69</v>
      </c>
    </row>
    <row r="4746" spans="1:4" ht="17.100000000000001" customHeight="1">
      <c r="A4746" s="334">
        <v>9076</v>
      </c>
      <c r="B4746" s="335" t="s">
        <v>30717</v>
      </c>
      <c r="C4746" s="336" t="s">
        <v>20113</v>
      </c>
      <c r="D4746" s="337">
        <v>69</v>
      </c>
    </row>
    <row r="4747" spans="1:4" ht="17.100000000000001" customHeight="1">
      <c r="A4747" s="334">
        <v>4073</v>
      </c>
      <c r="B4747" s="335" t="s">
        <v>30718</v>
      </c>
      <c r="C4747" s="336" t="s">
        <v>20113</v>
      </c>
      <c r="D4747" s="337">
        <v>78</v>
      </c>
    </row>
    <row r="4748" spans="1:4" ht="17.100000000000001" customHeight="1">
      <c r="A4748" s="334">
        <v>4076</v>
      </c>
      <c r="C4748" s="336" t="s">
        <v>20113</v>
      </c>
      <c r="D4748" s="337">
        <v>89</v>
      </c>
    </row>
    <row r="4749" spans="1:4" ht="17.100000000000001" customHeight="1">
      <c r="B4749" s="335" t="s">
        <v>30719</v>
      </c>
      <c r="D4749" s="12" t="e">
        <v>#N/A</v>
      </c>
    </row>
    <row r="4750" spans="1:4" ht="17.100000000000001" customHeight="1">
      <c r="A4750" s="334">
        <v>8313</v>
      </c>
      <c r="B4750" s="335" t="s">
        <v>30720</v>
      </c>
      <c r="C4750" s="336" t="s">
        <v>20113</v>
      </c>
      <c r="D4750" s="337">
        <v>82.26</v>
      </c>
    </row>
    <row r="4751" spans="1:4" ht="17.100000000000001" customHeight="1">
      <c r="A4751" s="334">
        <v>1935</v>
      </c>
      <c r="B4751" s="335" t="s">
        <v>30721</v>
      </c>
      <c r="C4751" s="336" t="s">
        <v>20113</v>
      </c>
      <c r="D4751" s="337">
        <v>63.85</v>
      </c>
    </row>
    <row r="4752" spans="1:4" ht="17.100000000000001" customHeight="1">
      <c r="A4752" s="334">
        <v>8306</v>
      </c>
      <c r="B4752" s="335" t="s">
        <v>30722</v>
      </c>
      <c r="C4752" s="336" t="s">
        <v>20113</v>
      </c>
      <c r="D4752" s="337">
        <v>75.14</v>
      </c>
    </row>
    <row r="4753" spans="1:4" ht="17.100000000000001" customHeight="1">
      <c r="A4753" s="334">
        <v>4077</v>
      </c>
      <c r="B4753" s="335" t="s">
        <v>30723</v>
      </c>
      <c r="C4753" s="336" t="s">
        <v>20113</v>
      </c>
      <c r="D4753" s="337">
        <v>106.41</v>
      </c>
    </row>
    <row r="4754" spans="1:4" ht="17.100000000000001" customHeight="1">
      <c r="A4754" s="334">
        <v>13971</v>
      </c>
      <c r="B4754" s="335" t="s">
        <v>30724</v>
      </c>
      <c r="C4754" s="336" t="s">
        <v>20113</v>
      </c>
      <c r="D4754" s="337">
        <v>20.239999999999998</v>
      </c>
    </row>
    <row r="4755" spans="1:4" ht="17.100000000000001" customHeight="1">
      <c r="A4755" s="334">
        <v>13372</v>
      </c>
      <c r="B4755" s="335" t="s">
        <v>30725</v>
      </c>
      <c r="C4755" s="336" t="s">
        <v>20113</v>
      </c>
      <c r="D4755" s="337">
        <v>31.13</v>
      </c>
    </row>
    <row r="4756" spans="1:4" ht="17.100000000000001" customHeight="1">
      <c r="A4756" s="334">
        <v>13373</v>
      </c>
      <c r="B4756" s="335" t="s">
        <v>30726</v>
      </c>
      <c r="C4756" s="336" t="s">
        <v>20113</v>
      </c>
      <c r="D4756" s="337">
        <v>48.81</v>
      </c>
    </row>
    <row r="4757" spans="1:4" ht="15" customHeight="1">
      <c r="A4757" s="334">
        <v>13374</v>
      </c>
      <c r="B4757" s="335" t="s">
        <v>30727</v>
      </c>
      <c r="C4757" s="336" t="s">
        <v>20113</v>
      </c>
      <c r="D4757" s="337">
        <v>48.81</v>
      </c>
    </row>
    <row r="4758" spans="1:4" ht="15" customHeight="1">
      <c r="A4758" s="334">
        <v>13375</v>
      </c>
      <c r="B4758" s="335" t="s">
        <v>30728</v>
      </c>
      <c r="C4758" s="336" t="s">
        <v>20113</v>
      </c>
      <c r="D4758" s="337">
        <v>46.81</v>
      </c>
    </row>
    <row r="4759" spans="1:4" ht="15" customHeight="1">
      <c r="A4759" s="334">
        <v>13376</v>
      </c>
      <c r="B4759" s="335" t="s">
        <v>30729</v>
      </c>
      <c r="C4759" s="336" t="s">
        <v>20113</v>
      </c>
      <c r="D4759" s="337">
        <v>46.81</v>
      </c>
    </row>
    <row r="4760" spans="1:4" ht="15" customHeight="1">
      <c r="A4760" s="334">
        <v>2000</v>
      </c>
      <c r="B4760" s="335" t="s">
        <v>23820</v>
      </c>
      <c r="C4760" s="336" t="s">
        <v>20113</v>
      </c>
      <c r="D4760" s="337">
        <v>5.2</v>
      </c>
    </row>
    <row r="4761" spans="1:4" ht="15" customHeight="1">
      <c r="A4761" s="334">
        <v>2001</v>
      </c>
      <c r="B4761" s="335" t="s">
        <v>23821</v>
      </c>
      <c r="C4761" s="336" t="s">
        <v>20113</v>
      </c>
      <c r="D4761" s="337">
        <v>4.0999999999999996</v>
      </c>
    </row>
    <row r="4762" spans="1:4" ht="15" customHeight="1">
      <c r="A4762" s="334">
        <v>2002</v>
      </c>
      <c r="B4762" s="335" t="s">
        <v>23822</v>
      </c>
      <c r="C4762" s="336" t="s">
        <v>20113</v>
      </c>
      <c r="D4762" s="337">
        <v>8.5</v>
      </c>
    </row>
    <row r="4763" spans="1:4" ht="15" customHeight="1">
      <c r="A4763" s="334">
        <v>2003</v>
      </c>
      <c r="B4763" s="335" t="s">
        <v>23823</v>
      </c>
      <c r="C4763" s="336" t="s">
        <v>20113</v>
      </c>
      <c r="D4763" s="337">
        <v>3.99</v>
      </c>
    </row>
    <row r="4764" spans="1:4" ht="15" customHeight="1">
      <c r="A4764" s="334">
        <v>13317</v>
      </c>
      <c r="B4764" s="335" t="s">
        <v>23824</v>
      </c>
      <c r="C4764" s="336" t="s">
        <v>20113</v>
      </c>
      <c r="D4764" s="337">
        <v>25.2</v>
      </c>
    </row>
    <row r="4765" spans="1:4" ht="15" customHeight="1">
      <c r="A4765" s="334">
        <v>13378</v>
      </c>
      <c r="B4765" s="335" t="s">
        <v>23825</v>
      </c>
      <c r="C4765" s="336" t="s">
        <v>20113</v>
      </c>
      <c r="D4765" s="337">
        <v>3.1</v>
      </c>
    </row>
    <row r="4766" spans="1:4" ht="15" customHeight="1">
      <c r="A4766" s="334">
        <v>13499</v>
      </c>
      <c r="B4766" s="335" t="s">
        <v>23826</v>
      </c>
      <c r="C4766" s="336" t="s">
        <v>20113</v>
      </c>
      <c r="D4766" s="337">
        <v>84.76</v>
      </c>
    </row>
    <row r="4767" spans="1:4" ht="15" customHeight="1">
      <c r="A4767" s="334">
        <v>10046</v>
      </c>
      <c r="B4767" s="335" t="s">
        <v>20463</v>
      </c>
      <c r="C4767" s="336" t="s">
        <v>20113</v>
      </c>
      <c r="D4767" s="337">
        <v>5.03</v>
      </c>
    </row>
    <row r="4768" spans="1:4" ht="15" customHeight="1">
      <c r="A4768" s="334">
        <v>10811</v>
      </c>
      <c r="B4768" s="335" t="s">
        <v>23827</v>
      </c>
      <c r="C4768" s="336" t="s">
        <v>20113</v>
      </c>
      <c r="D4768" s="337">
        <v>421.57</v>
      </c>
    </row>
    <row r="4769" spans="1:4" ht="15" customHeight="1">
      <c r="A4769" s="334">
        <v>6547</v>
      </c>
      <c r="B4769" s="335" t="s">
        <v>30730</v>
      </c>
      <c r="C4769" s="336" t="s">
        <v>20113</v>
      </c>
      <c r="D4769" s="337">
        <v>2</v>
      </c>
    </row>
    <row r="4770" spans="1:4" ht="15" customHeight="1">
      <c r="A4770" s="334">
        <v>3982</v>
      </c>
      <c r="B4770" s="335" t="s">
        <v>30731</v>
      </c>
      <c r="C4770" s="336" t="s">
        <v>20113</v>
      </c>
      <c r="D4770" s="337">
        <v>6.5</v>
      </c>
    </row>
    <row r="4771" spans="1:4" ht="15" customHeight="1">
      <c r="A4771" s="334">
        <v>3983</v>
      </c>
      <c r="B4771" s="335" t="s">
        <v>30732</v>
      </c>
      <c r="C4771" s="336" t="s">
        <v>20113</v>
      </c>
      <c r="D4771" s="337">
        <v>7</v>
      </c>
    </row>
    <row r="4772" spans="1:4" ht="15" customHeight="1">
      <c r="A4772" s="334">
        <v>3985</v>
      </c>
      <c r="B4772" s="335" t="s">
        <v>30733</v>
      </c>
      <c r="C4772" s="336" t="s">
        <v>20113</v>
      </c>
      <c r="D4772" s="337">
        <v>16.5</v>
      </c>
    </row>
    <row r="4773" spans="1:4" ht="15" customHeight="1">
      <c r="A4773" s="334">
        <v>3986</v>
      </c>
      <c r="B4773" s="335" t="s">
        <v>30734</v>
      </c>
      <c r="C4773" s="336" t="s">
        <v>20113</v>
      </c>
      <c r="D4773" s="337">
        <v>27.6</v>
      </c>
    </row>
    <row r="4774" spans="1:4" ht="15" customHeight="1">
      <c r="A4774" s="334">
        <v>3987</v>
      </c>
      <c r="B4774" s="335" t="s">
        <v>30735</v>
      </c>
      <c r="C4774" s="336" t="s">
        <v>20113</v>
      </c>
      <c r="D4774" s="337">
        <v>13.17</v>
      </c>
    </row>
    <row r="4775" spans="1:4" ht="17.100000000000001" customHeight="1">
      <c r="A4775" s="334">
        <v>13700</v>
      </c>
      <c r="B4775" s="335" t="s">
        <v>30736</v>
      </c>
      <c r="C4775" s="336" t="s">
        <v>20113</v>
      </c>
      <c r="D4775" s="337">
        <v>36.6</v>
      </c>
    </row>
    <row r="4776" spans="1:4" ht="15" customHeight="1">
      <c r="A4776" s="334">
        <v>12163</v>
      </c>
      <c r="B4776" s="335" t="s">
        <v>23828</v>
      </c>
      <c r="C4776" s="336" t="s">
        <v>20113</v>
      </c>
      <c r="D4776" s="337">
        <v>27.8</v>
      </c>
    </row>
    <row r="4777" spans="1:4" ht="15" customHeight="1">
      <c r="A4777" s="334">
        <v>9868</v>
      </c>
      <c r="B4777" s="335" t="s">
        <v>30737</v>
      </c>
      <c r="C4777" s="336" t="s">
        <v>20113</v>
      </c>
      <c r="D4777" s="337">
        <v>3.96</v>
      </c>
    </row>
    <row r="4778" spans="1:4" ht="15" customHeight="1">
      <c r="A4778" s="334">
        <v>9869</v>
      </c>
      <c r="B4778" s="335" t="s">
        <v>30738</v>
      </c>
      <c r="C4778" s="336" t="s">
        <v>20113</v>
      </c>
      <c r="D4778" s="337">
        <v>2.65</v>
      </c>
    </row>
    <row r="4779" spans="1:4" ht="15" customHeight="1">
      <c r="A4779" s="334">
        <v>9858</v>
      </c>
      <c r="B4779" s="335" t="s">
        <v>30739</v>
      </c>
      <c r="C4779" s="336" t="s">
        <v>20113</v>
      </c>
      <c r="D4779" s="337">
        <v>3.8</v>
      </c>
    </row>
    <row r="4780" spans="1:4" ht="15" customHeight="1">
      <c r="A4780" s="334">
        <v>9870</v>
      </c>
      <c r="B4780" s="335" t="s">
        <v>30740</v>
      </c>
      <c r="C4780" s="336" t="s">
        <v>20113</v>
      </c>
      <c r="D4780" s="337">
        <v>6.6</v>
      </c>
    </row>
    <row r="4781" spans="1:4" ht="15" customHeight="1">
      <c r="A4781" s="334">
        <v>9018</v>
      </c>
      <c r="B4781" s="335" t="s">
        <v>23829</v>
      </c>
      <c r="C4781" s="336" t="s">
        <v>20229</v>
      </c>
      <c r="D4781" s="337">
        <v>71.8</v>
      </c>
    </row>
    <row r="4782" spans="1:4" ht="15" customHeight="1">
      <c r="A4782" s="334">
        <v>3638</v>
      </c>
      <c r="B4782" s="335" t="s">
        <v>30741</v>
      </c>
      <c r="C4782" s="336" t="s">
        <v>20113</v>
      </c>
      <c r="D4782" s="337">
        <v>8.5</v>
      </c>
    </row>
    <row r="4783" spans="1:4" ht="15" customHeight="1">
      <c r="A4783" s="334">
        <v>3637</v>
      </c>
      <c r="B4783" s="335" t="s">
        <v>30742</v>
      </c>
      <c r="C4783" s="336" t="s">
        <v>20113</v>
      </c>
      <c r="D4783" s="337">
        <v>6.5</v>
      </c>
    </row>
    <row r="4784" spans="1:4" ht="15" customHeight="1">
      <c r="A4784" s="334">
        <v>3639</v>
      </c>
      <c r="B4784" s="335" t="s">
        <v>30743</v>
      </c>
      <c r="C4784" s="336" t="s">
        <v>20113</v>
      </c>
      <c r="D4784" s="337">
        <v>8.9</v>
      </c>
    </row>
    <row r="4785" spans="1:4" ht="15" customHeight="1">
      <c r="A4785" s="334">
        <v>3640</v>
      </c>
      <c r="B4785" s="335" t="s">
        <v>30744</v>
      </c>
      <c r="C4785" s="336" t="s">
        <v>20113</v>
      </c>
      <c r="D4785" s="337">
        <v>12.15</v>
      </c>
    </row>
    <row r="4786" spans="1:4" ht="15" customHeight="1">
      <c r="A4786" s="334">
        <v>13377</v>
      </c>
      <c r="B4786" s="335" t="s">
        <v>30745</v>
      </c>
      <c r="C4786" s="336" t="s">
        <v>20113</v>
      </c>
      <c r="D4786" s="337">
        <v>21.64</v>
      </c>
    </row>
    <row r="4787" spans="1:4" ht="15" customHeight="1">
      <c r="A4787" s="334">
        <v>13682</v>
      </c>
      <c r="B4787" s="335" t="s">
        <v>30746</v>
      </c>
      <c r="C4787" s="336" t="s">
        <v>20113</v>
      </c>
      <c r="D4787" s="337">
        <v>10.1</v>
      </c>
    </row>
    <row r="4788" spans="1:4" ht="15" customHeight="1">
      <c r="A4788" s="334">
        <v>8955</v>
      </c>
      <c r="B4788" s="335" t="s">
        <v>30747</v>
      </c>
      <c r="C4788" s="336" t="s">
        <v>20113</v>
      </c>
      <c r="D4788" s="337">
        <v>3.56</v>
      </c>
    </row>
    <row r="4789" spans="1:4" ht="15" customHeight="1">
      <c r="A4789" s="334">
        <v>3980</v>
      </c>
      <c r="B4789" s="335" t="s">
        <v>30748</v>
      </c>
      <c r="C4789" s="336" t="s">
        <v>20113</v>
      </c>
      <c r="D4789" s="337">
        <v>6.07</v>
      </c>
    </row>
    <row r="4790" spans="1:4" ht="15" customHeight="1">
      <c r="A4790" s="334">
        <v>13318</v>
      </c>
      <c r="B4790" s="335" t="s">
        <v>30749</v>
      </c>
      <c r="C4790" s="336" t="s">
        <v>20113</v>
      </c>
      <c r="D4790" s="337">
        <v>16.059999999999999</v>
      </c>
    </row>
    <row r="4791" spans="1:4" ht="17.100000000000001" customHeight="1">
      <c r="A4791" s="334">
        <v>3981</v>
      </c>
      <c r="B4791" s="335" t="s">
        <v>30750</v>
      </c>
      <c r="C4791" s="336" t="s">
        <v>20113</v>
      </c>
      <c r="D4791" s="337">
        <v>14.9</v>
      </c>
    </row>
    <row r="4792" spans="1:4" ht="15" customHeight="1">
      <c r="A4792" s="334">
        <v>4112</v>
      </c>
      <c r="B4792" s="335" t="s">
        <v>30751</v>
      </c>
      <c r="C4792" s="336" t="s">
        <v>20113</v>
      </c>
      <c r="D4792" s="337">
        <v>5.5</v>
      </c>
    </row>
    <row r="4793" spans="1:4" ht="15" customHeight="1">
      <c r="A4793" s="334">
        <v>13366</v>
      </c>
      <c r="B4793" s="335" t="s">
        <v>20485</v>
      </c>
      <c r="C4793" s="336" t="s">
        <v>20113</v>
      </c>
      <c r="D4793" s="337">
        <v>3</v>
      </c>
    </row>
    <row r="4794" spans="1:4" ht="15" customHeight="1">
      <c r="A4794" s="334">
        <v>3990</v>
      </c>
      <c r="B4794" s="335" t="s">
        <v>30752</v>
      </c>
      <c r="C4794" s="336" t="s">
        <v>20123</v>
      </c>
      <c r="D4794" s="337">
        <v>13.67</v>
      </c>
    </row>
    <row r="4795" spans="1:4" ht="15" customHeight="1">
      <c r="A4795" s="334">
        <v>13301</v>
      </c>
      <c r="B4795" s="335" t="s">
        <v>30753</v>
      </c>
      <c r="C4795" s="336" t="s">
        <v>20113</v>
      </c>
      <c r="D4795" s="337">
        <v>79.64</v>
      </c>
    </row>
    <row r="4796" spans="1:4" ht="17.100000000000001" customHeight="1">
      <c r="A4796" s="334">
        <v>13400</v>
      </c>
      <c r="B4796" s="335" t="s">
        <v>30754</v>
      </c>
      <c r="C4796" s="336" t="s">
        <v>20113</v>
      </c>
      <c r="D4796" s="337">
        <v>41</v>
      </c>
    </row>
    <row r="4797" spans="1:4" ht="17.100000000000001" customHeight="1">
      <c r="A4797" s="334">
        <v>13347</v>
      </c>
      <c r="B4797" s="335" t="s">
        <v>30755</v>
      </c>
      <c r="C4797" s="336" t="s">
        <v>20113</v>
      </c>
      <c r="D4797" s="337">
        <v>22.4</v>
      </c>
    </row>
    <row r="4798" spans="1:4" ht="17.100000000000001" customHeight="1">
      <c r="A4798" s="334">
        <v>13348</v>
      </c>
      <c r="B4798" s="335" t="s">
        <v>30756</v>
      </c>
      <c r="C4798" s="336" t="s">
        <v>20113</v>
      </c>
      <c r="D4798" s="337">
        <v>13.18</v>
      </c>
    </row>
    <row r="4799" spans="1:4" ht="17.100000000000001" customHeight="1">
      <c r="A4799" s="334">
        <v>3460</v>
      </c>
      <c r="B4799" s="335" t="s">
        <v>30757</v>
      </c>
      <c r="C4799" s="336" t="s">
        <v>20113</v>
      </c>
      <c r="D4799" s="337">
        <v>57</v>
      </c>
    </row>
    <row r="4800" spans="1:4" ht="17.100000000000001" customHeight="1">
      <c r="A4800" s="334">
        <v>13310</v>
      </c>
      <c r="B4800" s="335" t="s">
        <v>30758</v>
      </c>
      <c r="C4800" s="336" t="s">
        <v>20113</v>
      </c>
      <c r="D4800" s="337">
        <v>118.42</v>
      </c>
    </row>
    <row r="4801" spans="1:4" ht="17.100000000000001" customHeight="1">
      <c r="A4801" s="334">
        <v>13406</v>
      </c>
      <c r="B4801" s="335" t="s">
        <v>30759</v>
      </c>
      <c r="C4801" s="336" t="s">
        <v>20113</v>
      </c>
      <c r="D4801" s="337">
        <v>37.369999999999997</v>
      </c>
    </row>
    <row r="4802" spans="1:4" ht="17.100000000000001" customHeight="1">
      <c r="A4802" s="334">
        <v>3991</v>
      </c>
      <c r="B4802" s="335" t="s">
        <v>23830</v>
      </c>
      <c r="C4802" s="336" t="s">
        <v>20123</v>
      </c>
      <c r="D4802" s="337">
        <v>28.12</v>
      </c>
    </row>
    <row r="4803" spans="1:4" ht="17.100000000000001" customHeight="1">
      <c r="A4803" s="334">
        <v>13379</v>
      </c>
      <c r="B4803" s="335" t="s">
        <v>30760</v>
      </c>
      <c r="C4803" s="336" t="s">
        <v>20113</v>
      </c>
      <c r="D4803" s="337">
        <v>23.59</v>
      </c>
    </row>
    <row r="4804" spans="1:4" ht="17.100000000000001" customHeight="1">
      <c r="A4804" s="334">
        <v>3993</v>
      </c>
      <c r="B4804" s="335" t="s">
        <v>23831</v>
      </c>
      <c r="C4804" s="336" t="s">
        <v>20113</v>
      </c>
      <c r="D4804" s="337">
        <v>109.5</v>
      </c>
    </row>
    <row r="4805" spans="1:4" ht="17.100000000000001" customHeight="1">
      <c r="A4805" s="334">
        <v>9860</v>
      </c>
      <c r="B4805" s="335" t="s">
        <v>20464</v>
      </c>
      <c r="C4805" s="336" t="s">
        <v>20123</v>
      </c>
      <c r="D4805" s="337">
        <v>10.02</v>
      </c>
    </row>
    <row r="4806" spans="1:4" ht="17.100000000000001" customHeight="1">
      <c r="A4806" s="334">
        <v>3994</v>
      </c>
      <c r="B4806" s="335" t="s">
        <v>30761</v>
      </c>
      <c r="C4806" s="336" t="s">
        <v>20113</v>
      </c>
      <c r="D4806" s="337">
        <v>169.5</v>
      </c>
    </row>
    <row r="4807" spans="1:4" ht="17.100000000000001" customHeight="1">
      <c r="A4807" s="334">
        <v>3989</v>
      </c>
      <c r="B4807" s="335" t="s">
        <v>23832</v>
      </c>
      <c r="C4807" s="336" t="s">
        <v>20113</v>
      </c>
      <c r="D4807" s="337">
        <v>24</v>
      </c>
    </row>
    <row r="4808" spans="1:4" ht="17.100000000000001" customHeight="1">
      <c r="A4808" s="334">
        <v>3995</v>
      </c>
      <c r="B4808" s="335" t="s">
        <v>23833</v>
      </c>
      <c r="C4808" s="336" t="s">
        <v>20113</v>
      </c>
      <c r="D4808" s="337">
        <v>159</v>
      </c>
    </row>
    <row r="4809" spans="1:4" ht="17.100000000000001" customHeight="1">
      <c r="A4809" s="334">
        <v>13354</v>
      </c>
      <c r="B4809" s="335" t="s">
        <v>30762</v>
      </c>
      <c r="C4809" s="336" t="s">
        <v>20113</v>
      </c>
      <c r="D4809" s="337">
        <v>37.5</v>
      </c>
    </row>
    <row r="4810" spans="1:4" ht="17.100000000000001" customHeight="1">
      <c r="A4810" s="334">
        <v>13389</v>
      </c>
      <c r="B4810" s="335" t="s">
        <v>30763</v>
      </c>
      <c r="C4810" s="336" t="s">
        <v>20113</v>
      </c>
      <c r="D4810" s="337">
        <v>11.21</v>
      </c>
    </row>
    <row r="4811" spans="1:4" ht="17.100000000000001" customHeight="1">
      <c r="A4811" s="334">
        <v>13311</v>
      </c>
      <c r="B4811" s="335" t="s">
        <v>30764</v>
      </c>
      <c r="C4811" s="336" t="s">
        <v>20113</v>
      </c>
      <c r="D4811" s="337">
        <v>67.150000000000006</v>
      </c>
    </row>
    <row r="4812" spans="1:4" ht="17.100000000000001" customHeight="1">
      <c r="A4812" s="334">
        <v>13407</v>
      </c>
      <c r="B4812" s="335" t="s">
        <v>20465</v>
      </c>
      <c r="C4812" s="336" t="s">
        <v>20113</v>
      </c>
      <c r="D4812" s="337">
        <v>29.62</v>
      </c>
    </row>
    <row r="4813" spans="1:4" ht="17.100000000000001" customHeight="1">
      <c r="A4813" s="334">
        <v>13384</v>
      </c>
      <c r="B4813" s="335" t="s">
        <v>30765</v>
      </c>
      <c r="C4813" s="336" t="s">
        <v>20113</v>
      </c>
      <c r="D4813" s="337">
        <v>20.82</v>
      </c>
    </row>
    <row r="4814" spans="1:4" ht="17.100000000000001" customHeight="1">
      <c r="A4814" s="334">
        <v>13385</v>
      </c>
      <c r="B4814" s="335" t="s">
        <v>30766</v>
      </c>
      <c r="C4814" s="336" t="s">
        <v>20113</v>
      </c>
      <c r="D4814" s="337">
        <v>13.83</v>
      </c>
    </row>
    <row r="4815" spans="1:4" ht="17.100000000000001" customHeight="1">
      <c r="A4815" s="334">
        <v>12412</v>
      </c>
      <c r="B4815" s="335" t="s">
        <v>30767</v>
      </c>
      <c r="C4815" s="336" t="s">
        <v>20113</v>
      </c>
      <c r="D4815" s="337">
        <v>4.24</v>
      </c>
    </row>
    <row r="4816" spans="1:4" ht="17.100000000000001" customHeight="1">
      <c r="A4816" s="334">
        <v>13344</v>
      </c>
      <c r="B4816" s="335" t="s">
        <v>30768</v>
      </c>
      <c r="C4816" s="336" t="s">
        <v>20113</v>
      </c>
      <c r="D4816" s="337">
        <v>10.82</v>
      </c>
    </row>
    <row r="4817" spans="1:4" ht="17.100000000000001" customHeight="1">
      <c r="A4817" s="334">
        <v>12413</v>
      </c>
      <c r="B4817" s="335" t="s">
        <v>30769</v>
      </c>
      <c r="C4817" s="336" t="s">
        <v>20113</v>
      </c>
      <c r="D4817" s="337">
        <v>8.49</v>
      </c>
    </row>
    <row r="4818" spans="1:4" ht="17.100000000000001" customHeight="1">
      <c r="A4818" s="334">
        <v>12414</v>
      </c>
      <c r="B4818" s="335" t="s">
        <v>30770</v>
      </c>
      <c r="C4818" s="336" t="s">
        <v>20113</v>
      </c>
      <c r="D4818" s="337">
        <v>4.9000000000000004</v>
      </c>
    </row>
    <row r="4819" spans="1:4" ht="15" customHeight="1">
      <c r="A4819" s="334">
        <v>13381</v>
      </c>
      <c r="B4819" s="335" t="s">
        <v>30771</v>
      </c>
      <c r="C4819" s="336" t="s">
        <v>20113</v>
      </c>
      <c r="D4819" s="337">
        <v>9.01</v>
      </c>
    </row>
    <row r="4820" spans="1:4" ht="17.100000000000001" customHeight="1">
      <c r="A4820" s="334">
        <v>13386</v>
      </c>
      <c r="B4820" s="335" t="s">
        <v>30772</v>
      </c>
      <c r="C4820" s="336" t="s">
        <v>20113</v>
      </c>
      <c r="D4820" s="337">
        <v>13.65</v>
      </c>
    </row>
    <row r="4821" spans="1:4" ht="17.100000000000001" customHeight="1">
      <c r="A4821" s="334">
        <v>13345</v>
      </c>
      <c r="B4821" s="335" t="s">
        <v>30773</v>
      </c>
      <c r="C4821" s="336" t="s">
        <v>20113</v>
      </c>
      <c r="D4821" s="337">
        <v>13.05</v>
      </c>
    </row>
    <row r="4822" spans="1:4" ht="17.100000000000001" customHeight="1">
      <c r="A4822" s="334">
        <v>12415</v>
      </c>
      <c r="B4822" s="335" t="s">
        <v>23834</v>
      </c>
      <c r="C4822" s="336" t="s">
        <v>20113</v>
      </c>
      <c r="D4822" s="337">
        <v>9.18</v>
      </c>
    </row>
    <row r="4823" spans="1:4" ht="17.100000000000001" customHeight="1">
      <c r="A4823" s="334">
        <v>12416</v>
      </c>
      <c r="B4823" s="335" t="s">
        <v>23835</v>
      </c>
      <c r="C4823" s="336" t="s">
        <v>20113</v>
      </c>
      <c r="D4823" s="337">
        <v>5.26</v>
      </c>
    </row>
    <row r="4824" spans="1:4" ht="17.100000000000001" customHeight="1">
      <c r="A4824" s="334">
        <v>13343</v>
      </c>
      <c r="B4824" s="335" t="s">
        <v>30774</v>
      </c>
      <c r="C4824" s="336" t="s">
        <v>20113</v>
      </c>
      <c r="D4824" s="337">
        <v>13.05</v>
      </c>
    </row>
    <row r="4825" spans="1:4" ht="15" customHeight="1">
      <c r="A4825" s="334">
        <v>13380</v>
      </c>
      <c r="B4825" s="335" t="s">
        <v>30775</v>
      </c>
      <c r="C4825" s="336" t="s">
        <v>20113</v>
      </c>
      <c r="D4825" s="337">
        <v>13.65</v>
      </c>
    </row>
    <row r="4826" spans="1:4" ht="15" customHeight="1">
      <c r="A4826" s="334">
        <v>13325</v>
      </c>
      <c r="B4826" s="335" t="s">
        <v>30776</v>
      </c>
      <c r="C4826" s="336" t="s">
        <v>20113</v>
      </c>
      <c r="D4826" s="337">
        <v>33.44</v>
      </c>
    </row>
    <row r="4827" spans="1:4" ht="15" customHeight="1">
      <c r="A4827" s="334">
        <v>13416</v>
      </c>
      <c r="B4827" s="335" t="s">
        <v>30777</v>
      </c>
      <c r="C4827" s="336" t="s">
        <v>20113</v>
      </c>
      <c r="D4827" s="337">
        <v>9.8699999999999992</v>
      </c>
    </row>
    <row r="4828" spans="1:4" ht="17.100000000000001" customHeight="1">
      <c r="A4828" s="334">
        <v>13313</v>
      </c>
      <c r="B4828" s="335" t="s">
        <v>30778</v>
      </c>
      <c r="C4828" s="336" t="s">
        <v>20113</v>
      </c>
      <c r="D4828" s="337">
        <v>47.34</v>
      </c>
    </row>
    <row r="4829" spans="1:4" ht="17.100000000000001" customHeight="1">
      <c r="A4829" s="334">
        <v>13409</v>
      </c>
      <c r="B4829" s="335" t="s">
        <v>30779</v>
      </c>
      <c r="C4829" s="336" t="s">
        <v>20113</v>
      </c>
      <c r="D4829" s="337">
        <v>13.92</v>
      </c>
    </row>
    <row r="4830" spans="1:4" ht="17.100000000000001" customHeight="1">
      <c r="A4830" s="334">
        <v>13387</v>
      </c>
      <c r="B4830" s="335" t="s">
        <v>30780</v>
      </c>
      <c r="C4830" s="336" t="s">
        <v>20113</v>
      </c>
      <c r="D4830" s="337">
        <v>10.3</v>
      </c>
    </row>
    <row r="4831" spans="1:4" ht="17.100000000000001" customHeight="1">
      <c r="A4831" s="334">
        <v>13308</v>
      </c>
      <c r="B4831" s="335" t="s">
        <v>30781</v>
      </c>
      <c r="C4831" s="336" t="s">
        <v>20113</v>
      </c>
      <c r="D4831" s="337">
        <v>39.479999999999997</v>
      </c>
    </row>
    <row r="4832" spans="1:4" ht="17.100000000000001" customHeight="1">
      <c r="A4832" s="334">
        <v>13404</v>
      </c>
      <c r="B4832" s="335" t="s">
        <v>30782</v>
      </c>
      <c r="C4832" s="336" t="s">
        <v>20113</v>
      </c>
      <c r="D4832" s="337">
        <v>11.37</v>
      </c>
    </row>
    <row r="4833" spans="1:4" ht="17.100000000000001" customHeight="1">
      <c r="A4833" s="334">
        <v>13382</v>
      </c>
      <c r="B4833" s="335" t="s">
        <v>30783</v>
      </c>
      <c r="C4833" s="336" t="s">
        <v>20113</v>
      </c>
      <c r="D4833" s="337">
        <v>14.12</v>
      </c>
    </row>
    <row r="4834" spans="1:4" ht="17.100000000000001" customHeight="1">
      <c r="A4834" s="334">
        <v>13388</v>
      </c>
      <c r="B4834" s="335" t="s">
        <v>30784</v>
      </c>
      <c r="C4834" s="336" t="s">
        <v>20113</v>
      </c>
      <c r="D4834" s="337">
        <v>14.12</v>
      </c>
    </row>
    <row r="4835" spans="1:4" ht="17.100000000000001" customHeight="1">
      <c r="A4835" s="334">
        <v>13383</v>
      </c>
      <c r="B4835" s="335" t="s">
        <v>30785</v>
      </c>
      <c r="C4835" s="336" t="s">
        <v>20113</v>
      </c>
      <c r="D4835" s="337">
        <v>18.72</v>
      </c>
    </row>
    <row r="4836" spans="1:4" ht="17.100000000000001" customHeight="1">
      <c r="A4836" s="334">
        <v>13350</v>
      </c>
      <c r="B4836" s="335" t="s">
        <v>30786</v>
      </c>
      <c r="C4836" s="336" t="s">
        <v>20113</v>
      </c>
      <c r="D4836" s="337">
        <v>46.81</v>
      </c>
    </row>
    <row r="4837" spans="1:4" ht="17.100000000000001" customHeight="1">
      <c r="A4837" s="334">
        <v>13306</v>
      </c>
      <c r="B4837" s="335" t="s">
        <v>30787</v>
      </c>
      <c r="C4837" s="336" t="s">
        <v>20113</v>
      </c>
      <c r="D4837" s="337">
        <v>59.22</v>
      </c>
    </row>
    <row r="4838" spans="1:4" ht="17.100000000000001" customHeight="1">
      <c r="A4838" s="334">
        <v>13402</v>
      </c>
      <c r="B4838" s="335" t="s">
        <v>30788</v>
      </c>
      <c r="C4838" s="336" t="s">
        <v>20113</v>
      </c>
      <c r="D4838" s="337">
        <v>20.57</v>
      </c>
    </row>
    <row r="4839" spans="1:4" ht="17.100000000000001" customHeight="1">
      <c r="A4839" s="334">
        <v>13361</v>
      </c>
      <c r="B4839" s="335" t="s">
        <v>30789</v>
      </c>
      <c r="C4839" s="336" t="s">
        <v>20113</v>
      </c>
      <c r="D4839" s="337">
        <v>17.29</v>
      </c>
    </row>
    <row r="4840" spans="1:4" ht="17.100000000000001" customHeight="1">
      <c r="A4840" s="334">
        <v>13390</v>
      </c>
      <c r="B4840" s="335" t="s">
        <v>30790</v>
      </c>
      <c r="C4840" s="336" t="s">
        <v>20113</v>
      </c>
      <c r="D4840" s="337">
        <v>21.69</v>
      </c>
    </row>
    <row r="4841" spans="1:4" ht="17.100000000000001" customHeight="1">
      <c r="A4841" s="334">
        <v>13698</v>
      </c>
      <c r="B4841" s="335" t="s">
        <v>20466</v>
      </c>
      <c r="C4841" s="336" t="s">
        <v>20113</v>
      </c>
      <c r="D4841" s="337">
        <v>93.67</v>
      </c>
    </row>
    <row r="4842" spans="1:4" ht="15" customHeight="1">
      <c r="A4842" s="334">
        <v>4096</v>
      </c>
      <c r="B4842" s="335" t="s">
        <v>23836</v>
      </c>
      <c r="C4842" s="336" t="s">
        <v>20113</v>
      </c>
      <c r="D4842" s="337">
        <v>76.099999999999994</v>
      </c>
    </row>
    <row r="4843" spans="1:4" ht="15" customHeight="1">
      <c r="A4843" s="334">
        <v>12765</v>
      </c>
      <c r="B4843" s="335" t="s">
        <v>23837</v>
      </c>
      <c r="C4843" s="336" t="s">
        <v>20113</v>
      </c>
      <c r="D4843" s="337">
        <v>55.76</v>
      </c>
    </row>
    <row r="4844" spans="1:4" ht="15" customHeight="1">
      <c r="A4844" s="334">
        <v>4095</v>
      </c>
      <c r="B4844" s="335" t="s">
        <v>23838</v>
      </c>
      <c r="C4844" s="336" t="s">
        <v>20113</v>
      </c>
      <c r="D4844" s="337">
        <v>43.9</v>
      </c>
    </row>
    <row r="4845" spans="1:4" ht="15" customHeight="1">
      <c r="A4845" s="334">
        <v>12157</v>
      </c>
      <c r="B4845" s="335" t="s">
        <v>23839</v>
      </c>
      <c r="C4845" s="336" t="s">
        <v>20113</v>
      </c>
      <c r="D4845" s="337">
        <v>137.22</v>
      </c>
    </row>
    <row r="4846" spans="1:4" ht="15" customHeight="1">
      <c r="A4846" s="334">
        <v>4097</v>
      </c>
      <c r="B4846" s="335" t="s">
        <v>20467</v>
      </c>
      <c r="C4846" s="336" t="s">
        <v>20113</v>
      </c>
      <c r="D4846" s="337">
        <v>84.35</v>
      </c>
    </row>
    <row r="4847" spans="1:4" ht="15" customHeight="1">
      <c r="A4847" s="334">
        <v>13305</v>
      </c>
      <c r="B4847" s="335" t="s">
        <v>30791</v>
      </c>
      <c r="C4847" s="336" t="s">
        <v>20113</v>
      </c>
      <c r="D4847" s="337">
        <v>156.74</v>
      </c>
    </row>
    <row r="4848" spans="1:4" ht="15" customHeight="1">
      <c r="A4848" s="334">
        <v>13401</v>
      </c>
      <c r="B4848" s="335" t="s">
        <v>30792</v>
      </c>
      <c r="C4848" s="336" t="s">
        <v>20113</v>
      </c>
      <c r="D4848" s="337">
        <v>65.8</v>
      </c>
    </row>
    <row r="4849" spans="1:4" ht="15" customHeight="1">
      <c r="A4849" s="334">
        <v>9596</v>
      </c>
      <c r="B4849" s="335" t="s">
        <v>23840</v>
      </c>
      <c r="C4849" s="336" t="s">
        <v>20113</v>
      </c>
      <c r="D4849" s="337">
        <v>78</v>
      </c>
    </row>
    <row r="4850" spans="1:4" ht="15" customHeight="1">
      <c r="A4850" s="334">
        <v>13362</v>
      </c>
      <c r="B4850" s="335" t="s">
        <v>30793</v>
      </c>
      <c r="C4850" s="336" t="s">
        <v>20113</v>
      </c>
      <c r="D4850" s="337">
        <v>55.67</v>
      </c>
    </row>
    <row r="4851" spans="1:4" ht="17.100000000000001" customHeight="1">
      <c r="A4851" s="334">
        <v>12158</v>
      </c>
      <c r="B4851" s="335" t="s">
        <v>23841</v>
      </c>
      <c r="C4851" s="336" t="s">
        <v>20113</v>
      </c>
      <c r="D4851" s="337">
        <v>76.64</v>
      </c>
    </row>
    <row r="4852" spans="1:4" ht="17.100000000000001" customHeight="1">
      <c r="A4852" s="334">
        <v>4099</v>
      </c>
      <c r="B4852" s="335" t="s">
        <v>23842</v>
      </c>
      <c r="C4852" s="336" t="s">
        <v>20113</v>
      </c>
      <c r="D4852" s="337">
        <v>100.8</v>
      </c>
    </row>
    <row r="4853" spans="1:4" ht="17.100000000000001" customHeight="1">
      <c r="A4853" s="334">
        <v>6551</v>
      </c>
      <c r="B4853" s="335" t="s">
        <v>20468</v>
      </c>
      <c r="C4853" s="336" t="s">
        <v>20113</v>
      </c>
      <c r="D4853" s="337">
        <v>91.7</v>
      </c>
    </row>
    <row r="4854" spans="1:4" ht="17.100000000000001" customHeight="1">
      <c r="A4854" s="334">
        <v>10405</v>
      </c>
      <c r="B4854" s="335" t="s">
        <v>20469</v>
      </c>
      <c r="C4854" s="336" t="s">
        <v>20113</v>
      </c>
      <c r="D4854" s="337">
        <v>99</v>
      </c>
    </row>
    <row r="4855" spans="1:4" ht="17.100000000000001" customHeight="1">
      <c r="A4855" s="334">
        <v>4098</v>
      </c>
      <c r="B4855" s="335" t="s">
        <v>20470</v>
      </c>
      <c r="C4855" s="336" t="s">
        <v>20113</v>
      </c>
      <c r="D4855" s="337">
        <v>99</v>
      </c>
    </row>
    <row r="4856" spans="1:4" ht="17.100000000000001" customHeight="1">
      <c r="A4856" s="334">
        <v>12766</v>
      </c>
      <c r="B4856" s="335" t="s">
        <v>23843</v>
      </c>
      <c r="C4856" s="336" t="s">
        <v>20113</v>
      </c>
      <c r="D4856" s="337">
        <v>101.65</v>
      </c>
    </row>
    <row r="4857" spans="1:4" ht="17.100000000000001" customHeight="1">
      <c r="A4857" s="334">
        <v>9075</v>
      </c>
      <c r="B4857" s="335" t="s">
        <v>23844</v>
      </c>
      <c r="C4857" s="336" t="s">
        <v>20113</v>
      </c>
      <c r="D4857" s="337">
        <v>145</v>
      </c>
    </row>
    <row r="4858" spans="1:4" ht="17.100000000000001" customHeight="1">
      <c r="A4858" s="334">
        <v>4101</v>
      </c>
      <c r="B4858" s="335" t="s">
        <v>23844</v>
      </c>
      <c r="C4858" s="336" t="s">
        <v>20113</v>
      </c>
      <c r="D4858" s="337">
        <v>145</v>
      </c>
    </row>
    <row r="4859" spans="1:4" ht="15" customHeight="1">
      <c r="A4859" s="334">
        <v>6612</v>
      </c>
      <c r="B4859" s="335" t="s">
        <v>20471</v>
      </c>
      <c r="C4859" s="336" t="s">
        <v>20113</v>
      </c>
      <c r="D4859" s="337">
        <v>6.81</v>
      </c>
    </row>
    <row r="4860" spans="1:4" ht="17.100000000000001" customHeight="1">
      <c r="A4860" s="334">
        <v>4102</v>
      </c>
      <c r="B4860" s="335" t="s">
        <v>23845</v>
      </c>
      <c r="C4860" s="336" t="s">
        <v>20113</v>
      </c>
      <c r="D4860" s="337">
        <v>160</v>
      </c>
    </row>
    <row r="4861" spans="1:4" ht="17.100000000000001" customHeight="1">
      <c r="A4861" s="334">
        <v>6611</v>
      </c>
      <c r="B4861" s="335" t="s">
        <v>20472</v>
      </c>
      <c r="C4861" s="336" t="s">
        <v>20113</v>
      </c>
      <c r="D4861" s="337">
        <v>30.75</v>
      </c>
    </row>
    <row r="4862" spans="1:4" ht="17.100000000000001" customHeight="1">
      <c r="A4862" s="334">
        <v>4103</v>
      </c>
      <c r="B4862" s="335" t="s">
        <v>23846</v>
      </c>
      <c r="C4862" s="336" t="s">
        <v>20113</v>
      </c>
      <c r="D4862" s="337">
        <v>259.61</v>
      </c>
    </row>
    <row r="4863" spans="1:4" ht="17.100000000000001" customHeight="1">
      <c r="A4863" s="334">
        <v>7487</v>
      </c>
      <c r="B4863" s="335" t="s">
        <v>30794</v>
      </c>
      <c r="C4863" s="336" t="s">
        <v>20113</v>
      </c>
      <c r="D4863" s="337" t="e">
        <v>#N/A</v>
      </c>
    </row>
    <row r="4864" spans="1:4" ht="15" customHeight="1">
      <c r="A4864" s="334">
        <v>9768</v>
      </c>
      <c r="B4864" s="335" t="s">
        <v>20473</v>
      </c>
      <c r="C4864" s="336" t="s">
        <v>20113</v>
      </c>
      <c r="D4864" s="337">
        <v>30.75</v>
      </c>
    </row>
    <row r="4865" spans="1:4" ht="17.100000000000001" customHeight="1">
      <c r="A4865" s="334">
        <v>13349</v>
      </c>
      <c r="B4865" s="335" t="s">
        <v>30795</v>
      </c>
      <c r="C4865" s="336" t="s">
        <v>20113</v>
      </c>
      <c r="D4865" s="337">
        <v>49.67</v>
      </c>
    </row>
    <row r="4866" spans="1:4" ht="17.100000000000001" customHeight="1">
      <c r="A4866" s="334">
        <v>4087</v>
      </c>
      <c r="B4866" s="335" t="s">
        <v>23847</v>
      </c>
      <c r="C4866" s="336" t="s">
        <v>20113</v>
      </c>
      <c r="D4866" s="337">
        <v>58.5</v>
      </c>
    </row>
    <row r="4867" spans="1:4" ht="17.100000000000001" customHeight="1">
      <c r="A4867" s="334">
        <v>4086</v>
      </c>
      <c r="B4867" s="335" t="s">
        <v>23848</v>
      </c>
      <c r="C4867" s="336" t="s">
        <v>20113</v>
      </c>
      <c r="D4867" s="337" t="e">
        <v>#N/A</v>
      </c>
    </row>
    <row r="4868" spans="1:4" ht="17.100000000000001" customHeight="1">
      <c r="A4868" s="334">
        <v>4089</v>
      </c>
      <c r="B4868" s="335" t="s">
        <v>23849</v>
      </c>
      <c r="C4868" s="336" t="s">
        <v>20113</v>
      </c>
      <c r="D4868" s="337">
        <v>34.950000000000003</v>
      </c>
    </row>
    <row r="4869" spans="1:4" ht="17.100000000000001" customHeight="1">
      <c r="A4869" s="334">
        <v>12159</v>
      </c>
      <c r="B4869" s="335" t="s">
        <v>23850</v>
      </c>
      <c r="C4869" s="336" t="s">
        <v>20113</v>
      </c>
      <c r="D4869" s="337">
        <v>67.58</v>
      </c>
    </row>
    <row r="4870" spans="1:4" ht="17.100000000000001" customHeight="1">
      <c r="A4870" s="334">
        <v>4090</v>
      </c>
      <c r="B4870" s="335" t="s">
        <v>23851</v>
      </c>
      <c r="C4870" s="336" t="s">
        <v>20113</v>
      </c>
      <c r="D4870" s="337" t="e">
        <v>#N/A</v>
      </c>
    </row>
    <row r="4871" spans="1:4" ht="17.100000000000001" customHeight="1">
      <c r="A4871" s="334">
        <v>6545</v>
      </c>
      <c r="B4871" s="335" t="s">
        <v>23852</v>
      </c>
      <c r="C4871" s="336" t="s">
        <v>20113</v>
      </c>
      <c r="D4871" s="337">
        <v>84.11</v>
      </c>
    </row>
    <row r="4872" spans="1:4" ht="17.100000000000001" customHeight="1">
      <c r="A4872" s="334">
        <v>4092</v>
      </c>
      <c r="B4872" s="335" t="s">
        <v>23853</v>
      </c>
      <c r="C4872" s="336" t="s">
        <v>20113</v>
      </c>
      <c r="D4872" s="337">
        <v>154</v>
      </c>
    </row>
    <row r="4873" spans="1:4" ht="17.100000000000001" customHeight="1">
      <c r="A4873" s="334">
        <v>4085</v>
      </c>
      <c r="B4873" s="335" t="s">
        <v>23854</v>
      </c>
      <c r="C4873" s="336" t="s">
        <v>20113</v>
      </c>
      <c r="D4873" s="337">
        <v>40.15</v>
      </c>
    </row>
    <row r="4874" spans="1:4" ht="17.100000000000001" customHeight="1">
      <c r="A4874" s="334">
        <v>13346</v>
      </c>
      <c r="B4874" s="335" t="s">
        <v>30796</v>
      </c>
      <c r="C4874" s="336" t="s">
        <v>20113</v>
      </c>
      <c r="D4874" s="337">
        <v>44.26</v>
      </c>
    </row>
    <row r="4875" spans="1:4" ht="17.100000000000001" customHeight="1">
      <c r="A4875" s="334">
        <v>13363</v>
      </c>
      <c r="B4875" s="335" t="s">
        <v>30797</v>
      </c>
      <c r="C4875" s="336" t="s">
        <v>20113</v>
      </c>
      <c r="D4875" s="337">
        <v>36.799999999999997</v>
      </c>
    </row>
    <row r="4876" spans="1:4" ht="15" customHeight="1">
      <c r="A4876" s="334">
        <v>13315</v>
      </c>
      <c r="B4876" s="335" t="s">
        <v>30798</v>
      </c>
      <c r="C4876" s="336" t="s">
        <v>20113</v>
      </c>
      <c r="D4876" s="337">
        <v>17.420000000000002</v>
      </c>
    </row>
    <row r="4877" spans="1:4" ht="17.100000000000001" customHeight="1">
      <c r="A4877" s="334">
        <v>13411</v>
      </c>
      <c r="B4877" s="335" t="s">
        <v>30799</v>
      </c>
      <c r="C4877" s="336" t="s">
        <v>20113</v>
      </c>
      <c r="D4877" s="337">
        <v>4.8600000000000003</v>
      </c>
    </row>
    <row r="4878" spans="1:4" ht="17.100000000000001" customHeight="1">
      <c r="A4878" s="334">
        <v>8500</v>
      </c>
      <c r="B4878" s="335" t="s">
        <v>20489</v>
      </c>
      <c r="C4878" s="336" t="s">
        <v>20113</v>
      </c>
      <c r="D4878" s="337">
        <v>2.2999999999999998</v>
      </c>
    </row>
    <row r="4879" spans="1:4" ht="17.100000000000001" customHeight="1">
      <c r="A4879" s="334">
        <v>13351</v>
      </c>
      <c r="B4879" s="335" t="s">
        <v>30800</v>
      </c>
      <c r="C4879" s="336" t="s">
        <v>20113</v>
      </c>
      <c r="D4879" s="337">
        <v>8.81</v>
      </c>
    </row>
    <row r="4880" spans="1:4" ht="17.100000000000001" customHeight="1">
      <c r="A4880" s="334">
        <v>13316</v>
      </c>
      <c r="B4880" s="335" t="s">
        <v>30801</v>
      </c>
      <c r="C4880" s="336" t="s">
        <v>20113</v>
      </c>
      <c r="D4880" s="337">
        <v>20.93</v>
      </c>
    </row>
    <row r="4881" spans="1:4" ht="17.100000000000001" customHeight="1">
      <c r="A4881" s="334">
        <v>13412</v>
      </c>
      <c r="B4881" s="335" t="s">
        <v>30802</v>
      </c>
      <c r="C4881" s="336" t="s">
        <v>20113</v>
      </c>
      <c r="D4881" s="337">
        <v>8.73</v>
      </c>
    </row>
    <row r="4882" spans="1:4" ht="17.100000000000001" customHeight="1">
      <c r="A4882" s="334">
        <v>13453</v>
      </c>
      <c r="B4882" s="335" t="s">
        <v>30803</v>
      </c>
      <c r="C4882" s="336" t="s">
        <v>20113</v>
      </c>
      <c r="D4882" s="337">
        <v>14.36</v>
      </c>
    </row>
    <row r="4883" spans="1:4" ht="17.100000000000001" customHeight="1">
      <c r="A4883" s="334">
        <v>10404</v>
      </c>
      <c r="B4883" s="335" t="s">
        <v>20490</v>
      </c>
      <c r="C4883" s="336" t="s">
        <v>20113</v>
      </c>
      <c r="D4883" s="337">
        <v>14.31</v>
      </c>
    </row>
    <row r="4884" spans="1:4" ht="17.100000000000001" customHeight="1">
      <c r="A4884" s="334">
        <v>13391</v>
      </c>
      <c r="C4884" s="336" t="s">
        <v>20113</v>
      </c>
      <c r="D4884" s="337">
        <v>9.7200000000000006</v>
      </c>
    </row>
    <row r="4885" spans="1:4" ht="15" customHeight="1">
      <c r="B4885" s="335" t="s">
        <v>30804</v>
      </c>
      <c r="D4885" s="12" t="e">
        <v>#N/A</v>
      </c>
    </row>
    <row r="4886" spans="1:4" ht="17.100000000000001" customHeight="1">
      <c r="A4886" s="334">
        <v>10403</v>
      </c>
      <c r="B4886" s="335" t="s">
        <v>23855</v>
      </c>
      <c r="C4886" s="336" t="s">
        <v>20113</v>
      </c>
      <c r="D4886" s="337">
        <v>2.2999999999999998</v>
      </c>
    </row>
    <row r="4887" spans="1:4" ht="15" customHeight="1">
      <c r="A4887" s="334">
        <v>2205</v>
      </c>
      <c r="B4887" s="335" t="s">
        <v>30805</v>
      </c>
      <c r="C4887" s="336" t="s">
        <v>20113</v>
      </c>
      <c r="D4887" s="337">
        <v>2.2999999999999998</v>
      </c>
    </row>
    <row r="4888" spans="1:4" ht="15" customHeight="1">
      <c r="A4888" s="334">
        <v>2206</v>
      </c>
      <c r="B4888" s="335" t="s">
        <v>30806</v>
      </c>
      <c r="C4888" s="336" t="s">
        <v>20113</v>
      </c>
      <c r="D4888" s="337">
        <v>2.2999999999999998</v>
      </c>
    </row>
    <row r="4889" spans="1:4" ht="15" customHeight="1">
      <c r="A4889" s="334">
        <v>13699</v>
      </c>
      <c r="B4889" s="335" t="s">
        <v>20474</v>
      </c>
      <c r="C4889" s="336" t="s">
        <v>20113</v>
      </c>
      <c r="D4889" s="337">
        <v>15.74</v>
      </c>
    </row>
    <row r="4890" spans="1:4" ht="17.100000000000001" customHeight="1">
      <c r="A4890" s="334">
        <v>3627</v>
      </c>
      <c r="B4890" s="335" t="s">
        <v>23856</v>
      </c>
      <c r="C4890" s="336" t="s">
        <v>20113</v>
      </c>
      <c r="D4890" s="337">
        <v>25</v>
      </c>
    </row>
    <row r="4891" spans="1:4" ht="15" customHeight="1">
      <c r="A4891" s="334">
        <v>4891</v>
      </c>
      <c r="B4891" s="335" t="s">
        <v>30807</v>
      </c>
      <c r="C4891" s="336" t="s">
        <v>20113</v>
      </c>
      <c r="D4891" s="337">
        <v>11.31</v>
      </c>
    </row>
    <row r="4892" spans="1:4" ht="15" customHeight="1">
      <c r="A4892" s="334">
        <v>4892</v>
      </c>
      <c r="B4892" s="335" t="s">
        <v>30808</v>
      </c>
      <c r="C4892" s="336" t="s">
        <v>20113</v>
      </c>
      <c r="D4892" s="337">
        <v>5.0199999999999996</v>
      </c>
    </row>
    <row r="4893" spans="1:4" ht="15" customHeight="1">
      <c r="A4893" s="334">
        <v>4893</v>
      </c>
      <c r="B4893" s="335" t="s">
        <v>30809</v>
      </c>
      <c r="C4893" s="336" t="s">
        <v>20113</v>
      </c>
      <c r="D4893" s="337">
        <v>11.31</v>
      </c>
    </row>
    <row r="4894" spans="1:4" ht="17.100000000000001" customHeight="1">
      <c r="A4894" s="334">
        <v>4894</v>
      </c>
      <c r="B4894" s="335" t="s">
        <v>30810</v>
      </c>
      <c r="C4894" s="336" t="s">
        <v>20113</v>
      </c>
      <c r="D4894" s="337">
        <v>11.28</v>
      </c>
    </row>
    <row r="4895" spans="1:4" ht="17.100000000000001" customHeight="1">
      <c r="A4895" s="334">
        <v>2862</v>
      </c>
      <c r="B4895" s="335" t="s">
        <v>23857</v>
      </c>
      <c r="C4895" s="336" t="s">
        <v>20113</v>
      </c>
      <c r="D4895" s="337">
        <v>5.42</v>
      </c>
    </row>
    <row r="4896" spans="1:4" ht="17.100000000000001" customHeight="1">
      <c r="A4896" s="334">
        <v>4900</v>
      </c>
      <c r="B4896" s="335" t="s">
        <v>23858</v>
      </c>
      <c r="C4896" s="336" t="s">
        <v>20113</v>
      </c>
      <c r="D4896" s="337">
        <v>9.41</v>
      </c>
    </row>
    <row r="4897" spans="1:4" ht="15" customHeight="1">
      <c r="A4897" s="334">
        <v>11730</v>
      </c>
      <c r="B4897" s="335" t="s">
        <v>23859</v>
      </c>
      <c r="C4897" s="336" t="s">
        <v>20123</v>
      </c>
      <c r="D4897" s="337">
        <v>9.5500000000000007</v>
      </c>
    </row>
    <row r="4898" spans="1:4" ht="17.100000000000001" customHeight="1">
      <c r="A4898" s="334">
        <v>3010</v>
      </c>
      <c r="B4898" s="335" t="s">
        <v>23860</v>
      </c>
      <c r="C4898" s="336" t="s">
        <v>20123</v>
      </c>
      <c r="D4898" s="337">
        <v>9.5</v>
      </c>
    </row>
    <row r="4899" spans="1:4" ht="17.100000000000001" customHeight="1">
      <c r="A4899" s="334">
        <v>6907</v>
      </c>
      <c r="B4899" s="335" t="s">
        <v>20337</v>
      </c>
      <c r="C4899" s="336" t="s">
        <v>20123</v>
      </c>
      <c r="D4899" s="337">
        <v>14.5</v>
      </c>
    </row>
    <row r="4900" spans="1:4" ht="17.100000000000001" customHeight="1">
      <c r="A4900" s="334">
        <v>11471</v>
      </c>
      <c r="B4900" s="335" t="s">
        <v>23861</v>
      </c>
      <c r="C4900" s="336" t="s">
        <v>20123</v>
      </c>
      <c r="D4900" s="337">
        <v>34.97</v>
      </c>
    </row>
    <row r="4901" spans="1:4" ht="17.100000000000001" customHeight="1">
      <c r="A4901" s="334">
        <v>8583</v>
      </c>
      <c r="B4901" s="335" t="s">
        <v>23862</v>
      </c>
      <c r="C4901" s="336" t="s">
        <v>20123</v>
      </c>
      <c r="D4901" s="337">
        <v>27.5</v>
      </c>
    </row>
    <row r="4902" spans="1:4" ht="17.100000000000001" customHeight="1">
      <c r="A4902" s="334">
        <v>11731</v>
      </c>
      <c r="B4902" s="335" t="s">
        <v>23863</v>
      </c>
      <c r="C4902" s="336" t="s">
        <v>20123</v>
      </c>
      <c r="D4902" s="337">
        <v>40</v>
      </c>
    </row>
    <row r="4903" spans="1:4" ht="17.100000000000001" customHeight="1">
      <c r="A4903" s="334">
        <v>11432</v>
      </c>
      <c r="B4903" s="335" t="s">
        <v>23864</v>
      </c>
      <c r="C4903" s="336" t="s">
        <v>20123</v>
      </c>
      <c r="D4903" s="337">
        <v>10.46</v>
      </c>
    </row>
    <row r="4904" spans="1:4" ht="17.100000000000001" customHeight="1">
      <c r="A4904" s="334">
        <v>644</v>
      </c>
      <c r="B4904" s="335" t="s">
        <v>30811</v>
      </c>
      <c r="C4904" s="336" t="s">
        <v>20113</v>
      </c>
      <c r="D4904" s="337">
        <v>14.35</v>
      </c>
    </row>
    <row r="4905" spans="1:4" ht="17.100000000000001" customHeight="1">
      <c r="A4905" s="334">
        <v>3918</v>
      </c>
      <c r="B4905" s="335" t="s">
        <v>30812</v>
      </c>
      <c r="C4905" s="336" t="s">
        <v>20113</v>
      </c>
      <c r="D4905" s="337">
        <v>44.5</v>
      </c>
    </row>
    <row r="4906" spans="1:4" ht="17.100000000000001" customHeight="1">
      <c r="A4906" s="334">
        <v>3917</v>
      </c>
      <c r="B4906" s="335" t="s">
        <v>30813</v>
      </c>
      <c r="C4906" s="336" t="s">
        <v>20113</v>
      </c>
      <c r="D4906" s="337">
        <v>23.2</v>
      </c>
    </row>
    <row r="4907" spans="1:4" ht="15" customHeight="1">
      <c r="A4907" s="334">
        <v>647</v>
      </c>
      <c r="B4907" s="335" t="s">
        <v>30814</v>
      </c>
      <c r="C4907" s="336" t="s">
        <v>20113</v>
      </c>
      <c r="D4907" s="337">
        <v>12.01</v>
      </c>
    </row>
    <row r="4908" spans="1:4" ht="15" customHeight="1">
      <c r="A4908" s="334">
        <v>3833</v>
      </c>
      <c r="B4908" s="335" t="s">
        <v>30815</v>
      </c>
      <c r="C4908" s="336" t="s">
        <v>20113</v>
      </c>
      <c r="D4908" s="337" t="e">
        <v>#N/A</v>
      </c>
    </row>
    <row r="4909" spans="1:4" ht="17.100000000000001" customHeight="1">
      <c r="A4909" s="334">
        <v>3834</v>
      </c>
      <c r="B4909" s="335" t="s">
        <v>30816</v>
      </c>
      <c r="C4909" s="336" t="s">
        <v>20113</v>
      </c>
      <c r="D4909" s="337" t="e">
        <v>#N/A</v>
      </c>
    </row>
    <row r="4910" spans="1:4" ht="17.100000000000001" customHeight="1">
      <c r="A4910" s="334">
        <v>3835</v>
      </c>
      <c r="B4910" s="335" t="s">
        <v>30817</v>
      </c>
      <c r="C4910" s="336" t="s">
        <v>20113</v>
      </c>
      <c r="D4910" s="337" t="e">
        <v>#N/A</v>
      </c>
    </row>
    <row r="4911" spans="1:4" ht="17.100000000000001" customHeight="1">
      <c r="A4911" s="334">
        <v>9153</v>
      </c>
      <c r="B4911" s="335" t="s">
        <v>23865</v>
      </c>
      <c r="C4911" s="336" t="s">
        <v>20113</v>
      </c>
      <c r="D4911" s="337">
        <v>32.270000000000003</v>
      </c>
    </row>
    <row r="4912" spans="1:4" ht="17.100000000000001" customHeight="1">
      <c r="A4912" s="334">
        <v>6867</v>
      </c>
      <c r="B4912" s="335" t="s">
        <v>23866</v>
      </c>
      <c r="C4912" s="336" t="s">
        <v>20113</v>
      </c>
      <c r="D4912" s="337">
        <v>1.19</v>
      </c>
    </row>
    <row r="4913" spans="1:4" ht="17.100000000000001" customHeight="1">
      <c r="A4913" s="334">
        <v>7142</v>
      </c>
      <c r="B4913" s="335" t="s">
        <v>23867</v>
      </c>
      <c r="C4913" s="336" t="s">
        <v>20113</v>
      </c>
      <c r="D4913" s="337">
        <v>2.69</v>
      </c>
    </row>
    <row r="4914" spans="1:4" ht="17.100000000000001" customHeight="1">
      <c r="A4914" s="334">
        <v>12134</v>
      </c>
      <c r="B4914" s="335" t="s">
        <v>23868</v>
      </c>
      <c r="C4914" s="336" t="s">
        <v>20113</v>
      </c>
      <c r="D4914" s="337">
        <v>2.13</v>
      </c>
    </row>
    <row r="4915" spans="1:4" ht="17.100000000000001" customHeight="1">
      <c r="A4915" s="334">
        <v>12135</v>
      </c>
      <c r="B4915" s="335" t="s">
        <v>23869</v>
      </c>
      <c r="C4915" s="336" t="s">
        <v>20113</v>
      </c>
      <c r="D4915" s="337">
        <v>3.34</v>
      </c>
    </row>
    <row r="4916" spans="1:4" ht="17.100000000000001" customHeight="1">
      <c r="A4916" s="334">
        <v>12205</v>
      </c>
      <c r="B4916" s="335" t="s">
        <v>23870</v>
      </c>
      <c r="C4916" s="336" t="s">
        <v>20113</v>
      </c>
      <c r="D4916" s="337">
        <v>1.23</v>
      </c>
    </row>
    <row r="4917" spans="1:4" ht="17.100000000000001" customHeight="1">
      <c r="A4917" s="334">
        <v>728</v>
      </c>
      <c r="B4917" s="335" t="s">
        <v>23871</v>
      </c>
      <c r="C4917" s="336" t="s">
        <v>20113</v>
      </c>
      <c r="D4917" s="337">
        <v>2.4</v>
      </c>
    </row>
    <row r="4918" spans="1:4" ht="17.100000000000001" customHeight="1">
      <c r="A4918" s="334">
        <v>729</v>
      </c>
      <c r="B4918" s="335" t="s">
        <v>23872</v>
      </c>
      <c r="C4918" s="336" t="s">
        <v>20113</v>
      </c>
      <c r="D4918" s="337">
        <v>1.45</v>
      </c>
    </row>
    <row r="4919" spans="1:4" ht="17.100000000000001" customHeight="1">
      <c r="A4919" s="334">
        <v>730</v>
      </c>
      <c r="B4919" s="335" t="s">
        <v>23873</v>
      </c>
      <c r="C4919" s="336" t="s">
        <v>20113</v>
      </c>
      <c r="D4919" s="337">
        <v>3.68</v>
      </c>
    </row>
    <row r="4920" spans="1:4" ht="17.100000000000001" customHeight="1">
      <c r="A4920" s="334">
        <v>731</v>
      </c>
      <c r="B4920" s="335" t="s">
        <v>23874</v>
      </c>
      <c r="C4920" s="336" t="s">
        <v>20113</v>
      </c>
      <c r="D4920" s="337">
        <v>4.1500000000000004</v>
      </c>
    </row>
    <row r="4921" spans="1:4" ht="17.100000000000001" customHeight="1">
      <c r="A4921" s="334">
        <v>732</v>
      </c>
      <c r="B4921" s="335" t="s">
        <v>23875</v>
      </c>
      <c r="C4921" s="336" t="s">
        <v>20113</v>
      </c>
      <c r="D4921" s="337">
        <v>5.03</v>
      </c>
    </row>
    <row r="4922" spans="1:4" ht="17.100000000000001" customHeight="1">
      <c r="A4922" s="334">
        <v>733</v>
      </c>
      <c r="B4922" s="335" t="s">
        <v>23876</v>
      </c>
      <c r="C4922" s="336" t="s">
        <v>20113</v>
      </c>
      <c r="D4922" s="337">
        <v>8.18</v>
      </c>
    </row>
    <row r="4923" spans="1:4" ht="17.100000000000001" customHeight="1">
      <c r="A4923" s="334">
        <v>734</v>
      </c>
      <c r="B4923" s="335" t="s">
        <v>23877</v>
      </c>
      <c r="C4923" s="336" t="s">
        <v>20113</v>
      </c>
      <c r="D4923" s="337">
        <v>20.86</v>
      </c>
    </row>
    <row r="4924" spans="1:4" ht="17.100000000000001" customHeight="1">
      <c r="A4924" s="334">
        <v>735</v>
      </c>
      <c r="B4924" s="335" t="s">
        <v>23878</v>
      </c>
      <c r="C4924" s="336" t="s">
        <v>20113</v>
      </c>
      <c r="D4924" s="337">
        <v>20.89</v>
      </c>
    </row>
    <row r="4925" spans="1:4" ht="17.100000000000001" customHeight="1">
      <c r="A4925" s="334">
        <v>736</v>
      </c>
      <c r="B4925" s="335" t="s">
        <v>23879</v>
      </c>
      <c r="C4925" s="336" t="s">
        <v>20113</v>
      </c>
      <c r="D4925" s="337">
        <v>41.98</v>
      </c>
    </row>
    <row r="4926" spans="1:4" ht="15" customHeight="1">
      <c r="A4926" s="334">
        <v>4895</v>
      </c>
      <c r="B4926" s="335" t="s">
        <v>23880</v>
      </c>
      <c r="C4926" s="336" t="s">
        <v>20123</v>
      </c>
      <c r="D4926" s="337">
        <v>54.9</v>
      </c>
    </row>
    <row r="4927" spans="1:4" ht="15" customHeight="1">
      <c r="A4927" s="334">
        <v>865</v>
      </c>
      <c r="B4927" s="335" t="s">
        <v>23881</v>
      </c>
      <c r="C4927" s="336" t="s">
        <v>20123</v>
      </c>
      <c r="D4927" s="337">
        <v>5.3</v>
      </c>
    </row>
    <row r="4928" spans="1:4" ht="15" customHeight="1">
      <c r="A4928" s="334">
        <v>866</v>
      </c>
      <c r="B4928" s="335" t="s">
        <v>23882</v>
      </c>
      <c r="C4928" s="336" t="s">
        <v>20123</v>
      </c>
      <c r="D4928" s="337">
        <v>6.5</v>
      </c>
    </row>
    <row r="4929" spans="1:4" ht="15" customHeight="1">
      <c r="A4929" s="334">
        <v>2965</v>
      </c>
      <c r="B4929" s="335" t="s">
        <v>23883</v>
      </c>
      <c r="C4929" s="336" t="s">
        <v>20123</v>
      </c>
      <c r="D4929" s="337">
        <v>11.05</v>
      </c>
    </row>
    <row r="4930" spans="1:4" ht="15" customHeight="1">
      <c r="A4930" s="334">
        <v>6597</v>
      </c>
      <c r="B4930" s="335" t="s">
        <v>23884</v>
      </c>
      <c r="C4930" s="336" t="s">
        <v>20123</v>
      </c>
      <c r="D4930" s="337">
        <v>10.5</v>
      </c>
    </row>
    <row r="4931" spans="1:4" ht="15" customHeight="1">
      <c r="A4931" s="334">
        <v>2962</v>
      </c>
      <c r="B4931" s="335" t="s">
        <v>23885</v>
      </c>
      <c r="C4931" s="336" t="s">
        <v>20123</v>
      </c>
      <c r="D4931" s="337">
        <v>7.26</v>
      </c>
    </row>
    <row r="4932" spans="1:4" ht="17.100000000000001" customHeight="1">
      <c r="A4932" s="334">
        <v>2966</v>
      </c>
      <c r="B4932" s="335" t="s">
        <v>23886</v>
      </c>
      <c r="C4932" s="336" t="s">
        <v>20123</v>
      </c>
      <c r="D4932" s="337">
        <v>10.17</v>
      </c>
    </row>
    <row r="4933" spans="1:4" ht="17.100000000000001" customHeight="1">
      <c r="A4933" s="334">
        <v>3454</v>
      </c>
      <c r="B4933" s="335" t="s">
        <v>23887</v>
      </c>
      <c r="C4933" s="336" t="s">
        <v>20123</v>
      </c>
      <c r="D4933" s="337">
        <v>73.75</v>
      </c>
    </row>
    <row r="4934" spans="1:4" ht="15" customHeight="1">
      <c r="A4934" s="334">
        <v>3346</v>
      </c>
      <c r="B4934" s="335" t="s">
        <v>30818</v>
      </c>
      <c r="C4934" s="336" t="s">
        <v>20123</v>
      </c>
      <c r="D4934" s="337">
        <v>4.42</v>
      </c>
    </row>
    <row r="4935" spans="1:4" ht="17.100000000000001" customHeight="1">
      <c r="A4935" s="334">
        <v>3345</v>
      </c>
      <c r="B4935" s="335" t="s">
        <v>30819</v>
      </c>
      <c r="C4935" s="336" t="s">
        <v>20123</v>
      </c>
      <c r="D4935" s="337">
        <v>2.39</v>
      </c>
    </row>
    <row r="4936" spans="1:4" ht="15" customHeight="1">
      <c r="A4936" s="334">
        <v>870</v>
      </c>
      <c r="B4936" s="335" t="s">
        <v>30820</v>
      </c>
      <c r="C4936" s="336" t="s">
        <v>20123</v>
      </c>
      <c r="D4936" s="337">
        <v>2.58</v>
      </c>
    </row>
    <row r="4937" spans="1:4" ht="15" customHeight="1">
      <c r="A4937" s="334">
        <v>871</v>
      </c>
      <c r="B4937" s="335" t="s">
        <v>23888</v>
      </c>
      <c r="C4937" s="336" t="s">
        <v>20123</v>
      </c>
      <c r="D4937" s="337">
        <v>3.95</v>
      </c>
    </row>
    <row r="4938" spans="1:4" ht="15" customHeight="1">
      <c r="A4938" s="334">
        <v>872</v>
      </c>
      <c r="B4938" s="335" t="s">
        <v>23889</v>
      </c>
      <c r="C4938" s="336" t="s">
        <v>20123</v>
      </c>
      <c r="D4938" s="337">
        <v>4.92</v>
      </c>
    </row>
    <row r="4939" spans="1:4" ht="15" customHeight="1">
      <c r="A4939" s="334">
        <v>873</v>
      </c>
      <c r="B4939" s="335" t="s">
        <v>23890</v>
      </c>
      <c r="C4939" s="336" t="s">
        <v>20123</v>
      </c>
      <c r="D4939" s="337">
        <v>7.68</v>
      </c>
    </row>
    <row r="4940" spans="1:4" ht="15" customHeight="1">
      <c r="A4940" s="334">
        <v>875</v>
      </c>
      <c r="B4940" s="335" t="s">
        <v>23891</v>
      </c>
      <c r="C4940" s="336" t="s">
        <v>20123</v>
      </c>
      <c r="D4940" s="337">
        <v>11.25</v>
      </c>
    </row>
    <row r="4941" spans="1:4" ht="15" customHeight="1">
      <c r="A4941" s="334">
        <v>874</v>
      </c>
      <c r="B4941" s="335" t="s">
        <v>23892</v>
      </c>
      <c r="C4941" s="336" t="s">
        <v>20123</v>
      </c>
      <c r="D4941" s="337">
        <v>10.23</v>
      </c>
    </row>
    <row r="4942" spans="1:4" ht="15" customHeight="1">
      <c r="A4942" s="334">
        <v>876</v>
      </c>
      <c r="B4942" s="335" t="s">
        <v>23893</v>
      </c>
      <c r="C4942" s="336" t="s">
        <v>20123</v>
      </c>
      <c r="D4942" s="337">
        <v>18.38</v>
      </c>
    </row>
    <row r="4943" spans="1:4" ht="15" customHeight="1">
      <c r="A4943" s="334">
        <v>877</v>
      </c>
      <c r="B4943" s="335" t="s">
        <v>23894</v>
      </c>
      <c r="C4943" s="336" t="s">
        <v>20123</v>
      </c>
      <c r="D4943" s="337">
        <v>26.81</v>
      </c>
    </row>
    <row r="4944" spans="1:4" ht="15" customHeight="1">
      <c r="A4944" s="334">
        <v>878</v>
      </c>
      <c r="B4944" s="335" t="s">
        <v>23895</v>
      </c>
      <c r="C4944" s="336" t="s">
        <v>20123</v>
      </c>
      <c r="D4944" s="337">
        <v>33.630000000000003</v>
      </c>
    </row>
    <row r="4945" spans="1:4" ht="15" customHeight="1">
      <c r="A4945" s="334">
        <v>879</v>
      </c>
      <c r="B4945" s="335" t="s">
        <v>23896</v>
      </c>
      <c r="C4945" s="336" t="s">
        <v>20123</v>
      </c>
      <c r="D4945" s="337">
        <v>52.99</v>
      </c>
    </row>
    <row r="4946" spans="1:4" ht="15" customHeight="1">
      <c r="A4946" s="334">
        <v>1098</v>
      </c>
      <c r="B4946" s="335" t="s">
        <v>23897</v>
      </c>
      <c r="C4946" s="336" t="s">
        <v>20113</v>
      </c>
      <c r="D4946" s="337">
        <v>67.48</v>
      </c>
    </row>
    <row r="4947" spans="1:4" ht="15" customHeight="1">
      <c r="A4947" s="334">
        <v>1398</v>
      </c>
      <c r="B4947" s="335" t="s">
        <v>23898</v>
      </c>
      <c r="C4947" s="336" t="s">
        <v>20113</v>
      </c>
      <c r="D4947" s="337">
        <v>0.71</v>
      </c>
    </row>
    <row r="4948" spans="1:4" ht="15" customHeight="1">
      <c r="A4948" s="334">
        <v>1399</v>
      </c>
      <c r="B4948" s="335" t="s">
        <v>23899</v>
      </c>
      <c r="C4948" s="336" t="s">
        <v>20113</v>
      </c>
      <c r="D4948" s="337">
        <v>1.05</v>
      </c>
    </row>
    <row r="4949" spans="1:4" ht="17.100000000000001" customHeight="1">
      <c r="A4949" s="334">
        <v>1400</v>
      </c>
      <c r="B4949" s="335" t="s">
        <v>23900</v>
      </c>
      <c r="C4949" s="336" t="s">
        <v>20113</v>
      </c>
      <c r="D4949" s="337">
        <v>1.47</v>
      </c>
    </row>
    <row r="4950" spans="1:4" ht="15" customHeight="1">
      <c r="A4950" s="334">
        <v>1401</v>
      </c>
      <c r="B4950" s="335" t="s">
        <v>23901</v>
      </c>
      <c r="C4950" s="336" t="s">
        <v>20113</v>
      </c>
      <c r="D4950" s="337">
        <v>2.2799999999999998</v>
      </c>
    </row>
    <row r="4951" spans="1:4" ht="15" customHeight="1">
      <c r="A4951" s="334">
        <v>1402</v>
      </c>
      <c r="B4951" s="335" t="s">
        <v>23902</v>
      </c>
      <c r="C4951" s="336" t="s">
        <v>20113</v>
      </c>
      <c r="D4951" s="337">
        <v>3.14</v>
      </c>
    </row>
    <row r="4952" spans="1:4" ht="17.100000000000001" customHeight="1">
      <c r="A4952" s="334">
        <v>1403</v>
      </c>
      <c r="B4952" s="335" t="s">
        <v>23903</v>
      </c>
      <c r="C4952" s="336" t="s">
        <v>20113</v>
      </c>
      <c r="D4952" s="337">
        <v>4.54</v>
      </c>
    </row>
    <row r="4953" spans="1:4" ht="15" customHeight="1">
      <c r="A4953" s="334">
        <v>1404</v>
      </c>
      <c r="B4953" s="335" t="s">
        <v>23904</v>
      </c>
      <c r="C4953" s="336" t="s">
        <v>20113</v>
      </c>
      <c r="D4953" s="337">
        <v>10.11</v>
      </c>
    </row>
    <row r="4954" spans="1:4" ht="15" customHeight="1">
      <c r="A4954" s="334">
        <v>1405</v>
      </c>
      <c r="B4954" s="335" t="s">
        <v>23905</v>
      </c>
      <c r="C4954" s="336" t="s">
        <v>20113</v>
      </c>
      <c r="D4954" s="337">
        <v>13.57</v>
      </c>
    </row>
    <row r="4955" spans="1:4" ht="15" customHeight="1">
      <c r="A4955" s="334">
        <v>1406</v>
      </c>
      <c r="B4955" s="335" t="s">
        <v>23906</v>
      </c>
      <c r="C4955" s="336" t="s">
        <v>20113</v>
      </c>
      <c r="D4955" s="337">
        <v>23.86</v>
      </c>
    </row>
    <row r="4956" spans="1:4" ht="15" customHeight="1">
      <c r="A4956" s="334">
        <v>12842</v>
      </c>
      <c r="B4956" s="335" t="s">
        <v>20381</v>
      </c>
      <c r="C4956" s="336" t="s">
        <v>20113</v>
      </c>
      <c r="D4956" s="337">
        <v>3.9</v>
      </c>
    </row>
    <row r="4957" spans="1:4" ht="15" customHeight="1">
      <c r="A4957" s="334">
        <v>12843</v>
      </c>
      <c r="B4957" s="335" t="s">
        <v>20382</v>
      </c>
      <c r="C4957" s="336" t="s">
        <v>20113</v>
      </c>
      <c r="D4957" s="337">
        <v>16</v>
      </c>
    </row>
    <row r="4958" spans="1:4" ht="15" customHeight="1">
      <c r="A4958" s="334">
        <v>9144</v>
      </c>
      <c r="B4958" s="335" t="s">
        <v>23907</v>
      </c>
      <c r="C4958" s="336" t="s">
        <v>20113</v>
      </c>
      <c r="D4958" s="337">
        <v>42</v>
      </c>
    </row>
    <row r="4959" spans="1:4" ht="15" customHeight="1">
      <c r="A4959" s="334">
        <v>9137</v>
      </c>
      <c r="B4959" s="335" t="s">
        <v>23908</v>
      </c>
      <c r="C4959" s="336" t="s">
        <v>20113</v>
      </c>
      <c r="D4959" s="337">
        <v>61</v>
      </c>
    </row>
    <row r="4960" spans="1:4" ht="15" customHeight="1">
      <c r="A4960" s="334">
        <v>3831</v>
      </c>
      <c r="B4960" s="335" t="s">
        <v>30821</v>
      </c>
      <c r="C4960" s="336" t="s">
        <v>20113</v>
      </c>
      <c r="D4960" s="337">
        <v>83</v>
      </c>
    </row>
    <row r="4961" spans="1:4" ht="15" customHeight="1">
      <c r="A4961" s="334">
        <v>3830</v>
      </c>
      <c r="B4961" s="335" t="s">
        <v>30822</v>
      </c>
      <c r="C4961" s="336" t="s">
        <v>20113</v>
      </c>
      <c r="D4961" s="337">
        <v>56.8</v>
      </c>
    </row>
    <row r="4962" spans="1:4" ht="15" customHeight="1">
      <c r="A4962" s="334">
        <v>3829</v>
      </c>
      <c r="B4962" s="335" t="s">
        <v>30823</v>
      </c>
      <c r="C4962" s="336" t="s">
        <v>20113</v>
      </c>
      <c r="D4962" s="337">
        <v>45</v>
      </c>
    </row>
    <row r="4963" spans="1:4" ht="15" customHeight="1">
      <c r="A4963" s="334">
        <v>3828</v>
      </c>
      <c r="B4963" s="335" t="s">
        <v>30824</v>
      </c>
      <c r="C4963" s="336" t="s">
        <v>20113</v>
      </c>
      <c r="D4963" s="337">
        <v>24</v>
      </c>
    </row>
    <row r="4964" spans="1:4" ht="15" customHeight="1">
      <c r="A4964" s="334">
        <v>3826</v>
      </c>
      <c r="B4964" s="335" t="s">
        <v>30825</v>
      </c>
      <c r="C4964" s="336" t="s">
        <v>20113</v>
      </c>
      <c r="D4964" s="337">
        <v>11.55</v>
      </c>
    </row>
    <row r="4965" spans="1:4" ht="17.100000000000001" customHeight="1">
      <c r="A4965" s="334">
        <v>3832</v>
      </c>
      <c r="B4965" s="335" t="s">
        <v>30826</v>
      </c>
      <c r="C4965" s="336" t="s">
        <v>20113</v>
      </c>
      <c r="D4965" s="337">
        <v>178.5</v>
      </c>
    </row>
    <row r="4966" spans="1:4" ht="17.100000000000001" customHeight="1">
      <c r="A4966" s="334">
        <v>3827</v>
      </c>
      <c r="B4966" s="335" t="s">
        <v>30827</v>
      </c>
      <c r="C4966" s="336" t="s">
        <v>20113</v>
      </c>
      <c r="D4966" s="337">
        <v>14.1</v>
      </c>
    </row>
    <row r="4967" spans="1:4" ht="17.100000000000001" customHeight="1">
      <c r="A4967" s="334">
        <v>12857</v>
      </c>
      <c r="B4967" s="335" t="s">
        <v>23909</v>
      </c>
      <c r="C4967" s="336" t="s">
        <v>20113</v>
      </c>
      <c r="D4967" s="337">
        <v>129.6</v>
      </c>
    </row>
    <row r="4968" spans="1:4" ht="17.100000000000001" customHeight="1">
      <c r="A4968" s="334">
        <v>3823</v>
      </c>
      <c r="B4968" s="335" t="s">
        <v>23910</v>
      </c>
      <c r="C4968" s="336" t="s">
        <v>20123</v>
      </c>
      <c r="D4968" s="337">
        <v>21.4</v>
      </c>
    </row>
    <row r="4969" spans="1:4" ht="15" customHeight="1">
      <c r="A4969" s="334">
        <v>3822</v>
      </c>
      <c r="B4969" s="335" t="s">
        <v>23911</v>
      </c>
      <c r="C4969" s="336" t="s">
        <v>20123</v>
      </c>
      <c r="D4969" s="337">
        <v>16.399999999999999</v>
      </c>
    </row>
    <row r="4970" spans="1:4" ht="17.100000000000001" customHeight="1">
      <c r="A4970" s="334">
        <v>3821</v>
      </c>
      <c r="B4970" s="335" t="s">
        <v>23912</v>
      </c>
      <c r="C4970" s="336" t="s">
        <v>20123</v>
      </c>
      <c r="D4970" s="337">
        <v>12.05</v>
      </c>
    </row>
    <row r="4971" spans="1:4" ht="17.100000000000001" customHeight="1">
      <c r="A4971" s="334">
        <v>3819</v>
      </c>
      <c r="B4971" s="335" t="s">
        <v>23913</v>
      </c>
      <c r="C4971" s="336" t="s">
        <v>20123</v>
      </c>
      <c r="D4971" s="337">
        <v>6.8</v>
      </c>
    </row>
    <row r="4972" spans="1:4" ht="17.100000000000001" customHeight="1">
      <c r="A4972" s="334">
        <v>3824</v>
      </c>
      <c r="B4972" s="335" t="s">
        <v>23914</v>
      </c>
      <c r="C4972" s="336" t="s">
        <v>20123</v>
      </c>
      <c r="D4972" s="337">
        <v>26.4</v>
      </c>
    </row>
    <row r="4973" spans="1:4" ht="17.100000000000001" customHeight="1">
      <c r="A4973" s="334">
        <v>3825</v>
      </c>
      <c r="B4973" s="335" t="s">
        <v>23915</v>
      </c>
      <c r="C4973" s="336" t="s">
        <v>20123</v>
      </c>
      <c r="D4973" s="337">
        <v>53.3</v>
      </c>
    </row>
    <row r="4974" spans="1:4" ht="15" customHeight="1">
      <c r="A4974" s="334">
        <v>3820</v>
      </c>
      <c r="B4974" s="335" t="s">
        <v>23916</v>
      </c>
      <c r="C4974" s="336" t="s">
        <v>20123</v>
      </c>
      <c r="D4974" s="337">
        <v>8.9499999999999993</v>
      </c>
    </row>
    <row r="4975" spans="1:4" ht="17.100000000000001" customHeight="1">
      <c r="A4975" s="334">
        <v>4928</v>
      </c>
      <c r="B4975" s="335" t="s">
        <v>23917</v>
      </c>
      <c r="C4975" s="336" t="s">
        <v>20113</v>
      </c>
      <c r="D4975" s="337" t="e">
        <v>#N/A</v>
      </c>
    </row>
    <row r="4976" spans="1:4" ht="15" customHeight="1">
      <c r="A4976" s="334">
        <v>4927</v>
      </c>
      <c r="B4976" s="335" t="s">
        <v>23918</v>
      </c>
      <c r="C4976" s="336" t="s">
        <v>20113</v>
      </c>
      <c r="D4976" s="337" t="e">
        <v>#N/A</v>
      </c>
    </row>
    <row r="4977" spans="1:4" ht="17.100000000000001" customHeight="1">
      <c r="A4977" s="334">
        <v>4930</v>
      </c>
      <c r="B4977" s="335" t="s">
        <v>23919</v>
      </c>
      <c r="C4977" s="336" t="s">
        <v>20113</v>
      </c>
      <c r="D4977" s="337" t="e">
        <v>#N/A</v>
      </c>
    </row>
    <row r="4978" spans="1:4" ht="17.100000000000001" customHeight="1">
      <c r="A4978" s="334">
        <v>10752</v>
      </c>
      <c r="B4978" s="335" t="s">
        <v>30828</v>
      </c>
      <c r="C4978" s="336" t="s">
        <v>20113</v>
      </c>
      <c r="D4978" s="337">
        <v>4221.66</v>
      </c>
    </row>
    <row r="4979" spans="1:4" ht="15" customHeight="1">
      <c r="A4979" s="334">
        <v>11934</v>
      </c>
      <c r="B4979" s="335" t="s">
        <v>23920</v>
      </c>
      <c r="C4979" s="336" t="s">
        <v>20113</v>
      </c>
      <c r="D4979" s="337">
        <v>198.53</v>
      </c>
    </row>
    <row r="4980" spans="1:4" ht="15" customHeight="1">
      <c r="A4980" s="334">
        <v>271</v>
      </c>
      <c r="B4980" s="335" t="s">
        <v>23921</v>
      </c>
      <c r="C4980" s="336" t="s">
        <v>20113</v>
      </c>
      <c r="D4980" s="337">
        <v>990</v>
      </c>
    </row>
    <row r="4981" spans="1:4" ht="17.100000000000001" customHeight="1">
      <c r="A4981" s="334">
        <v>267</v>
      </c>
      <c r="B4981" s="335" t="s">
        <v>23922</v>
      </c>
      <c r="C4981" s="336" t="s">
        <v>20113</v>
      </c>
      <c r="D4981" s="337">
        <v>26.21</v>
      </c>
    </row>
    <row r="4982" spans="1:4" ht="17.100000000000001" customHeight="1">
      <c r="A4982" s="334">
        <v>268</v>
      </c>
      <c r="B4982" s="335" t="s">
        <v>23923</v>
      </c>
      <c r="C4982" s="336" t="s">
        <v>20113</v>
      </c>
      <c r="D4982" s="337">
        <v>108</v>
      </c>
    </row>
    <row r="4983" spans="1:4" ht="17.100000000000001" customHeight="1">
      <c r="A4983" s="334">
        <v>265</v>
      </c>
      <c r="B4983" s="335" t="s">
        <v>23924</v>
      </c>
      <c r="C4983" s="336" t="s">
        <v>20113</v>
      </c>
      <c r="D4983" s="337">
        <v>70</v>
      </c>
    </row>
    <row r="4984" spans="1:4" ht="17.100000000000001" customHeight="1">
      <c r="A4984" s="334">
        <v>269</v>
      </c>
      <c r="B4984" s="335" t="s">
        <v>23925</v>
      </c>
      <c r="C4984" s="336" t="s">
        <v>20113</v>
      </c>
      <c r="D4984" s="337">
        <v>152</v>
      </c>
    </row>
    <row r="4985" spans="1:4" ht="15" customHeight="1">
      <c r="A4985" s="334">
        <v>270</v>
      </c>
      <c r="B4985" s="335" t="s">
        <v>23926</v>
      </c>
      <c r="C4985" s="336" t="s">
        <v>20113</v>
      </c>
      <c r="D4985" s="337">
        <v>270</v>
      </c>
    </row>
    <row r="4986" spans="1:4" ht="15" customHeight="1">
      <c r="A4986" s="334">
        <v>266</v>
      </c>
      <c r="B4986" s="335" t="s">
        <v>23927</v>
      </c>
      <c r="C4986" s="336" t="s">
        <v>20113</v>
      </c>
      <c r="D4986" s="337">
        <v>89</v>
      </c>
    </row>
    <row r="4987" spans="1:4" ht="15" customHeight="1">
      <c r="A4987" s="334">
        <v>7537</v>
      </c>
      <c r="B4987" s="335" t="s">
        <v>30829</v>
      </c>
      <c r="C4987" s="336" t="s">
        <v>20113</v>
      </c>
      <c r="D4987" s="337">
        <v>373.57</v>
      </c>
    </row>
    <row r="4988" spans="1:4" ht="15" customHeight="1">
      <c r="A4988" s="334">
        <v>586</v>
      </c>
      <c r="B4988" s="335" t="s">
        <v>23928</v>
      </c>
      <c r="C4988" s="336" t="s">
        <v>20113</v>
      </c>
      <c r="D4988" s="337">
        <v>621.5</v>
      </c>
    </row>
    <row r="4989" spans="1:4" ht="15" customHeight="1">
      <c r="A4989" s="334">
        <v>11937</v>
      </c>
      <c r="B4989" s="335" t="s">
        <v>30830</v>
      </c>
      <c r="C4989" s="336" t="s">
        <v>20113</v>
      </c>
      <c r="D4989" s="337">
        <v>80.73</v>
      </c>
    </row>
    <row r="4990" spans="1:4" ht="15" customHeight="1">
      <c r="A4990" s="334">
        <v>4491</v>
      </c>
      <c r="B4990" s="335" t="s">
        <v>23929</v>
      </c>
      <c r="C4990" s="336" t="s">
        <v>20113</v>
      </c>
      <c r="D4990" s="337">
        <v>141.5</v>
      </c>
    </row>
    <row r="4991" spans="1:4" ht="15" customHeight="1">
      <c r="A4991" s="334">
        <v>11938</v>
      </c>
      <c r="B4991" s="335" t="s">
        <v>23930</v>
      </c>
      <c r="C4991" s="336" t="s">
        <v>20113</v>
      </c>
      <c r="D4991" s="337">
        <v>78.959999999999994</v>
      </c>
    </row>
    <row r="4992" spans="1:4" ht="15" customHeight="1">
      <c r="A4992" s="334">
        <v>4492</v>
      </c>
      <c r="B4992" s="335" t="s">
        <v>23931</v>
      </c>
      <c r="C4992" s="336" t="s">
        <v>20113</v>
      </c>
      <c r="D4992" s="337">
        <v>120.3</v>
      </c>
    </row>
    <row r="4993" spans="1:4" ht="15" customHeight="1">
      <c r="A4993" s="334">
        <v>13864</v>
      </c>
      <c r="C4993" s="336" t="s">
        <v>20113</v>
      </c>
      <c r="D4993" s="337">
        <v>17.5</v>
      </c>
    </row>
    <row r="4994" spans="1:4" ht="17.100000000000001" customHeight="1">
      <c r="B4994" s="335" t="s">
        <v>30831</v>
      </c>
      <c r="D4994" s="12" t="e">
        <v>#N/A</v>
      </c>
    </row>
    <row r="4995" spans="1:4" ht="17.100000000000001" customHeight="1">
      <c r="A4995" s="334">
        <v>11942</v>
      </c>
      <c r="B4995" s="335" t="s">
        <v>23932</v>
      </c>
      <c r="C4995" s="336" t="s">
        <v>20113</v>
      </c>
      <c r="D4995" s="337">
        <v>95.95</v>
      </c>
    </row>
    <row r="4996" spans="1:4" ht="17.100000000000001" customHeight="1">
      <c r="A4996" s="334">
        <v>11941</v>
      </c>
      <c r="B4996" s="335" t="s">
        <v>23933</v>
      </c>
      <c r="C4996" s="336" t="s">
        <v>20113</v>
      </c>
      <c r="D4996" s="337">
        <v>81.52</v>
      </c>
    </row>
    <row r="4997" spans="1:4" ht="17.100000000000001" customHeight="1">
      <c r="A4997" s="334">
        <v>12086</v>
      </c>
      <c r="B4997" s="335" t="s">
        <v>20497</v>
      </c>
      <c r="C4997" s="336" t="s">
        <v>20113</v>
      </c>
      <c r="D4997" s="337">
        <v>142.35</v>
      </c>
    </row>
    <row r="4998" spans="1:4" ht="17.100000000000001" customHeight="1">
      <c r="A4998" s="334">
        <v>8366</v>
      </c>
      <c r="B4998" s="335" t="s">
        <v>23934</v>
      </c>
      <c r="C4998" s="336" t="s">
        <v>20113</v>
      </c>
      <c r="D4998" s="337">
        <v>260.52</v>
      </c>
    </row>
    <row r="4999" spans="1:4" ht="17.100000000000001" customHeight="1">
      <c r="A4999" s="334">
        <v>8328</v>
      </c>
      <c r="B4999" s="335" t="s">
        <v>23935</v>
      </c>
      <c r="C4999" s="336" t="s">
        <v>20113</v>
      </c>
      <c r="D4999" s="337">
        <v>308.99</v>
      </c>
    </row>
    <row r="5000" spans="1:4" ht="17.100000000000001" customHeight="1">
      <c r="A5000" s="334">
        <v>8326</v>
      </c>
      <c r="B5000" s="335" t="s">
        <v>23936</v>
      </c>
      <c r="C5000" s="336" t="s">
        <v>20113</v>
      </c>
      <c r="D5000" s="337">
        <v>308.99</v>
      </c>
    </row>
    <row r="5001" spans="1:4" ht="15" customHeight="1">
      <c r="A5001" s="334">
        <v>8329</v>
      </c>
      <c r="B5001" s="335" t="s">
        <v>23937</v>
      </c>
      <c r="C5001" s="336" t="s">
        <v>20113</v>
      </c>
      <c r="D5001" s="337">
        <v>308.99</v>
      </c>
    </row>
    <row r="5002" spans="1:4" ht="15" customHeight="1">
      <c r="A5002" s="334">
        <v>587</v>
      </c>
      <c r="B5002" s="335" t="s">
        <v>23938</v>
      </c>
      <c r="C5002" s="336" t="s">
        <v>20113</v>
      </c>
      <c r="D5002" s="337">
        <v>445.7</v>
      </c>
    </row>
    <row r="5003" spans="1:4" ht="15" customHeight="1">
      <c r="A5003" s="334">
        <v>588</v>
      </c>
      <c r="B5003" s="335" t="s">
        <v>23939</v>
      </c>
      <c r="C5003" s="336" t="s">
        <v>20113</v>
      </c>
      <c r="D5003" s="337">
        <v>390</v>
      </c>
    </row>
    <row r="5004" spans="1:4" ht="15" customHeight="1">
      <c r="A5004" s="334">
        <v>589</v>
      </c>
      <c r="B5004" s="335" t="s">
        <v>23940</v>
      </c>
      <c r="C5004" s="336" t="s">
        <v>20113</v>
      </c>
      <c r="D5004" s="337">
        <v>78</v>
      </c>
    </row>
    <row r="5005" spans="1:4" ht="15" customHeight="1">
      <c r="A5005" s="334">
        <v>590</v>
      </c>
      <c r="B5005" s="335" t="s">
        <v>23941</v>
      </c>
      <c r="C5005" s="336" t="s">
        <v>20113</v>
      </c>
      <c r="D5005" s="337">
        <v>181.27</v>
      </c>
    </row>
    <row r="5006" spans="1:4" ht="15" customHeight="1">
      <c r="A5006" s="334">
        <v>591</v>
      </c>
      <c r="B5006" s="335" t="s">
        <v>23942</v>
      </c>
      <c r="C5006" s="336" t="s">
        <v>20113</v>
      </c>
      <c r="D5006" s="337">
        <v>237</v>
      </c>
    </row>
    <row r="5007" spans="1:4" ht="15" customHeight="1">
      <c r="A5007" s="334">
        <v>8880</v>
      </c>
      <c r="B5007" s="335" t="s">
        <v>23943</v>
      </c>
      <c r="C5007" s="336" t="s">
        <v>20113</v>
      </c>
      <c r="D5007" s="337">
        <v>255.1</v>
      </c>
    </row>
    <row r="5008" spans="1:4" ht="15" customHeight="1">
      <c r="A5008" s="334">
        <v>9523</v>
      </c>
      <c r="B5008" s="335" t="s">
        <v>23944</v>
      </c>
      <c r="C5008" s="336" t="s">
        <v>20113</v>
      </c>
      <c r="D5008" s="337">
        <v>102.2</v>
      </c>
    </row>
    <row r="5009" spans="1:4" ht="15" customHeight="1">
      <c r="A5009" s="334">
        <v>596</v>
      </c>
      <c r="B5009" s="335" t="s">
        <v>23945</v>
      </c>
      <c r="C5009" s="336" t="s">
        <v>20113</v>
      </c>
      <c r="D5009" s="337">
        <v>2465</v>
      </c>
    </row>
    <row r="5010" spans="1:4" ht="15" customHeight="1">
      <c r="A5010" s="334">
        <v>10235</v>
      </c>
      <c r="B5010" s="335" t="s">
        <v>23946</v>
      </c>
      <c r="C5010" s="336" t="s">
        <v>20113</v>
      </c>
      <c r="D5010" s="337">
        <v>151.66999999999999</v>
      </c>
    </row>
    <row r="5011" spans="1:4" ht="15" customHeight="1">
      <c r="A5011" s="334">
        <v>597</v>
      </c>
      <c r="B5011" s="335" t="s">
        <v>23947</v>
      </c>
      <c r="C5011" s="336" t="s">
        <v>20113</v>
      </c>
      <c r="D5011" s="337">
        <v>1053</v>
      </c>
    </row>
    <row r="5012" spans="1:4" ht="15" customHeight="1">
      <c r="A5012" s="334">
        <v>598</v>
      </c>
      <c r="B5012" s="335" t="s">
        <v>23948</v>
      </c>
      <c r="C5012" s="336" t="s">
        <v>20113</v>
      </c>
      <c r="D5012" s="337">
        <v>75.17</v>
      </c>
    </row>
    <row r="5013" spans="1:4" ht="15" customHeight="1">
      <c r="A5013" s="334">
        <v>592</v>
      </c>
      <c r="B5013" s="335" t="s">
        <v>23949</v>
      </c>
      <c r="C5013" s="336" t="s">
        <v>20113</v>
      </c>
      <c r="D5013" s="337">
        <v>180</v>
      </c>
    </row>
    <row r="5014" spans="1:4" ht="15" customHeight="1">
      <c r="A5014" s="334">
        <v>599</v>
      </c>
      <c r="B5014" s="335" t="s">
        <v>23950</v>
      </c>
      <c r="C5014" s="336" t="s">
        <v>20113</v>
      </c>
      <c r="D5014" s="337">
        <v>240</v>
      </c>
    </row>
    <row r="5015" spans="1:4" ht="15" customHeight="1">
      <c r="A5015" s="334">
        <v>600</v>
      </c>
      <c r="B5015" s="335" t="s">
        <v>23951</v>
      </c>
      <c r="C5015" s="336" t="s">
        <v>20113</v>
      </c>
      <c r="D5015" s="337">
        <v>770</v>
      </c>
    </row>
    <row r="5016" spans="1:4" ht="15" customHeight="1">
      <c r="A5016" s="334">
        <v>601</v>
      </c>
      <c r="B5016" s="335" t="s">
        <v>23952</v>
      </c>
      <c r="C5016" s="336" t="s">
        <v>20113</v>
      </c>
      <c r="D5016" s="337">
        <v>1598</v>
      </c>
    </row>
    <row r="5017" spans="1:4" ht="15" customHeight="1">
      <c r="A5017" s="334">
        <v>602</v>
      </c>
      <c r="B5017" s="335" t="s">
        <v>23953</v>
      </c>
      <c r="C5017" s="336" t="s">
        <v>20113</v>
      </c>
      <c r="D5017" s="337">
        <v>4357</v>
      </c>
    </row>
    <row r="5018" spans="1:4" ht="15" customHeight="1">
      <c r="A5018" s="334">
        <v>593</v>
      </c>
      <c r="B5018" s="335" t="s">
        <v>23954</v>
      </c>
      <c r="C5018" s="336" t="s">
        <v>20113</v>
      </c>
      <c r="D5018" s="337">
        <v>1053</v>
      </c>
    </row>
    <row r="5019" spans="1:4" ht="15" customHeight="1">
      <c r="A5019" s="334">
        <v>594</v>
      </c>
      <c r="B5019" s="335" t="s">
        <v>23955</v>
      </c>
      <c r="C5019" s="336" t="s">
        <v>20113</v>
      </c>
      <c r="D5019" s="337">
        <v>1532</v>
      </c>
    </row>
    <row r="5020" spans="1:4" ht="15" customHeight="1">
      <c r="A5020" s="334">
        <v>11211</v>
      </c>
      <c r="B5020" s="335" t="s">
        <v>23956</v>
      </c>
      <c r="C5020" s="336" t="s">
        <v>20113</v>
      </c>
      <c r="D5020" s="337">
        <v>2278.8000000000002</v>
      </c>
    </row>
    <row r="5021" spans="1:4" ht="15" customHeight="1">
      <c r="A5021" s="334">
        <v>4356</v>
      </c>
      <c r="B5021" s="335" t="s">
        <v>23957</v>
      </c>
      <c r="C5021" s="336" t="s">
        <v>20113</v>
      </c>
      <c r="D5021" s="337">
        <v>2074.61</v>
      </c>
    </row>
    <row r="5022" spans="1:4" ht="15" customHeight="1">
      <c r="A5022" s="334">
        <v>10703</v>
      </c>
      <c r="B5022" s="335" t="s">
        <v>20498</v>
      </c>
      <c r="C5022" s="336" t="s">
        <v>20113</v>
      </c>
      <c r="D5022" s="337">
        <v>13551.83</v>
      </c>
    </row>
    <row r="5023" spans="1:4" ht="15" customHeight="1">
      <c r="A5023" s="334">
        <v>12362</v>
      </c>
      <c r="B5023" s="335" t="s">
        <v>23958</v>
      </c>
      <c r="C5023" s="336" t="s">
        <v>20113</v>
      </c>
      <c r="D5023" s="337">
        <v>147.02000000000001</v>
      </c>
    </row>
    <row r="5024" spans="1:4" ht="17.100000000000001" customHeight="1">
      <c r="A5024" s="334">
        <v>12262</v>
      </c>
      <c r="B5024" s="335" t="s">
        <v>23959</v>
      </c>
      <c r="C5024" s="336" t="s">
        <v>20113</v>
      </c>
      <c r="D5024" s="337">
        <v>388.38</v>
      </c>
    </row>
    <row r="5025" spans="1:4" ht="17.100000000000001" customHeight="1">
      <c r="A5025" s="334">
        <v>10807</v>
      </c>
      <c r="B5025" s="335" t="s">
        <v>23960</v>
      </c>
      <c r="C5025" s="336" t="s">
        <v>20113</v>
      </c>
      <c r="D5025" s="337">
        <v>775</v>
      </c>
    </row>
    <row r="5026" spans="1:4" ht="17.100000000000001" customHeight="1">
      <c r="A5026" s="334">
        <v>8899</v>
      </c>
      <c r="B5026" s="335" t="s">
        <v>23961</v>
      </c>
      <c r="C5026" s="336" t="s">
        <v>20113</v>
      </c>
      <c r="D5026" s="337">
        <v>2183</v>
      </c>
    </row>
    <row r="5027" spans="1:4" ht="15" customHeight="1">
      <c r="A5027" s="334">
        <v>12252</v>
      </c>
      <c r="B5027" s="335" t="s">
        <v>23962</v>
      </c>
      <c r="C5027" s="336" t="s">
        <v>20113</v>
      </c>
      <c r="D5027" s="337">
        <v>1110.81</v>
      </c>
    </row>
    <row r="5028" spans="1:4" ht="15" customHeight="1">
      <c r="A5028" s="334">
        <v>12260</v>
      </c>
      <c r="B5028" s="335" t="s">
        <v>23963</v>
      </c>
      <c r="C5028" s="336" t="s">
        <v>20113</v>
      </c>
      <c r="D5028" s="337">
        <v>2093.16</v>
      </c>
    </row>
    <row r="5029" spans="1:4" ht="15" customHeight="1">
      <c r="A5029" s="334">
        <v>8900</v>
      </c>
      <c r="B5029" s="335" t="s">
        <v>23964</v>
      </c>
      <c r="C5029" s="336" t="s">
        <v>20113</v>
      </c>
      <c r="D5029" s="337">
        <v>4292</v>
      </c>
    </row>
    <row r="5030" spans="1:4" ht="15" customHeight="1">
      <c r="A5030" s="334">
        <v>12253</v>
      </c>
      <c r="B5030" s="335" t="s">
        <v>23965</v>
      </c>
      <c r="C5030" s="336" t="s">
        <v>20113</v>
      </c>
      <c r="D5030" s="337">
        <v>1110.81</v>
      </c>
    </row>
    <row r="5031" spans="1:4" ht="15" customHeight="1">
      <c r="A5031" s="334">
        <v>12261</v>
      </c>
      <c r="B5031" s="335" t="s">
        <v>23966</v>
      </c>
      <c r="C5031" s="336" t="s">
        <v>20113</v>
      </c>
      <c r="D5031" s="337">
        <v>1560.08</v>
      </c>
    </row>
    <row r="5032" spans="1:4" ht="15" customHeight="1">
      <c r="A5032" s="334">
        <v>13862</v>
      </c>
      <c r="B5032" s="335" t="s">
        <v>30832</v>
      </c>
      <c r="C5032" s="336" t="s">
        <v>20113</v>
      </c>
      <c r="D5032" s="337">
        <v>225</v>
      </c>
    </row>
    <row r="5033" spans="1:4" ht="15" customHeight="1">
      <c r="A5033" s="334">
        <v>11946</v>
      </c>
      <c r="B5033" s="335" t="s">
        <v>23967</v>
      </c>
      <c r="C5033" s="336" t="s">
        <v>20113</v>
      </c>
      <c r="D5033" s="337">
        <v>145</v>
      </c>
    </row>
    <row r="5034" spans="1:4" ht="15" customHeight="1">
      <c r="A5034" s="334">
        <v>11945</v>
      </c>
      <c r="B5034" s="335" t="s">
        <v>23968</v>
      </c>
      <c r="C5034" s="336" t="s">
        <v>20113</v>
      </c>
      <c r="D5034" s="337">
        <v>164.3</v>
      </c>
    </row>
    <row r="5035" spans="1:4" ht="15" customHeight="1">
      <c r="A5035" s="334">
        <v>9107</v>
      </c>
      <c r="B5035" s="335" t="s">
        <v>23969</v>
      </c>
      <c r="C5035" s="336" t="s">
        <v>20113</v>
      </c>
      <c r="D5035" s="337">
        <v>731</v>
      </c>
    </row>
    <row r="5036" spans="1:4" ht="15" customHeight="1">
      <c r="A5036" s="334">
        <v>11583</v>
      </c>
      <c r="B5036" s="335" t="s">
        <v>23970</v>
      </c>
      <c r="C5036" s="336" t="s">
        <v>20113</v>
      </c>
      <c r="D5036" s="337">
        <v>500</v>
      </c>
    </row>
    <row r="5037" spans="1:4" ht="15" customHeight="1">
      <c r="A5037" s="334">
        <v>12786</v>
      </c>
      <c r="B5037" s="335" t="s">
        <v>30833</v>
      </c>
      <c r="C5037" s="336" t="s">
        <v>20113</v>
      </c>
      <c r="D5037" s="337">
        <v>1751.44</v>
      </c>
    </row>
    <row r="5038" spans="1:4" ht="15" customHeight="1">
      <c r="A5038" s="334">
        <v>10754</v>
      </c>
      <c r="B5038" s="335" t="s">
        <v>30834</v>
      </c>
      <c r="C5038" s="336" t="s">
        <v>20113</v>
      </c>
      <c r="D5038" s="337">
        <v>15901.67</v>
      </c>
    </row>
    <row r="5039" spans="1:4" ht="15" customHeight="1">
      <c r="A5039" s="334">
        <v>9211</v>
      </c>
      <c r="B5039" s="335" t="s">
        <v>30835</v>
      </c>
      <c r="C5039" s="336" t="s">
        <v>20113</v>
      </c>
      <c r="D5039" s="337">
        <v>33133.760000000002</v>
      </c>
    </row>
    <row r="5040" spans="1:4" ht="15" customHeight="1">
      <c r="A5040" s="334">
        <v>3604</v>
      </c>
      <c r="B5040" s="335" t="s">
        <v>30836</v>
      </c>
      <c r="C5040" s="336" t="s">
        <v>20113</v>
      </c>
      <c r="D5040" s="337">
        <v>26</v>
      </c>
    </row>
    <row r="5041" spans="1:4" ht="15" customHeight="1">
      <c r="A5041" s="334">
        <v>11448</v>
      </c>
      <c r="B5041" s="335" t="s">
        <v>30837</v>
      </c>
      <c r="C5041" s="336" t="s">
        <v>20113</v>
      </c>
      <c r="D5041" s="337">
        <v>45.25</v>
      </c>
    </row>
    <row r="5042" spans="1:4" ht="15" customHeight="1">
      <c r="A5042" s="334">
        <v>822</v>
      </c>
      <c r="B5042" s="335" t="s">
        <v>30838</v>
      </c>
      <c r="C5042" s="336" t="s">
        <v>20113</v>
      </c>
      <c r="D5042" s="337">
        <v>29.6</v>
      </c>
    </row>
    <row r="5043" spans="1:4" ht="15" customHeight="1">
      <c r="A5043" s="334">
        <v>3733</v>
      </c>
      <c r="B5043" s="335" t="s">
        <v>30839</v>
      </c>
      <c r="C5043" s="336" t="s">
        <v>20113</v>
      </c>
      <c r="D5043" s="337">
        <v>47.51</v>
      </c>
    </row>
    <row r="5044" spans="1:4" ht="15" customHeight="1">
      <c r="A5044" s="334">
        <v>8827</v>
      </c>
      <c r="B5044" s="335" t="s">
        <v>30840</v>
      </c>
      <c r="C5044" s="336" t="s">
        <v>20113</v>
      </c>
      <c r="D5044" s="337">
        <v>50</v>
      </c>
    </row>
    <row r="5045" spans="1:4" ht="15" customHeight="1">
      <c r="A5045" s="334">
        <v>3683</v>
      </c>
      <c r="B5045" s="335" t="s">
        <v>30841</v>
      </c>
      <c r="C5045" s="336" t="s">
        <v>20113</v>
      </c>
      <c r="D5045" s="337">
        <v>26</v>
      </c>
    </row>
    <row r="5046" spans="1:4" ht="15" customHeight="1">
      <c r="A5046" s="334">
        <v>3724</v>
      </c>
      <c r="B5046" s="335" t="s">
        <v>30842</v>
      </c>
      <c r="C5046" s="336" t="s">
        <v>20113</v>
      </c>
      <c r="D5046" s="337">
        <v>47</v>
      </c>
    </row>
    <row r="5047" spans="1:4" ht="15" customHeight="1">
      <c r="A5047" s="334">
        <v>11449</v>
      </c>
      <c r="B5047" s="335" t="s">
        <v>30843</v>
      </c>
      <c r="C5047" s="336" t="s">
        <v>20113</v>
      </c>
      <c r="D5047" s="337">
        <v>26</v>
      </c>
    </row>
    <row r="5048" spans="1:4" ht="15" customHeight="1">
      <c r="A5048" s="334">
        <v>11447</v>
      </c>
      <c r="C5048" s="336" t="s">
        <v>20113</v>
      </c>
      <c r="D5048" s="337">
        <v>17.989999999999998</v>
      </c>
    </row>
    <row r="5049" spans="1:4" ht="15" customHeight="1">
      <c r="B5049" s="335" t="s">
        <v>30844</v>
      </c>
      <c r="D5049" s="12" t="e">
        <v>#N/A</v>
      </c>
    </row>
    <row r="5050" spans="1:4" ht="17.100000000000001" customHeight="1">
      <c r="A5050" s="334">
        <v>3605</v>
      </c>
      <c r="B5050" s="335" t="s">
        <v>30845</v>
      </c>
      <c r="C5050" s="336" t="s">
        <v>20113</v>
      </c>
      <c r="D5050" s="337">
        <v>58.95</v>
      </c>
    </row>
    <row r="5051" spans="1:4" ht="17.100000000000001" customHeight="1">
      <c r="A5051" s="334">
        <v>3684</v>
      </c>
      <c r="B5051" s="335" t="s">
        <v>30846</v>
      </c>
      <c r="C5051" s="336" t="s">
        <v>20113</v>
      </c>
      <c r="D5051" s="337">
        <v>26</v>
      </c>
    </row>
    <row r="5052" spans="1:4" ht="17.100000000000001" customHeight="1">
      <c r="A5052" s="334">
        <v>3687</v>
      </c>
      <c r="B5052" s="335" t="s">
        <v>30847</v>
      </c>
      <c r="C5052" s="336" t="s">
        <v>20113</v>
      </c>
      <c r="D5052" s="337">
        <v>58.95</v>
      </c>
    </row>
    <row r="5053" spans="1:4" ht="17.100000000000001" customHeight="1">
      <c r="A5053" s="334">
        <v>3725</v>
      </c>
      <c r="B5053" s="335" t="s">
        <v>30848</v>
      </c>
      <c r="C5053" s="336" t="s">
        <v>20113</v>
      </c>
      <c r="D5053" s="337">
        <v>41.35</v>
      </c>
    </row>
    <row r="5054" spans="1:4" ht="17.100000000000001" customHeight="1">
      <c r="A5054" s="334">
        <v>3685</v>
      </c>
      <c r="B5054" s="335" t="s">
        <v>30849</v>
      </c>
      <c r="C5054" s="336" t="s">
        <v>20113</v>
      </c>
      <c r="D5054" s="337">
        <v>26</v>
      </c>
    </row>
    <row r="5055" spans="1:4" ht="17.100000000000001" customHeight="1">
      <c r="A5055" s="334">
        <v>3688</v>
      </c>
      <c r="B5055" s="335" t="s">
        <v>30850</v>
      </c>
      <c r="C5055" s="336" t="s">
        <v>20113</v>
      </c>
      <c r="D5055" s="337">
        <v>58.95</v>
      </c>
    </row>
    <row r="5056" spans="1:4" ht="17.100000000000001" customHeight="1">
      <c r="A5056" s="334">
        <v>3726</v>
      </c>
      <c r="B5056" s="335" t="s">
        <v>30851</v>
      </c>
      <c r="C5056" s="336" t="s">
        <v>20113</v>
      </c>
      <c r="D5056" s="337">
        <v>47</v>
      </c>
    </row>
    <row r="5057" spans="1:4" ht="15" customHeight="1">
      <c r="A5057" s="334">
        <v>3727</v>
      </c>
      <c r="B5057" s="335" t="s">
        <v>30852</v>
      </c>
      <c r="C5057" s="336" t="s">
        <v>20113</v>
      </c>
      <c r="D5057" s="337">
        <v>47</v>
      </c>
    </row>
    <row r="5058" spans="1:4" ht="15" customHeight="1">
      <c r="A5058" s="334">
        <v>3686</v>
      </c>
      <c r="B5058" s="335" t="s">
        <v>30853</v>
      </c>
      <c r="C5058" s="336" t="s">
        <v>20113</v>
      </c>
      <c r="D5058" s="337">
        <v>33.35</v>
      </c>
    </row>
    <row r="5059" spans="1:4" ht="15" customHeight="1">
      <c r="A5059" s="334">
        <v>12478</v>
      </c>
      <c r="B5059" s="335" t="s">
        <v>30854</v>
      </c>
      <c r="C5059" s="336" t="s">
        <v>20113</v>
      </c>
      <c r="D5059" s="337">
        <v>53.11</v>
      </c>
    </row>
    <row r="5060" spans="1:4" ht="15" customHeight="1">
      <c r="A5060" s="334">
        <v>3689</v>
      </c>
      <c r="B5060" s="335" t="s">
        <v>30855</v>
      </c>
      <c r="C5060" s="336" t="s">
        <v>20113</v>
      </c>
      <c r="D5060" s="337">
        <v>58.95</v>
      </c>
    </row>
    <row r="5061" spans="1:4" ht="15" customHeight="1">
      <c r="A5061" s="334">
        <v>12477</v>
      </c>
      <c r="B5061" s="335" t="s">
        <v>30856</v>
      </c>
      <c r="C5061" s="336" t="s">
        <v>20113</v>
      </c>
      <c r="D5061" s="337">
        <v>85.1</v>
      </c>
    </row>
    <row r="5062" spans="1:4" ht="15" customHeight="1">
      <c r="A5062" s="334">
        <v>3690</v>
      </c>
      <c r="B5062" s="335" t="s">
        <v>30857</v>
      </c>
      <c r="C5062" s="336" t="s">
        <v>20113</v>
      </c>
      <c r="D5062" s="337">
        <v>54</v>
      </c>
    </row>
    <row r="5063" spans="1:4" ht="15" customHeight="1">
      <c r="A5063" s="334">
        <v>3728</v>
      </c>
      <c r="B5063" s="335" t="s">
        <v>30858</v>
      </c>
      <c r="C5063" s="336" t="s">
        <v>20113</v>
      </c>
      <c r="D5063" s="337">
        <v>54</v>
      </c>
    </row>
    <row r="5064" spans="1:4" ht="15" customHeight="1">
      <c r="A5064" s="334">
        <v>3691</v>
      </c>
      <c r="B5064" s="335" t="s">
        <v>30859</v>
      </c>
      <c r="C5064" s="336" t="s">
        <v>20113</v>
      </c>
      <c r="D5064" s="337">
        <v>52.29</v>
      </c>
    </row>
    <row r="5065" spans="1:4" ht="15" customHeight="1">
      <c r="A5065" s="334">
        <v>3729</v>
      </c>
      <c r="B5065" s="335" t="s">
        <v>30860</v>
      </c>
      <c r="C5065" s="336" t="s">
        <v>20113</v>
      </c>
      <c r="D5065" s="337">
        <v>42.79</v>
      </c>
    </row>
    <row r="5066" spans="1:4" ht="15" customHeight="1">
      <c r="A5066" s="334">
        <v>823</v>
      </c>
      <c r="B5066" s="335" t="s">
        <v>30861</v>
      </c>
      <c r="C5066" s="336" t="s">
        <v>20113</v>
      </c>
      <c r="D5066" s="337">
        <v>50.6</v>
      </c>
    </row>
    <row r="5067" spans="1:4" ht="15" customHeight="1">
      <c r="A5067" s="334">
        <v>3606</v>
      </c>
      <c r="B5067" s="335" t="s">
        <v>30862</v>
      </c>
      <c r="C5067" s="336" t="s">
        <v>20113</v>
      </c>
      <c r="D5067" s="337">
        <v>98.7</v>
      </c>
    </row>
    <row r="5068" spans="1:4" ht="17.100000000000001" customHeight="1">
      <c r="A5068" s="334">
        <v>3692</v>
      </c>
      <c r="B5068" s="335" t="s">
        <v>30863</v>
      </c>
      <c r="C5068" s="336" t="s">
        <v>20113</v>
      </c>
      <c r="D5068" s="337">
        <v>98.7</v>
      </c>
    </row>
    <row r="5069" spans="1:4" ht="15" customHeight="1">
      <c r="A5069" s="334">
        <v>3730</v>
      </c>
      <c r="B5069" s="335" t="s">
        <v>30864</v>
      </c>
      <c r="C5069" s="336" t="s">
        <v>20113</v>
      </c>
      <c r="D5069" s="337">
        <v>58.58</v>
      </c>
    </row>
    <row r="5070" spans="1:4" ht="15" customHeight="1">
      <c r="A5070" s="334">
        <v>3693</v>
      </c>
      <c r="B5070" s="335" t="s">
        <v>30865</v>
      </c>
      <c r="C5070" s="336" t="s">
        <v>20113</v>
      </c>
      <c r="D5070" s="337">
        <v>58.9</v>
      </c>
    </row>
    <row r="5071" spans="1:4" ht="15" customHeight="1">
      <c r="A5071" s="334">
        <v>3731</v>
      </c>
      <c r="B5071" s="335" t="s">
        <v>30866</v>
      </c>
      <c r="C5071" s="336" t="s">
        <v>20113</v>
      </c>
      <c r="D5071" s="337">
        <v>88.63</v>
      </c>
    </row>
    <row r="5072" spans="1:4" ht="15" customHeight="1">
      <c r="A5072" s="334">
        <v>12476</v>
      </c>
      <c r="B5072" s="335" t="s">
        <v>30867</v>
      </c>
      <c r="C5072" s="336" t="s">
        <v>20113</v>
      </c>
      <c r="D5072" s="337">
        <v>115</v>
      </c>
    </row>
    <row r="5073" spans="1:4" ht="15" customHeight="1">
      <c r="A5073" s="334">
        <v>3732</v>
      </c>
      <c r="B5073" s="335" t="s">
        <v>30868</v>
      </c>
      <c r="C5073" s="336" t="s">
        <v>20113</v>
      </c>
      <c r="D5073" s="337">
        <v>88.63</v>
      </c>
    </row>
    <row r="5074" spans="1:4" ht="15" customHeight="1">
      <c r="A5074" s="334">
        <v>3618</v>
      </c>
      <c r="B5074" s="335" t="s">
        <v>30869</v>
      </c>
      <c r="C5074" s="336" t="s">
        <v>20113</v>
      </c>
      <c r="D5074" s="337">
        <v>26.9</v>
      </c>
    </row>
    <row r="5075" spans="1:4" ht="15" customHeight="1">
      <c r="A5075" s="334">
        <v>3749</v>
      </c>
      <c r="B5075" s="335" t="s">
        <v>30870</v>
      </c>
      <c r="C5075" s="336" t="s">
        <v>20113</v>
      </c>
      <c r="D5075" s="337">
        <v>119.9</v>
      </c>
    </row>
    <row r="5076" spans="1:4" ht="15" customHeight="1">
      <c r="A5076" s="334">
        <v>3619</v>
      </c>
      <c r="B5076" s="335" t="s">
        <v>30871</v>
      </c>
      <c r="C5076" s="336" t="s">
        <v>20113</v>
      </c>
      <c r="D5076" s="337">
        <v>186.9</v>
      </c>
    </row>
    <row r="5077" spans="1:4" ht="17.100000000000001" customHeight="1">
      <c r="A5077" s="334">
        <v>8285</v>
      </c>
      <c r="B5077" s="335" t="s">
        <v>30872</v>
      </c>
      <c r="C5077" s="336" t="s">
        <v>20113</v>
      </c>
      <c r="D5077" s="337">
        <v>193.32</v>
      </c>
    </row>
    <row r="5078" spans="1:4" ht="15" customHeight="1">
      <c r="A5078" s="334">
        <v>8286</v>
      </c>
      <c r="B5078" s="335" t="s">
        <v>30873</v>
      </c>
      <c r="C5078" s="336" t="s">
        <v>20113</v>
      </c>
      <c r="D5078" s="337">
        <v>193.32</v>
      </c>
    </row>
    <row r="5079" spans="1:4" ht="17.100000000000001" customHeight="1">
      <c r="A5079" s="334">
        <v>10702</v>
      </c>
      <c r="B5079" s="335" t="s">
        <v>23971</v>
      </c>
      <c r="C5079" s="336" t="s">
        <v>20113</v>
      </c>
      <c r="D5079" s="337">
        <v>2567.6799999999998</v>
      </c>
    </row>
    <row r="5080" spans="1:4" ht="15" customHeight="1">
      <c r="A5080" s="334">
        <v>3599</v>
      </c>
      <c r="B5080" s="335" t="s">
        <v>30874</v>
      </c>
      <c r="C5080" s="336" t="s">
        <v>20113</v>
      </c>
      <c r="D5080" s="337">
        <v>6</v>
      </c>
    </row>
    <row r="5081" spans="1:4" ht="15" customHeight="1">
      <c r="A5081" s="334">
        <v>824</v>
      </c>
      <c r="B5081" s="335" t="s">
        <v>30875</v>
      </c>
      <c r="C5081" s="336" t="s">
        <v>20113</v>
      </c>
      <c r="D5081" s="337">
        <v>12</v>
      </c>
    </row>
    <row r="5082" spans="1:4" ht="15" customHeight="1">
      <c r="A5082" s="334">
        <v>8905</v>
      </c>
      <c r="B5082" s="335" t="s">
        <v>30876</v>
      </c>
      <c r="C5082" s="336" t="s">
        <v>20113</v>
      </c>
      <c r="D5082" s="337">
        <v>11</v>
      </c>
    </row>
    <row r="5083" spans="1:4" ht="17.100000000000001" customHeight="1">
      <c r="A5083" s="334">
        <v>3717</v>
      </c>
      <c r="B5083" s="335" t="s">
        <v>30877</v>
      </c>
      <c r="C5083" s="336" t="s">
        <v>20113</v>
      </c>
      <c r="D5083" s="337">
        <v>8.5</v>
      </c>
    </row>
    <row r="5084" spans="1:4" ht="15" customHeight="1">
      <c r="A5084" s="334">
        <v>3674</v>
      </c>
      <c r="B5084" s="335" t="s">
        <v>30878</v>
      </c>
      <c r="C5084" s="336" t="s">
        <v>20113</v>
      </c>
      <c r="D5084" s="337">
        <v>6</v>
      </c>
    </row>
    <row r="5085" spans="1:4" ht="15" customHeight="1">
      <c r="A5085" s="334">
        <v>3600</v>
      </c>
      <c r="B5085" s="335" t="s">
        <v>30879</v>
      </c>
      <c r="C5085" s="336" t="s">
        <v>20113</v>
      </c>
      <c r="D5085" s="337">
        <v>9.1999999999999993</v>
      </c>
    </row>
    <row r="5086" spans="1:4" ht="15" customHeight="1">
      <c r="A5086" s="334">
        <v>8492</v>
      </c>
      <c r="B5086" s="335" t="s">
        <v>30880</v>
      </c>
      <c r="C5086" s="336" t="s">
        <v>20113</v>
      </c>
      <c r="D5086" s="337">
        <v>6</v>
      </c>
    </row>
    <row r="5087" spans="1:4" ht="15" customHeight="1">
      <c r="A5087" s="334">
        <v>12365</v>
      </c>
      <c r="B5087" s="335" t="s">
        <v>30881</v>
      </c>
      <c r="C5087" s="336" t="s">
        <v>20113</v>
      </c>
      <c r="D5087" s="337">
        <v>45.24</v>
      </c>
    </row>
    <row r="5088" spans="1:4" ht="15" customHeight="1">
      <c r="A5088" s="334">
        <v>3675</v>
      </c>
      <c r="B5088" s="335" t="s">
        <v>30882</v>
      </c>
      <c r="C5088" s="336" t="s">
        <v>20113</v>
      </c>
      <c r="D5088" s="337">
        <v>6</v>
      </c>
    </row>
    <row r="5089" spans="1:4" ht="15" customHeight="1">
      <c r="A5089" s="334">
        <v>3678</v>
      </c>
      <c r="B5089" s="335" t="s">
        <v>30883</v>
      </c>
      <c r="C5089" s="336" t="s">
        <v>20113</v>
      </c>
      <c r="D5089" s="337">
        <v>9.1999999999999993</v>
      </c>
    </row>
    <row r="5090" spans="1:4" ht="15" customHeight="1">
      <c r="A5090" s="334">
        <v>3718</v>
      </c>
      <c r="B5090" s="335" t="s">
        <v>30884</v>
      </c>
      <c r="C5090" s="336" t="s">
        <v>20113</v>
      </c>
      <c r="D5090" s="337">
        <v>9.5500000000000007</v>
      </c>
    </row>
    <row r="5091" spans="1:4" ht="15" customHeight="1">
      <c r="A5091" s="334">
        <v>3676</v>
      </c>
      <c r="B5091" s="335" t="s">
        <v>30885</v>
      </c>
      <c r="C5091" s="336" t="s">
        <v>20113</v>
      </c>
      <c r="D5091" s="337">
        <v>7.45</v>
      </c>
    </row>
    <row r="5092" spans="1:4" ht="15" customHeight="1">
      <c r="A5092" s="334">
        <v>3679</v>
      </c>
      <c r="B5092" s="335" t="s">
        <v>30886</v>
      </c>
      <c r="C5092" s="336" t="s">
        <v>20113</v>
      </c>
      <c r="D5092" s="337">
        <v>9.1999999999999993</v>
      </c>
    </row>
    <row r="5093" spans="1:4" ht="15" customHeight="1">
      <c r="A5093" s="334">
        <v>3719</v>
      </c>
      <c r="B5093" s="335" t="s">
        <v>30887</v>
      </c>
      <c r="C5093" s="336" t="s">
        <v>20113</v>
      </c>
      <c r="D5093" s="337">
        <v>10</v>
      </c>
    </row>
    <row r="5094" spans="1:4" ht="15" customHeight="1">
      <c r="A5094" s="334">
        <v>3720</v>
      </c>
      <c r="B5094" s="335" t="s">
        <v>30888</v>
      </c>
      <c r="C5094" s="336" t="s">
        <v>20113</v>
      </c>
      <c r="D5094" s="337">
        <v>10</v>
      </c>
    </row>
    <row r="5095" spans="1:4" ht="15" customHeight="1">
      <c r="A5095" s="334">
        <v>3677</v>
      </c>
      <c r="B5095" s="335" t="s">
        <v>30889</v>
      </c>
      <c r="C5095" s="336" t="s">
        <v>20113</v>
      </c>
      <c r="D5095" s="337">
        <v>6</v>
      </c>
    </row>
    <row r="5096" spans="1:4" ht="15" customHeight="1">
      <c r="A5096" s="334">
        <v>3680</v>
      </c>
      <c r="B5096" s="335" t="s">
        <v>30890</v>
      </c>
      <c r="C5096" s="336" t="s">
        <v>20113</v>
      </c>
      <c r="D5096" s="337">
        <v>9.1999999999999993</v>
      </c>
    </row>
    <row r="5097" spans="1:4" ht="15" customHeight="1">
      <c r="A5097" s="334">
        <v>3611</v>
      </c>
      <c r="B5097" s="335" t="s">
        <v>30891</v>
      </c>
      <c r="C5097" s="336" t="s">
        <v>20113</v>
      </c>
      <c r="D5097" s="337">
        <v>14.5</v>
      </c>
    </row>
    <row r="5098" spans="1:4" ht="15" customHeight="1">
      <c r="A5098" s="334">
        <v>12366</v>
      </c>
      <c r="B5098" s="335" t="s">
        <v>30892</v>
      </c>
      <c r="C5098" s="336" t="s">
        <v>20113</v>
      </c>
      <c r="D5098" s="337">
        <v>26.98</v>
      </c>
    </row>
    <row r="5099" spans="1:4" ht="15" customHeight="1">
      <c r="A5099" s="334">
        <v>3601</v>
      </c>
      <c r="B5099" s="335" t="s">
        <v>30893</v>
      </c>
      <c r="C5099" s="336" t="s">
        <v>20113</v>
      </c>
      <c r="D5099" s="337">
        <v>13.74</v>
      </c>
    </row>
    <row r="5100" spans="1:4" ht="15" customHeight="1">
      <c r="A5100" s="334">
        <v>3721</v>
      </c>
      <c r="B5100" s="335" t="s">
        <v>30894</v>
      </c>
      <c r="C5100" s="336" t="s">
        <v>20113</v>
      </c>
      <c r="D5100" s="337">
        <v>12.75</v>
      </c>
    </row>
    <row r="5101" spans="1:4" ht="15" customHeight="1">
      <c r="A5101" s="334">
        <v>3681</v>
      </c>
      <c r="B5101" s="335" t="s">
        <v>30895</v>
      </c>
      <c r="C5101" s="336" t="s">
        <v>20113</v>
      </c>
      <c r="D5101" s="337">
        <v>13.74</v>
      </c>
    </row>
    <row r="5102" spans="1:4" ht="15" customHeight="1">
      <c r="A5102" s="334">
        <v>3722</v>
      </c>
      <c r="B5102" s="335" t="s">
        <v>30896</v>
      </c>
      <c r="C5102" s="336" t="s">
        <v>20113</v>
      </c>
      <c r="D5102" s="337">
        <v>17</v>
      </c>
    </row>
    <row r="5103" spans="1:4" ht="15" customHeight="1">
      <c r="A5103" s="334">
        <v>13944</v>
      </c>
      <c r="B5103" s="335" t="s">
        <v>30897</v>
      </c>
      <c r="C5103" s="336" t="s">
        <v>20113</v>
      </c>
      <c r="D5103" s="337">
        <v>21.5</v>
      </c>
    </row>
    <row r="5104" spans="1:4" ht="15" customHeight="1">
      <c r="A5104" s="334">
        <v>3612</v>
      </c>
      <c r="B5104" s="335" t="s">
        <v>30898</v>
      </c>
      <c r="C5104" s="336" t="s">
        <v>20113</v>
      </c>
      <c r="D5104" s="337">
        <v>20.88</v>
      </c>
    </row>
    <row r="5105" spans="1:4" ht="15" customHeight="1">
      <c r="A5105" s="334">
        <v>3602</v>
      </c>
      <c r="B5105" s="335" t="s">
        <v>30899</v>
      </c>
      <c r="C5105" s="336" t="s">
        <v>20113</v>
      </c>
      <c r="D5105" s="337">
        <v>16.79</v>
      </c>
    </row>
    <row r="5106" spans="1:4" ht="15" customHeight="1">
      <c r="A5106" s="334">
        <v>3603</v>
      </c>
      <c r="B5106" s="335" t="s">
        <v>30900</v>
      </c>
      <c r="C5106" s="336" t="s">
        <v>20113</v>
      </c>
      <c r="D5106" s="337">
        <v>25</v>
      </c>
    </row>
    <row r="5107" spans="1:4" ht="15" customHeight="1">
      <c r="A5107" s="334">
        <v>3723</v>
      </c>
      <c r="B5107" s="335" t="s">
        <v>30901</v>
      </c>
      <c r="C5107" s="336" t="s">
        <v>20113</v>
      </c>
      <c r="D5107" s="337">
        <v>30.17</v>
      </c>
    </row>
    <row r="5108" spans="1:4" ht="15" customHeight="1">
      <c r="A5108" s="334">
        <v>3682</v>
      </c>
      <c r="B5108" s="335" t="s">
        <v>30902</v>
      </c>
      <c r="C5108" s="336" t="s">
        <v>20113</v>
      </c>
      <c r="D5108" s="337">
        <v>18.100000000000001</v>
      </c>
    </row>
    <row r="5109" spans="1:4" ht="15" customHeight="1">
      <c r="A5109" s="334">
        <v>9335</v>
      </c>
      <c r="B5109" s="335" t="s">
        <v>30903</v>
      </c>
      <c r="C5109" s="336" t="s">
        <v>20113</v>
      </c>
      <c r="D5109" s="337">
        <v>22.31</v>
      </c>
    </row>
    <row r="5110" spans="1:4" ht="15" customHeight="1">
      <c r="A5110" s="334">
        <v>11936</v>
      </c>
      <c r="B5110" s="335" t="s">
        <v>23972</v>
      </c>
      <c r="C5110" s="336" t="s">
        <v>20113</v>
      </c>
      <c r="D5110" s="337">
        <v>186.47</v>
      </c>
    </row>
    <row r="5111" spans="1:4" ht="15" customHeight="1">
      <c r="A5111" s="334">
        <v>11947</v>
      </c>
      <c r="B5111" s="335" t="s">
        <v>23973</v>
      </c>
      <c r="C5111" s="336" t="s">
        <v>20113</v>
      </c>
      <c r="D5111" s="337">
        <v>186.47</v>
      </c>
    </row>
    <row r="5112" spans="1:4" ht="15" customHeight="1">
      <c r="A5112" s="334">
        <v>12772</v>
      </c>
      <c r="B5112" s="335" t="s">
        <v>20339</v>
      </c>
      <c r="C5112" s="336" t="s">
        <v>20113</v>
      </c>
      <c r="D5112" s="337">
        <v>34566.449999999997</v>
      </c>
    </row>
    <row r="5113" spans="1:4" ht="15" customHeight="1">
      <c r="A5113" s="334">
        <v>10064</v>
      </c>
      <c r="B5113" s="335" t="s">
        <v>20340</v>
      </c>
      <c r="C5113" s="336" t="s">
        <v>20113</v>
      </c>
      <c r="D5113" s="337">
        <v>542</v>
      </c>
    </row>
    <row r="5114" spans="1:4" ht="15" customHeight="1">
      <c r="A5114" s="334">
        <v>9324</v>
      </c>
      <c r="B5114" s="335" t="s">
        <v>23974</v>
      </c>
      <c r="C5114" s="336" t="s">
        <v>20113</v>
      </c>
      <c r="D5114" s="337">
        <v>522</v>
      </c>
    </row>
    <row r="5115" spans="1:4" ht="15" customHeight="1">
      <c r="A5115" s="334">
        <v>10066</v>
      </c>
      <c r="B5115" s="335" t="s">
        <v>20341</v>
      </c>
      <c r="C5115" s="336" t="s">
        <v>20113</v>
      </c>
      <c r="D5115" s="337">
        <v>712</v>
      </c>
    </row>
    <row r="5116" spans="1:4" ht="15" customHeight="1">
      <c r="A5116" s="334">
        <v>10065</v>
      </c>
      <c r="B5116" s="335" t="s">
        <v>20342</v>
      </c>
      <c r="C5116" s="336" t="s">
        <v>20113</v>
      </c>
      <c r="D5116" s="337">
        <v>945</v>
      </c>
    </row>
    <row r="5117" spans="1:4" ht="15" customHeight="1">
      <c r="A5117" s="334">
        <v>9349</v>
      </c>
      <c r="B5117" s="335" t="s">
        <v>20343</v>
      </c>
      <c r="C5117" s="336" t="s">
        <v>20113</v>
      </c>
      <c r="D5117" s="337">
        <v>550</v>
      </c>
    </row>
    <row r="5118" spans="1:4" ht="15" customHeight="1">
      <c r="A5118" s="334">
        <v>10062</v>
      </c>
      <c r="B5118" s="335" t="s">
        <v>20344</v>
      </c>
      <c r="C5118" s="336" t="s">
        <v>20113</v>
      </c>
      <c r="D5118" s="337">
        <v>699</v>
      </c>
    </row>
    <row r="5119" spans="1:4" ht="15" customHeight="1">
      <c r="A5119" s="334">
        <v>10061</v>
      </c>
      <c r="B5119" s="335" t="s">
        <v>20345</v>
      </c>
      <c r="C5119" s="336" t="s">
        <v>20113</v>
      </c>
      <c r="D5119" s="337">
        <v>1161</v>
      </c>
    </row>
    <row r="5120" spans="1:4" ht="15" customHeight="1">
      <c r="A5120" s="334">
        <v>9172</v>
      </c>
      <c r="B5120" s="335" t="s">
        <v>20346</v>
      </c>
      <c r="C5120" s="336" t="s">
        <v>20113</v>
      </c>
      <c r="D5120" s="337">
        <v>1693.77</v>
      </c>
    </row>
    <row r="5121" spans="1:4" ht="15" customHeight="1">
      <c r="A5121" s="334">
        <v>12239</v>
      </c>
      <c r="B5121" s="335" t="s">
        <v>20347</v>
      </c>
      <c r="C5121" s="336" t="s">
        <v>20113</v>
      </c>
      <c r="D5121" s="337">
        <v>43.54</v>
      </c>
    </row>
    <row r="5122" spans="1:4" ht="15" customHeight="1">
      <c r="A5122" s="334">
        <v>9173</v>
      </c>
      <c r="B5122" s="335" t="s">
        <v>20348</v>
      </c>
      <c r="C5122" s="336" t="s">
        <v>20113</v>
      </c>
      <c r="D5122" s="337">
        <v>1693.77</v>
      </c>
    </row>
    <row r="5123" spans="1:4" ht="15" customHeight="1">
      <c r="A5123" s="334">
        <v>12150</v>
      </c>
      <c r="B5123" s="335" t="s">
        <v>20349</v>
      </c>
      <c r="C5123" s="336" t="s">
        <v>20113</v>
      </c>
      <c r="D5123" s="337">
        <v>1870.03</v>
      </c>
    </row>
    <row r="5124" spans="1:4" ht="15" customHeight="1">
      <c r="A5124" s="334">
        <v>11101</v>
      </c>
      <c r="B5124" s="335" t="s">
        <v>30904</v>
      </c>
      <c r="C5124" s="336" t="s">
        <v>20113</v>
      </c>
      <c r="D5124" s="337">
        <v>2989.53</v>
      </c>
    </row>
    <row r="5125" spans="1:4" ht="15" customHeight="1">
      <c r="A5125" s="334">
        <v>12238</v>
      </c>
      <c r="B5125" s="335" t="s">
        <v>20350</v>
      </c>
      <c r="C5125" s="336" t="s">
        <v>20113</v>
      </c>
      <c r="D5125" s="337">
        <v>1870.03</v>
      </c>
    </row>
    <row r="5126" spans="1:4" ht="15" customHeight="1">
      <c r="A5126" s="334">
        <v>10063</v>
      </c>
      <c r="B5126" s="335" t="s">
        <v>20351</v>
      </c>
      <c r="C5126" s="336" t="s">
        <v>20113</v>
      </c>
      <c r="D5126" s="337">
        <v>451</v>
      </c>
    </row>
    <row r="5127" spans="1:4" ht="17.100000000000001" customHeight="1">
      <c r="A5127" s="334">
        <v>9294</v>
      </c>
      <c r="B5127" s="335" t="s">
        <v>23975</v>
      </c>
      <c r="C5127" s="336" t="s">
        <v>20113</v>
      </c>
      <c r="D5127" s="337">
        <v>430</v>
      </c>
    </row>
    <row r="5128" spans="1:4" ht="15" customHeight="1">
      <c r="A5128" s="334">
        <v>10385</v>
      </c>
      <c r="B5128" s="335" t="s">
        <v>30905</v>
      </c>
      <c r="C5128" s="336" t="s">
        <v>20113</v>
      </c>
      <c r="D5128" s="337">
        <v>1410</v>
      </c>
    </row>
    <row r="5129" spans="1:4" ht="15" customHeight="1">
      <c r="A5129" s="334">
        <v>3620</v>
      </c>
      <c r="B5129" s="335" t="s">
        <v>30906</v>
      </c>
      <c r="C5129" s="336" t="s">
        <v>20113</v>
      </c>
      <c r="D5129" s="337">
        <v>162.66</v>
      </c>
    </row>
    <row r="5130" spans="1:4" ht="15" customHeight="1">
      <c r="A5130" s="334">
        <v>3621</v>
      </c>
      <c r="B5130" s="335" t="s">
        <v>30907</v>
      </c>
      <c r="C5130" s="336" t="s">
        <v>20113</v>
      </c>
      <c r="D5130" s="337">
        <v>177.33</v>
      </c>
    </row>
    <row r="5131" spans="1:4" ht="15" customHeight="1">
      <c r="A5131" s="334">
        <v>3622</v>
      </c>
      <c r="B5131" s="335" t="s">
        <v>30908</v>
      </c>
      <c r="C5131" s="336" t="s">
        <v>20113</v>
      </c>
      <c r="D5131" s="337">
        <v>263</v>
      </c>
    </row>
    <row r="5132" spans="1:4" ht="17.100000000000001" customHeight="1">
      <c r="A5132" s="334">
        <v>11822</v>
      </c>
      <c r="B5132" s="335" t="s">
        <v>20352</v>
      </c>
      <c r="C5132" s="336" t="s">
        <v>20113</v>
      </c>
      <c r="D5132" s="337">
        <v>77.72</v>
      </c>
    </row>
    <row r="5133" spans="1:4" ht="17.100000000000001" customHeight="1">
      <c r="A5133" s="334">
        <v>13274</v>
      </c>
      <c r="B5133" s="335" t="s">
        <v>20353</v>
      </c>
      <c r="C5133" s="336" t="s">
        <v>20113</v>
      </c>
      <c r="D5133" s="337">
        <v>185</v>
      </c>
    </row>
    <row r="5134" spans="1:4" ht="25.5" customHeight="1">
      <c r="A5134" s="334">
        <v>3734</v>
      </c>
      <c r="B5134" s="335" t="s">
        <v>30909</v>
      </c>
      <c r="C5134" s="336" t="s">
        <v>20113</v>
      </c>
      <c r="D5134" s="337">
        <v>46</v>
      </c>
    </row>
    <row r="5135" spans="1:4" ht="17.100000000000001" customHeight="1">
      <c r="A5135" s="334">
        <v>3694</v>
      </c>
      <c r="B5135" s="335" t="s">
        <v>30910</v>
      </c>
      <c r="C5135" s="336" t="s">
        <v>20113</v>
      </c>
      <c r="D5135" s="337">
        <v>26</v>
      </c>
    </row>
    <row r="5136" spans="1:4" ht="17.100000000000001" customHeight="1">
      <c r="A5136" s="334">
        <v>827</v>
      </c>
      <c r="B5136" s="335" t="s">
        <v>30911</v>
      </c>
      <c r="C5136" s="336" t="s">
        <v>20113</v>
      </c>
      <c r="D5136" s="337">
        <v>65.069999999999993</v>
      </c>
    </row>
    <row r="5137" spans="1:4" ht="17.100000000000001" customHeight="1">
      <c r="A5137" s="334">
        <v>3613</v>
      </c>
      <c r="B5137" s="335" t="s">
        <v>30912</v>
      </c>
      <c r="C5137" s="336" t="s">
        <v>20113</v>
      </c>
      <c r="D5137" s="337">
        <v>34</v>
      </c>
    </row>
    <row r="5138" spans="1:4" ht="17.100000000000001" customHeight="1">
      <c r="A5138" s="334">
        <v>9191</v>
      </c>
      <c r="B5138" s="335" t="s">
        <v>20354</v>
      </c>
      <c r="C5138" s="336" t="s">
        <v>20113</v>
      </c>
      <c r="D5138" s="337">
        <v>354.23</v>
      </c>
    </row>
    <row r="5139" spans="1:4" ht="17.100000000000001" customHeight="1">
      <c r="A5139" s="334">
        <v>8830</v>
      </c>
      <c r="B5139" s="335" t="s">
        <v>30913</v>
      </c>
      <c r="C5139" s="336" t="s">
        <v>20113</v>
      </c>
      <c r="D5139" s="337">
        <v>451</v>
      </c>
    </row>
    <row r="5140" spans="1:4" ht="17.100000000000001" customHeight="1">
      <c r="A5140" s="334">
        <v>829</v>
      </c>
      <c r="B5140" s="335" t="s">
        <v>30914</v>
      </c>
      <c r="C5140" s="336" t="s">
        <v>20113</v>
      </c>
      <c r="D5140" s="337">
        <v>451</v>
      </c>
    </row>
    <row r="5141" spans="1:4" ht="17.100000000000001" customHeight="1">
      <c r="A5141" s="334">
        <v>3744</v>
      </c>
      <c r="B5141" s="335" t="s">
        <v>30915</v>
      </c>
      <c r="C5141" s="336" t="s">
        <v>20113</v>
      </c>
      <c r="D5141" s="337">
        <v>113.49</v>
      </c>
    </row>
    <row r="5142" spans="1:4" ht="17.100000000000001" customHeight="1">
      <c r="A5142" s="334">
        <v>3609</v>
      </c>
      <c r="B5142" s="335" t="s">
        <v>30916</v>
      </c>
      <c r="C5142" s="336" t="s">
        <v>20113</v>
      </c>
      <c r="D5142" s="337">
        <v>380</v>
      </c>
    </row>
    <row r="5143" spans="1:4" ht="17.100000000000001" customHeight="1">
      <c r="A5143" s="334">
        <v>3608</v>
      </c>
      <c r="B5143" s="335" t="s">
        <v>30917</v>
      </c>
      <c r="C5143" s="336" t="s">
        <v>20113</v>
      </c>
      <c r="D5143" s="337">
        <v>522.69000000000005</v>
      </c>
    </row>
    <row r="5144" spans="1:4" ht="17.100000000000001" customHeight="1">
      <c r="A5144" s="334">
        <v>11446</v>
      </c>
      <c r="B5144" s="335" t="s">
        <v>30918</v>
      </c>
      <c r="C5144" s="336" t="s">
        <v>20113</v>
      </c>
      <c r="D5144" s="337">
        <v>1170</v>
      </c>
    </row>
    <row r="5145" spans="1:4" ht="17.100000000000001" customHeight="1">
      <c r="A5145" s="334">
        <v>830</v>
      </c>
      <c r="B5145" s="335" t="s">
        <v>30919</v>
      </c>
      <c r="C5145" s="336" t="s">
        <v>20113</v>
      </c>
      <c r="D5145" s="337">
        <v>354.93</v>
      </c>
    </row>
    <row r="5146" spans="1:4" ht="17.100000000000001" customHeight="1">
      <c r="A5146" s="334">
        <v>3610</v>
      </c>
      <c r="B5146" s="335" t="s">
        <v>30920</v>
      </c>
      <c r="C5146" s="336" t="s">
        <v>20113</v>
      </c>
      <c r="D5146" s="337">
        <v>298.60000000000002</v>
      </c>
    </row>
    <row r="5147" spans="1:4" ht="17.100000000000001" customHeight="1">
      <c r="A5147" s="334">
        <v>4929</v>
      </c>
      <c r="B5147" s="335" t="s">
        <v>23976</v>
      </c>
      <c r="C5147" s="336" t="s">
        <v>20113</v>
      </c>
      <c r="D5147" s="337">
        <v>200.06</v>
      </c>
    </row>
    <row r="5148" spans="1:4" ht="17.100000000000001" customHeight="1">
      <c r="A5148" s="334">
        <v>825</v>
      </c>
      <c r="B5148" s="335" t="s">
        <v>23977</v>
      </c>
      <c r="C5148" s="336" t="s">
        <v>20113</v>
      </c>
      <c r="D5148" s="337">
        <v>8797</v>
      </c>
    </row>
    <row r="5149" spans="1:4" ht="15" customHeight="1">
      <c r="A5149" s="334">
        <v>3704</v>
      </c>
      <c r="B5149" s="335" t="s">
        <v>30921</v>
      </c>
      <c r="C5149" s="336" t="s">
        <v>20113</v>
      </c>
      <c r="D5149" s="337">
        <v>439.44</v>
      </c>
    </row>
    <row r="5150" spans="1:4" ht="17.100000000000001" customHeight="1">
      <c r="A5150" s="334">
        <v>3750</v>
      </c>
      <c r="B5150" s="335" t="s">
        <v>30922</v>
      </c>
      <c r="C5150" s="336" t="s">
        <v>20113</v>
      </c>
      <c r="D5150" s="337">
        <v>200.06</v>
      </c>
    </row>
    <row r="5151" spans="1:4" ht="17.100000000000001" customHeight="1">
      <c r="A5151" s="334">
        <v>3207</v>
      </c>
      <c r="B5151" s="335" t="s">
        <v>30923</v>
      </c>
      <c r="C5151" s="336" t="s">
        <v>20113</v>
      </c>
      <c r="D5151" s="337">
        <v>998</v>
      </c>
    </row>
    <row r="5152" spans="1:4" ht="17.100000000000001" customHeight="1">
      <c r="A5152" s="334">
        <v>3745</v>
      </c>
      <c r="B5152" s="335" t="s">
        <v>30924</v>
      </c>
      <c r="C5152" s="336" t="s">
        <v>20113</v>
      </c>
      <c r="D5152" s="337">
        <v>298.60000000000002</v>
      </c>
    </row>
    <row r="5153" spans="1:4" ht="17.100000000000001" customHeight="1">
      <c r="A5153" s="334">
        <v>3709</v>
      </c>
      <c r="B5153" s="335" t="s">
        <v>30925</v>
      </c>
      <c r="C5153" s="336" t="s">
        <v>20113</v>
      </c>
      <c r="D5153" s="337">
        <v>298.60000000000002</v>
      </c>
    </row>
    <row r="5154" spans="1:4" ht="17.100000000000001" customHeight="1">
      <c r="A5154" s="334">
        <v>3441</v>
      </c>
      <c r="B5154" s="335" t="s">
        <v>30926</v>
      </c>
      <c r="C5154" s="336" t="s">
        <v>20113</v>
      </c>
      <c r="D5154" s="337">
        <v>194</v>
      </c>
    </row>
    <row r="5155" spans="1:4" ht="17.100000000000001" customHeight="1">
      <c r="A5155" s="334">
        <v>11465</v>
      </c>
      <c r="B5155" s="335" t="s">
        <v>30927</v>
      </c>
      <c r="C5155" s="336" t="s">
        <v>20113</v>
      </c>
      <c r="D5155" s="337">
        <v>557.4</v>
      </c>
    </row>
    <row r="5156" spans="1:4" ht="17.100000000000001" customHeight="1">
      <c r="A5156" s="334">
        <v>3705</v>
      </c>
      <c r="B5156" s="335" t="s">
        <v>30928</v>
      </c>
      <c r="C5156" s="336" t="s">
        <v>20113</v>
      </c>
      <c r="D5156" s="337">
        <v>380</v>
      </c>
    </row>
    <row r="5157" spans="1:4" ht="17.100000000000001" customHeight="1">
      <c r="A5157" s="334">
        <v>3751</v>
      </c>
      <c r="B5157" s="335" t="s">
        <v>30929</v>
      </c>
      <c r="C5157" s="336" t="s">
        <v>20113</v>
      </c>
      <c r="D5157" s="337">
        <v>164</v>
      </c>
    </row>
    <row r="5158" spans="1:4" ht="17.100000000000001" customHeight="1">
      <c r="A5158" s="334">
        <v>3713</v>
      </c>
      <c r="B5158" s="335" t="s">
        <v>30930</v>
      </c>
      <c r="C5158" s="336" t="s">
        <v>20113</v>
      </c>
      <c r="D5158" s="337">
        <v>820</v>
      </c>
    </row>
    <row r="5159" spans="1:4" ht="17.100000000000001" customHeight="1">
      <c r="A5159" s="334">
        <v>3710</v>
      </c>
      <c r="B5159" s="335" t="s">
        <v>30931</v>
      </c>
      <c r="C5159" s="336" t="s">
        <v>20113</v>
      </c>
      <c r="D5159" s="337">
        <v>333.99</v>
      </c>
    </row>
    <row r="5160" spans="1:4" ht="17.100000000000001" customHeight="1">
      <c r="A5160" s="334">
        <v>3746</v>
      </c>
      <c r="B5160" s="335" t="s">
        <v>30932</v>
      </c>
      <c r="C5160" s="336" t="s">
        <v>20113</v>
      </c>
      <c r="D5160" s="337">
        <v>333.99</v>
      </c>
    </row>
    <row r="5161" spans="1:4" ht="17.100000000000001" customHeight="1">
      <c r="A5161" s="334">
        <v>3695</v>
      </c>
      <c r="B5161" s="335" t="s">
        <v>30933</v>
      </c>
      <c r="C5161" s="336" t="s">
        <v>20113</v>
      </c>
      <c r="D5161" s="337">
        <v>65.069999999999993</v>
      </c>
    </row>
    <row r="5162" spans="1:4" ht="17.100000000000001" customHeight="1">
      <c r="A5162" s="334">
        <v>3735</v>
      </c>
      <c r="B5162" s="335" t="s">
        <v>30934</v>
      </c>
      <c r="C5162" s="336" t="s">
        <v>20113</v>
      </c>
      <c r="D5162" s="337">
        <v>34</v>
      </c>
    </row>
    <row r="5163" spans="1:4" ht="17.100000000000001" customHeight="1">
      <c r="A5163" s="334">
        <v>3706</v>
      </c>
      <c r="B5163" s="335" t="s">
        <v>30935</v>
      </c>
      <c r="C5163" s="336" t="s">
        <v>20113</v>
      </c>
      <c r="D5163" s="337">
        <v>380</v>
      </c>
    </row>
    <row r="5164" spans="1:4" ht="17.100000000000001" customHeight="1">
      <c r="A5164" s="334">
        <v>3752</v>
      </c>
      <c r="B5164" s="335" t="s">
        <v>30936</v>
      </c>
      <c r="C5164" s="336" t="s">
        <v>20113</v>
      </c>
      <c r="D5164" s="337">
        <v>200.06</v>
      </c>
    </row>
    <row r="5165" spans="1:4" ht="17.100000000000001" customHeight="1">
      <c r="A5165" s="334">
        <v>3714</v>
      </c>
      <c r="B5165" s="335" t="s">
        <v>30937</v>
      </c>
      <c r="C5165" s="336" t="s">
        <v>20113</v>
      </c>
      <c r="D5165" s="337">
        <v>1560</v>
      </c>
    </row>
    <row r="5166" spans="1:4" ht="17.100000000000001" customHeight="1">
      <c r="A5166" s="334">
        <v>3711</v>
      </c>
      <c r="B5166" s="335" t="s">
        <v>30938</v>
      </c>
      <c r="C5166" s="336" t="s">
        <v>20113</v>
      </c>
      <c r="D5166" s="337">
        <v>224</v>
      </c>
    </row>
    <row r="5167" spans="1:4" ht="17.100000000000001" customHeight="1">
      <c r="A5167" s="334">
        <v>3747</v>
      </c>
      <c r="B5167" s="335" t="s">
        <v>30939</v>
      </c>
      <c r="C5167" s="336" t="s">
        <v>20113</v>
      </c>
      <c r="D5167" s="337">
        <v>334</v>
      </c>
    </row>
    <row r="5168" spans="1:4" ht="17.100000000000001" customHeight="1">
      <c r="A5168" s="334">
        <v>3707</v>
      </c>
      <c r="B5168" s="335" t="s">
        <v>30940</v>
      </c>
      <c r="C5168" s="336" t="s">
        <v>20113</v>
      </c>
      <c r="D5168" s="337">
        <v>289.89999999999998</v>
      </c>
    </row>
    <row r="5169" spans="1:4" ht="17.100000000000001" customHeight="1">
      <c r="A5169" s="334">
        <v>3753</v>
      </c>
      <c r="B5169" s="335" t="s">
        <v>30941</v>
      </c>
      <c r="C5169" s="336" t="s">
        <v>20113</v>
      </c>
      <c r="D5169" s="337">
        <v>200.06</v>
      </c>
    </row>
    <row r="5170" spans="1:4" ht="17.100000000000001" customHeight="1">
      <c r="A5170" s="334">
        <v>3712</v>
      </c>
      <c r="B5170" s="335" t="s">
        <v>30942</v>
      </c>
      <c r="C5170" s="336" t="s">
        <v>20113</v>
      </c>
      <c r="D5170" s="337">
        <v>333.99</v>
      </c>
    </row>
    <row r="5171" spans="1:4" ht="17.100000000000001" customHeight="1">
      <c r="A5171" s="334">
        <v>3748</v>
      </c>
      <c r="B5171" s="335" t="s">
        <v>30943</v>
      </c>
      <c r="C5171" s="336" t="s">
        <v>20113</v>
      </c>
      <c r="D5171" s="337">
        <v>333.99</v>
      </c>
    </row>
    <row r="5172" spans="1:4" ht="17.100000000000001" customHeight="1">
      <c r="A5172" s="334">
        <v>3696</v>
      </c>
      <c r="B5172" s="335" t="s">
        <v>30944</v>
      </c>
      <c r="C5172" s="336" t="s">
        <v>20113</v>
      </c>
      <c r="D5172" s="337">
        <v>81.599999999999994</v>
      </c>
    </row>
    <row r="5173" spans="1:4" ht="17.100000000000001" customHeight="1">
      <c r="A5173" s="334">
        <v>12367</v>
      </c>
      <c r="C5173" s="336" t="s">
        <v>20113</v>
      </c>
      <c r="D5173" s="337">
        <v>53.31</v>
      </c>
    </row>
    <row r="5174" spans="1:4" ht="15" customHeight="1">
      <c r="B5174" s="335" t="s">
        <v>30945</v>
      </c>
      <c r="D5174" s="12" t="e">
        <v>#N/A</v>
      </c>
    </row>
    <row r="5175" spans="1:4" ht="17.100000000000001" customHeight="1">
      <c r="A5175" s="334">
        <v>3736</v>
      </c>
      <c r="B5175" s="335" t="s">
        <v>30946</v>
      </c>
      <c r="C5175" s="336" t="s">
        <v>20113</v>
      </c>
      <c r="D5175" s="337">
        <v>34</v>
      </c>
    </row>
    <row r="5176" spans="1:4" ht="17.100000000000001" customHeight="1">
      <c r="A5176" s="334">
        <v>3708</v>
      </c>
      <c r="B5176" s="335" t="s">
        <v>30947</v>
      </c>
      <c r="C5176" s="336" t="s">
        <v>20113</v>
      </c>
      <c r="D5176" s="337">
        <v>350</v>
      </c>
    </row>
    <row r="5177" spans="1:4" ht="17.100000000000001" customHeight="1">
      <c r="A5177" s="334">
        <v>831</v>
      </c>
      <c r="B5177" s="335" t="s">
        <v>30948</v>
      </c>
      <c r="C5177" s="336" t="s">
        <v>20113</v>
      </c>
      <c r="D5177" s="337">
        <v>1387.1</v>
      </c>
    </row>
    <row r="5178" spans="1:4" ht="17.100000000000001" customHeight="1">
      <c r="A5178" s="334">
        <v>3617</v>
      </c>
      <c r="B5178" s="335" t="s">
        <v>30949</v>
      </c>
      <c r="C5178" s="336" t="s">
        <v>20113</v>
      </c>
      <c r="D5178" s="337">
        <v>780.6</v>
      </c>
    </row>
    <row r="5179" spans="1:4" ht="17.100000000000001" customHeight="1">
      <c r="A5179" s="334">
        <v>9190</v>
      </c>
      <c r="B5179" s="335" t="s">
        <v>30950</v>
      </c>
      <c r="C5179" s="336" t="s">
        <v>20113</v>
      </c>
      <c r="D5179" s="337">
        <v>301.27</v>
      </c>
    </row>
    <row r="5180" spans="1:4" ht="17.100000000000001" customHeight="1">
      <c r="A5180" s="334">
        <v>9224</v>
      </c>
      <c r="B5180" s="335" t="s">
        <v>30951</v>
      </c>
      <c r="C5180" s="336" t="s">
        <v>20113</v>
      </c>
      <c r="D5180" s="337">
        <v>1501.24</v>
      </c>
    </row>
    <row r="5181" spans="1:4" ht="17.100000000000001" customHeight="1">
      <c r="A5181" s="334">
        <v>3737</v>
      </c>
      <c r="B5181" s="335" t="s">
        <v>30952</v>
      </c>
      <c r="C5181" s="336" t="s">
        <v>20113</v>
      </c>
      <c r="D5181" s="337">
        <v>34</v>
      </c>
    </row>
    <row r="5182" spans="1:4" ht="17.100000000000001" customHeight="1">
      <c r="A5182" s="334">
        <v>832</v>
      </c>
      <c r="B5182" s="335" t="s">
        <v>30953</v>
      </c>
      <c r="C5182" s="336" t="s">
        <v>20113</v>
      </c>
      <c r="D5182" s="337">
        <v>700</v>
      </c>
    </row>
    <row r="5183" spans="1:4" ht="17.100000000000001" customHeight="1">
      <c r="A5183" s="334">
        <v>9146</v>
      </c>
      <c r="B5183" s="335" t="s">
        <v>30954</v>
      </c>
      <c r="C5183" s="336" t="s">
        <v>20113</v>
      </c>
      <c r="D5183" s="337">
        <v>1860.6</v>
      </c>
    </row>
    <row r="5184" spans="1:4" ht="17.100000000000001" customHeight="1">
      <c r="A5184" s="334">
        <v>8358</v>
      </c>
      <c r="B5184" s="335" t="s">
        <v>30955</v>
      </c>
      <c r="C5184" s="336" t="s">
        <v>20113</v>
      </c>
      <c r="D5184" s="337">
        <v>700</v>
      </c>
    </row>
    <row r="5185" spans="1:4" ht="17.100000000000001" customHeight="1">
      <c r="A5185" s="334">
        <v>3697</v>
      </c>
      <c r="B5185" s="335" t="s">
        <v>30956</v>
      </c>
      <c r="C5185" s="336" t="s">
        <v>20113</v>
      </c>
      <c r="D5185" s="337">
        <v>65</v>
      </c>
    </row>
    <row r="5186" spans="1:4" ht="17.100000000000001" customHeight="1">
      <c r="A5186" s="334">
        <v>12479</v>
      </c>
      <c r="B5186" s="335" t="s">
        <v>30957</v>
      </c>
      <c r="C5186" s="336" t="s">
        <v>20113</v>
      </c>
      <c r="D5186" s="337">
        <v>197.83</v>
      </c>
    </row>
    <row r="5187" spans="1:4" ht="17.100000000000001" customHeight="1">
      <c r="A5187" s="334">
        <v>3614</v>
      </c>
      <c r="B5187" s="335" t="s">
        <v>30958</v>
      </c>
      <c r="C5187" s="336" t="s">
        <v>20113</v>
      </c>
      <c r="D5187" s="337">
        <v>34</v>
      </c>
    </row>
    <row r="5188" spans="1:4" ht="15" customHeight="1">
      <c r="A5188" s="334">
        <v>3715</v>
      </c>
      <c r="B5188" s="335" t="s">
        <v>30959</v>
      </c>
      <c r="C5188" s="336" t="s">
        <v>20113</v>
      </c>
      <c r="D5188" s="337">
        <v>1976</v>
      </c>
    </row>
    <row r="5189" spans="1:4" ht="17.100000000000001" customHeight="1">
      <c r="A5189" s="334">
        <v>3698</v>
      </c>
      <c r="B5189" s="335" t="s">
        <v>30960</v>
      </c>
      <c r="C5189" s="336" t="s">
        <v>20113</v>
      </c>
      <c r="D5189" s="337">
        <v>71</v>
      </c>
    </row>
    <row r="5190" spans="1:4" ht="17.100000000000001" customHeight="1">
      <c r="A5190" s="334">
        <v>3738</v>
      </c>
      <c r="B5190" s="335" t="s">
        <v>30961</v>
      </c>
      <c r="C5190" s="336" t="s">
        <v>20113</v>
      </c>
      <c r="D5190" s="337">
        <v>71</v>
      </c>
    </row>
    <row r="5191" spans="1:4" ht="17.100000000000001" customHeight="1">
      <c r="A5191" s="334">
        <v>3716</v>
      </c>
      <c r="B5191" s="335" t="s">
        <v>30962</v>
      </c>
      <c r="C5191" s="336" t="s">
        <v>20113</v>
      </c>
      <c r="D5191" s="337">
        <v>1627</v>
      </c>
    </row>
    <row r="5192" spans="1:4" ht="17.100000000000001" customHeight="1">
      <c r="A5192" s="334">
        <v>3500</v>
      </c>
      <c r="B5192" s="335" t="s">
        <v>23978</v>
      </c>
      <c r="C5192" s="336" t="s">
        <v>20113</v>
      </c>
      <c r="D5192" s="337">
        <v>81.599999999999994</v>
      </c>
    </row>
    <row r="5193" spans="1:4" ht="17.100000000000001" customHeight="1">
      <c r="A5193" s="334">
        <v>13281</v>
      </c>
      <c r="B5193" s="335" t="s">
        <v>30963</v>
      </c>
      <c r="C5193" s="336" t="s">
        <v>20113</v>
      </c>
      <c r="D5193" s="337">
        <v>197</v>
      </c>
    </row>
    <row r="5194" spans="1:4" ht="17.100000000000001" customHeight="1">
      <c r="A5194" s="334">
        <v>3699</v>
      </c>
      <c r="B5194" s="335" t="s">
        <v>30964</v>
      </c>
      <c r="C5194" s="336" t="s">
        <v>20113</v>
      </c>
      <c r="D5194" s="337">
        <v>65.069999999999993</v>
      </c>
    </row>
    <row r="5195" spans="1:4" ht="17.100000000000001" customHeight="1">
      <c r="A5195" s="334">
        <v>3739</v>
      </c>
      <c r="B5195" s="335" t="s">
        <v>30965</v>
      </c>
      <c r="C5195" s="336" t="s">
        <v>20113</v>
      </c>
      <c r="D5195" s="337">
        <v>80.55</v>
      </c>
    </row>
    <row r="5196" spans="1:4" ht="17.100000000000001" customHeight="1">
      <c r="A5196" s="334">
        <v>9231</v>
      </c>
      <c r="B5196" s="335" t="s">
        <v>23979</v>
      </c>
      <c r="C5196" s="336" t="s">
        <v>20113</v>
      </c>
      <c r="D5196" s="337">
        <v>1884.9</v>
      </c>
    </row>
    <row r="5197" spans="1:4" ht="17.100000000000001" customHeight="1">
      <c r="A5197" s="334">
        <v>3615</v>
      </c>
      <c r="B5197" s="335" t="s">
        <v>30966</v>
      </c>
      <c r="C5197" s="336" t="s">
        <v>20113</v>
      </c>
      <c r="D5197" s="337">
        <v>83.15</v>
      </c>
    </row>
    <row r="5198" spans="1:4" ht="17.100000000000001" customHeight="1">
      <c r="A5198" s="334">
        <v>3442</v>
      </c>
      <c r="B5198" s="335" t="s">
        <v>30967</v>
      </c>
      <c r="C5198" s="336" t="s">
        <v>20113</v>
      </c>
      <c r="D5198" s="337">
        <v>2055</v>
      </c>
    </row>
    <row r="5199" spans="1:4" ht="17.100000000000001" customHeight="1">
      <c r="A5199" s="334">
        <v>828</v>
      </c>
      <c r="B5199" s="335" t="s">
        <v>30968</v>
      </c>
      <c r="C5199" s="336" t="s">
        <v>20113</v>
      </c>
      <c r="D5199" s="337">
        <v>77.72</v>
      </c>
    </row>
    <row r="5200" spans="1:4" ht="17.100000000000001" customHeight="1">
      <c r="A5200" s="334">
        <v>9138</v>
      </c>
      <c r="B5200" s="335" t="s">
        <v>23980</v>
      </c>
      <c r="C5200" s="336" t="s">
        <v>20113</v>
      </c>
      <c r="D5200" s="337">
        <v>2584</v>
      </c>
    </row>
    <row r="5201" spans="1:4" ht="17.100000000000001" customHeight="1">
      <c r="A5201" s="334">
        <v>4934</v>
      </c>
      <c r="B5201" s="335" t="s">
        <v>23981</v>
      </c>
      <c r="C5201" s="336" t="s">
        <v>20113</v>
      </c>
      <c r="D5201" s="337">
        <v>1650</v>
      </c>
    </row>
    <row r="5202" spans="1:4" ht="17.100000000000001" customHeight="1">
      <c r="A5202" s="334">
        <v>12480</v>
      </c>
      <c r="B5202" s="335" t="s">
        <v>30969</v>
      </c>
      <c r="C5202" s="336" t="s">
        <v>20113</v>
      </c>
      <c r="D5202" s="337">
        <v>119.5</v>
      </c>
    </row>
    <row r="5203" spans="1:4" ht="17.100000000000001" customHeight="1">
      <c r="A5203" s="334">
        <v>3702</v>
      </c>
      <c r="B5203" s="335" t="s">
        <v>30970</v>
      </c>
      <c r="C5203" s="336" t="s">
        <v>20113</v>
      </c>
      <c r="D5203" s="337">
        <v>119.5</v>
      </c>
    </row>
    <row r="5204" spans="1:4" ht="17.100000000000001" customHeight="1">
      <c r="A5204" s="334">
        <v>3740</v>
      </c>
      <c r="B5204" s="335" t="s">
        <v>30971</v>
      </c>
      <c r="C5204" s="336" t="s">
        <v>20113</v>
      </c>
      <c r="D5204" s="337">
        <v>94</v>
      </c>
    </row>
    <row r="5205" spans="1:4" ht="15" customHeight="1">
      <c r="A5205" s="334">
        <v>4947</v>
      </c>
      <c r="B5205" s="335" t="s">
        <v>23982</v>
      </c>
      <c r="C5205" s="336" t="s">
        <v>20113</v>
      </c>
      <c r="D5205" s="337">
        <v>451</v>
      </c>
    </row>
    <row r="5206" spans="1:4" ht="15" customHeight="1">
      <c r="A5206" s="334">
        <v>3703</v>
      </c>
      <c r="B5206" s="335" t="s">
        <v>30972</v>
      </c>
      <c r="C5206" s="336" t="s">
        <v>20113</v>
      </c>
      <c r="D5206" s="337">
        <v>119.5</v>
      </c>
    </row>
    <row r="5207" spans="1:4" ht="15" customHeight="1">
      <c r="A5207" s="334">
        <v>3741</v>
      </c>
      <c r="B5207" s="335" t="s">
        <v>30973</v>
      </c>
      <c r="C5207" s="336" t="s">
        <v>20113</v>
      </c>
      <c r="D5207" s="337">
        <v>112.12</v>
      </c>
    </row>
    <row r="5208" spans="1:4" ht="15" customHeight="1">
      <c r="A5208" s="334">
        <v>3607</v>
      </c>
      <c r="B5208" s="335" t="s">
        <v>30974</v>
      </c>
      <c r="C5208" s="336" t="s">
        <v>20113</v>
      </c>
      <c r="D5208" s="337">
        <v>318.60000000000002</v>
      </c>
    </row>
    <row r="5209" spans="1:4" ht="15" customHeight="1">
      <c r="A5209" s="334">
        <v>3743</v>
      </c>
      <c r="B5209" s="335" t="s">
        <v>30975</v>
      </c>
      <c r="C5209" s="336" t="s">
        <v>20113</v>
      </c>
      <c r="D5209" s="337">
        <v>83.15</v>
      </c>
    </row>
    <row r="5210" spans="1:4" ht="15" customHeight="1">
      <c r="A5210" s="334">
        <v>833</v>
      </c>
      <c r="B5210" s="335" t="s">
        <v>23983</v>
      </c>
      <c r="C5210" s="336" t="s">
        <v>20113</v>
      </c>
      <c r="D5210" s="337">
        <v>12617.23</v>
      </c>
    </row>
    <row r="5211" spans="1:4" ht="15" customHeight="1">
      <c r="A5211" s="334">
        <v>834</v>
      </c>
      <c r="B5211" s="335" t="s">
        <v>23984</v>
      </c>
      <c r="C5211" s="336" t="s">
        <v>20113</v>
      </c>
      <c r="D5211" s="337">
        <v>4640.78</v>
      </c>
    </row>
    <row r="5212" spans="1:4" ht="15" customHeight="1">
      <c r="A5212" s="334">
        <v>6549</v>
      </c>
      <c r="B5212" s="335" t="s">
        <v>23985</v>
      </c>
      <c r="C5212" s="336" t="s">
        <v>20113</v>
      </c>
      <c r="D5212" s="337">
        <v>49.3</v>
      </c>
    </row>
    <row r="5213" spans="1:4" ht="15" customHeight="1">
      <c r="A5213" s="334">
        <v>6550</v>
      </c>
      <c r="B5213" s="335" t="s">
        <v>30976</v>
      </c>
      <c r="C5213" s="336" t="s">
        <v>20113</v>
      </c>
      <c r="D5213" s="337">
        <v>14160</v>
      </c>
    </row>
    <row r="5214" spans="1:4" ht="15" customHeight="1">
      <c r="A5214" s="334">
        <v>13580</v>
      </c>
      <c r="B5214" s="335" t="s">
        <v>23986</v>
      </c>
      <c r="C5214" s="336" t="s">
        <v>20113</v>
      </c>
      <c r="D5214" s="337">
        <v>9575.8700000000008</v>
      </c>
    </row>
    <row r="5215" spans="1:4" ht="15" customHeight="1">
      <c r="A5215" s="334">
        <v>11078</v>
      </c>
      <c r="C5215" s="336" t="s">
        <v>20113</v>
      </c>
      <c r="D5215" s="337">
        <v>49402.95</v>
      </c>
    </row>
    <row r="5216" spans="1:4" ht="15" customHeight="1">
      <c r="B5216" s="335" t="s">
        <v>30977</v>
      </c>
      <c r="D5216" s="12" t="e">
        <v>#N/A</v>
      </c>
    </row>
    <row r="5217" spans="1:4" ht="15" customHeight="1">
      <c r="A5217" s="334">
        <v>880</v>
      </c>
      <c r="B5217" s="335" t="s">
        <v>23987</v>
      </c>
      <c r="C5217" s="336" t="s">
        <v>20113</v>
      </c>
      <c r="D5217" s="337">
        <v>11</v>
      </c>
    </row>
    <row r="5218" spans="1:4" ht="15" customHeight="1">
      <c r="A5218" s="334">
        <v>881</v>
      </c>
      <c r="B5218" s="335" t="s">
        <v>23988</v>
      </c>
      <c r="C5218" s="336" t="s">
        <v>20113</v>
      </c>
      <c r="D5218" s="337">
        <v>11</v>
      </c>
    </row>
    <row r="5219" spans="1:4" ht="17.100000000000001" customHeight="1">
      <c r="A5219" s="334">
        <v>882</v>
      </c>
      <c r="B5219" s="335" t="s">
        <v>23989</v>
      </c>
      <c r="C5219" s="336" t="s">
        <v>20113</v>
      </c>
      <c r="D5219" s="337">
        <v>11</v>
      </c>
    </row>
    <row r="5220" spans="1:4" ht="15" customHeight="1">
      <c r="A5220" s="334">
        <v>883</v>
      </c>
      <c r="B5220" s="335" t="s">
        <v>23990</v>
      </c>
      <c r="C5220" s="336" t="s">
        <v>20113</v>
      </c>
      <c r="D5220" s="337">
        <v>15.6</v>
      </c>
    </row>
    <row r="5221" spans="1:4" ht="15" customHeight="1">
      <c r="A5221" s="334">
        <v>2671</v>
      </c>
      <c r="B5221" s="335" t="s">
        <v>23991</v>
      </c>
      <c r="C5221" s="336" t="s">
        <v>20113</v>
      </c>
      <c r="D5221" s="337">
        <v>15.6</v>
      </c>
    </row>
    <row r="5222" spans="1:4" ht="15" customHeight="1">
      <c r="A5222" s="334">
        <v>884</v>
      </c>
      <c r="B5222" s="335" t="s">
        <v>23992</v>
      </c>
      <c r="C5222" s="336" t="s">
        <v>20113</v>
      </c>
      <c r="D5222" s="337">
        <v>15.6</v>
      </c>
    </row>
    <row r="5223" spans="1:4" ht="17.100000000000001" customHeight="1">
      <c r="A5223" s="334">
        <v>2646</v>
      </c>
      <c r="B5223" s="335" t="s">
        <v>23993</v>
      </c>
      <c r="C5223" s="336" t="s">
        <v>20113</v>
      </c>
      <c r="D5223" s="337">
        <v>15.6</v>
      </c>
    </row>
    <row r="5224" spans="1:4" ht="17.100000000000001" customHeight="1">
      <c r="A5224" s="334">
        <v>3453</v>
      </c>
      <c r="B5224" s="335" t="s">
        <v>23994</v>
      </c>
      <c r="C5224" s="336" t="s">
        <v>20113</v>
      </c>
      <c r="D5224" s="337">
        <v>15.6</v>
      </c>
    </row>
    <row r="5225" spans="1:4" ht="17.100000000000001" customHeight="1">
      <c r="A5225" s="334">
        <v>3443</v>
      </c>
      <c r="B5225" s="335" t="s">
        <v>23995</v>
      </c>
      <c r="C5225" s="336" t="s">
        <v>20113</v>
      </c>
      <c r="D5225" s="337">
        <v>1.25</v>
      </c>
    </row>
    <row r="5226" spans="1:4" ht="17.100000000000001" customHeight="1">
      <c r="A5226" s="334">
        <v>9707</v>
      </c>
      <c r="B5226" s="335" t="s">
        <v>30978</v>
      </c>
      <c r="C5226" s="336" t="s">
        <v>20113</v>
      </c>
      <c r="D5226" s="337">
        <v>1.35</v>
      </c>
    </row>
    <row r="5227" spans="1:4" ht="15" customHeight="1">
      <c r="A5227" s="334">
        <v>9717</v>
      </c>
      <c r="B5227" s="335" t="s">
        <v>30979</v>
      </c>
      <c r="C5227" s="336" t="s">
        <v>20113</v>
      </c>
      <c r="D5227" s="337">
        <v>2</v>
      </c>
    </row>
    <row r="5228" spans="1:4" ht="15" customHeight="1">
      <c r="A5228" s="334">
        <v>1033</v>
      </c>
      <c r="B5228" s="335" t="s">
        <v>23996</v>
      </c>
      <c r="C5228" s="336" t="s">
        <v>20113</v>
      </c>
      <c r="D5228" s="337">
        <v>25</v>
      </c>
    </row>
    <row r="5229" spans="1:4" ht="17.100000000000001" customHeight="1">
      <c r="A5229" s="334">
        <v>1034</v>
      </c>
      <c r="B5229" s="335" t="s">
        <v>23997</v>
      </c>
      <c r="C5229" s="336" t="s">
        <v>20113</v>
      </c>
      <c r="D5229" s="337">
        <v>96</v>
      </c>
    </row>
    <row r="5230" spans="1:4" ht="17.100000000000001" customHeight="1">
      <c r="A5230" s="334">
        <v>1035</v>
      </c>
      <c r="B5230" s="335" t="s">
        <v>23998</v>
      </c>
      <c r="C5230" s="336" t="s">
        <v>20113</v>
      </c>
      <c r="D5230" s="337">
        <v>172.5</v>
      </c>
    </row>
    <row r="5231" spans="1:4" ht="17.100000000000001" customHeight="1">
      <c r="A5231" s="334">
        <v>1036</v>
      </c>
      <c r="B5231" s="335" t="s">
        <v>23999</v>
      </c>
      <c r="C5231" s="336" t="s">
        <v>20113</v>
      </c>
      <c r="D5231" s="337">
        <v>237.9</v>
      </c>
    </row>
    <row r="5232" spans="1:4" ht="17.100000000000001" customHeight="1">
      <c r="A5232" s="334">
        <v>1037</v>
      </c>
      <c r="B5232" s="335" t="s">
        <v>24000</v>
      </c>
      <c r="C5232" s="336" t="s">
        <v>20113</v>
      </c>
      <c r="D5232" s="337">
        <v>990</v>
      </c>
    </row>
    <row r="5233" spans="1:4" ht="15" customHeight="1">
      <c r="A5233" s="334">
        <v>3491</v>
      </c>
      <c r="B5233" s="335" t="s">
        <v>24001</v>
      </c>
      <c r="C5233" s="336" t="s">
        <v>20113</v>
      </c>
      <c r="D5233" s="337">
        <v>11</v>
      </c>
    </row>
    <row r="5234" spans="1:4" ht="17.100000000000001" customHeight="1">
      <c r="A5234" s="334">
        <v>1038</v>
      </c>
      <c r="B5234" s="335" t="s">
        <v>24002</v>
      </c>
      <c r="C5234" s="336" t="s">
        <v>20113</v>
      </c>
      <c r="D5234" s="337">
        <v>10.3</v>
      </c>
    </row>
    <row r="5235" spans="1:4" ht="17.100000000000001" customHeight="1">
      <c r="A5235" s="334">
        <v>9148</v>
      </c>
      <c r="B5235" s="335" t="s">
        <v>24003</v>
      </c>
      <c r="C5235" s="336" t="s">
        <v>20113</v>
      </c>
      <c r="D5235" s="337">
        <v>36.39</v>
      </c>
    </row>
    <row r="5236" spans="1:4" ht="17.100000000000001" customHeight="1">
      <c r="A5236" s="334">
        <v>10767</v>
      </c>
      <c r="B5236" s="335" t="s">
        <v>24004</v>
      </c>
      <c r="C5236" s="336" t="s">
        <v>20113</v>
      </c>
      <c r="D5236" s="337">
        <v>29</v>
      </c>
    </row>
    <row r="5237" spans="1:4" ht="17.100000000000001" customHeight="1">
      <c r="A5237" s="334">
        <v>11200</v>
      </c>
      <c r="B5237" s="335" t="s">
        <v>20356</v>
      </c>
      <c r="C5237" s="336" t="s">
        <v>20113</v>
      </c>
      <c r="D5237" s="337">
        <v>137.19999999999999</v>
      </c>
    </row>
    <row r="5238" spans="1:4" ht="17.100000000000001" customHeight="1">
      <c r="A5238" s="334">
        <v>10755</v>
      </c>
      <c r="B5238" s="335" t="s">
        <v>30980</v>
      </c>
      <c r="C5238" s="336" t="s">
        <v>20113</v>
      </c>
      <c r="D5238" s="337">
        <v>24767.22</v>
      </c>
    </row>
    <row r="5239" spans="1:4" ht="17.100000000000001" customHeight="1">
      <c r="A5239" s="334">
        <v>10751</v>
      </c>
      <c r="B5239" s="335" t="s">
        <v>30981</v>
      </c>
      <c r="C5239" s="336" t="s">
        <v>20113</v>
      </c>
      <c r="D5239" s="337">
        <v>1547.94</v>
      </c>
    </row>
    <row r="5240" spans="1:4" ht="17.100000000000001" customHeight="1">
      <c r="A5240" s="334">
        <v>10750</v>
      </c>
      <c r="B5240" s="335" t="s">
        <v>30982</v>
      </c>
      <c r="C5240" s="336" t="s">
        <v>20113</v>
      </c>
      <c r="D5240" s="337">
        <v>2110.86</v>
      </c>
    </row>
    <row r="5241" spans="1:4" ht="17.100000000000001" customHeight="1">
      <c r="A5241" s="334">
        <v>10753</v>
      </c>
      <c r="B5241" s="335" t="s">
        <v>30983</v>
      </c>
      <c r="C5241" s="336" t="s">
        <v>20113</v>
      </c>
      <c r="D5241" s="337">
        <v>2110.86</v>
      </c>
    </row>
    <row r="5242" spans="1:4" ht="15" customHeight="1">
      <c r="A5242" s="334">
        <v>11931</v>
      </c>
      <c r="B5242" s="335" t="s">
        <v>24005</v>
      </c>
      <c r="C5242" s="336" t="s">
        <v>20113</v>
      </c>
      <c r="D5242" s="337">
        <v>897</v>
      </c>
    </row>
    <row r="5243" spans="1:4" ht="15" customHeight="1">
      <c r="A5243" s="334">
        <v>11935</v>
      </c>
      <c r="B5243" s="335" t="s">
        <v>24006</v>
      </c>
      <c r="C5243" s="336" t="s">
        <v>20113</v>
      </c>
      <c r="D5243" s="337">
        <v>514.24</v>
      </c>
    </row>
    <row r="5244" spans="1:4" ht="17.100000000000001" customHeight="1">
      <c r="A5244" s="334">
        <v>10749</v>
      </c>
      <c r="B5244" s="335" t="s">
        <v>24007</v>
      </c>
      <c r="C5244" s="336" t="s">
        <v>20113</v>
      </c>
      <c r="D5244" s="337">
        <v>6332.52</v>
      </c>
    </row>
    <row r="5245" spans="1:4" ht="17.100000000000001" customHeight="1">
      <c r="A5245" s="334">
        <v>4421</v>
      </c>
      <c r="B5245" s="335" t="s">
        <v>20503</v>
      </c>
      <c r="C5245" s="336" t="s">
        <v>20113</v>
      </c>
      <c r="D5245" s="337">
        <v>987</v>
      </c>
    </row>
    <row r="5246" spans="1:4" ht="17.100000000000001" customHeight="1">
      <c r="A5246" s="334">
        <v>11067</v>
      </c>
      <c r="B5246" s="335" t="s">
        <v>20504</v>
      </c>
      <c r="C5246" s="336" t="s">
        <v>20113</v>
      </c>
      <c r="D5246" s="337">
        <v>544.55999999999995</v>
      </c>
    </row>
    <row r="5247" spans="1:4" ht="17.100000000000001" customHeight="1">
      <c r="A5247" s="334">
        <v>13756</v>
      </c>
      <c r="B5247" s="335" t="s">
        <v>28676</v>
      </c>
      <c r="C5247" s="336" t="s">
        <v>20113</v>
      </c>
      <c r="D5247" s="337">
        <v>223</v>
      </c>
    </row>
    <row r="5248" spans="1:4" ht="17.100000000000001" customHeight="1">
      <c r="A5248" s="334">
        <v>3852</v>
      </c>
      <c r="B5248" s="335" t="s">
        <v>24008</v>
      </c>
      <c r="C5248" s="336" t="s">
        <v>20113</v>
      </c>
      <c r="D5248" s="337">
        <v>987</v>
      </c>
    </row>
    <row r="5249" spans="1:4" ht="17.100000000000001" customHeight="1">
      <c r="A5249" s="334">
        <v>9739</v>
      </c>
      <c r="B5249" s="335" t="s">
        <v>30984</v>
      </c>
      <c r="C5249" s="336" t="s">
        <v>20113</v>
      </c>
      <c r="D5249" s="337">
        <v>2771.72</v>
      </c>
    </row>
    <row r="5250" spans="1:4" ht="17.100000000000001" customHeight="1">
      <c r="A5250" s="334">
        <v>9861</v>
      </c>
      <c r="B5250" s="335" t="s">
        <v>30985</v>
      </c>
      <c r="C5250" s="336" t="s">
        <v>20113</v>
      </c>
      <c r="D5250" s="337">
        <v>2537.4899999999998</v>
      </c>
    </row>
    <row r="5251" spans="1:4" ht="17.100000000000001" customHeight="1">
      <c r="A5251" s="334">
        <v>9741</v>
      </c>
      <c r="B5251" s="335" t="s">
        <v>30986</v>
      </c>
      <c r="C5251" s="336" t="s">
        <v>20113</v>
      </c>
      <c r="D5251" s="337">
        <v>3697.55</v>
      </c>
    </row>
    <row r="5252" spans="1:4" ht="17.100000000000001" customHeight="1">
      <c r="A5252" s="334">
        <v>9738</v>
      </c>
      <c r="B5252" s="335" t="s">
        <v>30987</v>
      </c>
      <c r="C5252" s="336" t="s">
        <v>20113</v>
      </c>
      <c r="D5252" s="337">
        <v>5028.38</v>
      </c>
    </row>
    <row r="5253" spans="1:4" ht="17.100000000000001" customHeight="1">
      <c r="A5253" s="334">
        <v>9743</v>
      </c>
      <c r="B5253" s="335" t="s">
        <v>30988</v>
      </c>
      <c r="C5253" s="336" t="s">
        <v>20113</v>
      </c>
      <c r="D5253" s="337">
        <v>2844.99</v>
      </c>
    </row>
    <row r="5254" spans="1:4" ht="17.100000000000001" customHeight="1">
      <c r="A5254" s="334">
        <v>9742</v>
      </c>
      <c r="B5254" s="335" t="s">
        <v>30989</v>
      </c>
      <c r="C5254" s="336" t="s">
        <v>20113</v>
      </c>
      <c r="D5254" s="337">
        <v>26467.03</v>
      </c>
    </row>
    <row r="5255" spans="1:4" ht="17.100000000000001" customHeight="1">
      <c r="A5255" s="334">
        <v>9740</v>
      </c>
      <c r="B5255" s="335" t="s">
        <v>30990</v>
      </c>
      <c r="C5255" s="336" t="s">
        <v>20113</v>
      </c>
      <c r="D5255" s="337">
        <v>4287.2</v>
      </c>
    </row>
    <row r="5256" spans="1:4" ht="17.100000000000001" customHeight="1">
      <c r="A5256" s="334">
        <v>6564</v>
      </c>
      <c r="B5256" s="335" t="s">
        <v>30991</v>
      </c>
      <c r="C5256" s="336" t="s">
        <v>20113</v>
      </c>
      <c r="D5256" s="337">
        <v>26239.59</v>
      </c>
    </row>
    <row r="5257" spans="1:4" ht="17.100000000000001" customHeight="1">
      <c r="A5257" s="334">
        <v>9737</v>
      </c>
      <c r="B5257" s="335" t="s">
        <v>30992</v>
      </c>
      <c r="C5257" s="336" t="s">
        <v>20113</v>
      </c>
      <c r="D5257" s="337">
        <v>50625.52</v>
      </c>
    </row>
    <row r="5258" spans="1:4" ht="17.100000000000001" customHeight="1">
      <c r="A5258" s="334">
        <v>6565</v>
      </c>
      <c r="B5258" s="335" t="s">
        <v>30993</v>
      </c>
      <c r="C5258" s="336" t="s">
        <v>20113</v>
      </c>
      <c r="D5258" s="337">
        <v>28183.26</v>
      </c>
    </row>
    <row r="5259" spans="1:4" ht="17.100000000000001" customHeight="1">
      <c r="A5259" s="334">
        <v>9763</v>
      </c>
      <c r="B5259" s="335" t="s">
        <v>30994</v>
      </c>
      <c r="C5259" s="336" t="s">
        <v>20113</v>
      </c>
      <c r="D5259" s="337">
        <v>37852.300000000003</v>
      </c>
    </row>
    <row r="5260" spans="1:4" ht="17.100000000000001" customHeight="1">
      <c r="A5260" s="334">
        <v>12406</v>
      </c>
      <c r="B5260" s="335" t="s">
        <v>24009</v>
      </c>
      <c r="C5260" s="336" t="s">
        <v>20113</v>
      </c>
      <c r="D5260" s="337">
        <v>3615.39</v>
      </c>
    </row>
    <row r="5261" spans="1:4" ht="17.100000000000001" customHeight="1">
      <c r="A5261" s="334">
        <v>11933</v>
      </c>
      <c r="B5261" s="335" t="s">
        <v>24010</v>
      </c>
      <c r="C5261" s="336" t="s">
        <v>20113</v>
      </c>
      <c r="D5261" s="337">
        <v>106.33</v>
      </c>
    </row>
    <row r="5262" spans="1:4" ht="17.100000000000001" customHeight="1">
      <c r="A5262" s="334">
        <v>10239</v>
      </c>
      <c r="B5262" s="335" t="s">
        <v>24011</v>
      </c>
      <c r="C5262" s="336" t="s">
        <v>20113</v>
      </c>
      <c r="D5262" s="337">
        <v>4.58</v>
      </c>
    </row>
    <row r="5263" spans="1:4" ht="17.100000000000001" customHeight="1">
      <c r="A5263" s="334">
        <v>10756</v>
      </c>
      <c r="C5263" s="336" t="s">
        <v>20113</v>
      </c>
      <c r="D5263" s="337">
        <v>21952.74</v>
      </c>
    </row>
    <row r="5264" spans="1:4" ht="17.100000000000001" customHeight="1">
      <c r="B5264" s="335" t="s">
        <v>30995</v>
      </c>
      <c r="D5264" s="12" t="e">
        <v>#N/A</v>
      </c>
    </row>
    <row r="5265" spans="1:4" ht="17.100000000000001" customHeight="1">
      <c r="A5265" s="334">
        <v>11943</v>
      </c>
      <c r="B5265" s="335" t="s">
        <v>24012</v>
      </c>
      <c r="C5265" s="336" t="s">
        <v>20113</v>
      </c>
      <c r="D5265" s="337">
        <v>49.9</v>
      </c>
    </row>
    <row r="5266" spans="1:4" ht="17.100000000000001" customHeight="1">
      <c r="A5266" s="334">
        <v>11939</v>
      </c>
      <c r="B5266" s="335" t="s">
        <v>24013</v>
      </c>
      <c r="C5266" s="336" t="s">
        <v>20113</v>
      </c>
      <c r="D5266" s="337">
        <v>26.38</v>
      </c>
    </row>
    <row r="5267" spans="1:4" ht="17.100000000000001" customHeight="1">
      <c r="A5267" s="334">
        <v>11940</v>
      </c>
      <c r="B5267" s="335" t="s">
        <v>24014</v>
      </c>
      <c r="C5267" s="336" t="s">
        <v>20113</v>
      </c>
      <c r="D5267" s="337">
        <v>18</v>
      </c>
    </row>
    <row r="5268" spans="1:4" ht="17.100000000000001" customHeight="1">
      <c r="A5268" s="334">
        <v>3494</v>
      </c>
      <c r="B5268" s="335" t="s">
        <v>24015</v>
      </c>
      <c r="C5268" s="336" t="s">
        <v>20113</v>
      </c>
      <c r="D5268" s="337">
        <v>453.3</v>
      </c>
    </row>
    <row r="5269" spans="1:4" ht="17.100000000000001" customHeight="1">
      <c r="A5269" s="334">
        <v>13693</v>
      </c>
      <c r="B5269" s="335" t="s">
        <v>20361</v>
      </c>
      <c r="C5269" s="336" t="s">
        <v>20113</v>
      </c>
      <c r="D5269" s="337">
        <v>33.65</v>
      </c>
    </row>
    <row r="5270" spans="1:4" ht="17.100000000000001" customHeight="1">
      <c r="A5270" s="334">
        <v>11100</v>
      </c>
      <c r="B5270" s="335" t="s">
        <v>24016</v>
      </c>
      <c r="C5270" s="336" t="s">
        <v>20113</v>
      </c>
      <c r="D5270" s="337">
        <v>26.35</v>
      </c>
    </row>
    <row r="5271" spans="1:4" ht="17.100000000000001" customHeight="1">
      <c r="A5271" s="334">
        <v>11932</v>
      </c>
      <c r="B5271" s="335" t="s">
        <v>24017</v>
      </c>
      <c r="C5271" s="336" t="s">
        <v>20113</v>
      </c>
      <c r="D5271" s="337">
        <v>345</v>
      </c>
    </row>
    <row r="5272" spans="1:4" ht="17.100000000000001" customHeight="1">
      <c r="A5272" s="334">
        <v>12395</v>
      </c>
      <c r="B5272" s="335" t="s">
        <v>24018</v>
      </c>
      <c r="C5272" s="336" t="s">
        <v>20113</v>
      </c>
      <c r="D5272" s="337">
        <v>416</v>
      </c>
    </row>
    <row r="5273" spans="1:4" ht="15" customHeight="1">
      <c r="A5273" s="334">
        <v>4357</v>
      </c>
      <c r="B5273" s="335" t="s">
        <v>24019</v>
      </c>
      <c r="C5273" s="336" t="s">
        <v>20113</v>
      </c>
      <c r="D5273" s="337">
        <v>25</v>
      </c>
    </row>
    <row r="5274" spans="1:4" ht="17.100000000000001" customHeight="1">
      <c r="A5274" s="334">
        <v>4495</v>
      </c>
      <c r="B5274" s="335" t="s">
        <v>24020</v>
      </c>
      <c r="C5274" s="336" t="s">
        <v>20113</v>
      </c>
      <c r="D5274" s="337">
        <v>185.02</v>
      </c>
    </row>
    <row r="5275" spans="1:4" ht="17.100000000000001" customHeight="1">
      <c r="A5275" s="334">
        <v>11944</v>
      </c>
      <c r="B5275" s="335" t="s">
        <v>24021</v>
      </c>
      <c r="C5275" s="336" t="s">
        <v>20113</v>
      </c>
      <c r="D5275" s="337">
        <v>154.5</v>
      </c>
    </row>
    <row r="5276" spans="1:4" ht="17.100000000000001" customHeight="1">
      <c r="A5276" s="334">
        <v>11199</v>
      </c>
      <c r="B5276" s="335" t="s">
        <v>30996</v>
      </c>
      <c r="C5276" s="336" t="s">
        <v>20113</v>
      </c>
      <c r="D5276" s="337">
        <v>19</v>
      </c>
    </row>
    <row r="5277" spans="1:4" ht="17.100000000000001" customHeight="1">
      <c r="A5277" s="334">
        <v>12683</v>
      </c>
      <c r="B5277" s="335" t="s">
        <v>30997</v>
      </c>
      <c r="C5277" s="336" t="s">
        <v>20113</v>
      </c>
      <c r="D5277" s="337">
        <v>46.2</v>
      </c>
    </row>
    <row r="5278" spans="1:4" ht="17.100000000000001" customHeight="1">
      <c r="A5278" s="334">
        <v>6539</v>
      </c>
      <c r="B5278" s="335" t="s">
        <v>30998</v>
      </c>
      <c r="C5278" s="336" t="s">
        <v>20113</v>
      </c>
      <c r="D5278" s="337">
        <v>26.15</v>
      </c>
    </row>
    <row r="5279" spans="1:4" ht="17.100000000000001" customHeight="1">
      <c r="A5279" s="334">
        <v>11198</v>
      </c>
      <c r="B5279" s="335" t="s">
        <v>30999</v>
      </c>
      <c r="C5279" s="336" t="s">
        <v>20113</v>
      </c>
      <c r="D5279" s="337">
        <v>144.9</v>
      </c>
    </row>
    <row r="5280" spans="1:4" ht="17.100000000000001" customHeight="1">
      <c r="A5280" s="334">
        <v>12684</v>
      </c>
      <c r="B5280" s="335" t="s">
        <v>31000</v>
      </c>
      <c r="C5280" s="336" t="s">
        <v>20113</v>
      </c>
      <c r="D5280" s="337">
        <v>51.52</v>
      </c>
    </row>
    <row r="5281" spans="1:4" ht="17.100000000000001" customHeight="1">
      <c r="A5281" s="334">
        <v>6540</v>
      </c>
      <c r="B5281" s="335" t="s">
        <v>31001</v>
      </c>
      <c r="C5281" s="336" t="s">
        <v>20113</v>
      </c>
      <c r="D5281" s="337">
        <v>20.6</v>
      </c>
    </row>
    <row r="5282" spans="1:4" ht="17.100000000000001" customHeight="1">
      <c r="A5282" s="334">
        <v>11207</v>
      </c>
      <c r="B5282" s="335" t="s">
        <v>31002</v>
      </c>
      <c r="C5282" s="336" t="s">
        <v>20113</v>
      </c>
      <c r="D5282" s="337">
        <v>48.48</v>
      </c>
    </row>
    <row r="5283" spans="1:4" ht="17.100000000000001" customHeight="1">
      <c r="A5283" s="334">
        <v>11406</v>
      </c>
      <c r="B5283" s="335" t="s">
        <v>24022</v>
      </c>
      <c r="C5283" s="336" t="s">
        <v>20123</v>
      </c>
      <c r="D5283" s="337">
        <v>2.75</v>
      </c>
    </row>
    <row r="5284" spans="1:4" ht="17.100000000000001" customHeight="1">
      <c r="A5284" s="334">
        <v>11408</v>
      </c>
      <c r="B5284" s="335" t="s">
        <v>24023</v>
      </c>
      <c r="C5284" s="336" t="s">
        <v>20123</v>
      </c>
      <c r="D5284" s="337">
        <v>8.1999999999999993</v>
      </c>
    </row>
    <row r="5285" spans="1:4" ht="17.100000000000001" customHeight="1">
      <c r="A5285" s="334">
        <v>12308</v>
      </c>
      <c r="B5285" s="335" t="s">
        <v>24024</v>
      </c>
      <c r="C5285" s="336" t="s">
        <v>20123</v>
      </c>
      <c r="D5285" s="337">
        <v>24.73</v>
      </c>
    </row>
    <row r="5286" spans="1:4" ht="17.100000000000001" customHeight="1">
      <c r="A5286" s="334">
        <v>11176</v>
      </c>
      <c r="B5286" s="335" t="s">
        <v>24025</v>
      </c>
      <c r="C5286" s="336" t="s">
        <v>20123</v>
      </c>
      <c r="D5286" s="337">
        <v>220.69</v>
      </c>
    </row>
    <row r="5287" spans="1:4" ht="15" customHeight="1">
      <c r="A5287" s="334">
        <v>13960</v>
      </c>
      <c r="B5287" s="335" t="s">
        <v>31003</v>
      </c>
      <c r="C5287" s="336" t="s">
        <v>21568</v>
      </c>
      <c r="D5287" s="337">
        <v>260.02999999999997</v>
      </c>
    </row>
    <row r="5288" spans="1:4" ht="17.100000000000001" customHeight="1">
      <c r="A5288" s="334">
        <v>391</v>
      </c>
      <c r="B5288" s="335" t="s">
        <v>24026</v>
      </c>
      <c r="C5288" s="336" t="s">
        <v>20124</v>
      </c>
      <c r="D5288" s="337">
        <v>8</v>
      </c>
    </row>
    <row r="5289" spans="1:4" ht="17.100000000000001" customHeight="1">
      <c r="A5289" s="334">
        <v>10395</v>
      </c>
      <c r="B5289" s="335" t="s">
        <v>24027</v>
      </c>
      <c r="C5289" s="336" t="s">
        <v>20123</v>
      </c>
      <c r="D5289" s="337">
        <v>13.27</v>
      </c>
    </row>
    <row r="5290" spans="1:4" ht="17.100000000000001" customHeight="1">
      <c r="A5290" s="334">
        <v>392</v>
      </c>
      <c r="B5290" s="335" t="s">
        <v>24028</v>
      </c>
      <c r="C5290" s="336" t="s">
        <v>20124</v>
      </c>
      <c r="D5290" s="337">
        <v>11.72</v>
      </c>
    </row>
    <row r="5291" spans="1:4" ht="15" customHeight="1">
      <c r="A5291" s="334">
        <v>4621</v>
      </c>
      <c r="B5291" s="335" t="s">
        <v>24029</v>
      </c>
      <c r="C5291" s="336" t="s">
        <v>20123</v>
      </c>
      <c r="D5291" s="337">
        <v>9.1999999999999993</v>
      </c>
    </row>
    <row r="5292" spans="1:4" ht="17.100000000000001" customHeight="1">
      <c r="A5292" s="334">
        <v>4623</v>
      </c>
      <c r="B5292" s="335" t="s">
        <v>24030</v>
      </c>
      <c r="C5292" s="336" t="s">
        <v>20123</v>
      </c>
      <c r="D5292" s="337">
        <v>14.15</v>
      </c>
    </row>
    <row r="5293" spans="1:4" ht="17.100000000000001" customHeight="1">
      <c r="A5293" s="334">
        <v>4624</v>
      </c>
      <c r="B5293" s="335" t="s">
        <v>24031</v>
      </c>
      <c r="C5293" s="336" t="s">
        <v>20123</v>
      </c>
      <c r="D5293" s="337">
        <v>17.82</v>
      </c>
    </row>
    <row r="5294" spans="1:4" ht="17.100000000000001" customHeight="1">
      <c r="A5294" s="334">
        <v>4620</v>
      </c>
      <c r="B5294" s="335" t="s">
        <v>24032</v>
      </c>
      <c r="C5294" s="336" t="s">
        <v>20123</v>
      </c>
      <c r="D5294" s="337">
        <v>12.4</v>
      </c>
    </row>
    <row r="5295" spans="1:4" ht="15" customHeight="1">
      <c r="A5295" s="334">
        <v>4622</v>
      </c>
      <c r="B5295" s="335" t="s">
        <v>24033</v>
      </c>
      <c r="C5295" s="336" t="s">
        <v>20123</v>
      </c>
      <c r="D5295" s="337">
        <v>19.5</v>
      </c>
    </row>
    <row r="5296" spans="1:4" ht="15" customHeight="1">
      <c r="A5296" s="334">
        <v>4619</v>
      </c>
      <c r="B5296" s="335" t="s">
        <v>24034</v>
      </c>
      <c r="C5296" s="336" t="s">
        <v>20123</v>
      </c>
      <c r="D5296" s="337">
        <v>52.8</v>
      </c>
    </row>
    <row r="5297" spans="1:4" ht="17.100000000000001" customHeight="1">
      <c r="A5297" s="334">
        <v>13926</v>
      </c>
      <c r="B5297" s="335" t="s">
        <v>31004</v>
      </c>
      <c r="C5297" s="336" t="s">
        <v>20123</v>
      </c>
      <c r="D5297" s="337">
        <v>50</v>
      </c>
    </row>
    <row r="5298" spans="1:4" ht="17.100000000000001" customHeight="1">
      <c r="A5298" s="334">
        <v>6548</v>
      </c>
      <c r="B5298" s="335" t="s">
        <v>31005</v>
      </c>
      <c r="C5298" s="336" t="s">
        <v>20123</v>
      </c>
      <c r="D5298" s="337">
        <v>16.399999999999999</v>
      </c>
    </row>
    <row r="5299" spans="1:4" ht="17.100000000000001" customHeight="1">
      <c r="A5299" s="334">
        <v>10237</v>
      </c>
      <c r="B5299" s="335" t="s">
        <v>31006</v>
      </c>
      <c r="C5299" s="336" t="s">
        <v>20123</v>
      </c>
      <c r="D5299" s="337">
        <v>52.2</v>
      </c>
    </row>
    <row r="5300" spans="1:4" ht="15" customHeight="1">
      <c r="A5300" s="334">
        <v>8949</v>
      </c>
      <c r="B5300" s="335" t="s">
        <v>24035</v>
      </c>
      <c r="C5300" s="336" t="s">
        <v>20123</v>
      </c>
      <c r="D5300" s="337">
        <v>4.8499999999999996</v>
      </c>
    </row>
    <row r="5301" spans="1:4" ht="17.100000000000001" customHeight="1">
      <c r="A5301" s="334">
        <v>10098</v>
      </c>
      <c r="B5301" s="335" t="s">
        <v>24036</v>
      </c>
      <c r="C5301" s="336" t="s">
        <v>20123</v>
      </c>
      <c r="D5301" s="337">
        <v>1.83</v>
      </c>
    </row>
    <row r="5302" spans="1:4" ht="17.100000000000001" customHeight="1">
      <c r="A5302" s="334">
        <v>4158</v>
      </c>
      <c r="B5302" s="335" t="s">
        <v>24037</v>
      </c>
      <c r="C5302" s="336" t="s">
        <v>20123</v>
      </c>
      <c r="D5302" s="337">
        <v>1.99</v>
      </c>
    </row>
    <row r="5303" spans="1:4" ht="17.100000000000001" customHeight="1">
      <c r="A5303" s="334">
        <v>4179</v>
      </c>
      <c r="B5303" s="335" t="s">
        <v>24038</v>
      </c>
      <c r="C5303" s="336" t="s">
        <v>20123</v>
      </c>
      <c r="D5303" s="337">
        <v>7.16</v>
      </c>
    </row>
    <row r="5304" spans="1:4" ht="17.100000000000001" customHeight="1">
      <c r="A5304" s="334">
        <v>10099</v>
      </c>
      <c r="B5304" s="335" t="s">
        <v>24039</v>
      </c>
      <c r="C5304" s="336" t="s">
        <v>20123</v>
      </c>
      <c r="D5304" s="337">
        <v>2.31</v>
      </c>
    </row>
    <row r="5305" spans="1:4" ht="15" customHeight="1">
      <c r="A5305" s="334">
        <v>13534</v>
      </c>
      <c r="B5305" s="335" t="s">
        <v>24040</v>
      </c>
      <c r="C5305" s="336" t="s">
        <v>20113</v>
      </c>
      <c r="D5305" s="337" t="e">
        <v>#N/A</v>
      </c>
    </row>
    <row r="5306" spans="1:4" ht="15" customHeight="1">
      <c r="A5306" s="334">
        <v>13799</v>
      </c>
      <c r="B5306" s="335" t="s">
        <v>28885</v>
      </c>
      <c r="C5306" s="336" t="s">
        <v>20113</v>
      </c>
      <c r="D5306" s="337">
        <v>143.34</v>
      </c>
    </row>
    <row r="5307" spans="1:4" ht="15" customHeight="1">
      <c r="A5307" s="334">
        <v>13814</v>
      </c>
      <c r="B5307" s="335" t="s">
        <v>29109</v>
      </c>
      <c r="C5307" s="336" t="s">
        <v>20113</v>
      </c>
      <c r="D5307" s="337">
        <v>193.3</v>
      </c>
    </row>
    <row r="5308" spans="1:4" ht="17.100000000000001" customHeight="1">
      <c r="A5308" s="334">
        <v>13800</v>
      </c>
      <c r="B5308" s="335" t="s">
        <v>28886</v>
      </c>
      <c r="C5308" s="336" t="s">
        <v>20113</v>
      </c>
      <c r="D5308" s="337">
        <v>252.71</v>
      </c>
    </row>
    <row r="5309" spans="1:4" ht="15" customHeight="1">
      <c r="A5309" s="334">
        <v>13801</v>
      </c>
      <c r="B5309" s="335" t="s">
        <v>28887</v>
      </c>
      <c r="C5309" s="336" t="s">
        <v>20113</v>
      </c>
      <c r="D5309" s="337">
        <v>374.02</v>
      </c>
    </row>
    <row r="5310" spans="1:4" ht="25.5" customHeight="1">
      <c r="A5310" s="334">
        <v>13802</v>
      </c>
      <c r="B5310" s="335" t="s">
        <v>28888</v>
      </c>
      <c r="C5310" s="336" t="s">
        <v>20113</v>
      </c>
      <c r="D5310" s="337">
        <v>538.07000000000005</v>
      </c>
    </row>
    <row r="5311" spans="1:4" ht="15" customHeight="1">
      <c r="A5311" s="334">
        <v>13803</v>
      </c>
      <c r="B5311" s="335" t="s">
        <v>28889</v>
      </c>
      <c r="C5311" s="336" t="s">
        <v>20113</v>
      </c>
      <c r="D5311" s="337">
        <v>168.93</v>
      </c>
    </row>
    <row r="5312" spans="1:4" ht="15" customHeight="1">
      <c r="A5312" s="334">
        <v>13815</v>
      </c>
      <c r="B5312" s="335" t="s">
        <v>29110</v>
      </c>
      <c r="C5312" s="336" t="s">
        <v>20113</v>
      </c>
      <c r="D5312" s="337">
        <v>226.63</v>
      </c>
    </row>
    <row r="5313" spans="1:4" ht="15" customHeight="1">
      <c r="A5313" s="334">
        <v>13804</v>
      </c>
      <c r="B5313" s="335" t="s">
        <v>28890</v>
      </c>
      <c r="C5313" s="336" t="s">
        <v>20113</v>
      </c>
      <c r="D5313" s="337">
        <v>295.36</v>
      </c>
    </row>
    <row r="5314" spans="1:4" ht="15" customHeight="1">
      <c r="A5314" s="334">
        <v>13805</v>
      </c>
      <c r="B5314" s="335" t="s">
        <v>28891</v>
      </c>
      <c r="C5314" s="336" t="s">
        <v>20113</v>
      </c>
      <c r="D5314" s="337">
        <v>421.79</v>
      </c>
    </row>
    <row r="5315" spans="1:4" ht="15" customHeight="1">
      <c r="A5315" s="334">
        <v>13806</v>
      </c>
      <c r="B5315" s="335" t="s">
        <v>28892</v>
      </c>
      <c r="C5315" s="336" t="s">
        <v>20113</v>
      </c>
      <c r="D5315" s="337">
        <v>548.23</v>
      </c>
    </row>
    <row r="5316" spans="1:4" ht="15" customHeight="1">
      <c r="A5316" s="334">
        <v>7115</v>
      </c>
      <c r="B5316" s="335" t="s">
        <v>24041</v>
      </c>
      <c r="C5316" s="336" t="s">
        <v>20113</v>
      </c>
      <c r="D5316" s="337">
        <v>55.97</v>
      </c>
    </row>
    <row r="5317" spans="1:4" ht="15" customHeight="1">
      <c r="A5317" s="334">
        <v>6887</v>
      </c>
      <c r="B5317" s="335" t="s">
        <v>24042</v>
      </c>
      <c r="C5317" s="336" t="s">
        <v>20113</v>
      </c>
      <c r="D5317" s="337">
        <v>305.22000000000003</v>
      </c>
    </row>
    <row r="5318" spans="1:4" ht="15" customHeight="1">
      <c r="A5318" s="334">
        <v>298</v>
      </c>
      <c r="B5318" s="335" t="s">
        <v>24043</v>
      </c>
      <c r="C5318" s="336" t="s">
        <v>20113</v>
      </c>
      <c r="D5318" s="337">
        <v>39.700000000000003</v>
      </c>
    </row>
    <row r="5319" spans="1:4" ht="15" customHeight="1">
      <c r="A5319" s="334">
        <v>3855</v>
      </c>
      <c r="B5319" s="335" t="s">
        <v>24044</v>
      </c>
      <c r="C5319" s="336" t="s">
        <v>20113</v>
      </c>
      <c r="D5319" s="337" t="e">
        <v>#N/A</v>
      </c>
    </row>
    <row r="5320" spans="1:4" ht="17.100000000000001" customHeight="1">
      <c r="A5320" s="334">
        <v>13677</v>
      </c>
      <c r="B5320" s="335" t="s">
        <v>24045</v>
      </c>
      <c r="C5320" s="336" t="s">
        <v>20113</v>
      </c>
      <c r="D5320" s="337">
        <v>2528</v>
      </c>
    </row>
    <row r="5321" spans="1:4" ht="17.100000000000001" customHeight="1">
      <c r="A5321" s="334">
        <v>579</v>
      </c>
      <c r="B5321" s="335" t="s">
        <v>24046</v>
      </c>
      <c r="C5321" s="336" t="s">
        <v>20113</v>
      </c>
      <c r="D5321" s="337">
        <v>9</v>
      </c>
    </row>
    <row r="5322" spans="1:4" ht="15" customHeight="1">
      <c r="A5322" s="334">
        <v>2969</v>
      </c>
      <c r="B5322" s="335" t="s">
        <v>24047</v>
      </c>
      <c r="C5322" s="336" t="s">
        <v>20113</v>
      </c>
      <c r="D5322" s="337">
        <v>445.7</v>
      </c>
    </row>
    <row r="5323" spans="1:4" ht="15" customHeight="1">
      <c r="A5323" s="334">
        <v>12235</v>
      </c>
      <c r="B5323" s="335" t="s">
        <v>20125</v>
      </c>
      <c r="C5323" s="336" t="s">
        <v>20113</v>
      </c>
      <c r="D5323" s="337">
        <v>67.14</v>
      </c>
    </row>
    <row r="5324" spans="1:4" ht="15" customHeight="1">
      <c r="A5324" s="334">
        <v>3867</v>
      </c>
      <c r="B5324" s="335" t="s">
        <v>31007</v>
      </c>
      <c r="C5324" s="336" t="s">
        <v>20123</v>
      </c>
      <c r="D5324" s="337">
        <v>6.45</v>
      </c>
    </row>
    <row r="5325" spans="1:4" ht="15" customHeight="1">
      <c r="A5325" s="334">
        <v>927</v>
      </c>
      <c r="B5325" s="335" t="s">
        <v>24048</v>
      </c>
      <c r="C5325" s="336" t="s">
        <v>20113</v>
      </c>
      <c r="D5325" s="337">
        <v>42.34</v>
      </c>
    </row>
    <row r="5326" spans="1:4" ht="15" customHeight="1">
      <c r="A5326" s="334">
        <v>12234</v>
      </c>
      <c r="B5326" s="335" t="s">
        <v>20126</v>
      </c>
      <c r="C5326" s="336" t="s">
        <v>20113</v>
      </c>
      <c r="D5326" s="337">
        <v>55.42</v>
      </c>
    </row>
    <row r="5327" spans="1:4" ht="15" customHeight="1">
      <c r="A5327" s="334">
        <v>1041</v>
      </c>
      <c r="B5327" s="335" t="s">
        <v>24049</v>
      </c>
      <c r="C5327" s="336" t="s">
        <v>20113</v>
      </c>
      <c r="D5327" s="337">
        <v>15</v>
      </c>
    </row>
    <row r="5328" spans="1:4" ht="15" customHeight="1">
      <c r="A5328" s="334">
        <v>1064</v>
      </c>
      <c r="B5328" s="335" t="s">
        <v>24050</v>
      </c>
      <c r="C5328" s="336" t="s">
        <v>20113</v>
      </c>
      <c r="D5328" s="337">
        <v>50</v>
      </c>
    </row>
    <row r="5329" spans="1:4" ht="15" customHeight="1">
      <c r="A5329" s="334">
        <v>1090</v>
      </c>
      <c r="B5329" s="335" t="s">
        <v>24051</v>
      </c>
      <c r="C5329" s="336" t="s">
        <v>20113</v>
      </c>
      <c r="D5329" s="337">
        <v>20</v>
      </c>
    </row>
    <row r="5330" spans="1:4" ht="15" customHeight="1">
      <c r="A5330" s="334">
        <v>8673</v>
      </c>
      <c r="B5330" s="335" t="s">
        <v>31008</v>
      </c>
      <c r="C5330" s="336" t="s">
        <v>20113</v>
      </c>
      <c r="D5330" s="337">
        <v>1494.64</v>
      </c>
    </row>
    <row r="5331" spans="1:4" ht="15" customHeight="1">
      <c r="A5331" s="334">
        <v>2960</v>
      </c>
      <c r="B5331" s="335" t="s">
        <v>31009</v>
      </c>
      <c r="C5331" s="336" t="s">
        <v>20120</v>
      </c>
      <c r="D5331" s="337">
        <v>7312.56</v>
      </c>
    </row>
    <row r="5332" spans="1:4" ht="17.100000000000001" customHeight="1">
      <c r="A5332" s="334">
        <v>12988</v>
      </c>
      <c r="B5332" s="335" t="s">
        <v>31010</v>
      </c>
      <c r="C5332" s="336" t="s">
        <v>20113</v>
      </c>
      <c r="D5332" s="337">
        <v>2916.41</v>
      </c>
    </row>
    <row r="5333" spans="1:4" ht="17.100000000000001" customHeight="1">
      <c r="A5333" s="334">
        <v>13673</v>
      </c>
      <c r="B5333" s="335" t="s">
        <v>31011</v>
      </c>
      <c r="C5333" s="336" t="s">
        <v>20113</v>
      </c>
      <c r="D5333" s="337">
        <v>379.62</v>
      </c>
    </row>
    <row r="5334" spans="1:4" ht="17.100000000000001" customHeight="1">
      <c r="A5334" s="334">
        <v>12776</v>
      </c>
      <c r="B5334" s="335" t="s">
        <v>31012</v>
      </c>
      <c r="C5334" s="336" t="s">
        <v>20113</v>
      </c>
      <c r="D5334" s="337">
        <v>1239.24</v>
      </c>
    </row>
    <row r="5335" spans="1:4" ht="17.100000000000001" customHeight="1">
      <c r="A5335" s="334">
        <v>12777</v>
      </c>
      <c r="B5335" s="335" t="s">
        <v>31013</v>
      </c>
      <c r="C5335" s="336" t="s">
        <v>20113</v>
      </c>
      <c r="D5335" s="337">
        <v>1371.28</v>
      </c>
    </row>
    <row r="5336" spans="1:4" ht="15" customHeight="1">
      <c r="A5336" s="334">
        <v>12778</v>
      </c>
      <c r="B5336" s="335" t="s">
        <v>31014</v>
      </c>
      <c r="C5336" s="336" t="s">
        <v>20113</v>
      </c>
      <c r="D5336" s="337">
        <v>1527.25</v>
      </c>
    </row>
    <row r="5337" spans="1:4" ht="15" customHeight="1">
      <c r="A5337" s="334">
        <v>13198</v>
      </c>
      <c r="B5337" s="335" t="s">
        <v>31015</v>
      </c>
      <c r="C5337" s="336" t="s">
        <v>20113</v>
      </c>
      <c r="D5337" s="337">
        <v>2308.5100000000002</v>
      </c>
    </row>
    <row r="5338" spans="1:4" ht="15" customHeight="1">
      <c r="A5338" s="334">
        <v>12773</v>
      </c>
      <c r="B5338" s="335" t="s">
        <v>31016</v>
      </c>
      <c r="C5338" s="336" t="s">
        <v>20113</v>
      </c>
      <c r="D5338" s="337">
        <v>572.58000000000004</v>
      </c>
    </row>
    <row r="5339" spans="1:4" ht="15" customHeight="1">
      <c r="A5339" s="334">
        <v>12774</v>
      </c>
      <c r="B5339" s="335" t="s">
        <v>31017</v>
      </c>
      <c r="C5339" s="336" t="s">
        <v>20113</v>
      </c>
      <c r="D5339" s="337">
        <v>992.68</v>
      </c>
    </row>
    <row r="5340" spans="1:4" ht="15" customHeight="1">
      <c r="A5340" s="334">
        <v>12775</v>
      </c>
      <c r="B5340" s="335" t="s">
        <v>31018</v>
      </c>
      <c r="C5340" s="336" t="s">
        <v>20113</v>
      </c>
      <c r="D5340" s="337">
        <v>1069.02</v>
      </c>
    </row>
    <row r="5341" spans="1:4" ht="15" customHeight="1">
      <c r="A5341" s="334">
        <v>13935</v>
      </c>
      <c r="B5341" s="335" t="s">
        <v>31019</v>
      </c>
      <c r="C5341" s="336" t="s">
        <v>20113</v>
      </c>
      <c r="D5341" s="337">
        <v>634.79</v>
      </c>
    </row>
    <row r="5342" spans="1:4" ht="15" customHeight="1">
      <c r="A5342" s="334">
        <v>13860</v>
      </c>
      <c r="B5342" s="335" t="s">
        <v>31020</v>
      </c>
      <c r="C5342" s="336" t="s">
        <v>20113</v>
      </c>
      <c r="D5342" s="337">
        <v>584.71</v>
      </c>
    </row>
    <row r="5343" spans="1:4" ht="17.100000000000001" customHeight="1">
      <c r="A5343" s="334">
        <v>1359</v>
      </c>
      <c r="B5343" s="335" t="s">
        <v>31021</v>
      </c>
      <c r="C5343" s="336" t="s">
        <v>20113</v>
      </c>
      <c r="D5343" s="337">
        <v>1469.48</v>
      </c>
    </row>
    <row r="5344" spans="1:4" ht="17.100000000000001" customHeight="1">
      <c r="A5344" s="334">
        <v>1360</v>
      </c>
      <c r="B5344" s="335" t="s">
        <v>31022</v>
      </c>
      <c r="C5344" s="336" t="s">
        <v>20113</v>
      </c>
      <c r="D5344" s="337">
        <v>2859.76</v>
      </c>
    </row>
    <row r="5345" spans="1:4" ht="17.100000000000001" customHeight="1">
      <c r="A5345" s="334">
        <v>1361</v>
      </c>
      <c r="B5345" s="335" t="s">
        <v>31023</v>
      </c>
      <c r="C5345" s="336" t="s">
        <v>20113</v>
      </c>
      <c r="D5345" s="337">
        <v>4213.79</v>
      </c>
    </row>
    <row r="5346" spans="1:4" ht="17.100000000000001" customHeight="1">
      <c r="A5346" s="334">
        <v>1362</v>
      </c>
      <c r="B5346" s="335" t="s">
        <v>31024</v>
      </c>
      <c r="C5346" s="336" t="s">
        <v>20113</v>
      </c>
      <c r="D5346" s="337">
        <v>5618.4</v>
      </c>
    </row>
    <row r="5347" spans="1:4" ht="17.100000000000001" customHeight="1">
      <c r="A5347" s="334">
        <v>13503</v>
      </c>
      <c r="B5347" s="335" t="s">
        <v>31025</v>
      </c>
      <c r="C5347" s="336" t="s">
        <v>20113</v>
      </c>
      <c r="D5347" s="337">
        <v>934.36</v>
      </c>
    </row>
    <row r="5348" spans="1:4" ht="17.100000000000001" customHeight="1">
      <c r="A5348" s="334">
        <v>13504</v>
      </c>
      <c r="B5348" s="335" t="s">
        <v>31026</v>
      </c>
      <c r="C5348" s="336" t="s">
        <v>20113</v>
      </c>
      <c r="D5348" s="337">
        <v>495.94</v>
      </c>
    </row>
    <row r="5349" spans="1:4" ht="17.100000000000001" customHeight="1">
      <c r="A5349" s="334">
        <v>12986</v>
      </c>
      <c r="B5349" s="335" t="s">
        <v>31027</v>
      </c>
      <c r="C5349" s="336" t="s">
        <v>20113</v>
      </c>
      <c r="D5349" s="337">
        <v>1134.5</v>
      </c>
    </row>
    <row r="5350" spans="1:4" ht="25.5" customHeight="1">
      <c r="A5350" s="334">
        <v>12985</v>
      </c>
      <c r="B5350" s="335" t="s">
        <v>31028</v>
      </c>
      <c r="C5350" s="336" t="s">
        <v>20113</v>
      </c>
      <c r="D5350" s="337">
        <v>2797.62</v>
      </c>
    </row>
    <row r="5351" spans="1:4" ht="25.5" customHeight="1">
      <c r="A5351" s="334">
        <v>12987</v>
      </c>
      <c r="C5351" s="336" t="s">
        <v>20113</v>
      </c>
      <c r="D5351" s="337">
        <v>4446.0200000000004</v>
      </c>
    </row>
    <row r="5352" spans="1:4" ht="34.15" customHeight="1">
      <c r="B5352" s="335" t="s">
        <v>31029</v>
      </c>
      <c r="D5352" s="12" t="e">
        <v>#N/A</v>
      </c>
    </row>
    <row r="5353" spans="1:4" ht="17.100000000000001" customHeight="1">
      <c r="A5353" s="334">
        <v>13933</v>
      </c>
      <c r="B5353" s="335" t="s">
        <v>31030</v>
      </c>
      <c r="C5353" s="336" t="s">
        <v>20113</v>
      </c>
      <c r="D5353" s="337">
        <v>1061.78</v>
      </c>
    </row>
    <row r="5354" spans="1:4" ht="15" customHeight="1">
      <c r="A5354" s="334">
        <v>13532</v>
      </c>
      <c r="B5354" s="335" t="s">
        <v>31031</v>
      </c>
      <c r="C5354" s="336" t="s">
        <v>20113</v>
      </c>
      <c r="D5354" s="337">
        <v>1250.56</v>
      </c>
    </row>
    <row r="5355" spans="1:4" ht="15" customHeight="1">
      <c r="A5355" s="334">
        <v>13533</v>
      </c>
      <c r="B5355" s="335" t="s">
        <v>31032</v>
      </c>
      <c r="C5355" s="336" t="s">
        <v>20113</v>
      </c>
      <c r="D5355" s="337">
        <v>1335.93</v>
      </c>
    </row>
    <row r="5356" spans="1:4" ht="15" customHeight="1">
      <c r="A5356" s="334">
        <v>13560</v>
      </c>
      <c r="B5356" s="335" t="s">
        <v>31033</v>
      </c>
      <c r="C5356" s="336" t="s">
        <v>20113</v>
      </c>
      <c r="D5356" s="337">
        <v>2009.27</v>
      </c>
    </row>
    <row r="5357" spans="1:4" ht="17.100000000000001" customHeight="1">
      <c r="A5357" s="334">
        <v>13535</v>
      </c>
      <c r="B5357" s="335" t="s">
        <v>31034</v>
      </c>
      <c r="C5357" s="336" t="s">
        <v>20113</v>
      </c>
      <c r="D5357" s="337">
        <v>2015.17</v>
      </c>
    </row>
    <row r="5358" spans="1:4" ht="15" customHeight="1">
      <c r="A5358" s="334">
        <v>6888</v>
      </c>
      <c r="B5358" s="335" t="s">
        <v>31035</v>
      </c>
      <c r="C5358" s="336" t="s">
        <v>20113</v>
      </c>
      <c r="D5358" s="337">
        <v>511.98</v>
      </c>
    </row>
    <row r="5359" spans="1:4" ht="15" customHeight="1">
      <c r="A5359" s="334">
        <v>7876</v>
      </c>
      <c r="B5359" s="335" t="s">
        <v>31036</v>
      </c>
      <c r="C5359" s="336" t="s">
        <v>20120</v>
      </c>
      <c r="D5359" s="337">
        <v>301.94</v>
      </c>
    </row>
    <row r="5360" spans="1:4" ht="15" customHeight="1">
      <c r="A5360" s="334">
        <v>1583</v>
      </c>
      <c r="B5360" s="335" t="s">
        <v>24052</v>
      </c>
      <c r="C5360" s="336" t="s">
        <v>20113</v>
      </c>
      <c r="D5360" s="337">
        <v>13</v>
      </c>
    </row>
    <row r="5361" spans="1:4" ht="15" customHeight="1">
      <c r="A5361" s="334">
        <v>1584</v>
      </c>
      <c r="B5361" s="335" t="s">
        <v>24053</v>
      </c>
      <c r="C5361" s="336" t="s">
        <v>20113</v>
      </c>
      <c r="D5361" s="337">
        <v>21</v>
      </c>
    </row>
    <row r="5362" spans="1:4" ht="15" customHeight="1">
      <c r="A5362" s="334">
        <v>1585</v>
      </c>
      <c r="B5362" s="335" t="s">
        <v>24054</v>
      </c>
      <c r="C5362" s="336" t="s">
        <v>20113</v>
      </c>
      <c r="D5362" s="337">
        <v>14.17</v>
      </c>
    </row>
    <row r="5363" spans="1:4" ht="15" customHeight="1">
      <c r="A5363" s="334">
        <v>1592</v>
      </c>
      <c r="B5363" s="335" t="s">
        <v>24055</v>
      </c>
      <c r="C5363" s="336" t="s">
        <v>20113</v>
      </c>
      <c r="D5363" s="337">
        <v>8.92</v>
      </c>
    </row>
    <row r="5364" spans="1:4" ht="15" customHeight="1">
      <c r="A5364" s="334">
        <v>1593</v>
      </c>
      <c r="B5364" s="335" t="s">
        <v>24056</v>
      </c>
      <c r="C5364" s="336" t="s">
        <v>20113</v>
      </c>
      <c r="D5364" s="337">
        <v>8.92</v>
      </c>
    </row>
    <row r="5365" spans="1:4" ht="15" customHeight="1">
      <c r="A5365" s="334">
        <v>1594</v>
      </c>
      <c r="B5365" s="335" t="s">
        <v>24057</v>
      </c>
      <c r="C5365" s="336" t="s">
        <v>20113</v>
      </c>
      <c r="D5365" s="337" t="e">
        <v>#N/A</v>
      </c>
    </row>
    <row r="5366" spans="1:4" ht="15" customHeight="1">
      <c r="A5366" s="334">
        <v>1750</v>
      </c>
      <c r="B5366" s="335" t="s">
        <v>24058</v>
      </c>
      <c r="C5366" s="336" t="s">
        <v>20113</v>
      </c>
      <c r="D5366" s="337">
        <v>20</v>
      </c>
    </row>
    <row r="5367" spans="1:4" ht="15" customHeight="1">
      <c r="A5367" s="334">
        <v>1751</v>
      </c>
      <c r="B5367" s="335" t="s">
        <v>24059</v>
      </c>
      <c r="C5367" s="336" t="s">
        <v>20113</v>
      </c>
      <c r="D5367" s="337">
        <v>16</v>
      </c>
    </row>
    <row r="5368" spans="1:4" ht="15" customHeight="1">
      <c r="A5368" s="334">
        <v>1752</v>
      </c>
      <c r="B5368" s="335" t="s">
        <v>24060</v>
      </c>
      <c r="C5368" s="336" t="s">
        <v>20113</v>
      </c>
      <c r="D5368" s="337">
        <v>36.58</v>
      </c>
    </row>
    <row r="5369" spans="1:4" ht="15" customHeight="1">
      <c r="A5369" s="334">
        <v>3858</v>
      </c>
      <c r="B5369" s="335" t="s">
        <v>24061</v>
      </c>
      <c r="C5369" s="336" t="s">
        <v>20113</v>
      </c>
      <c r="D5369" s="337">
        <v>13.5</v>
      </c>
    </row>
    <row r="5370" spans="1:4" ht="17.100000000000001" customHeight="1">
      <c r="A5370" s="334">
        <v>1793</v>
      </c>
      <c r="B5370" s="335" t="s">
        <v>24062</v>
      </c>
      <c r="C5370" s="336" t="s">
        <v>20113</v>
      </c>
      <c r="D5370" s="337">
        <v>17.07</v>
      </c>
    </row>
    <row r="5371" spans="1:4" ht="17.100000000000001" customHeight="1">
      <c r="A5371" s="334">
        <v>2968</v>
      </c>
      <c r="B5371" s="335" t="s">
        <v>24063</v>
      </c>
      <c r="C5371" s="336" t="s">
        <v>20113</v>
      </c>
      <c r="D5371" s="337">
        <v>3637.83</v>
      </c>
    </row>
    <row r="5372" spans="1:4" ht="17.100000000000001" customHeight="1">
      <c r="A5372" s="334">
        <v>2967</v>
      </c>
      <c r="B5372" s="335" t="s">
        <v>24064</v>
      </c>
      <c r="C5372" s="336" t="s">
        <v>20113</v>
      </c>
      <c r="D5372" s="337">
        <v>3044.64</v>
      </c>
    </row>
    <row r="5373" spans="1:4" ht="17.100000000000001" customHeight="1">
      <c r="A5373" s="334">
        <v>4674</v>
      </c>
      <c r="B5373" s="335" t="s">
        <v>31037</v>
      </c>
      <c r="C5373" s="336" t="s">
        <v>20113</v>
      </c>
      <c r="D5373" s="337">
        <v>1418.1</v>
      </c>
    </row>
    <row r="5374" spans="1:4" ht="17.100000000000001" customHeight="1">
      <c r="A5374" s="334">
        <v>12522</v>
      </c>
      <c r="B5374" s="335" t="s">
        <v>31038</v>
      </c>
      <c r="C5374" s="336" t="s">
        <v>20113</v>
      </c>
      <c r="D5374" s="337">
        <v>13405.52</v>
      </c>
    </row>
    <row r="5375" spans="1:4" ht="17.100000000000001" customHeight="1">
      <c r="A5375" s="334">
        <v>12521</v>
      </c>
      <c r="B5375" s="335" t="s">
        <v>31039</v>
      </c>
      <c r="C5375" s="336" t="s">
        <v>20113</v>
      </c>
      <c r="D5375" s="337">
        <v>7439.09</v>
      </c>
    </row>
    <row r="5376" spans="1:4" ht="17.100000000000001" customHeight="1">
      <c r="A5376" s="334">
        <v>13786</v>
      </c>
      <c r="B5376" s="335" t="s">
        <v>31040</v>
      </c>
      <c r="C5376" s="336" t="s">
        <v>20113</v>
      </c>
      <c r="D5376" s="337">
        <v>2202.8200000000002</v>
      </c>
    </row>
    <row r="5377" spans="1:4" ht="15" customHeight="1">
      <c r="A5377" s="334">
        <v>13787</v>
      </c>
      <c r="B5377" s="335" t="s">
        <v>31041</v>
      </c>
      <c r="C5377" s="336" t="s">
        <v>20113</v>
      </c>
      <c r="D5377" s="337">
        <v>2754.22</v>
      </c>
    </row>
    <row r="5378" spans="1:4" ht="15" customHeight="1">
      <c r="A5378" s="334">
        <v>13505</v>
      </c>
      <c r="B5378" s="335" t="s">
        <v>31042</v>
      </c>
      <c r="C5378" s="336" t="s">
        <v>20113</v>
      </c>
      <c r="D5378" s="337">
        <v>1568.71</v>
      </c>
    </row>
    <row r="5379" spans="1:4" ht="15" customHeight="1">
      <c r="A5379" s="334">
        <v>13810</v>
      </c>
      <c r="B5379" s="335" t="s">
        <v>31043</v>
      </c>
      <c r="C5379" s="336" t="s">
        <v>20113</v>
      </c>
      <c r="D5379" s="337">
        <v>3905.01</v>
      </c>
    </row>
    <row r="5380" spans="1:4" ht="15" customHeight="1">
      <c r="A5380" s="334">
        <v>13789</v>
      </c>
      <c r="B5380" s="335" t="s">
        <v>31044</v>
      </c>
      <c r="C5380" s="336" t="s">
        <v>20113</v>
      </c>
      <c r="D5380" s="337">
        <v>7388.71</v>
      </c>
    </row>
    <row r="5381" spans="1:4" ht="15" customHeight="1">
      <c r="A5381" s="334">
        <v>13788</v>
      </c>
      <c r="B5381" s="335" t="s">
        <v>31045</v>
      </c>
      <c r="C5381" s="336" t="s">
        <v>20113</v>
      </c>
      <c r="D5381" s="337">
        <v>824.37</v>
      </c>
    </row>
    <row r="5382" spans="1:4" ht="15" customHeight="1">
      <c r="A5382" s="334">
        <v>13290</v>
      </c>
      <c r="B5382" s="335" t="s">
        <v>31046</v>
      </c>
      <c r="C5382" s="336" t="s">
        <v>20113</v>
      </c>
      <c r="D5382" s="337">
        <v>131.5</v>
      </c>
    </row>
    <row r="5383" spans="1:4" ht="15" customHeight="1">
      <c r="A5383" s="334">
        <v>13289</v>
      </c>
      <c r="B5383" s="335" t="s">
        <v>31047</v>
      </c>
      <c r="C5383" s="336" t="s">
        <v>20113</v>
      </c>
      <c r="D5383" s="337">
        <v>152</v>
      </c>
    </row>
    <row r="5384" spans="1:4" ht="15" customHeight="1">
      <c r="A5384" s="334">
        <v>13291</v>
      </c>
      <c r="B5384" s="335" t="s">
        <v>31048</v>
      </c>
      <c r="C5384" s="336" t="s">
        <v>20113</v>
      </c>
      <c r="D5384" s="337">
        <v>261</v>
      </c>
    </row>
    <row r="5385" spans="1:4" ht="15" customHeight="1">
      <c r="A5385" s="334">
        <v>13287</v>
      </c>
      <c r="B5385" s="335" t="s">
        <v>31049</v>
      </c>
      <c r="C5385" s="336" t="s">
        <v>20113</v>
      </c>
      <c r="D5385" s="337">
        <v>93.14</v>
      </c>
    </row>
    <row r="5386" spans="1:4" ht="15" customHeight="1">
      <c r="A5386" s="334">
        <v>13791</v>
      </c>
      <c r="B5386" s="335" t="s">
        <v>31050</v>
      </c>
      <c r="C5386" s="336" t="s">
        <v>20113</v>
      </c>
      <c r="D5386" s="337">
        <v>131.5</v>
      </c>
    </row>
    <row r="5387" spans="1:4" ht="15" customHeight="1">
      <c r="A5387" s="334">
        <v>13524</v>
      </c>
      <c r="B5387" s="335" t="s">
        <v>31051</v>
      </c>
      <c r="C5387" s="336" t="s">
        <v>20113</v>
      </c>
      <c r="D5387" s="337">
        <v>281.58</v>
      </c>
    </row>
    <row r="5388" spans="1:4" ht="15" customHeight="1">
      <c r="A5388" s="334">
        <v>13792</v>
      </c>
      <c r="B5388" s="335" t="s">
        <v>31052</v>
      </c>
      <c r="C5388" s="336" t="s">
        <v>20113</v>
      </c>
      <c r="D5388" s="337">
        <v>1546.73</v>
      </c>
    </row>
    <row r="5389" spans="1:4" ht="15" customHeight="1">
      <c r="A5389" s="334">
        <v>13790</v>
      </c>
      <c r="B5389" s="335" t="s">
        <v>31053</v>
      </c>
      <c r="C5389" s="336" t="s">
        <v>20113</v>
      </c>
      <c r="D5389" s="337">
        <v>108.35</v>
      </c>
    </row>
    <row r="5390" spans="1:4" ht="15" customHeight="1">
      <c r="A5390" s="334">
        <v>13793</v>
      </c>
      <c r="C5390" s="336" t="s">
        <v>20113</v>
      </c>
      <c r="D5390" s="337">
        <v>2773.86</v>
      </c>
    </row>
    <row r="5391" spans="1:4" ht="17.100000000000001" customHeight="1">
      <c r="B5391" s="335" t="s">
        <v>31054</v>
      </c>
      <c r="D5391" s="12" t="e">
        <v>#N/A</v>
      </c>
    </row>
    <row r="5392" spans="1:4" ht="17.100000000000001" customHeight="1">
      <c r="A5392" s="334">
        <v>13288</v>
      </c>
      <c r="B5392" s="335" t="s">
        <v>31055</v>
      </c>
      <c r="C5392" s="336" t="s">
        <v>20113</v>
      </c>
      <c r="D5392" s="337">
        <v>77.599999999999994</v>
      </c>
    </row>
    <row r="5393" spans="1:4" ht="15" customHeight="1">
      <c r="A5393" s="334">
        <v>13292</v>
      </c>
      <c r="B5393" s="335" t="s">
        <v>31056</v>
      </c>
      <c r="C5393" s="336" t="s">
        <v>20113</v>
      </c>
      <c r="D5393" s="337">
        <v>247.85</v>
      </c>
    </row>
    <row r="5394" spans="1:4" ht="15" customHeight="1">
      <c r="A5394" s="334">
        <v>1970</v>
      </c>
      <c r="B5394" s="335" t="s">
        <v>24065</v>
      </c>
      <c r="C5394" s="336" t="s">
        <v>20113</v>
      </c>
      <c r="D5394" s="337">
        <v>23.82</v>
      </c>
    </row>
    <row r="5395" spans="1:4" ht="15" customHeight="1">
      <c r="A5395" s="334">
        <v>1971</v>
      </c>
      <c r="B5395" s="335" t="s">
        <v>24066</v>
      </c>
      <c r="C5395" s="336" t="s">
        <v>20113</v>
      </c>
      <c r="D5395" s="337">
        <v>16.899999999999999</v>
      </c>
    </row>
    <row r="5396" spans="1:4" ht="15" customHeight="1">
      <c r="A5396" s="334">
        <v>10816</v>
      </c>
      <c r="B5396" s="335" t="s">
        <v>24067</v>
      </c>
      <c r="C5396" s="336" t="s">
        <v>20113</v>
      </c>
      <c r="D5396" s="337">
        <v>24.8</v>
      </c>
    </row>
    <row r="5397" spans="1:4" ht="15" customHeight="1">
      <c r="A5397" s="334">
        <v>2007</v>
      </c>
      <c r="B5397" s="335" t="s">
        <v>24068</v>
      </c>
      <c r="C5397" s="336" t="s">
        <v>20113</v>
      </c>
      <c r="D5397" s="337">
        <v>2.95</v>
      </c>
    </row>
    <row r="5398" spans="1:4" ht="15" customHeight="1">
      <c r="A5398" s="334">
        <v>2051</v>
      </c>
      <c r="B5398" s="335" t="s">
        <v>24069</v>
      </c>
      <c r="C5398" s="336" t="s">
        <v>20113</v>
      </c>
      <c r="D5398" s="337">
        <v>47.3</v>
      </c>
    </row>
    <row r="5399" spans="1:4" ht="15" customHeight="1">
      <c r="A5399" s="334">
        <v>9478</v>
      </c>
      <c r="B5399" s="335" t="s">
        <v>31057</v>
      </c>
      <c r="C5399" s="336" t="s">
        <v>20120</v>
      </c>
      <c r="D5399" s="337">
        <v>156.80000000000001</v>
      </c>
    </row>
    <row r="5400" spans="1:4" ht="15" customHeight="1">
      <c r="A5400" s="334">
        <v>12012</v>
      </c>
      <c r="B5400" s="335" t="s">
        <v>31058</v>
      </c>
      <c r="C5400" s="336" t="s">
        <v>20120</v>
      </c>
      <c r="D5400" s="337">
        <v>137.75</v>
      </c>
    </row>
    <row r="5401" spans="1:4" ht="15" customHeight="1">
      <c r="A5401" s="334">
        <v>12013</v>
      </c>
      <c r="B5401" s="335" t="s">
        <v>31059</v>
      </c>
      <c r="C5401" s="336" t="s">
        <v>20120</v>
      </c>
      <c r="D5401" s="337">
        <v>158.58000000000001</v>
      </c>
    </row>
    <row r="5402" spans="1:4" ht="15" customHeight="1">
      <c r="A5402" s="334">
        <v>13556</v>
      </c>
      <c r="B5402" s="335" t="s">
        <v>31060</v>
      </c>
      <c r="C5402" s="336" t="s">
        <v>20120</v>
      </c>
      <c r="D5402" s="337">
        <v>67.25</v>
      </c>
    </row>
    <row r="5403" spans="1:4" ht="15" customHeight="1">
      <c r="A5403" s="334">
        <v>13671</v>
      </c>
      <c r="B5403" s="335" t="s">
        <v>31061</v>
      </c>
      <c r="C5403" s="336" t="s">
        <v>20113</v>
      </c>
      <c r="D5403" s="337">
        <v>72.349999999999994</v>
      </c>
    </row>
    <row r="5404" spans="1:4" ht="15" customHeight="1">
      <c r="A5404" s="334">
        <v>13557</v>
      </c>
      <c r="B5404" s="335" t="s">
        <v>31062</v>
      </c>
      <c r="C5404" s="336" t="s">
        <v>20120</v>
      </c>
      <c r="D5404" s="337">
        <v>84.23</v>
      </c>
    </row>
    <row r="5405" spans="1:4" ht="15" customHeight="1">
      <c r="A5405" s="334">
        <v>13672</v>
      </c>
      <c r="B5405" s="335" t="s">
        <v>31063</v>
      </c>
      <c r="C5405" s="336" t="s">
        <v>20113</v>
      </c>
      <c r="D5405" s="337">
        <v>118.39</v>
      </c>
    </row>
    <row r="5406" spans="1:4" ht="15" customHeight="1">
      <c r="A5406" s="334">
        <v>13558</v>
      </c>
      <c r="B5406" s="335" t="s">
        <v>31064</v>
      </c>
      <c r="C5406" s="336" t="s">
        <v>20120</v>
      </c>
      <c r="D5406" s="337">
        <v>122.16</v>
      </c>
    </row>
    <row r="5407" spans="1:4" ht="15" customHeight="1">
      <c r="A5407" s="334">
        <v>13559</v>
      </c>
      <c r="B5407" s="335" t="s">
        <v>31065</v>
      </c>
      <c r="C5407" s="336" t="s">
        <v>20120</v>
      </c>
      <c r="D5407" s="337">
        <v>147.44999999999999</v>
      </c>
    </row>
    <row r="5408" spans="1:4" ht="15" customHeight="1">
      <c r="A5408" s="334">
        <v>13578</v>
      </c>
      <c r="B5408" s="335" t="s">
        <v>31066</v>
      </c>
      <c r="C5408" s="336" t="s">
        <v>20113</v>
      </c>
      <c r="D5408" s="337">
        <v>981.12</v>
      </c>
    </row>
    <row r="5409" spans="1:4" ht="15" customHeight="1">
      <c r="A5409" s="334">
        <v>2055</v>
      </c>
      <c r="B5409" s="335" t="s">
        <v>24070</v>
      </c>
      <c r="C5409" s="336" t="s">
        <v>20113</v>
      </c>
      <c r="D5409" s="337">
        <v>215.39</v>
      </c>
    </row>
    <row r="5410" spans="1:4" ht="15" customHeight="1">
      <c r="A5410" s="334">
        <v>2961</v>
      </c>
      <c r="B5410" s="335" t="s">
        <v>24071</v>
      </c>
      <c r="C5410" s="336" t="s">
        <v>20120</v>
      </c>
      <c r="D5410" s="337">
        <v>554.41999999999996</v>
      </c>
    </row>
    <row r="5411" spans="1:4" ht="15" customHeight="1">
      <c r="A5411" s="334">
        <v>11077</v>
      </c>
      <c r="B5411" s="335" t="s">
        <v>31067</v>
      </c>
      <c r="C5411" s="336" t="s">
        <v>20113</v>
      </c>
      <c r="D5411" s="337">
        <v>80.97</v>
      </c>
    </row>
    <row r="5412" spans="1:4" ht="15" customHeight="1">
      <c r="A5412" s="334">
        <v>2524</v>
      </c>
      <c r="B5412" s="335" t="s">
        <v>24072</v>
      </c>
      <c r="C5412" s="336" t="s">
        <v>20113</v>
      </c>
      <c r="D5412" s="337">
        <v>109</v>
      </c>
    </row>
    <row r="5413" spans="1:4" ht="15" customHeight="1">
      <c r="A5413" s="334">
        <v>2964</v>
      </c>
      <c r="B5413" s="335" t="s">
        <v>24073</v>
      </c>
      <c r="C5413" s="336" t="s">
        <v>20113</v>
      </c>
      <c r="D5413" s="337">
        <v>84.04</v>
      </c>
    </row>
    <row r="5414" spans="1:4" ht="15" customHeight="1">
      <c r="A5414" s="334">
        <v>10686</v>
      </c>
      <c r="B5414" s="335" t="s">
        <v>24074</v>
      </c>
      <c r="C5414" s="336" t="s">
        <v>20113</v>
      </c>
      <c r="D5414" s="337">
        <v>61.37</v>
      </c>
    </row>
    <row r="5415" spans="1:4" ht="15" customHeight="1">
      <c r="A5415" s="334">
        <v>1124</v>
      </c>
      <c r="B5415" s="335" t="s">
        <v>24075</v>
      </c>
      <c r="C5415" s="336" t="s">
        <v>20113</v>
      </c>
      <c r="D5415" s="337">
        <v>31.08</v>
      </c>
    </row>
    <row r="5416" spans="1:4" ht="15" customHeight="1">
      <c r="A5416" s="334">
        <v>9600</v>
      </c>
      <c r="B5416" s="335" t="s">
        <v>24076</v>
      </c>
      <c r="C5416" s="336" t="s">
        <v>20113</v>
      </c>
      <c r="D5416" s="337">
        <v>17.5</v>
      </c>
    </row>
    <row r="5417" spans="1:4" ht="17.100000000000001" customHeight="1">
      <c r="A5417" s="334">
        <v>3449</v>
      </c>
      <c r="B5417" s="335" t="s">
        <v>24077</v>
      </c>
      <c r="C5417" s="336" t="s">
        <v>20113</v>
      </c>
      <c r="D5417" s="337">
        <v>29.65</v>
      </c>
    </row>
    <row r="5418" spans="1:4" ht="15" customHeight="1">
      <c r="A5418" s="334">
        <v>3841</v>
      </c>
      <c r="B5418" s="335" t="s">
        <v>24078</v>
      </c>
      <c r="C5418" s="336" t="s">
        <v>20113</v>
      </c>
      <c r="D5418" s="337">
        <v>6</v>
      </c>
    </row>
    <row r="5419" spans="1:4" ht="15" customHeight="1">
      <c r="A5419" s="334">
        <v>4862</v>
      </c>
      <c r="B5419" s="335" t="s">
        <v>24079</v>
      </c>
      <c r="C5419" s="336" t="s">
        <v>20113</v>
      </c>
      <c r="D5419" s="337">
        <v>6</v>
      </c>
    </row>
    <row r="5420" spans="1:4" ht="15" customHeight="1">
      <c r="A5420" s="334">
        <v>4945</v>
      </c>
      <c r="B5420" s="335" t="s">
        <v>24080</v>
      </c>
      <c r="C5420" s="336" t="s">
        <v>20113</v>
      </c>
      <c r="D5420" s="337">
        <v>10.9</v>
      </c>
    </row>
    <row r="5421" spans="1:4" ht="15" customHeight="1">
      <c r="A5421" s="334">
        <v>4942</v>
      </c>
      <c r="B5421" s="335" t="s">
        <v>24081</v>
      </c>
      <c r="C5421" s="336" t="s">
        <v>20113</v>
      </c>
      <c r="D5421" s="337">
        <v>19.149999999999999</v>
      </c>
    </row>
    <row r="5422" spans="1:4" ht="15" customHeight="1">
      <c r="A5422" s="334">
        <v>2648</v>
      </c>
      <c r="B5422" s="335" t="s">
        <v>24082</v>
      </c>
      <c r="C5422" s="336" t="s">
        <v>20113</v>
      </c>
      <c r="D5422" s="337">
        <v>15.23</v>
      </c>
    </row>
    <row r="5423" spans="1:4" ht="34.15" customHeight="1">
      <c r="A5423" s="334">
        <v>2963</v>
      </c>
      <c r="B5423" s="335" t="s">
        <v>24083</v>
      </c>
      <c r="C5423" s="336" t="s">
        <v>20113</v>
      </c>
      <c r="D5423" s="337">
        <v>49.25</v>
      </c>
    </row>
    <row r="5424" spans="1:4" ht="17.100000000000001" customHeight="1">
      <c r="A5424" s="334">
        <v>9352</v>
      </c>
      <c r="B5424" s="335" t="s">
        <v>24084</v>
      </c>
      <c r="C5424" s="336" t="s">
        <v>20113</v>
      </c>
      <c r="D5424" s="337">
        <v>58.8</v>
      </c>
    </row>
    <row r="5425" spans="1:4" ht="25.5" customHeight="1">
      <c r="A5425" s="334">
        <v>9351</v>
      </c>
      <c r="B5425" s="335" t="s">
        <v>24085</v>
      </c>
      <c r="C5425" s="336" t="s">
        <v>20113</v>
      </c>
      <c r="D5425" s="337">
        <v>27.3</v>
      </c>
    </row>
    <row r="5426" spans="1:4" ht="25.5" customHeight="1">
      <c r="A5426" s="334">
        <v>1125</v>
      </c>
      <c r="B5426" s="335" t="s">
        <v>24086</v>
      </c>
      <c r="C5426" s="336" t="s">
        <v>20113</v>
      </c>
      <c r="D5426" s="337">
        <v>10.29</v>
      </c>
    </row>
    <row r="5427" spans="1:4" ht="25.5" customHeight="1">
      <c r="A5427" s="334">
        <v>1126</v>
      </c>
      <c r="B5427" s="335" t="s">
        <v>24087</v>
      </c>
      <c r="C5427" s="336" t="s">
        <v>20113</v>
      </c>
      <c r="D5427" s="337">
        <v>68</v>
      </c>
    </row>
    <row r="5428" spans="1:4" ht="25.5" customHeight="1">
      <c r="A5428" s="334">
        <v>1127</v>
      </c>
      <c r="B5428" s="335" t="s">
        <v>24088</v>
      </c>
      <c r="C5428" s="336" t="s">
        <v>20113</v>
      </c>
      <c r="D5428" s="337">
        <v>6</v>
      </c>
    </row>
    <row r="5429" spans="1:4" ht="25.5" customHeight="1">
      <c r="A5429" s="334">
        <v>11627</v>
      </c>
      <c r="B5429" s="335" t="s">
        <v>24089</v>
      </c>
      <c r="C5429" s="336" t="s">
        <v>20113</v>
      </c>
      <c r="D5429" s="337">
        <v>19.8</v>
      </c>
    </row>
    <row r="5430" spans="1:4" ht="25.5" customHeight="1">
      <c r="A5430" s="334">
        <v>11626</v>
      </c>
      <c r="B5430" s="335" t="s">
        <v>24090</v>
      </c>
      <c r="C5430" s="336" t="s">
        <v>20113</v>
      </c>
      <c r="D5430" s="337">
        <v>13.8</v>
      </c>
    </row>
    <row r="5431" spans="1:4" ht="25.5" customHeight="1">
      <c r="A5431" s="334">
        <v>10631</v>
      </c>
      <c r="B5431" s="335" t="s">
        <v>24091</v>
      </c>
      <c r="C5431" s="336" t="s">
        <v>20113</v>
      </c>
      <c r="D5431" s="337">
        <v>29.21</v>
      </c>
    </row>
    <row r="5432" spans="1:4" ht="25.5" customHeight="1">
      <c r="A5432" s="334">
        <v>6666</v>
      </c>
      <c r="B5432" s="335" t="s">
        <v>24092</v>
      </c>
      <c r="C5432" s="336" t="s">
        <v>20113</v>
      </c>
      <c r="D5432" s="337">
        <v>5.86</v>
      </c>
    </row>
    <row r="5433" spans="1:4" ht="25.5" customHeight="1">
      <c r="A5433" s="334">
        <v>6661</v>
      </c>
      <c r="B5433" s="335" t="s">
        <v>24093</v>
      </c>
      <c r="C5433" s="336" t="s">
        <v>20113</v>
      </c>
      <c r="D5433" s="337">
        <v>6.31</v>
      </c>
    </row>
    <row r="5434" spans="1:4" ht="34.15" customHeight="1">
      <c r="A5434" s="334">
        <v>1128</v>
      </c>
      <c r="B5434" s="335" t="s">
        <v>24094</v>
      </c>
      <c r="C5434" s="336" t="s">
        <v>20113</v>
      </c>
      <c r="D5434" s="337">
        <v>2.06</v>
      </c>
    </row>
    <row r="5435" spans="1:4" ht="25.5" customHeight="1">
      <c r="A5435" s="334">
        <v>6660</v>
      </c>
      <c r="B5435" s="335" t="s">
        <v>24095</v>
      </c>
      <c r="C5435" s="336" t="s">
        <v>20113</v>
      </c>
      <c r="D5435" s="337">
        <v>51.6</v>
      </c>
    </row>
    <row r="5436" spans="1:4" ht="17.100000000000001" customHeight="1">
      <c r="A5436" s="334">
        <v>6536</v>
      </c>
      <c r="B5436" s="335" t="s">
        <v>31068</v>
      </c>
      <c r="C5436" s="336" t="s">
        <v>20113</v>
      </c>
      <c r="D5436" s="337">
        <v>186</v>
      </c>
    </row>
    <row r="5437" spans="1:4" ht="17.100000000000001" customHeight="1">
      <c r="A5437" s="334">
        <v>3429</v>
      </c>
      <c r="B5437" s="335" t="s">
        <v>24096</v>
      </c>
      <c r="C5437" s="336" t="s">
        <v>20113</v>
      </c>
      <c r="D5437" s="337">
        <v>37.1</v>
      </c>
    </row>
    <row r="5438" spans="1:4" ht="17.100000000000001" customHeight="1">
      <c r="A5438" s="334">
        <v>9129</v>
      </c>
      <c r="B5438" s="335" t="s">
        <v>24097</v>
      </c>
      <c r="C5438" s="336" t="s">
        <v>20113</v>
      </c>
      <c r="D5438" s="337">
        <v>37.1</v>
      </c>
    </row>
    <row r="5439" spans="1:4" ht="25.5" customHeight="1">
      <c r="A5439" s="334">
        <v>7298</v>
      </c>
      <c r="B5439" s="335" t="s">
        <v>24098</v>
      </c>
      <c r="C5439" s="336" t="s">
        <v>20113</v>
      </c>
      <c r="D5439" s="337">
        <v>14.74</v>
      </c>
    </row>
    <row r="5440" spans="1:4" ht="17.100000000000001" customHeight="1">
      <c r="A5440" s="334">
        <v>7290</v>
      </c>
      <c r="B5440" s="335" t="s">
        <v>24099</v>
      </c>
      <c r="C5440" s="336" t="s">
        <v>20113</v>
      </c>
      <c r="D5440" s="337">
        <v>5.45</v>
      </c>
    </row>
    <row r="5441" spans="1:4" ht="25.5" customHeight="1">
      <c r="A5441" s="334">
        <v>11230</v>
      </c>
      <c r="B5441" s="335" t="s">
        <v>31069</v>
      </c>
      <c r="C5441" s="336" t="s">
        <v>20113</v>
      </c>
      <c r="D5441" s="337">
        <v>22.41</v>
      </c>
    </row>
    <row r="5442" spans="1:4" ht="34.15" customHeight="1">
      <c r="A5442" s="334">
        <v>6760</v>
      </c>
      <c r="B5442" s="335" t="s">
        <v>24100</v>
      </c>
      <c r="C5442" s="336" t="s">
        <v>20113</v>
      </c>
      <c r="D5442" s="337">
        <v>5.65</v>
      </c>
    </row>
    <row r="5443" spans="1:4" ht="34.15" customHeight="1">
      <c r="A5443" s="334">
        <v>1298</v>
      </c>
      <c r="B5443" s="335" t="s">
        <v>24101</v>
      </c>
      <c r="C5443" s="336" t="s">
        <v>20113</v>
      </c>
      <c r="D5443" s="337">
        <v>5.83</v>
      </c>
    </row>
    <row r="5444" spans="1:4" ht="34.15" customHeight="1">
      <c r="A5444" s="334">
        <v>1299</v>
      </c>
      <c r="B5444" s="335" t="s">
        <v>24102</v>
      </c>
      <c r="C5444" s="336" t="s">
        <v>20113</v>
      </c>
      <c r="D5444" s="337">
        <v>5.99</v>
      </c>
    </row>
    <row r="5445" spans="1:4" ht="34.15" customHeight="1">
      <c r="A5445" s="334">
        <v>1300</v>
      </c>
      <c r="B5445" s="335" t="s">
        <v>24103</v>
      </c>
      <c r="C5445" s="336" t="s">
        <v>20113</v>
      </c>
      <c r="D5445" s="337">
        <v>6.86</v>
      </c>
    </row>
    <row r="5446" spans="1:4" ht="25.5" customHeight="1">
      <c r="A5446" s="334">
        <v>6842</v>
      </c>
      <c r="B5446" s="335" t="s">
        <v>24104</v>
      </c>
      <c r="C5446" s="336" t="s">
        <v>20113</v>
      </c>
      <c r="D5446" s="337">
        <v>5.65</v>
      </c>
    </row>
    <row r="5447" spans="1:4" ht="25.5" customHeight="1">
      <c r="A5447" s="334">
        <v>6843</v>
      </c>
      <c r="B5447" s="335" t="s">
        <v>24105</v>
      </c>
      <c r="C5447" s="336" t="s">
        <v>20113</v>
      </c>
      <c r="D5447" s="337">
        <v>6.04</v>
      </c>
    </row>
    <row r="5448" spans="1:4" ht="25.5" customHeight="1">
      <c r="A5448" s="334">
        <v>13663</v>
      </c>
      <c r="B5448" s="335" t="s">
        <v>24106</v>
      </c>
      <c r="C5448" s="336" t="s">
        <v>20113</v>
      </c>
      <c r="D5448" s="337">
        <v>9.99</v>
      </c>
    </row>
    <row r="5449" spans="1:4" ht="25.5" customHeight="1">
      <c r="A5449" s="334">
        <v>4675</v>
      </c>
      <c r="B5449" s="335" t="s">
        <v>24107</v>
      </c>
      <c r="C5449" s="336" t="s">
        <v>20113</v>
      </c>
      <c r="D5449" s="337">
        <v>7.6</v>
      </c>
    </row>
    <row r="5450" spans="1:4" ht="17.100000000000001" customHeight="1">
      <c r="A5450" s="334">
        <v>4662</v>
      </c>
      <c r="B5450" s="335" t="s">
        <v>24108</v>
      </c>
      <c r="C5450" s="336" t="s">
        <v>20120</v>
      </c>
      <c r="D5450" s="337">
        <v>8.3000000000000007</v>
      </c>
    </row>
    <row r="5451" spans="1:4" ht="17.100000000000001" customHeight="1">
      <c r="A5451" s="334">
        <v>3180</v>
      </c>
      <c r="B5451" s="335" t="s">
        <v>24109</v>
      </c>
      <c r="C5451" s="336" t="s">
        <v>20120</v>
      </c>
      <c r="D5451" s="337">
        <v>9.81</v>
      </c>
    </row>
    <row r="5452" spans="1:4" ht="15" customHeight="1">
      <c r="A5452" s="334">
        <v>7060</v>
      </c>
      <c r="B5452" s="335" t="s">
        <v>24110</v>
      </c>
      <c r="C5452" s="336" t="s">
        <v>20120</v>
      </c>
      <c r="D5452" s="337">
        <v>7.4</v>
      </c>
    </row>
    <row r="5453" spans="1:4" ht="15" customHeight="1">
      <c r="A5453" s="334">
        <v>7331</v>
      </c>
      <c r="B5453" s="335" t="s">
        <v>31070</v>
      </c>
      <c r="C5453" s="336" t="s">
        <v>20113</v>
      </c>
      <c r="D5453" s="337">
        <v>36.82</v>
      </c>
    </row>
    <row r="5454" spans="1:4" ht="15" customHeight="1">
      <c r="A5454" s="334">
        <v>10799</v>
      </c>
      <c r="B5454" s="335" t="s">
        <v>24111</v>
      </c>
      <c r="C5454" s="336" t="s">
        <v>20113</v>
      </c>
      <c r="D5454" s="337">
        <v>35</v>
      </c>
    </row>
    <row r="5455" spans="1:4" ht="15" customHeight="1">
      <c r="A5455" s="334">
        <v>10797</v>
      </c>
      <c r="B5455" s="335" t="s">
        <v>24112</v>
      </c>
      <c r="C5455" s="336" t="s">
        <v>20113</v>
      </c>
      <c r="D5455" s="337">
        <v>39.9</v>
      </c>
    </row>
    <row r="5456" spans="1:4" ht="15" customHeight="1">
      <c r="A5456" s="334">
        <v>10798</v>
      </c>
      <c r="B5456" s="335" t="s">
        <v>24113</v>
      </c>
      <c r="C5456" s="336" t="s">
        <v>20113</v>
      </c>
      <c r="D5456" s="337">
        <v>62.9</v>
      </c>
    </row>
    <row r="5457" spans="1:4" ht="15" customHeight="1">
      <c r="A5457" s="334">
        <v>12385</v>
      </c>
      <c r="B5457" s="335" t="s">
        <v>24114</v>
      </c>
      <c r="C5457" s="336" t="s">
        <v>20113</v>
      </c>
      <c r="D5457" s="337">
        <v>6.94</v>
      </c>
    </row>
    <row r="5458" spans="1:4" ht="15" customHeight="1">
      <c r="A5458" s="334">
        <v>12697</v>
      </c>
      <c r="B5458" s="335" t="s">
        <v>24115</v>
      </c>
      <c r="C5458" s="336" t="s">
        <v>20113</v>
      </c>
      <c r="D5458" s="337">
        <v>13.2</v>
      </c>
    </row>
    <row r="5459" spans="1:4" ht="15" customHeight="1">
      <c r="A5459" s="334">
        <v>12804</v>
      </c>
      <c r="B5459" s="335" t="s">
        <v>24116</v>
      </c>
      <c r="C5459" s="336" t="s">
        <v>20113</v>
      </c>
      <c r="D5459" s="337">
        <v>16.36</v>
      </c>
    </row>
    <row r="5460" spans="1:4" ht="15" customHeight="1">
      <c r="A5460" s="334">
        <v>12803</v>
      </c>
      <c r="B5460" s="335" t="s">
        <v>24117</v>
      </c>
      <c r="C5460" s="336" t="s">
        <v>20113</v>
      </c>
      <c r="D5460" s="337">
        <v>16.36</v>
      </c>
    </row>
    <row r="5461" spans="1:4" ht="15" customHeight="1">
      <c r="A5461" s="334">
        <v>7296</v>
      </c>
      <c r="B5461" s="335" t="s">
        <v>24118</v>
      </c>
      <c r="C5461" s="336" t="s">
        <v>20113</v>
      </c>
      <c r="D5461" s="337">
        <v>5.7</v>
      </c>
    </row>
    <row r="5462" spans="1:4" ht="15" customHeight="1">
      <c r="A5462" s="334">
        <v>8901</v>
      </c>
      <c r="B5462" s="335" t="s">
        <v>24119</v>
      </c>
      <c r="C5462" s="336" t="s">
        <v>20113</v>
      </c>
      <c r="D5462" s="337">
        <v>3</v>
      </c>
    </row>
    <row r="5463" spans="1:4" ht="15" customHeight="1">
      <c r="A5463" s="334">
        <v>7299</v>
      </c>
      <c r="B5463" s="335" t="s">
        <v>24120</v>
      </c>
      <c r="C5463" s="336" t="s">
        <v>20113</v>
      </c>
      <c r="D5463" s="337">
        <v>8.5</v>
      </c>
    </row>
    <row r="5464" spans="1:4" ht="15" customHeight="1">
      <c r="A5464" s="334">
        <v>9940</v>
      </c>
      <c r="B5464" s="335" t="s">
        <v>24121</v>
      </c>
      <c r="C5464" s="336" t="s">
        <v>20113</v>
      </c>
      <c r="D5464" s="337">
        <v>10.31</v>
      </c>
    </row>
    <row r="5465" spans="1:4" ht="17.100000000000001" customHeight="1">
      <c r="A5465" s="334">
        <v>8874</v>
      </c>
      <c r="B5465" s="335" t="s">
        <v>24122</v>
      </c>
      <c r="C5465" s="336" t="s">
        <v>20113</v>
      </c>
      <c r="D5465" s="337">
        <v>14.46</v>
      </c>
    </row>
    <row r="5466" spans="1:4" ht="25.5" customHeight="1">
      <c r="A5466" s="334">
        <v>7302</v>
      </c>
      <c r="B5466" s="335" t="s">
        <v>24123</v>
      </c>
      <c r="C5466" s="336" t="s">
        <v>20113</v>
      </c>
      <c r="D5466" s="337">
        <v>7.37</v>
      </c>
    </row>
    <row r="5467" spans="1:4" ht="25.5" customHeight="1">
      <c r="A5467" s="334">
        <v>13284</v>
      </c>
      <c r="B5467" s="335" t="s">
        <v>31071</v>
      </c>
      <c r="C5467" s="336" t="s">
        <v>20113</v>
      </c>
      <c r="D5467" s="337">
        <v>268</v>
      </c>
    </row>
    <row r="5468" spans="1:4" ht="17.100000000000001" customHeight="1">
      <c r="A5468" s="334">
        <v>13754</v>
      </c>
      <c r="B5468" s="335" t="s">
        <v>31072</v>
      </c>
      <c r="C5468" s="336" t="s">
        <v>20113</v>
      </c>
      <c r="D5468" s="337">
        <v>8.85</v>
      </c>
    </row>
    <row r="5469" spans="1:4" ht="17.100000000000001" customHeight="1">
      <c r="A5469" s="334">
        <v>13286</v>
      </c>
      <c r="B5469" s="335" t="s">
        <v>24124</v>
      </c>
      <c r="C5469" s="336" t="s">
        <v>20113</v>
      </c>
      <c r="D5469" s="337">
        <v>22.99</v>
      </c>
    </row>
    <row r="5470" spans="1:4" ht="25.5" customHeight="1">
      <c r="A5470" s="334">
        <v>12363</v>
      </c>
      <c r="B5470" s="335" t="s">
        <v>24125</v>
      </c>
      <c r="C5470" s="336" t="s">
        <v>20113</v>
      </c>
      <c r="D5470" s="337">
        <v>61</v>
      </c>
    </row>
    <row r="5471" spans="1:4" ht="17.100000000000001" customHeight="1">
      <c r="A5471" s="334">
        <v>13285</v>
      </c>
      <c r="B5471" s="335" t="s">
        <v>20425</v>
      </c>
      <c r="C5471" s="336" t="s">
        <v>20113</v>
      </c>
      <c r="D5471" s="337">
        <v>95.99</v>
      </c>
    </row>
    <row r="5472" spans="1:4" ht="17.100000000000001" customHeight="1">
      <c r="A5472" s="334">
        <v>1306</v>
      </c>
      <c r="B5472" s="335" t="s">
        <v>24126</v>
      </c>
      <c r="C5472" s="336" t="s">
        <v>20113</v>
      </c>
      <c r="D5472" s="337">
        <v>17.25</v>
      </c>
    </row>
    <row r="5473" spans="1:4" ht="17.100000000000001" customHeight="1">
      <c r="A5473" s="334">
        <v>1307</v>
      </c>
      <c r="B5473" s="335" t="s">
        <v>24127</v>
      </c>
      <c r="C5473" s="336" t="s">
        <v>20113</v>
      </c>
      <c r="D5473" s="337">
        <v>17.25</v>
      </c>
    </row>
    <row r="5474" spans="1:4" ht="17.100000000000001" customHeight="1">
      <c r="A5474" s="334">
        <v>1308</v>
      </c>
      <c r="B5474" s="335" t="s">
        <v>24128</v>
      </c>
      <c r="C5474" s="336" t="s">
        <v>20113</v>
      </c>
      <c r="D5474" s="337">
        <v>23.19</v>
      </c>
    </row>
    <row r="5475" spans="1:4" ht="17.100000000000001" customHeight="1">
      <c r="A5475" s="334">
        <v>1309</v>
      </c>
      <c r="B5475" s="335" t="s">
        <v>24129</v>
      </c>
      <c r="C5475" s="336" t="s">
        <v>20113</v>
      </c>
      <c r="D5475" s="337">
        <v>43.34</v>
      </c>
    </row>
    <row r="5476" spans="1:4" ht="17.100000000000001" customHeight="1">
      <c r="A5476" s="334">
        <v>12925</v>
      </c>
      <c r="B5476" s="335" t="s">
        <v>20426</v>
      </c>
      <c r="C5476" s="336" t="s">
        <v>20113</v>
      </c>
      <c r="D5476" s="337">
        <v>23.35</v>
      </c>
    </row>
    <row r="5477" spans="1:4" ht="17.100000000000001" customHeight="1">
      <c r="A5477" s="334">
        <v>12927</v>
      </c>
      <c r="B5477" s="335" t="s">
        <v>20427</v>
      </c>
      <c r="C5477" s="336" t="s">
        <v>20113</v>
      </c>
      <c r="D5477" s="337">
        <v>62</v>
      </c>
    </row>
    <row r="5478" spans="1:4" ht="17.100000000000001" customHeight="1">
      <c r="A5478" s="334">
        <v>12924</v>
      </c>
      <c r="B5478" s="335" t="s">
        <v>20428</v>
      </c>
      <c r="C5478" s="336" t="s">
        <v>20113</v>
      </c>
      <c r="D5478" s="337">
        <v>66.349999999999994</v>
      </c>
    </row>
    <row r="5479" spans="1:4" ht="17.100000000000001" customHeight="1">
      <c r="A5479" s="334">
        <v>4374</v>
      </c>
      <c r="B5479" s="335" t="s">
        <v>24130</v>
      </c>
      <c r="C5479" s="336" t="s">
        <v>20113</v>
      </c>
      <c r="D5479" s="337">
        <v>47.56</v>
      </c>
    </row>
    <row r="5480" spans="1:4" ht="17.100000000000001" customHeight="1">
      <c r="A5480" s="334">
        <v>12689</v>
      </c>
      <c r="B5480" s="335" t="s">
        <v>20429</v>
      </c>
      <c r="C5480" s="336" t="s">
        <v>20113</v>
      </c>
      <c r="D5480" s="337">
        <v>23.99</v>
      </c>
    </row>
    <row r="5481" spans="1:4" ht="17.100000000000001" customHeight="1">
      <c r="A5481" s="334">
        <v>13519</v>
      </c>
      <c r="B5481" s="335" t="s">
        <v>20430</v>
      </c>
      <c r="C5481" s="336" t="s">
        <v>20113</v>
      </c>
      <c r="D5481" s="337">
        <v>913.83</v>
      </c>
    </row>
    <row r="5482" spans="1:4" ht="17.100000000000001" customHeight="1">
      <c r="A5482" s="334">
        <v>13517</v>
      </c>
      <c r="B5482" s="335" t="s">
        <v>20431</v>
      </c>
      <c r="C5482" s="336" t="s">
        <v>20113</v>
      </c>
      <c r="D5482" s="337">
        <v>385.68</v>
      </c>
    </row>
    <row r="5483" spans="1:4" ht="17.100000000000001" customHeight="1">
      <c r="A5483" s="334">
        <v>12884</v>
      </c>
      <c r="B5483" s="335" t="s">
        <v>31073</v>
      </c>
      <c r="C5483" s="336" t="s">
        <v>20113</v>
      </c>
      <c r="D5483" s="337">
        <v>16.3</v>
      </c>
    </row>
    <row r="5484" spans="1:4" ht="17.100000000000001" customHeight="1">
      <c r="A5484" s="334">
        <v>13525</v>
      </c>
      <c r="B5484" s="335" t="s">
        <v>31074</v>
      </c>
      <c r="C5484" s="336" t="s">
        <v>20113</v>
      </c>
      <c r="D5484" s="337">
        <v>16.899999999999999</v>
      </c>
    </row>
    <row r="5485" spans="1:4" ht="15" customHeight="1">
      <c r="A5485" s="334">
        <v>1311</v>
      </c>
      <c r="B5485" s="335" t="s">
        <v>24131</v>
      </c>
      <c r="C5485" s="336" t="s">
        <v>20113</v>
      </c>
      <c r="D5485" s="337">
        <v>15.38</v>
      </c>
    </row>
    <row r="5486" spans="1:4" ht="15" customHeight="1">
      <c r="A5486" s="334">
        <v>1312</v>
      </c>
      <c r="B5486" s="335" t="s">
        <v>24132</v>
      </c>
      <c r="C5486" s="336" t="s">
        <v>20113</v>
      </c>
      <c r="D5486" s="337">
        <v>27.42</v>
      </c>
    </row>
    <row r="5487" spans="1:4" ht="15" customHeight="1">
      <c r="A5487" s="334">
        <v>1313</v>
      </c>
      <c r="B5487" s="335" t="s">
        <v>24133</v>
      </c>
      <c r="C5487" s="336" t="s">
        <v>20113</v>
      </c>
      <c r="D5487" s="337">
        <v>37.42</v>
      </c>
    </row>
    <row r="5488" spans="1:4" ht="15" customHeight="1">
      <c r="A5488" s="334">
        <v>1310</v>
      </c>
      <c r="B5488" s="335" t="s">
        <v>24134</v>
      </c>
      <c r="C5488" s="336" t="s">
        <v>20113</v>
      </c>
      <c r="D5488" s="337">
        <v>11</v>
      </c>
    </row>
    <row r="5489" spans="1:4" ht="15" customHeight="1">
      <c r="A5489" s="334">
        <v>2617</v>
      </c>
      <c r="B5489" s="335" t="s">
        <v>24135</v>
      </c>
      <c r="C5489" s="336" t="s">
        <v>20113</v>
      </c>
      <c r="D5489" s="337">
        <v>199.6</v>
      </c>
    </row>
    <row r="5490" spans="1:4" ht="17.100000000000001" customHeight="1">
      <c r="A5490" s="334">
        <v>1314</v>
      </c>
      <c r="B5490" s="335" t="s">
        <v>24136</v>
      </c>
      <c r="C5490" s="336" t="s">
        <v>20113</v>
      </c>
      <c r="D5490" s="337">
        <v>461.63</v>
      </c>
    </row>
    <row r="5491" spans="1:4" ht="25.5" customHeight="1">
      <c r="A5491" s="334">
        <v>8255</v>
      </c>
      <c r="B5491" s="335" t="s">
        <v>24137</v>
      </c>
      <c r="C5491" s="336" t="s">
        <v>20113</v>
      </c>
      <c r="D5491" s="337">
        <v>454.99</v>
      </c>
    </row>
    <row r="5492" spans="1:4" ht="25.5" customHeight="1">
      <c r="A5492" s="334">
        <v>2571</v>
      </c>
      <c r="B5492" s="335" t="s">
        <v>24138</v>
      </c>
      <c r="C5492" s="336" t="s">
        <v>20113</v>
      </c>
      <c r="D5492" s="337">
        <v>61.73</v>
      </c>
    </row>
    <row r="5493" spans="1:4" ht="25.5" customHeight="1">
      <c r="A5493" s="334">
        <v>3956</v>
      </c>
      <c r="B5493" s="335" t="s">
        <v>20412</v>
      </c>
      <c r="C5493" s="336" t="s">
        <v>20113</v>
      </c>
      <c r="D5493" s="337">
        <v>50.3</v>
      </c>
    </row>
    <row r="5494" spans="1:4" ht="17.100000000000001" customHeight="1">
      <c r="A5494" s="334">
        <v>3958</v>
      </c>
      <c r="B5494" s="335" t="s">
        <v>20413</v>
      </c>
      <c r="C5494" s="336" t="s">
        <v>20113</v>
      </c>
      <c r="D5494" s="337">
        <v>48.9</v>
      </c>
    </row>
    <row r="5495" spans="1:4" ht="25.5" customHeight="1">
      <c r="A5495" s="334">
        <v>8514</v>
      </c>
      <c r="B5495" s="335" t="s">
        <v>24139</v>
      </c>
      <c r="C5495" s="336" t="s">
        <v>20113</v>
      </c>
      <c r="D5495" s="337">
        <v>47.1</v>
      </c>
    </row>
    <row r="5496" spans="1:4" ht="17.100000000000001" customHeight="1">
      <c r="A5496" s="334">
        <v>9429</v>
      </c>
      <c r="B5496" s="335" t="s">
        <v>31075</v>
      </c>
      <c r="C5496" s="336" t="s">
        <v>20113</v>
      </c>
      <c r="D5496" s="337">
        <v>91.71</v>
      </c>
    </row>
    <row r="5497" spans="1:4" ht="25.5" customHeight="1">
      <c r="A5497" s="334">
        <v>9428</v>
      </c>
      <c r="B5497" s="335" t="s">
        <v>31076</v>
      </c>
      <c r="C5497" s="336" t="s">
        <v>20113</v>
      </c>
      <c r="D5497" s="337">
        <v>105.24</v>
      </c>
    </row>
    <row r="5498" spans="1:4" ht="25.5" customHeight="1">
      <c r="A5498" s="334">
        <v>3299</v>
      </c>
      <c r="B5498" s="335" t="s">
        <v>24140</v>
      </c>
      <c r="C5498" s="336" t="s">
        <v>20113</v>
      </c>
      <c r="D5498" s="337">
        <v>224.43</v>
      </c>
    </row>
    <row r="5499" spans="1:4" ht="17.100000000000001" customHeight="1">
      <c r="A5499" s="334">
        <v>1317</v>
      </c>
      <c r="B5499" s="335" t="s">
        <v>24141</v>
      </c>
      <c r="C5499" s="336" t="s">
        <v>20113</v>
      </c>
      <c r="D5499" s="337">
        <v>33.32</v>
      </c>
    </row>
    <row r="5500" spans="1:4" ht="15" customHeight="1">
      <c r="A5500" s="334">
        <v>1318</v>
      </c>
      <c r="B5500" s="335" t="s">
        <v>24142</v>
      </c>
      <c r="C5500" s="336" t="s">
        <v>20113</v>
      </c>
      <c r="D5500" s="337">
        <v>38.53</v>
      </c>
    </row>
    <row r="5501" spans="1:4" ht="15" customHeight="1">
      <c r="A5501" s="334">
        <v>1319</v>
      </c>
      <c r="B5501" s="335" t="s">
        <v>24143</v>
      </c>
      <c r="C5501" s="336" t="s">
        <v>20113</v>
      </c>
      <c r="D5501" s="337">
        <v>44.93</v>
      </c>
    </row>
    <row r="5502" spans="1:4" ht="17.100000000000001" customHeight="1">
      <c r="A5502" s="334">
        <v>1316</v>
      </c>
      <c r="B5502" s="335" t="s">
        <v>24144</v>
      </c>
      <c r="C5502" s="336" t="s">
        <v>20113</v>
      </c>
      <c r="D5502" s="337">
        <v>27.2</v>
      </c>
    </row>
    <row r="5503" spans="1:4" ht="15" customHeight="1">
      <c r="A5503" s="334">
        <v>1320</v>
      </c>
      <c r="B5503" s="335" t="s">
        <v>31077</v>
      </c>
      <c r="C5503" s="336" t="s">
        <v>20113</v>
      </c>
      <c r="D5503" s="337">
        <v>33.32</v>
      </c>
    </row>
    <row r="5504" spans="1:4" ht="15" customHeight="1">
      <c r="A5504" s="334">
        <v>1321</v>
      </c>
      <c r="B5504" s="335" t="s">
        <v>31078</v>
      </c>
      <c r="C5504" s="336" t="s">
        <v>20113</v>
      </c>
      <c r="D5504" s="337">
        <v>38.53</v>
      </c>
    </row>
    <row r="5505" spans="1:4" ht="15" customHeight="1">
      <c r="A5505" s="334">
        <v>13820</v>
      </c>
      <c r="B5505" s="335" t="s">
        <v>29111</v>
      </c>
      <c r="C5505" s="336" t="s">
        <v>20123</v>
      </c>
      <c r="D5505" s="337">
        <v>17.899999999999999</v>
      </c>
    </row>
    <row r="5506" spans="1:4" ht="15" customHeight="1">
      <c r="A5506" s="334">
        <v>6761</v>
      </c>
      <c r="B5506" s="335" t="s">
        <v>24145</v>
      </c>
      <c r="C5506" s="336" t="s">
        <v>20113</v>
      </c>
      <c r="D5506" s="337">
        <v>13.75</v>
      </c>
    </row>
    <row r="5507" spans="1:4" ht="15" customHeight="1">
      <c r="A5507" s="334">
        <v>7513</v>
      </c>
      <c r="B5507" s="335" t="s">
        <v>24146</v>
      </c>
      <c r="C5507" s="336" t="s">
        <v>20113</v>
      </c>
      <c r="D5507" s="337">
        <v>33</v>
      </c>
    </row>
    <row r="5508" spans="1:4" ht="15" customHeight="1">
      <c r="A5508" s="334">
        <v>7063</v>
      </c>
      <c r="B5508" s="335" t="s">
        <v>24147</v>
      </c>
      <c r="C5508" s="336" t="s">
        <v>20113</v>
      </c>
      <c r="D5508" s="337">
        <v>57.05</v>
      </c>
    </row>
    <row r="5509" spans="1:4" ht="15" customHeight="1">
      <c r="A5509" s="334">
        <v>7064</v>
      </c>
      <c r="B5509" s="335" t="s">
        <v>24148</v>
      </c>
      <c r="C5509" s="336" t="s">
        <v>20113</v>
      </c>
      <c r="D5509" s="337">
        <v>51.33</v>
      </c>
    </row>
    <row r="5510" spans="1:4" ht="15" customHeight="1">
      <c r="A5510" s="334">
        <v>12696</v>
      </c>
      <c r="B5510" s="335" t="s">
        <v>31079</v>
      </c>
      <c r="C5510" s="336" t="s">
        <v>20113</v>
      </c>
      <c r="D5510" s="337">
        <v>39.46</v>
      </c>
    </row>
    <row r="5511" spans="1:4" ht="15" customHeight="1">
      <c r="A5511" s="334">
        <v>12384</v>
      </c>
      <c r="B5511" s="335" t="s">
        <v>24149</v>
      </c>
      <c r="C5511" s="336" t="s">
        <v>20113</v>
      </c>
      <c r="D5511" s="337">
        <v>42.95</v>
      </c>
    </row>
    <row r="5512" spans="1:4" ht="15" customHeight="1">
      <c r="A5512" s="334">
        <v>12695</v>
      </c>
      <c r="B5512" s="335" t="s">
        <v>31080</v>
      </c>
      <c r="C5512" s="336" t="s">
        <v>20113</v>
      </c>
      <c r="D5512" s="337">
        <v>72</v>
      </c>
    </row>
    <row r="5513" spans="1:4" ht="15" customHeight="1">
      <c r="A5513" s="334">
        <v>9984</v>
      </c>
      <c r="B5513" s="335" t="s">
        <v>24150</v>
      </c>
      <c r="C5513" s="336" t="s">
        <v>20113</v>
      </c>
      <c r="D5513" s="337">
        <v>146.16999999999999</v>
      </c>
    </row>
    <row r="5514" spans="1:4" ht="15" customHeight="1">
      <c r="A5514" s="334">
        <v>7280</v>
      </c>
      <c r="B5514" s="335" t="s">
        <v>24151</v>
      </c>
      <c r="C5514" s="336" t="s">
        <v>20113</v>
      </c>
      <c r="D5514" s="337">
        <v>506.3</v>
      </c>
    </row>
    <row r="5515" spans="1:4" ht="15" customHeight="1">
      <c r="A5515" s="334">
        <v>11183</v>
      </c>
      <c r="B5515" s="335" t="s">
        <v>20422</v>
      </c>
      <c r="C5515" s="336" t="s">
        <v>20120</v>
      </c>
      <c r="D5515" s="337">
        <v>64.930000000000007</v>
      </c>
    </row>
    <row r="5516" spans="1:4" ht="15" customHeight="1">
      <c r="A5516" s="334">
        <v>7773</v>
      </c>
      <c r="B5516" s="335" t="s">
        <v>31081</v>
      </c>
      <c r="C5516" s="336" t="s">
        <v>20113</v>
      </c>
      <c r="D5516" s="337">
        <v>161.38</v>
      </c>
    </row>
    <row r="5517" spans="1:4" ht="15" customHeight="1">
      <c r="A5517" s="334">
        <v>11851</v>
      </c>
      <c r="B5517" s="335" t="s">
        <v>31082</v>
      </c>
      <c r="C5517" s="336" t="s">
        <v>20113</v>
      </c>
      <c r="D5517" s="337">
        <v>73.48</v>
      </c>
    </row>
    <row r="5518" spans="1:4" ht="15" customHeight="1">
      <c r="A5518" s="334">
        <v>7289</v>
      </c>
      <c r="B5518" s="335" t="s">
        <v>24152</v>
      </c>
      <c r="C5518" s="336" t="s">
        <v>20120</v>
      </c>
      <c r="D5518" s="337">
        <v>75.89</v>
      </c>
    </row>
    <row r="5519" spans="1:4" ht="15" customHeight="1">
      <c r="A5519" s="334">
        <v>9947</v>
      </c>
      <c r="B5519" s="335" t="s">
        <v>20423</v>
      </c>
      <c r="C5519" s="336" t="s">
        <v>20113</v>
      </c>
      <c r="D5519" s="337">
        <v>217.79</v>
      </c>
    </row>
    <row r="5520" spans="1:4" ht="15" customHeight="1">
      <c r="A5520" s="334">
        <v>8632</v>
      </c>
      <c r="B5520" s="335" t="s">
        <v>31083</v>
      </c>
      <c r="C5520" s="336" t="s">
        <v>20113</v>
      </c>
      <c r="D5520" s="337">
        <v>256.31</v>
      </c>
    </row>
    <row r="5521" spans="1:4" ht="15" customHeight="1">
      <c r="A5521" s="334">
        <v>7291</v>
      </c>
      <c r="B5521" s="335" t="s">
        <v>24153</v>
      </c>
      <c r="C5521" s="336" t="s">
        <v>20120</v>
      </c>
      <c r="D5521" s="337">
        <v>128.24</v>
      </c>
    </row>
    <row r="5522" spans="1:4" ht="15" customHeight="1">
      <c r="A5522" s="334">
        <v>13965</v>
      </c>
      <c r="B5522" s="335" t="s">
        <v>31084</v>
      </c>
      <c r="C5522" s="336" t="s">
        <v>20120</v>
      </c>
      <c r="D5522" s="337">
        <v>29.13</v>
      </c>
    </row>
    <row r="5523" spans="1:4" ht="15" customHeight="1">
      <c r="A5523" s="334">
        <v>10804</v>
      </c>
      <c r="B5523" s="335" t="s">
        <v>31085</v>
      </c>
      <c r="C5523" s="336" t="s">
        <v>20113</v>
      </c>
      <c r="D5523" s="337">
        <v>1450.97</v>
      </c>
    </row>
    <row r="5524" spans="1:4" ht="15" customHeight="1">
      <c r="A5524" s="334">
        <v>10805</v>
      </c>
      <c r="B5524" s="335" t="s">
        <v>31086</v>
      </c>
      <c r="C5524" s="336" t="s">
        <v>20113</v>
      </c>
      <c r="D5524" s="337">
        <v>340.43</v>
      </c>
    </row>
    <row r="5525" spans="1:4" ht="15" customHeight="1">
      <c r="A5525" s="334">
        <v>13002</v>
      </c>
      <c r="B5525" s="335" t="s">
        <v>20411</v>
      </c>
      <c r="C5525" s="336" t="s">
        <v>20113</v>
      </c>
      <c r="D5525" s="337">
        <v>3530.22</v>
      </c>
    </row>
    <row r="5526" spans="1:4" ht="15" customHeight="1">
      <c r="A5526" s="334">
        <v>4387</v>
      </c>
      <c r="B5526" s="335" t="s">
        <v>24154</v>
      </c>
      <c r="C5526" s="336" t="s">
        <v>20113</v>
      </c>
      <c r="D5526" s="337" t="e">
        <v>#N/A</v>
      </c>
    </row>
    <row r="5527" spans="1:4" ht="17.100000000000001" customHeight="1">
      <c r="A5527" s="334">
        <v>13942</v>
      </c>
      <c r="B5527" s="335" t="s">
        <v>31087</v>
      </c>
      <c r="C5527" s="336" t="s">
        <v>20113</v>
      </c>
      <c r="D5527" s="337">
        <v>314.56</v>
      </c>
    </row>
    <row r="5528" spans="1:4" ht="15" customHeight="1">
      <c r="A5528" s="334">
        <v>11189</v>
      </c>
      <c r="B5528" s="335" t="s">
        <v>31088</v>
      </c>
      <c r="C5528" s="336" t="s">
        <v>20113</v>
      </c>
      <c r="D5528" s="337">
        <v>19.22</v>
      </c>
    </row>
    <row r="5529" spans="1:4" ht="15" customHeight="1">
      <c r="A5529" s="334">
        <v>7385</v>
      </c>
      <c r="B5529" s="335" t="s">
        <v>24155</v>
      </c>
      <c r="C5529" s="336" t="s">
        <v>20113</v>
      </c>
      <c r="D5529" s="337">
        <v>34.47</v>
      </c>
    </row>
    <row r="5530" spans="1:4" ht="15" customHeight="1">
      <c r="A5530" s="334">
        <v>12108</v>
      </c>
      <c r="B5530" s="335" t="s">
        <v>24156</v>
      </c>
      <c r="C5530" s="336" t="s">
        <v>20113</v>
      </c>
      <c r="D5530" s="337">
        <v>116.42</v>
      </c>
    </row>
    <row r="5531" spans="1:4" ht="15" customHeight="1">
      <c r="A5531" s="334">
        <v>4508</v>
      </c>
      <c r="B5531" s="335" t="s">
        <v>24157</v>
      </c>
      <c r="C5531" s="336" t="s">
        <v>20113</v>
      </c>
      <c r="D5531" s="337">
        <v>50.11</v>
      </c>
    </row>
    <row r="5532" spans="1:4" ht="17.100000000000001" customHeight="1">
      <c r="A5532" s="334">
        <v>13642</v>
      </c>
      <c r="B5532" s="335" t="s">
        <v>20424</v>
      </c>
      <c r="C5532" s="336" t="s">
        <v>20113</v>
      </c>
      <c r="D5532" s="337">
        <v>92.01</v>
      </c>
    </row>
    <row r="5533" spans="1:4" ht="15" customHeight="1">
      <c r="A5533" s="334">
        <v>11556</v>
      </c>
      <c r="B5533" s="335" t="s">
        <v>31089</v>
      </c>
      <c r="C5533" s="336" t="s">
        <v>20113</v>
      </c>
      <c r="D5533" s="337">
        <v>3358.58</v>
      </c>
    </row>
    <row r="5534" spans="1:4" ht="15" customHeight="1">
      <c r="A5534" s="334">
        <v>13946</v>
      </c>
      <c r="B5534" s="335" t="s">
        <v>31090</v>
      </c>
      <c r="C5534" s="336" t="s">
        <v>20113</v>
      </c>
      <c r="D5534" s="337">
        <v>33.69</v>
      </c>
    </row>
    <row r="5535" spans="1:4" ht="15" customHeight="1">
      <c r="A5535" s="334">
        <v>1342</v>
      </c>
      <c r="B5535" s="335" t="s">
        <v>24158</v>
      </c>
      <c r="C5535" s="336" t="s">
        <v>20113</v>
      </c>
      <c r="D5535" s="337">
        <v>19.920000000000002</v>
      </c>
    </row>
    <row r="5536" spans="1:4" ht="15" customHeight="1">
      <c r="A5536" s="334">
        <v>1343</v>
      </c>
      <c r="B5536" s="335" t="s">
        <v>24159</v>
      </c>
      <c r="C5536" s="336" t="s">
        <v>20113</v>
      </c>
      <c r="D5536" s="337">
        <v>33.119999999999997</v>
      </c>
    </row>
    <row r="5537" spans="1:4" ht="15" customHeight="1">
      <c r="A5537" s="334">
        <v>1344</v>
      </c>
      <c r="B5537" s="335" t="s">
        <v>24160</v>
      </c>
      <c r="C5537" s="336" t="s">
        <v>20113</v>
      </c>
      <c r="D5537" s="337">
        <v>34.700000000000003</v>
      </c>
    </row>
    <row r="5538" spans="1:4" ht="15" customHeight="1">
      <c r="A5538" s="334">
        <v>1352</v>
      </c>
      <c r="B5538" s="335" t="s">
        <v>24161</v>
      </c>
      <c r="C5538" s="336" t="s">
        <v>20113</v>
      </c>
      <c r="D5538" s="337">
        <v>48.8</v>
      </c>
    </row>
    <row r="5539" spans="1:4" ht="15" customHeight="1">
      <c r="A5539" s="334">
        <v>1345</v>
      </c>
      <c r="B5539" s="335" t="s">
        <v>24162</v>
      </c>
      <c r="C5539" s="336" t="s">
        <v>20113</v>
      </c>
      <c r="D5539" s="337">
        <v>45.43</v>
      </c>
    </row>
    <row r="5540" spans="1:4" ht="15" customHeight="1">
      <c r="A5540" s="334">
        <v>1347</v>
      </c>
      <c r="B5540" s="335" t="s">
        <v>24163</v>
      </c>
      <c r="C5540" s="336" t="s">
        <v>20113</v>
      </c>
      <c r="D5540" s="337">
        <v>89</v>
      </c>
    </row>
    <row r="5541" spans="1:4" ht="15" customHeight="1">
      <c r="A5541" s="334">
        <v>1351</v>
      </c>
      <c r="B5541" s="335" t="s">
        <v>24164</v>
      </c>
      <c r="C5541" s="336" t="s">
        <v>20113</v>
      </c>
      <c r="D5541" s="337">
        <v>27</v>
      </c>
    </row>
    <row r="5542" spans="1:4" ht="15" customHeight="1">
      <c r="A5542" s="334">
        <v>1348</v>
      </c>
      <c r="B5542" s="335" t="s">
        <v>24165</v>
      </c>
      <c r="C5542" s="336" t="s">
        <v>20113</v>
      </c>
      <c r="D5542" s="337">
        <v>28.5</v>
      </c>
    </row>
    <row r="5543" spans="1:4" ht="15" customHeight="1">
      <c r="A5543" s="334">
        <v>4924</v>
      </c>
      <c r="B5543" s="335" t="s">
        <v>24166</v>
      </c>
      <c r="C5543" s="336" t="s">
        <v>20113</v>
      </c>
      <c r="D5543" s="337">
        <v>43.4</v>
      </c>
    </row>
    <row r="5544" spans="1:4" ht="17.100000000000001" customHeight="1">
      <c r="A5544" s="334">
        <v>4918</v>
      </c>
      <c r="B5544" s="335" t="s">
        <v>24167</v>
      </c>
      <c r="C5544" s="336" t="s">
        <v>20113</v>
      </c>
      <c r="D5544" s="337">
        <v>88</v>
      </c>
    </row>
    <row r="5545" spans="1:4" ht="15" customHeight="1">
      <c r="A5545" s="334">
        <v>1349</v>
      </c>
      <c r="B5545" s="335" t="s">
        <v>24168</v>
      </c>
      <c r="C5545" s="336" t="s">
        <v>20113</v>
      </c>
      <c r="D5545" s="337">
        <v>93.8</v>
      </c>
    </row>
    <row r="5546" spans="1:4" ht="15" customHeight="1">
      <c r="A5546" s="334">
        <v>10632</v>
      </c>
      <c r="B5546" s="335" t="s">
        <v>31091</v>
      </c>
      <c r="C5546" s="336" t="s">
        <v>20113</v>
      </c>
      <c r="D5546" s="337">
        <v>100.18</v>
      </c>
    </row>
    <row r="5547" spans="1:4" ht="15" customHeight="1">
      <c r="A5547" s="334">
        <v>13395</v>
      </c>
      <c r="B5547" s="335" t="s">
        <v>31092</v>
      </c>
      <c r="C5547" s="336" t="s">
        <v>20113</v>
      </c>
      <c r="D5547" s="337">
        <v>212.7</v>
      </c>
    </row>
    <row r="5548" spans="1:4" ht="15" customHeight="1">
      <c r="A5548" s="334">
        <v>4922</v>
      </c>
      <c r="B5548" s="335" t="s">
        <v>24169</v>
      </c>
      <c r="C5548" s="336" t="s">
        <v>20113</v>
      </c>
      <c r="D5548" s="337" t="e">
        <v>#N/A</v>
      </c>
    </row>
    <row r="5549" spans="1:4" ht="15" customHeight="1">
      <c r="A5549" s="334">
        <v>7607</v>
      </c>
      <c r="B5549" s="335" t="s">
        <v>31093</v>
      </c>
      <c r="C5549" s="336" t="s">
        <v>20113</v>
      </c>
      <c r="D5549" s="337">
        <v>259.8</v>
      </c>
    </row>
    <row r="5550" spans="1:4" ht="15" customHeight="1">
      <c r="A5550" s="334">
        <v>9321</v>
      </c>
      <c r="B5550" s="335" t="s">
        <v>31094</v>
      </c>
      <c r="C5550" s="336" t="s">
        <v>20113</v>
      </c>
      <c r="D5550" s="337">
        <v>520.85</v>
      </c>
    </row>
    <row r="5551" spans="1:4" ht="15" customHeight="1">
      <c r="A5551" s="334">
        <v>2722</v>
      </c>
      <c r="B5551" s="335" t="s">
        <v>24170</v>
      </c>
      <c r="C5551" s="336" t="s">
        <v>20113</v>
      </c>
      <c r="D5551" s="337">
        <v>14.09</v>
      </c>
    </row>
    <row r="5552" spans="1:4" ht="15" customHeight="1">
      <c r="A5552" s="334">
        <v>3537</v>
      </c>
      <c r="B5552" s="335" t="s">
        <v>24171</v>
      </c>
      <c r="C5552" s="336" t="s">
        <v>20113</v>
      </c>
      <c r="D5552" s="337" t="e">
        <v>#N/A</v>
      </c>
    </row>
    <row r="5553" spans="1:4" ht="15" customHeight="1">
      <c r="A5553" s="334">
        <v>3534</v>
      </c>
      <c r="B5553" s="335" t="s">
        <v>24172</v>
      </c>
      <c r="C5553" s="336" t="s">
        <v>20113</v>
      </c>
      <c r="D5553" s="337" t="e">
        <v>#N/A</v>
      </c>
    </row>
    <row r="5554" spans="1:4" ht="15" customHeight="1">
      <c r="A5554" s="334">
        <v>12417</v>
      </c>
      <c r="B5554" s="335" t="s">
        <v>31095</v>
      </c>
      <c r="C5554" s="336" t="s">
        <v>20113</v>
      </c>
      <c r="D5554" s="337">
        <v>57.59</v>
      </c>
    </row>
    <row r="5555" spans="1:4" ht="15" customHeight="1">
      <c r="A5555" s="334">
        <v>6826</v>
      </c>
      <c r="B5555" s="335" t="s">
        <v>31096</v>
      </c>
      <c r="C5555" s="336" t="s">
        <v>20113</v>
      </c>
      <c r="D5555" s="337">
        <v>291.07</v>
      </c>
    </row>
    <row r="5556" spans="1:4" ht="15" customHeight="1">
      <c r="A5556" s="334">
        <v>4932</v>
      </c>
      <c r="B5556" s="335" t="s">
        <v>24173</v>
      </c>
      <c r="C5556" s="336" t="s">
        <v>20113</v>
      </c>
      <c r="D5556" s="337">
        <v>37.200000000000003</v>
      </c>
    </row>
    <row r="5557" spans="1:4" ht="15" customHeight="1">
      <c r="A5557" s="334">
        <v>10808</v>
      </c>
      <c r="B5557" s="335" t="s">
        <v>31097</v>
      </c>
      <c r="C5557" s="336" t="s">
        <v>20113</v>
      </c>
      <c r="D5557" s="337">
        <v>10704.65</v>
      </c>
    </row>
    <row r="5558" spans="1:4" ht="15" customHeight="1">
      <c r="A5558" s="334">
        <v>10809</v>
      </c>
      <c r="B5558" s="335" t="s">
        <v>31098</v>
      </c>
      <c r="C5558" s="336" t="s">
        <v>20113</v>
      </c>
      <c r="D5558" s="337">
        <v>6474.96</v>
      </c>
    </row>
    <row r="5559" spans="1:4" ht="17.100000000000001" customHeight="1">
      <c r="A5559" s="334">
        <v>12694</v>
      </c>
      <c r="B5559" s="335" t="s">
        <v>31099</v>
      </c>
      <c r="C5559" s="336" t="s">
        <v>20113</v>
      </c>
      <c r="D5559" s="337">
        <v>338.17</v>
      </c>
    </row>
    <row r="5560" spans="1:4" ht="17.100000000000001" customHeight="1">
      <c r="A5560" s="334">
        <v>12409</v>
      </c>
      <c r="B5560" s="335" t="s">
        <v>31100</v>
      </c>
      <c r="C5560" s="336" t="s">
        <v>20120</v>
      </c>
      <c r="D5560" s="337">
        <v>221.99</v>
      </c>
    </row>
    <row r="5561" spans="1:4" ht="15" customHeight="1">
      <c r="A5561" s="334">
        <v>6844</v>
      </c>
      <c r="B5561" s="335" t="s">
        <v>31101</v>
      </c>
      <c r="C5561" s="336" t="s">
        <v>20113</v>
      </c>
      <c r="D5561" s="337">
        <v>112</v>
      </c>
    </row>
    <row r="5562" spans="1:4" ht="15" customHeight="1">
      <c r="A5562" s="334">
        <v>6845</v>
      </c>
      <c r="B5562" s="335" t="s">
        <v>31102</v>
      </c>
      <c r="C5562" s="336" t="s">
        <v>20113</v>
      </c>
      <c r="D5562" s="337">
        <v>237.28</v>
      </c>
    </row>
    <row r="5563" spans="1:4" ht="15" customHeight="1">
      <c r="A5563" s="334">
        <v>6886</v>
      </c>
      <c r="B5563" s="335" t="s">
        <v>31103</v>
      </c>
      <c r="C5563" s="336" t="s">
        <v>20113</v>
      </c>
      <c r="D5563" s="337">
        <v>252.1</v>
      </c>
    </row>
    <row r="5564" spans="1:4" ht="15" customHeight="1">
      <c r="A5564" s="334">
        <v>6847</v>
      </c>
      <c r="B5564" s="335" t="s">
        <v>31104</v>
      </c>
      <c r="C5564" s="336" t="s">
        <v>20113</v>
      </c>
      <c r="D5564" s="337">
        <v>209.77</v>
      </c>
    </row>
    <row r="5565" spans="1:4" ht="15" customHeight="1">
      <c r="A5565" s="334">
        <v>6849</v>
      </c>
      <c r="B5565" s="335" t="s">
        <v>31105</v>
      </c>
      <c r="C5565" s="336" t="s">
        <v>20113</v>
      </c>
      <c r="D5565" s="337">
        <v>281.79000000000002</v>
      </c>
    </row>
    <row r="5566" spans="1:4" ht="15" customHeight="1">
      <c r="A5566" s="334">
        <v>7953</v>
      </c>
      <c r="B5566" s="335" t="s">
        <v>31106</v>
      </c>
      <c r="C5566" s="336" t="s">
        <v>20113</v>
      </c>
      <c r="D5566" s="337">
        <v>389.2</v>
      </c>
    </row>
    <row r="5567" spans="1:4" ht="15" customHeight="1">
      <c r="A5567" s="334">
        <v>12802</v>
      </c>
      <c r="B5567" s="335" t="s">
        <v>31107</v>
      </c>
      <c r="C5567" s="336" t="s">
        <v>20120</v>
      </c>
      <c r="D5567" s="337">
        <v>147.87</v>
      </c>
    </row>
    <row r="5568" spans="1:4" ht="15" customHeight="1">
      <c r="A5568" s="334">
        <v>7952</v>
      </c>
      <c r="B5568" s="335" t="s">
        <v>31108</v>
      </c>
      <c r="C5568" s="336" t="s">
        <v>20113</v>
      </c>
      <c r="D5568" s="337">
        <v>77.540000000000006</v>
      </c>
    </row>
    <row r="5569" spans="1:4" ht="15" customHeight="1">
      <c r="A5569" s="334">
        <v>9127</v>
      </c>
      <c r="B5569" s="335" t="s">
        <v>31109</v>
      </c>
      <c r="C5569" s="336" t="s">
        <v>20113</v>
      </c>
      <c r="D5569" s="337">
        <v>75.91</v>
      </c>
    </row>
    <row r="5570" spans="1:4" ht="15" customHeight="1">
      <c r="A5570" s="334">
        <v>12380</v>
      </c>
      <c r="B5570" s="335" t="s">
        <v>31110</v>
      </c>
      <c r="C5570" s="336" t="s">
        <v>20120</v>
      </c>
      <c r="D5570" s="337">
        <v>213.76</v>
      </c>
    </row>
    <row r="5571" spans="1:4" ht="15" customHeight="1">
      <c r="A5571" s="334">
        <v>12381</v>
      </c>
      <c r="B5571" s="335" t="s">
        <v>31111</v>
      </c>
      <c r="C5571" s="336" t="s">
        <v>20120</v>
      </c>
      <c r="D5571" s="337">
        <v>316.25</v>
      </c>
    </row>
    <row r="5572" spans="1:4" ht="15" customHeight="1">
      <c r="A5572" s="334">
        <v>13647</v>
      </c>
      <c r="B5572" s="335" t="s">
        <v>31112</v>
      </c>
      <c r="C5572" s="336" t="s">
        <v>20113</v>
      </c>
      <c r="D5572" s="337">
        <v>58.43</v>
      </c>
    </row>
    <row r="5573" spans="1:4" ht="15" customHeight="1">
      <c r="A5573" s="334">
        <v>9946</v>
      </c>
      <c r="B5573" s="335" t="s">
        <v>31113</v>
      </c>
      <c r="C5573" s="336" t="s">
        <v>20113</v>
      </c>
      <c r="D5573" s="337">
        <v>25.87</v>
      </c>
    </row>
    <row r="5574" spans="1:4" ht="15" customHeight="1">
      <c r="A5574" s="334">
        <v>13156</v>
      </c>
      <c r="B5574" s="335" t="s">
        <v>31114</v>
      </c>
      <c r="C5574" s="336" t="s">
        <v>20113</v>
      </c>
      <c r="D5574" s="337">
        <v>259.8</v>
      </c>
    </row>
    <row r="5575" spans="1:4" ht="25.5" customHeight="1">
      <c r="A5575" s="334">
        <v>12699</v>
      </c>
      <c r="B5575" s="335" t="s">
        <v>31115</v>
      </c>
      <c r="C5575" s="336" t="s">
        <v>20113</v>
      </c>
      <c r="D5575" s="337">
        <v>192.94</v>
      </c>
    </row>
    <row r="5576" spans="1:4" ht="25.5" customHeight="1">
      <c r="A5576" s="334">
        <v>12700</v>
      </c>
      <c r="B5576" s="335" t="s">
        <v>31116</v>
      </c>
      <c r="C5576" s="336" t="s">
        <v>20113</v>
      </c>
      <c r="D5576" s="337">
        <v>135.22</v>
      </c>
    </row>
    <row r="5577" spans="1:4" ht="15" customHeight="1">
      <c r="A5577" s="334">
        <v>11555</v>
      </c>
      <c r="B5577" s="335" t="s">
        <v>31117</v>
      </c>
      <c r="C5577" s="336" t="s">
        <v>20113</v>
      </c>
      <c r="D5577" s="337">
        <v>342.61</v>
      </c>
    </row>
    <row r="5578" spans="1:4" ht="15" customHeight="1">
      <c r="A5578" s="334">
        <v>10762</v>
      </c>
      <c r="B5578" s="335" t="s">
        <v>31118</v>
      </c>
      <c r="C5578" s="336" t="s">
        <v>20113</v>
      </c>
      <c r="D5578" s="337">
        <v>179.4</v>
      </c>
    </row>
    <row r="5579" spans="1:4" ht="15" customHeight="1">
      <c r="A5579" s="334">
        <v>6850</v>
      </c>
      <c r="B5579" s="335" t="s">
        <v>31119</v>
      </c>
      <c r="C5579" s="336" t="s">
        <v>20113</v>
      </c>
      <c r="D5579" s="337">
        <v>209.77</v>
      </c>
    </row>
    <row r="5580" spans="1:4" ht="15" customHeight="1">
      <c r="A5580" s="334">
        <v>6846</v>
      </c>
      <c r="B5580" s="335" t="s">
        <v>31120</v>
      </c>
      <c r="C5580" s="336" t="s">
        <v>20113</v>
      </c>
      <c r="D5580" s="337">
        <v>281.79000000000002</v>
      </c>
    </row>
    <row r="5581" spans="1:4" ht="15" customHeight="1">
      <c r="A5581" s="334">
        <v>12748</v>
      </c>
      <c r="B5581" s="335" t="s">
        <v>31121</v>
      </c>
      <c r="C5581" s="336" t="s">
        <v>20113</v>
      </c>
      <c r="D5581" s="337">
        <v>412.52</v>
      </c>
    </row>
    <row r="5582" spans="1:4" ht="15" customHeight="1">
      <c r="A5582" s="334">
        <v>6885</v>
      </c>
      <c r="B5582" s="335" t="s">
        <v>31122</v>
      </c>
      <c r="C5582" s="336" t="s">
        <v>20113</v>
      </c>
      <c r="D5582" s="337">
        <v>273.33</v>
      </c>
    </row>
    <row r="5583" spans="1:4" ht="15" customHeight="1">
      <c r="A5583" s="334">
        <v>8037</v>
      </c>
      <c r="B5583" s="335" t="s">
        <v>31123</v>
      </c>
      <c r="C5583" s="336" t="s">
        <v>20113</v>
      </c>
      <c r="D5583" s="337">
        <v>113.32</v>
      </c>
    </row>
    <row r="5584" spans="1:4" ht="15" customHeight="1">
      <c r="A5584" s="334">
        <v>12710</v>
      </c>
      <c r="B5584" s="335" t="s">
        <v>20414</v>
      </c>
      <c r="C5584" s="336" t="s">
        <v>20120</v>
      </c>
      <c r="D5584" s="337">
        <v>1945</v>
      </c>
    </row>
    <row r="5585" spans="1:4" ht="15" customHeight="1">
      <c r="A5585" s="334">
        <v>12382</v>
      </c>
      <c r="B5585" s="335" t="s">
        <v>31124</v>
      </c>
      <c r="C5585" s="336" t="s">
        <v>20120</v>
      </c>
      <c r="D5585" s="337">
        <v>541.86</v>
      </c>
    </row>
    <row r="5586" spans="1:4" ht="15" customHeight="1">
      <c r="A5586" s="334">
        <v>10328</v>
      </c>
      <c r="B5586" s="335" t="s">
        <v>31125</v>
      </c>
      <c r="C5586" s="336" t="s">
        <v>20113</v>
      </c>
      <c r="D5586" s="337">
        <v>106.48</v>
      </c>
    </row>
    <row r="5587" spans="1:4" ht="15" customHeight="1">
      <c r="A5587" s="334">
        <v>13216</v>
      </c>
      <c r="C5587" s="336" t="s">
        <v>20113</v>
      </c>
      <c r="D5587" s="337">
        <v>157.91999999999999</v>
      </c>
    </row>
    <row r="5588" spans="1:4" ht="17.100000000000001" customHeight="1">
      <c r="B5588" s="335" t="s">
        <v>31126</v>
      </c>
      <c r="D5588" s="12" t="e">
        <v>#N/A</v>
      </c>
    </row>
    <row r="5589" spans="1:4" ht="17.100000000000001" customHeight="1">
      <c r="A5589" s="334">
        <v>13217</v>
      </c>
      <c r="B5589" s="335" t="s">
        <v>31127</v>
      </c>
      <c r="C5589" s="336" t="s">
        <v>20113</v>
      </c>
      <c r="D5589" s="337">
        <v>214.74</v>
      </c>
    </row>
    <row r="5590" spans="1:4" ht="15" customHeight="1">
      <c r="A5590" s="334">
        <v>13662</v>
      </c>
      <c r="B5590" s="335" t="s">
        <v>31128</v>
      </c>
      <c r="C5590" s="336" t="s">
        <v>20113</v>
      </c>
      <c r="D5590" s="337">
        <v>76.650000000000006</v>
      </c>
    </row>
    <row r="5591" spans="1:4" ht="15" customHeight="1">
      <c r="A5591" s="334">
        <v>9494</v>
      </c>
      <c r="B5591" s="335" t="s">
        <v>31129</v>
      </c>
      <c r="C5591" s="336" t="s">
        <v>20113</v>
      </c>
      <c r="D5591" s="337">
        <v>758.41</v>
      </c>
    </row>
    <row r="5592" spans="1:4" ht="15" customHeight="1">
      <c r="A5592" s="334">
        <v>9983</v>
      </c>
      <c r="B5592" s="335" t="s">
        <v>31130</v>
      </c>
      <c r="C5592" s="336" t="s">
        <v>20113</v>
      </c>
      <c r="D5592" s="337">
        <v>1837.45</v>
      </c>
    </row>
    <row r="5593" spans="1:4" ht="15" customHeight="1">
      <c r="A5593" s="334">
        <v>7179</v>
      </c>
      <c r="B5593" s="335" t="s">
        <v>31131</v>
      </c>
      <c r="C5593" s="336" t="s">
        <v>20113</v>
      </c>
      <c r="D5593" s="337">
        <v>1664.89</v>
      </c>
    </row>
    <row r="5594" spans="1:4" ht="15" customHeight="1">
      <c r="A5594" s="334">
        <v>12011</v>
      </c>
      <c r="B5594" s="335" t="s">
        <v>31132</v>
      </c>
      <c r="C5594" s="336" t="s">
        <v>20113</v>
      </c>
      <c r="D5594" s="337">
        <v>418.9</v>
      </c>
    </row>
    <row r="5595" spans="1:4" ht="17.100000000000001" customHeight="1">
      <c r="A5595" s="334">
        <v>8870</v>
      </c>
      <c r="B5595" s="335" t="s">
        <v>31133</v>
      </c>
      <c r="C5595" s="336" t="s">
        <v>20120</v>
      </c>
      <c r="D5595" s="337">
        <v>395.67</v>
      </c>
    </row>
    <row r="5596" spans="1:4" ht="15" customHeight="1">
      <c r="A5596" s="334">
        <v>3536</v>
      </c>
      <c r="B5596" s="335" t="s">
        <v>24174</v>
      </c>
      <c r="C5596" s="336" t="s">
        <v>20113</v>
      </c>
      <c r="D5596" s="337" t="e">
        <v>#N/A</v>
      </c>
    </row>
    <row r="5597" spans="1:4" ht="17.100000000000001" customHeight="1">
      <c r="A5597" s="334">
        <v>3539</v>
      </c>
      <c r="B5597" s="335" t="s">
        <v>24175</v>
      </c>
      <c r="C5597" s="336" t="s">
        <v>20113</v>
      </c>
      <c r="D5597" s="337" t="e">
        <v>#N/A</v>
      </c>
    </row>
    <row r="5598" spans="1:4" ht="15" customHeight="1">
      <c r="A5598" s="334">
        <v>9422</v>
      </c>
      <c r="B5598" s="335" t="s">
        <v>31134</v>
      </c>
      <c r="C5598" s="336" t="s">
        <v>20113</v>
      </c>
      <c r="D5598" s="337">
        <v>2041.18</v>
      </c>
    </row>
    <row r="5599" spans="1:4" ht="15" customHeight="1">
      <c r="A5599" s="334">
        <v>9423</v>
      </c>
      <c r="B5599" s="335" t="s">
        <v>31135</v>
      </c>
      <c r="C5599" s="336" t="s">
        <v>20113</v>
      </c>
      <c r="D5599" s="337">
        <v>1707.64</v>
      </c>
    </row>
    <row r="5600" spans="1:4" ht="15" customHeight="1">
      <c r="A5600" s="334">
        <v>8377</v>
      </c>
      <c r="B5600" s="335" t="s">
        <v>31136</v>
      </c>
      <c r="C5600" s="336" t="s">
        <v>20113</v>
      </c>
      <c r="D5600" s="337">
        <v>125.55</v>
      </c>
    </row>
    <row r="5601" spans="1:4" ht="15" customHeight="1">
      <c r="A5601" s="334">
        <v>7950</v>
      </c>
      <c r="B5601" s="335" t="s">
        <v>31137</v>
      </c>
      <c r="C5601" s="336" t="s">
        <v>20113</v>
      </c>
      <c r="D5601" s="337">
        <v>410.04</v>
      </c>
    </row>
    <row r="5602" spans="1:4" ht="15" customHeight="1">
      <c r="A5602" s="334">
        <v>10633</v>
      </c>
      <c r="B5602" s="335" t="s">
        <v>31138</v>
      </c>
      <c r="C5602" s="336" t="s">
        <v>20113</v>
      </c>
      <c r="D5602" s="337">
        <v>227.29</v>
      </c>
    </row>
    <row r="5603" spans="1:4" ht="17.100000000000001" customHeight="1">
      <c r="A5603" s="334">
        <v>7294</v>
      </c>
      <c r="B5603" s="335" t="s">
        <v>24176</v>
      </c>
      <c r="C5603" s="336" t="s">
        <v>20120</v>
      </c>
      <c r="D5603" s="337">
        <v>91.28</v>
      </c>
    </row>
    <row r="5604" spans="1:4" ht="15" customHeight="1">
      <c r="A5604" s="334">
        <v>11434</v>
      </c>
      <c r="B5604" s="335" t="s">
        <v>24177</v>
      </c>
      <c r="C5604" s="336" t="s">
        <v>20113</v>
      </c>
      <c r="D5604" s="337">
        <v>117.64</v>
      </c>
    </row>
    <row r="5605" spans="1:4" ht="17.100000000000001" customHeight="1">
      <c r="A5605" s="334">
        <v>4933</v>
      </c>
      <c r="B5605" s="335" t="s">
        <v>24178</v>
      </c>
      <c r="C5605" s="336" t="s">
        <v>20113</v>
      </c>
      <c r="D5605" s="337">
        <v>186.29</v>
      </c>
    </row>
    <row r="5606" spans="1:4" ht="15" customHeight="1">
      <c r="A5606" s="334">
        <v>6807</v>
      </c>
      <c r="B5606" s="335" t="s">
        <v>24179</v>
      </c>
      <c r="C5606" s="336" t="s">
        <v>20113</v>
      </c>
      <c r="D5606" s="337">
        <v>156.5</v>
      </c>
    </row>
    <row r="5607" spans="1:4" ht="15" customHeight="1">
      <c r="A5607" s="334">
        <v>6758</v>
      </c>
      <c r="B5607" s="335" t="s">
        <v>24180</v>
      </c>
      <c r="C5607" s="336" t="s">
        <v>20113</v>
      </c>
      <c r="D5607" s="337">
        <v>116.54</v>
      </c>
    </row>
    <row r="5608" spans="1:4" ht="15" customHeight="1">
      <c r="A5608" s="334">
        <v>6808</v>
      </c>
      <c r="B5608" s="335" t="s">
        <v>24181</v>
      </c>
      <c r="C5608" s="336" t="s">
        <v>20113</v>
      </c>
      <c r="D5608" s="337">
        <v>153.16</v>
      </c>
    </row>
    <row r="5609" spans="1:4" ht="17.100000000000001" customHeight="1">
      <c r="A5609" s="334">
        <v>6759</v>
      </c>
      <c r="B5609" s="335" t="s">
        <v>24182</v>
      </c>
      <c r="C5609" s="336" t="s">
        <v>20113</v>
      </c>
      <c r="D5609" s="337">
        <v>168.28</v>
      </c>
    </row>
    <row r="5610" spans="1:4" ht="17.100000000000001" customHeight="1">
      <c r="A5610" s="334">
        <v>1363</v>
      </c>
      <c r="B5610" s="335" t="s">
        <v>31139</v>
      </c>
      <c r="C5610" s="336" t="s">
        <v>20113</v>
      </c>
      <c r="D5610" s="337">
        <v>114.72</v>
      </c>
    </row>
    <row r="5611" spans="1:4" ht="15" customHeight="1">
      <c r="A5611" s="334">
        <v>1364</v>
      </c>
      <c r="B5611" s="335" t="s">
        <v>31140</v>
      </c>
      <c r="C5611" s="336" t="s">
        <v>20113</v>
      </c>
      <c r="D5611" s="337">
        <v>229.4</v>
      </c>
    </row>
    <row r="5612" spans="1:4" ht="15" customHeight="1">
      <c r="A5612" s="334">
        <v>1365</v>
      </c>
      <c r="B5612" s="335" t="s">
        <v>31141</v>
      </c>
      <c r="C5612" s="336" t="s">
        <v>20113</v>
      </c>
      <c r="D5612" s="337">
        <v>267.20999999999998</v>
      </c>
    </row>
    <row r="5613" spans="1:4" ht="17.100000000000001" customHeight="1">
      <c r="A5613" s="334">
        <v>1366</v>
      </c>
      <c r="B5613" s="335" t="s">
        <v>31142</v>
      </c>
      <c r="C5613" s="336" t="s">
        <v>20113</v>
      </c>
      <c r="D5613" s="337">
        <v>163.18</v>
      </c>
    </row>
    <row r="5614" spans="1:4" ht="15" customHeight="1">
      <c r="A5614" s="334">
        <v>1367</v>
      </c>
      <c r="B5614" s="335" t="s">
        <v>31143</v>
      </c>
      <c r="C5614" s="336" t="s">
        <v>20113</v>
      </c>
      <c r="D5614" s="337">
        <v>261.18</v>
      </c>
    </row>
    <row r="5615" spans="1:4" ht="17.100000000000001" customHeight="1">
      <c r="A5615" s="334">
        <v>1368</v>
      </c>
      <c r="B5615" s="335" t="s">
        <v>31144</v>
      </c>
      <c r="C5615" s="336" t="s">
        <v>20113</v>
      </c>
      <c r="D5615" s="337">
        <v>528.5</v>
      </c>
    </row>
    <row r="5616" spans="1:4" ht="17.100000000000001" customHeight="1">
      <c r="A5616" s="334">
        <v>1369</v>
      </c>
      <c r="B5616" s="335" t="s">
        <v>31145</v>
      </c>
      <c r="C5616" s="336" t="s">
        <v>20113</v>
      </c>
      <c r="D5616" s="337">
        <v>189.38</v>
      </c>
    </row>
    <row r="5617" spans="1:4" ht="15" customHeight="1">
      <c r="A5617" s="334">
        <v>1370</v>
      </c>
      <c r="B5617" s="335" t="s">
        <v>31146</v>
      </c>
      <c r="C5617" s="336" t="s">
        <v>20113</v>
      </c>
      <c r="D5617" s="337">
        <v>303.56</v>
      </c>
    </row>
    <row r="5618" spans="1:4" ht="15" customHeight="1">
      <c r="A5618" s="334">
        <v>1371</v>
      </c>
      <c r="B5618" s="335" t="s">
        <v>31147</v>
      </c>
      <c r="C5618" s="336" t="s">
        <v>20113</v>
      </c>
      <c r="D5618" s="337">
        <v>502.98</v>
      </c>
    </row>
    <row r="5619" spans="1:4" ht="17.100000000000001" customHeight="1">
      <c r="A5619" s="334">
        <v>1372</v>
      </c>
      <c r="B5619" s="335" t="s">
        <v>31148</v>
      </c>
      <c r="C5619" s="336" t="s">
        <v>20113</v>
      </c>
      <c r="D5619" s="337">
        <v>44.62</v>
      </c>
    </row>
    <row r="5620" spans="1:4" ht="15" customHeight="1">
      <c r="A5620" s="334">
        <v>1373</v>
      </c>
      <c r="B5620" s="335" t="s">
        <v>31149</v>
      </c>
      <c r="C5620" s="336" t="s">
        <v>20113</v>
      </c>
      <c r="D5620" s="337">
        <v>63.77</v>
      </c>
    </row>
    <row r="5621" spans="1:4" ht="15" customHeight="1">
      <c r="A5621" s="334">
        <v>1374</v>
      </c>
      <c r="B5621" s="335" t="s">
        <v>31150</v>
      </c>
      <c r="C5621" s="336" t="s">
        <v>20113</v>
      </c>
      <c r="D5621" s="337">
        <v>89.64</v>
      </c>
    </row>
    <row r="5622" spans="1:4" ht="15" customHeight="1">
      <c r="A5622" s="334">
        <v>1376</v>
      </c>
      <c r="B5622" s="335" t="s">
        <v>31151</v>
      </c>
      <c r="C5622" s="336" t="s">
        <v>20113</v>
      </c>
      <c r="D5622" s="337">
        <v>143</v>
      </c>
    </row>
    <row r="5623" spans="1:4" ht="15" customHeight="1">
      <c r="A5623" s="334">
        <v>13515</v>
      </c>
      <c r="B5623" s="335" t="s">
        <v>31152</v>
      </c>
      <c r="C5623" s="336" t="s">
        <v>20113</v>
      </c>
      <c r="D5623" s="337">
        <v>110.89</v>
      </c>
    </row>
    <row r="5624" spans="1:4" ht="17.100000000000001" customHeight="1">
      <c r="A5624" s="334">
        <v>13516</v>
      </c>
      <c r="B5624" s="335" t="s">
        <v>31153</v>
      </c>
      <c r="C5624" s="336" t="s">
        <v>20113</v>
      </c>
      <c r="D5624" s="337">
        <v>166.52</v>
      </c>
    </row>
    <row r="5625" spans="1:4" ht="15" customHeight="1">
      <c r="A5625" s="334">
        <v>1382</v>
      </c>
      <c r="B5625" s="335" t="s">
        <v>31154</v>
      </c>
      <c r="C5625" s="336" t="s">
        <v>20113</v>
      </c>
      <c r="D5625" s="337">
        <v>745.24</v>
      </c>
    </row>
    <row r="5626" spans="1:4" ht="15" customHeight="1">
      <c r="A5626" s="334">
        <v>11657</v>
      </c>
      <c r="B5626" s="335" t="s">
        <v>31155</v>
      </c>
      <c r="C5626" s="336" t="s">
        <v>20113</v>
      </c>
      <c r="D5626" s="337">
        <v>413.87</v>
      </c>
    </row>
    <row r="5627" spans="1:4" ht="15" customHeight="1">
      <c r="A5627" s="334">
        <v>5003</v>
      </c>
      <c r="B5627" s="335" t="s">
        <v>31156</v>
      </c>
      <c r="C5627" s="336" t="s">
        <v>20113</v>
      </c>
      <c r="D5627" s="337">
        <v>522.71</v>
      </c>
    </row>
    <row r="5628" spans="1:4" ht="15" customHeight="1">
      <c r="A5628" s="334">
        <v>12383</v>
      </c>
      <c r="B5628" s="335" t="s">
        <v>31157</v>
      </c>
      <c r="C5628" s="336" t="s">
        <v>20120</v>
      </c>
      <c r="D5628" s="337">
        <v>147.54</v>
      </c>
    </row>
    <row r="5629" spans="1:4" ht="15" customHeight="1">
      <c r="A5629" s="334">
        <v>12386</v>
      </c>
      <c r="B5629" s="335" t="s">
        <v>31158</v>
      </c>
      <c r="C5629" s="336" t="s">
        <v>20120</v>
      </c>
      <c r="D5629" s="337">
        <v>163.85</v>
      </c>
    </row>
    <row r="5630" spans="1:4" ht="15" customHeight="1">
      <c r="A5630" s="334">
        <v>8034</v>
      </c>
      <c r="B5630" s="335" t="s">
        <v>31159</v>
      </c>
      <c r="C5630" s="336" t="s">
        <v>20113</v>
      </c>
      <c r="D5630" s="337">
        <v>374.97</v>
      </c>
    </row>
    <row r="5631" spans="1:4" ht="15" customHeight="1">
      <c r="A5631" s="334">
        <v>12997</v>
      </c>
      <c r="B5631" s="335" t="s">
        <v>31160</v>
      </c>
      <c r="C5631" s="336" t="s">
        <v>20113</v>
      </c>
      <c r="D5631" s="337">
        <v>2738.08</v>
      </c>
    </row>
    <row r="5632" spans="1:4" ht="15" customHeight="1">
      <c r="A5632" s="334">
        <v>12996</v>
      </c>
      <c r="B5632" s="335" t="s">
        <v>31161</v>
      </c>
      <c r="C5632" s="336" t="s">
        <v>20113</v>
      </c>
      <c r="D5632" s="337">
        <v>2244.7800000000002</v>
      </c>
    </row>
    <row r="5633" spans="1:4" ht="15" customHeight="1">
      <c r="A5633" s="334">
        <v>1384</v>
      </c>
      <c r="B5633" s="335" t="s">
        <v>31162</v>
      </c>
      <c r="C5633" s="336" t="s">
        <v>20113</v>
      </c>
      <c r="D5633" s="337">
        <v>417.69</v>
      </c>
    </row>
    <row r="5634" spans="1:4" ht="15" customHeight="1">
      <c r="A5634" s="334">
        <v>1385</v>
      </c>
      <c r="B5634" s="335" t="s">
        <v>31163</v>
      </c>
      <c r="C5634" s="336" t="s">
        <v>20113</v>
      </c>
      <c r="D5634" s="337" t="e">
        <v>#N/A</v>
      </c>
    </row>
    <row r="5635" spans="1:4" ht="15" customHeight="1">
      <c r="A5635" s="334">
        <v>1392</v>
      </c>
      <c r="B5635" s="335" t="s">
        <v>31164</v>
      </c>
      <c r="C5635" s="336" t="s">
        <v>20113</v>
      </c>
      <c r="D5635" s="337">
        <v>190.29</v>
      </c>
    </row>
    <row r="5636" spans="1:4" ht="34.15" customHeight="1">
      <c r="A5636" s="334">
        <v>1386</v>
      </c>
      <c r="B5636" s="335" t="s">
        <v>24183</v>
      </c>
      <c r="C5636" s="336" t="s">
        <v>20113</v>
      </c>
      <c r="D5636" s="337">
        <v>126.74</v>
      </c>
    </row>
    <row r="5637" spans="1:4" ht="17.100000000000001" customHeight="1">
      <c r="A5637" s="334">
        <v>14018</v>
      </c>
      <c r="B5637" s="335" t="s">
        <v>38668</v>
      </c>
      <c r="C5637" s="336" t="s">
        <v>20113</v>
      </c>
      <c r="D5637" s="337">
        <v>413.75</v>
      </c>
    </row>
    <row r="5638" spans="1:4" ht="15" customHeight="1">
      <c r="A5638" s="334">
        <v>12392</v>
      </c>
      <c r="B5638" s="335" t="s">
        <v>31165</v>
      </c>
      <c r="C5638" s="336" t="s">
        <v>20113</v>
      </c>
      <c r="D5638" s="337">
        <v>229.14</v>
      </c>
    </row>
    <row r="5639" spans="1:4" ht="17.100000000000001" customHeight="1">
      <c r="A5639" s="334">
        <v>1387</v>
      </c>
      <c r="B5639" s="335" t="s">
        <v>24184</v>
      </c>
      <c r="C5639" s="336" t="s">
        <v>20113</v>
      </c>
      <c r="D5639" s="337">
        <v>159.47999999999999</v>
      </c>
    </row>
    <row r="5640" spans="1:4" ht="25.5" customHeight="1">
      <c r="A5640" s="334">
        <v>4919</v>
      </c>
      <c r="B5640" s="335" t="s">
        <v>24185</v>
      </c>
      <c r="C5640" s="336" t="s">
        <v>20113</v>
      </c>
      <c r="D5640" s="337">
        <v>51.6</v>
      </c>
    </row>
    <row r="5641" spans="1:4" ht="15" customHeight="1">
      <c r="A5641" s="334">
        <v>13685</v>
      </c>
      <c r="B5641" s="335" t="s">
        <v>20432</v>
      </c>
      <c r="C5641" s="336" t="s">
        <v>20113</v>
      </c>
      <c r="D5641" s="337">
        <v>27.81</v>
      </c>
    </row>
    <row r="5642" spans="1:4" ht="15" customHeight="1">
      <c r="A5642" s="334">
        <v>3538</v>
      </c>
      <c r="B5642" s="335" t="s">
        <v>24186</v>
      </c>
      <c r="C5642" s="336" t="s">
        <v>20113</v>
      </c>
      <c r="D5642" s="337" t="e">
        <v>#N/A</v>
      </c>
    </row>
    <row r="5643" spans="1:4" ht="15" customHeight="1">
      <c r="A5643" s="334">
        <v>1340</v>
      </c>
      <c r="B5643" s="335" t="s">
        <v>24187</v>
      </c>
      <c r="C5643" s="336" t="s">
        <v>20113</v>
      </c>
      <c r="D5643" s="337">
        <v>508.53</v>
      </c>
    </row>
    <row r="5644" spans="1:4" ht="17.100000000000001" customHeight="1">
      <c r="A5644" s="334">
        <v>9949</v>
      </c>
      <c r="B5644" s="335" t="s">
        <v>20433</v>
      </c>
      <c r="C5644" s="336" t="s">
        <v>20113</v>
      </c>
      <c r="D5644" s="337">
        <v>1525.22</v>
      </c>
    </row>
    <row r="5645" spans="1:4" ht="25.5" customHeight="1">
      <c r="A5645" s="334">
        <v>9948</v>
      </c>
      <c r="B5645" s="335" t="s">
        <v>20434</v>
      </c>
      <c r="C5645" s="336" t="s">
        <v>20113</v>
      </c>
      <c r="D5645" s="337">
        <v>2939.71</v>
      </c>
    </row>
    <row r="5646" spans="1:4" ht="15" customHeight="1">
      <c r="A5646" s="334">
        <v>13947</v>
      </c>
      <c r="B5646" s="335" t="s">
        <v>31166</v>
      </c>
      <c r="C5646" s="336" t="s">
        <v>20113</v>
      </c>
      <c r="D5646" s="337">
        <v>141.55000000000001</v>
      </c>
    </row>
    <row r="5647" spans="1:4" ht="17.100000000000001" customHeight="1">
      <c r="A5647" s="334">
        <v>9950</v>
      </c>
      <c r="B5647" s="335" t="s">
        <v>20435</v>
      </c>
      <c r="C5647" s="336" t="s">
        <v>20113</v>
      </c>
      <c r="D5647" s="337">
        <v>508.17</v>
      </c>
    </row>
    <row r="5648" spans="1:4" ht="17.100000000000001" customHeight="1">
      <c r="A5648" s="334">
        <v>3145</v>
      </c>
      <c r="B5648" s="335" t="s">
        <v>24188</v>
      </c>
      <c r="C5648" s="336" t="s">
        <v>20120</v>
      </c>
      <c r="D5648" s="337">
        <v>170.83</v>
      </c>
    </row>
    <row r="5649" spans="1:4" ht="25.5" customHeight="1">
      <c r="A5649" s="334">
        <v>13678</v>
      </c>
      <c r="B5649" s="335" t="s">
        <v>31167</v>
      </c>
      <c r="C5649" s="336" t="s">
        <v>20113</v>
      </c>
      <c r="D5649" s="337">
        <v>1116.0999999999999</v>
      </c>
    </row>
    <row r="5650" spans="1:4" ht="17.100000000000001" customHeight="1">
      <c r="A5650" s="334">
        <v>8670</v>
      </c>
      <c r="B5650" s="335" t="s">
        <v>31168</v>
      </c>
      <c r="C5650" s="336" t="s">
        <v>20113</v>
      </c>
      <c r="D5650" s="337">
        <v>3117.07</v>
      </c>
    </row>
    <row r="5651" spans="1:4" ht="17.100000000000001" customHeight="1">
      <c r="A5651" s="334">
        <v>13962</v>
      </c>
      <c r="B5651" s="335" t="s">
        <v>31169</v>
      </c>
      <c r="C5651" s="336" t="s">
        <v>20113</v>
      </c>
      <c r="D5651" s="337">
        <v>58.18</v>
      </c>
    </row>
    <row r="5652" spans="1:4" ht="17.100000000000001" customHeight="1">
      <c r="A5652" s="334">
        <v>13964</v>
      </c>
      <c r="B5652" s="335" t="s">
        <v>31170</v>
      </c>
      <c r="C5652" s="336" t="s">
        <v>20113</v>
      </c>
      <c r="D5652" s="337">
        <v>343.41</v>
      </c>
    </row>
    <row r="5653" spans="1:4" ht="17.100000000000001" customHeight="1">
      <c r="A5653" s="334">
        <v>3533</v>
      </c>
      <c r="B5653" s="335" t="s">
        <v>31171</v>
      </c>
      <c r="C5653" s="336" t="s">
        <v>20113</v>
      </c>
      <c r="D5653" s="337" t="e">
        <v>#N/A</v>
      </c>
    </row>
    <row r="5654" spans="1:4" ht="17.100000000000001" customHeight="1">
      <c r="A5654" s="334">
        <v>3540</v>
      </c>
      <c r="B5654" s="335" t="s">
        <v>31172</v>
      </c>
      <c r="C5654" s="336" t="s">
        <v>20113</v>
      </c>
      <c r="D5654" s="337" t="e">
        <v>#N/A</v>
      </c>
    </row>
    <row r="5655" spans="1:4" ht="17.100000000000001" customHeight="1">
      <c r="A5655" s="334">
        <v>2752</v>
      </c>
      <c r="B5655" s="335" t="s">
        <v>24189</v>
      </c>
      <c r="C5655" s="336" t="s">
        <v>20113</v>
      </c>
      <c r="D5655" s="337">
        <v>165.86</v>
      </c>
    </row>
    <row r="5656" spans="1:4" ht="17.100000000000001" customHeight="1">
      <c r="A5656" s="334">
        <v>2741</v>
      </c>
      <c r="B5656" s="335" t="s">
        <v>24190</v>
      </c>
      <c r="C5656" s="336" t="s">
        <v>20113</v>
      </c>
      <c r="D5656" s="337">
        <v>357</v>
      </c>
    </row>
    <row r="5657" spans="1:4" ht="17.100000000000001" customHeight="1">
      <c r="A5657" s="334">
        <v>6863</v>
      </c>
      <c r="B5657" s="335" t="s">
        <v>31173</v>
      </c>
      <c r="C5657" s="336" t="s">
        <v>20113</v>
      </c>
      <c r="D5657" s="337">
        <v>89.71</v>
      </c>
    </row>
    <row r="5658" spans="1:4" ht="17.100000000000001" customHeight="1">
      <c r="A5658" s="334">
        <v>9951</v>
      </c>
      <c r="B5658" s="335" t="s">
        <v>31174</v>
      </c>
      <c r="C5658" s="336" t="s">
        <v>20113</v>
      </c>
      <c r="D5658" s="337">
        <v>186.1</v>
      </c>
    </row>
    <row r="5659" spans="1:4" ht="17.100000000000001" customHeight="1">
      <c r="A5659" s="334">
        <v>11129</v>
      </c>
      <c r="B5659" s="335" t="s">
        <v>20436</v>
      </c>
      <c r="C5659" s="336" t="s">
        <v>20113</v>
      </c>
      <c r="D5659" s="337">
        <v>37</v>
      </c>
    </row>
    <row r="5660" spans="1:4" ht="17.100000000000001" customHeight="1">
      <c r="A5660" s="334">
        <v>1047</v>
      </c>
      <c r="B5660" s="335" t="s">
        <v>24191</v>
      </c>
      <c r="C5660" s="336" t="s">
        <v>20113</v>
      </c>
      <c r="D5660" s="337">
        <v>64.5</v>
      </c>
    </row>
    <row r="5661" spans="1:4" ht="17.100000000000001" customHeight="1">
      <c r="A5661" s="334">
        <v>7292</v>
      </c>
      <c r="B5661" s="335" t="s">
        <v>24192</v>
      </c>
      <c r="C5661" s="336" t="s">
        <v>20120</v>
      </c>
      <c r="D5661" s="337">
        <v>159.94</v>
      </c>
    </row>
    <row r="5662" spans="1:4" ht="17.100000000000001" customHeight="1">
      <c r="A5662" s="334">
        <v>9808</v>
      </c>
      <c r="B5662" s="335" t="s">
        <v>31175</v>
      </c>
      <c r="C5662" s="336" t="s">
        <v>20113</v>
      </c>
      <c r="D5662" s="337">
        <v>82.43</v>
      </c>
    </row>
    <row r="5663" spans="1:4" ht="17.100000000000001" customHeight="1">
      <c r="A5663" s="334">
        <v>7293</v>
      </c>
      <c r="B5663" s="335" t="s">
        <v>31176</v>
      </c>
      <c r="C5663" s="336" t="s">
        <v>20120</v>
      </c>
      <c r="D5663" s="337">
        <v>167.33</v>
      </c>
    </row>
    <row r="5664" spans="1:4" ht="17.100000000000001" customHeight="1">
      <c r="A5664" s="334">
        <v>11130</v>
      </c>
      <c r="B5664" s="335" t="s">
        <v>20437</v>
      </c>
      <c r="C5664" s="336" t="s">
        <v>20113</v>
      </c>
      <c r="D5664" s="337">
        <v>48.7</v>
      </c>
    </row>
    <row r="5665" spans="1:4" ht="17.100000000000001" customHeight="1">
      <c r="A5665" s="334">
        <v>12801</v>
      </c>
      <c r="B5665" s="335" t="s">
        <v>31177</v>
      </c>
      <c r="C5665" s="336" t="s">
        <v>20113</v>
      </c>
      <c r="D5665" s="337">
        <v>33.58</v>
      </c>
    </row>
    <row r="5666" spans="1:4" ht="17.100000000000001" customHeight="1">
      <c r="A5666" s="334">
        <v>12800</v>
      </c>
      <c r="B5666" s="335" t="s">
        <v>31178</v>
      </c>
      <c r="C5666" s="336" t="s">
        <v>20113</v>
      </c>
      <c r="D5666" s="337">
        <v>163.25</v>
      </c>
    </row>
    <row r="5667" spans="1:4" ht="17.100000000000001" customHeight="1">
      <c r="A5667" s="334">
        <v>12920</v>
      </c>
      <c r="B5667" s="335" t="s">
        <v>31179</v>
      </c>
      <c r="C5667" s="336" t="s">
        <v>20113</v>
      </c>
      <c r="D5667" s="337">
        <v>104.05</v>
      </c>
    </row>
    <row r="5668" spans="1:4" ht="17.100000000000001" customHeight="1">
      <c r="A5668" s="334">
        <v>12926</v>
      </c>
      <c r="B5668" s="335" t="s">
        <v>31180</v>
      </c>
      <c r="C5668" s="336" t="s">
        <v>20113</v>
      </c>
      <c r="D5668" s="337">
        <v>107.72</v>
      </c>
    </row>
    <row r="5669" spans="1:4" ht="17.100000000000001" customHeight="1">
      <c r="A5669" s="334">
        <v>1393</v>
      </c>
      <c r="B5669" s="335" t="s">
        <v>24193</v>
      </c>
      <c r="C5669" s="336" t="s">
        <v>20113</v>
      </c>
      <c r="D5669" s="337">
        <v>28.3</v>
      </c>
    </row>
    <row r="5670" spans="1:4" ht="17.100000000000001" customHeight="1">
      <c r="A5670" s="334">
        <v>1394</v>
      </c>
      <c r="B5670" s="335" t="s">
        <v>24194</v>
      </c>
      <c r="C5670" s="336" t="s">
        <v>20113</v>
      </c>
      <c r="D5670" s="337">
        <v>43.4</v>
      </c>
    </row>
    <row r="5671" spans="1:4" ht="17.100000000000001" customHeight="1">
      <c r="A5671" s="334">
        <v>1395</v>
      </c>
      <c r="B5671" s="335" t="s">
        <v>24195</v>
      </c>
      <c r="C5671" s="336" t="s">
        <v>20113</v>
      </c>
      <c r="D5671" s="337">
        <v>50.57</v>
      </c>
    </row>
    <row r="5672" spans="1:4" ht="17.100000000000001" customHeight="1">
      <c r="A5672" s="334">
        <v>1396</v>
      </c>
      <c r="B5672" s="335" t="s">
        <v>24196</v>
      </c>
      <c r="C5672" s="336" t="s">
        <v>20113</v>
      </c>
      <c r="D5672" s="337">
        <v>75</v>
      </c>
    </row>
    <row r="5673" spans="1:4" ht="17.100000000000001" customHeight="1">
      <c r="A5673" s="334">
        <v>12921</v>
      </c>
      <c r="B5673" s="335" t="s">
        <v>20438</v>
      </c>
      <c r="C5673" s="336" t="s">
        <v>20113</v>
      </c>
      <c r="D5673" s="337">
        <v>652.79999999999995</v>
      </c>
    </row>
    <row r="5674" spans="1:4" ht="15" customHeight="1">
      <c r="A5674" s="334">
        <v>11401</v>
      </c>
      <c r="B5674" s="335" t="s">
        <v>24197</v>
      </c>
      <c r="C5674" s="336" t="s">
        <v>20113</v>
      </c>
      <c r="D5674" s="337">
        <v>24</v>
      </c>
    </row>
    <row r="5675" spans="1:4" ht="17.100000000000001" customHeight="1">
      <c r="A5675" s="334">
        <v>8518</v>
      </c>
      <c r="B5675" s="335" t="s">
        <v>24198</v>
      </c>
      <c r="C5675" s="336" t="s">
        <v>20113</v>
      </c>
      <c r="D5675" s="337">
        <v>5</v>
      </c>
    </row>
    <row r="5676" spans="1:4" ht="17.100000000000001" customHeight="1">
      <c r="A5676" s="334">
        <v>13949</v>
      </c>
      <c r="B5676" s="335" t="s">
        <v>31181</v>
      </c>
      <c r="C5676" s="336" t="s">
        <v>20113</v>
      </c>
      <c r="D5676" s="337">
        <v>79.55</v>
      </c>
    </row>
    <row r="5677" spans="1:4" ht="25.5" customHeight="1">
      <c r="A5677" s="334">
        <v>10002</v>
      </c>
      <c r="B5677" s="335" t="s">
        <v>31182</v>
      </c>
      <c r="C5677" s="336" t="s">
        <v>20113</v>
      </c>
      <c r="D5677" s="337">
        <v>6167.29</v>
      </c>
    </row>
    <row r="5678" spans="1:4" ht="25.5" customHeight="1">
      <c r="A5678" s="334">
        <v>10481</v>
      </c>
      <c r="B5678" s="335" t="s">
        <v>31183</v>
      </c>
      <c r="C5678" s="336" t="s">
        <v>20113</v>
      </c>
      <c r="D5678" s="337">
        <v>5633.16</v>
      </c>
    </row>
    <row r="5679" spans="1:4" ht="17.100000000000001" customHeight="1">
      <c r="A5679" s="334">
        <v>4200</v>
      </c>
      <c r="B5679" s="335" t="s">
        <v>31184</v>
      </c>
      <c r="C5679" s="336" t="s">
        <v>20113</v>
      </c>
      <c r="D5679" s="337">
        <v>1191.1400000000001</v>
      </c>
    </row>
    <row r="5680" spans="1:4" ht="17.100000000000001" customHeight="1">
      <c r="A5680" s="334">
        <v>4201</v>
      </c>
      <c r="B5680" s="335" t="s">
        <v>31185</v>
      </c>
      <c r="C5680" s="336" t="s">
        <v>20113</v>
      </c>
      <c r="D5680" s="337">
        <v>1696.03</v>
      </c>
    </row>
    <row r="5681" spans="1:4" ht="25.5" customHeight="1">
      <c r="A5681" s="334">
        <v>4199</v>
      </c>
      <c r="B5681" s="335" t="s">
        <v>31186</v>
      </c>
      <c r="C5681" s="336" t="s">
        <v>20113</v>
      </c>
      <c r="D5681" s="337">
        <v>1334.06</v>
      </c>
    </row>
    <row r="5682" spans="1:4" ht="15" customHeight="1">
      <c r="A5682" s="334">
        <v>1893</v>
      </c>
      <c r="B5682" s="335" t="s">
        <v>31187</v>
      </c>
      <c r="C5682" s="336" t="s">
        <v>20113</v>
      </c>
      <c r="D5682" s="337">
        <v>207.12</v>
      </c>
    </row>
    <row r="5683" spans="1:4" ht="25.5" customHeight="1">
      <c r="A5683" s="334">
        <v>4391</v>
      </c>
      <c r="B5683" s="335" t="s">
        <v>24199</v>
      </c>
      <c r="C5683" s="336" t="s">
        <v>20113</v>
      </c>
      <c r="D5683" s="337" t="e">
        <v>#N/A</v>
      </c>
    </row>
    <row r="5684" spans="1:4" ht="25.5" customHeight="1">
      <c r="A5684" s="334">
        <v>6811</v>
      </c>
      <c r="B5684" s="335" t="s">
        <v>31188</v>
      </c>
      <c r="C5684" s="336" t="s">
        <v>20113</v>
      </c>
      <c r="D5684" s="337">
        <v>7203.19</v>
      </c>
    </row>
    <row r="5685" spans="1:4" ht="17.100000000000001" customHeight="1">
      <c r="A5685" s="334">
        <v>11557</v>
      </c>
      <c r="B5685" s="335" t="s">
        <v>31189</v>
      </c>
      <c r="C5685" s="336" t="s">
        <v>20113</v>
      </c>
      <c r="D5685" s="337">
        <v>4127.67</v>
      </c>
    </row>
    <row r="5686" spans="1:4" ht="15" customHeight="1">
      <c r="A5686" s="334">
        <v>1894</v>
      </c>
      <c r="B5686" s="335" t="s">
        <v>24200</v>
      </c>
      <c r="C5686" s="336" t="s">
        <v>20113</v>
      </c>
      <c r="D5686" s="337">
        <v>1224.68</v>
      </c>
    </row>
    <row r="5687" spans="1:4" ht="15" customHeight="1">
      <c r="A5687" s="334">
        <v>13941</v>
      </c>
      <c r="B5687" s="335" t="s">
        <v>31190</v>
      </c>
      <c r="C5687" s="336" t="s">
        <v>20113</v>
      </c>
      <c r="D5687" s="337">
        <v>457.05</v>
      </c>
    </row>
    <row r="5688" spans="1:4" ht="25.5" customHeight="1">
      <c r="A5688" s="334">
        <v>7180</v>
      </c>
      <c r="B5688" s="335" t="s">
        <v>31191</v>
      </c>
      <c r="C5688" s="336" t="s">
        <v>20113</v>
      </c>
      <c r="D5688" s="337">
        <v>596.49</v>
      </c>
    </row>
    <row r="5689" spans="1:4" ht="25.5" customHeight="1">
      <c r="A5689" s="334">
        <v>8394</v>
      </c>
      <c r="B5689" s="335" t="s">
        <v>31192</v>
      </c>
      <c r="C5689" s="336" t="s">
        <v>20113</v>
      </c>
      <c r="D5689" s="337">
        <v>621.52</v>
      </c>
    </row>
    <row r="5690" spans="1:4" ht="17.100000000000001" customHeight="1">
      <c r="A5690" s="334">
        <v>6821</v>
      </c>
      <c r="B5690" s="335" t="s">
        <v>31193</v>
      </c>
      <c r="C5690" s="336" t="s">
        <v>20113</v>
      </c>
      <c r="D5690" s="337">
        <v>1444.9</v>
      </c>
    </row>
    <row r="5691" spans="1:4" ht="17.100000000000001" customHeight="1">
      <c r="A5691" s="334">
        <v>6822</v>
      </c>
      <c r="B5691" s="335" t="s">
        <v>31194</v>
      </c>
      <c r="C5691" s="336" t="s">
        <v>20113</v>
      </c>
      <c r="D5691" s="337">
        <v>2764.74</v>
      </c>
    </row>
    <row r="5692" spans="1:4" ht="34.15" customHeight="1">
      <c r="A5692" s="334">
        <v>13940</v>
      </c>
      <c r="B5692" s="335" t="s">
        <v>31195</v>
      </c>
      <c r="C5692" s="336" t="s">
        <v>20113</v>
      </c>
      <c r="D5692" s="337">
        <v>2151.5100000000002</v>
      </c>
    </row>
    <row r="5693" spans="1:4" ht="15" customHeight="1">
      <c r="A5693" s="334">
        <v>13939</v>
      </c>
      <c r="B5693" s="335" t="s">
        <v>31196</v>
      </c>
      <c r="C5693" s="336" t="s">
        <v>20113</v>
      </c>
      <c r="D5693" s="337">
        <v>2151.5100000000002</v>
      </c>
    </row>
    <row r="5694" spans="1:4" ht="15" customHeight="1">
      <c r="A5694" s="334">
        <v>13017</v>
      </c>
      <c r="B5694" s="335" t="s">
        <v>31197</v>
      </c>
      <c r="C5694" s="336" t="s">
        <v>20113</v>
      </c>
      <c r="D5694" s="337">
        <v>1427.88</v>
      </c>
    </row>
    <row r="5695" spans="1:4" ht="15" customHeight="1">
      <c r="A5695" s="334">
        <v>13016</v>
      </c>
      <c r="B5695" s="335" t="s">
        <v>31198</v>
      </c>
      <c r="C5695" s="336" t="s">
        <v>20113</v>
      </c>
      <c r="D5695" s="337">
        <v>1427.88</v>
      </c>
    </row>
    <row r="5696" spans="1:4" ht="15" customHeight="1">
      <c r="A5696" s="334">
        <v>13015</v>
      </c>
      <c r="B5696" s="335" t="s">
        <v>31199</v>
      </c>
      <c r="C5696" s="336" t="s">
        <v>20113</v>
      </c>
      <c r="D5696" s="337">
        <v>2330.0500000000002</v>
      </c>
    </row>
    <row r="5697" spans="1:4" ht="15" customHeight="1">
      <c r="A5697" s="334">
        <v>13000</v>
      </c>
      <c r="B5697" s="335" t="s">
        <v>31200</v>
      </c>
      <c r="C5697" s="336" t="s">
        <v>20113</v>
      </c>
      <c r="D5697" s="337">
        <v>1875.35</v>
      </c>
    </row>
    <row r="5698" spans="1:4" ht="15" customHeight="1">
      <c r="A5698" s="334">
        <v>12998</v>
      </c>
      <c r="B5698" s="335" t="s">
        <v>31201</v>
      </c>
      <c r="C5698" s="336" t="s">
        <v>20113</v>
      </c>
      <c r="D5698" s="337">
        <v>1155.1500000000001</v>
      </c>
    </row>
    <row r="5699" spans="1:4" ht="15" customHeight="1">
      <c r="A5699" s="334">
        <v>12999</v>
      </c>
      <c r="B5699" s="335" t="s">
        <v>31202</v>
      </c>
      <c r="C5699" s="336" t="s">
        <v>20113</v>
      </c>
      <c r="D5699" s="337">
        <v>1155.1500000000001</v>
      </c>
    </row>
    <row r="5700" spans="1:4" ht="17.100000000000001" customHeight="1">
      <c r="A5700" s="334">
        <v>13001</v>
      </c>
      <c r="C5700" s="336" t="s">
        <v>20113</v>
      </c>
      <c r="D5700" s="337">
        <v>3060.2</v>
      </c>
    </row>
    <row r="5701" spans="1:4" ht="17.100000000000001" customHeight="1">
      <c r="B5701" s="335" t="s">
        <v>31203</v>
      </c>
      <c r="D5701" s="12" t="e">
        <v>#N/A</v>
      </c>
    </row>
    <row r="5702" spans="1:4" ht="17.100000000000001" customHeight="1">
      <c r="A5702" s="334">
        <v>1897</v>
      </c>
      <c r="B5702" s="335" t="s">
        <v>31204</v>
      </c>
      <c r="C5702" s="336" t="s">
        <v>20113</v>
      </c>
      <c r="D5702" s="337">
        <v>302.27999999999997</v>
      </c>
    </row>
    <row r="5703" spans="1:4" ht="17.100000000000001" customHeight="1">
      <c r="A5703" s="334">
        <v>2616</v>
      </c>
      <c r="B5703" s="335" t="s">
        <v>24201</v>
      </c>
      <c r="C5703" s="336" t="s">
        <v>20113</v>
      </c>
      <c r="D5703" s="337">
        <v>1008.15</v>
      </c>
    </row>
    <row r="5704" spans="1:4" ht="17.100000000000001" customHeight="1">
      <c r="A5704" s="334">
        <v>9203</v>
      </c>
      <c r="B5704" s="335" t="s">
        <v>24202</v>
      </c>
      <c r="C5704" s="336" t="s">
        <v>20113</v>
      </c>
      <c r="D5704" s="337">
        <v>124.51</v>
      </c>
    </row>
    <row r="5705" spans="1:4" ht="17.100000000000001" customHeight="1">
      <c r="A5705" s="334">
        <v>9202</v>
      </c>
      <c r="B5705" s="335" t="s">
        <v>24203</v>
      </c>
      <c r="C5705" s="336" t="s">
        <v>20113</v>
      </c>
      <c r="D5705" s="337">
        <v>1050.3699999999999</v>
      </c>
    </row>
    <row r="5706" spans="1:4" ht="17.100000000000001" customHeight="1">
      <c r="A5706" s="334">
        <v>1899</v>
      </c>
      <c r="B5706" s="335" t="s">
        <v>31205</v>
      </c>
      <c r="C5706" s="336" t="s">
        <v>20113</v>
      </c>
      <c r="D5706" s="337">
        <v>1240.76</v>
      </c>
    </row>
    <row r="5707" spans="1:4" ht="17.100000000000001" customHeight="1">
      <c r="A5707" s="334">
        <v>13520</v>
      </c>
      <c r="B5707" s="335" t="s">
        <v>24204</v>
      </c>
      <c r="C5707" s="336" t="s">
        <v>20113</v>
      </c>
      <c r="D5707" s="337">
        <v>1016.35</v>
      </c>
    </row>
    <row r="5708" spans="1:4" ht="17.100000000000001" customHeight="1">
      <c r="A5708" s="334">
        <v>8141</v>
      </c>
      <c r="B5708" s="335" t="s">
        <v>24205</v>
      </c>
      <c r="C5708" s="336" t="s">
        <v>20113</v>
      </c>
      <c r="D5708" s="337">
        <v>288</v>
      </c>
    </row>
    <row r="5709" spans="1:4" ht="17.100000000000001" customHeight="1">
      <c r="A5709" s="334">
        <v>8992</v>
      </c>
      <c r="B5709" s="335" t="s">
        <v>20420</v>
      </c>
      <c r="C5709" s="336" t="s">
        <v>20113</v>
      </c>
      <c r="D5709" s="337">
        <v>154.19999999999999</v>
      </c>
    </row>
    <row r="5710" spans="1:4" ht="17.100000000000001" customHeight="1">
      <c r="A5710" s="334">
        <v>7295</v>
      </c>
      <c r="B5710" s="335" t="s">
        <v>31206</v>
      </c>
      <c r="C5710" s="336" t="s">
        <v>20113</v>
      </c>
      <c r="D5710" s="337">
        <v>51.85</v>
      </c>
    </row>
    <row r="5711" spans="1:4" ht="17.100000000000001" customHeight="1">
      <c r="A5711" s="334">
        <v>71</v>
      </c>
      <c r="B5711" s="335" t="s">
        <v>24206</v>
      </c>
      <c r="C5711" s="336" t="s">
        <v>20113</v>
      </c>
      <c r="D5711" s="337">
        <v>157.21</v>
      </c>
    </row>
    <row r="5712" spans="1:4" ht="17.100000000000001" customHeight="1">
      <c r="A5712" s="334">
        <v>8606</v>
      </c>
      <c r="B5712" s="335" t="s">
        <v>24207</v>
      </c>
      <c r="C5712" s="336" t="s">
        <v>20113</v>
      </c>
      <c r="D5712" s="337">
        <v>89.99</v>
      </c>
    </row>
    <row r="5713" spans="1:4" ht="17.100000000000001" customHeight="1">
      <c r="A5713" s="334">
        <v>13948</v>
      </c>
      <c r="B5713" s="335" t="s">
        <v>31207</v>
      </c>
      <c r="C5713" s="336" t="s">
        <v>20113</v>
      </c>
      <c r="D5713" s="337">
        <v>51.25</v>
      </c>
    </row>
    <row r="5714" spans="1:4" ht="17.100000000000001" customHeight="1">
      <c r="A5714" s="334">
        <v>10968</v>
      </c>
      <c r="B5714" s="335" t="s">
        <v>31208</v>
      </c>
      <c r="C5714" s="336" t="s">
        <v>20113</v>
      </c>
      <c r="D5714" s="337">
        <v>69.900000000000006</v>
      </c>
    </row>
    <row r="5715" spans="1:4" ht="17.100000000000001" customHeight="1">
      <c r="A5715" s="334">
        <v>11987</v>
      </c>
      <c r="B5715" s="335" t="s">
        <v>31209</v>
      </c>
      <c r="C5715" s="336" t="s">
        <v>20113</v>
      </c>
      <c r="D5715" s="337">
        <v>28.99</v>
      </c>
    </row>
    <row r="5716" spans="1:4" ht="25.5" customHeight="1">
      <c r="A5716" s="334">
        <v>13646</v>
      </c>
      <c r="B5716" s="335" t="s">
        <v>31210</v>
      </c>
      <c r="C5716" s="336" t="s">
        <v>20113</v>
      </c>
      <c r="D5716" s="337">
        <v>47.9</v>
      </c>
    </row>
    <row r="5717" spans="1:4" ht="25.5" customHeight="1">
      <c r="A5717" s="334">
        <v>3535</v>
      </c>
      <c r="B5717" s="335" t="s">
        <v>31211</v>
      </c>
      <c r="C5717" s="336" t="s">
        <v>20113</v>
      </c>
      <c r="D5717" s="337" t="e">
        <v>#N/A</v>
      </c>
    </row>
    <row r="5718" spans="1:4" ht="17.100000000000001" customHeight="1">
      <c r="A5718" s="334">
        <v>12922</v>
      </c>
      <c r="B5718" s="335" t="s">
        <v>24208</v>
      </c>
      <c r="C5718" s="336" t="s">
        <v>20113</v>
      </c>
      <c r="D5718" s="337">
        <v>84.9</v>
      </c>
    </row>
    <row r="5719" spans="1:4" ht="17.100000000000001" customHeight="1">
      <c r="A5719" s="334">
        <v>4390</v>
      </c>
      <c r="B5719" s="335" t="s">
        <v>24209</v>
      </c>
      <c r="C5719" s="336" t="s">
        <v>20113</v>
      </c>
      <c r="D5719" s="337" t="e">
        <v>#N/A</v>
      </c>
    </row>
    <row r="5720" spans="1:4" ht="15" customHeight="1">
      <c r="A5720" s="334">
        <v>6983</v>
      </c>
      <c r="B5720" s="335" t="s">
        <v>31212</v>
      </c>
      <c r="C5720" s="336" t="s">
        <v>20217</v>
      </c>
      <c r="D5720" s="337">
        <v>6256.91</v>
      </c>
    </row>
    <row r="5721" spans="1:4" ht="25.5" customHeight="1">
      <c r="A5721" s="334">
        <v>6982</v>
      </c>
      <c r="B5721" s="335" t="s">
        <v>31213</v>
      </c>
      <c r="C5721" s="336" t="s">
        <v>20217</v>
      </c>
      <c r="D5721" s="337">
        <v>11193.71</v>
      </c>
    </row>
    <row r="5722" spans="1:4" ht="25.5" customHeight="1">
      <c r="A5722" s="334">
        <v>7158</v>
      </c>
      <c r="B5722" s="335" t="s">
        <v>31214</v>
      </c>
      <c r="C5722" s="336" t="s">
        <v>20113</v>
      </c>
      <c r="D5722" s="337">
        <v>1496.82</v>
      </c>
    </row>
    <row r="5723" spans="1:4" ht="25.5" customHeight="1">
      <c r="A5723" s="334">
        <v>7840</v>
      </c>
      <c r="B5723" s="335" t="s">
        <v>24210</v>
      </c>
      <c r="C5723" s="336" t="s">
        <v>20113</v>
      </c>
      <c r="D5723" s="337">
        <v>1500.18</v>
      </c>
    </row>
    <row r="5724" spans="1:4" ht="17.100000000000001" customHeight="1">
      <c r="A5724" s="334">
        <v>7839</v>
      </c>
      <c r="B5724" s="335" t="s">
        <v>24211</v>
      </c>
      <c r="C5724" s="336" t="s">
        <v>20113</v>
      </c>
      <c r="D5724" s="337" t="e">
        <v>#N/A</v>
      </c>
    </row>
    <row r="5725" spans="1:4" ht="17.100000000000001" customHeight="1">
      <c r="A5725" s="334">
        <v>7836</v>
      </c>
      <c r="B5725" s="335" t="s">
        <v>24212</v>
      </c>
      <c r="C5725" s="336" t="s">
        <v>20113</v>
      </c>
      <c r="D5725" s="337">
        <v>1466.61</v>
      </c>
    </row>
    <row r="5726" spans="1:4" ht="17.100000000000001" customHeight="1">
      <c r="A5726" s="334">
        <v>7837</v>
      </c>
      <c r="B5726" s="335" t="s">
        <v>24213</v>
      </c>
      <c r="C5726" s="336" t="s">
        <v>20113</v>
      </c>
      <c r="D5726" s="337">
        <v>1466.61</v>
      </c>
    </row>
    <row r="5727" spans="1:4" ht="15" customHeight="1">
      <c r="A5727" s="334">
        <v>7838</v>
      </c>
      <c r="B5727" s="335" t="s">
        <v>24214</v>
      </c>
      <c r="C5727" s="336" t="s">
        <v>20113</v>
      </c>
      <c r="D5727" s="337" t="e">
        <v>#N/A</v>
      </c>
    </row>
    <row r="5728" spans="1:4" ht="17.100000000000001" customHeight="1">
      <c r="A5728" s="334">
        <v>11149</v>
      </c>
      <c r="B5728" s="335" t="s">
        <v>31215</v>
      </c>
      <c r="C5728" s="336" t="s">
        <v>20113</v>
      </c>
      <c r="D5728" s="337">
        <v>2877</v>
      </c>
    </row>
    <row r="5729" spans="1:4" ht="15" customHeight="1">
      <c r="A5729" s="334">
        <v>3623</v>
      </c>
      <c r="B5729" s="335" t="s">
        <v>31216</v>
      </c>
      <c r="C5729" s="336" t="s">
        <v>20113</v>
      </c>
      <c r="D5729" s="337">
        <v>100000</v>
      </c>
    </row>
    <row r="5730" spans="1:4" ht="15" customHeight="1">
      <c r="A5730" s="334">
        <v>1083</v>
      </c>
      <c r="B5730" s="335" t="s">
        <v>31217</v>
      </c>
      <c r="C5730" s="336" t="s">
        <v>20113</v>
      </c>
      <c r="D5730" s="337">
        <v>16000</v>
      </c>
    </row>
    <row r="5731" spans="1:4" ht="15" customHeight="1">
      <c r="A5731" s="334">
        <v>1085</v>
      </c>
      <c r="B5731" s="335" t="s">
        <v>31218</v>
      </c>
      <c r="C5731" s="336" t="s">
        <v>20113</v>
      </c>
      <c r="D5731" s="337">
        <v>17000</v>
      </c>
    </row>
    <row r="5732" spans="1:4" ht="15" customHeight="1">
      <c r="A5732" s="334">
        <v>8605</v>
      </c>
      <c r="B5732" s="335" t="s">
        <v>24215</v>
      </c>
      <c r="C5732" s="336" t="s">
        <v>20113</v>
      </c>
      <c r="D5732" s="337" t="e">
        <v>#N/A</v>
      </c>
    </row>
    <row r="5733" spans="1:4" ht="15" customHeight="1">
      <c r="A5733" s="334">
        <v>1626</v>
      </c>
      <c r="B5733" s="335" t="s">
        <v>31219</v>
      </c>
      <c r="C5733" s="336" t="s">
        <v>20113</v>
      </c>
      <c r="D5733" s="337" t="e">
        <v>#N/A</v>
      </c>
    </row>
    <row r="5734" spans="1:4" ht="15" customHeight="1">
      <c r="A5734" s="334">
        <v>1627</v>
      </c>
      <c r="B5734" s="335" t="s">
        <v>31220</v>
      </c>
      <c r="C5734" s="336" t="s">
        <v>20113</v>
      </c>
      <c r="D5734" s="337">
        <v>10196.790000000001</v>
      </c>
    </row>
    <row r="5735" spans="1:4" ht="15" customHeight="1">
      <c r="A5735" s="334">
        <v>1628</v>
      </c>
      <c r="B5735" s="335" t="s">
        <v>31221</v>
      </c>
      <c r="C5735" s="336" t="s">
        <v>20113</v>
      </c>
      <c r="D5735" s="337" t="e">
        <v>#N/A</v>
      </c>
    </row>
    <row r="5736" spans="1:4" ht="15" customHeight="1">
      <c r="A5736" s="334">
        <v>1629</v>
      </c>
      <c r="B5736" s="335" t="s">
        <v>31222</v>
      </c>
      <c r="C5736" s="336" t="s">
        <v>20113</v>
      </c>
      <c r="D5736" s="337" t="e">
        <v>#N/A</v>
      </c>
    </row>
    <row r="5737" spans="1:4" ht="15" customHeight="1">
      <c r="A5737" s="334">
        <v>3024</v>
      </c>
      <c r="B5737" s="335" t="s">
        <v>20323</v>
      </c>
      <c r="C5737" s="336" t="s">
        <v>20113</v>
      </c>
      <c r="D5737" s="337">
        <v>286.60000000000002</v>
      </c>
    </row>
    <row r="5738" spans="1:4" ht="25.5" customHeight="1">
      <c r="A5738" s="334">
        <v>3023</v>
      </c>
      <c r="B5738" s="335" t="s">
        <v>20324</v>
      </c>
      <c r="C5738" s="336" t="s">
        <v>20113</v>
      </c>
      <c r="D5738" s="337">
        <v>356.9</v>
      </c>
    </row>
    <row r="5739" spans="1:4" ht="34.15" customHeight="1">
      <c r="A5739" s="334">
        <v>3022</v>
      </c>
      <c r="B5739" s="335" t="s">
        <v>20325</v>
      </c>
      <c r="C5739" s="336" t="s">
        <v>20113</v>
      </c>
      <c r="D5739" s="337">
        <v>872.16</v>
      </c>
    </row>
    <row r="5740" spans="1:4" ht="17.100000000000001" customHeight="1">
      <c r="A5740" s="334">
        <v>3021</v>
      </c>
      <c r="B5740" s="335" t="s">
        <v>20326</v>
      </c>
      <c r="C5740" s="336" t="s">
        <v>20113</v>
      </c>
      <c r="D5740" s="337">
        <v>631</v>
      </c>
    </row>
    <row r="5741" spans="1:4" ht="17.100000000000001" customHeight="1">
      <c r="A5741" s="334">
        <v>3020</v>
      </c>
      <c r="B5741" s="335" t="s">
        <v>20327</v>
      </c>
      <c r="C5741" s="336" t="s">
        <v>20113</v>
      </c>
      <c r="D5741" s="337">
        <v>1192</v>
      </c>
    </row>
    <row r="5742" spans="1:4" ht="15" customHeight="1">
      <c r="A5742" s="334">
        <v>3464</v>
      </c>
      <c r="B5742" s="335" t="s">
        <v>20328</v>
      </c>
      <c r="C5742" s="336" t="s">
        <v>20113</v>
      </c>
      <c r="D5742" s="337" t="e">
        <v>#N/A</v>
      </c>
    </row>
    <row r="5743" spans="1:4" ht="15" customHeight="1">
      <c r="A5743" s="334">
        <v>9210</v>
      </c>
      <c r="B5743" s="335" t="s">
        <v>31223</v>
      </c>
      <c r="C5743" s="336" t="s">
        <v>20113</v>
      </c>
      <c r="D5743" s="337">
        <v>8000</v>
      </c>
    </row>
    <row r="5744" spans="1:4" ht="25.5" customHeight="1">
      <c r="A5744" s="334">
        <v>7010</v>
      </c>
      <c r="B5744" s="335" t="s">
        <v>31224</v>
      </c>
      <c r="C5744" s="336" t="s">
        <v>20113</v>
      </c>
      <c r="D5744" s="337">
        <v>12034.5</v>
      </c>
    </row>
    <row r="5745" spans="1:4" ht="17.100000000000001" customHeight="1">
      <c r="B5745" s="335" t="s">
        <v>24216</v>
      </c>
      <c r="D5745" s="12" t="e">
        <v>#N/A</v>
      </c>
    </row>
    <row r="5746" spans="1:4" ht="15" customHeight="1">
      <c r="A5746" s="334">
        <v>3161</v>
      </c>
      <c r="C5746" s="336" t="s">
        <v>20120</v>
      </c>
      <c r="D5746" s="337">
        <v>1900.82</v>
      </c>
    </row>
    <row r="5747" spans="1:4" ht="15" customHeight="1">
      <c r="A5747" s="334">
        <v>8555</v>
      </c>
      <c r="B5747" s="335" t="s">
        <v>31225</v>
      </c>
      <c r="C5747" s="336" t="s">
        <v>20113</v>
      </c>
      <c r="D5747" s="337">
        <v>26717.83</v>
      </c>
    </row>
    <row r="5748" spans="1:4" ht="15" customHeight="1">
      <c r="A5748" s="334">
        <v>7011</v>
      </c>
      <c r="B5748" s="335" t="s">
        <v>31226</v>
      </c>
      <c r="C5748" s="336" t="s">
        <v>20113</v>
      </c>
      <c r="D5748" s="337">
        <v>1784.48</v>
      </c>
    </row>
    <row r="5749" spans="1:4" ht="17.100000000000001" customHeight="1">
      <c r="A5749" s="334">
        <v>12650</v>
      </c>
      <c r="B5749" s="335" t="s">
        <v>31227</v>
      </c>
      <c r="C5749" s="336" t="s">
        <v>20113</v>
      </c>
      <c r="D5749" s="337">
        <v>108.62</v>
      </c>
    </row>
    <row r="5750" spans="1:4" ht="17.100000000000001" customHeight="1">
      <c r="A5750" s="334">
        <v>11236</v>
      </c>
      <c r="B5750" s="335" t="s">
        <v>31228</v>
      </c>
      <c r="C5750" s="336" t="s">
        <v>24217</v>
      </c>
      <c r="D5750" s="337">
        <v>30.45</v>
      </c>
    </row>
    <row r="5751" spans="1:4" ht="15" customHeight="1">
      <c r="A5751" s="334">
        <v>9930</v>
      </c>
      <c r="B5751" s="335" t="s">
        <v>31229</v>
      </c>
      <c r="C5751" s="336" t="s">
        <v>20113</v>
      </c>
      <c r="D5751" s="337">
        <v>8526</v>
      </c>
    </row>
    <row r="5752" spans="1:4" ht="17.100000000000001" customHeight="1">
      <c r="A5752" s="334">
        <v>1874</v>
      </c>
      <c r="B5752" s="335" t="s">
        <v>31230</v>
      </c>
      <c r="C5752" s="336" t="s">
        <v>20113</v>
      </c>
      <c r="D5752" s="337">
        <v>1722</v>
      </c>
    </row>
    <row r="5753" spans="1:4" ht="17.100000000000001" customHeight="1">
      <c r="A5753" s="334">
        <v>1871</v>
      </c>
      <c r="B5753" s="335" t="s">
        <v>31231</v>
      </c>
      <c r="C5753" s="336" t="s">
        <v>20113</v>
      </c>
      <c r="D5753" s="337">
        <v>3380</v>
      </c>
    </row>
    <row r="5754" spans="1:4" ht="17.100000000000001" customHeight="1">
      <c r="A5754" s="334">
        <v>13668</v>
      </c>
      <c r="B5754" s="335" t="s">
        <v>31232</v>
      </c>
      <c r="C5754" s="336" t="s">
        <v>20113</v>
      </c>
      <c r="D5754" s="337">
        <v>620.25</v>
      </c>
    </row>
    <row r="5755" spans="1:4" ht="17.100000000000001" customHeight="1">
      <c r="A5755" s="334">
        <v>9998</v>
      </c>
      <c r="B5755" s="335" t="s">
        <v>31233</v>
      </c>
      <c r="C5755" s="336" t="s">
        <v>20113</v>
      </c>
      <c r="D5755" s="337">
        <v>1841.74</v>
      </c>
    </row>
    <row r="5756" spans="1:4" ht="15" customHeight="1">
      <c r="A5756" s="334">
        <v>1854</v>
      </c>
      <c r="B5756" s="335" t="s">
        <v>31234</v>
      </c>
      <c r="C5756" s="336" t="s">
        <v>20113</v>
      </c>
      <c r="D5756" s="337">
        <v>3906</v>
      </c>
    </row>
    <row r="5757" spans="1:4" ht="15" customHeight="1">
      <c r="A5757" s="334">
        <v>6827</v>
      </c>
      <c r="B5757" s="335" t="s">
        <v>32561</v>
      </c>
      <c r="C5757" s="336" t="s">
        <v>20113</v>
      </c>
      <c r="D5757" s="337">
        <v>1470</v>
      </c>
    </row>
    <row r="5758" spans="1:4" ht="15" customHeight="1">
      <c r="A5758" s="334">
        <v>13978</v>
      </c>
      <c r="B5758" s="335" t="s">
        <v>32562</v>
      </c>
      <c r="C5758" s="336" t="s">
        <v>20113</v>
      </c>
      <c r="D5758" s="337">
        <v>850.5</v>
      </c>
    </row>
    <row r="5759" spans="1:4" ht="15" customHeight="1">
      <c r="A5759" s="334">
        <v>6829</v>
      </c>
      <c r="B5759" s="335" t="s">
        <v>31235</v>
      </c>
      <c r="C5759" s="336" t="s">
        <v>20113</v>
      </c>
      <c r="D5759" s="337">
        <v>2142</v>
      </c>
    </row>
    <row r="5760" spans="1:4" ht="15" customHeight="1">
      <c r="A5760" s="334">
        <v>6828</v>
      </c>
      <c r="B5760" s="335" t="s">
        <v>31236</v>
      </c>
      <c r="C5760" s="336" t="s">
        <v>20113</v>
      </c>
      <c r="D5760" s="337">
        <v>4368</v>
      </c>
    </row>
    <row r="5761" spans="1:4" ht="15" customHeight="1">
      <c r="A5761" s="334">
        <v>7114</v>
      </c>
      <c r="B5761" s="335" t="s">
        <v>31237</v>
      </c>
      <c r="C5761" s="336" t="s">
        <v>20113</v>
      </c>
      <c r="D5761" s="337">
        <v>5796</v>
      </c>
    </row>
    <row r="5762" spans="1:4" ht="15" customHeight="1">
      <c r="A5762" s="334">
        <v>12014</v>
      </c>
      <c r="B5762" s="335" t="s">
        <v>31238</v>
      </c>
      <c r="C5762" s="336" t="s">
        <v>20113</v>
      </c>
      <c r="D5762" s="337">
        <v>943.51</v>
      </c>
    </row>
    <row r="5763" spans="1:4" ht="17.100000000000001" customHeight="1">
      <c r="A5763" s="334">
        <v>1875</v>
      </c>
      <c r="B5763" s="335" t="s">
        <v>24218</v>
      </c>
      <c r="C5763" s="336" t="s">
        <v>20113</v>
      </c>
      <c r="D5763" s="337">
        <v>984.91</v>
      </c>
    </row>
    <row r="5764" spans="1:4" ht="17.100000000000001" customHeight="1">
      <c r="A5764" s="334">
        <v>9158</v>
      </c>
      <c r="B5764" s="335" t="s">
        <v>31239</v>
      </c>
      <c r="C5764" s="336" t="s">
        <v>20113</v>
      </c>
      <c r="D5764" s="337">
        <v>920.9</v>
      </c>
    </row>
    <row r="5765" spans="1:4" ht="17.100000000000001" customHeight="1">
      <c r="A5765" s="334">
        <v>11142</v>
      </c>
      <c r="B5765" s="335" t="s">
        <v>31240</v>
      </c>
      <c r="C5765" s="336" t="s">
        <v>20113</v>
      </c>
      <c r="D5765" s="337">
        <v>850.22</v>
      </c>
    </row>
    <row r="5766" spans="1:4" ht="17.100000000000001" customHeight="1">
      <c r="A5766" s="334">
        <v>7342</v>
      </c>
      <c r="B5766" s="335" t="s">
        <v>31241</v>
      </c>
      <c r="C5766" s="336" t="s">
        <v>20113</v>
      </c>
      <c r="D5766" s="337">
        <v>286.81</v>
      </c>
    </row>
    <row r="5767" spans="1:4" ht="17.100000000000001" customHeight="1">
      <c r="A5767" s="334">
        <v>9495</v>
      </c>
      <c r="B5767" s="335" t="s">
        <v>31242</v>
      </c>
      <c r="C5767" s="336" t="s">
        <v>20113</v>
      </c>
      <c r="D5767" s="337">
        <v>398.31</v>
      </c>
    </row>
    <row r="5768" spans="1:4" ht="17.100000000000001" customHeight="1">
      <c r="A5768" s="334">
        <v>1873</v>
      </c>
      <c r="B5768" s="335" t="s">
        <v>31243</v>
      </c>
      <c r="C5768" s="336" t="s">
        <v>20113</v>
      </c>
      <c r="D5768" s="337">
        <v>1752.58</v>
      </c>
    </row>
    <row r="5769" spans="1:4" ht="15" customHeight="1">
      <c r="A5769" s="334">
        <v>1872</v>
      </c>
      <c r="B5769" s="335" t="s">
        <v>31244</v>
      </c>
      <c r="C5769" s="336" t="s">
        <v>20113</v>
      </c>
      <c r="D5769" s="337">
        <v>1722</v>
      </c>
    </row>
    <row r="5770" spans="1:4" ht="25.5" customHeight="1">
      <c r="A5770" s="334">
        <v>1876</v>
      </c>
      <c r="B5770" s="335" t="s">
        <v>31245</v>
      </c>
      <c r="C5770" s="336" t="s">
        <v>20113</v>
      </c>
      <c r="D5770" s="337">
        <v>2646</v>
      </c>
    </row>
    <row r="5771" spans="1:4" ht="17.100000000000001" customHeight="1">
      <c r="A5771" s="334">
        <v>9195</v>
      </c>
      <c r="B5771" s="335" t="s">
        <v>31246</v>
      </c>
      <c r="C5771" s="336" t="s">
        <v>20113</v>
      </c>
      <c r="D5771" s="337">
        <v>14107.34</v>
      </c>
    </row>
    <row r="5772" spans="1:4" ht="15" customHeight="1">
      <c r="A5772" s="334">
        <v>9199</v>
      </c>
      <c r="B5772" s="335" t="s">
        <v>31247</v>
      </c>
      <c r="C5772" s="336" t="s">
        <v>20113</v>
      </c>
      <c r="D5772" s="337">
        <v>917.66</v>
      </c>
    </row>
    <row r="5773" spans="1:4" ht="25.5" customHeight="1">
      <c r="A5773" s="334">
        <v>9985</v>
      </c>
      <c r="B5773" s="335" t="s">
        <v>31248</v>
      </c>
      <c r="C5773" s="336" t="s">
        <v>20113</v>
      </c>
      <c r="D5773" s="337">
        <v>1159.45</v>
      </c>
    </row>
    <row r="5774" spans="1:4" ht="34.15" customHeight="1">
      <c r="A5774" s="334">
        <v>3303</v>
      </c>
      <c r="B5774" s="335" t="s">
        <v>24219</v>
      </c>
      <c r="C5774" s="336" t="s">
        <v>20113</v>
      </c>
      <c r="D5774" s="337">
        <v>2317.44</v>
      </c>
    </row>
    <row r="5775" spans="1:4" ht="25.5" customHeight="1">
      <c r="A5775" s="334">
        <v>11258</v>
      </c>
      <c r="B5775" s="335" t="s">
        <v>31249</v>
      </c>
      <c r="C5775" s="336" t="s">
        <v>20113</v>
      </c>
      <c r="D5775" s="337">
        <v>7241.91</v>
      </c>
    </row>
    <row r="5776" spans="1:4" ht="25.5" customHeight="1">
      <c r="A5776" s="334">
        <v>11589</v>
      </c>
      <c r="B5776" s="335" t="s">
        <v>31250</v>
      </c>
      <c r="C5776" s="336" t="s">
        <v>20113</v>
      </c>
      <c r="D5776" s="337">
        <v>11007.72</v>
      </c>
    </row>
    <row r="5777" spans="1:4" ht="34.15" customHeight="1">
      <c r="A5777" s="334">
        <v>11561</v>
      </c>
      <c r="B5777" s="335" t="s">
        <v>31251</v>
      </c>
      <c r="C5777" s="336" t="s">
        <v>20113</v>
      </c>
      <c r="D5777" s="337">
        <v>7821.29</v>
      </c>
    </row>
    <row r="5778" spans="1:4" ht="34.15" customHeight="1">
      <c r="A5778" s="334">
        <v>11587</v>
      </c>
      <c r="C5778" s="336" t="s">
        <v>20113</v>
      </c>
      <c r="D5778" s="337">
        <v>10283.549999999999</v>
      </c>
    </row>
    <row r="5779" spans="1:4" ht="34.15" customHeight="1">
      <c r="B5779" s="335" t="s">
        <v>31252</v>
      </c>
      <c r="D5779" s="12" t="e">
        <v>#N/A</v>
      </c>
    </row>
    <row r="5780" spans="1:4" ht="34.15" customHeight="1">
      <c r="A5780" s="334">
        <v>11588</v>
      </c>
      <c r="B5780" s="335" t="s">
        <v>31253</v>
      </c>
      <c r="C5780" s="336" t="s">
        <v>20113</v>
      </c>
      <c r="D5780" s="337">
        <v>25491.64</v>
      </c>
    </row>
    <row r="5781" spans="1:4" ht="34.15" customHeight="1">
      <c r="A5781" s="334">
        <v>11562</v>
      </c>
      <c r="B5781" s="335" t="s">
        <v>31254</v>
      </c>
      <c r="C5781" s="336" t="s">
        <v>20113</v>
      </c>
      <c r="D5781" s="337">
        <v>19118.740000000002</v>
      </c>
    </row>
    <row r="5782" spans="1:4" ht="34.15" customHeight="1">
      <c r="A5782" s="334">
        <v>13861</v>
      </c>
      <c r="B5782" s="335" t="s">
        <v>31255</v>
      </c>
      <c r="C5782" s="336" t="s">
        <v>20113</v>
      </c>
      <c r="D5782" s="337">
        <v>430.75</v>
      </c>
    </row>
    <row r="5783" spans="1:4" ht="34.15" customHeight="1">
      <c r="A5783" s="334">
        <v>3148</v>
      </c>
      <c r="B5783" s="335" t="s">
        <v>24220</v>
      </c>
      <c r="C5783" s="336" t="s">
        <v>20120</v>
      </c>
      <c r="D5783" s="337">
        <v>3000</v>
      </c>
    </row>
    <row r="5784" spans="1:4" ht="17.100000000000001" customHeight="1">
      <c r="A5784" s="334">
        <v>4926</v>
      </c>
      <c r="B5784" s="335" t="s">
        <v>24221</v>
      </c>
      <c r="C5784" s="336" t="s">
        <v>20113</v>
      </c>
      <c r="D5784" s="337">
        <v>1525</v>
      </c>
    </row>
    <row r="5785" spans="1:4" ht="15" customHeight="1">
      <c r="A5785" s="334">
        <v>2627</v>
      </c>
      <c r="B5785" s="335" t="s">
        <v>24222</v>
      </c>
      <c r="C5785" s="336" t="s">
        <v>20113</v>
      </c>
      <c r="D5785" s="337">
        <v>103</v>
      </c>
    </row>
    <row r="5786" spans="1:4" ht="15" customHeight="1">
      <c r="A5786" s="334">
        <v>13397</v>
      </c>
      <c r="B5786" s="335" t="s">
        <v>31256</v>
      </c>
      <c r="C5786" s="336" t="s">
        <v>20113</v>
      </c>
      <c r="D5786" s="337">
        <v>9.85</v>
      </c>
    </row>
    <row r="5787" spans="1:4" ht="15" customHeight="1">
      <c r="A5787" s="334">
        <v>3035</v>
      </c>
      <c r="B5787" s="335" t="s">
        <v>31257</v>
      </c>
      <c r="C5787" s="336" t="s">
        <v>20113</v>
      </c>
      <c r="D5787" s="337">
        <v>3000</v>
      </c>
    </row>
    <row r="5788" spans="1:4" ht="17.100000000000001" customHeight="1">
      <c r="A5788" s="334">
        <v>9289</v>
      </c>
      <c r="B5788" s="335" t="s">
        <v>31258</v>
      </c>
      <c r="C5788" s="336" t="s">
        <v>20113</v>
      </c>
      <c r="D5788" s="337">
        <v>18720.080000000002</v>
      </c>
    </row>
    <row r="5789" spans="1:4" ht="15" customHeight="1">
      <c r="A5789" s="334">
        <v>8333</v>
      </c>
      <c r="B5789" s="335" t="s">
        <v>24223</v>
      </c>
      <c r="C5789" s="336" t="s">
        <v>20113</v>
      </c>
      <c r="D5789" s="337">
        <v>1315</v>
      </c>
    </row>
    <row r="5790" spans="1:4" ht="15" customHeight="1">
      <c r="A5790" s="334">
        <v>8768</v>
      </c>
      <c r="B5790" s="335" t="s">
        <v>24224</v>
      </c>
      <c r="C5790" s="336" t="s">
        <v>20113</v>
      </c>
      <c r="D5790" s="337">
        <v>1517</v>
      </c>
    </row>
    <row r="5791" spans="1:4" ht="15" customHeight="1">
      <c r="A5791" s="334">
        <v>8769</v>
      </c>
      <c r="B5791" s="335" t="s">
        <v>24225</v>
      </c>
      <c r="C5791" s="336" t="s">
        <v>20113</v>
      </c>
      <c r="D5791" s="337">
        <v>1627.79</v>
      </c>
    </row>
    <row r="5792" spans="1:4" ht="17.100000000000001" customHeight="1">
      <c r="A5792" s="334">
        <v>9108</v>
      </c>
      <c r="B5792" s="335" t="s">
        <v>24226</v>
      </c>
      <c r="C5792" s="336" t="s">
        <v>20113</v>
      </c>
      <c r="D5792" s="337">
        <v>200</v>
      </c>
    </row>
    <row r="5793" spans="1:4" ht="15" customHeight="1">
      <c r="A5793" s="334">
        <v>4851</v>
      </c>
      <c r="B5793" s="335" t="s">
        <v>24227</v>
      </c>
      <c r="C5793" s="336" t="s">
        <v>20113</v>
      </c>
      <c r="D5793" s="337">
        <v>415</v>
      </c>
    </row>
    <row r="5794" spans="1:4" ht="15" customHeight="1">
      <c r="A5794" s="334">
        <v>8335</v>
      </c>
      <c r="B5794" s="335" t="s">
        <v>24228</v>
      </c>
      <c r="C5794" s="336" t="s">
        <v>20113</v>
      </c>
      <c r="D5794" s="337" t="e">
        <v>#N/A</v>
      </c>
    </row>
    <row r="5795" spans="1:4" ht="17.100000000000001" customHeight="1">
      <c r="A5795" s="334">
        <v>8332</v>
      </c>
      <c r="B5795" s="335" t="s">
        <v>24229</v>
      </c>
      <c r="C5795" s="336" t="s">
        <v>20113</v>
      </c>
      <c r="D5795" s="337" t="e">
        <v>#N/A</v>
      </c>
    </row>
    <row r="5796" spans="1:4" ht="17.100000000000001" customHeight="1">
      <c r="A5796" s="334">
        <v>8765</v>
      </c>
      <c r="B5796" s="335" t="s">
        <v>24230</v>
      </c>
      <c r="C5796" s="336" t="s">
        <v>20113</v>
      </c>
      <c r="D5796" s="337">
        <v>630</v>
      </c>
    </row>
    <row r="5797" spans="1:4" ht="15" customHeight="1">
      <c r="A5797" s="334">
        <v>8336</v>
      </c>
      <c r="B5797" s="335" t="s">
        <v>24231</v>
      </c>
      <c r="C5797" s="336" t="s">
        <v>20113</v>
      </c>
      <c r="D5797" s="337" t="e">
        <v>#N/A</v>
      </c>
    </row>
    <row r="5798" spans="1:4" ht="17.100000000000001" customHeight="1">
      <c r="A5798" s="334">
        <v>8337</v>
      </c>
      <c r="B5798" s="335" t="s">
        <v>24232</v>
      </c>
      <c r="C5798" s="336" t="s">
        <v>20113</v>
      </c>
      <c r="D5798" s="337">
        <v>760</v>
      </c>
    </row>
    <row r="5799" spans="1:4" ht="17.100000000000001" customHeight="1">
      <c r="A5799" s="334">
        <v>8334</v>
      </c>
      <c r="B5799" s="335" t="s">
        <v>24233</v>
      </c>
      <c r="C5799" s="336" t="s">
        <v>20113</v>
      </c>
      <c r="D5799" s="337" t="e">
        <v>#N/A</v>
      </c>
    </row>
    <row r="5800" spans="1:4" ht="15" customHeight="1">
      <c r="A5800" s="334">
        <v>3870</v>
      </c>
      <c r="B5800" s="335" t="s">
        <v>24234</v>
      </c>
      <c r="C5800" s="336" t="s">
        <v>20113</v>
      </c>
      <c r="D5800" s="337" t="e">
        <v>#N/A</v>
      </c>
    </row>
    <row r="5801" spans="1:4" ht="15" customHeight="1">
      <c r="A5801" s="334">
        <v>2599</v>
      </c>
      <c r="B5801" s="335" t="s">
        <v>31259</v>
      </c>
      <c r="C5801" s="336" t="s">
        <v>20113</v>
      </c>
      <c r="D5801" s="337">
        <v>1896</v>
      </c>
    </row>
    <row r="5802" spans="1:4" ht="25.5" customHeight="1">
      <c r="A5802" s="334">
        <v>12237</v>
      </c>
      <c r="B5802" s="335" t="s">
        <v>24235</v>
      </c>
      <c r="C5802" s="336" t="s">
        <v>20113</v>
      </c>
      <c r="D5802" s="337">
        <v>1318.39</v>
      </c>
    </row>
    <row r="5803" spans="1:4" ht="25.5" customHeight="1">
      <c r="A5803" s="334">
        <v>3871</v>
      </c>
      <c r="B5803" s="335" t="s">
        <v>24236</v>
      </c>
      <c r="C5803" s="336" t="s">
        <v>20113</v>
      </c>
      <c r="D5803" s="337">
        <v>2282</v>
      </c>
    </row>
    <row r="5804" spans="1:4" ht="17.100000000000001" customHeight="1">
      <c r="A5804" s="334">
        <v>10795</v>
      </c>
      <c r="B5804" s="335" t="s">
        <v>24237</v>
      </c>
      <c r="C5804" s="336" t="s">
        <v>20113</v>
      </c>
      <c r="D5804" s="337">
        <v>2794</v>
      </c>
    </row>
    <row r="5805" spans="1:4" ht="15" customHeight="1">
      <c r="A5805" s="334">
        <v>13296</v>
      </c>
      <c r="B5805" s="335" t="s">
        <v>31260</v>
      </c>
      <c r="C5805" s="336" t="s">
        <v>20113</v>
      </c>
      <c r="D5805" s="337">
        <v>3830</v>
      </c>
    </row>
    <row r="5806" spans="1:4" ht="15" customHeight="1">
      <c r="A5806" s="334">
        <v>10687</v>
      </c>
      <c r="B5806" s="335" t="s">
        <v>31261</v>
      </c>
      <c r="C5806" s="336" t="s">
        <v>20113</v>
      </c>
      <c r="D5806" s="337">
        <v>5382</v>
      </c>
    </row>
    <row r="5807" spans="1:4" ht="15" customHeight="1">
      <c r="A5807" s="334">
        <v>9748</v>
      </c>
      <c r="B5807" s="335" t="s">
        <v>31262</v>
      </c>
      <c r="C5807" s="336" t="s">
        <v>20113</v>
      </c>
      <c r="D5807" s="337">
        <v>5661.39</v>
      </c>
    </row>
    <row r="5808" spans="1:4" ht="15" customHeight="1">
      <c r="A5808" s="334">
        <v>9747</v>
      </c>
      <c r="B5808" s="335" t="s">
        <v>31263</v>
      </c>
      <c r="C5808" s="336" t="s">
        <v>20113</v>
      </c>
      <c r="D5808" s="337">
        <v>2412.96</v>
      </c>
    </row>
    <row r="5809" spans="1:4" ht="15" customHeight="1">
      <c r="A5809" s="334">
        <v>8079</v>
      </c>
      <c r="B5809" s="335" t="s">
        <v>31264</v>
      </c>
      <c r="C5809" s="336" t="s">
        <v>20113</v>
      </c>
      <c r="D5809" s="337">
        <v>6530.07</v>
      </c>
    </row>
    <row r="5810" spans="1:4" ht="17.100000000000001" customHeight="1">
      <c r="A5810" s="334">
        <v>8059</v>
      </c>
      <c r="B5810" s="335" t="s">
        <v>31265</v>
      </c>
      <c r="C5810" s="336" t="s">
        <v>20113</v>
      </c>
      <c r="D5810" s="337" t="e">
        <v>#N/A</v>
      </c>
    </row>
    <row r="5811" spans="1:4" ht="25.5" customHeight="1">
      <c r="A5811" s="334">
        <v>8056</v>
      </c>
      <c r="B5811" s="335" t="s">
        <v>31266</v>
      </c>
      <c r="C5811" s="336" t="s">
        <v>20113</v>
      </c>
      <c r="D5811" s="337">
        <v>17102.150000000001</v>
      </c>
    </row>
    <row r="5812" spans="1:4" ht="17.100000000000001" customHeight="1">
      <c r="A5812" s="334">
        <v>8051</v>
      </c>
      <c r="B5812" s="335" t="s">
        <v>31267</v>
      </c>
      <c r="C5812" s="336" t="s">
        <v>20113</v>
      </c>
      <c r="D5812" s="337">
        <v>1428.69</v>
      </c>
    </row>
    <row r="5813" spans="1:4" ht="17.100000000000001" customHeight="1">
      <c r="A5813" s="334">
        <v>8066</v>
      </c>
      <c r="B5813" s="335" t="s">
        <v>31268</v>
      </c>
      <c r="C5813" s="336" t="s">
        <v>20113</v>
      </c>
      <c r="D5813" s="337" t="e">
        <v>#N/A</v>
      </c>
    </row>
    <row r="5814" spans="1:4" ht="15" customHeight="1">
      <c r="A5814" s="334">
        <v>8078</v>
      </c>
      <c r="B5814" s="335" t="s">
        <v>31269</v>
      </c>
      <c r="C5814" s="336" t="s">
        <v>20113</v>
      </c>
      <c r="D5814" s="337" t="e">
        <v>#N/A</v>
      </c>
    </row>
    <row r="5815" spans="1:4" ht="17.100000000000001" customHeight="1">
      <c r="A5815" s="334">
        <v>8061</v>
      </c>
      <c r="B5815" s="335" t="s">
        <v>31270</v>
      </c>
      <c r="C5815" s="336" t="s">
        <v>20113</v>
      </c>
      <c r="D5815" s="337">
        <v>39873.89</v>
      </c>
    </row>
    <row r="5816" spans="1:4" ht="17.100000000000001" customHeight="1">
      <c r="A5816" s="334">
        <v>10103</v>
      </c>
      <c r="C5816" s="336" t="s">
        <v>20113</v>
      </c>
      <c r="D5816" s="337">
        <v>5811.4</v>
      </c>
    </row>
    <row r="5817" spans="1:4" ht="17.100000000000001" customHeight="1">
      <c r="B5817" s="335" t="s">
        <v>31271</v>
      </c>
      <c r="D5817" s="12" t="e">
        <v>#N/A</v>
      </c>
    </row>
    <row r="5818" spans="1:4" ht="17.100000000000001" customHeight="1">
      <c r="A5818" s="334">
        <v>10104</v>
      </c>
      <c r="B5818" s="335" t="s">
        <v>31272</v>
      </c>
      <c r="C5818" s="336" t="s">
        <v>20113</v>
      </c>
      <c r="D5818" s="337">
        <v>2187.83</v>
      </c>
    </row>
    <row r="5819" spans="1:4" ht="15" customHeight="1">
      <c r="A5819" s="334">
        <v>10105</v>
      </c>
      <c r="B5819" s="335" t="s">
        <v>31273</v>
      </c>
      <c r="C5819" s="336" t="s">
        <v>20113</v>
      </c>
      <c r="D5819" s="337">
        <v>2187.83</v>
      </c>
    </row>
    <row r="5820" spans="1:4" ht="15" customHeight="1">
      <c r="A5820" s="334">
        <v>8030</v>
      </c>
      <c r="B5820" s="335" t="s">
        <v>31274</v>
      </c>
      <c r="C5820" s="336" t="s">
        <v>20113</v>
      </c>
      <c r="D5820" s="337">
        <v>63425.27</v>
      </c>
    </row>
    <row r="5821" spans="1:4" ht="15" customHeight="1">
      <c r="A5821" s="334">
        <v>9746</v>
      </c>
      <c r="B5821" s="335" t="s">
        <v>31275</v>
      </c>
      <c r="C5821" s="336" t="s">
        <v>20113</v>
      </c>
      <c r="D5821" s="337">
        <v>41446.28</v>
      </c>
    </row>
    <row r="5822" spans="1:4" ht="15" customHeight="1">
      <c r="A5822" s="334">
        <v>10101</v>
      </c>
      <c r="B5822" s="335" t="s">
        <v>31276</v>
      </c>
      <c r="C5822" s="336" t="s">
        <v>20113</v>
      </c>
      <c r="D5822" s="337">
        <v>11622.97</v>
      </c>
    </row>
    <row r="5823" spans="1:4" ht="15" customHeight="1">
      <c r="A5823" s="334">
        <v>10102</v>
      </c>
      <c r="B5823" s="335" t="s">
        <v>31277</v>
      </c>
      <c r="C5823" s="336" t="s">
        <v>20113</v>
      </c>
      <c r="D5823" s="337">
        <v>23245.81</v>
      </c>
    </row>
    <row r="5824" spans="1:4" ht="15" customHeight="1">
      <c r="A5824" s="334">
        <v>11824</v>
      </c>
      <c r="B5824" s="335" t="s">
        <v>31278</v>
      </c>
      <c r="C5824" s="336" t="s">
        <v>20113</v>
      </c>
      <c r="D5824" s="337">
        <v>460.04</v>
      </c>
    </row>
    <row r="5825" spans="1:4" ht="17.100000000000001" customHeight="1">
      <c r="A5825" s="334">
        <v>9379</v>
      </c>
      <c r="B5825" s="335" t="s">
        <v>31279</v>
      </c>
      <c r="C5825" s="336" t="s">
        <v>20113</v>
      </c>
      <c r="D5825" s="337">
        <v>2443.58</v>
      </c>
    </row>
    <row r="5826" spans="1:4" ht="17.100000000000001" customHeight="1">
      <c r="A5826" s="334">
        <v>13712</v>
      </c>
      <c r="B5826" s="335" t="s">
        <v>31280</v>
      </c>
      <c r="C5826" s="336" t="s">
        <v>20113</v>
      </c>
      <c r="D5826" s="337">
        <v>8907.83</v>
      </c>
    </row>
    <row r="5827" spans="1:4" ht="15" customHeight="1">
      <c r="A5827" s="334">
        <v>14017</v>
      </c>
      <c r="B5827" s="335" t="s">
        <v>38669</v>
      </c>
      <c r="C5827" s="336" t="s">
        <v>20113</v>
      </c>
      <c r="D5827" s="337">
        <v>2051.31</v>
      </c>
    </row>
    <row r="5828" spans="1:4" ht="34.15" customHeight="1">
      <c r="A5828" s="334">
        <v>10796</v>
      </c>
      <c r="B5828" s="335" t="s">
        <v>31281</v>
      </c>
      <c r="C5828" s="336" t="s">
        <v>20113</v>
      </c>
      <c r="D5828" s="337">
        <v>6490.94</v>
      </c>
    </row>
    <row r="5829" spans="1:4" ht="17.100000000000001" customHeight="1">
      <c r="A5829" s="334">
        <v>7538</v>
      </c>
      <c r="B5829" s="335" t="s">
        <v>31282</v>
      </c>
      <c r="C5829" s="336" t="s">
        <v>20113</v>
      </c>
      <c r="D5829" s="337">
        <v>2788.4</v>
      </c>
    </row>
    <row r="5830" spans="1:4" ht="17.100000000000001" customHeight="1">
      <c r="A5830" s="334">
        <v>7402</v>
      </c>
      <c r="B5830" s="335" t="s">
        <v>31283</v>
      </c>
      <c r="C5830" s="336" t="s">
        <v>20113</v>
      </c>
      <c r="D5830" s="337">
        <v>3053.91</v>
      </c>
    </row>
    <row r="5831" spans="1:4" ht="17.100000000000001" customHeight="1">
      <c r="A5831" s="334">
        <v>9229</v>
      </c>
      <c r="B5831" s="335" t="s">
        <v>31284</v>
      </c>
      <c r="C5831" s="336" t="s">
        <v>20113</v>
      </c>
      <c r="D5831" s="337">
        <v>2729.79</v>
      </c>
    </row>
    <row r="5832" spans="1:4" ht="25.5" customHeight="1">
      <c r="A5832" s="334">
        <v>9222</v>
      </c>
      <c r="B5832" s="335" t="s">
        <v>31285</v>
      </c>
      <c r="C5832" s="336" t="s">
        <v>20113</v>
      </c>
      <c r="D5832" s="337">
        <v>9560.69</v>
      </c>
    </row>
    <row r="5833" spans="1:4" ht="17.100000000000001" customHeight="1">
      <c r="A5833" s="334">
        <v>13528</v>
      </c>
      <c r="B5833" s="335" t="s">
        <v>31286</v>
      </c>
      <c r="C5833" s="336" t="s">
        <v>20113</v>
      </c>
      <c r="D5833" s="337">
        <v>6944.18</v>
      </c>
    </row>
    <row r="5834" spans="1:4" ht="17.100000000000001" customHeight="1">
      <c r="A5834" s="334">
        <v>13508</v>
      </c>
      <c r="B5834" s="335" t="s">
        <v>31287</v>
      </c>
      <c r="C5834" s="336" t="s">
        <v>20113</v>
      </c>
      <c r="D5834" s="337">
        <v>35528.71</v>
      </c>
    </row>
    <row r="5835" spans="1:4" ht="17.100000000000001" customHeight="1">
      <c r="A5835" s="334">
        <v>10386</v>
      </c>
      <c r="B5835" s="335" t="s">
        <v>31288</v>
      </c>
      <c r="C5835" s="336" t="s">
        <v>20113</v>
      </c>
      <c r="D5835" s="337">
        <v>79.31</v>
      </c>
    </row>
    <row r="5836" spans="1:4" ht="25.5" customHeight="1">
      <c r="A5836" s="334">
        <v>2527</v>
      </c>
      <c r="B5836" s="335" t="s">
        <v>31289</v>
      </c>
      <c r="C5836" s="336" t="s">
        <v>20113</v>
      </c>
      <c r="D5836" s="337">
        <v>408.77</v>
      </c>
    </row>
    <row r="5837" spans="1:4" ht="17.100000000000001" customHeight="1">
      <c r="A5837" s="334">
        <v>8829</v>
      </c>
      <c r="B5837" s="335" t="s">
        <v>31290</v>
      </c>
      <c r="C5837" s="336" t="s">
        <v>20113</v>
      </c>
      <c r="D5837" s="337">
        <v>135.06</v>
      </c>
    </row>
    <row r="5838" spans="1:4" ht="25.5" customHeight="1">
      <c r="A5838" s="334">
        <v>2528</v>
      </c>
      <c r="B5838" s="335" t="s">
        <v>31291</v>
      </c>
      <c r="C5838" s="336" t="s">
        <v>20113</v>
      </c>
      <c r="D5838" s="337">
        <v>572.84</v>
      </c>
    </row>
    <row r="5839" spans="1:4" ht="25.5" customHeight="1">
      <c r="A5839" s="334">
        <v>2531</v>
      </c>
      <c r="B5839" s="335" t="s">
        <v>31292</v>
      </c>
      <c r="C5839" s="336" t="s">
        <v>20113</v>
      </c>
      <c r="D5839" s="337">
        <v>602</v>
      </c>
    </row>
    <row r="5840" spans="1:4" ht="25.5" customHeight="1">
      <c r="A5840" s="334">
        <v>11823</v>
      </c>
      <c r="B5840" s="335" t="s">
        <v>31293</v>
      </c>
      <c r="C5840" s="336" t="s">
        <v>20113</v>
      </c>
      <c r="D5840" s="337">
        <v>690.38</v>
      </c>
    </row>
    <row r="5841" spans="1:4" ht="25.5" customHeight="1">
      <c r="A5841" s="334">
        <v>9334</v>
      </c>
      <c r="B5841" s="335" t="s">
        <v>31294</v>
      </c>
      <c r="C5841" s="336" t="s">
        <v>20113</v>
      </c>
      <c r="D5841" s="337">
        <v>288.7</v>
      </c>
    </row>
    <row r="5842" spans="1:4" ht="25.5" customHeight="1">
      <c r="A5842" s="334">
        <v>2532</v>
      </c>
      <c r="B5842" s="335" t="s">
        <v>31295</v>
      </c>
      <c r="C5842" s="336" t="s">
        <v>20113</v>
      </c>
      <c r="D5842" s="337">
        <v>693.87</v>
      </c>
    </row>
    <row r="5843" spans="1:4" ht="15" customHeight="1">
      <c r="A5843" s="334">
        <v>13061</v>
      </c>
      <c r="B5843" s="335" t="s">
        <v>31296</v>
      </c>
      <c r="C5843" s="336" t="s">
        <v>20113</v>
      </c>
      <c r="D5843" s="337">
        <v>1013.02</v>
      </c>
    </row>
    <row r="5844" spans="1:4" ht="17.100000000000001" customHeight="1">
      <c r="A5844" s="334">
        <v>6778</v>
      </c>
      <c r="B5844" s="335" t="s">
        <v>31297</v>
      </c>
      <c r="C5844" s="336" t="s">
        <v>20113</v>
      </c>
      <c r="D5844" s="337">
        <v>1185.6099999999999</v>
      </c>
    </row>
    <row r="5845" spans="1:4" ht="17.100000000000001" customHeight="1">
      <c r="A5845" s="334">
        <v>4908</v>
      </c>
      <c r="B5845" s="335" t="s">
        <v>31298</v>
      </c>
      <c r="C5845" s="336" t="s">
        <v>20113</v>
      </c>
      <c r="D5845" s="337">
        <v>2090</v>
      </c>
    </row>
    <row r="5846" spans="1:4" ht="17.100000000000001" customHeight="1">
      <c r="A5846" s="334">
        <v>8261</v>
      </c>
      <c r="B5846" s="335" t="s">
        <v>31299</v>
      </c>
      <c r="C5846" s="336" t="s">
        <v>20113</v>
      </c>
      <c r="D5846" s="337">
        <v>2769</v>
      </c>
    </row>
    <row r="5847" spans="1:4" ht="17.100000000000001" customHeight="1">
      <c r="A5847" s="334">
        <v>13157</v>
      </c>
      <c r="B5847" s="335" t="s">
        <v>31300</v>
      </c>
      <c r="C5847" s="336" t="s">
        <v>20113</v>
      </c>
      <c r="D5847" s="337">
        <v>145.30000000000001</v>
      </c>
    </row>
    <row r="5848" spans="1:4" ht="17.100000000000001" customHeight="1">
      <c r="A5848" s="334">
        <v>6925</v>
      </c>
      <c r="B5848" s="335" t="s">
        <v>31301</v>
      </c>
      <c r="C5848" s="336" t="s">
        <v>20113</v>
      </c>
      <c r="D5848" s="337">
        <v>273</v>
      </c>
    </row>
    <row r="5849" spans="1:4" ht="17.100000000000001" customHeight="1">
      <c r="A5849" s="334">
        <v>6924</v>
      </c>
      <c r="B5849" s="335" t="s">
        <v>31302</v>
      </c>
      <c r="C5849" s="336" t="s">
        <v>20113</v>
      </c>
      <c r="D5849" s="337">
        <v>569.89</v>
      </c>
    </row>
    <row r="5850" spans="1:4" ht="17.100000000000001" customHeight="1">
      <c r="A5850" s="334">
        <v>2535</v>
      </c>
      <c r="B5850" s="335" t="s">
        <v>31303</v>
      </c>
      <c r="C5850" s="336" t="s">
        <v>20113</v>
      </c>
      <c r="D5850" s="337">
        <v>34.869999999999997</v>
      </c>
    </row>
    <row r="5851" spans="1:4" ht="17.100000000000001" customHeight="1">
      <c r="A5851" s="334">
        <v>10695</v>
      </c>
      <c r="B5851" s="335" t="s">
        <v>31304</v>
      </c>
      <c r="C5851" s="336" t="s">
        <v>20113</v>
      </c>
      <c r="D5851" s="337">
        <v>69.23</v>
      </c>
    </row>
    <row r="5852" spans="1:4" ht="17.100000000000001" customHeight="1">
      <c r="A5852" s="334">
        <v>557</v>
      </c>
      <c r="B5852" s="335" t="s">
        <v>31305</v>
      </c>
      <c r="C5852" s="336" t="s">
        <v>20113</v>
      </c>
      <c r="D5852" s="337">
        <v>273</v>
      </c>
    </row>
    <row r="5853" spans="1:4" ht="17.100000000000001" customHeight="1">
      <c r="A5853" s="334">
        <v>558</v>
      </c>
      <c r="B5853" s="335" t="s">
        <v>31306</v>
      </c>
      <c r="C5853" s="336" t="s">
        <v>20113</v>
      </c>
      <c r="D5853" s="337">
        <v>163.4</v>
      </c>
    </row>
    <row r="5854" spans="1:4" ht="17.100000000000001" customHeight="1">
      <c r="A5854" s="334">
        <v>559</v>
      </c>
      <c r="B5854" s="335" t="s">
        <v>31307</v>
      </c>
      <c r="C5854" s="336" t="s">
        <v>20113</v>
      </c>
      <c r="D5854" s="337">
        <v>787</v>
      </c>
    </row>
    <row r="5855" spans="1:4" ht="17.100000000000001" customHeight="1">
      <c r="A5855" s="334">
        <v>4697</v>
      </c>
      <c r="B5855" s="335" t="s">
        <v>24238</v>
      </c>
      <c r="C5855" s="336" t="s">
        <v>20113</v>
      </c>
      <c r="D5855" s="337">
        <v>108.64</v>
      </c>
    </row>
    <row r="5856" spans="1:4" ht="15" customHeight="1">
      <c r="A5856" s="334">
        <v>3317</v>
      </c>
      <c r="B5856" s="335" t="s">
        <v>31308</v>
      </c>
      <c r="C5856" s="336" t="s">
        <v>20120</v>
      </c>
      <c r="D5856" s="337">
        <v>1769</v>
      </c>
    </row>
    <row r="5857" spans="1:4" ht="25.5" customHeight="1">
      <c r="A5857" s="334">
        <v>8635</v>
      </c>
      <c r="B5857" s="335" t="s">
        <v>31309</v>
      </c>
      <c r="C5857" s="336" t="s">
        <v>20120</v>
      </c>
      <c r="D5857" s="337">
        <v>3326</v>
      </c>
    </row>
    <row r="5858" spans="1:4" ht="25.5" customHeight="1">
      <c r="A5858" s="334">
        <v>4198</v>
      </c>
      <c r="B5858" s="335" t="s">
        <v>24239</v>
      </c>
      <c r="C5858" s="336" t="s">
        <v>20113</v>
      </c>
      <c r="D5858" s="337">
        <v>330</v>
      </c>
    </row>
    <row r="5859" spans="1:4" ht="34.15" customHeight="1">
      <c r="A5859" s="334">
        <v>10696</v>
      </c>
      <c r="B5859" s="335" t="s">
        <v>24240</v>
      </c>
      <c r="C5859" s="336" t="s">
        <v>20113</v>
      </c>
      <c r="D5859" s="337">
        <v>1065.68</v>
      </c>
    </row>
    <row r="5860" spans="1:4" ht="34.15" customHeight="1">
      <c r="A5860" s="334">
        <v>4969</v>
      </c>
      <c r="B5860" s="335" t="s">
        <v>24241</v>
      </c>
      <c r="C5860" s="336" t="s">
        <v>20113</v>
      </c>
      <c r="D5860" s="337">
        <v>10268.629999999999</v>
      </c>
    </row>
    <row r="5861" spans="1:4" ht="34.15" customHeight="1">
      <c r="A5861" s="334">
        <v>11658</v>
      </c>
      <c r="B5861" s="335" t="s">
        <v>20330</v>
      </c>
      <c r="C5861" s="336" t="s">
        <v>20113</v>
      </c>
      <c r="D5861" s="337">
        <v>10959.68</v>
      </c>
    </row>
    <row r="5862" spans="1:4" ht="34.15" customHeight="1">
      <c r="A5862" s="334">
        <v>9447</v>
      </c>
      <c r="B5862" s="335" t="s">
        <v>31310</v>
      </c>
      <c r="C5862" s="336" t="s">
        <v>20113</v>
      </c>
      <c r="D5862" s="337">
        <v>12428.93</v>
      </c>
    </row>
    <row r="5863" spans="1:4" ht="25.5" customHeight="1">
      <c r="A5863" s="334">
        <v>13297</v>
      </c>
      <c r="B5863" s="335" t="s">
        <v>31311</v>
      </c>
      <c r="C5863" s="336" t="s">
        <v>20113</v>
      </c>
      <c r="D5863" s="337">
        <v>6679.2</v>
      </c>
    </row>
    <row r="5864" spans="1:4" ht="15" customHeight="1">
      <c r="A5864" s="334">
        <v>13298</v>
      </c>
      <c r="B5864" s="335" t="s">
        <v>31312</v>
      </c>
      <c r="C5864" s="336" t="s">
        <v>20113</v>
      </c>
      <c r="D5864" s="337">
        <v>6679.2</v>
      </c>
    </row>
    <row r="5865" spans="1:4" ht="15" customHeight="1">
      <c r="A5865" s="334">
        <v>12874</v>
      </c>
      <c r="B5865" s="335" t="s">
        <v>31313</v>
      </c>
      <c r="C5865" s="336" t="s">
        <v>20113</v>
      </c>
      <c r="D5865" s="337">
        <v>19176.990000000002</v>
      </c>
    </row>
    <row r="5866" spans="1:4" ht="15" customHeight="1">
      <c r="A5866" s="334">
        <v>12233</v>
      </c>
      <c r="B5866" s="335" t="s">
        <v>31314</v>
      </c>
      <c r="C5866" s="336" t="s">
        <v>20113</v>
      </c>
      <c r="D5866" s="337">
        <v>2362.7800000000002</v>
      </c>
    </row>
    <row r="5867" spans="1:4" ht="17.100000000000001" customHeight="1">
      <c r="A5867" s="334">
        <v>12199</v>
      </c>
      <c r="B5867" s="335" t="s">
        <v>31315</v>
      </c>
      <c r="C5867" s="336" t="s">
        <v>20113</v>
      </c>
      <c r="D5867" s="337">
        <v>2764.86</v>
      </c>
    </row>
    <row r="5868" spans="1:4" ht="17.100000000000001" customHeight="1">
      <c r="A5868" s="334">
        <v>12200</v>
      </c>
      <c r="B5868" s="335" t="s">
        <v>31316</v>
      </c>
      <c r="C5868" s="336" t="s">
        <v>20113</v>
      </c>
      <c r="D5868" s="337">
        <v>3384.23</v>
      </c>
    </row>
    <row r="5869" spans="1:4" ht="17.100000000000001" customHeight="1">
      <c r="A5869" s="334">
        <v>12232</v>
      </c>
      <c r="B5869" s="335" t="s">
        <v>31317</v>
      </c>
      <c r="C5869" s="336" t="s">
        <v>20113</v>
      </c>
      <c r="D5869" s="337">
        <v>3070.22</v>
      </c>
    </row>
    <row r="5870" spans="1:4" ht="15" customHeight="1">
      <c r="A5870" s="334">
        <v>12230</v>
      </c>
      <c r="B5870" s="335" t="s">
        <v>31318</v>
      </c>
      <c r="C5870" s="336" t="s">
        <v>20113</v>
      </c>
      <c r="D5870" s="337">
        <v>5787.85</v>
      </c>
    </row>
    <row r="5871" spans="1:4" ht="15" customHeight="1">
      <c r="A5871" s="334">
        <v>11971</v>
      </c>
      <c r="B5871" s="335" t="s">
        <v>31319</v>
      </c>
      <c r="C5871" s="336" t="s">
        <v>20113</v>
      </c>
      <c r="D5871" s="337">
        <v>9010.14</v>
      </c>
    </row>
    <row r="5872" spans="1:4" ht="15" customHeight="1">
      <c r="A5872" s="334">
        <v>12201</v>
      </c>
      <c r="B5872" s="335" t="s">
        <v>31320</v>
      </c>
      <c r="C5872" s="336" t="s">
        <v>20113</v>
      </c>
      <c r="D5872" s="337">
        <v>2009.76</v>
      </c>
    </row>
    <row r="5873" spans="1:4" ht="15" customHeight="1">
      <c r="A5873" s="334">
        <v>11068</v>
      </c>
      <c r="B5873" s="335" t="s">
        <v>20499</v>
      </c>
      <c r="C5873" s="336" t="s">
        <v>20113</v>
      </c>
      <c r="D5873" s="337">
        <v>1716</v>
      </c>
    </row>
    <row r="5874" spans="1:4" ht="15" customHeight="1">
      <c r="A5874" s="334">
        <v>3297</v>
      </c>
      <c r="B5874" s="335" t="s">
        <v>24242</v>
      </c>
      <c r="C5874" s="336" t="s">
        <v>20113</v>
      </c>
      <c r="D5874" s="337">
        <v>22.05</v>
      </c>
    </row>
    <row r="5875" spans="1:4" ht="15" customHeight="1">
      <c r="A5875" s="334">
        <v>3137</v>
      </c>
      <c r="B5875" s="335" t="s">
        <v>24243</v>
      </c>
      <c r="C5875" s="336" t="s">
        <v>20113</v>
      </c>
      <c r="D5875" s="337">
        <v>23</v>
      </c>
    </row>
    <row r="5876" spans="1:4" ht="15" customHeight="1">
      <c r="A5876" s="334">
        <v>1107</v>
      </c>
      <c r="B5876" s="335" t="s">
        <v>31321</v>
      </c>
      <c r="C5876" s="336" t="s">
        <v>20113</v>
      </c>
      <c r="D5876" s="337">
        <v>24.81</v>
      </c>
    </row>
    <row r="5877" spans="1:4" ht="15" customHeight="1">
      <c r="A5877" s="334">
        <v>1108</v>
      </c>
      <c r="B5877" s="335" t="s">
        <v>31322</v>
      </c>
      <c r="C5877" s="336" t="s">
        <v>20113</v>
      </c>
      <c r="D5877" s="337">
        <v>42.5</v>
      </c>
    </row>
    <row r="5878" spans="1:4" ht="15" customHeight="1">
      <c r="A5878" s="334">
        <v>1109</v>
      </c>
      <c r="B5878" s="335" t="s">
        <v>31323</v>
      </c>
      <c r="C5878" s="336" t="s">
        <v>20113</v>
      </c>
      <c r="D5878" s="337">
        <v>23</v>
      </c>
    </row>
    <row r="5879" spans="1:4" ht="15" customHeight="1">
      <c r="A5879" s="334">
        <v>1110</v>
      </c>
      <c r="B5879" s="335" t="s">
        <v>31324</v>
      </c>
      <c r="C5879" s="336" t="s">
        <v>20113</v>
      </c>
      <c r="D5879" s="337">
        <v>22.05</v>
      </c>
    </row>
    <row r="5880" spans="1:4" ht="15" customHeight="1">
      <c r="A5880" s="334">
        <v>3298</v>
      </c>
      <c r="B5880" s="335" t="s">
        <v>24244</v>
      </c>
      <c r="C5880" s="336" t="s">
        <v>20113</v>
      </c>
      <c r="D5880" s="337">
        <v>22.05</v>
      </c>
    </row>
    <row r="5881" spans="1:4" ht="15" customHeight="1">
      <c r="A5881" s="334">
        <v>1838</v>
      </c>
      <c r="B5881" s="335" t="s">
        <v>24245</v>
      </c>
      <c r="C5881" s="336" t="s">
        <v>20113</v>
      </c>
      <c r="D5881" s="337">
        <v>0.5</v>
      </c>
    </row>
    <row r="5882" spans="1:4" ht="17.100000000000001" customHeight="1">
      <c r="A5882" s="334">
        <v>3133</v>
      </c>
      <c r="B5882" s="335" t="s">
        <v>24246</v>
      </c>
      <c r="C5882" s="336" t="s">
        <v>20113</v>
      </c>
      <c r="D5882" s="337">
        <v>7.66</v>
      </c>
    </row>
    <row r="5883" spans="1:4" ht="15" customHeight="1">
      <c r="A5883" s="334">
        <v>3134</v>
      </c>
      <c r="B5883" s="335" t="s">
        <v>24247</v>
      </c>
      <c r="C5883" s="336" t="s">
        <v>20113</v>
      </c>
      <c r="D5883" s="337">
        <v>18.47</v>
      </c>
    </row>
    <row r="5884" spans="1:4" ht="15" customHeight="1">
      <c r="A5884" s="334">
        <v>1908</v>
      </c>
      <c r="B5884" s="335" t="s">
        <v>31325</v>
      </c>
      <c r="C5884" s="336" t="s">
        <v>20113</v>
      </c>
      <c r="D5884" s="337">
        <v>16.37</v>
      </c>
    </row>
    <row r="5885" spans="1:4" ht="15" customHeight="1">
      <c r="A5885" s="334">
        <v>1909</v>
      </c>
      <c r="B5885" s="335" t="s">
        <v>31326</v>
      </c>
      <c r="C5885" s="336" t="s">
        <v>20113</v>
      </c>
      <c r="D5885" s="337">
        <v>30</v>
      </c>
    </row>
    <row r="5886" spans="1:4" ht="17.100000000000001" customHeight="1">
      <c r="A5886" s="334">
        <v>9128</v>
      </c>
      <c r="B5886" s="335" t="s">
        <v>24248</v>
      </c>
      <c r="C5886" s="336" t="s">
        <v>20113</v>
      </c>
      <c r="D5886" s="337">
        <v>40.549999999999997</v>
      </c>
    </row>
    <row r="5887" spans="1:4" ht="17.100000000000001" customHeight="1">
      <c r="A5887" s="334">
        <v>1910</v>
      </c>
      <c r="B5887" s="335" t="s">
        <v>24249</v>
      </c>
      <c r="C5887" s="336" t="s">
        <v>20113</v>
      </c>
      <c r="D5887" s="337">
        <v>15.6</v>
      </c>
    </row>
    <row r="5888" spans="1:4" ht="25.5" customHeight="1">
      <c r="A5888" s="334">
        <v>1911</v>
      </c>
      <c r="B5888" s="335" t="s">
        <v>24250</v>
      </c>
      <c r="C5888" s="336" t="s">
        <v>20113</v>
      </c>
      <c r="D5888" s="337">
        <v>14.2</v>
      </c>
    </row>
    <row r="5889" spans="1:4" ht="25.5" customHeight="1">
      <c r="A5889" s="334">
        <v>1912</v>
      </c>
      <c r="B5889" s="335" t="s">
        <v>24251</v>
      </c>
      <c r="C5889" s="336" t="s">
        <v>20113</v>
      </c>
      <c r="D5889" s="337">
        <v>18</v>
      </c>
    </row>
    <row r="5890" spans="1:4" ht="25.5" customHeight="1">
      <c r="A5890" s="334">
        <v>1913</v>
      </c>
      <c r="B5890" s="335" t="s">
        <v>24252</v>
      </c>
      <c r="C5890" s="336" t="s">
        <v>20113</v>
      </c>
      <c r="D5890" s="337">
        <v>23.65</v>
      </c>
    </row>
    <row r="5891" spans="1:4" ht="25.5" customHeight="1">
      <c r="A5891" s="334">
        <v>2618</v>
      </c>
      <c r="B5891" s="335" t="s">
        <v>24253</v>
      </c>
      <c r="C5891" s="336" t="s">
        <v>20113</v>
      </c>
      <c r="D5891" s="337">
        <v>180</v>
      </c>
    </row>
    <row r="5892" spans="1:4" ht="25.5" customHeight="1">
      <c r="A5892" s="334">
        <v>1914</v>
      </c>
      <c r="B5892" s="335" t="s">
        <v>24254</v>
      </c>
      <c r="C5892" s="336" t="s">
        <v>20113</v>
      </c>
      <c r="D5892" s="337">
        <v>52.6</v>
      </c>
    </row>
    <row r="5893" spans="1:4" ht="25.5" customHeight="1">
      <c r="A5893" s="334">
        <v>1915</v>
      </c>
      <c r="B5893" s="335" t="s">
        <v>24255</v>
      </c>
      <c r="C5893" s="336" t="s">
        <v>20113</v>
      </c>
      <c r="D5893" s="337">
        <v>101</v>
      </c>
    </row>
    <row r="5894" spans="1:4" ht="25.5" customHeight="1">
      <c r="A5894" s="334">
        <v>1916</v>
      </c>
      <c r="B5894" s="335" t="s">
        <v>24256</v>
      </c>
      <c r="C5894" s="336" t="s">
        <v>20113</v>
      </c>
      <c r="D5894" s="337">
        <v>271.8</v>
      </c>
    </row>
    <row r="5895" spans="1:4" ht="25.5" customHeight="1">
      <c r="A5895" s="334">
        <v>4679</v>
      </c>
      <c r="B5895" s="335" t="s">
        <v>24257</v>
      </c>
      <c r="C5895" s="336" t="s">
        <v>20113</v>
      </c>
      <c r="D5895" s="337">
        <v>54.51</v>
      </c>
    </row>
    <row r="5896" spans="1:4" ht="25.5" customHeight="1">
      <c r="A5896" s="334">
        <v>1918</v>
      </c>
      <c r="B5896" s="335" t="s">
        <v>24258</v>
      </c>
      <c r="C5896" s="336" t="s">
        <v>20113</v>
      </c>
      <c r="D5896" s="337">
        <v>67.900000000000006</v>
      </c>
    </row>
    <row r="5897" spans="1:4" ht="25.5" customHeight="1">
      <c r="A5897" s="334">
        <v>1919</v>
      </c>
      <c r="B5897" s="335" t="s">
        <v>24259</v>
      </c>
      <c r="C5897" s="336" t="s">
        <v>20113</v>
      </c>
      <c r="D5897" s="337">
        <v>124.57</v>
      </c>
    </row>
    <row r="5898" spans="1:4" ht="25.5" customHeight="1">
      <c r="A5898" s="334">
        <v>1920</v>
      </c>
      <c r="B5898" s="335" t="s">
        <v>24260</v>
      </c>
      <c r="C5898" s="336" t="s">
        <v>20113</v>
      </c>
      <c r="D5898" s="337">
        <v>82.9</v>
      </c>
    </row>
    <row r="5899" spans="1:4" ht="25.5" customHeight="1">
      <c r="A5899" s="334">
        <v>1921</v>
      </c>
      <c r="B5899" s="335" t="s">
        <v>24261</v>
      </c>
      <c r="C5899" s="336" t="s">
        <v>20113</v>
      </c>
      <c r="D5899" s="337">
        <v>92.2</v>
      </c>
    </row>
    <row r="5900" spans="1:4" ht="25.5" customHeight="1">
      <c r="A5900" s="334">
        <v>8256</v>
      </c>
      <c r="B5900" s="335" t="s">
        <v>24262</v>
      </c>
      <c r="C5900" s="336" t="s">
        <v>20113</v>
      </c>
      <c r="D5900" s="337">
        <v>967</v>
      </c>
    </row>
    <row r="5901" spans="1:4" ht="25.5" customHeight="1">
      <c r="A5901" s="334">
        <v>9386</v>
      </c>
      <c r="B5901" s="335" t="s">
        <v>24263</v>
      </c>
      <c r="C5901" s="336" t="s">
        <v>20113</v>
      </c>
      <c r="D5901" s="337">
        <v>473.93</v>
      </c>
    </row>
    <row r="5902" spans="1:4" ht="25.5" customHeight="1">
      <c r="A5902" s="334">
        <v>8142</v>
      </c>
      <c r="B5902" s="335" t="s">
        <v>24264</v>
      </c>
      <c r="C5902" s="336" t="s">
        <v>20113</v>
      </c>
      <c r="D5902" s="337">
        <v>440</v>
      </c>
    </row>
    <row r="5903" spans="1:4" ht="25.5" customHeight="1">
      <c r="A5903" s="334">
        <v>10815</v>
      </c>
      <c r="B5903" s="335" t="s">
        <v>24265</v>
      </c>
      <c r="C5903" s="336" t="s">
        <v>20113</v>
      </c>
      <c r="D5903" s="337">
        <v>196.2</v>
      </c>
    </row>
    <row r="5904" spans="1:4" ht="25.5" customHeight="1">
      <c r="A5904" s="334">
        <v>1922</v>
      </c>
      <c r="B5904" s="335" t="s">
        <v>24266</v>
      </c>
      <c r="C5904" s="336" t="s">
        <v>20113</v>
      </c>
      <c r="D5904" s="337">
        <v>110</v>
      </c>
    </row>
    <row r="5905" spans="1:4" ht="25.5" customHeight="1">
      <c r="A5905" s="334">
        <v>2570</v>
      </c>
      <c r="B5905" s="335" t="s">
        <v>24267</v>
      </c>
      <c r="C5905" s="336" t="s">
        <v>20113</v>
      </c>
      <c r="D5905" s="337">
        <v>162</v>
      </c>
    </row>
    <row r="5906" spans="1:4" ht="25.5" customHeight="1">
      <c r="A5906" s="334">
        <v>3961</v>
      </c>
      <c r="B5906" s="335" t="s">
        <v>20415</v>
      </c>
      <c r="C5906" s="336" t="s">
        <v>20113</v>
      </c>
      <c r="D5906" s="337">
        <v>89.45</v>
      </c>
    </row>
    <row r="5907" spans="1:4" ht="25.5" customHeight="1">
      <c r="A5907" s="334">
        <v>3959</v>
      </c>
      <c r="B5907" s="335" t="s">
        <v>20416</v>
      </c>
      <c r="C5907" s="336" t="s">
        <v>20113</v>
      </c>
      <c r="D5907" s="337">
        <v>128.9</v>
      </c>
    </row>
    <row r="5908" spans="1:4" ht="25.5" customHeight="1">
      <c r="A5908" s="334">
        <v>3960</v>
      </c>
      <c r="B5908" s="335" t="s">
        <v>20417</v>
      </c>
      <c r="C5908" s="336" t="s">
        <v>20113</v>
      </c>
      <c r="D5908" s="337">
        <v>95.5</v>
      </c>
    </row>
    <row r="5909" spans="1:4" ht="25.5" customHeight="1">
      <c r="A5909" s="334">
        <v>9425</v>
      </c>
      <c r="B5909" s="335" t="s">
        <v>31327</v>
      </c>
      <c r="C5909" s="336" t="s">
        <v>20113</v>
      </c>
      <c r="D5909" s="337">
        <v>89</v>
      </c>
    </row>
    <row r="5910" spans="1:4" ht="25.5" customHeight="1">
      <c r="A5910" s="334">
        <v>9427</v>
      </c>
      <c r="B5910" s="335" t="s">
        <v>31328</v>
      </c>
      <c r="C5910" s="336" t="s">
        <v>20113</v>
      </c>
      <c r="D5910" s="337">
        <v>159.19999999999999</v>
      </c>
    </row>
    <row r="5911" spans="1:4" ht="25.5" customHeight="1">
      <c r="A5911" s="334">
        <v>1923</v>
      </c>
      <c r="B5911" s="335" t="s">
        <v>31329</v>
      </c>
      <c r="C5911" s="336" t="s">
        <v>20113</v>
      </c>
      <c r="D5911" s="337">
        <v>31.86</v>
      </c>
    </row>
    <row r="5912" spans="1:4" ht="25.5" customHeight="1">
      <c r="A5912" s="334">
        <v>4704</v>
      </c>
      <c r="B5912" s="335" t="s">
        <v>31330</v>
      </c>
      <c r="C5912" s="336" t="s">
        <v>20113</v>
      </c>
      <c r="D5912" s="337">
        <v>38.32</v>
      </c>
    </row>
    <row r="5913" spans="1:4" ht="25.5" customHeight="1">
      <c r="A5913" s="334">
        <v>13521</v>
      </c>
      <c r="B5913" s="335" t="s">
        <v>20418</v>
      </c>
      <c r="C5913" s="336" t="s">
        <v>20113</v>
      </c>
      <c r="D5913" s="337">
        <v>594.6</v>
      </c>
    </row>
    <row r="5914" spans="1:4" ht="25.5" customHeight="1">
      <c r="A5914" s="334">
        <v>1924</v>
      </c>
      <c r="B5914" s="335" t="s">
        <v>24268</v>
      </c>
      <c r="C5914" s="336" t="s">
        <v>20113</v>
      </c>
      <c r="D5914" s="337">
        <v>375</v>
      </c>
    </row>
    <row r="5915" spans="1:4" ht="25.5" customHeight="1">
      <c r="A5915" s="334">
        <v>13522</v>
      </c>
      <c r="B5915" s="335" t="s">
        <v>20419</v>
      </c>
      <c r="C5915" s="336" t="s">
        <v>20113</v>
      </c>
      <c r="D5915" s="337">
        <v>1013.03</v>
      </c>
    </row>
    <row r="5916" spans="1:4" ht="25.5" customHeight="1">
      <c r="A5916" s="334">
        <v>2050</v>
      </c>
      <c r="B5916" s="335" t="s">
        <v>24269</v>
      </c>
      <c r="C5916" s="336" t="s">
        <v>20113</v>
      </c>
      <c r="D5916" s="337">
        <v>1</v>
      </c>
    </row>
    <row r="5917" spans="1:4" ht="25.5" customHeight="1">
      <c r="A5917" s="334">
        <v>8988</v>
      </c>
      <c r="B5917" s="335" t="s">
        <v>20131</v>
      </c>
      <c r="C5917" s="336" t="s">
        <v>20113</v>
      </c>
      <c r="D5917" s="337" t="e">
        <v>#N/A</v>
      </c>
    </row>
    <row r="5918" spans="1:4" ht="25.5" customHeight="1">
      <c r="A5918" s="334">
        <v>9701</v>
      </c>
      <c r="B5918" s="335" t="s">
        <v>24270</v>
      </c>
      <c r="C5918" s="336" t="s">
        <v>20113</v>
      </c>
      <c r="D5918" s="337">
        <v>8.8000000000000007</v>
      </c>
    </row>
    <row r="5919" spans="1:4" ht="25.5" customHeight="1">
      <c r="A5919" s="334">
        <v>430</v>
      </c>
      <c r="B5919" s="335" t="s">
        <v>24271</v>
      </c>
      <c r="C5919" s="336" t="s">
        <v>20113</v>
      </c>
      <c r="D5919" s="337">
        <v>3.5</v>
      </c>
    </row>
    <row r="5920" spans="1:4" ht="25.5" customHeight="1">
      <c r="A5920" s="334">
        <v>2660</v>
      </c>
      <c r="B5920" s="335" t="s">
        <v>31331</v>
      </c>
      <c r="C5920" s="336" t="s">
        <v>20113</v>
      </c>
      <c r="D5920" s="337">
        <v>5.9</v>
      </c>
    </row>
    <row r="5921" spans="1:4" ht="25.5" customHeight="1">
      <c r="A5921" s="334">
        <v>2659</v>
      </c>
      <c r="B5921" s="335" t="s">
        <v>31332</v>
      </c>
      <c r="C5921" s="336" t="s">
        <v>20113</v>
      </c>
      <c r="D5921" s="337">
        <v>5.9</v>
      </c>
    </row>
    <row r="5922" spans="1:4" ht="25.5" customHeight="1">
      <c r="A5922" s="334">
        <v>3661</v>
      </c>
      <c r="B5922" s="335" t="s">
        <v>31333</v>
      </c>
      <c r="C5922" s="336" t="s">
        <v>20113</v>
      </c>
      <c r="D5922" s="337">
        <v>5.9</v>
      </c>
    </row>
    <row r="5923" spans="1:4" ht="25.5" customHeight="1">
      <c r="A5923" s="334">
        <v>3659</v>
      </c>
      <c r="B5923" s="335" t="s">
        <v>31334</v>
      </c>
      <c r="C5923" s="336" t="s">
        <v>20113</v>
      </c>
      <c r="D5923" s="337" t="e">
        <v>#N/A</v>
      </c>
    </row>
    <row r="5924" spans="1:4" ht="25.5" customHeight="1">
      <c r="A5924" s="334">
        <v>3660</v>
      </c>
      <c r="B5924" s="335" t="s">
        <v>31335</v>
      </c>
      <c r="C5924" s="336" t="s">
        <v>20113</v>
      </c>
      <c r="D5924" s="337">
        <v>5.9</v>
      </c>
    </row>
    <row r="5925" spans="1:4" ht="25.5" customHeight="1">
      <c r="A5925" s="334">
        <v>11059</v>
      </c>
      <c r="B5925" s="335" t="s">
        <v>20481</v>
      </c>
      <c r="C5925" s="336" t="s">
        <v>20113</v>
      </c>
      <c r="D5925" s="337">
        <v>33.21</v>
      </c>
    </row>
    <row r="5926" spans="1:4" ht="25.5" customHeight="1">
      <c r="A5926" s="334">
        <v>484</v>
      </c>
      <c r="B5926" s="335" t="s">
        <v>24272</v>
      </c>
      <c r="C5926" s="336" t="s">
        <v>20113</v>
      </c>
      <c r="D5926" s="337">
        <v>6.8</v>
      </c>
    </row>
    <row r="5927" spans="1:4" ht="25.5" customHeight="1">
      <c r="A5927" s="334">
        <v>9702</v>
      </c>
      <c r="B5927" s="335" t="s">
        <v>20451</v>
      </c>
      <c r="C5927" s="336" t="s">
        <v>20113</v>
      </c>
      <c r="D5927" s="337">
        <v>8.8000000000000007</v>
      </c>
    </row>
    <row r="5928" spans="1:4" ht="25.5" customHeight="1">
      <c r="A5928" s="334">
        <v>11055</v>
      </c>
      <c r="B5928" s="335" t="s">
        <v>20336</v>
      </c>
      <c r="C5928" s="336" t="s">
        <v>20113</v>
      </c>
      <c r="D5928" s="337">
        <v>49</v>
      </c>
    </row>
    <row r="5929" spans="1:4" ht="25.5" customHeight="1">
      <c r="A5929" s="334">
        <v>504</v>
      </c>
      <c r="B5929" s="335" t="s">
        <v>31336</v>
      </c>
      <c r="C5929" s="336" t="s">
        <v>20123</v>
      </c>
      <c r="D5929" s="337">
        <v>43</v>
      </c>
    </row>
    <row r="5930" spans="1:4" ht="15" customHeight="1">
      <c r="A5930" s="334">
        <v>492</v>
      </c>
      <c r="B5930" s="335" t="s">
        <v>31337</v>
      </c>
      <c r="C5930" s="336" t="s">
        <v>20123</v>
      </c>
      <c r="D5930" s="337">
        <v>3.85</v>
      </c>
    </row>
    <row r="5931" spans="1:4" ht="25.5" customHeight="1">
      <c r="A5931" s="334">
        <v>505</v>
      </c>
      <c r="B5931" s="335" t="s">
        <v>31338</v>
      </c>
      <c r="C5931" s="336" t="s">
        <v>20123</v>
      </c>
      <c r="D5931" s="337">
        <v>1.85</v>
      </c>
    </row>
    <row r="5932" spans="1:4" ht="25.5" customHeight="1">
      <c r="A5932" s="334">
        <v>506</v>
      </c>
      <c r="B5932" s="335" t="s">
        <v>31339</v>
      </c>
      <c r="C5932" s="336" t="s">
        <v>20123</v>
      </c>
      <c r="D5932" s="337">
        <v>16.68</v>
      </c>
    </row>
    <row r="5933" spans="1:4" ht="25.5" customHeight="1">
      <c r="A5933" s="334">
        <v>13760</v>
      </c>
      <c r="B5933" s="335" t="s">
        <v>31340</v>
      </c>
      <c r="C5933" s="336" t="s">
        <v>20113</v>
      </c>
      <c r="D5933" s="337">
        <v>9.08</v>
      </c>
    </row>
    <row r="5934" spans="1:4" ht="25.5" customHeight="1">
      <c r="A5934" s="334">
        <v>3641</v>
      </c>
      <c r="B5934" s="335" t="s">
        <v>31341</v>
      </c>
      <c r="C5934" s="336" t="s">
        <v>20113</v>
      </c>
      <c r="D5934" s="337">
        <v>1.7</v>
      </c>
    </row>
    <row r="5935" spans="1:4" ht="25.5" customHeight="1">
      <c r="A5935" s="334">
        <v>3647</v>
      </c>
      <c r="B5935" s="335" t="s">
        <v>31342</v>
      </c>
      <c r="C5935" s="336" t="s">
        <v>20113</v>
      </c>
      <c r="D5935" s="337">
        <v>5.55</v>
      </c>
    </row>
    <row r="5936" spans="1:4" ht="25.5" customHeight="1">
      <c r="A5936" s="334">
        <v>3643</v>
      </c>
      <c r="B5936" s="335" t="s">
        <v>31343</v>
      </c>
      <c r="C5936" s="336" t="s">
        <v>20113</v>
      </c>
      <c r="D5936" s="337">
        <v>0.66</v>
      </c>
    </row>
    <row r="5937" spans="1:4" ht="25.5" customHeight="1">
      <c r="A5937" s="334">
        <v>3645</v>
      </c>
      <c r="B5937" s="335" t="s">
        <v>31344</v>
      </c>
      <c r="C5937" s="336" t="s">
        <v>20113</v>
      </c>
      <c r="D5937" s="337">
        <v>3.68</v>
      </c>
    </row>
    <row r="5938" spans="1:4" ht="25.5" customHeight="1">
      <c r="A5938" s="334">
        <v>3646</v>
      </c>
      <c r="B5938" s="335" t="s">
        <v>31345</v>
      </c>
      <c r="C5938" s="336" t="s">
        <v>20113</v>
      </c>
      <c r="D5938" s="337">
        <v>5.55</v>
      </c>
    </row>
    <row r="5939" spans="1:4" ht="25.5" customHeight="1">
      <c r="A5939" s="334">
        <v>3642</v>
      </c>
      <c r="B5939" s="335" t="s">
        <v>31346</v>
      </c>
      <c r="C5939" s="336" t="s">
        <v>20113</v>
      </c>
      <c r="D5939" s="337">
        <v>1</v>
      </c>
    </row>
    <row r="5940" spans="1:4" ht="25.5" customHeight="1">
      <c r="A5940" s="334">
        <v>3644</v>
      </c>
      <c r="B5940" s="335" t="s">
        <v>31347</v>
      </c>
      <c r="C5940" s="336" t="s">
        <v>20113</v>
      </c>
      <c r="D5940" s="337">
        <v>4</v>
      </c>
    </row>
    <row r="5941" spans="1:4" ht="25.5" customHeight="1">
      <c r="A5941" s="334">
        <v>11057</v>
      </c>
      <c r="B5941" s="335" t="s">
        <v>20368</v>
      </c>
      <c r="C5941" s="336" t="s">
        <v>20113</v>
      </c>
      <c r="D5941" s="337">
        <v>8.75</v>
      </c>
    </row>
    <row r="5942" spans="1:4" ht="25.5" customHeight="1">
      <c r="A5942" s="334">
        <v>11058</v>
      </c>
      <c r="B5942" s="335" t="s">
        <v>20482</v>
      </c>
      <c r="C5942" s="336" t="s">
        <v>20113</v>
      </c>
      <c r="D5942" s="337">
        <v>8.75</v>
      </c>
    </row>
    <row r="5943" spans="1:4" ht="25.5" customHeight="1">
      <c r="A5943" s="334">
        <v>11060</v>
      </c>
      <c r="B5943" s="335" t="s">
        <v>20483</v>
      </c>
      <c r="C5943" s="336" t="s">
        <v>20113</v>
      </c>
      <c r="D5943" s="337">
        <v>33.21</v>
      </c>
    </row>
    <row r="5944" spans="1:4" ht="25.5" customHeight="1">
      <c r="A5944" s="334">
        <v>3656</v>
      </c>
      <c r="B5944" s="335" t="s">
        <v>31348</v>
      </c>
      <c r="C5944" s="336" t="s">
        <v>20113</v>
      </c>
      <c r="D5944" s="337">
        <v>17</v>
      </c>
    </row>
    <row r="5945" spans="1:4" ht="25.5" customHeight="1">
      <c r="A5945" s="334">
        <v>3655</v>
      </c>
      <c r="B5945" s="335" t="s">
        <v>31349</v>
      </c>
      <c r="C5945" s="336" t="s">
        <v>20113</v>
      </c>
      <c r="D5945" s="337">
        <v>11</v>
      </c>
    </row>
    <row r="5946" spans="1:4" ht="25.5" customHeight="1">
      <c r="A5946" s="334">
        <v>2662</v>
      </c>
      <c r="B5946" s="335" t="s">
        <v>24273</v>
      </c>
      <c r="C5946" s="336" t="s">
        <v>20113</v>
      </c>
      <c r="D5946" s="337">
        <v>4.45</v>
      </c>
    </row>
    <row r="5947" spans="1:4" ht="25.5" customHeight="1">
      <c r="A5947" s="334">
        <v>3652</v>
      </c>
      <c r="B5947" s="335" t="s">
        <v>31350</v>
      </c>
      <c r="C5947" s="336" t="s">
        <v>20113</v>
      </c>
      <c r="D5947" s="337">
        <v>0.49</v>
      </c>
    </row>
    <row r="5948" spans="1:4" ht="25.5" customHeight="1">
      <c r="A5948" s="334">
        <v>3653</v>
      </c>
      <c r="B5948" s="335" t="s">
        <v>31351</v>
      </c>
      <c r="C5948" s="336" t="s">
        <v>20113</v>
      </c>
      <c r="D5948" s="337">
        <v>7.1</v>
      </c>
    </row>
    <row r="5949" spans="1:4" ht="25.5" customHeight="1">
      <c r="A5949" s="334">
        <v>2661</v>
      </c>
      <c r="B5949" s="335" t="s">
        <v>31352</v>
      </c>
      <c r="C5949" s="336" t="s">
        <v>20113</v>
      </c>
      <c r="D5949" s="337">
        <v>4.1900000000000004</v>
      </c>
    </row>
    <row r="5950" spans="1:4" ht="25.5" customHeight="1">
      <c r="A5950" s="334">
        <v>9704</v>
      </c>
      <c r="B5950" s="335" t="s">
        <v>24274</v>
      </c>
      <c r="C5950" s="336" t="s">
        <v>20113</v>
      </c>
      <c r="D5950" s="337">
        <v>2</v>
      </c>
    </row>
    <row r="5951" spans="1:4" ht="25.5" customHeight="1">
      <c r="A5951" s="334">
        <v>9866</v>
      </c>
      <c r="B5951" s="335" t="s">
        <v>24275</v>
      </c>
      <c r="C5951" s="336" t="s">
        <v>20113</v>
      </c>
      <c r="D5951" s="337">
        <v>1.24</v>
      </c>
    </row>
    <row r="5952" spans="1:4" ht="25.5" customHeight="1">
      <c r="A5952" s="334">
        <v>9705</v>
      </c>
      <c r="B5952" s="335" t="s">
        <v>24276</v>
      </c>
      <c r="C5952" s="336" t="s">
        <v>20113</v>
      </c>
      <c r="D5952" s="337">
        <v>1.24</v>
      </c>
    </row>
    <row r="5953" spans="1:4" ht="17.100000000000001" customHeight="1">
      <c r="A5953" s="334">
        <v>3658</v>
      </c>
      <c r="B5953" s="335" t="s">
        <v>31353</v>
      </c>
      <c r="C5953" s="336" t="s">
        <v>20113</v>
      </c>
      <c r="D5953" s="337">
        <v>3.77</v>
      </c>
    </row>
    <row r="5954" spans="1:4" ht="25.5" customHeight="1">
      <c r="A5954" s="334">
        <v>3657</v>
      </c>
      <c r="B5954" s="335" t="s">
        <v>31354</v>
      </c>
      <c r="C5954" s="336" t="s">
        <v>20113</v>
      </c>
      <c r="D5954" s="337">
        <v>7</v>
      </c>
    </row>
    <row r="5955" spans="1:4" ht="25.5" customHeight="1">
      <c r="A5955" s="334">
        <v>11056</v>
      </c>
      <c r="B5955" s="335" t="s">
        <v>20487</v>
      </c>
      <c r="C5955" s="336" t="s">
        <v>20113</v>
      </c>
      <c r="D5955" s="337">
        <v>32.619999999999997</v>
      </c>
    </row>
    <row r="5956" spans="1:4" ht="17.100000000000001" customHeight="1">
      <c r="A5956" s="334">
        <v>11061</v>
      </c>
      <c r="B5956" s="335" t="s">
        <v>20488</v>
      </c>
      <c r="C5956" s="336" t="s">
        <v>20113</v>
      </c>
      <c r="D5956" s="337">
        <v>33.21</v>
      </c>
    </row>
    <row r="5957" spans="1:4" ht="15" customHeight="1">
      <c r="A5957" s="334">
        <v>2241</v>
      </c>
      <c r="B5957" s="335" t="s">
        <v>24277</v>
      </c>
      <c r="C5957" s="336" t="s">
        <v>20113</v>
      </c>
      <c r="D5957" s="337">
        <v>22.59</v>
      </c>
    </row>
    <row r="5958" spans="1:4" ht="25.5" customHeight="1">
      <c r="A5958" s="334">
        <v>9703</v>
      </c>
      <c r="B5958" s="335" t="s">
        <v>24278</v>
      </c>
      <c r="C5958" s="336" t="s">
        <v>20113</v>
      </c>
      <c r="D5958" s="337">
        <v>38.200000000000003</v>
      </c>
    </row>
    <row r="5959" spans="1:4" ht="25.5" customHeight="1">
      <c r="A5959" s="334">
        <v>12475</v>
      </c>
      <c r="B5959" s="335" t="s">
        <v>20404</v>
      </c>
      <c r="C5959" s="336" t="s">
        <v>20113</v>
      </c>
      <c r="D5959" s="337">
        <v>17.66</v>
      </c>
    </row>
    <row r="5960" spans="1:4" ht="17.100000000000001" customHeight="1">
      <c r="A5960" s="334">
        <v>8958</v>
      </c>
      <c r="B5960" s="335" t="s">
        <v>24279</v>
      </c>
      <c r="C5960" s="336" t="s">
        <v>20113</v>
      </c>
      <c r="D5960" s="337">
        <v>23.8</v>
      </c>
    </row>
    <row r="5961" spans="1:4" ht="17.100000000000001" customHeight="1">
      <c r="A5961" s="334">
        <v>446</v>
      </c>
      <c r="B5961" s="335" t="s">
        <v>24280</v>
      </c>
      <c r="C5961" s="336" t="s">
        <v>20113</v>
      </c>
      <c r="D5961" s="337">
        <v>44.26</v>
      </c>
    </row>
    <row r="5962" spans="1:4" ht="34.15" customHeight="1">
      <c r="A5962" s="334">
        <v>447</v>
      </c>
      <c r="B5962" s="335" t="s">
        <v>24281</v>
      </c>
      <c r="C5962" s="336" t="s">
        <v>20113</v>
      </c>
      <c r="D5962" s="337">
        <v>63.32</v>
      </c>
    </row>
    <row r="5963" spans="1:4" ht="34.15" customHeight="1">
      <c r="A5963" s="334">
        <v>469</v>
      </c>
      <c r="B5963" s="335" t="s">
        <v>20405</v>
      </c>
      <c r="C5963" s="336" t="s">
        <v>20113</v>
      </c>
      <c r="D5963" s="337">
        <v>27</v>
      </c>
    </row>
    <row r="5964" spans="1:4" ht="17.100000000000001" customHeight="1">
      <c r="A5964" s="334">
        <v>470</v>
      </c>
      <c r="B5964" s="335" t="s">
        <v>24282</v>
      </c>
      <c r="C5964" s="336" t="s">
        <v>20113</v>
      </c>
      <c r="D5964" s="337">
        <v>72.8</v>
      </c>
    </row>
    <row r="5965" spans="1:4" ht="17.100000000000001" customHeight="1">
      <c r="A5965" s="334">
        <v>9435</v>
      </c>
      <c r="B5965" s="335" t="s">
        <v>20406</v>
      </c>
      <c r="C5965" s="336" t="s">
        <v>20113</v>
      </c>
      <c r="D5965" s="337">
        <v>27.65</v>
      </c>
    </row>
    <row r="5966" spans="1:4" ht="17.100000000000001" customHeight="1">
      <c r="A5966" s="334">
        <v>6912</v>
      </c>
      <c r="B5966" s="335" t="s">
        <v>24283</v>
      </c>
      <c r="C5966" s="336" t="s">
        <v>20113</v>
      </c>
      <c r="D5966" s="337">
        <v>18.82</v>
      </c>
    </row>
    <row r="5967" spans="1:4" ht="17.100000000000001" customHeight="1">
      <c r="A5967" s="334">
        <v>9433</v>
      </c>
      <c r="B5967" s="335" t="s">
        <v>20407</v>
      </c>
      <c r="C5967" s="336" t="s">
        <v>20113</v>
      </c>
      <c r="D5967" s="337">
        <v>5.7</v>
      </c>
    </row>
    <row r="5968" spans="1:4" ht="17.100000000000001" customHeight="1">
      <c r="A5968" s="334">
        <v>9434</v>
      </c>
      <c r="B5968" s="335" t="s">
        <v>20408</v>
      </c>
      <c r="C5968" s="336" t="s">
        <v>20113</v>
      </c>
      <c r="D5968" s="337">
        <v>7.52</v>
      </c>
    </row>
    <row r="5969" spans="1:4" ht="17.100000000000001" customHeight="1">
      <c r="A5969" s="334">
        <v>9163</v>
      </c>
      <c r="B5969" s="335" t="s">
        <v>20409</v>
      </c>
      <c r="C5969" s="336" t="s">
        <v>20113</v>
      </c>
      <c r="D5969" s="337">
        <v>71.989999999999995</v>
      </c>
    </row>
    <row r="5970" spans="1:4" ht="17.100000000000001" customHeight="1">
      <c r="A5970" s="334">
        <v>451</v>
      </c>
      <c r="B5970" s="335" t="s">
        <v>24284</v>
      </c>
      <c r="C5970" s="336" t="s">
        <v>20113</v>
      </c>
      <c r="D5970" s="337">
        <v>2.1</v>
      </c>
    </row>
    <row r="5971" spans="1:4" ht="17.100000000000001" customHeight="1">
      <c r="A5971" s="334">
        <v>452</v>
      </c>
      <c r="B5971" s="335" t="s">
        <v>24285</v>
      </c>
      <c r="C5971" s="336" t="s">
        <v>20113</v>
      </c>
      <c r="D5971" s="337">
        <v>4.17</v>
      </c>
    </row>
    <row r="5972" spans="1:4" ht="17.100000000000001" customHeight="1">
      <c r="A5972" s="334">
        <v>11111</v>
      </c>
      <c r="B5972" s="335" t="s">
        <v>24286</v>
      </c>
      <c r="C5972" s="336" t="s">
        <v>20113</v>
      </c>
      <c r="D5972" s="337">
        <v>6.82</v>
      </c>
    </row>
    <row r="5973" spans="1:4" ht="17.100000000000001" customHeight="1">
      <c r="A5973" s="334">
        <v>9863</v>
      </c>
      <c r="B5973" s="335" t="s">
        <v>31355</v>
      </c>
      <c r="C5973" s="336" t="s">
        <v>20113</v>
      </c>
      <c r="D5973" s="337">
        <v>341.25</v>
      </c>
    </row>
    <row r="5974" spans="1:4" ht="17.100000000000001" customHeight="1">
      <c r="A5974" s="334">
        <v>9893</v>
      </c>
      <c r="B5974" s="335" t="s">
        <v>31356</v>
      </c>
      <c r="C5974" s="336" t="s">
        <v>20113</v>
      </c>
      <c r="D5974" s="337">
        <v>259.33</v>
      </c>
    </row>
    <row r="5975" spans="1:4" ht="17.100000000000001" customHeight="1">
      <c r="A5975" s="334">
        <v>11053</v>
      </c>
      <c r="B5975" s="335" t="s">
        <v>20448</v>
      </c>
      <c r="C5975" s="336" t="s">
        <v>20113</v>
      </c>
      <c r="D5975" s="337">
        <v>67.52</v>
      </c>
    </row>
    <row r="5976" spans="1:4" ht="17.100000000000001" customHeight="1">
      <c r="A5976" s="334">
        <v>11054</v>
      </c>
      <c r="B5976" s="335" t="s">
        <v>20450</v>
      </c>
      <c r="C5976" s="336" t="s">
        <v>20113</v>
      </c>
      <c r="D5976" s="337">
        <v>26.06</v>
      </c>
    </row>
    <row r="5977" spans="1:4" ht="17.100000000000001" customHeight="1">
      <c r="A5977" s="334">
        <v>4917</v>
      </c>
      <c r="B5977" s="335" t="s">
        <v>31357</v>
      </c>
      <c r="C5977" s="336" t="s">
        <v>20113</v>
      </c>
      <c r="D5977" s="337" t="e">
        <v>#N/A</v>
      </c>
    </row>
    <row r="5978" spans="1:4" ht="17.100000000000001" customHeight="1">
      <c r="A5978" s="334">
        <v>11438</v>
      </c>
      <c r="B5978" s="335" t="s">
        <v>24287</v>
      </c>
      <c r="C5978" s="336" t="s">
        <v>20113</v>
      </c>
      <c r="D5978" s="337">
        <v>3.29</v>
      </c>
    </row>
    <row r="5979" spans="1:4" ht="17.100000000000001" customHeight="1">
      <c r="A5979" s="334">
        <v>483</v>
      </c>
      <c r="B5979" s="335" t="s">
        <v>24288</v>
      </c>
      <c r="C5979" s="336" t="s">
        <v>20113</v>
      </c>
      <c r="D5979" s="337">
        <v>3.1</v>
      </c>
    </row>
    <row r="5980" spans="1:4" ht="17.100000000000001" customHeight="1">
      <c r="A5980" s="334">
        <v>13966</v>
      </c>
      <c r="B5980" s="335" t="s">
        <v>31358</v>
      </c>
      <c r="C5980" s="336" t="s">
        <v>20113</v>
      </c>
      <c r="D5980" s="337">
        <v>6.29</v>
      </c>
    </row>
    <row r="5981" spans="1:4" ht="17.100000000000001" customHeight="1">
      <c r="A5981" s="334">
        <v>908</v>
      </c>
      <c r="B5981" s="335" t="s">
        <v>24289</v>
      </c>
      <c r="C5981" s="336" t="s">
        <v>20113</v>
      </c>
      <c r="D5981" s="337">
        <v>3.6</v>
      </c>
    </row>
    <row r="5982" spans="1:4" ht="17.100000000000001" customHeight="1">
      <c r="A5982" s="334">
        <v>909</v>
      </c>
      <c r="B5982" s="335" t="s">
        <v>24290</v>
      </c>
      <c r="C5982" s="336" t="s">
        <v>20113</v>
      </c>
      <c r="D5982" s="337">
        <v>2.5</v>
      </c>
    </row>
    <row r="5983" spans="1:4" ht="17.100000000000001" customHeight="1">
      <c r="A5983" s="334">
        <v>3365</v>
      </c>
      <c r="B5983" s="335" t="s">
        <v>24291</v>
      </c>
      <c r="C5983" s="336" t="s">
        <v>20120</v>
      </c>
      <c r="D5983" s="337">
        <v>6</v>
      </c>
    </row>
    <row r="5984" spans="1:4" ht="15" customHeight="1">
      <c r="A5984" s="334">
        <v>1118</v>
      </c>
      <c r="B5984" s="335" t="s">
        <v>24292</v>
      </c>
      <c r="C5984" s="336" t="s">
        <v>20113</v>
      </c>
      <c r="D5984" s="337">
        <v>9.6</v>
      </c>
    </row>
    <row r="5985" spans="1:4" ht="17.100000000000001" customHeight="1">
      <c r="A5985" s="334">
        <v>1123</v>
      </c>
      <c r="B5985" s="335" t="s">
        <v>24293</v>
      </c>
      <c r="C5985" s="336" t="s">
        <v>20113</v>
      </c>
      <c r="D5985" s="337">
        <v>7</v>
      </c>
    </row>
    <row r="5986" spans="1:4" ht="17.100000000000001" customHeight="1">
      <c r="A5986" s="334">
        <v>9160</v>
      </c>
      <c r="B5986" s="335" t="s">
        <v>24294</v>
      </c>
      <c r="C5986" s="336" t="s">
        <v>20113</v>
      </c>
      <c r="D5986" s="337">
        <v>9.6</v>
      </c>
    </row>
    <row r="5987" spans="1:4" ht="15" customHeight="1">
      <c r="A5987" s="334">
        <v>9104</v>
      </c>
      <c r="B5987" s="335" t="s">
        <v>31359</v>
      </c>
      <c r="C5987" s="336" t="s">
        <v>20113</v>
      </c>
      <c r="D5987" s="337">
        <v>4</v>
      </c>
    </row>
    <row r="5988" spans="1:4" ht="15" customHeight="1">
      <c r="A5988" s="334">
        <v>9102</v>
      </c>
      <c r="B5988" s="335" t="s">
        <v>31360</v>
      </c>
      <c r="C5988" s="336" t="s">
        <v>20113</v>
      </c>
      <c r="D5988" s="337">
        <v>10.75</v>
      </c>
    </row>
    <row r="5989" spans="1:4" ht="15" customHeight="1">
      <c r="A5989" s="334">
        <v>9161</v>
      </c>
      <c r="B5989" s="335" t="s">
        <v>24295</v>
      </c>
      <c r="C5989" s="336" t="s">
        <v>20113</v>
      </c>
      <c r="D5989" s="337">
        <v>16.5</v>
      </c>
    </row>
    <row r="5990" spans="1:4" ht="15" customHeight="1">
      <c r="A5990" s="334">
        <v>1120</v>
      </c>
      <c r="B5990" s="335" t="s">
        <v>24296</v>
      </c>
      <c r="C5990" s="336" t="s">
        <v>20113</v>
      </c>
      <c r="D5990" s="337">
        <v>10</v>
      </c>
    </row>
    <row r="5991" spans="1:4" ht="25.5" customHeight="1">
      <c r="A5991" s="334">
        <v>9103</v>
      </c>
      <c r="B5991" s="335" t="s">
        <v>31361</v>
      </c>
      <c r="C5991" s="336" t="s">
        <v>20113</v>
      </c>
      <c r="D5991" s="337">
        <v>16.95</v>
      </c>
    </row>
    <row r="5992" spans="1:4" ht="17.100000000000001" customHeight="1">
      <c r="A5992" s="334">
        <v>2666</v>
      </c>
      <c r="B5992" s="335" t="s">
        <v>24297</v>
      </c>
      <c r="C5992" s="336" t="s">
        <v>20113</v>
      </c>
      <c r="D5992" s="337">
        <v>11</v>
      </c>
    </row>
    <row r="5993" spans="1:4" ht="17.100000000000001" customHeight="1">
      <c r="A5993" s="334">
        <v>1121</v>
      </c>
      <c r="B5993" s="335" t="s">
        <v>24298</v>
      </c>
      <c r="C5993" s="336" t="s">
        <v>20113</v>
      </c>
      <c r="D5993" s="337">
        <v>3</v>
      </c>
    </row>
    <row r="5994" spans="1:4" ht="15" customHeight="1">
      <c r="A5994" s="334">
        <v>7522</v>
      </c>
      <c r="B5994" s="335" t="s">
        <v>31362</v>
      </c>
      <c r="C5994" s="336" t="s">
        <v>20113</v>
      </c>
      <c r="D5994" s="337">
        <v>19</v>
      </c>
    </row>
    <row r="5995" spans="1:4" ht="25.5" customHeight="1">
      <c r="A5995" s="334">
        <v>1117</v>
      </c>
      <c r="B5995" s="335" t="s">
        <v>24299</v>
      </c>
      <c r="C5995" s="336" t="s">
        <v>20113</v>
      </c>
      <c r="D5995" s="337">
        <v>3.4</v>
      </c>
    </row>
    <row r="5996" spans="1:4" ht="17.100000000000001" customHeight="1">
      <c r="A5996" s="334">
        <v>1119</v>
      </c>
      <c r="B5996" s="335" t="s">
        <v>24300</v>
      </c>
      <c r="C5996" s="336" t="s">
        <v>20113</v>
      </c>
      <c r="D5996" s="337">
        <v>6.2</v>
      </c>
    </row>
    <row r="5997" spans="1:4" ht="17.100000000000001" customHeight="1">
      <c r="A5997" s="334">
        <v>4274</v>
      </c>
      <c r="B5997" s="335" t="s">
        <v>31363</v>
      </c>
      <c r="C5997" s="336" t="s">
        <v>20113</v>
      </c>
      <c r="D5997" s="337">
        <v>3.75</v>
      </c>
    </row>
    <row r="5998" spans="1:4" ht="17.100000000000001" customHeight="1">
      <c r="A5998" s="334">
        <v>3097</v>
      </c>
      <c r="B5998" s="335" t="s">
        <v>24301</v>
      </c>
      <c r="C5998" s="336" t="s">
        <v>20113</v>
      </c>
      <c r="D5998" s="337">
        <v>7.69</v>
      </c>
    </row>
    <row r="5999" spans="1:4" ht="17.100000000000001" customHeight="1">
      <c r="A5999" s="334">
        <v>12096</v>
      </c>
      <c r="B5999" s="335" t="s">
        <v>31364</v>
      </c>
      <c r="C5999" s="336" t="s">
        <v>20113</v>
      </c>
      <c r="D5999" s="337">
        <v>68.709999999999994</v>
      </c>
    </row>
    <row r="6000" spans="1:4" ht="17.100000000000001" customHeight="1">
      <c r="A6000" s="334">
        <v>13500</v>
      </c>
      <c r="B6000" s="335" t="s">
        <v>31365</v>
      </c>
      <c r="C6000" s="336" t="s">
        <v>20113</v>
      </c>
      <c r="D6000" s="337">
        <v>8.9499999999999993</v>
      </c>
    </row>
    <row r="6001" spans="1:4" ht="17.100000000000001" customHeight="1">
      <c r="A6001" s="334">
        <v>13681</v>
      </c>
      <c r="B6001" s="335" t="s">
        <v>24302</v>
      </c>
      <c r="C6001" s="336" t="s">
        <v>20113</v>
      </c>
      <c r="D6001" s="337">
        <v>6.5</v>
      </c>
    </row>
    <row r="6002" spans="1:4" ht="17.100000000000001" customHeight="1">
      <c r="A6002" s="334">
        <v>13501</v>
      </c>
      <c r="B6002" s="335" t="s">
        <v>31366</v>
      </c>
      <c r="C6002" s="336" t="s">
        <v>20113</v>
      </c>
      <c r="D6002" s="337">
        <v>48.43</v>
      </c>
    </row>
    <row r="6003" spans="1:4" ht="15" customHeight="1">
      <c r="A6003" s="334">
        <v>9887</v>
      </c>
      <c r="B6003" s="335" t="s">
        <v>24303</v>
      </c>
      <c r="C6003" s="336" t="s">
        <v>20113</v>
      </c>
      <c r="D6003" s="337">
        <v>5.41</v>
      </c>
    </row>
    <row r="6004" spans="1:4" ht="15" customHeight="1">
      <c r="A6004" s="334">
        <v>11616</v>
      </c>
      <c r="B6004" s="335" t="s">
        <v>24304</v>
      </c>
      <c r="C6004" s="336" t="s">
        <v>20113</v>
      </c>
      <c r="D6004" s="337">
        <v>2.95</v>
      </c>
    </row>
    <row r="6005" spans="1:4" ht="15" customHeight="1">
      <c r="A6005" s="334">
        <v>11617</v>
      </c>
      <c r="B6005" s="335" t="s">
        <v>24305</v>
      </c>
      <c r="C6005" s="336" t="s">
        <v>20113</v>
      </c>
      <c r="D6005" s="337">
        <v>3</v>
      </c>
    </row>
    <row r="6006" spans="1:4" ht="17.100000000000001" customHeight="1">
      <c r="A6006" s="334">
        <v>11618</v>
      </c>
      <c r="B6006" s="335" t="s">
        <v>24306</v>
      </c>
      <c r="C6006" s="336" t="s">
        <v>20113</v>
      </c>
      <c r="D6006" s="337">
        <v>5.61</v>
      </c>
    </row>
    <row r="6007" spans="1:4" ht="17.100000000000001" customHeight="1">
      <c r="A6007" s="334">
        <v>11619</v>
      </c>
      <c r="B6007" s="335" t="s">
        <v>24307</v>
      </c>
      <c r="C6007" s="336" t="s">
        <v>20113</v>
      </c>
      <c r="D6007" s="337">
        <v>10.26</v>
      </c>
    </row>
    <row r="6008" spans="1:4" ht="17.100000000000001" customHeight="1">
      <c r="A6008" s="334">
        <v>9287</v>
      </c>
      <c r="B6008" s="335" t="s">
        <v>20383</v>
      </c>
      <c r="C6008" s="336" t="s">
        <v>20113</v>
      </c>
      <c r="D6008" s="337">
        <v>2.2999999999999998</v>
      </c>
    </row>
    <row r="6009" spans="1:4" ht="17.100000000000001" customHeight="1">
      <c r="A6009" s="334">
        <v>11621</v>
      </c>
      <c r="B6009" s="335" t="s">
        <v>20384</v>
      </c>
      <c r="C6009" s="336" t="s">
        <v>20113</v>
      </c>
      <c r="D6009" s="337">
        <v>11.07</v>
      </c>
    </row>
    <row r="6010" spans="1:4" ht="15" customHeight="1">
      <c r="A6010" s="334">
        <v>11620</v>
      </c>
      <c r="B6010" s="335" t="s">
        <v>24308</v>
      </c>
      <c r="C6010" s="336" t="s">
        <v>20113</v>
      </c>
      <c r="D6010" s="337">
        <v>3.81</v>
      </c>
    </row>
    <row r="6011" spans="1:4" ht="15" customHeight="1">
      <c r="A6011" s="334">
        <v>3878</v>
      </c>
      <c r="B6011" s="335" t="s">
        <v>24309</v>
      </c>
      <c r="C6011" s="336" t="s">
        <v>20113</v>
      </c>
      <c r="D6011" s="337" t="e">
        <v>#N/A</v>
      </c>
    </row>
    <row r="6012" spans="1:4" ht="15" customHeight="1">
      <c r="A6012" s="334">
        <v>13370</v>
      </c>
      <c r="B6012" s="335" t="s">
        <v>24310</v>
      </c>
      <c r="C6012" s="336" t="s">
        <v>20113</v>
      </c>
      <c r="D6012" s="337">
        <v>2.6</v>
      </c>
    </row>
    <row r="6013" spans="1:4" ht="15" customHeight="1">
      <c r="A6013" s="334">
        <v>13502</v>
      </c>
      <c r="B6013" s="335" t="s">
        <v>31367</v>
      </c>
      <c r="C6013" s="336" t="s">
        <v>20113</v>
      </c>
      <c r="D6013" s="337">
        <v>4.7699999999999996</v>
      </c>
    </row>
    <row r="6014" spans="1:4" ht="17.100000000000001" customHeight="1">
      <c r="A6014" s="334">
        <v>917</v>
      </c>
      <c r="B6014" s="335" t="s">
        <v>24311</v>
      </c>
      <c r="C6014" s="336" t="s">
        <v>20113</v>
      </c>
      <c r="D6014" s="337">
        <v>1.1000000000000001</v>
      </c>
    </row>
    <row r="6015" spans="1:4" ht="17.100000000000001" customHeight="1">
      <c r="A6015" s="334">
        <v>7536</v>
      </c>
      <c r="B6015" s="335" t="s">
        <v>24312</v>
      </c>
      <c r="C6015" s="336" t="s">
        <v>20113</v>
      </c>
      <c r="D6015" s="337">
        <v>3.79</v>
      </c>
    </row>
    <row r="6016" spans="1:4" ht="15" customHeight="1">
      <c r="A6016" s="334">
        <v>2068</v>
      </c>
      <c r="B6016" s="335" t="s">
        <v>24313</v>
      </c>
      <c r="C6016" s="336" t="s">
        <v>20113</v>
      </c>
      <c r="D6016" s="337">
        <v>6.34</v>
      </c>
    </row>
    <row r="6017" spans="1:4" ht="15" customHeight="1">
      <c r="A6017" s="334">
        <v>2074</v>
      </c>
      <c r="B6017" s="335" t="s">
        <v>24314</v>
      </c>
      <c r="C6017" s="336" t="s">
        <v>20113</v>
      </c>
      <c r="D6017" s="337">
        <v>4.24</v>
      </c>
    </row>
    <row r="6018" spans="1:4" ht="15" customHeight="1">
      <c r="A6018" s="334">
        <v>9096</v>
      </c>
      <c r="B6018" s="335" t="s">
        <v>20358</v>
      </c>
      <c r="C6018" s="336" t="s">
        <v>20113</v>
      </c>
      <c r="D6018" s="337">
        <v>8.8699999999999992</v>
      </c>
    </row>
    <row r="6019" spans="1:4" ht="15" customHeight="1">
      <c r="A6019" s="334">
        <v>9097</v>
      </c>
      <c r="B6019" s="335" t="s">
        <v>20359</v>
      </c>
      <c r="C6019" s="336" t="s">
        <v>20113</v>
      </c>
      <c r="D6019" s="337">
        <v>13.8</v>
      </c>
    </row>
    <row r="6020" spans="1:4" ht="15" customHeight="1">
      <c r="A6020" s="334">
        <v>9098</v>
      </c>
      <c r="B6020" s="335" t="s">
        <v>24315</v>
      </c>
      <c r="C6020" s="336" t="s">
        <v>20113</v>
      </c>
      <c r="D6020" s="337">
        <v>3.64</v>
      </c>
    </row>
    <row r="6021" spans="1:4" ht="15" customHeight="1">
      <c r="A6021" s="334">
        <v>9099</v>
      </c>
      <c r="B6021" s="335" t="s">
        <v>24316</v>
      </c>
      <c r="C6021" s="336" t="s">
        <v>20113</v>
      </c>
      <c r="D6021" s="337">
        <v>9</v>
      </c>
    </row>
    <row r="6022" spans="1:4" ht="15" customHeight="1">
      <c r="A6022" s="334">
        <v>9100</v>
      </c>
      <c r="B6022" s="335" t="s">
        <v>24317</v>
      </c>
      <c r="C6022" s="336" t="s">
        <v>20113</v>
      </c>
      <c r="D6022" s="337">
        <v>11</v>
      </c>
    </row>
    <row r="6023" spans="1:4" ht="15" customHeight="1">
      <c r="A6023" s="334">
        <v>13968</v>
      </c>
      <c r="B6023" s="335" t="s">
        <v>31368</v>
      </c>
      <c r="C6023" s="336" t="s">
        <v>20113</v>
      </c>
      <c r="D6023" s="337">
        <v>13.41</v>
      </c>
    </row>
    <row r="6024" spans="1:4" ht="15" customHeight="1">
      <c r="A6024" s="334">
        <v>13967</v>
      </c>
      <c r="B6024" s="335" t="s">
        <v>31369</v>
      </c>
      <c r="C6024" s="336" t="s">
        <v>20113</v>
      </c>
      <c r="D6024" s="337">
        <v>22.99</v>
      </c>
    </row>
    <row r="6025" spans="1:4" ht="15" customHeight="1">
      <c r="A6025" s="334">
        <v>9101</v>
      </c>
      <c r="B6025" s="335" t="s">
        <v>24318</v>
      </c>
      <c r="C6025" s="336" t="s">
        <v>20113</v>
      </c>
      <c r="D6025" s="337">
        <v>54.6</v>
      </c>
    </row>
    <row r="6026" spans="1:4" ht="15" customHeight="1">
      <c r="A6026" s="334">
        <v>4024</v>
      </c>
      <c r="B6026" s="335" t="s">
        <v>24319</v>
      </c>
      <c r="C6026" s="336" t="s">
        <v>20113</v>
      </c>
      <c r="D6026" s="337">
        <v>11.6</v>
      </c>
    </row>
    <row r="6027" spans="1:4" ht="15" customHeight="1">
      <c r="A6027" s="334">
        <v>9875</v>
      </c>
      <c r="B6027" s="335" t="s">
        <v>20360</v>
      </c>
      <c r="C6027" s="336" t="s">
        <v>20113</v>
      </c>
      <c r="D6027" s="337">
        <v>35.21</v>
      </c>
    </row>
    <row r="6028" spans="1:4" ht="15" customHeight="1">
      <c r="A6028" s="334">
        <v>4869</v>
      </c>
      <c r="B6028" s="335" t="s">
        <v>24320</v>
      </c>
      <c r="C6028" s="336" t="s">
        <v>20113</v>
      </c>
      <c r="D6028" s="337">
        <v>29.85</v>
      </c>
    </row>
    <row r="6029" spans="1:4" ht="15" customHeight="1">
      <c r="A6029" s="334">
        <v>2243</v>
      </c>
      <c r="B6029" s="335" t="s">
        <v>24321</v>
      </c>
      <c r="C6029" s="336" t="s">
        <v>20113</v>
      </c>
      <c r="D6029" s="337">
        <v>16.96</v>
      </c>
    </row>
    <row r="6030" spans="1:4" ht="15" customHeight="1">
      <c r="A6030" s="334">
        <v>9105</v>
      </c>
      <c r="B6030" s="335" t="s">
        <v>24322</v>
      </c>
      <c r="C6030" s="336" t="s">
        <v>20113</v>
      </c>
      <c r="D6030" s="337">
        <v>13</v>
      </c>
    </row>
    <row r="6031" spans="1:4" ht="15" customHeight="1">
      <c r="A6031" s="334">
        <v>7531</v>
      </c>
      <c r="B6031" s="335" t="s">
        <v>31370</v>
      </c>
      <c r="C6031" s="336" t="s">
        <v>20113</v>
      </c>
      <c r="D6031" s="337">
        <v>44</v>
      </c>
    </row>
    <row r="6032" spans="1:4" ht="15" customHeight="1">
      <c r="A6032" s="334">
        <v>7485</v>
      </c>
      <c r="B6032" s="335" t="s">
        <v>20509</v>
      </c>
      <c r="C6032" s="336" t="s">
        <v>20113</v>
      </c>
      <c r="D6032" s="337">
        <v>94.13</v>
      </c>
    </row>
    <row r="6033" spans="1:4" ht="15" customHeight="1">
      <c r="A6033" s="334">
        <v>7532</v>
      </c>
      <c r="B6033" s="335" t="s">
        <v>31371</v>
      </c>
      <c r="C6033" s="336" t="s">
        <v>20113</v>
      </c>
      <c r="D6033" s="337">
        <v>23.1</v>
      </c>
    </row>
    <row r="6034" spans="1:4" ht="15" customHeight="1">
      <c r="A6034" s="334">
        <v>9106</v>
      </c>
      <c r="B6034" s="335" t="s">
        <v>24323</v>
      </c>
      <c r="C6034" s="336" t="s">
        <v>20120</v>
      </c>
      <c r="D6034" s="337">
        <v>9</v>
      </c>
    </row>
    <row r="6035" spans="1:4" ht="15" customHeight="1">
      <c r="A6035" s="334">
        <v>12191</v>
      </c>
      <c r="B6035" s="335" t="s">
        <v>31372</v>
      </c>
      <c r="C6035" s="336" t="s">
        <v>20120</v>
      </c>
      <c r="D6035" s="337">
        <v>12.95</v>
      </c>
    </row>
    <row r="6036" spans="1:4" ht="15" customHeight="1">
      <c r="A6036" s="334">
        <v>9761</v>
      </c>
      <c r="B6036" s="335" t="s">
        <v>31373</v>
      </c>
      <c r="C6036" s="336" t="s">
        <v>20113</v>
      </c>
      <c r="D6036" s="337">
        <v>39.1</v>
      </c>
    </row>
    <row r="6037" spans="1:4" ht="15" customHeight="1">
      <c r="A6037" s="334">
        <v>3096</v>
      </c>
      <c r="B6037" s="335" t="s">
        <v>24324</v>
      </c>
      <c r="C6037" s="336" t="s">
        <v>20113</v>
      </c>
      <c r="D6037" s="337">
        <v>4.1500000000000004</v>
      </c>
    </row>
    <row r="6038" spans="1:4" ht="15" customHeight="1">
      <c r="A6038" s="334">
        <v>3886</v>
      </c>
      <c r="B6038" s="335" t="s">
        <v>24325</v>
      </c>
      <c r="C6038" s="336" t="s">
        <v>20113</v>
      </c>
      <c r="D6038" s="337">
        <v>12.15</v>
      </c>
    </row>
    <row r="6039" spans="1:4" ht="17.100000000000001" customHeight="1">
      <c r="A6039" s="334">
        <v>2242</v>
      </c>
      <c r="B6039" s="335" t="s">
        <v>20510</v>
      </c>
      <c r="C6039" s="336" t="s">
        <v>20113</v>
      </c>
      <c r="D6039" s="337">
        <v>27</v>
      </c>
    </row>
    <row r="6040" spans="1:4" ht="17.100000000000001" customHeight="1">
      <c r="A6040" s="334">
        <v>13761</v>
      </c>
      <c r="B6040" s="335" t="s">
        <v>28801</v>
      </c>
      <c r="C6040" s="336" t="s">
        <v>20113</v>
      </c>
      <c r="D6040" s="337">
        <v>112.07</v>
      </c>
    </row>
    <row r="6041" spans="1:4" ht="17.100000000000001" customHeight="1">
      <c r="A6041" s="334">
        <v>12099</v>
      </c>
      <c r="B6041" s="335" t="s">
        <v>24326</v>
      </c>
      <c r="C6041" s="336" t="s">
        <v>20113</v>
      </c>
      <c r="D6041" s="337">
        <v>33.409999999999997</v>
      </c>
    </row>
    <row r="6042" spans="1:4" ht="17.100000000000001" customHeight="1">
      <c r="A6042" s="334">
        <v>13757</v>
      </c>
      <c r="B6042" s="335" t="s">
        <v>28802</v>
      </c>
      <c r="C6042" s="336" t="s">
        <v>20113</v>
      </c>
      <c r="D6042" s="337">
        <v>121.76</v>
      </c>
    </row>
    <row r="6043" spans="1:4" ht="15" customHeight="1">
      <c r="A6043" s="334">
        <v>2246</v>
      </c>
      <c r="B6043" s="335" t="s">
        <v>24327</v>
      </c>
      <c r="C6043" s="336" t="s">
        <v>20113</v>
      </c>
      <c r="D6043" s="337">
        <v>5.43</v>
      </c>
    </row>
    <row r="6044" spans="1:4" ht="15" customHeight="1">
      <c r="A6044" s="334">
        <v>6621</v>
      </c>
      <c r="B6044" s="335" t="s">
        <v>20313</v>
      </c>
      <c r="C6044" s="336" t="s">
        <v>20113</v>
      </c>
      <c r="D6044" s="337">
        <v>786</v>
      </c>
    </row>
    <row r="6045" spans="1:4" ht="15" customHeight="1">
      <c r="A6045" s="334">
        <v>10350</v>
      </c>
      <c r="B6045" s="335" t="s">
        <v>31374</v>
      </c>
      <c r="C6045" s="336" t="s">
        <v>20113</v>
      </c>
      <c r="D6045" s="337">
        <v>4027.01</v>
      </c>
    </row>
    <row r="6046" spans="1:4" ht="15" customHeight="1">
      <c r="A6046" s="334">
        <v>10346</v>
      </c>
      <c r="B6046" s="335" t="s">
        <v>31375</v>
      </c>
      <c r="C6046" s="336" t="s">
        <v>20113</v>
      </c>
      <c r="D6046" s="337">
        <v>17673.59</v>
      </c>
    </row>
    <row r="6047" spans="1:4" ht="15" customHeight="1">
      <c r="A6047" s="334">
        <v>12147</v>
      </c>
      <c r="C6047" s="336" t="s">
        <v>20113</v>
      </c>
      <c r="D6047" s="337">
        <v>3386.5</v>
      </c>
    </row>
    <row r="6048" spans="1:4" ht="15" customHeight="1">
      <c r="B6048" s="335" t="s">
        <v>31376</v>
      </c>
      <c r="D6048" s="12" t="e">
        <v>#N/A</v>
      </c>
    </row>
    <row r="6049" spans="1:4" ht="15" customHeight="1">
      <c r="A6049" s="334">
        <v>12146</v>
      </c>
      <c r="B6049" s="335" t="s">
        <v>31377</v>
      </c>
      <c r="C6049" s="336" t="s">
        <v>20113</v>
      </c>
      <c r="D6049" s="337">
        <v>7100.13</v>
      </c>
    </row>
    <row r="6050" spans="1:4" ht="17.100000000000001" customHeight="1">
      <c r="A6050" s="334">
        <v>10344</v>
      </c>
      <c r="B6050" s="335" t="s">
        <v>31378</v>
      </c>
      <c r="C6050" s="336" t="s">
        <v>20113</v>
      </c>
      <c r="D6050" s="337">
        <v>5261.99</v>
      </c>
    </row>
    <row r="6051" spans="1:4" ht="17.100000000000001" customHeight="1">
      <c r="A6051" s="334">
        <v>10347</v>
      </c>
      <c r="B6051" s="335" t="s">
        <v>24328</v>
      </c>
      <c r="C6051" s="336" t="s">
        <v>20113</v>
      </c>
      <c r="D6051" s="337">
        <v>242.27</v>
      </c>
    </row>
    <row r="6052" spans="1:4" ht="17.100000000000001" customHeight="1">
      <c r="A6052" s="334">
        <v>10345</v>
      </c>
      <c r="B6052" s="335" t="s">
        <v>31379</v>
      </c>
      <c r="C6052" s="336" t="s">
        <v>20113</v>
      </c>
      <c r="D6052" s="337">
        <v>5983.47</v>
      </c>
    </row>
    <row r="6053" spans="1:4" ht="17.100000000000001" customHeight="1">
      <c r="A6053" s="334">
        <v>12661</v>
      </c>
      <c r="B6053" s="335" t="s">
        <v>24329</v>
      </c>
      <c r="C6053" s="336" t="s">
        <v>20113</v>
      </c>
      <c r="D6053" s="337">
        <v>153.56</v>
      </c>
    </row>
    <row r="6054" spans="1:4" ht="17.100000000000001" customHeight="1">
      <c r="A6054" s="334">
        <v>10343</v>
      </c>
      <c r="B6054" s="335" t="s">
        <v>24330</v>
      </c>
      <c r="C6054" s="336" t="s">
        <v>20113</v>
      </c>
      <c r="D6054" s="337">
        <v>536.49</v>
      </c>
    </row>
    <row r="6055" spans="1:4" ht="15" customHeight="1">
      <c r="A6055" s="334">
        <v>12662</v>
      </c>
      <c r="B6055" s="335" t="s">
        <v>24331</v>
      </c>
      <c r="C6055" s="336" t="s">
        <v>20113</v>
      </c>
      <c r="D6055" s="337">
        <v>102.75</v>
      </c>
    </row>
    <row r="6056" spans="1:4" ht="15" customHeight="1">
      <c r="A6056" s="334">
        <v>12663</v>
      </c>
      <c r="B6056" s="335" t="s">
        <v>24332</v>
      </c>
      <c r="C6056" s="336" t="s">
        <v>20113</v>
      </c>
      <c r="D6056" s="337">
        <v>153.56</v>
      </c>
    </row>
    <row r="6057" spans="1:4" ht="15" customHeight="1">
      <c r="A6057" s="334">
        <v>8433</v>
      </c>
      <c r="B6057" s="335" t="s">
        <v>24333</v>
      </c>
      <c r="C6057" s="336" t="s">
        <v>20113</v>
      </c>
      <c r="D6057" s="337">
        <v>21.25</v>
      </c>
    </row>
    <row r="6058" spans="1:4" ht="15" customHeight="1">
      <c r="A6058" s="334">
        <v>12394</v>
      </c>
      <c r="B6058" s="335" t="s">
        <v>31380</v>
      </c>
      <c r="C6058" s="336" t="s">
        <v>20113</v>
      </c>
      <c r="D6058" s="337">
        <v>30154.39</v>
      </c>
    </row>
    <row r="6059" spans="1:4" ht="17.100000000000001" customHeight="1">
      <c r="A6059" s="334">
        <v>13821</v>
      </c>
      <c r="B6059" s="335" t="s">
        <v>29112</v>
      </c>
      <c r="C6059" s="336" t="s">
        <v>20113</v>
      </c>
      <c r="D6059" s="337">
        <v>2996</v>
      </c>
    </row>
    <row r="6060" spans="1:4" ht="17.100000000000001" customHeight="1">
      <c r="A6060" s="334">
        <v>4497</v>
      </c>
      <c r="B6060" s="335" t="s">
        <v>20501</v>
      </c>
      <c r="C6060" s="336" t="s">
        <v>20113</v>
      </c>
      <c r="D6060" s="337">
        <v>212.5</v>
      </c>
    </row>
    <row r="6061" spans="1:4" ht="17.100000000000001" customHeight="1">
      <c r="A6061" s="334">
        <v>4496</v>
      </c>
      <c r="B6061" s="335" t="s">
        <v>24334</v>
      </c>
      <c r="C6061" s="336" t="s">
        <v>20113</v>
      </c>
      <c r="D6061" s="337">
        <v>384.5</v>
      </c>
    </row>
    <row r="6062" spans="1:4" ht="17.100000000000001" customHeight="1">
      <c r="A6062" s="334">
        <v>12391</v>
      </c>
      <c r="B6062" s="335" t="s">
        <v>31381</v>
      </c>
      <c r="C6062" s="336" t="s">
        <v>20113</v>
      </c>
      <c r="D6062" s="337">
        <v>1440</v>
      </c>
    </row>
    <row r="6063" spans="1:4" ht="17.100000000000001" customHeight="1">
      <c r="A6063" s="334">
        <v>10353</v>
      </c>
      <c r="B6063" s="335" t="s">
        <v>31382</v>
      </c>
      <c r="C6063" s="336" t="s">
        <v>20113</v>
      </c>
      <c r="D6063" s="337">
        <v>2776.86</v>
      </c>
    </row>
    <row r="6064" spans="1:4" ht="17.100000000000001" customHeight="1">
      <c r="A6064" s="334">
        <v>10748</v>
      </c>
      <c r="B6064" s="335" t="s">
        <v>20502</v>
      </c>
      <c r="C6064" s="336" t="s">
        <v>20113</v>
      </c>
      <c r="D6064" s="337">
        <v>3087.7</v>
      </c>
    </row>
    <row r="6065" spans="1:4" ht="17.100000000000001" customHeight="1">
      <c r="A6065" s="334">
        <v>10216</v>
      </c>
      <c r="B6065" s="335" t="s">
        <v>24335</v>
      </c>
      <c r="C6065" s="336" t="s">
        <v>20113</v>
      </c>
      <c r="D6065" s="337">
        <v>3955.22</v>
      </c>
    </row>
    <row r="6066" spans="1:4" ht="17.100000000000001" customHeight="1">
      <c r="A6066" s="334">
        <v>12410</v>
      </c>
      <c r="B6066" s="335" t="s">
        <v>24336</v>
      </c>
      <c r="C6066" s="336" t="s">
        <v>20113</v>
      </c>
      <c r="D6066" s="337">
        <v>29.57</v>
      </c>
    </row>
    <row r="6067" spans="1:4" ht="17.100000000000001" customHeight="1">
      <c r="A6067" s="334">
        <v>2264</v>
      </c>
      <c r="B6067" s="335" t="s">
        <v>31383</v>
      </c>
      <c r="C6067" s="336" t="s">
        <v>20113</v>
      </c>
      <c r="D6067" s="337">
        <v>5539.76</v>
      </c>
    </row>
    <row r="6068" spans="1:4" ht="17.100000000000001" customHeight="1">
      <c r="A6068" s="334">
        <v>9143</v>
      </c>
      <c r="B6068" s="335" t="s">
        <v>31384</v>
      </c>
      <c r="C6068" s="336" t="s">
        <v>20113</v>
      </c>
      <c r="D6068" s="337">
        <v>5000</v>
      </c>
    </row>
    <row r="6069" spans="1:4" ht="17.100000000000001" customHeight="1">
      <c r="A6069" s="334">
        <v>10935</v>
      </c>
      <c r="B6069" s="335" t="s">
        <v>20506</v>
      </c>
      <c r="C6069" s="336" t="s">
        <v>20113</v>
      </c>
      <c r="D6069" s="337">
        <v>42972.91</v>
      </c>
    </row>
    <row r="6070" spans="1:4" ht="17.100000000000001" customHeight="1">
      <c r="A6070" s="334">
        <v>3255</v>
      </c>
      <c r="B6070" s="335" t="s">
        <v>24337</v>
      </c>
      <c r="C6070" s="336" t="s">
        <v>20120</v>
      </c>
      <c r="D6070" s="337">
        <v>20150</v>
      </c>
    </row>
    <row r="6071" spans="1:4" ht="15" customHeight="1">
      <c r="A6071" s="334">
        <v>12745</v>
      </c>
      <c r="B6071" s="335" t="s">
        <v>20507</v>
      </c>
      <c r="C6071" s="336" t="s">
        <v>20113</v>
      </c>
      <c r="D6071" s="337">
        <v>76329.33</v>
      </c>
    </row>
    <row r="6072" spans="1:4" ht="15" customHeight="1">
      <c r="A6072" s="334">
        <v>12746</v>
      </c>
      <c r="B6072" s="335" t="s">
        <v>20508</v>
      </c>
      <c r="C6072" s="336" t="s">
        <v>20113</v>
      </c>
      <c r="D6072" s="337">
        <v>76329.33</v>
      </c>
    </row>
    <row r="6073" spans="1:4" ht="15" customHeight="1">
      <c r="A6073" s="334">
        <v>2265</v>
      </c>
      <c r="B6073" s="335" t="s">
        <v>31385</v>
      </c>
      <c r="C6073" s="336" t="s">
        <v>20113</v>
      </c>
      <c r="D6073" s="337">
        <v>10600</v>
      </c>
    </row>
    <row r="6074" spans="1:4" ht="17.100000000000001" customHeight="1">
      <c r="A6074" s="334">
        <v>2266</v>
      </c>
      <c r="B6074" s="335" t="s">
        <v>31386</v>
      </c>
      <c r="C6074" s="336" t="s">
        <v>20113</v>
      </c>
      <c r="D6074" s="337">
        <v>12900</v>
      </c>
    </row>
    <row r="6075" spans="1:4" ht="17.100000000000001" customHeight="1">
      <c r="A6075" s="334">
        <v>2267</v>
      </c>
      <c r="B6075" s="335" t="s">
        <v>31387</v>
      </c>
      <c r="C6075" s="336" t="s">
        <v>20113</v>
      </c>
      <c r="D6075" s="337">
        <v>14890</v>
      </c>
    </row>
    <row r="6076" spans="1:4" ht="15" customHeight="1">
      <c r="A6076" s="334">
        <v>2268</v>
      </c>
      <c r="B6076" s="335" t="s">
        <v>31388</v>
      </c>
      <c r="C6076" s="336" t="s">
        <v>20113</v>
      </c>
      <c r="D6076" s="337">
        <v>20150</v>
      </c>
    </row>
    <row r="6077" spans="1:4" ht="17.100000000000001" customHeight="1">
      <c r="A6077" s="334">
        <v>2269</v>
      </c>
      <c r="B6077" s="335" t="s">
        <v>31389</v>
      </c>
      <c r="C6077" s="336" t="s">
        <v>20113</v>
      </c>
      <c r="D6077" s="337">
        <v>24500</v>
      </c>
    </row>
    <row r="6078" spans="1:4" ht="17.100000000000001" customHeight="1">
      <c r="A6078" s="334">
        <v>10823</v>
      </c>
      <c r="B6078" s="335" t="s">
        <v>31390</v>
      </c>
      <c r="C6078" s="336" t="s">
        <v>20113</v>
      </c>
      <c r="D6078" s="337">
        <v>24500</v>
      </c>
    </row>
    <row r="6079" spans="1:4" ht="17.100000000000001" customHeight="1">
      <c r="A6079" s="334">
        <v>2270</v>
      </c>
      <c r="B6079" s="335" t="s">
        <v>31391</v>
      </c>
      <c r="C6079" s="336" t="s">
        <v>20113</v>
      </c>
      <c r="D6079" s="337">
        <v>31500</v>
      </c>
    </row>
    <row r="6080" spans="1:4" ht="15" customHeight="1">
      <c r="A6080" s="334">
        <v>2271</v>
      </c>
      <c r="B6080" s="335" t="s">
        <v>31392</v>
      </c>
      <c r="C6080" s="336" t="s">
        <v>20113</v>
      </c>
      <c r="D6080" s="337">
        <v>41500</v>
      </c>
    </row>
    <row r="6081" spans="1:4" ht="15" customHeight="1">
      <c r="A6081" s="334">
        <v>2272</v>
      </c>
      <c r="B6081" s="335" t="s">
        <v>31393</v>
      </c>
      <c r="C6081" s="336" t="s">
        <v>20113</v>
      </c>
      <c r="D6081" s="337">
        <v>48350</v>
      </c>
    </row>
    <row r="6082" spans="1:4" ht="15" customHeight="1">
      <c r="A6082" s="334">
        <v>2273</v>
      </c>
      <c r="B6082" s="335" t="s">
        <v>31394</v>
      </c>
      <c r="C6082" s="336" t="s">
        <v>20113</v>
      </c>
      <c r="D6082" s="337">
        <v>56461.919999999998</v>
      </c>
    </row>
    <row r="6083" spans="1:4" ht="17.100000000000001" customHeight="1">
      <c r="A6083" s="334">
        <v>2275</v>
      </c>
      <c r="B6083" s="335" t="s">
        <v>24338</v>
      </c>
      <c r="C6083" s="336" t="s">
        <v>20113</v>
      </c>
      <c r="D6083" s="337">
        <v>53</v>
      </c>
    </row>
    <row r="6084" spans="1:4" ht="17.100000000000001" customHeight="1">
      <c r="A6084" s="334">
        <v>3673</v>
      </c>
      <c r="B6084" s="335" t="s">
        <v>31395</v>
      </c>
      <c r="C6084" s="336" t="s">
        <v>20113</v>
      </c>
      <c r="D6084" s="337">
        <v>714.9</v>
      </c>
    </row>
    <row r="6085" spans="1:4" ht="15" customHeight="1">
      <c r="A6085" s="334">
        <v>9265</v>
      </c>
      <c r="B6085" s="335" t="s">
        <v>20158</v>
      </c>
      <c r="C6085" s="336" t="s">
        <v>20219</v>
      </c>
      <c r="D6085" s="337">
        <v>80.010000000000005</v>
      </c>
    </row>
    <row r="6086" spans="1:4" ht="15" customHeight="1">
      <c r="A6086" s="334">
        <v>10109</v>
      </c>
      <c r="B6086" s="335" t="s">
        <v>31396</v>
      </c>
      <c r="C6086" s="336" t="s">
        <v>20113</v>
      </c>
      <c r="D6086" s="337">
        <v>371.68</v>
      </c>
    </row>
    <row r="6087" spans="1:4" ht="15" customHeight="1">
      <c r="A6087" s="334">
        <v>7459</v>
      </c>
      <c r="B6087" s="335" t="s">
        <v>24339</v>
      </c>
      <c r="C6087" s="336" t="s">
        <v>20113</v>
      </c>
      <c r="D6087" s="337">
        <v>9097.35</v>
      </c>
    </row>
    <row r="6088" spans="1:4" ht="15" customHeight="1">
      <c r="A6088" s="334">
        <v>10986</v>
      </c>
      <c r="B6088" s="335" t="s">
        <v>24340</v>
      </c>
      <c r="C6088" s="336" t="s">
        <v>20113</v>
      </c>
      <c r="D6088" s="337">
        <v>123.11</v>
      </c>
    </row>
    <row r="6089" spans="1:4" ht="15" customHeight="1">
      <c r="A6089" s="334">
        <v>10987</v>
      </c>
      <c r="B6089" s="335" t="s">
        <v>24341</v>
      </c>
      <c r="C6089" s="336" t="s">
        <v>20113</v>
      </c>
      <c r="D6089" s="337">
        <v>253.09</v>
      </c>
    </row>
    <row r="6090" spans="1:4" ht="15" customHeight="1">
      <c r="A6090" s="334">
        <v>10256</v>
      </c>
      <c r="B6090" s="335" t="s">
        <v>20159</v>
      </c>
      <c r="C6090" s="336" t="s">
        <v>20113</v>
      </c>
      <c r="D6090" s="337">
        <v>271.18</v>
      </c>
    </row>
    <row r="6091" spans="1:4" ht="15" customHeight="1">
      <c r="A6091" s="334">
        <v>6631</v>
      </c>
      <c r="B6091" s="335" t="s">
        <v>24342</v>
      </c>
      <c r="C6091" s="336" t="s">
        <v>20113</v>
      </c>
      <c r="D6091" s="337">
        <v>532.76</v>
      </c>
    </row>
    <row r="6092" spans="1:4" ht="15" customHeight="1">
      <c r="A6092" s="334">
        <v>10990</v>
      </c>
      <c r="B6092" s="335" t="s">
        <v>24343</v>
      </c>
      <c r="C6092" s="336" t="s">
        <v>20113</v>
      </c>
      <c r="D6092" s="337">
        <v>734.65</v>
      </c>
    </row>
    <row r="6093" spans="1:4" ht="15" customHeight="1">
      <c r="A6093" s="334">
        <v>11603</v>
      </c>
      <c r="B6093" s="335" t="s">
        <v>24344</v>
      </c>
      <c r="C6093" s="336" t="s">
        <v>20113</v>
      </c>
      <c r="D6093" s="337">
        <v>102.87</v>
      </c>
    </row>
    <row r="6094" spans="1:4" ht="15" customHeight="1">
      <c r="A6094" s="334">
        <v>12357</v>
      </c>
      <c r="B6094" s="335" t="s">
        <v>24345</v>
      </c>
      <c r="C6094" s="336" t="s">
        <v>20113</v>
      </c>
      <c r="D6094" s="337">
        <v>148.21</v>
      </c>
    </row>
    <row r="6095" spans="1:4" ht="15" customHeight="1">
      <c r="A6095" s="334">
        <v>12360</v>
      </c>
      <c r="B6095" s="335" t="s">
        <v>24346</v>
      </c>
      <c r="C6095" s="336" t="s">
        <v>20113</v>
      </c>
      <c r="D6095" s="337">
        <v>146.11000000000001</v>
      </c>
    </row>
    <row r="6096" spans="1:4" ht="15" customHeight="1">
      <c r="A6096" s="334">
        <v>11986</v>
      </c>
      <c r="B6096" s="335" t="s">
        <v>31397</v>
      </c>
      <c r="C6096" s="336" t="s">
        <v>20113</v>
      </c>
      <c r="D6096" s="337">
        <v>1314.88</v>
      </c>
    </row>
    <row r="6097" spans="1:4" ht="15" customHeight="1">
      <c r="A6097" s="334">
        <v>8595</v>
      </c>
      <c r="B6097" s="335" t="s">
        <v>24347</v>
      </c>
      <c r="C6097" s="336" t="s">
        <v>20113</v>
      </c>
      <c r="D6097" s="337">
        <v>239.46</v>
      </c>
    </row>
    <row r="6098" spans="1:4" ht="15" customHeight="1">
      <c r="A6098" s="334">
        <v>8596</v>
      </c>
      <c r="B6098" s="335" t="s">
        <v>24348</v>
      </c>
      <c r="C6098" s="336" t="s">
        <v>20113</v>
      </c>
      <c r="D6098" s="337">
        <v>1876.39</v>
      </c>
    </row>
    <row r="6099" spans="1:4" ht="15" customHeight="1">
      <c r="A6099" s="334">
        <v>8594</v>
      </c>
      <c r="B6099" s="335" t="s">
        <v>24349</v>
      </c>
      <c r="C6099" s="336" t="s">
        <v>20113</v>
      </c>
      <c r="D6099" s="337">
        <v>153.96</v>
      </c>
    </row>
    <row r="6100" spans="1:4" ht="15" customHeight="1">
      <c r="A6100" s="334">
        <v>12361</v>
      </c>
      <c r="B6100" s="335" t="s">
        <v>24350</v>
      </c>
      <c r="C6100" s="336" t="s">
        <v>20113</v>
      </c>
      <c r="D6100" s="337">
        <v>9301.2999999999993</v>
      </c>
    </row>
    <row r="6101" spans="1:4" ht="15" customHeight="1">
      <c r="A6101" s="334">
        <v>13996</v>
      </c>
      <c r="B6101" s="335" t="s">
        <v>38277</v>
      </c>
      <c r="C6101" s="336" t="s">
        <v>20113</v>
      </c>
      <c r="D6101" s="337">
        <v>3037.31</v>
      </c>
    </row>
    <row r="6102" spans="1:4" ht="15" customHeight="1">
      <c r="A6102" s="334">
        <v>13997</v>
      </c>
      <c r="B6102" s="335" t="s">
        <v>38278</v>
      </c>
      <c r="C6102" s="336" t="s">
        <v>20113</v>
      </c>
      <c r="D6102" s="337">
        <v>4122.0600000000004</v>
      </c>
    </row>
    <row r="6103" spans="1:4" ht="17.100000000000001" customHeight="1">
      <c r="A6103" s="334">
        <v>7829</v>
      </c>
      <c r="B6103" s="335" t="s">
        <v>24351</v>
      </c>
      <c r="C6103" s="336" t="s">
        <v>20113</v>
      </c>
      <c r="D6103" s="337">
        <v>302.54000000000002</v>
      </c>
    </row>
    <row r="6104" spans="1:4" ht="17.100000000000001" customHeight="1">
      <c r="A6104" s="334">
        <v>8560</v>
      </c>
      <c r="B6104" s="335" t="s">
        <v>24352</v>
      </c>
      <c r="C6104" s="336" t="s">
        <v>20113</v>
      </c>
      <c r="D6104" s="337" t="e">
        <v>#N/A</v>
      </c>
    </row>
    <row r="6105" spans="1:4" ht="15" customHeight="1">
      <c r="A6105" s="334">
        <v>10985</v>
      </c>
      <c r="B6105" s="335" t="s">
        <v>24353</v>
      </c>
      <c r="C6105" s="336" t="s">
        <v>20113</v>
      </c>
      <c r="D6105" s="337">
        <v>2360.13</v>
      </c>
    </row>
    <row r="6106" spans="1:4" ht="15" customHeight="1">
      <c r="A6106" s="334">
        <v>11602</v>
      </c>
      <c r="B6106" s="335" t="s">
        <v>24354</v>
      </c>
      <c r="C6106" s="336" t="s">
        <v>20113</v>
      </c>
      <c r="D6106" s="337">
        <v>39.06</v>
      </c>
    </row>
    <row r="6107" spans="1:4" ht="17.100000000000001" customHeight="1">
      <c r="A6107" s="334">
        <v>12177</v>
      </c>
      <c r="B6107" s="335" t="s">
        <v>24355</v>
      </c>
      <c r="C6107" s="336" t="s">
        <v>20113</v>
      </c>
      <c r="D6107" s="337">
        <v>975.37</v>
      </c>
    </row>
    <row r="6108" spans="1:4" ht="15" customHeight="1">
      <c r="A6108" s="334">
        <v>8614</v>
      </c>
      <c r="B6108" s="335" t="s">
        <v>24356</v>
      </c>
      <c r="C6108" s="336" t="s">
        <v>20113</v>
      </c>
      <c r="D6108" s="337" t="e">
        <v>#N/A</v>
      </c>
    </row>
    <row r="6109" spans="1:4" ht="15" customHeight="1">
      <c r="A6109" s="334">
        <v>8615</v>
      </c>
      <c r="B6109" s="335" t="s">
        <v>24357</v>
      </c>
      <c r="C6109" s="336" t="s">
        <v>20113</v>
      </c>
      <c r="D6109" s="337" t="e">
        <v>#N/A</v>
      </c>
    </row>
    <row r="6110" spans="1:4" ht="15" customHeight="1">
      <c r="A6110" s="334">
        <v>8613</v>
      </c>
      <c r="B6110" s="335" t="s">
        <v>24358</v>
      </c>
      <c r="C6110" s="336" t="s">
        <v>20113</v>
      </c>
      <c r="D6110" s="337" t="e">
        <v>#N/A</v>
      </c>
    </row>
    <row r="6111" spans="1:4" ht="15" customHeight="1">
      <c r="A6111" s="334">
        <v>12346</v>
      </c>
      <c r="B6111" s="335" t="s">
        <v>24359</v>
      </c>
      <c r="C6111" s="336" t="s">
        <v>20113</v>
      </c>
      <c r="D6111" s="337">
        <v>615.16</v>
      </c>
    </row>
    <row r="6112" spans="1:4" ht="15" customHeight="1">
      <c r="A6112" s="334">
        <v>3227</v>
      </c>
      <c r="B6112" s="335" t="s">
        <v>24360</v>
      </c>
      <c r="C6112" s="336" t="s">
        <v>20120</v>
      </c>
      <c r="D6112" s="337">
        <v>14.96</v>
      </c>
    </row>
    <row r="6113" spans="1:4" ht="15" customHeight="1">
      <c r="A6113" s="334">
        <v>10992</v>
      </c>
      <c r="B6113" s="335" t="s">
        <v>24361</v>
      </c>
      <c r="C6113" s="336" t="s">
        <v>20113</v>
      </c>
      <c r="D6113" s="337">
        <v>513.53</v>
      </c>
    </row>
    <row r="6114" spans="1:4" ht="15" customHeight="1">
      <c r="A6114" s="334">
        <v>12340</v>
      </c>
      <c r="B6114" s="335" t="s">
        <v>24362</v>
      </c>
      <c r="C6114" s="336" t="s">
        <v>20113</v>
      </c>
      <c r="D6114" s="337">
        <v>958.98</v>
      </c>
    </row>
    <row r="6115" spans="1:4" ht="15" customHeight="1">
      <c r="A6115" s="334">
        <v>12244</v>
      </c>
      <c r="B6115" s="335" t="s">
        <v>24363</v>
      </c>
      <c r="C6115" s="336" t="s">
        <v>20113</v>
      </c>
      <c r="D6115" s="337">
        <v>294.29000000000002</v>
      </c>
    </row>
    <row r="6116" spans="1:4" ht="17.100000000000001" customHeight="1">
      <c r="A6116" s="334">
        <v>11349</v>
      </c>
      <c r="B6116" s="335" t="s">
        <v>24364</v>
      </c>
      <c r="C6116" s="336" t="s">
        <v>20113</v>
      </c>
      <c r="D6116" s="337">
        <v>5.84</v>
      </c>
    </row>
    <row r="6117" spans="1:4" ht="17.100000000000001" customHeight="1">
      <c r="A6117" s="334">
        <v>11351</v>
      </c>
      <c r="B6117" s="335" t="s">
        <v>24365</v>
      </c>
      <c r="C6117" s="336" t="s">
        <v>20113</v>
      </c>
      <c r="D6117" s="337">
        <v>2.35</v>
      </c>
    </row>
    <row r="6118" spans="1:4" ht="15" customHeight="1">
      <c r="A6118" s="334">
        <v>11350</v>
      </c>
      <c r="B6118" s="335" t="s">
        <v>24366</v>
      </c>
      <c r="C6118" s="336" t="s">
        <v>20113</v>
      </c>
      <c r="D6118" s="337">
        <v>4.34</v>
      </c>
    </row>
    <row r="6119" spans="1:4" ht="15" customHeight="1">
      <c r="A6119" s="334">
        <v>12339</v>
      </c>
      <c r="B6119" s="335" t="s">
        <v>31398</v>
      </c>
      <c r="C6119" s="336" t="s">
        <v>20113</v>
      </c>
      <c r="D6119" s="337">
        <v>78.05</v>
      </c>
    </row>
    <row r="6120" spans="1:4" ht="17.100000000000001" customHeight="1">
      <c r="A6120" s="334">
        <v>12341</v>
      </c>
      <c r="B6120" s="335" t="s">
        <v>24367</v>
      </c>
      <c r="C6120" s="336" t="s">
        <v>20113</v>
      </c>
      <c r="D6120" s="337">
        <v>831.94</v>
      </c>
    </row>
    <row r="6121" spans="1:4" ht="15" customHeight="1">
      <c r="A6121" s="334">
        <v>12345</v>
      </c>
      <c r="B6121" s="335" t="s">
        <v>24368</v>
      </c>
      <c r="C6121" s="336" t="s">
        <v>20113</v>
      </c>
      <c r="D6121" s="337">
        <v>21935.38</v>
      </c>
    </row>
    <row r="6122" spans="1:4" ht="15" customHeight="1">
      <c r="A6122" s="334">
        <v>10984</v>
      </c>
      <c r="B6122" s="335" t="s">
        <v>24369</v>
      </c>
      <c r="C6122" s="336" t="s">
        <v>20113</v>
      </c>
      <c r="D6122" s="337">
        <v>281.47000000000003</v>
      </c>
    </row>
    <row r="6123" spans="1:4" ht="17.100000000000001" customHeight="1">
      <c r="A6123" s="334">
        <v>13183</v>
      </c>
      <c r="B6123" s="335" t="s">
        <v>20163</v>
      </c>
      <c r="C6123" s="336" t="s">
        <v>20113</v>
      </c>
      <c r="D6123" s="337">
        <v>946.54</v>
      </c>
    </row>
    <row r="6124" spans="1:4" ht="15" customHeight="1">
      <c r="A6124" s="334">
        <v>12344</v>
      </c>
      <c r="B6124" s="335" t="s">
        <v>24370</v>
      </c>
      <c r="C6124" s="336" t="s">
        <v>20113</v>
      </c>
      <c r="D6124" s="337">
        <v>96.29</v>
      </c>
    </row>
    <row r="6125" spans="1:4" ht="15" customHeight="1">
      <c r="A6125" s="334">
        <v>12342</v>
      </c>
      <c r="B6125" s="335" t="s">
        <v>24371</v>
      </c>
      <c r="C6125" s="336" t="s">
        <v>20113</v>
      </c>
      <c r="D6125" s="337">
        <v>30.04</v>
      </c>
    </row>
    <row r="6126" spans="1:4" ht="17.100000000000001" customHeight="1">
      <c r="A6126" s="334">
        <v>12343</v>
      </c>
      <c r="B6126" s="335" t="s">
        <v>24372</v>
      </c>
      <c r="C6126" s="336" t="s">
        <v>20113</v>
      </c>
      <c r="D6126" s="337">
        <v>36.71</v>
      </c>
    </row>
    <row r="6127" spans="1:4" ht="15" customHeight="1">
      <c r="A6127" s="334">
        <v>12359</v>
      </c>
      <c r="B6127" s="335" t="s">
        <v>24373</v>
      </c>
      <c r="C6127" s="336" t="s">
        <v>20113</v>
      </c>
      <c r="D6127" s="337">
        <v>428.03</v>
      </c>
    </row>
    <row r="6128" spans="1:4" ht="17.100000000000001" customHeight="1">
      <c r="A6128" s="334">
        <v>12358</v>
      </c>
      <c r="B6128" s="335" t="s">
        <v>24374</v>
      </c>
      <c r="C6128" s="336" t="s">
        <v>20113</v>
      </c>
      <c r="D6128" s="337">
        <v>139.91</v>
      </c>
    </row>
    <row r="6129" spans="1:4" ht="17.100000000000001" customHeight="1">
      <c r="A6129" s="334">
        <v>1966</v>
      </c>
      <c r="B6129" s="335" t="s">
        <v>31399</v>
      </c>
      <c r="C6129" s="336" t="s">
        <v>20113</v>
      </c>
      <c r="D6129" s="337">
        <v>76.39</v>
      </c>
    </row>
    <row r="6130" spans="1:4" ht="15" customHeight="1">
      <c r="A6130" s="334">
        <v>2859</v>
      </c>
      <c r="B6130" s="335" t="s">
        <v>24375</v>
      </c>
      <c r="C6130" s="336" t="s">
        <v>20113</v>
      </c>
      <c r="D6130" s="337">
        <v>41.14</v>
      </c>
    </row>
    <row r="6131" spans="1:4" ht="17.100000000000001" customHeight="1">
      <c r="A6131" s="334">
        <v>8562</v>
      </c>
      <c r="B6131" s="335" t="s">
        <v>24376</v>
      </c>
      <c r="C6131" s="336" t="s">
        <v>20113</v>
      </c>
      <c r="D6131" s="337">
        <v>39.18</v>
      </c>
    </row>
    <row r="6132" spans="1:4" ht="15" customHeight="1">
      <c r="A6132" s="334">
        <v>8517</v>
      </c>
      <c r="B6132" s="335" t="s">
        <v>24377</v>
      </c>
      <c r="C6132" s="336" t="s">
        <v>20113</v>
      </c>
      <c r="D6132" s="337">
        <v>73.239999999999995</v>
      </c>
    </row>
    <row r="6133" spans="1:4" ht="15" customHeight="1">
      <c r="A6133" s="334">
        <v>10991</v>
      </c>
      <c r="B6133" s="335" t="s">
        <v>24378</v>
      </c>
      <c r="C6133" s="336" t="s">
        <v>20113</v>
      </c>
      <c r="D6133" s="337">
        <v>474.07</v>
      </c>
    </row>
    <row r="6134" spans="1:4" ht="15" customHeight="1">
      <c r="A6134" s="334">
        <v>12347</v>
      </c>
      <c r="B6134" s="335" t="s">
        <v>24379</v>
      </c>
      <c r="C6134" s="336" t="s">
        <v>20113</v>
      </c>
      <c r="D6134" s="337">
        <v>3134.37</v>
      </c>
    </row>
    <row r="6135" spans="1:4" ht="15" customHeight="1">
      <c r="A6135" s="334">
        <v>12349</v>
      </c>
      <c r="B6135" s="335" t="s">
        <v>24380</v>
      </c>
      <c r="C6135" s="336" t="s">
        <v>20113</v>
      </c>
      <c r="D6135" s="337">
        <v>2211.86</v>
      </c>
    </row>
    <row r="6136" spans="1:4" ht="15" customHeight="1">
      <c r="A6136" s="334">
        <v>12348</v>
      </c>
      <c r="B6136" s="335" t="s">
        <v>24381</v>
      </c>
      <c r="C6136" s="336" t="s">
        <v>20113</v>
      </c>
      <c r="D6136" s="337">
        <v>1373.86</v>
      </c>
    </row>
    <row r="6137" spans="1:4" ht="15" customHeight="1">
      <c r="A6137" s="334">
        <v>10983</v>
      </c>
      <c r="B6137" s="335" t="s">
        <v>24382</v>
      </c>
      <c r="C6137" s="336" t="s">
        <v>20113</v>
      </c>
      <c r="D6137" s="337">
        <v>968.79</v>
      </c>
    </row>
    <row r="6138" spans="1:4" ht="15" customHeight="1">
      <c r="A6138" s="334">
        <v>2379</v>
      </c>
      <c r="B6138" s="335" t="s">
        <v>24383</v>
      </c>
      <c r="C6138" s="336" t="s">
        <v>20113</v>
      </c>
      <c r="D6138" s="337">
        <v>108.3</v>
      </c>
    </row>
    <row r="6139" spans="1:4" ht="15" customHeight="1">
      <c r="A6139" s="334">
        <v>2380</v>
      </c>
      <c r="B6139" s="335" t="s">
        <v>24384</v>
      </c>
      <c r="C6139" s="336" t="s">
        <v>20113</v>
      </c>
      <c r="D6139" s="337">
        <v>164.06</v>
      </c>
    </row>
    <row r="6140" spans="1:4" ht="15" customHeight="1">
      <c r="A6140" s="334">
        <v>2381</v>
      </c>
      <c r="B6140" s="335" t="s">
        <v>24385</v>
      </c>
      <c r="C6140" s="336" t="s">
        <v>20113</v>
      </c>
      <c r="D6140" s="337">
        <v>293.18</v>
      </c>
    </row>
    <row r="6141" spans="1:4" ht="15" customHeight="1">
      <c r="A6141" s="334">
        <v>2382</v>
      </c>
      <c r="B6141" s="335" t="s">
        <v>24386</v>
      </c>
      <c r="C6141" s="336" t="s">
        <v>20113</v>
      </c>
      <c r="D6141" s="337">
        <v>401.92</v>
      </c>
    </row>
    <row r="6142" spans="1:4" ht="17.100000000000001" customHeight="1">
      <c r="A6142" s="334">
        <v>10988</v>
      </c>
      <c r="B6142" s="335" t="s">
        <v>24387</v>
      </c>
      <c r="C6142" s="336" t="s">
        <v>20113</v>
      </c>
      <c r="D6142" s="337">
        <v>633.5</v>
      </c>
    </row>
    <row r="6143" spans="1:4" ht="15" customHeight="1">
      <c r="A6143" s="334">
        <v>10989</v>
      </c>
      <c r="B6143" s="335" t="s">
        <v>24388</v>
      </c>
      <c r="C6143" s="336" t="s">
        <v>20113</v>
      </c>
      <c r="D6143" s="337">
        <v>3767.46</v>
      </c>
    </row>
    <row r="6144" spans="1:4" ht="15" customHeight="1">
      <c r="A6144" s="334">
        <v>6563</v>
      </c>
      <c r="B6144" s="335" t="s">
        <v>24389</v>
      </c>
      <c r="C6144" s="336" t="s">
        <v>20113</v>
      </c>
      <c r="D6144" s="337" t="e">
        <v>#N/A</v>
      </c>
    </row>
    <row r="6145" spans="1:4" ht="15" customHeight="1">
      <c r="A6145" s="334">
        <v>11640</v>
      </c>
      <c r="B6145" s="335" t="s">
        <v>31400</v>
      </c>
      <c r="C6145" s="336" t="s">
        <v>20113</v>
      </c>
      <c r="D6145" s="337">
        <v>1569.61</v>
      </c>
    </row>
    <row r="6146" spans="1:4" ht="15" customHeight="1">
      <c r="A6146" s="334">
        <v>2396</v>
      </c>
      <c r="B6146" s="335" t="s">
        <v>24390</v>
      </c>
      <c r="C6146" s="336" t="s">
        <v>20113</v>
      </c>
      <c r="D6146" s="337">
        <v>101.49</v>
      </c>
    </row>
    <row r="6147" spans="1:4" ht="15" customHeight="1">
      <c r="A6147" s="334">
        <v>2395</v>
      </c>
      <c r="B6147" s="335" t="s">
        <v>24391</v>
      </c>
      <c r="C6147" s="336" t="s">
        <v>20113</v>
      </c>
      <c r="D6147" s="337">
        <v>63.93</v>
      </c>
    </row>
    <row r="6148" spans="1:4" ht="15" customHeight="1">
      <c r="A6148" s="334">
        <v>5240</v>
      </c>
      <c r="B6148" s="335" t="s">
        <v>24392</v>
      </c>
      <c r="C6148" s="336" t="s">
        <v>20113</v>
      </c>
      <c r="D6148" s="337">
        <v>10.61</v>
      </c>
    </row>
    <row r="6149" spans="1:4" ht="15" customHeight="1">
      <c r="A6149" s="334">
        <v>5241</v>
      </c>
      <c r="B6149" s="335" t="s">
        <v>24393</v>
      </c>
      <c r="C6149" s="336" t="s">
        <v>20113</v>
      </c>
      <c r="D6149" s="337">
        <v>10.61</v>
      </c>
    </row>
    <row r="6150" spans="1:4" ht="15" customHeight="1">
      <c r="A6150" s="334">
        <v>5242</v>
      </c>
      <c r="B6150" s="335" t="s">
        <v>24394</v>
      </c>
      <c r="C6150" s="336" t="s">
        <v>20113</v>
      </c>
      <c r="D6150" s="337">
        <v>13.28</v>
      </c>
    </row>
    <row r="6151" spans="1:4" ht="15" customHeight="1">
      <c r="A6151" s="334">
        <v>5243</v>
      </c>
      <c r="B6151" s="335" t="s">
        <v>24395</v>
      </c>
      <c r="C6151" s="336" t="s">
        <v>20113</v>
      </c>
      <c r="D6151" s="337">
        <v>20.18</v>
      </c>
    </row>
    <row r="6152" spans="1:4" ht="15" customHeight="1">
      <c r="A6152" s="334">
        <v>13186</v>
      </c>
      <c r="B6152" s="335" t="s">
        <v>24396</v>
      </c>
      <c r="C6152" s="336" t="s">
        <v>20113</v>
      </c>
      <c r="D6152" s="337">
        <v>10.36</v>
      </c>
    </row>
    <row r="6153" spans="1:4" ht="15" customHeight="1">
      <c r="A6153" s="334">
        <v>6314</v>
      </c>
      <c r="B6153" s="335" t="s">
        <v>24397</v>
      </c>
      <c r="C6153" s="336" t="s">
        <v>20113</v>
      </c>
      <c r="D6153" s="337">
        <v>203.78</v>
      </c>
    </row>
    <row r="6154" spans="1:4" ht="15" customHeight="1">
      <c r="A6154" s="334">
        <v>5181</v>
      </c>
      <c r="B6154" s="335" t="s">
        <v>24398</v>
      </c>
      <c r="C6154" s="336" t="s">
        <v>20113</v>
      </c>
      <c r="D6154" s="337">
        <v>0.2</v>
      </c>
    </row>
    <row r="6155" spans="1:4" ht="15" customHeight="1">
      <c r="A6155" s="334">
        <v>5205</v>
      </c>
      <c r="B6155" s="335" t="s">
        <v>24399</v>
      </c>
      <c r="C6155" s="336" t="s">
        <v>20113</v>
      </c>
      <c r="D6155" s="337">
        <v>107.64</v>
      </c>
    </row>
    <row r="6156" spans="1:4" ht="15" customHeight="1">
      <c r="A6156" s="334">
        <v>5207</v>
      </c>
      <c r="B6156" s="335" t="s">
        <v>31401</v>
      </c>
      <c r="C6156" s="336" t="s">
        <v>20113</v>
      </c>
      <c r="D6156" s="337">
        <v>84.68</v>
      </c>
    </row>
    <row r="6157" spans="1:4" ht="15" customHeight="1">
      <c r="A6157" s="334">
        <v>6313</v>
      </c>
      <c r="B6157" s="335" t="s">
        <v>24400</v>
      </c>
      <c r="C6157" s="336" t="s">
        <v>6</v>
      </c>
      <c r="D6157" s="337">
        <v>0.85</v>
      </c>
    </row>
    <row r="6158" spans="1:4" ht="15" customHeight="1">
      <c r="A6158" s="334">
        <v>6754</v>
      </c>
      <c r="B6158" s="335" t="s">
        <v>24401</v>
      </c>
      <c r="C6158" s="336" t="s">
        <v>20124</v>
      </c>
      <c r="D6158" s="337">
        <v>318.52999999999997</v>
      </c>
    </row>
    <row r="6159" spans="1:4" ht="17.100000000000001" customHeight="1">
      <c r="A6159" s="334">
        <v>13638</v>
      </c>
      <c r="B6159" s="335" t="s">
        <v>24402</v>
      </c>
      <c r="C6159" s="336" t="s">
        <v>20113</v>
      </c>
      <c r="D6159" s="337">
        <v>59.9</v>
      </c>
    </row>
    <row r="6160" spans="1:4" ht="15" customHeight="1">
      <c r="A6160" s="334">
        <v>9082</v>
      </c>
      <c r="B6160" s="335" t="s">
        <v>24403</v>
      </c>
      <c r="C6160" s="336" t="s">
        <v>20113</v>
      </c>
      <c r="D6160" s="337">
        <v>1.1200000000000001</v>
      </c>
    </row>
    <row r="6161" spans="1:4" ht="17.100000000000001" customHeight="1">
      <c r="A6161" s="334">
        <v>10782</v>
      </c>
      <c r="B6161" s="335" t="s">
        <v>24404</v>
      </c>
      <c r="C6161" s="336" t="s">
        <v>20113</v>
      </c>
      <c r="D6161" s="337">
        <v>27.93</v>
      </c>
    </row>
    <row r="6162" spans="1:4" ht="15" customHeight="1">
      <c r="A6162" s="334">
        <v>10783</v>
      </c>
      <c r="B6162" s="335" t="s">
        <v>24405</v>
      </c>
      <c r="C6162" s="336" t="s">
        <v>20113</v>
      </c>
      <c r="D6162" s="337">
        <v>24.9</v>
      </c>
    </row>
    <row r="6163" spans="1:4" ht="17.100000000000001" customHeight="1">
      <c r="A6163" s="334">
        <v>6483</v>
      </c>
      <c r="B6163" s="335" t="s">
        <v>24406</v>
      </c>
      <c r="C6163" s="336" t="s">
        <v>20113</v>
      </c>
      <c r="D6163" s="337">
        <v>6.81</v>
      </c>
    </row>
    <row r="6164" spans="1:4" ht="17.100000000000001" customHeight="1">
      <c r="A6164" s="334">
        <v>6484</v>
      </c>
      <c r="B6164" s="335" t="s">
        <v>24407</v>
      </c>
      <c r="C6164" s="336" t="s">
        <v>20113</v>
      </c>
      <c r="D6164" s="337">
        <v>8.49</v>
      </c>
    </row>
    <row r="6165" spans="1:4" ht="15" customHeight="1">
      <c r="A6165" s="334">
        <v>6485</v>
      </c>
      <c r="B6165" s="335" t="s">
        <v>24408</v>
      </c>
      <c r="C6165" s="336" t="s">
        <v>20113</v>
      </c>
      <c r="D6165" s="337">
        <v>11.89</v>
      </c>
    </row>
    <row r="6166" spans="1:4" ht="15" customHeight="1">
      <c r="A6166" s="334">
        <v>9079</v>
      </c>
      <c r="B6166" s="335" t="s">
        <v>24409</v>
      </c>
      <c r="C6166" s="336" t="s">
        <v>20113</v>
      </c>
      <c r="D6166" s="337">
        <v>3.99</v>
      </c>
    </row>
    <row r="6167" spans="1:4" ht="15" customHeight="1">
      <c r="A6167" s="334">
        <v>9080</v>
      </c>
      <c r="B6167" s="335" t="s">
        <v>24410</v>
      </c>
      <c r="C6167" s="336" t="s">
        <v>20113</v>
      </c>
      <c r="D6167" s="337">
        <v>6.99</v>
      </c>
    </row>
    <row r="6168" spans="1:4" ht="15" customHeight="1">
      <c r="A6168" s="334">
        <v>10784</v>
      </c>
      <c r="B6168" s="335" t="s">
        <v>24411</v>
      </c>
      <c r="C6168" s="336" t="s">
        <v>20113</v>
      </c>
      <c r="D6168" s="337">
        <v>21.89</v>
      </c>
    </row>
    <row r="6169" spans="1:4" ht="15" customHeight="1">
      <c r="A6169" s="334">
        <v>10785</v>
      </c>
      <c r="B6169" s="335" t="s">
        <v>24412</v>
      </c>
      <c r="C6169" s="336" t="s">
        <v>20113</v>
      </c>
      <c r="D6169" s="337">
        <v>49.9</v>
      </c>
    </row>
    <row r="6170" spans="1:4" ht="15" customHeight="1">
      <c r="A6170" s="334">
        <v>9081</v>
      </c>
      <c r="B6170" s="335" t="s">
        <v>24413</v>
      </c>
      <c r="C6170" s="336" t="s">
        <v>20113</v>
      </c>
      <c r="D6170" s="337">
        <v>12.95</v>
      </c>
    </row>
    <row r="6171" spans="1:4" ht="15" customHeight="1">
      <c r="A6171" s="334">
        <v>9083</v>
      </c>
      <c r="B6171" s="335" t="s">
        <v>24414</v>
      </c>
      <c r="C6171" s="336" t="s">
        <v>20113</v>
      </c>
      <c r="D6171" s="337">
        <v>8.77</v>
      </c>
    </row>
    <row r="6172" spans="1:4" ht="15" customHeight="1">
      <c r="A6172" s="334">
        <v>9584</v>
      </c>
      <c r="B6172" s="335" t="s">
        <v>24415</v>
      </c>
      <c r="C6172" s="336" t="s">
        <v>20113</v>
      </c>
      <c r="D6172" s="337">
        <v>17.489999999999998</v>
      </c>
    </row>
    <row r="6173" spans="1:4" ht="34.15" customHeight="1">
      <c r="A6173" s="334">
        <v>10168</v>
      </c>
      <c r="B6173" s="335" t="s">
        <v>24416</v>
      </c>
      <c r="C6173" s="336" t="s">
        <v>20113</v>
      </c>
      <c r="D6173" s="337">
        <v>20.89</v>
      </c>
    </row>
    <row r="6174" spans="1:4" ht="25.5" customHeight="1">
      <c r="A6174" s="334">
        <v>9585</v>
      </c>
      <c r="B6174" s="335" t="s">
        <v>24417</v>
      </c>
      <c r="C6174" s="336" t="s">
        <v>20113</v>
      </c>
      <c r="D6174" s="337">
        <v>5.59</v>
      </c>
    </row>
    <row r="6175" spans="1:4" ht="34.15" customHeight="1">
      <c r="A6175" s="334">
        <v>9586</v>
      </c>
      <c r="B6175" s="335" t="s">
        <v>24418</v>
      </c>
      <c r="C6175" s="336" t="s">
        <v>20113</v>
      </c>
      <c r="D6175" s="337">
        <v>10.49</v>
      </c>
    </row>
    <row r="6176" spans="1:4" ht="34.15" customHeight="1">
      <c r="A6176" s="334">
        <v>9590</v>
      </c>
      <c r="B6176" s="335" t="s">
        <v>20541</v>
      </c>
      <c r="C6176" s="336" t="s">
        <v>20113</v>
      </c>
      <c r="D6176" s="337">
        <v>7.29</v>
      </c>
    </row>
    <row r="6177" spans="1:4" ht="34.15" customHeight="1">
      <c r="A6177" s="334">
        <v>10781</v>
      </c>
      <c r="B6177" s="335" t="s">
        <v>20542</v>
      </c>
      <c r="C6177" s="336" t="s">
        <v>20113</v>
      </c>
      <c r="D6177" s="337">
        <v>49.85</v>
      </c>
    </row>
    <row r="6178" spans="1:4" ht="15" customHeight="1">
      <c r="A6178" s="334">
        <v>9084</v>
      </c>
      <c r="B6178" s="335" t="s">
        <v>24419</v>
      </c>
      <c r="C6178" s="336" t="s">
        <v>20113</v>
      </c>
      <c r="D6178" s="337">
        <v>29.89</v>
      </c>
    </row>
    <row r="6179" spans="1:4" ht="25.5" customHeight="1">
      <c r="A6179" s="334">
        <v>9587</v>
      </c>
      <c r="B6179" s="335" t="s">
        <v>20544</v>
      </c>
      <c r="C6179" s="336" t="s">
        <v>20123</v>
      </c>
      <c r="D6179" s="337">
        <v>16.48</v>
      </c>
    </row>
    <row r="6180" spans="1:4" ht="15" customHeight="1">
      <c r="A6180" s="334">
        <v>9588</v>
      </c>
      <c r="B6180" s="335" t="s">
        <v>20545</v>
      </c>
      <c r="C6180" s="336" t="s">
        <v>20123</v>
      </c>
      <c r="D6180" s="337">
        <v>28.39</v>
      </c>
    </row>
    <row r="6181" spans="1:4" ht="15" customHeight="1">
      <c r="A6181" s="334">
        <v>10780</v>
      </c>
      <c r="B6181" s="335" t="s">
        <v>20546</v>
      </c>
      <c r="C6181" s="336" t="s">
        <v>20123</v>
      </c>
      <c r="D6181" s="337">
        <v>38.299999999999997</v>
      </c>
    </row>
    <row r="6182" spans="1:4" ht="15" customHeight="1">
      <c r="A6182" s="334">
        <v>6753</v>
      </c>
      <c r="B6182" s="335" t="s">
        <v>20547</v>
      </c>
      <c r="C6182" s="336" t="s">
        <v>20123</v>
      </c>
      <c r="D6182" s="337">
        <v>59.97</v>
      </c>
    </row>
    <row r="6183" spans="1:4" ht="15" customHeight="1">
      <c r="A6183" s="334">
        <v>12463</v>
      </c>
      <c r="B6183" s="335" t="s">
        <v>20532</v>
      </c>
      <c r="C6183" s="336" t="s">
        <v>20113</v>
      </c>
      <c r="D6183" s="337">
        <v>6.94</v>
      </c>
    </row>
    <row r="6184" spans="1:4" ht="15" customHeight="1">
      <c r="A6184" s="334">
        <v>4867</v>
      </c>
      <c r="B6184" s="335" t="s">
        <v>24420</v>
      </c>
      <c r="C6184" s="336" t="s">
        <v>20113</v>
      </c>
      <c r="D6184" s="337">
        <v>5.25</v>
      </c>
    </row>
    <row r="6185" spans="1:4" ht="25.5" customHeight="1">
      <c r="A6185" s="334">
        <v>12204</v>
      </c>
      <c r="B6185" s="335" t="s">
        <v>20533</v>
      </c>
      <c r="C6185" s="336" t="s">
        <v>20113</v>
      </c>
      <c r="D6185" s="337">
        <v>9.6</v>
      </c>
    </row>
    <row r="6186" spans="1:4" ht="15" customHeight="1">
      <c r="A6186" s="334">
        <v>4835</v>
      </c>
      <c r="B6186" s="335" t="s">
        <v>20538</v>
      </c>
      <c r="C6186" s="336" t="s">
        <v>20113</v>
      </c>
      <c r="D6186" s="337">
        <v>5.69</v>
      </c>
    </row>
    <row r="6187" spans="1:4" ht="15" customHeight="1">
      <c r="A6187" s="334">
        <v>4836</v>
      </c>
      <c r="B6187" s="335" t="s">
        <v>20539</v>
      </c>
      <c r="C6187" s="336" t="s">
        <v>20113</v>
      </c>
      <c r="D6187" s="337">
        <v>7.24</v>
      </c>
    </row>
    <row r="6188" spans="1:4" ht="15" customHeight="1">
      <c r="A6188" s="334">
        <v>4837</v>
      </c>
      <c r="B6188" s="335" t="s">
        <v>20540</v>
      </c>
      <c r="C6188" s="336" t="s">
        <v>20113</v>
      </c>
      <c r="D6188" s="337">
        <v>26.89</v>
      </c>
    </row>
    <row r="6189" spans="1:4" ht="17.100000000000001" customHeight="1">
      <c r="A6189" s="334">
        <v>4838</v>
      </c>
      <c r="B6189" s="335" t="s">
        <v>24421</v>
      </c>
      <c r="C6189" s="336" t="s">
        <v>20113</v>
      </c>
      <c r="D6189" s="337">
        <v>6.6</v>
      </c>
    </row>
    <row r="6190" spans="1:4" ht="34.15" customHeight="1">
      <c r="A6190" s="334">
        <v>4816</v>
      </c>
      <c r="B6190" s="335" t="s">
        <v>24422</v>
      </c>
      <c r="C6190" s="336" t="s">
        <v>20113</v>
      </c>
      <c r="D6190" s="337">
        <v>11.03</v>
      </c>
    </row>
    <row r="6191" spans="1:4" ht="15" customHeight="1">
      <c r="A6191" s="334">
        <v>4817</v>
      </c>
      <c r="B6191" s="335" t="s">
        <v>24423</v>
      </c>
      <c r="C6191" s="336" t="s">
        <v>20113</v>
      </c>
      <c r="D6191" s="337">
        <v>14.13</v>
      </c>
    </row>
    <row r="6192" spans="1:4" ht="15" customHeight="1">
      <c r="A6192" s="334">
        <v>12989</v>
      </c>
      <c r="B6192" s="335" t="s">
        <v>24424</v>
      </c>
      <c r="C6192" s="336" t="s">
        <v>20123</v>
      </c>
      <c r="D6192" s="337">
        <v>3.28</v>
      </c>
    </row>
    <row r="6193" spans="1:4" ht="15" customHeight="1">
      <c r="A6193" s="334">
        <v>9548</v>
      </c>
      <c r="B6193" s="335" t="s">
        <v>24425</v>
      </c>
      <c r="C6193" s="336" t="s">
        <v>20113</v>
      </c>
      <c r="D6193" s="337">
        <v>4.3</v>
      </c>
    </row>
    <row r="6194" spans="1:4" ht="17.100000000000001" customHeight="1">
      <c r="A6194" s="334">
        <v>9547</v>
      </c>
      <c r="B6194" s="335" t="s">
        <v>24426</v>
      </c>
      <c r="C6194" s="336" t="s">
        <v>20113</v>
      </c>
      <c r="D6194" s="337">
        <v>4.3</v>
      </c>
    </row>
    <row r="6195" spans="1:4" ht="17.100000000000001" customHeight="1">
      <c r="A6195" s="334">
        <v>9546</v>
      </c>
      <c r="B6195" s="335" t="s">
        <v>24427</v>
      </c>
      <c r="C6195" s="336" t="s">
        <v>20113</v>
      </c>
      <c r="D6195" s="337">
        <v>74.08</v>
      </c>
    </row>
    <row r="6196" spans="1:4" ht="15" customHeight="1">
      <c r="A6196" s="334">
        <v>9549</v>
      </c>
      <c r="B6196" s="335" t="s">
        <v>24428</v>
      </c>
      <c r="C6196" s="336" t="s">
        <v>20113</v>
      </c>
      <c r="D6196" s="337">
        <v>9.68</v>
      </c>
    </row>
    <row r="6197" spans="1:4" ht="15" customHeight="1">
      <c r="A6197" s="334">
        <v>9806</v>
      </c>
      <c r="B6197" s="335" t="s">
        <v>31402</v>
      </c>
      <c r="C6197" s="336" t="s">
        <v>20113</v>
      </c>
      <c r="D6197" s="337">
        <v>568.89</v>
      </c>
    </row>
    <row r="6198" spans="1:4" ht="15" customHeight="1">
      <c r="A6198" s="334">
        <v>13187</v>
      </c>
      <c r="B6198" s="335" t="s">
        <v>20138</v>
      </c>
      <c r="C6198" s="336" t="s">
        <v>20113</v>
      </c>
      <c r="D6198" s="337">
        <v>0.57999999999999996</v>
      </c>
    </row>
    <row r="6199" spans="1:4" ht="15" customHeight="1">
      <c r="A6199" s="334">
        <v>9539</v>
      </c>
      <c r="B6199" s="335" t="s">
        <v>20139</v>
      </c>
      <c r="C6199" s="336" t="s">
        <v>20113</v>
      </c>
      <c r="D6199" s="337">
        <v>10.65</v>
      </c>
    </row>
    <row r="6200" spans="1:4" ht="17.100000000000001" customHeight="1">
      <c r="A6200" s="334">
        <v>9540</v>
      </c>
      <c r="B6200" s="335" t="s">
        <v>24429</v>
      </c>
      <c r="C6200" s="336" t="s">
        <v>20113</v>
      </c>
      <c r="D6200" s="337">
        <v>10.65</v>
      </c>
    </row>
    <row r="6201" spans="1:4" ht="17.100000000000001" customHeight="1">
      <c r="A6201" s="334">
        <v>9541</v>
      </c>
      <c r="B6201" s="335" t="s">
        <v>24430</v>
      </c>
      <c r="C6201" s="336" t="s">
        <v>20113</v>
      </c>
      <c r="D6201" s="337">
        <v>10.65</v>
      </c>
    </row>
    <row r="6202" spans="1:4" ht="17.100000000000001" customHeight="1">
      <c r="A6202" s="334">
        <v>9542</v>
      </c>
      <c r="B6202" s="335" t="s">
        <v>24431</v>
      </c>
      <c r="C6202" s="336" t="s">
        <v>20113</v>
      </c>
      <c r="D6202" s="337">
        <v>10.65</v>
      </c>
    </row>
    <row r="6203" spans="1:4" ht="17.100000000000001" customHeight="1">
      <c r="A6203" s="334">
        <v>9538</v>
      </c>
      <c r="B6203" s="335" t="s">
        <v>24432</v>
      </c>
      <c r="C6203" s="336" t="s">
        <v>20113</v>
      </c>
      <c r="D6203" s="337">
        <v>10.65</v>
      </c>
    </row>
    <row r="6204" spans="1:4" ht="17.100000000000001" customHeight="1">
      <c r="A6204" s="334">
        <v>12124</v>
      </c>
      <c r="B6204" s="335" t="s">
        <v>20140</v>
      </c>
      <c r="C6204" s="336" t="s">
        <v>20113</v>
      </c>
      <c r="D6204" s="337">
        <v>9.59</v>
      </c>
    </row>
    <row r="6205" spans="1:4" ht="17.100000000000001" customHeight="1">
      <c r="A6205" s="334">
        <v>12125</v>
      </c>
      <c r="B6205" s="335" t="s">
        <v>20141</v>
      </c>
      <c r="C6205" s="336" t="s">
        <v>20113</v>
      </c>
      <c r="D6205" s="337">
        <v>9.59</v>
      </c>
    </row>
    <row r="6206" spans="1:4" ht="17.100000000000001" customHeight="1">
      <c r="A6206" s="334">
        <v>12126</v>
      </c>
      <c r="B6206" s="335" t="s">
        <v>20142</v>
      </c>
      <c r="C6206" s="336" t="s">
        <v>20113</v>
      </c>
      <c r="D6206" s="337">
        <v>9.59</v>
      </c>
    </row>
    <row r="6207" spans="1:4" ht="17.100000000000001" customHeight="1">
      <c r="A6207" s="334">
        <v>12127</v>
      </c>
      <c r="B6207" s="335" t="s">
        <v>20143</v>
      </c>
      <c r="C6207" s="336" t="s">
        <v>20113</v>
      </c>
      <c r="D6207" s="337">
        <v>9.59</v>
      </c>
    </row>
    <row r="6208" spans="1:4" ht="17.100000000000001" customHeight="1">
      <c r="A6208" s="334">
        <v>12128</v>
      </c>
      <c r="B6208" s="335" t="s">
        <v>20144</v>
      </c>
      <c r="C6208" s="336" t="s">
        <v>20113</v>
      </c>
      <c r="D6208" s="337">
        <v>9.59</v>
      </c>
    </row>
    <row r="6209" spans="1:4" ht="25.5" customHeight="1">
      <c r="A6209" s="334">
        <v>12129</v>
      </c>
      <c r="B6209" s="335" t="s">
        <v>20145</v>
      </c>
      <c r="C6209" s="336" t="s">
        <v>20113</v>
      </c>
      <c r="D6209" s="337">
        <v>9.59</v>
      </c>
    </row>
    <row r="6210" spans="1:4" ht="15" customHeight="1">
      <c r="A6210" s="334">
        <v>12130</v>
      </c>
      <c r="B6210" s="335" t="s">
        <v>20146</v>
      </c>
      <c r="C6210" s="336" t="s">
        <v>20113</v>
      </c>
      <c r="D6210" s="337">
        <v>9.59</v>
      </c>
    </row>
    <row r="6211" spans="1:4" ht="17.100000000000001" customHeight="1">
      <c r="A6211" s="334">
        <v>12131</v>
      </c>
      <c r="B6211" s="335" t="s">
        <v>20147</v>
      </c>
      <c r="C6211" s="336" t="s">
        <v>20113</v>
      </c>
      <c r="D6211" s="337">
        <v>9.59</v>
      </c>
    </row>
    <row r="6212" spans="1:4" ht="15" customHeight="1">
      <c r="A6212" s="334">
        <v>12132</v>
      </c>
      <c r="B6212" s="335" t="s">
        <v>20148</v>
      </c>
      <c r="C6212" s="336" t="s">
        <v>20113</v>
      </c>
      <c r="D6212" s="337">
        <v>9.59</v>
      </c>
    </row>
    <row r="6213" spans="1:4" ht="17.100000000000001" customHeight="1">
      <c r="A6213" s="334">
        <v>12119</v>
      </c>
      <c r="B6213" s="335" t="s">
        <v>20149</v>
      </c>
      <c r="C6213" s="336" t="s">
        <v>20113</v>
      </c>
      <c r="D6213" s="337">
        <v>9.59</v>
      </c>
    </row>
    <row r="6214" spans="1:4" ht="15" customHeight="1">
      <c r="A6214" s="334">
        <v>12120</v>
      </c>
      <c r="B6214" s="335" t="s">
        <v>20150</v>
      </c>
      <c r="C6214" s="336" t="s">
        <v>20113</v>
      </c>
      <c r="D6214" s="337">
        <v>9.59</v>
      </c>
    </row>
    <row r="6215" spans="1:4" ht="15" customHeight="1">
      <c r="A6215" s="334">
        <v>12121</v>
      </c>
      <c r="B6215" s="335" t="s">
        <v>20151</v>
      </c>
      <c r="C6215" s="336" t="s">
        <v>20113</v>
      </c>
      <c r="D6215" s="337">
        <v>9.59</v>
      </c>
    </row>
    <row r="6216" spans="1:4" ht="15" customHeight="1">
      <c r="A6216" s="334">
        <v>12122</v>
      </c>
      <c r="B6216" s="335" t="s">
        <v>20152</v>
      </c>
      <c r="C6216" s="336" t="s">
        <v>20113</v>
      </c>
      <c r="D6216" s="337">
        <v>9.59</v>
      </c>
    </row>
    <row r="6217" spans="1:4" ht="15" customHeight="1">
      <c r="A6217" s="334">
        <v>12123</v>
      </c>
      <c r="B6217" s="335" t="s">
        <v>20153</v>
      </c>
      <c r="C6217" s="336" t="s">
        <v>20113</v>
      </c>
      <c r="D6217" s="337">
        <v>9.59</v>
      </c>
    </row>
    <row r="6218" spans="1:4" ht="15" customHeight="1">
      <c r="A6218" s="334">
        <v>9544</v>
      </c>
      <c r="B6218" s="335" t="s">
        <v>20154</v>
      </c>
      <c r="C6218" s="336" t="s">
        <v>20113</v>
      </c>
      <c r="D6218" s="337">
        <v>53.24</v>
      </c>
    </row>
    <row r="6219" spans="1:4" ht="15" customHeight="1">
      <c r="A6219" s="334">
        <v>9545</v>
      </c>
      <c r="B6219" s="335" t="s">
        <v>20155</v>
      </c>
      <c r="C6219" s="336" t="s">
        <v>20113</v>
      </c>
      <c r="D6219" s="337">
        <v>34.42</v>
      </c>
    </row>
    <row r="6220" spans="1:4" ht="15" customHeight="1">
      <c r="A6220" s="334">
        <v>9543</v>
      </c>
      <c r="B6220" s="335" t="s">
        <v>20156</v>
      </c>
      <c r="C6220" s="336" t="s">
        <v>20113</v>
      </c>
      <c r="D6220" s="337">
        <v>53.24</v>
      </c>
    </row>
    <row r="6221" spans="1:4" ht="15" customHeight="1">
      <c r="A6221" s="334">
        <v>13182</v>
      </c>
      <c r="B6221" s="335" t="s">
        <v>20157</v>
      </c>
      <c r="C6221" s="336" t="s">
        <v>20113</v>
      </c>
      <c r="D6221" s="337">
        <v>34.42</v>
      </c>
    </row>
    <row r="6222" spans="1:4" ht="15" customHeight="1">
      <c r="A6222" s="334">
        <v>9554</v>
      </c>
      <c r="B6222" s="335" t="s">
        <v>20160</v>
      </c>
      <c r="C6222" s="336" t="s">
        <v>20113</v>
      </c>
      <c r="D6222" s="337">
        <v>73.14</v>
      </c>
    </row>
    <row r="6223" spans="1:4" ht="25.5" customHeight="1">
      <c r="A6223" s="334">
        <v>12404</v>
      </c>
      <c r="B6223" s="335" t="s">
        <v>31403</v>
      </c>
      <c r="C6223" s="336" t="s">
        <v>20113</v>
      </c>
      <c r="D6223" s="337">
        <v>44.37</v>
      </c>
    </row>
    <row r="6224" spans="1:4" ht="15" customHeight="1">
      <c r="A6224" s="334">
        <v>9550</v>
      </c>
      <c r="B6224" s="335" t="s">
        <v>24433</v>
      </c>
      <c r="C6224" s="336" t="s">
        <v>20113</v>
      </c>
      <c r="D6224" s="337">
        <v>0.96</v>
      </c>
    </row>
    <row r="6225" spans="1:4" ht="15" customHeight="1">
      <c r="A6225" s="334">
        <v>9536</v>
      </c>
      <c r="B6225" s="335" t="s">
        <v>24434</v>
      </c>
      <c r="C6225" s="336" t="s">
        <v>20113</v>
      </c>
      <c r="D6225" s="337">
        <v>1.44</v>
      </c>
    </row>
    <row r="6226" spans="1:4" ht="15" customHeight="1">
      <c r="A6226" s="334">
        <v>9537</v>
      </c>
      <c r="B6226" s="335" t="s">
        <v>24435</v>
      </c>
      <c r="C6226" s="336" t="s">
        <v>20113</v>
      </c>
      <c r="D6226" s="337">
        <v>1.44</v>
      </c>
    </row>
    <row r="6227" spans="1:4" ht="15" customHeight="1">
      <c r="A6227" s="334">
        <v>9555</v>
      </c>
      <c r="B6227" s="335" t="s">
        <v>31404</v>
      </c>
      <c r="C6227" s="336" t="s">
        <v>20113</v>
      </c>
      <c r="D6227" s="337">
        <v>13380.32</v>
      </c>
    </row>
    <row r="6228" spans="1:4" ht="15" customHeight="1">
      <c r="A6228" s="334">
        <v>9551</v>
      </c>
      <c r="B6228" s="335" t="s">
        <v>24436</v>
      </c>
      <c r="C6228" s="336" t="s">
        <v>20113</v>
      </c>
      <c r="D6228" s="337">
        <v>1.02</v>
      </c>
    </row>
    <row r="6229" spans="1:4" ht="15" customHeight="1">
      <c r="A6229" s="334">
        <v>3269</v>
      </c>
      <c r="B6229" s="335" t="s">
        <v>24437</v>
      </c>
      <c r="C6229" s="336" t="s">
        <v>20113</v>
      </c>
      <c r="D6229" s="337">
        <v>775.09</v>
      </c>
    </row>
    <row r="6230" spans="1:4" ht="15" customHeight="1">
      <c r="A6230" s="334">
        <v>3263</v>
      </c>
      <c r="B6230" s="335" t="s">
        <v>24438</v>
      </c>
      <c r="C6230" s="336" t="s">
        <v>20113</v>
      </c>
      <c r="D6230" s="337">
        <v>189.62</v>
      </c>
    </row>
    <row r="6231" spans="1:4" ht="15" customHeight="1">
      <c r="A6231" s="334">
        <v>3264</v>
      </c>
      <c r="B6231" s="335" t="s">
        <v>24439</v>
      </c>
      <c r="C6231" s="336" t="s">
        <v>20113</v>
      </c>
      <c r="D6231" s="337">
        <v>332.19</v>
      </c>
    </row>
    <row r="6232" spans="1:4" ht="15" customHeight="1">
      <c r="A6232" s="334">
        <v>3265</v>
      </c>
      <c r="B6232" s="335" t="s">
        <v>24440</v>
      </c>
      <c r="C6232" s="336" t="s">
        <v>20113</v>
      </c>
      <c r="D6232" s="337">
        <v>431.83</v>
      </c>
    </row>
    <row r="6233" spans="1:4" ht="15" customHeight="1">
      <c r="A6233" s="334">
        <v>3266</v>
      </c>
      <c r="B6233" s="335" t="s">
        <v>24441</v>
      </c>
      <c r="C6233" s="336" t="s">
        <v>20113</v>
      </c>
      <c r="D6233" s="337">
        <v>631.14</v>
      </c>
    </row>
    <row r="6234" spans="1:4" ht="15" customHeight="1">
      <c r="A6234" s="334">
        <v>3267</v>
      </c>
      <c r="B6234" s="335" t="s">
        <v>24442</v>
      </c>
      <c r="C6234" s="336" t="s">
        <v>20113</v>
      </c>
      <c r="D6234" s="337" t="e">
        <v>#N/A</v>
      </c>
    </row>
    <row r="6235" spans="1:4" ht="15" customHeight="1">
      <c r="A6235" s="334">
        <v>3268</v>
      </c>
      <c r="B6235" s="335" t="s">
        <v>24443</v>
      </c>
      <c r="C6235" s="336" t="s">
        <v>20113</v>
      </c>
      <c r="D6235" s="337">
        <v>1091.3</v>
      </c>
    </row>
    <row r="6236" spans="1:4" ht="15" customHeight="1">
      <c r="A6236" s="334">
        <v>11352</v>
      </c>
      <c r="B6236" s="335" t="s">
        <v>24444</v>
      </c>
      <c r="C6236" s="336" t="s">
        <v>20113</v>
      </c>
      <c r="D6236" s="337">
        <v>287.3</v>
      </c>
    </row>
    <row r="6237" spans="1:4" ht="15" customHeight="1">
      <c r="A6237" s="334">
        <v>11353</v>
      </c>
      <c r="B6237" s="335" t="s">
        <v>24445</v>
      </c>
      <c r="C6237" s="336" t="s">
        <v>20113</v>
      </c>
      <c r="D6237" s="337">
        <v>458.79</v>
      </c>
    </row>
    <row r="6238" spans="1:4" ht="15" customHeight="1">
      <c r="A6238" s="334">
        <v>3270</v>
      </c>
      <c r="B6238" s="335" t="s">
        <v>24446</v>
      </c>
      <c r="C6238" s="336" t="s">
        <v>20113</v>
      </c>
      <c r="D6238" s="337">
        <v>1004.84</v>
      </c>
    </row>
    <row r="6239" spans="1:4" ht="15" customHeight="1">
      <c r="A6239" s="334">
        <v>3271</v>
      </c>
      <c r="B6239" s="335" t="s">
        <v>24447</v>
      </c>
      <c r="C6239" s="336" t="s">
        <v>20113</v>
      </c>
      <c r="D6239" s="337" t="e">
        <v>#N/A</v>
      </c>
    </row>
    <row r="6240" spans="1:4" ht="15" customHeight="1">
      <c r="A6240" s="334">
        <v>3272</v>
      </c>
      <c r="B6240" s="335" t="s">
        <v>24448</v>
      </c>
      <c r="C6240" s="336" t="s">
        <v>20113</v>
      </c>
      <c r="D6240" s="337">
        <v>2369.5500000000002</v>
      </c>
    </row>
    <row r="6241" spans="1:4" ht="15" customHeight="1">
      <c r="A6241" s="334">
        <v>3274</v>
      </c>
      <c r="B6241" s="335" t="s">
        <v>24449</v>
      </c>
      <c r="C6241" s="336" t="s">
        <v>20113</v>
      </c>
      <c r="D6241" s="337" t="e">
        <v>#N/A</v>
      </c>
    </row>
    <row r="6242" spans="1:4" ht="15" customHeight="1">
      <c r="A6242" s="334">
        <v>4537</v>
      </c>
      <c r="B6242" s="335" t="s">
        <v>24450</v>
      </c>
      <c r="C6242" s="336" t="s">
        <v>20113</v>
      </c>
      <c r="D6242" s="337">
        <v>23.89</v>
      </c>
    </row>
    <row r="6243" spans="1:4" ht="15" customHeight="1">
      <c r="A6243" s="334">
        <v>3275</v>
      </c>
      <c r="B6243" s="335" t="s">
        <v>24451</v>
      </c>
      <c r="C6243" s="336" t="s">
        <v>20113</v>
      </c>
      <c r="D6243" s="337">
        <v>3273.36</v>
      </c>
    </row>
    <row r="6244" spans="1:4" ht="17.100000000000001" customHeight="1">
      <c r="A6244" s="334">
        <v>3276</v>
      </c>
      <c r="B6244" s="335" t="s">
        <v>24452</v>
      </c>
      <c r="C6244" s="336" t="s">
        <v>20113</v>
      </c>
      <c r="D6244" s="337" t="e">
        <v>#N/A</v>
      </c>
    </row>
    <row r="6245" spans="1:4" ht="15" customHeight="1">
      <c r="A6245" s="334">
        <v>3277</v>
      </c>
      <c r="B6245" s="335" t="s">
        <v>31405</v>
      </c>
      <c r="C6245" s="336" t="s">
        <v>20113</v>
      </c>
      <c r="D6245" s="337" t="e">
        <v>#N/A</v>
      </c>
    </row>
    <row r="6246" spans="1:4" ht="15" customHeight="1">
      <c r="A6246" s="334">
        <v>9552</v>
      </c>
      <c r="B6246" s="335" t="s">
        <v>24453</v>
      </c>
      <c r="C6246" s="336" t="s">
        <v>20113</v>
      </c>
      <c r="D6246" s="337">
        <v>1.07</v>
      </c>
    </row>
    <row r="6247" spans="1:4" ht="15" customHeight="1">
      <c r="A6247" s="334">
        <v>8591</v>
      </c>
      <c r="B6247" s="335" t="s">
        <v>24454</v>
      </c>
      <c r="C6247" s="336" t="s">
        <v>20113</v>
      </c>
      <c r="D6247" s="337" t="e">
        <v>#N/A</v>
      </c>
    </row>
    <row r="6248" spans="1:4" ht="15" customHeight="1">
      <c r="A6248" s="334">
        <v>8592</v>
      </c>
      <c r="B6248" s="335" t="s">
        <v>24455</v>
      </c>
      <c r="C6248" s="336" t="s">
        <v>20113</v>
      </c>
      <c r="D6248" s="337" t="e">
        <v>#N/A</v>
      </c>
    </row>
    <row r="6249" spans="1:4" ht="15" customHeight="1">
      <c r="A6249" s="334">
        <v>8593</v>
      </c>
      <c r="B6249" s="335" t="s">
        <v>24456</v>
      </c>
      <c r="C6249" s="336" t="s">
        <v>20113</v>
      </c>
      <c r="D6249" s="337" t="e">
        <v>#N/A</v>
      </c>
    </row>
    <row r="6250" spans="1:4" ht="15" customHeight="1">
      <c r="A6250" s="334">
        <v>9553</v>
      </c>
      <c r="B6250" s="335" t="s">
        <v>24457</v>
      </c>
      <c r="C6250" s="336" t="s">
        <v>20113</v>
      </c>
      <c r="D6250" s="337">
        <v>516.26</v>
      </c>
    </row>
    <row r="6251" spans="1:4" ht="15" customHeight="1">
      <c r="A6251" s="334">
        <v>7954</v>
      </c>
      <c r="B6251" s="335" t="s">
        <v>20314</v>
      </c>
      <c r="C6251" s="336" t="s">
        <v>20113</v>
      </c>
      <c r="D6251" s="337" t="e">
        <v>#N/A</v>
      </c>
    </row>
    <row r="6252" spans="1:4" ht="15" customHeight="1">
      <c r="A6252" s="334">
        <v>8607</v>
      </c>
      <c r="B6252" s="335" t="s">
        <v>24458</v>
      </c>
      <c r="C6252" s="336" t="s">
        <v>20113</v>
      </c>
      <c r="D6252" s="337">
        <v>73.75</v>
      </c>
    </row>
    <row r="6253" spans="1:4" ht="15" customHeight="1">
      <c r="A6253" s="334">
        <v>12838</v>
      </c>
      <c r="B6253" s="335" t="s">
        <v>20306</v>
      </c>
      <c r="C6253" s="336" t="s">
        <v>20113</v>
      </c>
      <c r="D6253" s="337">
        <v>543.64</v>
      </c>
    </row>
    <row r="6254" spans="1:4" ht="17.100000000000001" customHeight="1">
      <c r="A6254" s="334">
        <v>8620</v>
      </c>
      <c r="B6254" s="335" t="s">
        <v>31406</v>
      </c>
      <c r="C6254" s="336" t="s">
        <v>20113</v>
      </c>
      <c r="D6254" s="337" t="e">
        <v>#N/A</v>
      </c>
    </row>
    <row r="6255" spans="1:4" ht="17.100000000000001" customHeight="1">
      <c r="A6255" s="334">
        <v>8507</v>
      </c>
      <c r="B6255" s="335" t="s">
        <v>31407</v>
      </c>
      <c r="C6255" s="336" t="s">
        <v>20113</v>
      </c>
      <c r="D6255" s="337">
        <v>854.98</v>
      </c>
    </row>
    <row r="6256" spans="1:4" ht="15" customHeight="1">
      <c r="A6256" s="334">
        <v>8622</v>
      </c>
      <c r="B6256" s="335" t="s">
        <v>31408</v>
      </c>
      <c r="C6256" s="336" t="s">
        <v>20113</v>
      </c>
      <c r="D6256" s="337" t="e">
        <v>#N/A</v>
      </c>
    </row>
    <row r="6257" spans="1:4" ht="15" customHeight="1">
      <c r="A6257" s="334">
        <v>8985</v>
      </c>
      <c r="B6257" s="335" t="s">
        <v>31409</v>
      </c>
      <c r="C6257" s="336" t="s">
        <v>20113</v>
      </c>
      <c r="D6257" s="337">
        <v>1293.44</v>
      </c>
    </row>
    <row r="6258" spans="1:4" ht="15" customHeight="1">
      <c r="A6258" s="334">
        <v>8628</v>
      </c>
      <c r="B6258" s="335" t="s">
        <v>31410</v>
      </c>
      <c r="C6258" s="336" t="s">
        <v>20113</v>
      </c>
      <c r="D6258" s="337" t="e">
        <v>#N/A</v>
      </c>
    </row>
    <row r="6259" spans="1:4" ht="15" customHeight="1">
      <c r="A6259" s="334">
        <v>8986</v>
      </c>
      <c r="B6259" s="335" t="s">
        <v>31411</v>
      </c>
      <c r="C6259" s="336" t="s">
        <v>20113</v>
      </c>
      <c r="D6259" s="337">
        <v>1731.89</v>
      </c>
    </row>
    <row r="6260" spans="1:4" ht="15" customHeight="1">
      <c r="A6260" s="334">
        <v>8987</v>
      </c>
      <c r="B6260" s="335" t="s">
        <v>31412</v>
      </c>
      <c r="C6260" s="336" t="s">
        <v>20113</v>
      </c>
      <c r="D6260" s="337">
        <v>2170.34</v>
      </c>
    </row>
    <row r="6261" spans="1:4" ht="15" customHeight="1">
      <c r="A6261" s="334">
        <v>8631</v>
      </c>
      <c r="B6261" s="335" t="s">
        <v>31413</v>
      </c>
      <c r="C6261" s="336" t="s">
        <v>20113</v>
      </c>
      <c r="D6261" s="337">
        <v>7239.93</v>
      </c>
    </row>
    <row r="6262" spans="1:4" ht="15" customHeight="1">
      <c r="A6262" s="334">
        <v>8609</v>
      </c>
      <c r="B6262" s="335" t="s">
        <v>31414</v>
      </c>
      <c r="C6262" s="336" t="s">
        <v>20113</v>
      </c>
      <c r="D6262" s="337">
        <v>4050.91</v>
      </c>
    </row>
    <row r="6263" spans="1:4" ht="15" customHeight="1">
      <c r="A6263" s="334">
        <v>8653</v>
      </c>
      <c r="B6263" s="335" t="s">
        <v>24459</v>
      </c>
      <c r="C6263" s="336" t="s">
        <v>20113</v>
      </c>
      <c r="D6263" s="337" t="e">
        <v>#N/A</v>
      </c>
    </row>
    <row r="6264" spans="1:4" ht="15" customHeight="1">
      <c r="A6264" s="334">
        <v>8652</v>
      </c>
      <c r="B6264" s="335" t="s">
        <v>24460</v>
      </c>
      <c r="C6264" s="336" t="s">
        <v>20113</v>
      </c>
      <c r="D6264" s="337" t="e">
        <v>#N/A</v>
      </c>
    </row>
    <row r="6265" spans="1:4" ht="15" customHeight="1">
      <c r="A6265" s="334">
        <v>8991</v>
      </c>
      <c r="B6265" s="335" t="s">
        <v>31415</v>
      </c>
      <c r="C6265" s="336" t="s">
        <v>20113</v>
      </c>
      <c r="D6265" s="337">
        <v>567.27</v>
      </c>
    </row>
    <row r="6266" spans="1:4" ht="15" customHeight="1">
      <c r="A6266" s="334">
        <v>6522</v>
      </c>
      <c r="B6266" s="335" t="s">
        <v>24461</v>
      </c>
      <c r="C6266" s="336" t="s">
        <v>20113</v>
      </c>
      <c r="D6266" s="337">
        <v>106.36</v>
      </c>
    </row>
    <row r="6267" spans="1:4" ht="15" customHeight="1">
      <c r="A6267" s="334">
        <v>6521</v>
      </c>
      <c r="B6267" s="335" t="s">
        <v>24462</v>
      </c>
      <c r="C6267" s="336" t="s">
        <v>20113</v>
      </c>
      <c r="D6267" s="337">
        <v>106.36</v>
      </c>
    </row>
    <row r="6268" spans="1:4" ht="15" customHeight="1">
      <c r="A6268" s="334">
        <v>8608</v>
      </c>
      <c r="B6268" s="335" t="s">
        <v>24463</v>
      </c>
      <c r="C6268" s="336" t="s">
        <v>20113</v>
      </c>
      <c r="D6268" s="337" t="e">
        <v>#N/A</v>
      </c>
    </row>
    <row r="6269" spans="1:4" ht="15" customHeight="1">
      <c r="A6269" s="334">
        <v>10043</v>
      </c>
      <c r="B6269" s="335" t="s">
        <v>20322</v>
      </c>
      <c r="C6269" s="336" t="s">
        <v>20113</v>
      </c>
      <c r="D6269" s="337">
        <v>1067.83</v>
      </c>
    </row>
    <row r="6270" spans="1:4" ht="15" customHeight="1">
      <c r="A6270" s="334">
        <v>11396</v>
      </c>
      <c r="B6270" s="335" t="s">
        <v>24464</v>
      </c>
      <c r="C6270" s="336" t="s">
        <v>20113</v>
      </c>
      <c r="D6270" s="337">
        <v>17.72</v>
      </c>
    </row>
    <row r="6271" spans="1:4" ht="17.100000000000001" customHeight="1">
      <c r="A6271" s="334">
        <v>11400</v>
      </c>
      <c r="B6271" s="335" t="s">
        <v>24465</v>
      </c>
      <c r="C6271" s="336" t="s">
        <v>20113</v>
      </c>
      <c r="D6271" s="337">
        <v>33.090000000000003</v>
      </c>
    </row>
    <row r="6272" spans="1:4" ht="15" customHeight="1">
      <c r="A6272" s="334">
        <v>3786</v>
      </c>
      <c r="B6272" s="335" t="s">
        <v>24466</v>
      </c>
      <c r="C6272" s="336" t="s">
        <v>20113</v>
      </c>
      <c r="D6272" s="337">
        <v>169.71</v>
      </c>
    </row>
    <row r="6273" spans="1:4" ht="15" customHeight="1">
      <c r="A6273" s="334">
        <v>9281</v>
      </c>
      <c r="B6273" s="335" t="s">
        <v>24467</v>
      </c>
      <c r="C6273" s="336" t="s">
        <v>20113</v>
      </c>
      <c r="D6273" s="337">
        <v>106.99</v>
      </c>
    </row>
    <row r="6274" spans="1:4" ht="15" customHeight="1">
      <c r="A6274" s="334">
        <v>6503</v>
      </c>
      <c r="B6274" s="335" t="s">
        <v>24468</v>
      </c>
      <c r="C6274" s="336" t="s">
        <v>20113</v>
      </c>
      <c r="D6274" s="337" t="e">
        <v>#N/A</v>
      </c>
    </row>
    <row r="6275" spans="1:4" ht="15" customHeight="1">
      <c r="A6275" s="334">
        <v>6502</v>
      </c>
      <c r="B6275" s="335" t="s">
        <v>24469</v>
      </c>
      <c r="C6275" s="336" t="s">
        <v>20113</v>
      </c>
      <c r="D6275" s="337">
        <v>17.72</v>
      </c>
    </row>
    <row r="6276" spans="1:4" ht="15" customHeight="1">
      <c r="A6276" s="334">
        <v>8540</v>
      </c>
      <c r="B6276" s="335" t="s">
        <v>31416</v>
      </c>
      <c r="C6276" s="336" t="s">
        <v>20113</v>
      </c>
      <c r="D6276" s="337">
        <v>224212.97</v>
      </c>
    </row>
    <row r="6277" spans="1:4" ht="15" customHeight="1">
      <c r="A6277" s="334">
        <v>8707</v>
      </c>
      <c r="B6277" s="335" t="s">
        <v>31417</v>
      </c>
      <c r="C6277" s="336" t="s">
        <v>20113</v>
      </c>
      <c r="D6277" s="337">
        <v>3930.92</v>
      </c>
    </row>
    <row r="6278" spans="1:4" ht="15" customHeight="1">
      <c r="A6278" s="334">
        <v>8502</v>
      </c>
      <c r="B6278" s="335" t="s">
        <v>31418</v>
      </c>
      <c r="C6278" s="336" t="s">
        <v>20113</v>
      </c>
      <c r="D6278" s="337">
        <v>491.63</v>
      </c>
    </row>
    <row r="6279" spans="1:4" ht="15" customHeight="1">
      <c r="A6279" s="334">
        <v>8503</v>
      </c>
      <c r="B6279" s="335" t="s">
        <v>31419</v>
      </c>
      <c r="C6279" s="336" t="s">
        <v>20113</v>
      </c>
      <c r="D6279" s="337">
        <v>491.63</v>
      </c>
    </row>
    <row r="6280" spans="1:4" ht="15" customHeight="1">
      <c r="A6280" s="334">
        <v>8505</v>
      </c>
      <c r="B6280" s="335" t="s">
        <v>31420</v>
      </c>
      <c r="C6280" s="336" t="s">
        <v>20113</v>
      </c>
      <c r="D6280" s="337">
        <v>491.63</v>
      </c>
    </row>
    <row r="6281" spans="1:4" ht="15" customHeight="1">
      <c r="A6281" s="334">
        <v>8501</v>
      </c>
      <c r="B6281" s="335" t="s">
        <v>31421</v>
      </c>
      <c r="C6281" s="336" t="s">
        <v>20113</v>
      </c>
      <c r="D6281" s="337">
        <v>491.63</v>
      </c>
    </row>
    <row r="6282" spans="1:4" ht="17.100000000000001" customHeight="1">
      <c r="A6282" s="334">
        <v>10048</v>
      </c>
      <c r="B6282" s="335" t="s">
        <v>24470</v>
      </c>
      <c r="C6282" s="336" t="s">
        <v>20113</v>
      </c>
      <c r="D6282" s="337">
        <v>165.46</v>
      </c>
    </row>
    <row r="6283" spans="1:4" ht="15" customHeight="1">
      <c r="A6283" s="334">
        <v>12102</v>
      </c>
      <c r="B6283" s="335" t="s">
        <v>31422</v>
      </c>
      <c r="C6283" s="336" t="s">
        <v>20113</v>
      </c>
      <c r="D6283" s="337">
        <v>1074.8599999999999</v>
      </c>
    </row>
    <row r="6284" spans="1:4" ht="15" customHeight="1">
      <c r="A6284" s="334">
        <v>12097</v>
      </c>
      <c r="B6284" s="335" t="s">
        <v>31423</v>
      </c>
      <c r="C6284" s="336" t="s">
        <v>20113</v>
      </c>
      <c r="D6284" s="337">
        <v>1074.8599999999999</v>
      </c>
    </row>
    <row r="6285" spans="1:4" ht="15" customHeight="1">
      <c r="A6285" s="334">
        <v>12107</v>
      </c>
      <c r="B6285" s="335" t="s">
        <v>31424</v>
      </c>
      <c r="C6285" s="336" t="s">
        <v>20113</v>
      </c>
      <c r="D6285" s="337">
        <v>1074.8599999999999</v>
      </c>
    </row>
    <row r="6286" spans="1:4" ht="15" customHeight="1">
      <c r="A6286" s="334">
        <v>12106</v>
      </c>
      <c r="B6286" s="335" t="s">
        <v>31425</v>
      </c>
      <c r="C6286" s="336" t="s">
        <v>20113</v>
      </c>
      <c r="D6286" s="337">
        <v>1074.8599999999999</v>
      </c>
    </row>
    <row r="6287" spans="1:4" ht="15" customHeight="1">
      <c r="A6287" s="334">
        <v>12105</v>
      </c>
      <c r="B6287" s="335" t="s">
        <v>31426</v>
      </c>
      <c r="C6287" s="336" t="s">
        <v>20113</v>
      </c>
      <c r="D6287" s="337">
        <v>1074.8599999999999</v>
      </c>
    </row>
    <row r="6288" spans="1:4" ht="15" customHeight="1">
      <c r="A6288" s="334">
        <v>12104</v>
      </c>
      <c r="B6288" s="335" t="s">
        <v>31427</v>
      </c>
      <c r="C6288" s="336" t="s">
        <v>20113</v>
      </c>
      <c r="D6288" s="337">
        <v>1074.8599999999999</v>
      </c>
    </row>
    <row r="6289" spans="1:4" ht="15" customHeight="1">
      <c r="A6289" s="334">
        <v>12101</v>
      </c>
      <c r="B6289" s="335" t="s">
        <v>31428</v>
      </c>
      <c r="C6289" s="336" t="s">
        <v>20113</v>
      </c>
      <c r="D6289" s="337">
        <v>1074.8599999999999</v>
      </c>
    </row>
    <row r="6290" spans="1:4" ht="15" customHeight="1">
      <c r="A6290" s="334">
        <v>12103</v>
      </c>
      <c r="B6290" s="335" t="s">
        <v>31429</v>
      </c>
      <c r="C6290" s="336" t="s">
        <v>20113</v>
      </c>
      <c r="D6290" s="337">
        <v>1074.8599999999999</v>
      </c>
    </row>
    <row r="6291" spans="1:4" ht="15" customHeight="1">
      <c r="A6291" s="334">
        <v>12100</v>
      </c>
      <c r="B6291" s="335" t="s">
        <v>31430</v>
      </c>
      <c r="C6291" s="336" t="s">
        <v>20113</v>
      </c>
      <c r="D6291" s="337">
        <v>1074.8599999999999</v>
      </c>
    </row>
    <row r="6292" spans="1:4" ht="15" customHeight="1">
      <c r="A6292" s="334">
        <v>7975</v>
      </c>
      <c r="B6292" s="335" t="s">
        <v>24471</v>
      </c>
      <c r="C6292" s="336" t="s">
        <v>20113</v>
      </c>
      <c r="D6292" s="337">
        <v>141.82</v>
      </c>
    </row>
    <row r="6293" spans="1:4" ht="15" customHeight="1">
      <c r="A6293" s="334">
        <v>7974</v>
      </c>
      <c r="B6293" s="335" t="s">
        <v>24472</v>
      </c>
      <c r="C6293" s="336" t="s">
        <v>20113</v>
      </c>
      <c r="D6293" s="337">
        <v>531.83000000000004</v>
      </c>
    </row>
    <row r="6294" spans="1:4" ht="15" customHeight="1">
      <c r="A6294" s="334">
        <v>7951</v>
      </c>
      <c r="B6294" s="335" t="s">
        <v>20439</v>
      </c>
      <c r="C6294" s="336" t="s">
        <v>20113</v>
      </c>
      <c r="D6294" s="337">
        <v>72.400000000000006</v>
      </c>
    </row>
    <row r="6295" spans="1:4" ht="15" customHeight="1">
      <c r="A6295" s="334">
        <v>7235</v>
      </c>
      <c r="B6295" s="335" t="s">
        <v>24473</v>
      </c>
      <c r="C6295" s="336" t="s">
        <v>20113</v>
      </c>
      <c r="D6295" s="337">
        <v>141.82</v>
      </c>
    </row>
    <row r="6296" spans="1:4" ht="15" customHeight="1">
      <c r="A6296" s="334">
        <v>2558</v>
      </c>
      <c r="B6296" s="335" t="s">
        <v>24474</v>
      </c>
      <c r="C6296" s="336" t="s">
        <v>20113</v>
      </c>
      <c r="D6296" s="337">
        <v>7.57</v>
      </c>
    </row>
    <row r="6297" spans="1:4" ht="15" customHeight="1">
      <c r="A6297" s="334">
        <v>6500</v>
      </c>
      <c r="B6297" s="335" t="s">
        <v>24475</v>
      </c>
      <c r="C6297" s="336" t="s">
        <v>20113</v>
      </c>
      <c r="D6297" s="337">
        <v>65.010000000000005</v>
      </c>
    </row>
    <row r="6298" spans="1:4" ht="15" customHeight="1">
      <c r="A6298" s="334">
        <v>8685</v>
      </c>
      <c r="B6298" s="335" t="s">
        <v>24476</v>
      </c>
      <c r="C6298" s="336" t="s">
        <v>20113</v>
      </c>
      <c r="D6298" s="337">
        <v>65.010000000000005</v>
      </c>
    </row>
    <row r="6299" spans="1:4" ht="15" customHeight="1">
      <c r="A6299" s="334">
        <v>6499</v>
      </c>
      <c r="B6299" s="335" t="s">
        <v>24477</v>
      </c>
      <c r="C6299" s="336" t="s">
        <v>20113</v>
      </c>
      <c r="D6299" s="337">
        <v>65.010000000000005</v>
      </c>
    </row>
    <row r="6300" spans="1:4" ht="15" customHeight="1">
      <c r="A6300" s="334">
        <v>6501</v>
      </c>
      <c r="B6300" s="335" t="s">
        <v>24478</v>
      </c>
      <c r="C6300" s="336" t="s">
        <v>20113</v>
      </c>
      <c r="D6300" s="337">
        <v>65.010000000000005</v>
      </c>
    </row>
    <row r="6301" spans="1:4" ht="15" customHeight="1">
      <c r="A6301" s="334">
        <v>6523</v>
      </c>
      <c r="B6301" s="335" t="s">
        <v>24479</v>
      </c>
      <c r="C6301" s="336" t="s">
        <v>20113</v>
      </c>
      <c r="D6301" s="337">
        <v>230.45</v>
      </c>
    </row>
    <row r="6302" spans="1:4" ht="15" customHeight="1">
      <c r="A6302" s="334">
        <v>8511</v>
      </c>
      <c r="B6302" s="335" t="s">
        <v>31431</v>
      </c>
      <c r="C6302" s="336" t="s">
        <v>20113</v>
      </c>
      <c r="D6302" s="337" t="e">
        <v>#N/A</v>
      </c>
    </row>
    <row r="6303" spans="1:4" ht="15" customHeight="1">
      <c r="A6303" s="334">
        <v>9020</v>
      </c>
      <c r="B6303" s="335" t="s">
        <v>24480</v>
      </c>
      <c r="C6303" s="336" t="s">
        <v>20113</v>
      </c>
      <c r="D6303" s="337" t="e">
        <v>#N/A</v>
      </c>
    </row>
    <row r="6304" spans="1:4" ht="15" customHeight="1">
      <c r="B6304" s="335" t="s">
        <v>24481</v>
      </c>
      <c r="D6304" s="12" t="e">
        <v>#N/A</v>
      </c>
    </row>
    <row r="6305" spans="1:4" ht="15" customHeight="1">
      <c r="A6305" s="334">
        <v>9019</v>
      </c>
      <c r="C6305" s="336" t="s">
        <v>20113</v>
      </c>
      <c r="D6305" s="337" t="e">
        <v>#N/A</v>
      </c>
    </row>
    <row r="6306" spans="1:4" ht="15" customHeight="1">
      <c r="A6306" s="334">
        <v>3785</v>
      </c>
      <c r="B6306" s="335" t="s">
        <v>24482</v>
      </c>
      <c r="C6306" s="336" t="s">
        <v>20113</v>
      </c>
      <c r="D6306" s="337">
        <v>315.67</v>
      </c>
    </row>
    <row r="6307" spans="1:4" ht="15" customHeight="1">
      <c r="A6307" s="334">
        <v>11853</v>
      </c>
      <c r="B6307" s="335" t="s">
        <v>31432</v>
      </c>
      <c r="C6307" s="336" t="s">
        <v>20113</v>
      </c>
      <c r="D6307" s="337">
        <v>55.62</v>
      </c>
    </row>
    <row r="6308" spans="1:4" ht="15" customHeight="1">
      <c r="A6308" s="334">
        <v>13321</v>
      </c>
      <c r="B6308" s="335" t="s">
        <v>31433</v>
      </c>
      <c r="C6308" s="336" t="s">
        <v>20113</v>
      </c>
      <c r="D6308" s="337">
        <v>95</v>
      </c>
    </row>
    <row r="6309" spans="1:4" ht="15" customHeight="1">
      <c r="A6309" s="334">
        <v>11854</v>
      </c>
      <c r="B6309" s="335" t="s">
        <v>24483</v>
      </c>
      <c r="C6309" s="336" t="s">
        <v>20116</v>
      </c>
      <c r="D6309" s="337">
        <v>3780</v>
      </c>
    </row>
    <row r="6310" spans="1:4" ht="15" customHeight="1">
      <c r="A6310" s="334">
        <v>11404</v>
      </c>
      <c r="B6310" s="335" t="s">
        <v>24484</v>
      </c>
      <c r="C6310" s="336" t="s">
        <v>20113</v>
      </c>
      <c r="D6310" s="337">
        <v>142.88999999999999</v>
      </c>
    </row>
    <row r="6311" spans="1:4" ht="15" customHeight="1">
      <c r="A6311" s="334">
        <v>1946</v>
      </c>
      <c r="B6311" s="335" t="s">
        <v>24485</v>
      </c>
      <c r="C6311" s="336" t="s">
        <v>20113</v>
      </c>
      <c r="D6311" s="337">
        <v>29.29</v>
      </c>
    </row>
    <row r="6312" spans="1:4" ht="15" customHeight="1">
      <c r="A6312" s="334">
        <v>1947</v>
      </c>
      <c r="B6312" s="335" t="s">
        <v>24486</v>
      </c>
      <c r="C6312" s="336" t="s">
        <v>20113</v>
      </c>
      <c r="D6312" s="337">
        <v>42.5</v>
      </c>
    </row>
    <row r="6313" spans="1:4" ht="15" customHeight="1">
      <c r="A6313" s="334">
        <v>8694</v>
      </c>
      <c r="B6313" s="335" t="s">
        <v>24487</v>
      </c>
      <c r="C6313" s="336" t="s">
        <v>20113</v>
      </c>
      <c r="D6313" s="337">
        <v>39.799999999999997</v>
      </c>
    </row>
    <row r="6314" spans="1:4" ht="15" customHeight="1">
      <c r="A6314" s="334">
        <v>1945</v>
      </c>
      <c r="B6314" s="335" t="s">
        <v>24488</v>
      </c>
      <c r="C6314" s="336" t="s">
        <v>20113</v>
      </c>
      <c r="D6314" s="337">
        <v>26.9</v>
      </c>
    </row>
    <row r="6315" spans="1:4" ht="15" customHeight="1">
      <c r="A6315" s="334">
        <v>1948</v>
      </c>
      <c r="B6315" s="335" t="s">
        <v>24489</v>
      </c>
      <c r="C6315" s="336" t="s">
        <v>20113</v>
      </c>
      <c r="D6315" s="337">
        <v>30.9</v>
      </c>
    </row>
    <row r="6316" spans="1:4" ht="15" customHeight="1">
      <c r="A6316" s="334">
        <v>1949</v>
      </c>
      <c r="B6316" s="335" t="s">
        <v>24490</v>
      </c>
      <c r="C6316" s="336" t="s">
        <v>20113</v>
      </c>
      <c r="D6316" s="337">
        <v>31.47</v>
      </c>
    </row>
    <row r="6317" spans="1:4" ht="15" customHeight="1">
      <c r="A6317" s="334">
        <v>1950</v>
      </c>
      <c r="B6317" s="335" t="s">
        <v>24491</v>
      </c>
      <c r="C6317" s="336" t="s">
        <v>20113</v>
      </c>
      <c r="D6317" s="337">
        <v>33.200000000000003</v>
      </c>
    </row>
    <row r="6318" spans="1:4" ht="15" customHeight="1">
      <c r="A6318" s="334">
        <v>1951</v>
      </c>
      <c r="B6318" s="335" t="s">
        <v>24492</v>
      </c>
      <c r="C6318" s="336" t="s">
        <v>20113</v>
      </c>
      <c r="D6318" s="337">
        <v>56.89</v>
      </c>
    </row>
    <row r="6319" spans="1:4" ht="15" customHeight="1">
      <c r="A6319" s="334">
        <v>1952</v>
      </c>
      <c r="B6319" s="335" t="s">
        <v>24493</v>
      </c>
      <c r="C6319" s="336" t="s">
        <v>20113</v>
      </c>
      <c r="D6319" s="337">
        <v>71.42</v>
      </c>
    </row>
    <row r="6320" spans="1:4" ht="15" customHeight="1">
      <c r="A6320" s="334">
        <v>1953</v>
      </c>
      <c r="B6320" s="335" t="s">
        <v>24494</v>
      </c>
      <c r="C6320" s="336" t="s">
        <v>20113</v>
      </c>
      <c r="D6320" s="337">
        <v>90.17</v>
      </c>
    </row>
    <row r="6321" spans="1:4" ht="15" customHeight="1">
      <c r="A6321" s="334">
        <v>1954</v>
      </c>
      <c r="B6321" s="335" t="s">
        <v>24495</v>
      </c>
      <c r="C6321" s="336" t="s">
        <v>20113</v>
      </c>
      <c r="D6321" s="337">
        <v>125.6</v>
      </c>
    </row>
    <row r="6322" spans="1:4" ht="15" customHeight="1">
      <c r="A6322" s="334">
        <v>1955</v>
      </c>
      <c r="B6322" s="335" t="s">
        <v>24496</v>
      </c>
      <c r="C6322" s="336" t="s">
        <v>20113</v>
      </c>
      <c r="D6322" s="337">
        <v>260.48</v>
      </c>
    </row>
    <row r="6323" spans="1:4" ht="17.100000000000001" customHeight="1">
      <c r="A6323" s="334">
        <v>1956</v>
      </c>
      <c r="B6323" s="335" t="s">
        <v>24497</v>
      </c>
      <c r="C6323" s="336" t="s">
        <v>20113</v>
      </c>
      <c r="D6323" s="337">
        <v>315.36</v>
      </c>
    </row>
    <row r="6324" spans="1:4" ht="15" customHeight="1">
      <c r="A6324" s="334">
        <v>1957</v>
      </c>
      <c r="B6324" s="335" t="s">
        <v>24498</v>
      </c>
      <c r="C6324" s="336" t="s">
        <v>20113</v>
      </c>
      <c r="D6324" s="337">
        <v>657.1</v>
      </c>
    </row>
    <row r="6325" spans="1:4" ht="15" customHeight="1">
      <c r="A6325" s="334">
        <v>1958</v>
      </c>
      <c r="B6325" s="335" t="s">
        <v>24499</v>
      </c>
      <c r="C6325" s="336" t="s">
        <v>20113</v>
      </c>
      <c r="D6325" s="337">
        <v>71.8</v>
      </c>
    </row>
    <row r="6326" spans="1:4" ht="15" customHeight="1">
      <c r="A6326" s="334">
        <v>1959</v>
      </c>
      <c r="B6326" s="335" t="s">
        <v>24500</v>
      </c>
      <c r="C6326" s="336" t="s">
        <v>20113</v>
      </c>
      <c r="D6326" s="337">
        <v>81</v>
      </c>
    </row>
    <row r="6327" spans="1:4" ht="15" customHeight="1">
      <c r="A6327" s="334">
        <v>1960</v>
      </c>
      <c r="B6327" s="335" t="s">
        <v>24501</v>
      </c>
      <c r="C6327" s="336" t="s">
        <v>20113</v>
      </c>
      <c r="D6327" s="337">
        <v>99.15</v>
      </c>
    </row>
    <row r="6328" spans="1:4" ht="15" customHeight="1">
      <c r="A6328" s="334">
        <v>1961</v>
      </c>
      <c r="B6328" s="335" t="s">
        <v>24502</v>
      </c>
      <c r="C6328" s="336" t="s">
        <v>20113</v>
      </c>
      <c r="D6328" s="337">
        <v>137.86000000000001</v>
      </c>
    </row>
    <row r="6329" spans="1:4" ht="15" customHeight="1">
      <c r="A6329" s="334">
        <v>1962</v>
      </c>
      <c r="B6329" s="335" t="s">
        <v>24503</v>
      </c>
      <c r="C6329" s="336" t="s">
        <v>20113</v>
      </c>
      <c r="D6329" s="337">
        <v>144.19</v>
      </c>
    </row>
    <row r="6330" spans="1:4" ht="15" customHeight="1">
      <c r="A6330" s="334">
        <v>4474</v>
      </c>
      <c r="B6330" s="335" t="s">
        <v>31434</v>
      </c>
      <c r="C6330" s="336" t="s">
        <v>20113</v>
      </c>
      <c r="D6330" s="337">
        <v>144.19</v>
      </c>
    </row>
    <row r="6331" spans="1:4" ht="15" customHeight="1">
      <c r="A6331" s="334">
        <v>8686</v>
      </c>
      <c r="B6331" s="335" t="s">
        <v>31435</v>
      </c>
      <c r="C6331" s="336" t="s">
        <v>20113</v>
      </c>
      <c r="D6331" s="337">
        <v>43.98</v>
      </c>
    </row>
    <row r="6332" spans="1:4" ht="15" customHeight="1">
      <c r="A6332" s="334">
        <v>8687</v>
      </c>
      <c r="B6332" s="335" t="s">
        <v>31436</v>
      </c>
      <c r="C6332" s="336" t="s">
        <v>20113</v>
      </c>
      <c r="D6332" s="337">
        <v>46.9</v>
      </c>
    </row>
    <row r="6333" spans="1:4" ht="15" customHeight="1">
      <c r="A6333" s="334">
        <v>8688</v>
      </c>
      <c r="B6333" s="335" t="s">
        <v>31437</v>
      </c>
      <c r="C6333" s="336" t="s">
        <v>20113</v>
      </c>
      <c r="D6333" s="337">
        <v>76.5</v>
      </c>
    </row>
    <row r="6334" spans="1:4" ht="15" customHeight="1">
      <c r="A6334" s="334">
        <v>11405</v>
      </c>
      <c r="B6334" s="335" t="s">
        <v>31438</v>
      </c>
      <c r="C6334" s="336" t="s">
        <v>20113</v>
      </c>
      <c r="D6334" s="337">
        <v>147.63</v>
      </c>
    </row>
    <row r="6335" spans="1:4" ht="15" customHeight="1">
      <c r="A6335" s="334">
        <v>1968</v>
      </c>
      <c r="B6335" s="335" t="s">
        <v>24504</v>
      </c>
      <c r="C6335" s="336" t="s">
        <v>20113</v>
      </c>
      <c r="D6335" s="337">
        <v>4.6399999999999997</v>
      </c>
    </row>
    <row r="6336" spans="1:4" ht="15" customHeight="1">
      <c r="A6336" s="334">
        <v>1942</v>
      </c>
      <c r="B6336" s="335" t="s">
        <v>24505</v>
      </c>
      <c r="C6336" s="336" t="s">
        <v>20113</v>
      </c>
      <c r="D6336" s="337">
        <v>62.97</v>
      </c>
    </row>
    <row r="6337" spans="1:4" ht="15" customHeight="1">
      <c r="A6337" s="334">
        <v>1944</v>
      </c>
      <c r="B6337" s="335" t="s">
        <v>24506</v>
      </c>
      <c r="C6337" s="336" t="s">
        <v>20113</v>
      </c>
      <c r="D6337" s="337">
        <v>29.34</v>
      </c>
    </row>
    <row r="6338" spans="1:4" ht="15" customHeight="1">
      <c r="A6338" s="334">
        <v>1941</v>
      </c>
      <c r="B6338" s="335" t="s">
        <v>24507</v>
      </c>
      <c r="C6338" s="336" t="s">
        <v>20113</v>
      </c>
      <c r="D6338" s="337">
        <v>12.08</v>
      </c>
    </row>
    <row r="6339" spans="1:4" ht="15" customHeight="1">
      <c r="A6339" s="334">
        <v>1943</v>
      </c>
      <c r="B6339" s="335" t="s">
        <v>24508</v>
      </c>
      <c r="C6339" s="336" t="s">
        <v>20113</v>
      </c>
      <c r="D6339" s="337">
        <v>14.2</v>
      </c>
    </row>
    <row r="6340" spans="1:4" ht="15" customHeight="1">
      <c r="A6340" s="334">
        <v>7333</v>
      </c>
      <c r="B6340" s="335" t="s">
        <v>24509</v>
      </c>
      <c r="C6340" s="336" t="s">
        <v>20113</v>
      </c>
      <c r="D6340" s="337">
        <v>946.77</v>
      </c>
    </row>
    <row r="6341" spans="1:4" ht="15" customHeight="1">
      <c r="A6341" s="334">
        <v>11781</v>
      </c>
      <c r="B6341" s="335" t="s">
        <v>20513</v>
      </c>
      <c r="C6341" s="336" t="s">
        <v>20113</v>
      </c>
      <c r="D6341" s="337">
        <v>1806.15</v>
      </c>
    </row>
    <row r="6342" spans="1:4" ht="15" customHeight="1">
      <c r="A6342" s="334">
        <v>2389</v>
      </c>
      <c r="B6342" s="335" t="s">
        <v>24510</v>
      </c>
      <c r="C6342" s="336" t="s">
        <v>20113</v>
      </c>
      <c r="D6342" s="337">
        <v>656.97</v>
      </c>
    </row>
    <row r="6343" spans="1:4" ht="15" customHeight="1">
      <c r="A6343" s="334">
        <v>10254</v>
      </c>
      <c r="B6343" s="335" t="s">
        <v>31439</v>
      </c>
      <c r="C6343" s="336" t="s">
        <v>20113</v>
      </c>
      <c r="D6343" s="337">
        <v>630.37</v>
      </c>
    </row>
    <row r="6344" spans="1:4" ht="15" customHeight="1">
      <c r="A6344" s="334">
        <v>7334</v>
      </c>
      <c r="B6344" s="335" t="s">
        <v>24511</v>
      </c>
      <c r="C6344" s="336" t="s">
        <v>20113</v>
      </c>
      <c r="D6344" s="337">
        <v>227.07</v>
      </c>
    </row>
    <row r="6345" spans="1:4" ht="15" customHeight="1">
      <c r="A6345" s="334">
        <v>7332</v>
      </c>
      <c r="B6345" s="335" t="s">
        <v>24512</v>
      </c>
      <c r="C6345" s="336" t="s">
        <v>20113</v>
      </c>
      <c r="D6345" s="337">
        <v>45.46</v>
      </c>
    </row>
    <row r="6346" spans="1:4" ht="15" customHeight="1">
      <c r="A6346" s="334">
        <v>2405</v>
      </c>
      <c r="B6346" s="335" t="s">
        <v>24513</v>
      </c>
      <c r="C6346" s="336" t="s">
        <v>20113</v>
      </c>
      <c r="D6346" s="337">
        <v>901.93</v>
      </c>
    </row>
    <row r="6347" spans="1:4" ht="15" customHeight="1">
      <c r="A6347" s="334">
        <v>2397</v>
      </c>
      <c r="B6347" s="335" t="s">
        <v>24514</v>
      </c>
      <c r="C6347" s="336" t="s">
        <v>20113</v>
      </c>
      <c r="D6347" s="337">
        <v>76.260000000000005</v>
      </c>
    </row>
    <row r="6348" spans="1:4" ht="15" customHeight="1">
      <c r="A6348" s="334">
        <v>2400</v>
      </c>
      <c r="B6348" s="335" t="s">
        <v>24515</v>
      </c>
      <c r="C6348" s="336" t="s">
        <v>20113</v>
      </c>
      <c r="D6348" s="337">
        <v>188.03</v>
      </c>
    </row>
    <row r="6349" spans="1:4" ht="17.100000000000001" customHeight="1">
      <c r="A6349" s="334">
        <v>2401</v>
      </c>
      <c r="B6349" s="335" t="s">
        <v>24516</v>
      </c>
      <c r="C6349" s="336" t="s">
        <v>20113</v>
      </c>
      <c r="D6349" s="337">
        <v>210.14</v>
      </c>
    </row>
    <row r="6350" spans="1:4" ht="15" customHeight="1">
      <c r="A6350" s="334">
        <v>2403</v>
      </c>
      <c r="B6350" s="335" t="s">
        <v>24517</v>
      </c>
      <c r="C6350" s="336" t="s">
        <v>20113</v>
      </c>
      <c r="D6350" s="337">
        <v>421.02</v>
      </c>
    </row>
    <row r="6351" spans="1:4" ht="15" customHeight="1">
      <c r="A6351" s="334">
        <v>2404</v>
      </c>
      <c r="B6351" s="335" t="s">
        <v>24518</v>
      </c>
      <c r="C6351" s="336" t="s">
        <v>20113</v>
      </c>
      <c r="D6351" s="337">
        <v>581.51</v>
      </c>
    </row>
    <row r="6352" spans="1:4" ht="15" customHeight="1">
      <c r="A6352" s="334">
        <v>11354</v>
      </c>
      <c r="B6352" s="335" t="s">
        <v>20518</v>
      </c>
      <c r="C6352" s="336" t="s">
        <v>20113</v>
      </c>
      <c r="D6352" s="337">
        <v>1685.69</v>
      </c>
    </row>
    <row r="6353" spans="1:4" ht="17.100000000000001" customHeight="1">
      <c r="A6353" s="334">
        <v>2398</v>
      </c>
      <c r="B6353" s="335" t="s">
        <v>24519</v>
      </c>
      <c r="C6353" s="336" t="s">
        <v>20113</v>
      </c>
      <c r="D6353" s="337">
        <v>92.41</v>
      </c>
    </row>
    <row r="6354" spans="1:4" ht="15" customHeight="1">
      <c r="A6354" s="334">
        <v>2399</v>
      </c>
      <c r="B6354" s="335" t="s">
        <v>24520</v>
      </c>
      <c r="C6354" s="336" t="s">
        <v>20113</v>
      </c>
      <c r="D6354" s="337">
        <v>125.6</v>
      </c>
    </row>
    <row r="6355" spans="1:4" ht="15" customHeight="1">
      <c r="A6355" s="334">
        <v>2402</v>
      </c>
      <c r="B6355" s="335" t="s">
        <v>24521</v>
      </c>
      <c r="C6355" s="336" t="s">
        <v>20113</v>
      </c>
      <c r="D6355" s="337">
        <v>101.07</v>
      </c>
    </row>
    <row r="6356" spans="1:4" ht="15" customHeight="1">
      <c r="A6356" s="334">
        <v>9589</v>
      </c>
      <c r="B6356" s="335" t="s">
        <v>24522</v>
      </c>
      <c r="C6356" s="336" t="s">
        <v>20113</v>
      </c>
      <c r="D6356" s="337">
        <v>137.38999999999999</v>
      </c>
    </row>
    <row r="6357" spans="1:4" ht="15" customHeight="1">
      <c r="A6357" s="334">
        <v>8784</v>
      </c>
      <c r="B6357" s="335" t="s">
        <v>24523</v>
      </c>
      <c r="C6357" s="336" t="s">
        <v>20113</v>
      </c>
      <c r="D6357" s="337">
        <v>64.73</v>
      </c>
    </row>
    <row r="6358" spans="1:4" ht="15" customHeight="1">
      <c r="A6358" s="334">
        <v>9085</v>
      </c>
      <c r="B6358" s="335" t="s">
        <v>24524</v>
      </c>
      <c r="C6358" s="336" t="s">
        <v>20113</v>
      </c>
      <c r="D6358" s="337">
        <v>261.2</v>
      </c>
    </row>
    <row r="6359" spans="1:4" ht="15" customHeight="1">
      <c r="A6359" s="334">
        <v>5892</v>
      </c>
      <c r="B6359" s="335" t="s">
        <v>24525</v>
      </c>
      <c r="C6359" s="336" t="s">
        <v>20113</v>
      </c>
      <c r="D6359" s="337">
        <v>163</v>
      </c>
    </row>
    <row r="6360" spans="1:4" ht="15" customHeight="1">
      <c r="A6360" s="334">
        <v>9643</v>
      </c>
      <c r="B6360" s="335" t="s">
        <v>20519</v>
      </c>
      <c r="C6360" s="336" t="s">
        <v>20113</v>
      </c>
      <c r="D6360" s="337">
        <v>1249.0999999999999</v>
      </c>
    </row>
    <row r="6361" spans="1:4" ht="15" customHeight="1">
      <c r="A6361" s="334">
        <v>9269</v>
      </c>
      <c r="B6361" s="335" t="s">
        <v>20165</v>
      </c>
      <c r="C6361" s="336" t="s">
        <v>20113</v>
      </c>
      <c r="D6361" s="337">
        <v>390.5</v>
      </c>
    </row>
    <row r="6362" spans="1:4" ht="15" customHeight="1">
      <c r="A6362" s="334">
        <v>4841</v>
      </c>
      <c r="B6362" s="335" t="s">
        <v>24526</v>
      </c>
      <c r="C6362" s="336" t="s">
        <v>20113</v>
      </c>
      <c r="D6362" s="337">
        <v>45.46</v>
      </c>
    </row>
    <row r="6363" spans="1:4" ht="15" customHeight="1">
      <c r="A6363" s="334">
        <v>10900</v>
      </c>
      <c r="B6363" s="335" t="s">
        <v>31440</v>
      </c>
      <c r="C6363" s="336" t="s">
        <v>20123</v>
      </c>
      <c r="D6363" s="337">
        <v>429.16</v>
      </c>
    </row>
    <row r="6364" spans="1:4" ht="15" customHeight="1">
      <c r="A6364" s="334">
        <v>14020</v>
      </c>
      <c r="B6364" s="335" t="s">
        <v>38670</v>
      </c>
      <c r="C6364" s="336" t="s">
        <v>20123</v>
      </c>
      <c r="D6364" s="337">
        <v>774.88</v>
      </c>
    </row>
    <row r="6365" spans="1:4" ht="15" customHeight="1">
      <c r="A6365" s="334">
        <v>10902</v>
      </c>
      <c r="B6365" s="335" t="s">
        <v>31441</v>
      </c>
      <c r="C6365" s="336" t="s">
        <v>20123</v>
      </c>
      <c r="D6365" s="337" t="e">
        <v>#N/A</v>
      </c>
    </row>
    <row r="6366" spans="1:4" ht="15" customHeight="1">
      <c r="A6366" s="334">
        <v>14021</v>
      </c>
      <c r="B6366" s="335" t="s">
        <v>38671</v>
      </c>
      <c r="C6366" s="336" t="s">
        <v>20123</v>
      </c>
      <c r="D6366" s="337">
        <v>1152.3900000000001</v>
      </c>
    </row>
    <row r="6367" spans="1:4" ht="15" customHeight="1">
      <c r="A6367" s="334">
        <v>10904</v>
      </c>
      <c r="B6367" s="335" t="s">
        <v>31442</v>
      </c>
      <c r="C6367" s="336" t="s">
        <v>20123</v>
      </c>
      <c r="D6367" s="337">
        <v>1430.55</v>
      </c>
    </row>
    <row r="6368" spans="1:4" ht="15" customHeight="1">
      <c r="A6368" s="334">
        <v>11863</v>
      </c>
      <c r="B6368" s="335" t="s">
        <v>31443</v>
      </c>
      <c r="C6368" s="336" t="s">
        <v>20123</v>
      </c>
      <c r="D6368" s="337">
        <v>2317.71</v>
      </c>
    </row>
    <row r="6369" spans="1:4" ht="15" customHeight="1">
      <c r="A6369" s="334">
        <v>14019</v>
      </c>
      <c r="B6369" s="335" t="s">
        <v>38672</v>
      </c>
      <c r="C6369" s="336" t="s">
        <v>20123</v>
      </c>
      <c r="D6369" s="337">
        <v>286.11</v>
      </c>
    </row>
    <row r="6370" spans="1:4" ht="15" customHeight="1">
      <c r="A6370" s="334">
        <v>9467</v>
      </c>
      <c r="B6370" s="335" t="s">
        <v>31444</v>
      </c>
      <c r="C6370" s="336" t="s">
        <v>20123</v>
      </c>
      <c r="D6370" s="337">
        <v>56.33</v>
      </c>
    </row>
    <row r="6371" spans="1:4" ht="15" customHeight="1">
      <c r="A6371" s="334">
        <v>9469</v>
      </c>
      <c r="B6371" s="335" t="s">
        <v>31445</v>
      </c>
      <c r="C6371" s="336" t="s">
        <v>20123</v>
      </c>
      <c r="D6371" s="337">
        <v>46.33</v>
      </c>
    </row>
    <row r="6372" spans="1:4" ht="17.100000000000001" customHeight="1">
      <c r="A6372" s="334">
        <v>8384</v>
      </c>
      <c r="B6372" s="335" t="s">
        <v>24527</v>
      </c>
      <c r="C6372" s="336" t="s">
        <v>20115</v>
      </c>
      <c r="D6372" s="337">
        <v>20.260000000000002</v>
      </c>
    </row>
    <row r="6373" spans="1:4" ht="15" customHeight="1">
      <c r="A6373" s="334">
        <v>9436</v>
      </c>
      <c r="B6373" s="335" t="s">
        <v>24528</v>
      </c>
      <c r="C6373" s="336" t="s">
        <v>20115</v>
      </c>
      <c r="D6373" s="337">
        <v>68.14</v>
      </c>
    </row>
    <row r="6374" spans="1:4" ht="15" customHeight="1">
      <c r="A6374" s="334">
        <v>10070</v>
      </c>
      <c r="B6374" s="335" t="s">
        <v>20560</v>
      </c>
      <c r="C6374" s="336" t="s">
        <v>20113</v>
      </c>
      <c r="D6374" s="337">
        <v>95.05</v>
      </c>
    </row>
    <row r="6375" spans="1:4" ht="15" customHeight="1">
      <c r="A6375" s="334">
        <v>8781</v>
      </c>
      <c r="B6375" s="335" t="s">
        <v>31446</v>
      </c>
      <c r="C6375" s="336" t="s">
        <v>20113</v>
      </c>
      <c r="D6375" s="337">
        <v>68.75</v>
      </c>
    </row>
    <row r="6376" spans="1:4" ht="15" customHeight="1">
      <c r="A6376" s="334">
        <v>13229</v>
      </c>
      <c r="B6376" s="335" t="s">
        <v>31447</v>
      </c>
      <c r="C6376" s="336" t="s">
        <v>20113</v>
      </c>
      <c r="D6376" s="337">
        <v>1725.9</v>
      </c>
    </row>
    <row r="6377" spans="1:4" ht="15" customHeight="1">
      <c r="A6377" s="334">
        <v>13228</v>
      </c>
      <c r="B6377" s="335" t="s">
        <v>31448</v>
      </c>
      <c r="C6377" s="336" t="s">
        <v>20113</v>
      </c>
      <c r="D6377" s="337">
        <v>2668.9</v>
      </c>
    </row>
    <row r="6378" spans="1:4" ht="15" customHeight="1">
      <c r="A6378" s="334">
        <v>9830</v>
      </c>
      <c r="B6378" s="335" t="s">
        <v>24529</v>
      </c>
      <c r="C6378" s="336" t="s">
        <v>20113</v>
      </c>
      <c r="D6378" s="337">
        <v>494.72</v>
      </c>
    </row>
    <row r="6379" spans="1:4" ht="15" customHeight="1">
      <c r="A6379" s="334">
        <v>9831</v>
      </c>
      <c r="B6379" s="335" t="s">
        <v>24530</v>
      </c>
      <c r="C6379" s="336" t="s">
        <v>20113</v>
      </c>
      <c r="D6379" s="337">
        <v>70.150000000000006</v>
      </c>
    </row>
    <row r="6380" spans="1:4" ht="15" customHeight="1">
      <c r="A6380" s="334">
        <v>7004</v>
      </c>
      <c r="B6380" s="335" t="s">
        <v>24531</v>
      </c>
      <c r="C6380" s="336" t="s">
        <v>20113</v>
      </c>
      <c r="D6380" s="337">
        <v>206.9</v>
      </c>
    </row>
    <row r="6381" spans="1:4" ht="15" customHeight="1">
      <c r="A6381" s="334">
        <v>77</v>
      </c>
      <c r="B6381" s="335" t="s">
        <v>24532</v>
      </c>
      <c r="C6381" s="336" t="s">
        <v>20113</v>
      </c>
      <c r="D6381" s="337">
        <v>159.9</v>
      </c>
    </row>
    <row r="6382" spans="1:4" ht="17.100000000000001" customHeight="1">
      <c r="A6382" s="334">
        <v>450</v>
      </c>
      <c r="B6382" s="335" t="s">
        <v>31449</v>
      </c>
      <c r="C6382" s="336" t="s">
        <v>20113</v>
      </c>
      <c r="D6382" s="337">
        <v>994.73</v>
      </c>
    </row>
    <row r="6383" spans="1:4" ht="17.100000000000001" customHeight="1">
      <c r="A6383" s="334">
        <v>7051</v>
      </c>
      <c r="B6383" s="335" t="s">
        <v>31450</v>
      </c>
      <c r="C6383" s="336" t="s">
        <v>20113</v>
      </c>
      <c r="D6383" s="337">
        <v>269.07</v>
      </c>
    </row>
    <row r="6384" spans="1:4" ht="17.100000000000001" customHeight="1">
      <c r="A6384" s="334">
        <v>10112</v>
      </c>
      <c r="B6384" s="335" t="s">
        <v>31451</v>
      </c>
      <c r="C6384" s="336" t="s">
        <v>20113</v>
      </c>
      <c r="D6384" s="337">
        <v>1130.43</v>
      </c>
    </row>
    <row r="6385" spans="1:4" ht="17.100000000000001" customHeight="1">
      <c r="A6385" s="334">
        <v>10075</v>
      </c>
      <c r="B6385" s="335" t="s">
        <v>31452</v>
      </c>
      <c r="C6385" s="336" t="s">
        <v>20113</v>
      </c>
      <c r="D6385" s="337">
        <v>714.9</v>
      </c>
    </row>
    <row r="6386" spans="1:4" ht="17.100000000000001" customHeight="1">
      <c r="A6386" s="334">
        <v>4989</v>
      </c>
      <c r="B6386" s="335" t="s">
        <v>31453</v>
      </c>
      <c r="C6386" s="336" t="s">
        <v>20113</v>
      </c>
      <c r="D6386" s="337">
        <v>135.55000000000001</v>
      </c>
    </row>
    <row r="6387" spans="1:4" ht="17.100000000000001" customHeight="1">
      <c r="A6387" s="334">
        <v>9205</v>
      </c>
      <c r="B6387" s="335" t="s">
        <v>20511</v>
      </c>
      <c r="C6387" s="336" t="s">
        <v>20113</v>
      </c>
      <c r="D6387" s="337">
        <v>314.89999999999998</v>
      </c>
    </row>
    <row r="6388" spans="1:4" ht="17.100000000000001" customHeight="1">
      <c r="A6388" s="334">
        <v>10504</v>
      </c>
      <c r="B6388" s="335" t="s">
        <v>31454</v>
      </c>
      <c r="C6388" s="336" t="s">
        <v>20113</v>
      </c>
      <c r="D6388" s="337">
        <v>1645.3</v>
      </c>
    </row>
    <row r="6389" spans="1:4" ht="17.100000000000001" customHeight="1">
      <c r="A6389" s="334">
        <v>9834</v>
      </c>
      <c r="B6389" s="335" t="s">
        <v>20566</v>
      </c>
      <c r="C6389" s="336" t="s">
        <v>20113</v>
      </c>
      <c r="D6389" s="337">
        <v>250.92</v>
      </c>
    </row>
    <row r="6390" spans="1:4" ht="17.100000000000001" customHeight="1">
      <c r="A6390" s="334">
        <v>605</v>
      </c>
      <c r="B6390" s="335" t="s">
        <v>24533</v>
      </c>
      <c r="C6390" s="336" t="s">
        <v>20113</v>
      </c>
      <c r="D6390" s="337">
        <v>85.4</v>
      </c>
    </row>
    <row r="6391" spans="1:4" ht="15" customHeight="1">
      <c r="A6391" s="334">
        <v>2720</v>
      </c>
      <c r="B6391" s="335" t="s">
        <v>31455</v>
      </c>
      <c r="C6391" s="336" t="s">
        <v>20113</v>
      </c>
      <c r="D6391" s="337">
        <v>314.89999999999998</v>
      </c>
    </row>
    <row r="6392" spans="1:4" ht="15" customHeight="1">
      <c r="A6392" s="334">
        <v>4275</v>
      </c>
      <c r="B6392" s="335" t="s">
        <v>24534</v>
      </c>
      <c r="C6392" s="336" t="s">
        <v>20113</v>
      </c>
      <c r="D6392" s="337">
        <v>52.68</v>
      </c>
    </row>
    <row r="6393" spans="1:4" ht="17.100000000000001" customHeight="1">
      <c r="A6393" s="334">
        <v>6968</v>
      </c>
      <c r="B6393" s="335" t="s">
        <v>24535</v>
      </c>
      <c r="C6393" s="336" t="s">
        <v>20113</v>
      </c>
      <c r="D6393" s="337">
        <v>189.9</v>
      </c>
    </row>
    <row r="6394" spans="1:4" ht="15" customHeight="1">
      <c r="A6394" s="334">
        <v>10107</v>
      </c>
      <c r="B6394" s="335" t="s">
        <v>31456</v>
      </c>
      <c r="C6394" s="336" t="s">
        <v>20113</v>
      </c>
      <c r="D6394" s="337">
        <v>468.43</v>
      </c>
    </row>
    <row r="6395" spans="1:4" ht="15" customHeight="1">
      <c r="A6395" s="334">
        <v>3357</v>
      </c>
      <c r="B6395" s="335" t="s">
        <v>20567</v>
      </c>
      <c r="C6395" s="336" t="s">
        <v>20120</v>
      </c>
      <c r="D6395" s="337">
        <v>124.9</v>
      </c>
    </row>
    <row r="6396" spans="1:4" ht="15" customHeight="1">
      <c r="A6396" s="334">
        <v>3358</v>
      </c>
      <c r="B6396" s="335" t="s">
        <v>24536</v>
      </c>
      <c r="C6396" s="336" t="s">
        <v>20120</v>
      </c>
      <c r="D6396" s="337">
        <v>42.34</v>
      </c>
    </row>
    <row r="6397" spans="1:4" ht="15" customHeight="1">
      <c r="A6397" s="334">
        <v>9682</v>
      </c>
      <c r="B6397" s="335" t="s">
        <v>20568</v>
      </c>
      <c r="C6397" s="336" t="s">
        <v>20120</v>
      </c>
      <c r="D6397" s="337">
        <v>393.2</v>
      </c>
    </row>
    <row r="6398" spans="1:4" ht="15" customHeight="1">
      <c r="A6398" s="334">
        <v>13223</v>
      </c>
      <c r="B6398" s="335" t="s">
        <v>20569</v>
      </c>
      <c r="C6398" s="336" t="s">
        <v>20113</v>
      </c>
      <c r="D6398" s="337">
        <v>667.62</v>
      </c>
    </row>
    <row r="6399" spans="1:4" ht="15" customHeight="1">
      <c r="A6399" s="334">
        <v>4517</v>
      </c>
      <c r="B6399" s="335" t="s">
        <v>20570</v>
      </c>
      <c r="C6399" s="336" t="s">
        <v>20113</v>
      </c>
      <c r="D6399" s="337">
        <v>370.86</v>
      </c>
    </row>
    <row r="6400" spans="1:4" ht="15" customHeight="1">
      <c r="A6400" s="334">
        <v>8294</v>
      </c>
      <c r="B6400" s="335" t="s">
        <v>20572</v>
      </c>
      <c r="C6400" s="336" t="s">
        <v>20113</v>
      </c>
      <c r="D6400" s="337">
        <v>272.55</v>
      </c>
    </row>
    <row r="6401" spans="1:4" ht="15" customHeight="1">
      <c r="A6401" s="334">
        <v>9833</v>
      </c>
      <c r="B6401" s="335" t="s">
        <v>31457</v>
      </c>
      <c r="C6401" s="336" t="s">
        <v>20113</v>
      </c>
      <c r="D6401" s="337">
        <v>618.61</v>
      </c>
    </row>
    <row r="6402" spans="1:4" ht="15" customHeight="1">
      <c r="A6402" s="334">
        <v>9832</v>
      </c>
      <c r="B6402" s="335" t="s">
        <v>31458</v>
      </c>
      <c r="C6402" s="336" t="s">
        <v>20113</v>
      </c>
      <c r="D6402" s="337">
        <v>247.49</v>
      </c>
    </row>
    <row r="6403" spans="1:4" ht="15" customHeight="1">
      <c r="A6403" s="334">
        <v>9464</v>
      </c>
      <c r="B6403" s="335" t="s">
        <v>20573</v>
      </c>
      <c r="C6403" s="336" t="s">
        <v>20113</v>
      </c>
      <c r="D6403" s="337">
        <v>206.59</v>
      </c>
    </row>
    <row r="6404" spans="1:4" ht="17.100000000000001" customHeight="1">
      <c r="A6404" s="334">
        <v>3764</v>
      </c>
      <c r="B6404" s="335" t="s">
        <v>20574</v>
      </c>
      <c r="C6404" s="336" t="s">
        <v>20113</v>
      </c>
      <c r="D6404" s="337">
        <v>269.68</v>
      </c>
    </row>
    <row r="6405" spans="1:4" ht="17.100000000000001" customHeight="1">
      <c r="A6405" s="334">
        <v>8293</v>
      </c>
      <c r="B6405" s="335" t="s">
        <v>20575</v>
      </c>
      <c r="C6405" s="336" t="s">
        <v>20113</v>
      </c>
      <c r="D6405" s="337">
        <v>418.64</v>
      </c>
    </row>
    <row r="6406" spans="1:4" ht="17.100000000000001" customHeight="1">
      <c r="A6406" s="334">
        <v>898</v>
      </c>
      <c r="B6406" s="335" t="s">
        <v>31459</v>
      </c>
      <c r="C6406" s="336" t="s">
        <v>20113</v>
      </c>
      <c r="D6406" s="337">
        <v>43.57</v>
      </c>
    </row>
    <row r="6407" spans="1:4" ht="17.100000000000001" customHeight="1">
      <c r="A6407" s="334">
        <v>12907</v>
      </c>
      <c r="B6407" s="335" t="s">
        <v>20576</v>
      </c>
      <c r="C6407" s="336" t="s">
        <v>20113</v>
      </c>
      <c r="D6407" s="337">
        <v>79.33</v>
      </c>
    </row>
    <row r="6408" spans="1:4" ht="17.100000000000001" customHeight="1">
      <c r="A6408" s="334">
        <v>6756</v>
      </c>
      <c r="C6408" s="336" t="s">
        <v>20113</v>
      </c>
      <c r="D6408" s="337">
        <v>251.6</v>
      </c>
    </row>
    <row r="6409" spans="1:4" ht="17.100000000000001" customHeight="1">
      <c r="B6409" s="335" t="s">
        <v>31460</v>
      </c>
      <c r="D6409" s="12" t="e">
        <v>#N/A</v>
      </c>
    </row>
    <row r="6410" spans="1:4" ht="15" customHeight="1">
      <c r="A6410" s="334">
        <v>4232</v>
      </c>
      <c r="B6410" s="335" t="s">
        <v>31461</v>
      </c>
      <c r="C6410" s="336" t="s">
        <v>20113</v>
      </c>
      <c r="D6410" s="337">
        <v>33.630000000000003</v>
      </c>
    </row>
    <row r="6411" spans="1:4" ht="25.5" customHeight="1">
      <c r="A6411" s="334">
        <v>3576</v>
      </c>
      <c r="B6411" s="335" t="s">
        <v>31462</v>
      </c>
      <c r="C6411" s="336" t="s">
        <v>20113</v>
      </c>
      <c r="D6411" s="337">
        <v>47.69</v>
      </c>
    </row>
    <row r="6412" spans="1:4" ht="34.15" customHeight="1">
      <c r="A6412" s="334">
        <v>3577</v>
      </c>
      <c r="B6412" s="335" t="s">
        <v>31463</v>
      </c>
      <c r="C6412" s="336" t="s">
        <v>20113</v>
      </c>
      <c r="D6412" s="337">
        <v>18.579999999999998</v>
      </c>
    </row>
    <row r="6413" spans="1:4" ht="25.5" customHeight="1">
      <c r="A6413" s="334">
        <v>897</v>
      </c>
      <c r="B6413" s="335" t="s">
        <v>24537</v>
      </c>
      <c r="C6413" s="336" t="s">
        <v>20113</v>
      </c>
      <c r="D6413" s="337">
        <v>43.57</v>
      </c>
    </row>
    <row r="6414" spans="1:4" ht="25.5" customHeight="1">
      <c r="A6414" s="334">
        <v>3763</v>
      </c>
      <c r="B6414" s="335" t="s">
        <v>24538</v>
      </c>
      <c r="C6414" s="336" t="s">
        <v>20113</v>
      </c>
      <c r="D6414" s="337" t="e">
        <v>#N/A</v>
      </c>
    </row>
    <row r="6415" spans="1:4" ht="25.5" customHeight="1">
      <c r="A6415" s="334">
        <v>2902</v>
      </c>
      <c r="B6415" s="335" t="s">
        <v>31464</v>
      </c>
      <c r="C6415" s="336" t="s">
        <v>20113</v>
      </c>
      <c r="D6415" s="337">
        <v>326.02</v>
      </c>
    </row>
    <row r="6416" spans="1:4" ht="25.5" customHeight="1">
      <c r="A6416" s="334">
        <v>3761</v>
      </c>
      <c r="B6416" s="335" t="s">
        <v>24539</v>
      </c>
      <c r="C6416" s="336" t="s">
        <v>20113</v>
      </c>
      <c r="D6416" s="337">
        <v>614.9</v>
      </c>
    </row>
    <row r="6417" spans="1:4" ht="25.5" customHeight="1">
      <c r="A6417" s="334">
        <v>8708</v>
      </c>
      <c r="B6417" s="335" t="s">
        <v>24540</v>
      </c>
      <c r="C6417" s="336" t="s">
        <v>20113</v>
      </c>
      <c r="D6417" s="337">
        <v>614.9</v>
      </c>
    </row>
    <row r="6418" spans="1:4" ht="25.5" customHeight="1">
      <c r="A6418" s="334">
        <v>8318</v>
      </c>
      <c r="B6418" s="335" t="s">
        <v>31465</v>
      </c>
      <c r="C6418" s="336" t="s">
        <v>20113</v>
      </c>
      <c r="D6418" s="337">
        <v>2004.31</v>
      </c>
    </row>
    <row r="6419" spans="1:4" ht="25.5" customHeight="1">
      <c r="A6419" s="334">
        <v>4990</v>
      </c>
      <c r="B6419" s="335" t="s">
        <v>31466</v>
      </c>
      <c r="C6419" s="336" t="s">
        <v>20113</v>
      </c>
      <c r="D6419" s="337">
        <v>80.86</v>
      </c>
    </row>
    <row r="6420" spans="1:4" ht="15" customHeight="1">
      <c r="A6420" s="334">
        <v>1833</v>
      </c>
      <c r="B6420" s="335" t="s">
        <v>24541</v>
      </c>
      <c r="C6420" s="336" t="s">
        <v>20113</v>
      </c>
      <c r="D6420" s="337">
        <v>78</v>
      </c>
    </row>
    <row r="6421" spans="1:4" ht="15" customHeight="1">
      <c r="A6421" s="334">
        <v>7075</v>
      </c>
      <c r="B6421" s="335" t="s">
        <v>20585</v>
      </c>
      <c r="C6421" s="336" t="s">
        <v>20113</v>
      </c>
      <c r="D6421" s="337">
        <v>63.4</v>
      </c>
    </row>
    <row r="6422" spans="1:4" ht="15" customHeight="1">
      <c r="A6422" s="334">
        <v>9884</v>
      </c>
      <c r="B6422" s="335" t="s">
        <v>20589</v>
      </c>
      <c r="C6422" s="336" t="s">
        <v>20120</v>
      </c>
      <c r="D6422" s="337">
        <v>117.32</v>
      </c>
    </row>
    <row r="6423" spans="1:4" ht="15" customHeight="1">
      <c r="A6423" s="334">
        <v>4992</v>
      </c>
      <c r="B6423" s="335" t="s">
        <v>31467</v>
      </c>
      <c r="C6423" s="336" t="s">
        <v>20113</v>
      </c>
      <c r="D6423" s="337">
        <v>29.99</v>
      </c>
    </row>
    <row r="6424" spans="1:4" ht="15" customHeight="1">
      <c r="A6424" s="334">
        <v>2604</v>
      </c>
      <c r="B6424" s="335" t="s">
        <v>24542</v>
      </c>
      <c r="C6424" s="336" t="s">
        <v>20113</v>
      </c>
      <c r="D6424" s="337">
        <v>109.45</v>
      </c>
    </row>
    <row r="6425" spans="1:4" ht="15" customHeight="1">
      <c r="A6425" s="334">
        <v>9323</v>
      </c>
      <c r="B6425" s="335" t="s">
        <v>24543</v>
      </c>
      <c r="C6425" s="336" t="s">
        <v>20113</v>
      </c>
      <c r="D6425" s="337">
        <v>328.9</v>
      </c>
    </row>
    <row r="6426" spans="1:4" ht="15" customHeight="1">
      <c r="A6426" s="334">
        <v>2013</v>
      </c>
      <c r="B6426" s="335" t="s">
        <v>24544</v>
      </c>
      <c r="C6426" s="336" t="s">
        <v>20113</v>
      </c>
      <c r="D6426" s="337" t="e">
        <v>#N/A</v>
      </c>
    </row>
    <row r="6427" spans="1:4" ht="15" customHeight="1">
      <c r="A6427" s="334">
        <v>2014</v>
      </c>
      <c r="B6427" s="335" t="s">
        <v>24545</v>
      </c>
      <c r="C6427" s="336" t="s">
        <v>20113</v>
      </c>
      <c r="D6427" s="337">
        <v>190</v>
      </c>
    </row>
    <row r="6428" spans="1:4" ht="15" customHeight="1">
      <c r="A6428" s="334">
        <v>2016</v>
      </c>
      <c r="B6428" s="335" t="s">
        <v>31468</v>
      </c>
      <c r="C6428" s="336" t="s">
        <v>20113</v>
      </c>
      <c r="D6428" s="337">
        <v>178.6</v>
      </c>
    </row>
    <row r="6429" spans="1:4" ht="15" customHeight="1">
      <c r="A6429" s="334">
        <v>3766</v>
      </c>
      <c r="B6429" s="335" t="s">
        <v>24546</v>
      </c>
      <c r="C6429" s="336" t="s">
        <v>20113</v>
      </c>
      <c r="D6429" s="337">
        <v>167.61</v>
      </c>
    </row>
    <row r="6430" spans="1:4" ht="17.100000000000001" customHeight="1">
      <c r="A6430" s="334">
        <v>4988</v>
      </c>
      <c r="B6430" s="335" t="s">
        <v>31469</v>
      </c>
      <c r="C6430" s="336" t="s">
        <v>20113</v>
      </c>
      <c r="D6430" s="337">
        <v>381.21</v>
      </c>
    </row>
    <row r="6431" spans="1:4" ht="15" customHeight="1">
      <c r="A6431" s="334">
        <v>6757</v>
      </c>
      <c r="B6431" s="335" t="s">
        <v>31470</v>
      </c>
      <c r="C6431" s="336" t="s">
        <v>20113</v>
      </c>
      <c r="D6431" s="337">
        <v>102.32</v>
      </c>
    </row>
    <row r="6432" spans="1:4" ht="15" customHeight="1">
      <c r="A6432" s="334">
        <v>2391</v>
      </c>
      <c r="B6432" s="335" t="s">
        <v>31471</v>
      </c>
      <c r="C6432" s="336" t="s">
        <v>20113</v>
      </c>
      <c r="D6432" s="337">
        <v>447.67</v>
      </c>
    </row>
    <row r="6433" spans="1:4" ht="15" customHeight="1">
      <c r="A6433" s="334">
        <v>2390</v>
      </c>
      <c r="B6433" s="335" t="s">
        <v>31472</v>
      </c>
      <c r="C6433" s="336" t="s">
        <v>20113</v>
      </c>
      <c r="D6433" s="337">
        <v>357.11</v>
      </c>
    </row>
    <row r="6434" spans="1:4" ht="17.100000000000001" customHeight="1">
      <c r="A6434" s="334">
        <v>11463</v>
      </c>
      <c r="B6434" s="335" t="s">
        <v>24547</v>
      </c>
      <c r="C6434" s="336" t="s">
        <v>20113</v>
      </c>
      <c r="D6434" s="337">
        <v>51.24</v>
      </c>
    </row>
    <row r="6435" spans="1:4" ht="17.100000000000001" customHeight="1">
      <c r="A6435" s="334">
        <v>8292</v>
      </c>
      <c r="B6435" s="335" t="s">
        <v>31473</v>
      </c>
      <c r="C6435" s="336" t="s">
        <v>20113</v>
      </c>
      <c r="D6435" s="337" t="e">
        <v>#N/A</v>
      </c>
    </row>
    <row r="6436" spans="1:4" ht="15" customHeight="1">
      <c r="A6436" s="334">
        <v>2253</v>
      </c>
      <c r="B6436" s="335" t="s">
        <v>31474</v>
      </c>
      <c r="C6436" s="336" t="s">
        <v>20113</v>
      </c>
      <c r="D6436" s="337">
        <v>103.95</v>
      </c>
    </row>
    <row r="6437" spans="1:4" ht="15" customHeight="1">
      <c r="A6437" s="334">
        <v>2248</v>
      </c>
      <c r="B6437" s="335" t="s">
        <v>31475</v>
      </c>
      <c r="C6437" s="336" t="s">
        <v>20113</v>
      </c>
      <c r="D6437" s="337">
        <v>49.28</v>
      </c>
    </row>
    <row r="6438" spans="1:4" ht="15" customHeight="1">
      <c r="A6438" s="334">
        <v>10072</v>
      </c>
      <c r="B6438" s="335" t="s">
        <v>31476</v>
      </c>
      <c r="C6438" s="336" t="s">
        <v>20113</v>
      </c>
      <c r="D6438" s="337">
        <v>1039.5</v>
      </c>
    </row>
    <row r="6439" spans="1:4" ht="15" customHeight="1">
      <c r="A6439" s="334">
        <v>2747</v>
      </c>
      <c r="B6439" s="335" t="s">
        <v>24548</v>
      </c>
      <c r="C6439" s="336" t="s">
        <v>20113</v>
      </c>
      <c r="D6439" s="337">
        <v>244.5</v>
      </c>
    </row>
    <row r="6440" spans="1:4" ht="15" customHeight="1">
      <c r="A6440" s="334">
        <v>8357</v>
      </c>
      <c r="B6440" s="335" t="s">
        <v>31477</v>
      </c>
      <c r="C6440" s="336" t="s">
        <v>20113</v>
      </c>
      <c r="D6440" s="337">
        <v>38.29</v>
      </c>
    </row>
    <row r="6441" spans="1:4" ht="15" customHeight="1">
      <c r="A6441" s="334">
        <v>2256</v>
      </c>
      <c r="B6441" s="335" t="s">
        <v>20590</v>
      </c>
      <c r="C6441" s="336" t="s">
        <v>20113</v>
      </c>
      <c r="D6441" s="337">
        <v>60.65</v>
      </c>
    </row>
    <row r="6442" spans="1:4" ht="15" customHeight="1">
      <c r="A6442" s="334">
        <v>2254</v>
      </c>
      <c r="B6442" s="335" t="s">
        <v>24549</v>
      </c>
      <c r="C6442" s="336" t="s">
        <v>20113</v>
      </c>
      <c r="D6442" s="337">
        <v>39.26</v>
      </c>
    </row>
    <row r="6443" spans="1:4" ht="15" customHeight="1">
      <c r="A6443" s="334">
        <v>12149</v>
      </c>
      <c r="B6443" s="335" t="s">
        <v>31478</v>
      </c>
      <c r="C6443" s="336" t="s">
        <v>20113</v>
      </c>
      <c r="D6443" s="337">
        <v>65.81</v>
      </c>
    </row>
    <row r="6444" spans="1:4" ht="15" customHeight="1">
      <c r="A6444" s="334">
        <v>12148</v>
      </c>
      <c r="B6444" s="335" t="s">
        <v>31479</v>
      </c>
      <c r="C6444" s="336" t="s">
        <v>20113</v>
      </c>
      <c r="D6444" s="337">
        <v>75.849999999999994</v>
      </c>
    </row>
    <row r="6445" spans="1:4" ht="15" customHeight="1">
      <c r="A6445" s="334">
        <v>7076</v>
      </c>
      <c r="B6445" s="335" t="s">
        <v>31480</v>
      </c>
      <c r="C6445" s="336" t="s">
        <v>20113</v>
      </c>
      <c r="D6445" s="337">
        <v>899.9</v>
      </c>
    </row>
    <row r="6446" spans="1:4" ht="15" customHeight="1">
      <c r="A6446" s="334">
        <v>10053</v>
      </c>
      <c r="B6446" s="335" t="s">
        <v>31481</v>
      </c>
      <c r="C6446" s="336" t="s">
        <v>20113</v>
      </c>
      <c r="D6446" s="337">
        <v>244.5</v>
      </c>
    </row>
    <row r="6447" spans="1:4" ht="15" customHeight="1">
      <c r="A6447" s="334">
        <v>13225</v>
      </c>
      <c r="B6447" s="335" t="s">
        <v>31482</v>
      </c>
      <c r="C6447" s="336" t="s">
        <v>20113</v>
      </c>
      <c r="D6447" s="337">
        <v>757.27</v>
      </c>
    </row>
    <row r="6448" spans="1:4" ht="15" customHeight="1">
      <c r="A6448" s="334">
        <v>6979</v>
      </c>
      <c r="B6448" s="335" t="s">
        <v>20591</v>
      </c>
      <c r="C6448" s="336" t="s">
        <v>20113</v>
      </c>
      <c r="D6448" s="337">
        <v>153.59</v>
      </c>
    </row>
    <row r="6449" spans="1:4" ht="15" customHeight="1">
      <c r="A6449" s="334">
        <v>6750</v>
      </c>
      <c r="B6449" s="335" t="s">
        <v>24550</v>
      </c>
      <c r="C6449" s="336" t="s">
        <v>20113</v>
      </c>
      <c r="D6449" s="337">
        <v>303.01</v>
      </c>
    </row>
    <row r="6450" spans="1:4" ht="15" customHeight="1">
      <c r="A6450" s="334">
        <v>10827</v>
      </c>
      <c r="B6450" s="335" t="s">
        <v>31483</v>
      </c>
      <c r="C6450" s="336" t="s">
        <v>20113</v>
      </c>
      <c r="D6450" s="337">
        <v>200.82</v>
      </c>
    </row>
    <row r="6451" spans="1:4" ht="15" customHeight="1">
      <c r="A6451" s="334">
        <v>4458</v>
      </c>
      <c r="B6451" s="335" t="s">
        <v>24551</v>
      </c>
      <c r="C6451" s="336" t="s">
        <v>20113</v>
      </c>
      <c r="D6451" s="337">
        <v>587.19000000000005</v>
      </c>
    </row>
    <row r="6452" spans="1:4" ht="15" customHeight="1">
      <c r="A6452" s="334">
        <v>3351</v>
      </c>
      <c r="B6452" s="335" t="s">
        <v>20592</v>
      </c>
      <c r="C6452" s="336" t="s">
        <v>20120</v>
      </c>
      <c r="D6452" s="337">
        <v>331.86</v>
      </c>
    </row>
    <row r="6453" spans="1:4" ht="15" customHeight="1">
      <c r="A6453" s="334">
        <v>9009</v>
      </c>
      <c r="B6453" s="335" t="s">
        <v>24552</v>
      </c>
      <c r="C6453" s="336" t="s">
        <v>20113</v>
      </c>
      <c r="D6453" s="337">
        <v>110.17</v>
      </c>
    </row>
    <row r="6454" spans="1:4" ht="15" customHeight="1">
      <c r="A6454" s="334">
        <v>8290</v>
      </c>
      <c r="B6454" s="335" t="s">
        <v>31484</v>
      </c>
      <c r="C6454" s="336" t="s">
        <v>20113</v>
      </c>
      <c r="D6454" s="337">
        <v>494.18</v>
      </c>
    </row>
    <row r="6455" spans="1:4" ht="15" customHeight="1">
      <c r="A6455" s="334">
        <v>8522</v>
      </c>
      <c r="B6455" s="335" t="s">
        <v>31485</v>
      </c>
      <c r="C6455" s="336" t="s">
        <v>20113</v>
      </c>
      <c r="D6455" s="337">
        <v>372.13</v>
      </c>
    </row>
    <row r="6456" spans="1:4" ht="15" customHeight="1">
      <c r="A6456" s="334">
        <v>14004</v>
      </c>
      <c r="B6456" s="335" t="s">
        <v>38279</v>
      </c>
      <c r="C6456" s="336" t="s">
        <v>20113</v>
      </c>
      <c r="D6456" s="337">
        <v>186.45</v>
      </c>
    </row>
    <row r="6457" spans="1:4" ht="17.100000000000001" customHeight="1">
      <c r="A6457" s="334">
        <v>2258</v>
      </c>
      <c r="B6457" s="335" t="s">
        <v>31486</v>
      </c>
      <c r="C6457" s="336" t="s">
        <v>20113</v>
      </c>
      <c r="D6457" s="337">
        <v>168.9</v>
      </c>
    </row>
    <row r="6458" spans="1:4" ht="17.100000000000001" customHeight="1">
      <c r="A6458" s="334">
        <v>6977</v>
      </c>
      <c r="B6458" s="335" t="s">
        <v>24553</v>
      </c>
      <c r="C6458" s="336" t="s">
        <v>20113</v>
      </c>
      <c r="D6458" s="337">
        <v>93.97</v>
      </c>
    </row>
    <row r="6459" spans="1:4" ht="17.100000000000001" customHeight="1">
      <c r="A6459" s="334">
        <v>3762</v>
      </c>
      <c r="B6459" s="335" t="s">
        <v>24554</v>
      </c>
      <c r="C6459" s="336" t="s">
        <v>20113</v>
      </c>
      <c r="D6459" s="337">
        <v>475.01</v>
      </c>
    </row>
    <row r="6460" spans="1:4" ht="17.100000000000001" customHeight="1">
      <c r="A6460" s="334">
        <v>2257</v>
      </c>
      <c r="B6460" s="335" t="s">
        <v>24555</v>
      </c>
      <c r="C6460" s="336" t="s">
        <v>20113</v>
      </c>
      <c r="D6460" s="337">
        <v>85.93</v>
      </c>
    </row>
    <row r="6461" spans="1:4" ht="17.100000000000001" customHeight="1">
      <c r="A6461" s="334">
        <v>9829</v>
      </c>
      <c r="B6461" s="335" t="s">
        <v>31487</v>
      </c>
      <c r="C6461" s="336" t="s">
        <v>20113</v>
      </c>
      <c r="D6461" s="337">
        <v>1574</v>
      </c>
    </row>
    <row r="6462" spans="1:4" ht="17.100000000000001" customHeight="1">
      <c r="A6462" s="334">
        <v>13882</v>
      </c>
      <c r="B6462" s="335" t="s">
        <v>31488</v>
      </c>
      <c r="C6462" s="336" t="s">
        <v>20113</v>
      </c>
      <c r="D6462" s="337">
        <v>565.24</v>
      </c>
    </row>
    <row r="6463" spans="1:4" ht="17.100000000000001" customHeight="1">
      <c r="A6463" s="334">
        <v>12611</v>
      </c>
      <c r="B6463" s="335" t="s">
        <v>31489</v>
      </c>
      <c r="C6463" s="336" t="s">
        <v>20113</v>
      </c>
      <c r="D6463" s="337">
        <v>259.74</v>
      </c>
    </row>
    <row r="6464" spans="1:4" ht="15" customHeight="1">
      <c r="A6464" s="334">
        <v>9828</v>
      </c>
      <c r="B6464" s="335" t="s">
        <v>31490</v>
      </c>
      <c r="C6464" s="336" t="s">
        <v>20113</v>
      </c>
      <c r="D6464" s="337">
        <v>227.9</v>
      </c>
    </row>
    <row r="6465" spans="1:4" ht="15" customHeight="1">
      <c r="A6465" s="334">
        <v>12610</v>
      </c>
      <c r="B6465" s="335" t="s">
        <v>31491</v>
      </c>
      <c r="C6465" s="336" t="s">
        <v>20113</v>
      </c>
      <c r="D6465" s="337">
        <v>288.89</v>
      </c>
    </row>
    <row r="6466" spans="1:4" ht="15" customHeight="1">
      <c r="A6466" s="334">
        <v>7285</v>
      </c>
      <c r="B6466" s="335" t="s">
        <v>31492</v>
      </c>
      <c r="C6466" s="336" t="s">
        <v>20113</v>
      </c>
      <c r="D6466" s="337">
        <v>502.01</v>
      </c>
    </row>
    <row r="6467" spans="1:4" ht="15" customHeight="1">
      <c r="A6467" s="334">
        <v>6978</v>
      </c>
      <c r="B6467" s="335" t="s">
        <v>24556</v>
      </c>
      <c r="C6467" s="336" t="s">
        <v>20113</v>
      </c>
      <c r="D6467" s="337">
        <v>104.32</v>
      </c>
    </row>
    <row r="6468" spans="1:4" ht="15" customHeight="1">
      <c r="A6468" s="334">
        <v>6975</v>
      </c>
      <c r="B6468" s="335" t="s">
        <v>20593</v>
      </c>
      <c r="C6468" s="336" t="s">
        <v>20113</v>
      </c>
      <c r="D6468" s="337">
        <v>305.48</v>
      </c>
    </row>
    <row r="6469" spans="1:4" ht="15" customHeight="1">
      <c r="A6469" s="334">
        <v>2642</v>
      </c>
      <c r="B6469" s="335" t="s">
        <v>24557</v>
      </c>
      <c r="C6469" s="336" t="s">
        <v>20113</v>
      </c>
      <c r="D6469" s="337">
        <v>231.85</v>
      </c>
    </row>
    <row r="6470" spans="1:4" ht="15" customHeight="1">
      <c r="A6470" s="334">
        <v>13057</v>
      </c>
      <c r="B6470" s="335" t="s">
        <v>24558</v>
      </c>
      <c r="C6470" s="336" t="s">
        <v>20113</v>
      </c>
      <c r="D6470" s="337">
        <v>999.9</v>
      </c>
    </row>
    <row r="6471" spans="1:4" ht="15" customHeight="1">
      <c r="A6471" s="334">
        <v>2641</v>
      </c>
      <c r="B6471" s="335" t="s">
        <v>20594</v>
      </c>
      <c r="C6471" s="336" t="s">
        <v>20113</v>
      </c>
      <c r="D6471" s="337">
        <v>211.9</v>
      </c>
    </row>
    <row r="6472" spans="1:4" ht="17.100000000000001" customHeight="1">
      <c r="A6472" s="334">
        <v>3574</v>
      </c>
      <c r="B6472" s="335" t="s">
        <v>24559</v>
      </c>
      <c r="C6472" s="336" t="s">
        <v>20113</v>
      </c>
      <c r="D6472" s="337">
        <v>999.9</v>
      </c>
    </row>
    <row r="6473" spans="1:4" ht="15" customHeight="1">
      <c r="A6473" s="334">
        <v>6976</v>
      </c>
      <c r="B6473" s="335" t="s">
        <v>20595</v>
      </c>
      <c r="C6473" s="336" t="s">
        <v>20113</v>
      </c>
      <c r="D6473" s="337">
        <v>407.17</v>
      </c>
    </row>
    <row r="6474" spans="1:4" ht="15" customHeight="1">
      <c r="A6474" s="334">
        <v>2898</v>
      </c>
      <c r="B6474" s="335" t="s">
        <v>31493</v>
      </c>
      <c r="C6474" s="336" t="s">
        <v>20113</v>
      </c>
      <c r="D6474" s="337">
        <v>72.959999999999994</v>
      </c>
    </row>
    <row r="6475" spans="1:4" ht="15" customHeight="1">
      <c r="A6475" s="334">
        <v>4991</v>
      </c>
      <c r="B6475" s="335" t="s">
        <v>31494</v>
      </c>
      <c r="C6475" s="336" t="s">
        <v>20113</v>
      </c>
      <c r="D6475" s="337">
        <v>319.77</v>
      </c>
    </row>
    <row r="6476" spans="1:4" ht="15" customHeight="1">
      <c r="A6476" s="334">
        <v>13881</v>
      </c>
      <c r="B6476" s="335" t="s">
        <v>31495</v>
      </c>
      <c r="C6476" s="336" t="s">
        <v>20113</v>
      </c>
      <c r="D6476" s="337">
        <v>687.94</v>
      </c>
    </row>
    <row r="6477" spans="1:4" ht="15" customHeight="1">
      <c r="A6477" s="334">
        <v>2383</v>
      </c>
      <c r="B6477" s="335" t="s">
        <v>31496</v>
      </c>
      <c r="C6477" s="336" t="s">
        <v>20113</v>
      </c>
      <c r="D6477" s="337">
        <v>64.89</v>
      </c>
    </row>
    <row r="6478" spans="1:4" ht="15" customHeight="1">
      <c r="A6478" s="334">
        <v>4987</v>
      </c>
      <c r="B6478" s="335" t="s">
        <v>31497</v>
      </c>
      <c r="C6478" s="336" t="s">
        <v>20113</v>
      </c>
      <c r="D6478" s="337">
        <v>185.57</v>
      </c>
    </row>
    <row r="6479" spans="1:4" ht="15" customHeight="1">
      <c r="A6479" s="334">
        <v>11146</v>
      </c>
      <c r="B6479" s="335" t="s">
        <v>20596</v>
      </c>
      <c r="C6479" s="336" t="s">
        <v>20113</v>
      </c>
      <c r="D6479" s="337">
        <v>372.77</v>
      </c>
    </row>
    <row r="6480" spans="1:4" ht="15" customHeight="1">
      <c r="A6480" s="334">
        <v>9914</v>
      </c>
      <c r="B6480" s="335" t="s">
        <v>24560</v>
      </c>
      <c r="C6480" s="336" t="s">
        <v>20113</v>
      </c>
      <c r="D6480" s="337">
        <v>63.4</v>
      </c>
    </row>
    <row r="6481" spans="1:4" ht="15" customHeight="1">
      <c r="A6481" s="334">
        <v>2384</v>
      </c>
      <c r="B6481" s="335" t="s">
        <v>24561</v>
      </c>
      <c r="C6481" s="336" t="s">
        <v>20113</v>
      </c>
      <c r="D6481" s="337">
        <v>52.68</v>
      </c>
    </row>
    <row r="6482" spans="1:4" ht="15" customHeight="1">
      <c r="A6482" s="334">
        <v>2385</v>
      </c>
      <c r="B6482" s="335" t="s">
        <v>24562</v>
      </c>
      <c r="C6482" s="336" t="s">
        <v>20113</v>
      </c>
      <c r="D6482" s="337">
        <v>58.45</v>
      </c>
    </row>
    <row r="6483" spans="1:4" ht="15" customHeight="1">
      <c r="A6483" s="334">
        <v>2903</v>
      </c>
      <c r="B6483" s="335" t="s">
        <v>24563</v>
      </c>
      <c r="C6483" s="336" t="s">
        <v>20113</v>
      </c>
      <c r="D6483" s="337">
        <v>48.2</v>
      </c>
    </row>
    <row r="6484" spans="1:4" ht="15" customHeight="1">
      <c r="A6484" s="334">
        <v>6980</v>
      </c>
      <c r="B6484" s="335" t="s">
        <v>31498</v>
      </c>
      <c r="C6484" s="336" t="s">
        <v>20113</v>
      </c>
      <c r="D6484" s="337">
        <v>494.9</v>
      </c>
    </row>
    <row r="6485" spans="1:4" ht="15" customHeight="1">
      <c r="A6485" s="334">
        <v>2392</v>
      </c>
      <c r="B6485" s="335" t="s">
        <v>24564</v>
      </c>
      <c r="C6485" s="336" t="s">
        <v>20113</v>
      </c>
      <c r="D6485" s="337">
        <v>180.58</v>
      </c>
    </row>
    <row r="6486" spans="1:4" ht="15" customHeight="1">
      <c r="A6486" s="334">
        <v>2393</v>
      </c>
      <c r="B6486" s="335" t="s">
        <v>24565</v>
      </c>
      <c r="C6486" s="336" t="s">
        <v>20113</v>
      </c>
      <c r="D6486" s="337">
        <v>222.91</v>
      </c>
    </row>
    <row r="6487" spans="1:4" ht="15" customHeight="1">
      <c r="A6487" s="334">
        <v>7003</v>
      </c>
      <c r="B6487" s="335" t="s">
        <v>24566</v>
      </c>
      <c r="C6487" s="336" t="s">
        <v>20113</v>
      </c>
      <c r="D6487" s="337">
        <v>79.48</v>
      </c>
    </row>
    <row r="6488" spans="1:4" ht="15" customHeight="1">
      <c r="A6488" s="334">
        <v>2394</v>
      </c>
      <c r="B6488" s="335" t="s">
        <v>31499</v>
      </c>
      <c r="C6488" s="336" t="s">
        <v>20113</v>
      </c>
      <c r="D6488" s="337">
        <v>118.63</v>
      </c>
    </row>
    <row r="6489" spans="1:4" ht="15" customHeight="1">
      <c r="A6489" s="334">
        <v>8611</v>
      </c>
      <c r="B6489" s="335" t="s">
        <v>24567</v>
      </c>
      <c r="C6489" s="336" t="s">
        <v>20113</v>
      </c>
      <c r="D6489" s="337" t="e">
        <v>#N/A</v>
      </c>
    </row>
    <row r="6490" spans="1:4" ht="15" customHeight="1">
      <c r="A6490" s="334">
        <v>8610</v>
      </c>
      <c r="B6490" s="335" t="s">
        <v>24568</v>
      </c>
      <c r="C6490" s="336" t="s">
        <v>20113</v>
      </c>
      <c r="D6490" s="337">
        <v>13.75</v>
      </c>
    </row>
    <row r="6491" spans="1:4" ht="15" customHeight="1">
      <c r="A6491" s="334">
        <v>8612</v>
      </c>
      <c r="B6491" s="335" t="s">
        <v>24569</v>
      </c>
      <c r="C6491" s="336" t="s">
        <v>20113</v>
      </c>
      <c r="D6491" s="337">
        <v>1301.2</v>
      </c>
    </row>
    <row r="6492" spans="1:4" ht="17.100000000000001" customHeight="1">
      <c r="A6492" s="334">
        <v>9204</v>
      </c>
      <c r="B6492" s="335" t="s">
        <v>31500</v>
      </c>
      <c r="C6492" s="336" t="s">
        <v>20113</v>
      </c>
      <c r="D6492" s="337">
        <v>319.77</v>
      </c>
    </row>
    <row r="6493" spans="1:4" ht="17.100000000000001" customHeight="1">
      <c r="A6493" s="334">
        <v>2920</v>
      </c>
      <c r="B6493" s="335" t="s">
        <v>24570</v>
      </c>
      <c r="C6493" s="336" t="s">
        <v>20113</v>
      </c>
      <c r="D6493" s="337">
        <v>247.5</v>
      </c>
    </row>
    <row r="6494" spans="1:4" ht="17.100000000000001" customHeight="1">
      <c r="A6494" s="334">
        <v>3581</v>
      </c>
      <c r="B6494" s="335" t="s">
        <v>24571</v>
      </c>
      <c r="C6494" s="336" t="s">
        <v>20113</v>
      </c>
      <c r="D6494" s="337">
        <v>164.9</v>
      </c>
    </row>
    <row r="6495" spans="1:4" ht="17.100000000000001" customHeight="1">
      <c r="A6495" s="334">
        <v>10545</v>
      </c>
      <c r="B6495" s="335" t="s">
        <v>24572</v>
      </c>
      <c r="C6495" s="336" t="s">
        <v>20181</v>
      </c>
      <c r="D6495" s="337">
        <v>17.7</v>
      </c>
    </row>
    <row r="6496" spans="1:4" ht="17.100000000000001" customHeight="1">
      <c r="A6496" s="334">
        <v>10537</v>
      </c>
      <c r="B6496" s="335" t="s">
        <v>24573</v>
      </c>
      <c r="C6496" s="336" t="s">
        <v>20181</v>
      </c>
      <c r="D6496" s="337">
        <v>10.82</v>
      </c>
    </row>
    <row r="6497" spans="1:4" ht="17.100000000000001" customHeight="1">
      <c r="A6497" s="334">
        <v>10535</v>
      </c>
      <c r="B6497" s="335" t="s">
        <v>24574</v>
      </c>
      <c r="C6497" s="336" t="s">
        <v>20181</v>
      </c>
      <c r="D6497" s="337">
        <v>7.91</v>
      </c>
    </row>
    <row r="6498" spans="1:4" ht="17.100000000000001" customHeight="1">
      <c r="A6498" s="334">
        <v>10529</v>
      </c>
      <c r="B6498" s="335" t="s">
        <v>24575</v>
      </c>
      <c r="C6498" s="336" t="s">
        <v>20181</v>
      </c>
      <c r="D6498" s="337">
        <v>5.83</v>
      </c>
    </row>
    <row r="6499" spans="1:4" ht="17.100000000000001" customHeight="1">
      <c r="A6499" s="334">
        <v>10531</v>
      </c>
      <c r="B6499" s="335" t="s">
        <v>24576</v>
      </c>
      <c r="C6499" s="336" t="s">
        <v>20181</v>
      </c>
      <c r="D6499" s="337">
        <v>2.91</v>
      </c>
    </row>
    <row r="6500" spans="1:4" ht="17.100000000000001" customHeight="1">
      <c r="A6500" s="334">
        <v>10548</v>
      </c>
      <c r="B6500" s="335" t="s">
        <v>24577</v>
      </c>
      <c r="C6500" s="336" t="s">
        <v>20181</v>
      </c>
      <c r="D6500" s="337">
        <v>31.54</v>
      </c>
    </row>
    <row r="6501" spans="1:4" ht="15" customHeight="1">
      <c r="A6501" s="334">
        <v>10533</v>
      </c>
      <c r="B6501" s="335" t="s">
        <v>24578</v>
      </c>
      <c r="C6501" s="336" t="s">
        <v>20181</v>
      </c>
      <c r="D6501" s="337">
        <v>6.16</v>
      </c>
    </row>
    <row r="6502" spans="1:4" ht="15" customHeight="1">
      <c r="A6502" s="334">
        <v>10536</v>
      </c>
      <c r="B6502" s="335" t="s">
        <v>24579</v>
      </c>
      <c r="C6502" s="336" t="s">
        <v>20181</v>
      </c>
      <c r="D6502" s="337">
        <v>8</v>
      </c>
    </row>
    <row r="6503" spans="1:4" ht="15" customHeight="1">
      <c r="A6503" s="334">
        <v>10540</v>
      </c>
      <c r="B6503" s="335" t="s">
        <v>24580</v>
      </c>
      <c r="C6503" s="336" t="s">
        <v>20181</v>
      </c>
      <c r="D6503" s="337">
        <v>18.72</v>
      </c>
    </row>
    <row r="6504" spans="1:4" ht="17.100000000000001" customHeight="1">
      <c r="A6504" s="334">
        <v>10539</v>
      </c>
      <c r="B6504" s="335" t="s">
        <v>24581</v>
      </c>
      <c r="C6504" s="336" t="s">
        <v>20181</v>
      </c>
      <c r="D6504" s="337">
        <v>18.510000000000002</v>
      </c>
    </row>
    <row r="6505" spans="1:4" ht="17.100000000000001" customHeight="1">
      <c r="A6505" s="334">
        <v>10544</v>
      </c>
      <c r="B6505" s="335" t="s">
        <v>24582</v>
      </c>
      <c r="C6505" s="336" t="s">
        <v>20181</v>
      </c>
      <c r="D6505" s="337">
        <v>2.06</v>
      </c>
    </row>
    <row r="6506" spans="1:4" ht="17.100000000000001" customHeight="1">
      <c r="A6506" s="334">
        <v>10550</v>
      </c>
      <c r="B6506" s="335" t="s">
        <v>24583</v>
      </c>
      <c r="C6506" s="336" t="s">
        <v>20181</v>
      </c>
      <c r="D6506" s="337">
        <v>6.85</v>
      </c>
    </row>
    <row r="6507" spans="1:4" ht="15" customHeight="1">
      <c r="A6507" s="334">
        <v>10547</v>
      </c>
      <c r="B6507" s="335" t="s">
        <v>24584</v>
      </c>
      <c r="C6507" s="336" t="s">
        <v>20181</v>
      </c>
      <c r="D6507" s="337">
        <v>31.23</v>
      </c>
    </row>
    <row r="6508" spans="1:4" ht="15" customHeight="1">
      <c r="A6508" s="334">
        <v>10546</v>
      </c>
      <c r="B6508" s="335" t="s">
        <v>24585</v>
      </c>
      <c r="C6508" s="336" t="s">
        <v>20181</v>
      </c>
      <c r="D6508" s="337">
        <v>43.7</v>
      </c>
    </row>
    <row r="6509" spans="1:4" ht="15" customHeight="1">
      <c r="A6509" s="334">
        <v>10541</v>
      </c>
      <c r="B6509" s="335" t="s">
        <v>24586</v>
      </c>
      <c r="C6509" s="336" t="s">
        <v>20181</v>
      </c>
      <c r="D6509" s="337">
        <v>12.47</v>
      </c>
    </row>
    <row r="6510" spans="1:4" ht="15" customHeight="1">
      <c r="A6510" s="334">
        <v>10538</v>
      </c>
      <c r="B6510" s="335" t="s">
        <v>24587</v>
      </c>
      <c r="C6510" s="336" t="s">
        <v>20181</v>
      </c>
      <c r="D6510" s="337">
        <v>44.12</v>
      </c>
    </row>
    <row r="6511" spans="1:4" ht="17.100000000000001" customHeight="1">
      <c r="A6511" s="334">
        <v>10532</v>
      </c>
      <c r="B6511" s="335" t="s">
        <v>24588</v>
      </c>
      <c r="C6511" s="336" t="s">
        <v>20181</v>
      </c>
      <c r="D6511" s="337">
        <v>9.3699999999999992</v>
      </c>
    </row>
    <row r="6512" spans="1:4" ht="17.100000000000001" customHeight="1">
      <c r="A6512" s="334">
        <v>10530</v>
      </c>
      <c r="B6512" s="335" t="s">
        <v>24589</v>
      </c>
      <c r="C6512" s="336" t="s">
        <v>20181</v>
      </c>
      <c r="D6512" s="337">
        <v>5</v>
      </c>
    </row>
    <row r="6513" spans="1:4" ht="17.100000000000001" customHeight="1">
      <c r="A6513" s="334">
        <v>10552</v>
      </c>
      <c r="B6513" s="335" t="s">
        <v>24590</v>
      </c>
      <c r="C6513" s="336" t="s">
        <v>20181</v>
      </c>
      <c r="D6513" s="337">
        <v>104.1</v>
      </c>
    </row>
    <row r="6514" spans="1:4" ht="17.100000000000001" customHeight="1">
      <c r="A6514" s="334">
        <v>10534</v>
      </c>
      <c r="B6514" s="335" t="s">
        <v>24591</v>
      </c>
      <c r="C6514" s="336" t="s">
        <v>20181</v>
      </c>
      <c r="D6514" s="337">
        <v>14.37</v>
      </c>
    </row>
    <row r="6515" spans="1:4" ht="17.100000000000001" customHeight="1">
      <c r="A6515" s="334">
        <v>10551</v>
      </c>
      <c r="B6515" s="335" t="s">
        <v>24592</v>
      </c>
      <c r="C6515" s="336" t="s">
        <v>20181</v>
      </c>
      <c r="D6515" s="337">
        <v>13.75</v>
      </c>
    </row>
    <row r="6516" spans="1:4" ht="15" customHeight="1">
      <c r="A6516" s="334">
        <v>10542</v>
      </c>
      <c r="B6516" s="335" t="s">
        <v>24593</v>
      </c>
      <c r="C6516" s="336" t="s">
        <v>20181</v>
      </c>
      <c r="D6516" s="337">
        <v>4.78</v>
      </c>
    </row>
    <row r="6517" spans="1:4" ht="17.100000000000001" customHeight="1">
      <c r="A6517" s="334">
        <v>10543</v>
      </c>
      <c r="B6517" s="335" t="s">
        <v>24594</v>
      </c>
      <c r="C6517" s="336" t="s">
        <v>20181</v>
      </c>
      <c r="D6517" s="337">
        <v>20.8</v>
      </c>
    </row>
    <row r="6518" spans="1:4" ht="15" customHeight="1">
      <c r="A6518" s="334">
        <v>7895</v>
      </c>
      <c r="B6518" s="335" t="s">
        <v>31501</v>
      </c>
      <c r="C6518" s="336" t="s">
        <v>20113</v>
      </c>
      <c r="D6518" s="337">
        <v>4830</v>
      </c>
    </row>
    <row r="6519" spans="1:4" ht="15" customHeight="1">
      <c r="A6519" s="334">
        <v>10549</v>
      </c>
      <c r="B6519" s="335" t="s">
        <v>24595</v>
      </c>
      <c r="C6519" s="336" t="s">
        <v>20113</v>
      </c>
      <c r="D6519" s="337">
        <v>700</v>
      </c>
    </row>
    <row r="6520" spans="1:4" ht="15" customHeight="1">
      <c r="A6520" s="334">
        <v>11654</v>
      </c>
      <c r="B6520" s="335" t="s">
        <v>31502</v>
      </c>
      <c r="C6520" s="336" t="s">
        <v>20113</v>
      </c>
      <c r="D6520" s="337">
        <v>26500</v>
      </c>
    </row>
    <row r="6521" spans="1:4" ht="15" customHeight="1">
      <c r="A6521" s="334">
        <v>13753</v>
      </c>
      <c r="B6521" s="335" t="s">
        <v>31503</v>
      </c>
      <c r="C6521" s="336" t="s">
        <v>20113</v>
      </c>
      <c r="D6521" s="337">
        <v>1830</v>
      </c>
    </row>
    <row r="6522" spans="1:4" ht="15" customHeight="1">
      <c r="A6522" s="334">
        <v>12935</v>
      </c>
      <c r="B6522" s="335" t="s">
        <v>31504</v>
      </c>
      <c r="C6522" s="336" t="s">
        <v>20113</v>
      </c>
      <c r="D6522" s="337">
        <v>2350</v>
      </c>
    </row>
    <row r="6523" spans="1:4" ht="17.100000000000001" customHeight="1">
      <c r="A6523" s="334">
        <v>13010</v>
      </c>
      <c r="B6523" s="335" t="s">
        <v>31505</v>
      </c>
      <c r="C6523" s="336" t="s">
        <v>20113</v>
      </c>
      <c r="D6523" s="337">
        <v>220</v>
      </c>
    </row>
    <row r="6524" spans="1:4" ht="15" customHeight="1">
      <c r="A6524" s="334">
        <v>11533</v>
      </c>
      <c r="B6524" s="335" t="s">
        <v>31506</v>
      </c>
      <c r="C6524" s="336" t="s">
        <v>20113</v>
      </c>
      <c r="D6524" s="337">
        <v>175</v>
      </c>
    </row>
    <row r="6525" spans="1:4" ht="15" customHeight="1">
      <c r="A6525" s="334">
        <v>12934</v>
      </c>
      <c r="B6525" s="335" t="s">
        <v>31507</v>
      </c>
      <c r="C6525" s="336" t="s">
        <v>20113</v>
      </c>
      <c r="D6525" s="337">
        <v>670</v>
      </c>
    </row>
    <row r="6526" spans="1:4" ht="15" customHeight="1">
      <c r="A6526" s="334">
        <v>13687</v>
      </c>
      <c r="B6526" s="335" t="s">
        <v>31508</v>
      </c>
      <c r="C6526" s="336" t="s">
        <v>20113</v>
      </c>
      <c r="D6526" s="337">
        <v>2701.45</v>
      </c>
    </row>
    <row r="6527" spans="1:4" ht="15" customHeight="1">
      <c r="A6527" s="334">
        <v>13688</v>
      </c>
      <c r="B6527" s="335" t="s">
        <v>31509</v>
      </c>
      <c r="C6527" s="336" t="s">
        <v>20113</v>
      </c>
      <c r="D6527" s="337">
        <v>3166.63</v>
      </c>
    </row>
    <row r="6528" spans="1:4" ht="15" customHeight="1">
      <c r="A6528" s="334">
        <v>13692</v>
      </c>
      <c r="B6528" s="335" t="s">
        <v>31510</v>
      </c>
      <c r="C6528" s="336" t="s">
        <v>20113</v>
      </c>
      <c r="D6528" s="337">
        <v>4618.3900000000003</v>
      </c>
    </row>
    <row r="6529" spans="1:4" ht="15" customHeight="1">
      <c r="A6529" s="334">
        <v>4774</v>
      </c>
      <c r="B6529" s="335" t="s">
        <v>24596</v>
      </c>
      <c r="C6529" s="336" t="s">
        <v>20124</v>
      </c>
      <c r="D6529" s="337">
        <v>134.38</v>
      </c>
    </row>
    <row r="6530" spans="1:4" ht="15" customHeight="1">
      <c r="A6530" s="334">
        <v>13611</v>
      </c>
      <c r="B6530" s="335" t="s">
        <v>24597</v>
      </c>
      <c r="C6530" s="336" t="s">
        <v>20246</v>
      </c>
      <c r="D6530" s="337">
        <v>15.89</v>
      </c>
    </row>
    <row r="6531" spans="1:4" ht="17.100000000000001" customHeight="1">
      <c r="A6531" s="334">
        <v>11645</v>
      </c>
      <c r="B6531" s="335" t="s">
        <v>31511</v>
      </c>
      <c r="C6531" s="336" t="s">
        <v>20113</v>
      </c>
      <c r="D6531" s="337">
        <v>2169.35</v>
      </c>
    </row>
    <row r="6532" spans="1:4" ht="17.100000000000001" customHeight="1">
      <c r="A6532" s="334">
        <v>12203</v>
      </c>
      <c r="B6532" s="335" t="s">
        <v>31512</v>
      </c>
      <c r="C6532" s="336" t="s">
        <v>20115</v>
      </c>
      <c r="D6532" s="337">
        <v>355.79</v>
      </c>
    </row>
    <row r="6533" spans="1:4" ht="15" customHeight="1">
      <c r="A6533" s="334">
        <v>11066</v>
      </c>
      <c r="B6533" s="335" t="s">
        <v>31513</v>
      </c>
      <c r="C6533" s="336" t="s">
        <v>20113</v>
      </c>
      <c r="D6533" s="337">
        <v>2236.81</v>
      </c>
    </row>
    <row r="6534" spans="1:4" ht="15" customHeight="1">
      <c r="A6534" s="334">
        <v>11065</v>
      </c>
      <c r="B6534" s="335" t="s">
        <v>31514</v>
      </c>
      <c r="C6534" s="336" t="s">
        <v>20113</v>
      </c>
      <c r="D6534" s="337">
        <v>551.75</v>
      </c>
    </row>
    <row r="6535" spans="1:4" ht="15" customHeight="1">
      <c r="A6535" s="334">
        <v>11177</v>
      </c>
      <c r="B6535" s="335" t="s">
        <v>24598</v>
      </c>
      <c r="C6535" s="336" t="s">
        <v>20113</v>
      </c>
      <c r="D6535" s="337">
        <v>2017.29</v>
      </c>
    </row>
    <row r="6536" spans="1:4" ht="17.100000000000001" customHeight="1">
      <c r="A6536" s="334">
        <v>13676</v>
      </c>
      <c r="B6536" s="335" t="s">
        <v>31515</v>
      </c>
      <c r="C6536" s="336" t="s">
        <v>20113</v>
      </c>
      <c r="D6536" s="337">
        <v>80</v>
      </c>
    </row>
    <row r="6537" spans="1:4" ht="15" customHeight="1">
      <c r="A6537" s="334">
        <v>8254</v>
      </c>
      <c r="B6537" s="335" t="s">
        <v>31516</v>
      </c>
      <c r="C6537" s="336" t="s">
        <v>20113</v>
      </c>
      <c r="D6537" s="337">
        <v>1782.08</v>
      </c>
    </row>
    <row r="6538" spans="1:4" ht="17.100000000000001" customHeight="1">
      <c r="A6538" s="334">
        <v>8253</v>
      </c>
      <c r="B6538" s="335" t="s">
        <v>31517</v>
      </c>
      <c r="C6538" s="336" t="s">
        <v>20113</v>
      </c>
      <c r="D6538" s="337">
        <v>4433.12</v>
      </c>
    </row>
    <row r="6539" spans="1:4" ht="17.100000000000001" customHeight="1">
      <c r="A6539" s="334">
        <v>9982</v>
      </c>
      <c r="B6539" s="335" t="s">
        <v>24599</v>
      </c>
      <c r="C6539" s="336" t="s">
        <v>20113</v>
      </c>
      <c r="D6539" s="337">
        <v>22.21</v>
      </c>
    </row>
    <row r="6540" spans="1:4" ht="17.100000000000001" customHeight="1">
      <c r="A6540" s="334">
        <v>12464</v>
      </c>
      <c r="B6540" s="335" t="s">
        <v>24600</v>
      </c>
      <c r="C6540" s="336" t="s">
        <v>20113</v>
      </c>
      <c r="D6540" s="337">
        <v>248.28</v>
      </c>
    </row>
    <row r="6541" spans="1:4" ht="17.100000000000001" customHeight="1">
      <c r="A6541" s="334">
        <v>6642</v>
      </c>
      <c r="B6541" s="335" t="s">
        <v>24601</v>
      </c>
      <c r="C6541" s="336" t="s">
        <v>20113</v>
      </c>
      <c r="D6541" s="337" t="e">
        <v>#N/A</v>
      </c>
    </row>
    <row r="6542" spans="1:4" ht="15" customHeight="1">
      <c r="A6542" s="334">
        <v>13644</v>
      </c>
      <c r="B6542" s="335" t="s">
        <v>31518</v>
      </c>
      <c r="C6542" s="336" t="s">
        <v>20113</v>
      </c>
      <c r="D6542" s="337">
        <v>1202.8499999999999</v>
      </c>
    </row>
    <row r="6543" spans="1:4" ht="15" customHeight="1">
      <c r="A6543" s="334">
        <v>8257</v>
      </c>
      <c r="B6543" s="335" t="s">
        <v>31519</v>
      </c>
      <c r="C6543" s="336" t="s">
        <v>20113</v>
      </c>
      <c r="D6543" s="337">
        <v>1639.9</v>
      </c>
    </row>
    <row r="6544" spans="1:4" ht="15" customHeight="1">
      <c r="A6544" s="334">
        <v>13552</v>
      </c>
      <c r="B6544" s="335" t="s">
        <v>24602</v>
      </c>
      <c r="C6544" s="336" t="s">
        <v>20123</v>
      </c>
      <c r="D6544" s="337">
        <v>0.28999999999999998</v>
      </c>
    </row>
    <row r="6545" spans="1:4" ht="17.100000000000001" customHeight="1">
      <c r="A6545" s="334">
        <v>9644</v>
      </c>
      <c r="B6545" s="335" t="s">
        <v>31520</v>
      </c>
      <c r="C6545" s="336" t="s">
        <v>20113</v>
      </c>
      <c r="D6545" s="337">
        <v>8205.16</v>
      </c>
    </row>
    <row r="6546" spans="1:4" ht="15" customHeight="1">
      <c r="A6546" s="334">
        <v>9372</v>
      </c>
      <c r="B6546" s="335" t="s">
        <v>24603</v>
      </c>
      <c r="C6546" s="336" t="s">
        <v>20123</v>
      </c>
      <c r="D6546" s="337">
        <v>44.1</v>
      </c>
    </row>
    <row r="6547" spans="1:4" ht="15" customHeight="1">
      <c r="A6547" s="334">
        <v>7066</v>
      </c>
      <c r="C6547" s="336" t="s">
        <v>20115</v>
      </c>
      <c r="D6547" s="337">
        <v>682.9</v>
      </c>
    </row>
    <row r="6548" spans="1:4" ht="17.100000000000001" customHeight="1">
      <c r="B6548" s="335" t="s">
        <v>31521</v>
      </c>
      <c r="D6548" s="12" t="e">
        <v>#N/A</v>
      </c>
    </row>
    <row r="6549" spans="1:4" ht="17.100000000000001" customHeight="1">
      <c r="A6549" s="334">
        <v>9635</v>
      </c>
      <c r="B6549" s="335" t="s">
        <v>24604</v>
      </c>
      <c r="C6549" s="336" t="s">
        <v>20113</v>
      </c>
      <c r="D6549" s="337">
        <v>15.04</v>
      </c>
    </row>
    <row r="6550" spans="1:4" ht="15" customHeight="1">
      <c r="A6550" s="334">
        <v>11922</v>
      </c>
      <c r="B6550" s="335" t="s">
        <v>24605</v>
      </c>
      <c r="C6550" s="336" t="s">
        <v>20113</v>
      </c>
      <c r="D6550" s="337">
        <v>15.21</v>
      </c>
    </row>
    <row r="6551" spans="1:4" ht="15" customHeight="1">
      <c r="A6551" s="334">
        <v>9953</v>
      </c>
      <c r="B6551" s="335" t="s">
        <v>20599</v>
      </c>
      <c r="C6551" s="336" t="s">
        <v>20123</v>
      </c>
      <c r="D6551" s="337">
        <v>17.88</v>
      </c>
    </row>
    <row r="6552" spans="1:4" ht="15" customHeight="1">
      <c r="A6552" s="334">
        <v>12443</v>
      </c>
      <c r="B6552" s="335" t="s">
        <v>24606</v>
      </c>
      <c r="C6552" s="336" t="s">
        <v>20113</v>
      </c>
      <c r="D6552" s="337">
        <v>57.5</v>
      </c>
    </row>
    <row r="6553" spans="1:4" ht="17.100000000000001" customHeight="1">
      <c r="A6553" s="334">
        <v>12454</v>
      </c>
      <c r="B6553" s="335" t="s">
        <v>24607</v>
      </c>
      <c r="C6553" s="336" t="s">
        <v>20113</v>
      </c>
      <c r="D6553" s="337">
        <v>43.2</v>
      </c>
    </row>
    <row r="6554" spans="1:4" ht="15" customHeight="1">
      <c r="A6554" s="334">
        <v>13718</v>
      </c>
      <c r="B6554" s="335" t="s">
        <v>31522</v>
      </c>
      <c r="C6554" s="336" t="s">
        <v>20113</v>
      </c>
      <c r="D6554" s="337">
        <v>1752.54</v>
      </c>
    </row>
    <row r="6555" spans="1:4" ht="15" customHeight="1">
      <c r="A6555" s="334">
        <v>11064</v>
      </c>
      <c r="B6555" s="335" t="s">
        <v>31523</v>
      </c>
      <c r="C6555" s="336" t="s">
        <v>20113</v>
      </c>
      <c r="D6555" s="337">
        <v>24279.69</v>
      </c>
    </row>
    <row r="6556" spans="1:4" ht="15" customHeight="1">
      <c r="A6556" s="334">
        <v>12440</v>
      </c>
      <c r="B6556" s="335" t="s">
        <v>20295</v>
      </c>
      <c r="C6556" s="336" t="s">
        <v>20124</v>
      </c>
      <c r="D6556" s="337">
        <v>37</v>
      </c>
    </row>
    <row r="6557" spans="1:4" ht="15" customHeight="1">
      <c r="A6557" s="334">
        <v>8979</v>
      </c>
      <c r="B6557" s="335" t="s">
        <v>31524</v>
      </c>
      <c r="C6557" s="336" t="s">
        <v>20113</v>
      </c>
      <c r="D6557" s="337">
        <v>700.05</v>
      </c>
    </row>
    <row r="6558" spans="1:4" ht="15" customHeight="1">
      <c r="A6558" s="334">
        <v>7065</v>
      </c>
      <c r="B6558" s="335" t="s">
        <v>24608</v>
      </c>
      <c r="C6558" s="336" t="s">
        <v>20113</v>
      </c>
      <c r="D6558" s="337">
        <v>640.62</v>
      </c>
    </row>
    <row r="6559" spans="1:4" ht="17.100000000000001" customHeight="1">
      <c r="A6559" s="334">
        <v>10601</v>
      </c>
      <c r="B6559" s="335" t="s">
        <v>31525</v>
      </c>
      <c r="C6559" s="336" t="s">
        <v>20113</v>
      </c>
      <c r="D6559" s="337">
        <v>6062.88</v>
      </c>
    </row>
    <row r="6560" spans="1:4" ht="15" customHeight="1">
      <c r="A6560" s="334">
        <v>10602</v>
      </c>
      <c r="B6560" s="335" t="s">
        <v>31526</v>
      </c>
      <c r="C6560" s="336" t="s">
        <v>20113</v>
      </c>
      <c r="D6560" s="337">
        <v>7312.87</v>
      </c>
    </row>
    <row r="6561" spans="1:4" ht="17.100000000000001" customHeight="1">
      <c r="A6561" s="334">
        <v>10605</v>
      </c>
      <c r="B6561" s="335" t="s">
        <v>31527</v>
      </c>
      <c r="C6561" s="336" t="s">
        <v>20113</v>
      </c>
      <c r="D6561" s="337">
        <v>7844.33</v>
      </c>
    </row>
    <row r="6562" spans="1:4" ht="17.100000000000001" customHeight="1">
      <c r="A6562" s="334">
        <v>10607</v>
      </c>
      <c r="B6562" s="335" t="s">
        <v>31528</v>
      </c>
      <c r="C6562" s="336" t="s">
        <v>20113</v>
      </c>
      <c r="D6562" s="337">
        <v>8602.18</v>
      </c>
    </row>
    <row r="6563" spans="1:4" ht="17.100000000000001" customHeight="1">
      <c r="A6563" s="334">
        <v>10612</v>
      </c>
      <c r="B6563" s="335" t="s">
        <v>31529</v>
      </c>
      <c r="C6563" s="336" t="s">
        <v>20113</v>
      </c>
      <c r="D6563" s="337">
        <v>9802.9699999999993</v>
      </c>
    </row>
    <row r="6564" spans="1:4" ht="17.100000000000001" customHeight="1">
      <c r="A6564" s="334">
        <v>9556</v>
      </c>
      <c r="B6564" s="335" t="s">
        <v>24609</v>
      </c>
      <c r="C6564" s="336" t="s">
        <v>20113</v>
      </c>
      <c r="D6564" s="337">
        <v>7844.67</v>
      </c>
    </row>
    <row r="6565" spans="1:4" ht="15" customHeight="1">
      <c r="A6565" s="334">
        <v>9999</v>
      </c>
      <c r="B6565" s="335" t="s">
        <v>31530</v>
      </c>
      <c r="C6565" s="336" t="s">
        <v>20113</v>
      </c>
      <c r="D6565" s="337">
        <v>10996.08</v>
      </c>
    </row>
    <row r="6566" spans="1:4" ht="17.100000000000001" customHeight="1">
      <c r="A6566" s="334">
        <v>9574</v>
      </c>
      <c r="B6566" s="335" t="s">
        <v>31531</v>
      </c>
      <c r="C6566" s="336" t="s">
        <v>20113</v>
      </c>
      <c r="D6566" s="337">
        <v>13626.46</v>
      </c>
    </row>
    <row r="6567" spans="1:4" ht="17.100000000000001" customHeight="1">
      <c r="A6567" s="334">
        <v>10564</v>
      </c>
      <c r="B6567" s="335" t="s">
        <v>24611</v>
      </c>
      <c r="C6567" s="336" t="s">
        <v>20181</v>
      </c>
      <c r="D6567" s="337">
        <v>36.020000000000003</v>
      </c>
    </row>
    <row r="6568" spans="1:4" ht="17.100000000000001" customHeight="1">
      <c r="A6568" s="334">
        <v>10569</v>
      </c>
      <c r="B6568" s="335" t="s">
        <v>24612</v>
      </c>
      <c r="C6568" s="336" t="s">
        <v>20217</v>
      </c>
      <c r="D6568" s="337">
        <v>144.1</v>
      </c>
    </row>
    <row r="6569" spans="1:4" ht="17.100000000000001" customHeight="1">
      <c r="A6569" s="334">
        <v>7568</v>
      </c>
      <c r="B6569" s="335" t="s">
        <v>24613</v>
      </c>
      <c r="C6569" s="336" t="s">
        <v>20115</v>
      </c>
      <c r="D6569" s="337">
        <v>48.03</v>
      </c>
    </row>
    <row r="6570" spans="1:4" ht="17.100000000000001" customHeight="1">
      <c r="A6570" s="334">
        <v>13465</v>
      </c>
      <c r="B6570" s="335" t="s">
        <v>24614</v>
      </c>
      <c r="C6570" s="336" t="s">
        <v>20115</v>
      </c>
      <c r="D6570" s="337">
        <v>173.99</v>
      </c>
    </row>
    <row r="6571" spans="1:4" ht="17.100000000000001" customHeight="1">
      <c r="A6571" s="334">
        <v>11178</v>
      </c>
      <c r="B6571" s="335" t="s">
        <v>24615</v>
      </c>
      <c r="C6571" s="336" t="s">
        <v>20113</v>
      </c>
      <c r="D6571" s="337">
        <v>229.35</v>
      </c>
    </row>
    <row r="6572" spans="1:4" ht="15" customHeight="1">
      <c r="A6572" s="334">
        <v>6495</v>
      </c>
      <c r="B6572" s="335" t="s">
        <v>24616</v>
      </c>
      <c r="C6572" s="336" t="s">
        <v>20113</v>
      </c>
      <c r="D6572" s="337">
        <v>5.16</v>
      </c>
    </row>
    <row r="6573" spans="1:4" ht="17.100000000000001" customHeight="1">
      <c r="A6573" s="334">
        <v>6496</v>
      </c>
      <c r="B6573" s="335" t="s">
        <v>24617</v>
      </c>
      <c r="C6573" s="336" t="s">
        <v>20113</v>
      </c>
      <c r="D6573" s="337">
        <v>4.6900000000000004</v>
      </c>
    </row>
    <row r="6574" spans="1:4" ht="15" customHeight="1">
      <c r="A6574" s="334">
        <v>6498</v>
      </c>
      <c r="B6574" s="335" t="s">
        <v>24618</v>
      </c>
      <c r="C6574" s="336" t="s">
        <v>20113</v>
      </c>
      <c r="D6574" s="337">
        <v>3.54</v>
      </c>
    </row>
    <row r="6575" spans="1:4" ht="15" customHeight="1">
      <c r="A6575" s="334">
        <v>6497</v>
      </c>
      <c r="B6575" s="335" t="s">
        <v>24619</v>
      </c>
      <c r="C6575" s="336" t="s">
        <v>20113</v>
      </c>
      <c r="D6575" s="337">
        <v>3.91</v>
      </c>
    </row>
    <row r="6576" spans="1:4" ht="17.100000000000001" customHeight="1">
      <c r="A6576" s="334">
        <v>6627</v>
      </c>
      <c r="B6576" s="335" t="s">
        <v>24620</v>
      </c>
      <c r="C6576" s="336" t="s">
        <v>20113</v>
      </c>
      <c r="D6576" s="337">
        <v>4794.71</v>
      </c>
    </row>
    <row r="6577" spans="1:4" ht="17.100000000000001" customHeight="1">
      <c r="A6577" s="334">
        <v>13554</v>
      </c>
      <c r="B6577" s="335" t="s">
        <v>31532</v>
      </c>
      <c r="C6577" s="336" t="s">
        <v>20113</v>
      </c>
      <c r="D6577" s="337">
        <v>20622.47</v>
      </c>
    </row>
    <row r="6578" spans="1:4" ht="17.100000000000001" customHeight="1">
      <c r="A6578" s="334">
        <v>8251</v>
      </c>
      <c r="B6578" s="335" t="s">
        <v>31533</v>
      </c>
      <c r="C6578" s="336" t="s">
        <v>20113</v>
      </c>
      <c r="D6578" s="337">
        <v>8189.29</v>
      </c>
    </row>
    <row r="6579" spans="1:4" ht="17.100000000000001" customHeight="1">
      <c r="A6579" s="334">
        <v>8252</v>
      </c>
      <c r="B6579" s="335" t="s">
        <v>31534</v>
      </c>
      <c r="C6579" s="336" t="s">
        <v>20113</v>
      </c>
      <c r="D6579" s="337" t="e">
        <v>#N/A</v>
      </c>
    </row>
    <row r="6580" spans="1:4" ht="15" customHeight="1">
      <c r="A6580" s="334">
        <v>13643</v>
      </c>
      <c r="B6580" s="335" t="s">
        <v>24621</v>
      </c>
      <c r="C6580" s="336" t="s">
        <v>20113</v>
      </c>
      <c r="D6580" s="337">
        <v>2999.9</v>
      </c>
    </row>
    <row r="6581" spans="1:4" ht="17.100000000000001" customHeight="1">
      <c r="A6581" s="334">
        <v>4870</v>
      </c>
      <c r="B6581" s="335" t="s">
        <v>31535</v>
      </c>
      <c r="C6581" s="336" t="s">
        <v>20113</v>
      </c>
      <c r="D6581" s="337" t="e">
        <v>#N/A</v>
      </c>
    </row>
    <row r="6582" spans="1:4" ht="15" customHeight="1">
      <c r="A6582" s="334">
        <v>9531</v>
      </c>
      <c r="B6582" s="335" t="s">
        <v>24622</v>
      </c>
      <c r="C6582" s="336" t="s">
        <v>20113</v>
      </c>
      <c r="D6582" s="337">
        <v>3500.26</v>
      </c>
    </row>
    <row r="6583" spans="1:4" ht="15" customHeight="1">
      <c r="A6583" s="334">
        <v>13249</v>
      </c>
      <c r="B6583" s="335" t="s">
        <v>31536</v>
      </c>
      <c r="C6583" s="336" t="s">
        <v>20113</v>
      </c>
      <c r="D6583" s="337">
        <v>132.57</v>
      </c>
    </row>
    <row r="6584" spans="1:4" ht="17.100000000000001" customHeight="1">
      <c r="A6584" s="334">
        <v>13972</v>
      </c>
      <c r="B6584" s="335" t="s">
        <v>31537</v>
      </c>
      <c r="C6584" s="336" t="s">
        <v>20123</v>
      </c>
      <c r="D6584" s="337">
        <v>1.77</v>
      </c>
    </row>
    <row r="6585" spans="1:4" ht="15" customHeight="1">
      <c r="A6585" s="334">
        <v>12442</v>
      </c>
      <c r="B6585" s="335" t="s">
        <v>20296</v>
      </c>
      <c r="C6585" s="336" t="s">
        <v>20113</v>
      </c>
      <c r="D6585" s="337">
        <v>4.21</v>
      </c>
    </row>
    <row r="6586" spans="1:4" ht="15" customHeight="1">
      <c r="A6586" s="334">
        <v>6628</v>
      </c>
      <c r="B6586" s="335" t="s">
        <v>24623</v>
      </c>
      <c r="C6586" s="336" t="s">
        <v>20113</v>
      </c>
      <c r="D6586" s="337">
        <v>108.08</v>
      </c>
    </row>
    <row r="6587" spans="1:4" ht="15" customHeight="1">
      <c r="A6587" s="334">
        <v>11428</v>
      </c>
      <c r="B6587" s="335" t="s">
        <v>24624</v>
      </c>
      <c r="C6587" s="336" t="s">
        <v>20113</v>
      </c>
      <c r="D6587" s="337">
        <v>42.79</v>
      </c>
    </row>
    <row r="6588" spans="1:4" ht="17.100000000000001" customHeight="1">
      <c r="A6588" s="334">
        <v>3800</v>
      </c>
      <c r="B6588" s="335" t="s">
        <v>24625</v>
      </c>
      <c r="C6588" s="336" t="s">
        <v>20124</v>
      </c>
      <c r="D6588" s="337">
        <v>3.86</v>
      </c>
    </row>
    <row r="6589" spans="1:4" ht="17.100000000000001" customHeight="1">
      <c r="A6589" s="334">
        <v>10948</v>
      </c>
      <c r="B6589" s="335" t="s">
        <v>24626</v>
      </c>
      <c r="C6589" s="336" t="s">
        <v>20124</v>
      </c>
      <c r="D6589" s="337">
        <v>3.28</v>
      </c>
    </row>
    <row r="6590" spans="1:4" ht="17.100000000000001" customHeight="1">
      <c r="A6590" s="334">
        <v>10947</v>
      </c>
      <c r="B6590" s="335" t="s">
        <v>24627</v>
      </c>
      <c r="C6590" s="336" t="s">
        <v>20124</v>
      </c>
      <c r="D6590" s="337">
        <v>3.08</v>
      </c>
    </row>
    <row r="6591" spans="1:4" ht="15" customHeight="1">
      <c r="A6591" s="334">
        <v>10949</v>
      </c>
      <c r="B6591" s="335" t="s">
        <v>24628</v>
      </c>
      <c r="C6591" s="336" t="s">
        <v>20124</v>
      </c>
      <c r="D6591" s="337">
        <v>3.28</v>
      </c>
    </row>
    <row r="6592" spans="1:4" ht="15" customHeight="1">
      <c r="A6592" s="334">
        <v>9557</v>
      </c>
      <c r="B6592" s="335" t="s">
        <v>24629</v>
      </c>
      <c r="C6592" s="336" t="s">
        <v>20124</v>
      </c>
      <c r="D6592" s="337">
        <v>3.6</v>
      </c>
    </row>
    <row r="6593" spans="1:4" ht="15" customHeight="1">
      <c r="A6593" s="334">
        <v>140</v>
      </c>
      <c r="B6593" s="335" t="s">
        <v>24630</v>
      </c>
      <c r="C6593" s="336" t="s">
        <v>20116</v>
      </c>
      <c r="D6593" s="337">
        <v>21</v>
      </c>
    </row>
    <row r="6594" spans="1:4" ht="17.100000000000001" customHeight="1">
      <c r="A6594" s="334">
        <v>3478</v>
      </c>
      <c r="B6594" s="335" t="s">
        <v>24631</v>
      </c>
      <c r="C6594" s="336" t="s">
        <v>20124</v>
      </c>
      <c r="D6594" s="337" t="e">
        <v>#N/A</v>
      </c>
    </row>
    <row r="6595" spans="1:4" ht="17.100000000000001" customHeight="1">
      <c r="A6595" s="334">
        <v>10950</v>
      </c>
      <c r="B6595" s="335" t="s">
        <v>24632</v>
      </c>
      <c r="C6595" s="336" t="s">
        <v>20124</v>
      </c>
      <c r="D6595" s="337">
        <v>2.5299999999999998</v>
      </c>
    </row>
    <row r="6596" spans="1:4" ht="17.100000000000001" customHeight="1">
      <c r="A6596" s="334">
        <v>10955</v>
      </c>
      <c r="B6596" s="335" t="s">
        <v>20245</v>
      </c>
      <c r="C6596" s="336" t="s">
        <v>20115</v>
      </c>
      <c r="D6596" s="337">
        <v>0.56000000000000005</v>
      </c>
    </row>
    <row r="6597" spans="1:4" ht="17.100000000000001" customHeight="1">
      <c r="A6597" s="334">
        <v>10304</v>
      </c>
      <c r="B6597" s="335" t="s">
        <v>24633</v>
      </c>
      <c r="C6597" s="336" t="s">
        <v>20246</v>
      </c>
      <c r="D6597" s="337">
        <v>0.96</v>
      </c>
    </row>
    <row r="6598" spans="1:4" ht="17.100000000000001" customHeight="1">
      <c r="A6598" s="334">
        <v>10303</v>
      </c>
      <c r="B6598" s="335" t="s">
        <v>24634</v>
      </c>
      <c r="C6598" s="336" t="s">
        <v>20116</v>
      </c>
      <c r="D6598" s="337">
        <v>67.239999999999995</v>
      </c>
    </row>
    <row r="6599" spans="1:4" ht="17.100000000000001" customHeight="1">
      <c r="A6599" s="334">
        <v>4405</v>
      </c>
      <c r="B6599" s="335" t="s">
        <v>24635</v>
      </c>
      <c r="C6599" s="336" t="s">
        <v>24636</v>
      </c>
      <c r="D6599" s="337">
        <v>14.14</v>
      </c>
    </row>
    <row r="6600" spans="1:4" ht="15" customHeight="1">
      <c r="A6600" s="334">
        <v>9062</v>
      </c>
      <c r="B6600" s="335" t="s">
        <v>24637</v>
      </c>
      <c r="C6600" s="336" t="s">
        <v>20124</v>
      </c>
      <c r="D6600" s="337">
        <v>4.99</v>
      </c>
    </row>
    <row r="6601" spans="1:4" ht="15" customHeight="1">
      <c r="A6601" s="334">
        <v>10951</v>
      </c>
      <c r="B6601" s="335" t="s">
        <v>24638</v>
      </c>
      <c r="C6601" s="336" t="s">
        <v>20124</v>
      </c>
      <c r="D6601" s="337">
        <v>1.33</v>
      </c>
    </row>
    <row r="6602" spans="1:4" ht="15" customHeight="1">
      <c r="A6602" s="334">
        <v>9188</v>
      </c>
      <c r="B6602" s="335" t="s">
        <v>20247</v>
      </c>
      <c r="C6602" s="336" t="s">
        <v>20113</v>
      </c>
      <c r="D6602" s="337">
        <v>410.26</v>
      </c>
    </row>
    <row r="6603" spans="1:4" ht="15" customHeight="1">
      <c r="A6603" s="334">
        <v>11723</v>
      </c>
      <c r="B6603" s="335" t="s">
        <v>24639</v>
      </c>
      <c r="C6603" s="336" t="s">
        <v>20246</v>
      </c>
      <c r="D6603" s="337">
        <v>96.85</v>
      </c>
    </row>
    <row r="6604" spans="1:4" ht="15" customHeight="1">
      <c r="A6604" s="334">
        <v>10952</v>
      </c>
      <c r="B6604" s="335" t="s">
        <v>24640</v>
      </c>
      <c r="C6604" s="336" t="s">
        <v>20246</v>
      </c>
      <c r="D6604" s="337">
        <v>289.63</v>
      </c>
    </row>
    <row r="6605" spans="1:4" ht="15" customHeight="1">
      <c r="A6605" s="334">
        <v>7082</v>
      </c>
      <c r="B6605" s="335" t="s">
        <v>24641</v>
      </c>
      <c r="C6605" s="336" t="s">
        <v>20113</v>
      </c>
      <c r="D6605" s="337">
        <v>4.8600000000000003</v>
      </c>
    </row>
    <row r="6606" spans="1:4" ht="15" customHeight="1">
      <c r="A6606" s="334">
        <v>1061</v>
      </c>
      <c r="B6606" s="335" t="s">
        <v>24642</v>
      </c>
      <c r="C6606" s="336" t="s">
        <v>20115</v>
      </c>
      <c r="D6606" s="337">
        <v>10.64</v>
      </c>
    </row>
    <row r="6607" spans="1:4" ht="15" customHeight="1">
      <c r="A6607" s="334">
        <v>1060</v>
      </c>
      <c r="B6607" s="335" t="s">
        <v>24643</v>
      </c>
      <c r="C6607" s="336" t="s">
        <v>20115</v>
      </c>
      <c r="D6607" s="337">
        <v>14.74</v>
      </c>
    </row>
    <row r="6608" spans="1:4" ht="17.100000000000001" customHeight="1">
      <c r="A6608" s="334">
        <v>11005</v>
      </c>
      <c r="B6608" s="335" t="s">
        <v>24644</v>
      </c>
      <c r="C6608" s="336" t="s">
        <v>20115</v>
      </c>
      <c r="D6608" s="337">
        <v>14.9</v>
      </c>
    </row>
    <row r="6609" spans="1:4" ht="17.100000000000001" customHeight="1">
      <c r="A6609" s="334">
        <v>3789</v>
      </c>
      <c r="B6609" s="335" t="s">
        <v>24645</v>
      </c>
      <c r="C6609" s="336" t="s">
        <v>20115</v>
      </c>
      <c r="D6609" s="337">
        <v>10.64</v>
      </c>
    </row>
    <row r="6610" spans="1:4" ht="17.100000000000001" customHeight="1">
      <c r="A6610" s="334">
        <v>10073</v>
      </c>
      <c r="B6610" s="335" t="s">
        <v>31538</v>
      </c>
      <c r="C6610" s="336" t="s">
        <v>20115</v>
      </c>
      <c r="D6610" s="337">
        <v>84.94</v>
      </c>
    </row>
    <row r="6611" spans="1:4" ht="17.100000000000001" customHeight="1">
      <c r="A6611" s="334">
        <v>10261</v>
      </c>
      <c r="B6611" s="335" t="s">
        <v>20249</v>
      </c>
      <c r="C6611" s="336" t="s">
        <v>20115</v>
      </c>
      <c r="D6611" s="337">
        <v>38.24</v>
      </c>
    </row>
    <row r="6612" spans="1:4" ht="17.100000000000001" customHeight="1">
      <c r="A6612" s="334">
        <v>11666</v>
      </c>
      <c r="B6612" s="335" t="s">
        <v>20250</v>
      </c>
      <c r="C6612" s="336" t="s">
        <v>20115</v>
      </c>
      <c r="D6612" s="337">
        <v>14.56</v>
      </c>
    </row>
    <row r="6613" spans="1:4" ht="15" customHeight="1">
      <c r="A6613" s="334">
        <v>1100</v>
      </c>
      <c r="B6613" s="335" t="s">
        <v>24646</v>
      </c>
      <c r="C6613" s="336" t="s">
        <v>20246</v>
      </c>
      <c r="D6613" s="337">
        <v>92.5</v>
      </c>
    </row>
    <row r="6614" spans="1:4" ht="15" customHeight="1">
      <c r="A6614" s="334">
        <v>9558</v>
      </c>
      <c r="B6614" s="335" t="s">
        <v>24647</v>
      </c>
      <c r="C6614" s="336" t="s">
        <v>20246</v>
      </c>
      <c r="D6614" s="337">
        <v>101.22</v>
      </c>
    </row>
    <row r="6615" spans="1:4" ht="15" customHeight="1">
      <c r="A6615" s="334">
        <v>7144</v>
      </c>
      <c r="B6615" s="335" t="s">
        <v>20251</v>
      </c>
      <c r="C6615" s="336" t="s">
        <v>20123</v>
      </c>
      <c r="D6615" s="337">
        <v>8.74</v>
      </c>
    </row>
    <row r="6616" spans="1:4" ht="15" customHeight="1">
      <c r="A6616" s="334">
        <v>10305</v>
      </c>
      <c r="B6616" s="335" t="s">
        <v>31539</v>
      </c>
      <c r="C6616" s="336" t="s">
        <v>20113</v>
      </c>
      <c r="D6616" s="337">
        <v>1264.27</v>
      </c>
    </row>
    <row r="6617" spans="1:4" ht="15" customHeight="1">
      <c r="A6617" s="334">
        <v>10306</v>
      </c>
      <c r="B6617" s="335" t="s">
        <v>31540</v>
      </c>
      <c r="C6617" s="336" t="s">
        <v>20113</v>
      </c>
      <c r="D6617" s="337">
        <v>629.69000000000005</v>
      </c>
    </row>
    <row r="6618" spans="1:4" ht="17.100000000000001" customHeight="1">
      <c r="A6618" s="334">
        <v>9013</v>
      </c>
      <c r="B6618" s="335" t="s">
        <v>24648</v>
      </c>
      <c r="C6618" s="336" t="s">
        <v>20113</v>
      </c>
      <c r="D6618" s="337">
        <v>16.54</v>
      </c>
    </row>
    <row r="6619" spans="1:4" ht="15" customHeight="1">
      <c r="A6619" s="334">
        <v>11974</v>
      </c>
      <c r="B6619" s="335" t="s">
        <v>24649</v>
      </c>
      <c r="C6619" s="336" t="s">
        <v>20113</v>
      </c>
      <c r="D6619" s="337">
        <v>14.76</v>
      </c>
    </row>
    <row r="6620" spans="1:4" ht="15" customHeight="1">
      <c r="A6620" s="334">
        <v>9420</v>
      </c>
      <c r="B6620" s="335" t="s">
        <v>24650</v>
      </c>
      <c r="C6620" s="336" t="s">
        <v>20113</v>
      </c>
      <c r="D6620" s="337">
        <v>16.54</v>
      </c>
    </row>
    <row r="6621" spans="1:4" ht="15" customHeight="1">
      <c r="A6621" s="334">
        <v>12627</v>
      </c>
      <c r="B6621" s="335" t="s">
        <v>24651</v>
      </c>
      <c r="C6621" s="336" t="s">
        <v>20113</v>
      </c>
      <c r="D6621" s="337">
        <v>33.090000000000003</v>
      </c>
    </row>
    <row r="6622" spans="1:4" ht="17.100000000000001" customHeight="1">
      <c r="A6622" s="334">
        <v>7092</v>
      </c>
      <c r="B6622" s="335" t="s">
        <v>24652</v>
      </c>
      <c r="C6622" s="336" t="s">
        <v>20113</v>
      </c>
      <c r="D6622" s="337">
        <v>43.37</v>
      </c>
    </row>
    <row r="6623" spans="1:4" ht="15" customHeight="1">
      <c r="A6623" s="334">
        <v>7091</v>
      </c>
      <c r="B6623" s="335" t="s">
        <v>24653</v>
      </c>
      <c r="C6623" s="336" t="s">
        <v>20113</v>
      </c>
      <c r="D6623" s="337">
        <v>130.47999999999999</v>
      </c>
    </row>
    <row r="6624" spans="1:4" ht="15" customHeight="1">
      <c r="A6624" s="334">
        <v>10169</v>
      </c>
      <c r="B6624" s="335" t="s">
        <v>24654</v>
      </c>
      <c r="C6624" s="336" t="s">
        <v>20113</v>
      </c>
      <c r="D6624" s="337">
        <v>130.26</v>
      </c>
    </row>
    <row r="6625" spans="1:4" ht="15" customHeight="1">
      <c r="A6625" s="334">
        <v>7152</v>
      </c>
      <c r="B6625" s="335" t="s">
        <v>24655</v>
      </c>
      <c r="C6625" s="336" t="s">
        <v>20113</v>
      </c>
      <c r="D6625" s="337">
        <v>13.06</v>
      </c>
    </row>
    <row r="6626" spans="1:4" ht="17.100000000000001" customHeight="1">
      <c r="A6626" s="334">
        <v>7308</v>
      </c>
      <c r="B6626" s="335" t="s">
        <v>24656</v>
      </c>
      <c r="C6626" s="336" t="s">
        <v>20113</v>
      </c>
      <c r="D6626" s="337">
        <v>27.78</v>
      </c>
    </row>
    <row r="6627" spans="1:4" ht="15" customHeight="1">
      <c r="A6627" s="334">
        <v>9411</v>
      </c>
      <c r="B6627" s="335" t="s">
        <v>24657</v>
      </c>
      <c r="C6627" s="336" t="s">
        <v>20113</v>
      </c>
      <c r="D6627" s="337">
        <v>38.200000000000003</v>
      </c>
    </row>
    <row r="6628" spans="1:4" ht="15" customHeight="1">
      <c r="A6628" s="334">
        <v>11991</v>
      </c>
      <c r="B6628" s="335" t="s">
        <v>24658</v>
      </c>
      <c r="C6628" s="336" t="s">
        <v>20113</v>
      </c>
      <c r="D6628" s="337">
        <v>25</v>
      </c>
    </row>
    <row r="6629" spans="1:4" ht="15" customHeight="1">
      <c r="A6629" s="334">
        <v>9174</v>
      </c>
      <c r="B6629" s="335" t="s">
        <v>24659</v>
      </c>
      <c r="C6629" s="336" t="s">
        <v>20113</v>
      </c>
      <c r="D6629" s="337">
        <v>67.739999999999995</v>
      </c>
    </row>
    <row r="6630" spans="1:4" ht="15" customHeight="1">
      <c r="A6630" s="334">
        <v>9607</v>
      </c>
      <c r="B6630" s="335" t="s">
        <v>24660</v>
      </c>
      <c r="C6630" s="336" t="s">
        <v>20113</v>
      </c>
      <c r="D6630" s="337">
        <v>67.739999999999995</v>
      </c>
    </row>
    <row r="6631" spans="1:4" ht="15" customHeight="1">
      <c r="A6631" s="334">
        <v>12629</v>
      </c>
      <c r="B6631" s="335" t="s">
        <v>24661</v>
      </c>
      <c r="C6631" s="336" t="s">
        <v>20113</v>
      </c>
      <c r="D6631" s="337">
        <v>82.8</v>
      </c>
    </row>
    <row r="6632" spans="1:4" ht="15" customHeight="1">
      <c r="A6632" s="334">
        <v>199</v>
      </c>
      <c r="B6632" s="335" t="s">
        <v>24662</v>
      </c>
      <c r="C6632" s="336" t="s">
        <v>20113</v>
      </c>
      <c r="D6632" s="337">
        <v>31.88</v>
      </c>
    </row>
    <row r="6633" spans="1:4" ht="15" customHeight="1">
      <c r="A6633" s="334">
        <v>10293</v>
      </c>
      <c r="B6633" s="335" t="s">
        <v>24663</v>
      </c>
      <c r="C6633" s="336" t="s">
        <v>20113</v>
      </c>
      <c r="D6633" s="337">
        <v>38.200000000000003</v>
      </c>
    </row>
    <row r="6634" spans="1:4" ht="15" customHeight="1">
      <c r="A6634" s="334">
        <v>10298</v>
      </c>
      <c r="B6634" s="335" t="s">
        <v>24664</v>
      </c>
      <c r="C6634" s="336" t="s">
        <v>20113</v>
      </c>
      <c r="D6634" s="337">
        <v>6.11</v>
      </c>
    </row>
    <row r="6635" spans="1:4" ht="15" customHeight="1">
      <c r="A6635" s="334">
        <v>9183</v>
      </c>
      <c r="B6635" s="335" t="s">
        <v>24665</v>
      </c>
      <c r="C6635" s="336" t="s">
        <v>20113</v>
      </c>
      <c r="D6635" s="337">
        <v>43.37</v>
      </c>
    </row>
    <row r="6636" spans="1:4" ht="15" customHeight="1">
      <c r="A6636" s="334">
        <v>7093</v>
      </c>
      <c r="B6636" s="335" t="s">
        <v>24667</v>
      </c>
      <c r="C6636" s="336" t="s">
        <v>20113</v>
      </c>
      <c r="D6636" s="337">
        <v>6.11</v>
      </c>
    </row>
    <row r="6637" spans="1:4" ht="15" customHeight="1">
      <c r="A6637" s="334">
        <v>7101</v>
      </c>
      <c r="B6637" s="335" t="s">
        <v>24668</v>
      </c>
      <c r="C6637" s="336" t="s">
        <v>20113</v>
      </c>
      <c r="D6637" s="337">
        <v>659.97</v>
      </c>
    </row>
    <row r="6638" spans="1:4" ht="15" customHeight="1">
      <c r="A6638" s="334">
        <v>10292</v>
      </c>
      <c r="B6638" s="335" t="s">
        <v>24669</v>
      </c>
      <c r="C6638" s="336" t="s">
        <v>20113</v>
      </c>
      <c r="D6638" s="337">
        <v>38.200000000000003</v>
      </c>
    </row>
    <row r="6639" spans="1:4" ht="15" customHeight="1">
      <c r="A6639" s="334">
        <v>10289</v>
      </c>
      <c r="B6639" s="335" t="s">
        <v>24670</v>
      </c>
      <c r="C6639" s="336" t="s">
        <v>20113</v>
      </c>
      <c r="D6639" s="337">
        <v>38.200000000000003</v>
      </c>
    </row>
    <row r="6640" spans="1:4" ht="15" customHeight="1">
      <c r="A6640" s="334">
        <v>12090</v>
      </c>
      <c r="B6640" s="335" t="s">
        <v>24671</v>
      </c>
      <c r="C6640" s="336" t="s">
        <v>20113</v>
      </c>
      <c r="D6640" s="337">
        <v>80.16</v>
      </c>
    </row>
    <row r="6641" spans="1:4" ht="15" customHeight="1">
      <c r="A6641" s="334">
        <v>9412</v>
      </c>
      <c r="B6641" s="335" t="s">
        <v>24672</v>
      </c>
      <c r="C6641" s="336" t="s">
        <v>20113</v>
      </c>
      <c r="D6641" s="337">
        <v>38.200000000000003</v>
      </c>
    </row>
    <row r="6642" spans="1:4" ht="15" customHeight="1">
      <c r="A6642" s="334">
        <v>10290</v>
      </c>
      <c r="B6642" s="335" t="s">
        <v>24673</v>
      </c>
      <c r="C6642" s="336" t="s">
        <v>20113</v>
      </c>
      <c r="D6642" s="337">
        <v>38.200000000000003</v>
      </c>
    </row>
    <row r="6643" spans="1:4" ht="15" customHeight="1">
      <c r="A6643" s="334">
        <v>7104</v>
      </c>
      <c r="B6643" s="335" t="s">
        <v>24674</v>
      </c>
      <c r="C6643" s="336" t="s">
        <v>20113</v>
      </c>
      <c r="D6643" s="337">
        <v>38.200000000000003</v>
      </c>
    </row>
    <row r="6644" spans="1:4" ht="15" customHeight="1">
      <c r="A6644" s="334">
        <v>9182</v>
      </c>
      <c r="B6644" s="335" t="s">
        <v>24675</v>
      </c>
      <c r="C6644" s="336" t="s">
        <v>20113</v>
      </c>
      <c r="D6644" s="337">
        <v>38.200000000000003</v>
      </c>
    </row>
    <row r="6645" spans="1:4" ht="15" customHeight="1">
      <c r="A6645" s="334">
        <v>10296</v>
      </c>
      <c r="B6645" s="335" t="s">
        <v>24676</v>
      </c>
      <c r="C6645" s="336" t="s">
        <v>20113</v>
      </c>
      <c r="D6645" s="337">
        <v>38.200000000000003</v>
      </c>
    </row>
    <row r="6646" spans="1:4" ht="15" customHeight="1">
      <c r="A6646" s="334">
        <v>12091</v>
      </c>
      <c r="B6646" s="335" t="s">
        <v>24677</v>
      </c>
      <c r="C6646" s="336" t="s">
        <v>20113</v>
      </c>
      <c r="D6646" s="337">
        <v>32.06</v>
      </c>
    </row>
    <row r="6647" spans="1:4" ht="15" customHeight="1">
      <c r="A6647" s="334">
        <v>12087</v>
      </c>
      <c r="B6647" s="335" t="s">
        <v>24678</v>
      </c>
      <c r="C6647" s="336" t="s">
        <v>20113</v>
      </c>
      <c r="D6647" s="337">
        <v>14.23</v>
      </c>
    </row>
    <row r="6648" spans="1:4" ht="15" customHeight="1">
      <c r="A6648" s="334">
        <v>9176</v>
      </c>
      <c r="B6648" s="335" t="s">
        <v>24679</v>
      </c>
      <c r="C6648" s="336" t="s">
        <v>20113</v>
      </c>
      <c r="D6648" s="337">
        <v>38.200000000000003</v>
      </c>
    </row>
    <row r="6649" spans="1:4" ht="15" customHeight="1">
      <c r="A6649" s="334">
        <v>4520</v>
      </c>
      <c r="B6649" s="335" t="s">
        <v>24680</v>
      </c>
      <c r="C6649" s="336" t="s">
        <v>24666</v>
      </c>
      <c r="D6649" s="337">
        <v>1.56</v>
      </c>
    </row>
    <row r="6650" spans="1:4" ht="15" customHeight="1">
      <c r="A6650" s="334">
        <v>10285</v>
      </c>
      <c r="B6650" s="335" t="s">
        <v>24681</v>
      </c>
      <c r="C6650" s="336" t="s">
        <v>20113</v>
      </c>
      <c r="D6650" s="337">
        <v>11.3</v>
      </c>
    </row>
    <row r="6651" spans="1:4" ht="15" customHeight="1">
      <c r="A6651" s="334">
        <v>7083</v>
      </c>
      <c r="B6651" s="335" t="s">
        <v>24682</v>
      </c>
      <c r="C6651" s="336" t="s">
        <v>20113</v>
      </c>
      <c r="D6651" s="337">
        <v>7.85</v>
      </c>
    </row>
    <row r="6652" spans="1:4" ht="17.100000000000001" customHeight="1">
      <c r="A6652" s="334">
        <v>12621</v>
      </c>
      <c r="B6652" s="335" t="s">
        <v>24683</v>
      </c>
      <c r="C6652" s="336" t="s">
        <v>20113</v>
      </c>
      <c r="D6652" s="337">
        <v>66.23</v>
      </c>
    </row>
    <row r="6653" spans="1:4" ht="15" customHeight="1">
      <c r="A6653" s="334">
        <v>10294</v>
      </c>
      <c r="B6653" s="335" t="s">
        <v>24684</v>
      </c>
      <c r="C6653" s="336" t="s">
        <v>20113</v>
      </c>
      <c r="D6653" s="337">
        <v>38.200000000000003</v>
      </c>
    </row>
    <row r="6654" spans="1:4" ht="17.100000000000001" customHeight="1">
      <c r="A6654" s="334">
        <v>8963</v>
      </c>
      <c r="B6654" s="335" t="s">
        <v>24685</v>
      </c>
      <c r="C6654" s="336" t="s">
        <v>20113</v>
      </c>
      <c r="D6654" s="337">
        <v>5.77</v>
      </c>
    </row>
    <row r="6655" spans="1:4" ht="15" customHeight="1">
      <c r="A6655" s="334">
        <v>12623</v>
      </c>
      <c r="B6655" s="335" t="s">
        <v>24686</v>
      </c>
      <c r="C6655" s="336" t="s">
        <v>20113</v>
      </c>
      <c r="D6655" s="337">
        <v>49.75</v>
      </c>
    </row>
    <row r="6656" spans="1:4" ht="34.15" customHeight="1">
      <c r="A6656" s="334">
        <v>9002</v>
      </c>
      <c r="B6656" s="335" t="s">
        <v>24687</v>
      </c>
      <c r="C6656" s="336" t="s">
        <v>20113</v>
      </c>
      <c r="D6656" s="337">
        <v>7.68</v>
      </c>
    </row>
    <row r="6657" spans="1:4" ht="34.15" customHeight="1">
      <c r="A6657" s="334">
        <v>9011</v>
      </c>
      <c r="B6657" s="335" t="s">
        <v>24688</v>
      </c>
      <c r="C6657" s="336" t="s">
        <v>20113</v>
      </c>
      <c r="D6657" s="337">
        <v>38.200000000000003</v>
      </c>
    </row>
    <row r="6658" spans="1:4" ht="25.5" customHeight="1">
      <c r="A6658" s="334">
        <v>9178</v>
      </c>
      <c r="B6658" s="335" t="s">
        <v>24689</v>
      </c>
      <c r="C6658" s="336" t="s">
        <v>20113</v>
      </c>
      <c r="D6658" s="337">
        <v>31.88</v>
      </c>
    </row>
    <row r="6659" spans="1:4" ht="25.5" customHeight="1">
      <c r="A6659" s="334">
        <v>7095</v>
      </c>
      <c r="B6659" s="335" t="s">
        <v>24690</v>
      </c>
      <c r="C6659" s="336" t="s">
        <v>20113</v>
      </c>
      <c r="D6659" s="337">
        <v>45.14</v>
      </c>
    </row>
    <row r="6660" spans="1:4" ht="34.15" customHeight="1">
      <c r="A6660" s="334">
        <v>9184</v>
      </c>
      <c r="B6660" s="335" t="s">
        <v>24691</v>
      </c>
      <c r="C6660" s="336" t="s">
        <v>20113</v>
      </c>
      <c r="D6660" s="337">
        <v>112.89</v>
      </c>
    </row>
    <row r="6661" spans="1:4" ht="25.5" customHeight="1">
      <c r="A6661" s="334">
        <v>12088</v>
      </c>
      <c r="B6661" s="335" t="s">
        <v>24692</v>
      </c>
      <c r="C6661" s="336" t="s">
        <v>20113</v>
      </c>
      <c r="D6661" s="337">
        <v>8.9</v>
      </c>
    </row>
    <row r="6662" spans="1:4" ht="25.5" customHeight="1">
      <c r="A6662" s="334">
        <v>12622</v>
      </c>
      <c r="B6662" s="335" t="s">
        <v>24693</v>
      </c>
      <c r="C6662" s="336" t="s">
        <v>20113</v>
      </c>
      <c r="D6662" s="337">
        <v>33.090000000000003</v>
      </c>
    </row>
    <row r="6663" spans="1:4" ht="25.5" customHeight="1">
      <c r="A6663" s="334">
        <v>7097</v>
      </c>
      <c r="B6663" s="335" t="s">
        <v>24694</v>
      </c>
      <c r="C6663" s="336" t="s">
        <v>20113</v>
      </c>
      <c r="D6663" s="337">
        <v>38.22</v>
      </c>
    </row>
    <row r="6664" spans="1:4" ht="15" customHeight="1">
      <c r="A6664" s="334">
        <v>8638</v>
      </c>
      <c r="B6664" s="335" t="s">
        <v>24695</v>
      </c>
      <c r="C6664" s="336" t="s">
        <v>20113</v>
      </c>
      <c r="D6664" s="337">
        <v>244.29</v>
      </c>
    </row>
    <row r="6665" spans="1:4" ht="15" customHeight="1">
      <c r="A6665" s="334">
        <v>12624</v>
      </c>
      <c r="B6665" s="335" t="s">
        <v>24696</v>
      </c>
      <c r="C6665" s="336" t="s">
        <v>20113</v>
      </c>
      <c r="D6665" s="337">
        <v>59.65</v>
      </c>
    </row>
    <row r="6666" spans="1:4" ht="17.100000000000001" customHeight="1">
      <c r="A6666" s="334">
        <v>11995</v>
      </c>
      <c r="B6666" s="335" t="s">
        <v>24697</v>
      </c>
      <c r="C6666" s="336" t="s">
        <v>20113</v>
      </c>
      <c r="D6666" s="337">
        <v>34.46</v>
      </c>
    </row>
    <row r="6667" spans="1:4" ht="17.100000000000001" customHeight="1">
      <c r="A6667" s="334">
        <v>7173</v>
      </c>
      <c r="B6667" s="335" t="s">
        <v>24698</v>
      </c>
      <c r="C6667" s="336" t="s">
        <v>20113</v>
      </c>
      <c r="D6667" s="337">
        <v>451.54</v>
      </c>
    </row>
    <row r="6668" spans="1:4" ht="25.5" customHeight="1">
      <c r="A6668" s="334">
        <v>9637</v>
      </c>
      <c r="B6668" s="335" t="s">
        <v>24699</v>
      </c>
      <c r="C6668" s="336" t="s">
        <v>20113</v>
      </c>
      <c r="D6668" s="337">
        <v>52.11</v>
      </c>
    </row>
    <row r="6669" spans="1:4" ht="17.100000000000001" customHeight="1">
      <c r="A6669" s="334">
        <v>9413</v>
      </c>
      <c r="B6669" s="335" t="s">
        <v>24700</v>
      </c>
      <c r="C6669" s="336" t="s">
        <v>20113</v>
      </c>
      <c r="D6669" s="337">
        <v>38.200000000000003</v>
      </c>
    </row>
    <row r="6670" spans="1:4" ht="15" customHeight="1">
      <c r="A6670" s="334">
        <v>7148</v>
      </c>
      <c r="B6670" s="335" t="s">
        <v>24701</v>
      </c>
      <c r="C6670" s="336" t="s">
        <v>20113</v>
      </c>
      <c r="D6670" s="337">
        <v>38.200000000000003</v>
      </c>
    </row>
    <row r="6671" spans="1:4" ht="17.100000000000001" customHeight="1">
      <c r="A6671" s="334">
        <v>9636</v>
      </c>
      <c r="B6671" s="335" t="s">
        <v>24702</v>
      </c>
      <c r="C6671" s="336" t="s">
        <v>20113</v>
      </c>
      <c r="D6671" s="337">
        <v>60.81</v>
      </c>
    </row>
    <row r="6672" spans="1:4" ht="17.100000000000001" customHeight="1">
      <c r="A6672" s="334">
        <v>2680</v>
      </c>
      <c r="B6672" s="335" t="s">
        <v>24703</v>
      </c>
      <c r="C6672" s="336" t="s">
        <v>20113</v>
      </c>
      <c r="D6672" s="337">
        <v>127.49</v>
      </c>
    </row>
    <row r="6673" spans="1:4" ht="17.100000000000001" customHeight="1">
      <c r="A6673" s="334">
        <v>7427</v>
      </c>
      <c r="B6673" s="335" t="s">
        <v>24704</v>
      </c>
      <c r="C6673" s="336" t="s">
        <v>20113</v>
      </c>
      <c r="D6673" s="337">
        <v>15.59</v>
      </c>
    </row>
    <row r="6674" spans="1:4" ht="15" customHeight="1">
      <c r="A6674" s="334">
        <v>9608</v>
      </c>
      <c r="B6674" s="335" t="s">
        <v>24705</v>
      </c>
      <c r="C6674" s="336" t="s">
        <v>20113</v>
      </c>
      <c r="D6674" s="337">
        <v>191.07</v>
      </c>
    </row>
    <row r="6675" spans="1:4" ht="15" customHeight="1">
      <c r="A6675" s="334">
        <v>7099</v>
      </c>
      <c r="B6675" s="335" t="s">
        <v>24706</v>
      </c>
      <c r="C6675" s="336" t="s">
        <v>20113</v>
      </c>
      <c r="D6675" s="337">
        <v>31.88</v>
      </c>
    </row>
    <row r="6676" spans="1:4" ht="15" customHeight="1">
      <c r="A6676" s="334">
        <v>7100</v>
      </c>
      <c r="B6676" s="335" t="s">
        <v>24707</v>
      </c>
      <c r="C6676" s="336" t="s">
        <v>20113</v>
      </c>
      <c r="D6676" s="337">
        <v>31.88</v>
      </c>
    </row>
    <row r="6677" spans="1:4" ht="17.100000000000001" customHeight="1">
      <c r="A6677" s="334">
        <v>9414</v>
      </c>
      <c r="B6677" s="335" t="s">
        <v>24708</v>
      </c>
      <c r="C6677" s="336" t="s">
        <v>20113</v>
      </c>
      <c r="D6677" s="337">
        <v>35.700000000000003</v>
      </c>
    </row>
    <row r="6678" spans="1:4" ht="17.100000000000001" customHeight="1">
      <c r="A6678" s="334">
        <v>12089</v>
      </c>
      <c r="B6678" s="335" t="s">
        <v>24709</v>
      </c>
      <c r="C6678" s="336" t="s">
        <v>20113</v>
      </c>
      <c r="D6678" s="337">
        <v>10.7</v>
      </c>
    </row>
    <row r="6679" spans="1:4" ht="15" customHeight="1">
      <c r="A6679" s="334">
        <v>10302</v>
      </c>
      <c r="B6679" s="335" t="s">
        <v>24710</v>
      </c>
      <c r="C6679" s="336" t="s">
        <v>20113</v>
      </c>
      <c r="D6679" s="337">
        <v>13.9</v>
      </c>
    </row>
    <row r="6680" spans="1:4" ht="17.100000000000001" customHeight="1">
      <c r="A6680" s="334">
        <v>10300</v>
      </c>
      <c r="B6680" s="335" t="s">
        <v>24711</v>
      </c>
      <c r="C6680" s="336" t="s">
        <v>20113</v>
      </c>
      <c r="D6680" s="337">
        <v>13.9</v>
      </c>
    </row>
    <row r="6681" spans="1:4" ht="15" customHeight="1">
      <c r="A6681" s="334">
        <v>10301</v>
      </c>
      <c r="B6681" s="335" t="s">
        <v>24712</v>
      </c>
      <c r="C6681" s="336" t="s">
        <v>20113</v>
      </c>
      <c r="D6681" s="337">
        <v>16.309999999999999</v>
      </c>
    </row>
    <row r="6682" spans="1:4" ht="34.15" customHeight="1">
      <c r="A6682" s="334">
        <v>10287</v>
      </c>
      <c r="B6682" s="335" t="s">
        <v>24713</v>
      </c>
      <c r="C6682" s="336" t="s">
        <v>20113</v>
      </c>
      <c r="D6682" s="337">
        <v>677.35</v>
      </c>
    </row>
    <row r="6683" spans="1:4" ht="15" customHeight="1">
      <c r="A6683" s="334">
        <v>10291</v>
      </c>
      <c r="B6683" s="335" t="s">
        <v>24714</v>
      </c>
      <c r="C6683" s="336" t="s">
        <v>20113</v>
      </c>
      <c r="D6683" s="337">
        <v>3.51</v>
      </c>
    </row>
    <row r="6684" spans="1:4" ht="15" customHeight="1">
      <c r="A6684" s="334">
        <v>11996</v>
      </c>
      <c r="B6684" s="335" t="s">
        <v>24715</v>
      </c>
      <c r="C6684" s="336" t="s">
        <v>20113</v>
      </c>
      <c r="D6684" s="337">
        <v>25</v>
      </c>
    </row>
    <row r="6685" spans="1:4" ht="15" customHeight="1">
      <c r="A6685" s="334">
        <v>9245</v>
      </c>
      <c r="B6685" s="335" t="s">
        <v>24716</v>
      </c>
      <c r="C6685" s="336" t="s">
        <v>20113</v>
      </c>
      <c r="D6685" s="337">
        <v>659.97</v>
      </c>
    </row>
    <row r="6686" spans="1:4" ht="15" customHeight="1">
      <c r="A6686" s="334">
        <v>7425</v>
      </c>
      <c r="B6686" s="335" t="s">
        <v>24717</v>
      </c>
      <c r="C6686" s="336" t="s">
        <v>20113</v>
      </c>
      <c r="D6686" s="337">
        <v>6.11</v>
      </c>
    </row>
    <row r="6687" spans="1:4" ht="15" customHeight="1">
      <c r="A6687" s="334">
        <v>12626</v>
      </c>
      <c r="B6687" s="335" t="s">
        <v>24718</v>
      </c>
      <c r="C6687" s="336" t="s">
        <v>20115</v>
      </c>
      <c r="D6687" s="337">
        <v>5.85</v>
      </c>
    </row>
    <row r="6688" spans="1:4" ht="17.100000000000001" customHeight="1">
      <c r="A6688" s="334">
        <v>7085</v>
      </c>
      <c r="B6688" s="335" t="s">
        <v>24719</v>
      </c>
      <c r="C6688" s="336" t="s">
        <v>20113</v>
      </c>
      <c r="D6688" s="337">
        <v>19.559999999999999</v>
      </c>
    </row>
    <row r="6689" spans="1:4" ht="25.5" customHeight="1">
      <c r="A6689" s="334">
        <v>7149</v>
      </c>
      <c r="B6689" s="335" t="s">
        <v>24720</v>
      </c>
      <c r="C6689" s="336" t="s">
        <v>20113</v>
      </c>
      <c r="D6689" s="337">
        <v>6.82</v>
      </c>
    </row>
    <row r="6690" spans="1:4" ht="15" customHeight="1">
      <c r="A6690" s="334">
        <v>7147</v>
      </c>
      <c r="B6690" s="335" t="s">
        <v>24721</v>
      </c>
      <c r="C6690" s="336" t="s">
        <v>20113</v>
      </c>
      <c r="D6690" s="337">
        <v>50.37</v>
      </c>
    </row>
    <row r="6691" spans="1:4" ht="17.100000000000001" customHeight="1">
      <c r="A6691" s="334">
        <v>11973</v>
      </c>
      <c r="B6691" s="335" t="s">
        <v>24722</v>
      </c>
      <c r="C6691" s="336" t="s">
        <v>20113</v>
      </c>
      <c r="D6691" s="337">
        <v>60.81</v>
      </c>
    </row>
    <row r="6692" spans="1:4" ht="15" customHeight="1">
      <c r="A6692" s="334">
        <v>12210</v>
      </c>
      <c r="B6692" s="335" t="s">
        <v>24723</v>
      </c>
      <c r="C6692" s="336" t="s">
        <v>24666</v>
      </c>
      <c r="D6692" s="337">
        <v>1.62</v>
      </c>
    </row>
    <row r="6693" spans="1:4" ht="25.5" customHeight="1">
      <c r="A6693" s="334">
        <v>11994</v>
      </c>
      <c r="B6693" s="335" t="s">
        <v>24724</v>
      </c>
      <c r="C6693" s="336" t="s">
        <v>20113</v>
      </c>
      <c r="D6693" s="337">
        <v>25</v>
      </c>
    </row>
    <row r="6694" spans="1:4" ht="25.5" customHeight="1">
      <c r="A6694" s="334">
        <v>12092</v>
      </c>
      <c r="B6694" s="335" t="s">
        <v>24725</v>
      </c>
      <c r="C6694" s="336" t="s">
        <v>20113</v>
      </c>
      <c r="D6694" s="337">
        <v>62.38</v>
      </c>
    </row>
    <row r="6695" spans="1:4" ht="25.5" customHeight="1">
      <c r="A6695" s="334">
        <v>9244</v>
      </c>
      <c r="B6695" s="335" t="s">
        <v>24726</v>
      </c>
      <c r="C6695" s="336" t="s">
        <v>20113</v>
      </c>
      <c r="D6695" s="337">
        <v>95.61</v>
      </c>
    </row>
    <row r="6696" spans="1:4" ht="25.5" customHeight="1">
      <c r="A6696" s="334">
        <v>9180</v>
      </c>
      <c r="B6696" s="335" t="s">
        <v>24727</v>
      </c>
      <c r="C6696" s="336" t="s">
        <v>20113</v>
      </c>
      <c r="D6696" s="337">
        <v>38.200000000000003</v>
      </c>
    </row>
    <row r="6697" spans="1:4" ht="25.5" customHeight="1">
      <c r="A6697" s="334">
        <v>10288</v>
      </c>
      <c r="B6697" s="335" t="s">
        <v>24728</v>
      </c>
      <c r="C6697" s="336" t="s">
        <v>20113</v>
      </c>
      <c r="D6697" s="337">
        <v>38.200000000000003</v>
      </c>
    </row>
    <row r="6698" spans="1:4" ht="15" customHeight="1">
      <c r="A6698" s="334">
        <v>12628</v>
      </c>
      <c r="B6698" s="335" t="s">
        <v>24729</v>
      </c>
      <c r="C6698" s="336" t="s">
        <v>20113</v>
      </c>
      <c r="D6698" s="337">
        <v>5.85</v>
      </c>
    </row>
    <row r="6699" spans="1:4" ht="17.100000000000001" customHeight="1">
      <c r="A6699" s="334">
        <v>11993</v>
      </c>
      <c r="B6699" s="335" t="s">
        <v>24730</v>
      </c>
      <c r="C6699" s="336" t="s">
        <v>20113</v>
      </c>
      <c r="D6699" s="337">
        <v>25</v>
      </c>
    </row>
    <row r="6700" spans="1:4" ht="17.100000000000001" customHeight="1">
      <c r="A6700" s="334">
        <v>7426</v>
      </c>
      <c r="B6700" s="335" t="s">
        <v>24731</v>
      </c>
      <c r="C6700" s="336" t="s">
        <v>20113</v>
      </c>
      <c r="D6700" s="337">
        <v>38.200000000000003</v>
      </c>
    </row>
    <row r="6701" spans="1:4" ht="15" customHeight="1">
      <c r="A6701" s="334">
        <v>11990</v>
      </c>
      <c r="B6701" s="335" t="s">
        <v>24732</v>
      </c>
      <c r="C6701" s="336" t="s">
        <v>20113</v>
      </c>
      <c r="D6701" s="337">
        <v>25</v>
      </c>
    </row>
    <row r="6702" spans="1:4" ht="15" customHeight="1">
      <c r="A6702" s="334">
        <v>10286</v>
      </c>
      <c r="B6702" s="335" t="s">
        <v>24733</v>
      </c>
      <c r="C6702" s="336" t="s">
        <v>20113</v>
      </c>
      <c r="D6702" s="337">
        <v>38.200000000000003</v>
      </c>
    </row>
    <row r="6703" spans="1:4" ht="15" customHeight="1">
      <c r="A6703" s="334">
        <v>9415</v>
      </c>
      <c r="B6703" s="335" t="s">
        <v>24734</v>
      </c>
      <c r="C6703" s="336" t="s">
        <v>20113</v>
      </c>
      <c r="D6703" s="337">
        <v>25</v>
      </c>
    </row>
    <row r="6704" spans="1:4" ht="15" customHeight="1">
      <c r="A6704" s="334">
        <v>9687</v>
      </c>
      <c r="B6704" s="335" t="s">
        <v>24735</v>
      </c>
      <c r="C6704" s="336" t="s">
        <v>20113</v>
      </c>
      <c r="D6704" s="337">
        <v>416.81</v>
      </c>
    </row>
    <row r="6705" spans="1:4" ht="15" customHeight="1">
      <c r="A6705" s="334">
        <v>9688</v>
      </c>
      <c r="B6705" s="335" t="s">
        <v>24736</v>
      </c>
      <c r="C6705" s="336" t="s">
        <v>20113</v>
      </c>
      <c r="D6705" s="337">
        <v>851.08</v>
      </c>
    </row>
    <row r="6706" spans="1:4" ht="15" customHeight="1">
      <c r="A6706" s="334">
        <v>9010</v>
      </c>
      <c r="B6706" s="335" t="s">
        <v>24737</v>
      </c>
      <c r="C6706" s="336" t="s">
        <v>20113</v>
      </c>
      <c r="D6706" s="337">
        <v>147.61000000000001</v>
      </c>
    </row>
    <row r="6707" spans="1:4" ht="15" customHeight="1">
      <c r="A6707" s="334">
        <v>10295</v>
      </c>
      <c r="B6707" s="335" t="s">
        <v>24738</v>
      </c>
      <c r="C6707" s="336" t="s">
        <v>20113</v>
      </c>
      <c r="D6707" s="337">
        <v>486.33</v>
      </c>
    </row>
    <row r="6708" spans="1:4" ht="15" customHeight="1">
      <c r="A6708" s="334">
        <v>7478</v>
      </c>
      <c r="B6708" s="335" t="s">
        <v>24739</v>
      </c>
      <c r="C6708" s="336" t="s">
        <v>20113</v>
      </c>
      <c r="D6708" s="337">
        <v>156.57</v>
      </c>
    </row>
    <row r="6709" spans="1:4" ht="15" customHeight="1">
      <c r="A6709" s="334">
        <v>9580</v>
      </c>
      <c r="B6709" s="335" t="s">
        <v>24740</v>
      </c>
      <c r="C6709" s="336" t="s">
        <v>20113</v>
      </c>
      <c r="D6709" s="337">
        <v>434.23</v>
      </c>
    </row>
    <row r="6710" spans="1:4" ht="15" customHeight="1">
      <c r="A6710" s="334">
        <v>8961</v>
      </c>
      <c r="B6710" s="335" t="s">
        <v>24741</v>
      </c>
      <c r="C6710" s="336" t="s">
        <v>20113</v>
      </c>
      <c r="D6710" s="337">
        <v>1024.68</v>
      </c>
    </row>
    <row r="6711" spans="1:4" ht="34.15" customHeight="1">
      <c r="A6711" s="334">
        <v>11550</v>
      </c>
      <c r="B6711" s="335" t="s">
        <v>24742</v>
      </c>
      <c r="C6711" s="336" t="s">
        <v>20113</v>
      </c>
      <c r="D6711" s="337">
        <v>764.21</v>
      </c>
    </row>
    <row r="6712" spans="1:4" ht="34.15" customHeight="1">
      <c r="A6712" s="334">
        <v>7405</v>
      </c>
      <c r="B6712" s="335" t="s">
        <v>24743</v>
      </c>
      <c r="C6712" s="336" t="s">
        <v>20113</v>
      </c>
      <c r="D6712" s="337">
        <v>434.23</v>
      </c>
    </row>
    <row r="6713" spans="1:4" ht="17.100000000000001" customHeight="1">
      <c r="A6713" s="334">
        <v>11975</v>
      </c>
      <c r="B6713" s="335" t="s">
        <v>24744</v>
      </c>
      <c r="C6713" s="336" t="s">
        <v>20113</v>
      </c>
      <c r="D6713" s="337">
        <v>590.54</v>
      </c>
    </row>
    <row r="6714" spans="1:4" ht="17.100000000000001" customHeight="1">
      <c r="A6714" s="334">
        <v>10297</v>
      </c>
      <c r="B6714" s="335" t="s">
        <v>24745</v>
      </c>
      <c r="C6714" s="336" t="s">
        <v>20113</v>
      </c>
      <c r="D6714" s="337">
        <v>112.89</v>
      </c>
    </row>
    <row r="6715" spans="1:4" ht="15" customHeight="1">
      <c r="A6715" s="334">
        <v>9131</v>
      </c>
      <c r="B6715" s="335" t="s">
        <v>24746</v>
      </c>
      <c r="C6715" s="336" t="s">
        <v>20113</v>
      </c>
      <c r="D6715" s="337">
        <v>140.26</v>
      </c>
    </row>
    <row r="6716" spans="1:4" ht="17.100000000000001" customHeight="1">
      <c r="A6716" s="334">
        <v>9605</v>
      </c>
      <c r="B6716" s="335" t="s">
        <v>24747</v>
      </c>
      <c r="C6716" s="336" t="s">
        <v>20113</v>
      </c>
      <c r="D6716" s="337">
        <v>114.72</v>
      </c>
    </row>
    <row r="6717" spans="1:4" ht="15" customHeight="1">
      <c r="A6717" s="334">
        <v>9181</v>
      </c>
      <c r="B6717" s="335" t="s">
        <v>24748</v>
      </c>
      <c r="C6717" s="336" t="s">
        <v>20113</v>
      </c>
      <c r="D6717" s="337">
        <v>38.200000000000003</v>
      </c>
    </row>
    <row r="6718" spans="1:4" ht="17.100000000000001" customHeight="1">
      <c r="A6718" s="334">
        <v>11992</v>
      </c>
      <c r="B6718" s="335" t="s">
        <v>24749</v>
      </c>
      <c r="C6718" s="336" t="s">
        <v>20113</v>
      </c>
      <c r="D6718" s="337">
        <v>25</v>
      </c>
    </row>
    <row r="6719" spans="1:4" ht="15" customHeight="1">
      <c r="A6719" s="334">
        <v>7151</v>
      </c>
      <c r="B6719" s="335" t="s">
        <v>24750</v>
      </c>
      <c r="C6719" s="336" t="s">
        <v>20113</v>
      </c>
      <c r="D6719" s="337">
        <v>38.200000000000003</v>
      </c>
    </row>
    <row r="6720" spans="1:4" ht="15" customHeight="1">
      <c r="A6720" s="334">
        <v>11989</v>
      </c>
      <c r="B6720" s="335" t="s">
        <v>24751</v>
      </c>
      <c r="C6720" s="336" t="s">
        <v>20113</v>
      </c>
      <c r="D6720" s="337">
        <v>25</v>
      </c>
    </row>
    <row r="6721" spans="1:4" ht="15" customHeight="1">
      <c r="A6721" s="334">
        <v>7154</v>
      </c>
      <c r="B6721" s="335" t="s">
        <v>24752</v>
      </c>
      <c r="C6721" s="336" t="s">
        <v>20113</v>
      </c>
      <c r="D6721" s="337">
        <v>208.44</v>
      </c>
    </row>
    <row r="6722" spans="1:4" ht="17.100000000000001" customHeight="1">
      <c r="A6722" s="334">
        <v>7172</v>
      </c>
      <c r="B6722" s="335" t="s">
        <v>24753</v>
      </c>
      <c r="C6722" s="336" t="s">
        <v>20113</v>
      </c>
      <c r="D6722" s="337">
        <v>27.78</v>
      </c>
    </row>
    <row r="6723" spans="1:4" ht="17.100000000000001" customHeight="1">
      <c r="A6723" s="334">
        <v>7084</v>
      </c>
      <c r="B6723" s="335" t="s">
        <v>24754</v>
      </c>
      <c r="C6723" s="336" t="s">
        <v>20113</v>
      </c>
      <c r="D6723" s="337">
        <v>7.85</v>
      </c>
    </row>
    <row r="6724" spans="1:4" ht="15" customHeight="1">
      <c r="A6724" s="334">
        <v>7150</v>
      </c>
      <c r="B6724" s="335" t="s">
        <v>24755</v>
      </c>
      <c r="C6724" s="336" t="s">
        <v>20113</v>
      </c>
      <c r="D6724" s="337">
        <v>7.85</v>
      </c>
    </row>
    <row r="6725" spans="1:4" ht="15" customHeight="1">
      <c r="A6725" s="334">
        <v>9012</v>
      </c>
      <c r="B6725" s="335" t="s">
        <v>24756</v>
      </c>
      <c r="C6725" s="336" t="s">
        <v>20113</v>
      </c>
      <c r="D6725" s="337">
        <v>95.52</v>
      </c>
    </row>
    <row r="6726" spans="1:4" ht="15" customHeight="1">
      <c r="A6726" s="334">
        <v>9416</v>
      </c>
      <c r="B6726" s="335" t="s">
        <v>24757</v>
      </c>
      <c r="C6726" s="336" t="s">
        <v>20113</v>
      </c>
      <c r="D6726" s="337">
        <v>38.200000000000003</v>
      </c>
    </row>
    <row r="6727" spans="1:4" ht="15" customHeight="1">
      <c r="A6727" s="334">
        <v>7153</v>
      </c>
      <c r="B6727" s="335" t="s">
        <v>24758</v>
      </c>
      <c r="C6727" s="336" t="s">
        <v>20113</v>
      </c>
      <c r="D6727" s="337">
        <v>38.200000000000003</v>
      </c>
    </row>
    <row r="6728" spans="1:4" ht="15" customHeight="1">
      <c r="A6728" s="334">
        <v>9417</v>
      </c>
      <c r="B6728" s="335" t="s">
        <v>24759</v>
      </c>
      <c r="C6728" s="336" t="s">
        <v>20113</v>
      </c>
      <c r="D6728" s="337">
        <v>35.700000000000003</v>
      </c>
    </row>
    <row r="6729" spans="1:4" ht="15" customHeight="1">
      <c r="A6729" s="334">
        <v>9177</v>
      </c>
      <c r="B6729" s="335" t="s">
        <v>24760</v>
      </c>
      <c r="C6729" s="336" t="s">
        <v>20113</v>
      </c>
      <c r="D6729" s="337">
        <v>38.200000000000003</v>
      </c>
    </row>
    <row r="6730" spans="1:4" ht="15" customHeight="1">
      <c r="A6730" s="334">
        <v>10299</v>
      </c>
      <c r="B6730" s="335" t="s">
        <v>24761</v>
      </c>
      <c r="C6730" s="336" t="s">
        <v>20113</v>
      </c>
      <c r="D6730" s="337">
        <v>100.66</v>
      </c>
    </row>
    <row r="6731" spans="1:4" ht="15" customHeight="1">
      <c r="A6731" s="334">
        <v>9418</v>
      </c>
      <c r="B6731" s="335" t="s">
        <v>24762</v>
      </c>
      <c r="C6731" s="336" t="s">
        <v>20113</v>
      </c>
      <c r="D6731" s="337">
        <v>38.200000000000003</v>
      </c>
    </row>
    <row r="6732" spans="1:4" ht="15" customHeight="1">
      <c r="A6732" s="334">
        <v>11972</v>
      </c>
      <c r="B6732" s="335" t="s">
        <v>24763</v>
      </c>
      <c r="C6732" s="336" t="s">
        <v>20113</v>
      </c>
      <c r="D6732" s="337">
        <v>6.96</v>
      </c>
    </row>
    <row r="6733" spans="1:4" ht="15" customHeight="1">
      <c r="A6733" s="334">
        <v>9419</v>
      </c>
      <c r="B6733" s="335" t="s">
        <v>24764</v>
      </c>
      <c r="C6733" s="336" t="s">
        <v>20113</v>
      </c>
      <c r="D6733" s="337">
        <v>38.200000000000003</v>
      </c>
    </row>
    <row r="6734" spans="1:4" ht="15" customHeight="1">
      <c r="A6734" s="334">
        <v>9175</v>
      </c>
      <c r="B6734" s="335" t="s">
        <v>24765</v>
      </c>
      <c r="C6734" s="336" t="s">
        <v>20113</v>
      </c>
      <c r="D6734" s="337">
        <v>31.88</v>
      </c>
    </row>
    <row r="6735" spans="1:4" ht="15" customHeight="1">
      <c r="A6735" s="334">
        <v>10417</v>
      </c>
      <c r="B6735" s="335" t="s">
        <v>24766</v>
      </c>
      <c r="C6735" s="336" t="s">
        <v>20113</v>
      </c>
      <c r="D6735" s="337">
        <v>338.7</v>
      </c>
    </row>
    <row r="6736" spans="1:4" ht="15" customHeight="1">
      <c r="A6736" s="334">
        <v>10958</v>
      </c>
      <c r="B6736" s="335" t="s">
        <v>20252</v>
      </c>
      <c r="C6736" s="336" t="s">
        <v>20115</v>
      </c>
      <c r="D6736" s="337">
        <v>1.38</v>
      </c>
    </row>
    <row r="6737" spans="1:4" ht="15" customHeight="1">
      <c r="A6737" s="334">
        <v>11551</v>
      </c>
      <c r="B6737" s="335" t="s">
        <v>24768</v>
      </c>
      <c r="C6737" s="336" t="s">
        <v>20113</v>
      </c>
      <c r="D6737" s="337">
        <v>773.46</v>
      </c>
    </row>
    <row r="6738" spans="1:4" ht="15" customHeight="1">
      <c r="A6738" s="334">
        <v>9559</v>
      </c>
      <c r="B6738" s="335" t="s">
        <v>24769</v>
      </c>
      <c r="C6738" s="336" t="s">
        <v>20124</v>
      </c>
      <c r="D6738" s="337">
        <v>0.24</v>
      </c>
    </row>
    <row r="6739" spans="1:4" ht="15" customHeight="1">
      <c r="A6739" s="334">
        <v>9186</v>
      </c>
      <c r="B6739" s="335" t="s">
        <v>24770</v>
      </c>
      <c r="C6739" s="336" t="s">
        <v>20113</v>
      </c>
      <c r="D6739" s="337">
        <v>396.62</v>
      </c>
    </row>
    <row r="6740" spans="1:4" ht="15" customHeight="1">
      <c r="A6740" s="334">
        <v>10956</v>
      </c>
      <c r="B6740" s="335" t="s">
        <v>31541</v>
      </c>
      <c r="C6740" s="336" t="s">
        <v>20117</v>
      </c>
      <c r="D6740" s="337">
        <v>3.62</v>
      </c>
    </row>
    <row r="6741" spans="1:4" ht="17.100000000000001" customHeight="1">
      <c r="A6741" s="334">
        <v>9560</v>
      </c>
      <c r="B6741" s="335" t="s">
        <v>24771</v>
      </c>
      <c r="C6741" s="336" t="s">
        <v>20124</v>
      </c>
      <c r="D6741" s="337">
        <v>16.96</v>
      </c>
    </row>
    <row r="6742" spans="1:4" ht="15" customHeight="1">
      <c r="A6742" s="334">
        <v>10946</v>
      </c>
      <c r="B6742" s="335" t="s">
        <v>24772</v>
      </c>
      <c r="C6742" s="336" t="s">
        <v>20124</v>
      </c>
      <c r="D6742" s="337">
        <v>1.93</v>
      </c>
    </row>
    <row r="6743" spans="1:4" ht="15" customHeight="1">
      <c r="A6743" s="334">
        <v>10957</v>
      </c>
      <c r="B6743" s="335" t="s">
        <v>24773</v>
      </c>
      <c r="C6743" s="336" t="s">
        <v>20115</v>
      </c>
      <c r="D6743" s="337">
        <v>2.27</v>
      </c>
    </row>
    <row r="6744" spans="1:4" ht="15" customHeight="1">
      <c r="A6744" s="334">
        <v>2208</v>
      </c>
      <c r="B6744" s="335" t="s">
        <v>24774</v>
      </c>
      <c r="C6744" s="336" t="s">
        <v>20116</v>
      </c>
      <c r="D6744" s="337">
        <v>79.28</v>
      </c>
    </row>
    <row r="6745" spans="1:4" ht="15" customHeight="1">
      <c r="A6745" s="334">
        <v>10953</v>
      </c>
      <c r="B6745" s="335" t="s">
        <v>31542</v>
      </c>
      <c r="C6745" s="336" t="s">
        <v>20117</v>
      </c>
      <c r="D6745" s="337">
        <v>28.83</v>
      </c>
    </row>
    <row r="6746" spans="1:4" ht="15" customHeight="1">
      <c r="A6746" s="334">
        <v>1610</v>
      </c>
      <c r="B6746" s="335" t="s">
        <v>24775</v>
      </c>
      <c r="C6746" s="336" t="s">
        <v>20123</v>
      </c>
      <c r="D6746" s="337">
        <v>27.03</v>
      </c>
    </row>
    <row r="6747" spans="1:4" ht="15" customHeight="1">
      <c r="A6747" s="334">
        <v>1701</v>
      </c>
      <c r="B6747" s="335" t="s">
        <v>24776</v>
      </c>
      <c r="C6747" s="336" t="s">
        <v>20113</v>
      </c>
      <c r="D6747" s="337">
        <v>1.1299999999999999</v>
      </c>
    </row>
    <row r="6748" spans="1:4" ht="25.5" customHeight="1">
      <c r="A6748" s="334">
        <v>11394</v>
      </c>
      <c r="B6748" s="335" t="s">
        <v>24776</v>
      </c>
      <c r="C6748" s="336" t="s">
        <v>24777</v>
      </c>
      <c r="D6748" s="337">
        <v>1137.43</v>
      </c>
    </row>
    <row r="6749" spans="1:4" ht="15" customHeight="1">
      <c r="A6749" s="334">
        <v>9387</v>
      </c>
      <c r="B6749" s="335" t="s">
        <v>24778</v>
      </c>
      <c r="C6749" s="336" t="s">
        <v>20113</v>
      </c>
      <c r="D6749" s="337">
        <v>1.1000000000000001</v>
      </c>
    </row>
    <row r="6750" spans="1:4" ht="15" customHeight="1">
      <c r="A6750" s="334">
        <v>1712</v>
      </c>
      <c r="B6750" s="335" t="s">
        <v>24779</v>
      </c>
      <c r="C6750" s="336" t="s">
        <v>20115</v>
      </c>
      <c r="D6750" s="337">
        <v>36.020000000000003</v>
      </c>
    </row>
    <row r="6751" spans="1:4" ht="15" customHeight="1">
      <c r="A6751" s="334">
        <v>9258</v>
      </c>
      <c r="B6751" s="335" t="s">
        <v>24780</v>
      </c>
      <c r="C6751" s="336" t="s">
        <v>20115</v>
      </c>
      <c r="D6751" s="337">
        <v>39.92</v>
      </c>
    </row>
    <row r="6752" spans="1:4" ht="15" customHeight="1">
      <c r="A6752" s="334">
        <v>4715</v>
      </c>
      <c r="B6752" s="335" t="s">
        <v>24781</v>
      </c>
      <c r="C6752" s="336" t="s">
        <v>20115</v>
      </c>
      <c r="D6752" s="337">
        <v>37.56</v>
      </c>
    </row>
    <row r="6753" spans="1:4" ht="15" customHeight="1">
      <c r="A6753" s="334">
        <v>7282</v>
      </c>
      <c r="B6753" s="335" t="s">
        <v>24782</v>
      </c>
      <c r="C6753" s="336" t="s">
        <v>20115</v>
      </c>
      <c r="D6753" s="337">
        <v>83.01</v>
      </c>
    </row>
    <row r="6754" spans="1:4" ht="25.5" customHeight="1">
      <c r="A6754" s="334">
        <v>1717</v>
      </c>
      <c r="B6754" s="335" t="s">
        <v>24783</v>
      </c>
      <c r="C6754" s="336" t="s">
        <v>20115</v>
      </c>
      <c r="D6754" s="337">
        <v>183.72</v>
      </c>
    </row>
    <row r="6755" spans="1:4" ht="15" customHeight="1">
      <c r="A6755" s="334">
        <v>3343</v>
      </c>
      <c r="B6755" s="335" t="s">
        <v>24784</v>
      </c>
      <c r="C6755" s="336" t="s">
        <v>20115</v>
      </c>
      <c r="D6755" s="337" t="e">
        <v>#N/A</v>
      </c>
    </row>
    <row r="6756" spans="1:4" ht="25.5" customHeight="1">
      <c r="A6756" s="334">
        <v>1719</v>
      </c>
      <c r="B6756" s="335" t="s">
        <v>24785</v>
      </c>
      <c r="C6756" s="336" t="s">
        <v>20115</v>
      </c>
      <c r="D6756" s="337">
        <v>74.62</v>
      </c>
    </row>
    <row r="6757" spans="1:4" ht="15" customHeight="1">
      <c r="A6757" s="334">
        <v>13954</v>
      </c>
      <c r="B6757" s="335" t="s">
        <v>31543</v>
      </c>
      <c r="C6757" s="336" t="s">
        <v>20115</v>
      </c>
      <c r="D6757" s="337">
        <v>89.63</v>
      </c>
    </row>
    <row r="6758" spans="1:4" ht="17.100000000000001" customHeight="1">
      <c r="A6758" s="334">
        <v>1720</v>
      </c>
      <c r="B6758" s="335" t="s">
        <v>24786</v>
      </c>
      <c r="C6758" s="336" t="s">
        <v>20115</v>
      </c>
      <c r="D6758" s="337">
        <v>144.75</v>
      </c>
    </row>
    <row r="6759" spans="1:4" ht="17.100000000000001" customHeight="1">
      <c r="A6759" s="334">
        <v>1721</v>
      </c>
      <c r="B6759" s="335" t="s">
        <v>24787</v>
      </c>
      <c r="C6759" s="336" t="s">
        <v>20115</v>
      </c>
      <c r="D6759" s="337">
        <v>144.75</v>
      </c>
    </row>
    <row r="6760" spans="1:4" ht="15" customHeight="1">
      <c r="A6760" s="334">
        <v>1722</v>
      </c>
      <c r="B6760" s="335" t="s">
        <v>24788</v>
      </c>
      <c r="C6760" s="336" t="s">
        <v>20115</v>
      </c>
      <c r="D6760" s="337">
        <v>37.56</v>
      </c>
    </row>
    <row r="6761" spans="1:4" ht="15" customHeight="1">
      <c r="A6761" s="334">
        <v>1724</v>
      </c>
      <c r="B6761" s="335" t="s">
        <v>24789</v>
      </c>
      <c r="C6761" s="336" t="s">
        <v>20115</v>
      </c>
      <c r="D6761" s="337">
        <v>118.59</v>
      </c>
    </row>
    <row r="6762" spans="1:4" ht="15" customHeight="1">
      <c r="A6762" s="334">
        <v>2874</v>
      </c>
      <c r="B6762" s="335" t="s">
        <v>24790</v>
      </c>
      <c r="C6762" s="336" t="s">
        <v>20124</v>
      </c>
      <c r="D6762" s="337">
        <v>18.600000000000001</v>
      </c>
    </row>
    <row r="6763" spans="1:4" ht="15" customHeight="1">
      <c r="A6763" s="334">
        <v>2728</v>
      </c>
      <c r="B6763" s="335" t="s">
        <v>24791</v>
      </c>
      <c r="C6763" s="336" t="s">
        <v>20124</v>
      </c>
      <c r="D6763" s="337">
        <v>23.76</v>
      </c>
    </row>
    <row r="6764" spans="1:4" ht="15" customHeight="1">
      <c r="A6764" s="334">
        <v>2615</v>
      </c>
      <c r="B6764" s="335" t="s">
        <v>24792</v>
      </c>
      <c r="C6764" s="336" t="s">
        <v>20124</v>
      </c>
      <c r="D6764" s="337">
        <v>17.600000000000001</v>
      </c>
    </row>
    <row r="6765" spans="1:4" ht="15" customHeight="1">
      <c r="A6765" s="334">
        <v>2563</v>
      </c>
      <c r="B6765" s="335" t="s">
        <v>24793</v>
      </c>
      <c r="C6765" s="336" t="s">
        <v>20124</v>
      </c>
      <c r="D6765" s="337">
        <v>27.91</v>
      </c>
    </row>
    <row r="6766" spans="1:4" ht="15" customHeight="1">
      <c r="A6766" s="334">
        <v>14011</v>
      </c>
      <c r="B6766" s="335" t="s">
        <v>38280</v>
      </c>
      <c r="C6766" s="336" t="s">
        <v>20124</v>
      </c>
      <c r="D6766" s="337">
        <v>25.38</v>
      </c>
    </row>
    <row r="6767" spans="1:4" ht="15" customHeight="1">
      <c r="A6767" s="334">
        <v>11535</v>
      </c>
      <c r="B6767" s="335" t="s">
        <v>24794</v>
      </c>
      <c r="C6767" s="336" t="s">
        <v>20124</v>
      </c>
      <c r="D6767" s="337">
        <v>5.65</v>
      </c>
    </row>
    <row r="6768" spans="1:4" ht="15" customHeight="1">
      <c r="A6768" s="334">
        <v>11899</v>
      </c>
      <c r="B6768" s="335" t="s">
        <v>24795</v>
      </c>
      <c r="C6768" s="336" t="s">
        <v>20113</v>
      </c>
      <c r="D6768" s="337">
        <v>0.26</v>
      </c>
    </row>
    <row r="6769" spans="1:4" ht="15" customHeight="1">
      <c r="A6769" s="334">
        <v>12831</v>
      </c>
      <c r="B6769" s="335" t="s">
        <v>31544</v>
      </c>
      <c r="C6769" s="336" t="s">
        <v>20113</v>
      </c>
      <c r="D6769" s="337">
        <v>231.92</v>
      </c>
    </row>
    <row r="6770" spans="1:4" ht="15" customHeight="1">
      <c r="A6770" s="334">
        <v>12830</v>
      </c>
      <c r="B6770" s="335" t="s">
        <v>31545</v>
      </c>
      <c r="C6770" s="336" t="s">
        <v>20113</v>
      </c>
      <c r="D6770" s="337">
        <v>1589.92</v>
      </c>
    </row>
    <row r="6771" spans="1:4" ht="15" customHeight="1">
      <c r="A6771" s="334">
        <v>9838</v>
      </c>
      <c r="B6771" s="335" t="s">
        <v>20244</v>
      </c>
      <c r="C6771" s="336" t="s">
        <v>20113</v>
      </c>
      <c r="D6771" s="337">
        <v>670.83</v>
      </c>
    </row>
    <row r="6772" spans="1:4" ht="15" customHeight="1">
      <c r="A6772" s="334">
        <v>11216</v>
      </c>
      <c r="B6772" s="335" t="s">
        <v>24796</v>
      </c>
      <c r="C6772" s="336" t="s">
        <v>20113</v>
      </c>
      <c r="D6772" s="337">
        <v>12.77</v>
      </c>
    </row>
    <row r="6773" spans="1:4" ht="15" customHeight="1">
      <c r="A6773" s="334">
        <v>241</v>
      </c>
      <c r="B6773" s="335" t="s">
        <v>24797</v>
      </c>
      <c r="C6773" s="336" t="s">
        <v>20113</v>
      </c>
      <c r="D6773" s="337">
        <v>5.41</v>
      </c>
    </row>
    <row r="6774" spans="1:4" ht="15" customHeight="1">
      <c r="A6774" s="334">
        <v>9917</v>
      </c>
      <c r="C6774" s="336" t="s">
        <v>20113</v>
      </c>
      <c r="D6774" s="337">
        <v>715.51</v>
      </c>
    </row>
    <row r="6775" spans="1:4" ht="15" customHeight="1">
      <c r="B6775" s="335" t="s">
        <v>31546</v>
      </c>
      <c r="D6775" s="12" t="e">
        <v>#N/A</v>
      </c>
    </row>
    <row r="6776" spans="1:4" ht="15" customHeight="1">
      <c r="A6776" s="334">
        <v>7889</v>
      </c>
      <c r="B6776" s="335" t="s">
        <v>24798</v>
      </c>
      <c r="C6776" s="336" t="s">
        <v>20113</v>
      </c>
      <c r="D6776" s="337">
        <v>87.19</v>
      </c>
    </row>
    <row r="6777" spans="1:4" ht="15" customHeight="1">
      <c r="A6777" s="334">
        <v>11727</v>
      </c>
      <c r="B6777" s="335" t="s">
        <v>24799</v>
      </c>
      <c r="C6777" s="336" t="s">
        <v>24800</v>
      </c>
      <c r="D6777" s="337">
        <v>983.73</v>
      </c>
    </row>
    <row r="6778" spans="1:4" ht="15" customHeight="1">
      <c r="A6778" s="334">
        <v>10352</v>
      </c>
      <c r="B6778" s="335" t="s">
        <v>24801</v>
      </c>
      <c r="C6778" s="336" t="s">
        <v>20113</v>
      </c>
      <c r="D6778" s="337">
        <v>0.36</v>
      </c>
    </row>
    <row r="6779" spans="1:4" ht="15" customHeight="1">
      <c r="A6779" s="334">
        <v>9907</v>
      </c>
      <c r="B6779" s="335" t="s">
        <v>20231</v>
      </c>
      <c r="C6779" s="336" t="s">
        <v>20115</v>
      </c>
      <c r="D6779" s="337">
        <v>354.98</v>
      </c>
    </row>
    <row r="6780" spans="1:4" ht="15" customHeight="1">
      <c r="A6780" s="334">
        <v>13565</v>
      </c>
      <c r="B6780" s="335" t="s">
        <v>31547</v>
      </c>
      <c r="C6780" s="336" t="s">
        <v>20113</v>
      </c>
      <c r="D6780" s="337">
        <v>183.3</v>
      </c>
    </row>
    <row r="6781" spans="1:4" ht="15" customHeight="1">
      <c r="A6781" s="334">
        <v>13858</v>
      </c>
      <c r="B6781" s="335" t="s">
        <v>31548</v>
      </c>
      <c r="C6781" s="336" t="s">
        <v>20115</v>
      </c>
      <c r="D6781" s="337">
        <v>11.98</v>
      </c>
    </row>
    <row r="6782" spans="1:4" ht="15" customHeight="1">
      <c r="A6782" s="334">
        <v>1327</v>
      </c>
      <c r="B6782" s="335" t="s">
        <v>24802</v>
      </c>
      <c r="C6782" s="336" t="s">
        <v>20115</v>
      </c>
      <c r="D6782" s="337">
        <v>1.91</v>
      </c>
    </row>
    <row r="6783" spans="1:4" ht="15" customHeight="1">
      <c r="A6783" s="334">
        <v>2858</v>
      </c>
      <c r="B6783" s="335" t="s">
        <v>24803</v>
      </c>
      <c r="C6783" s="336" t="s">
        <v>20115</v>
      </c>
      <c r="D6783" s="337">
        <v>1.91</v>
      </c>
    </row>
    <row r="6784" spans="1:4" ht="15" customHeight="1">
      <c r="A6784" s="334">
        <v>4727</v>
      </c>
      <c r="B6784" s="335" t="s">
        <v>24804</v>
      </c>
      <c r="C6784" s="336" t="s">
        <v>20229</v>
      </c>
      <c r="D6784" s="337">
        <v>6.37</v>
      </c>
    </row>
    <row r="6785" spans="1:4" ht="15" customHeight="1">
      <c r="A6785" s="334">
        <v>6881</v>
      </c>
      <c r="B6785" s="335" t="s">
        <v>24805</v>
      </c>
      <c r="C6785" s="336" t="s">
        <v>20123</v>
      </c>
      <c r="D6785" s="337">
        <v>2.4700000000000002</v>
      </c>
    </row>
    <row r="6786" spans="1:4" ht="15" customHeight="1">
      <c r="A6786" s="334">
        <v>4687</v>
      </c>
      <c r="B6786" s="335" t="s">
        <v>24806</v>
      </c>
      <c r="C6786" s="336" t="s">
        <v>20123</v>
      </c>
      <c r="D6786" s="337">
        <v>1.36</v>
      </c>
    </row>
    <row r="6787" spans="1:4" ht="15" customHeight="1">
      <c r="A6787" s="334">
        <v>7899</v>
      </c>
      <c r="B6787" s="335" t="s">
        <v>31549</v>
      </c>
      <c r="C6787" s="336" t="s">
        <v>20123</v>
      </c>
      <c r="D6787" s="337">
        <v>1.06</v>
      </c>
    </row>
    <row r="6788" spans="1:4" ht="15" customHeight="1">
      <c r="A6788" s="334">
        <v>7373</v>
      </c>
      <c r="B6788" s="335" t="s">
        <v>20235</v>
      </c>
      <c r="C6788" s="336" t="s">
        <v>20113</v>
      </c>
      <c r="D6788" s="337">
        <v>171.68</v>
      </c>
    </row>
    <row r="6789" spans="1:4" ht="15" customHeight="1">
      <c r="A6789" s="334">
        <v>7372</v>
      </c>
      <c r="B6789" s="335" t="s">
        <v>20236</v>
      </c>
      <c r="C6789" s="336" t="s">
        <v>20113</v>
      </c>
      <c r="D6789" s="337" t="e">
        <v>#N/A</v>
      </c>
    </row>
    <row r="6790" spans="1:4" ht="15" customHeight="1">
      <c r="A6790" s="334">
        <v>13808</v>
      </c>
      <c r="B6790" s="335" t="s">
        <v>28893</v>
      </c>
      <c r="C6790" s="336" t="s">
        <v>20123</v>
      </c>
      <c r="D6790" s="337">
        <v>8.98</v>
      </c>
    </row>
    <row r="6791" spans="1:4" ht="15" customHeight="1">
      <c r="A6791" s="334">
        <v>10722</v>
      </c>
      <c r="B6791" s="335" t="s">
        <v>24807</v>
      </c>
      <c r="C6791" s="336" t="s">
        <v>20115</v>
      </c>
      <c r="D6791" s="337">
        <v>16.71</v>
      </c>
    </row>
    <row r="6792" spans="1:4" ht="15" customHeight="1">
      <c r="A6792" s="334">
        <v>436</v>
      </c>
      <c r="B6792" s="335" t="s">
        <v>24808</v>
      </c>
      <c r="C6792" s="336" t="s">
        <v>20113</v>
      </c>
      <c r="D6792" s="337">
        <v>103</v>
      </c>
    </row>
    <row r="6793" spans="1:4" ht="15" customHeight="1">
      <c r="A6793" s="334">
        <v>435</v>
      </c>
      <c r="B6793" s="335" t="s">
        <v>24809</v>
      </c>
      <c r="C6793" s="336" t="s">
        <v>20113</v>
      </c>
      <c r="D6793" s="337">
        <v>49</v>
      </c>
    </row>
    <row r="6794" spans="1:4" ht="15" customHeight="1">
      <c r="A6794" s="334">
        <v>9496</v>
      </c>
      <c r="B6794" s="335" t="s">
        <v>24810</v>
      </c>
      <c r="C6794" s="336" t="s">
        <v>20115</v>
      </c>
      <c r="D6794" s="337">
        <v>183.5</v>
      </c>
    </row>
    <row r="6795" spans="1:4" ht="15" customHeight="1">
      <c r="A6795" s="334">
        <v>12686</v>
      </c>
      <c r="B6795" s="335" t="s">
        <v>24811</v>
      </c>
      <c r="C6795" s="336" t="s">
        <v>20115</v>
      </c>
      <c r="D6795" s="337">
        <v>326.77999999999997</v>
      </c>
    </row>
    <row r="6796" spans="1:4" ht="15" customHeight="1">
      <c r="A6796" s="334">
        <v>2711</v>
      </c>
      <c r="B6796" s="335" t="s">
        <v>24812</v>
      </c>
      <c r="C6796" s="336" t="s">
        <v>20115</v>
      </c>
      <c r="D6796" s="337">
        <v>1400.87</v>
      </c>
    </row>
    <row r="6797" spans="1:4" ht="15" customHeight="1">
      <c r="A6797" s="334">
        <v>2712</v>
      </c>
      <c r="B6797" s="335" t="s">
        <v>24813</v>
      </c>
      <c r="C6797" s="336" t="s">
        <v>20115</v>
      </c>
      <c r="D6797" s="337">
        <v>1430.2</v>
      </c>
    </row>
    <row r="6798" spans="1:4" ht="15" customHeight="1">
      <c r="A6798" s="334">
        <v>2714</v>
      </c>
      <c r="B6798" s="335" t="s">
        <v>24814</v>
      </c>
      <c r="C6798" s="336" t="s">
        <v>20115</v>
      </c>
      <c r="D6798" s="337">
        <v>3709.3</v>
      </c>
    </row>
    <row r="6799" spans="1:4" ht="15" customHeight="1">
      <c r="A6799" s="334">
        <v>12904</v>
      </c>
      <c r="B6799" s="335" t="s">
        <v>24815</v>
      </c>
      <c r="C6799" s="336" t="s">
        <v>20115</v>
      </c>
      <c r="D6799" s="337">
        <v>2814.29</v>
      </c>
    </row>
    <row r="6800" spans="1:4" ht="15" customHeight="1">
      <c r="A6800" s="334">
        <v>13716</v>
      </c>
      <c r="B6800" s="335" t="s">
        <v>28524</v>
      </c>
      <c r="C6800" s="336" t="s">
        <v>20115</v>
      </c>
      <c r="D6800" s="337">
        <v>269.95999999999998</v>
      </c>
    </row>
    <row r="6801" spans="1:4" ht="15" customHeight="1">
      <c r="A6801" s="334">
        <v>13513</v>
      </c>
      <c r="B6801" s="335" t="s">
        <v>24816</v>
      </c>
      <c r="C6801" s="336" t="s">
        <v>20115</v>
      </c>
      <c r="D6801" s="337">
        <v>349.71</v>
      </c>
    </row>
    <row r="6802" spans="1:4" ht="15" customHeight="1">
      <c r="A6802" s="334">
        <v>9497</v>
      </c>
      <c r="B6802" s="335" t="s">
        <v>31550</v>
      </c>
      <c r="C6802" s="336" t="s">
        <v>20115</v>
      </c>
      <c r="D6802" s="337">
        <v>305.82</v>
      </c>
    </row>
    <row r="6803" spans="1:4" ht="15" customHeight="1">
      <c r="A6803" s="334">
        <v>852</v>
      </c>
      <c r="B6803" s="335" t="s">
        <v>24817</v>
      </c>
      <c r="C6803" s="336" t="s">
        <v>20115</v>
      </c>
      <c r="D6803" s="337">
        <v>931.34</v>
      </c>
    </row>
    <row r="6804" spans="1:4" ht="15" customHeight="1">
      <c r="A6804" s="334">
        <v>13514</v>
      </c>
      <c r="B6804" s="335" t="s">
        <v>24818</v>
      </c>
      <c r="C6804" s="336" t="s">
        <v>20123</v>
      </c>
      <c r="D6804" s="337">
        <v>35.74</v>
      </c>
    </row>
    <row r="6805" spans="1:4" ht="15" customHeight="1">
      <c r="A6805" s="334">
        <v>13518</v>
      </c>
      <c r="B6805" s="335" t="s">
        <v>24819</v>
      </c>
      <c r="C6805" s="336" t="s">
        <v>20123</v>
      </c>
      <c r="D6805" s="337">
        <v>15.05</v>
      </c>
    </row>
    <row r="6806" spans="1:4" ht="15" customHeight="1">
      <c r="A6806" s="334">
        <v>141</v>
      </c>
      <c r="B6806" s="335" t="s">
        <v>31551</v>
      </c>
      <c r="C6806" s="336" t="s">
        <v>20113</v>
      </c>
      <c r="D6806" s="337">
        <v>113.74</v>
      </c>
    </row>
    <row r="6807" spans="1:4" ht="15" customHeight="1">
      <c r="A6807" s="334">
        <v>142</v>
      </c>
      <c r="B6807" s="335" t="s">
        <v>31552</v>
      </c>
      <c r="C6807" s="336" t="s">
        <v>20113</v>
      </c>
      <c r="D6807" s="337">
        <v>220.02</v>
      </c>
    </row>
    <row r="6808" spans="1:4" ht="15" customHeight="1">
      <c r="A6808" s="334">
        <v>143</v>
      </c>
      <c r="B6808" s="335" t="s">
        <v>31553</v>
      </c>
      <c r="C6808" s="336" t="s">
        <v>20113</v>
      </c>
      <c r="D6808" s="337">
        <v>209.79</v>
      </c>
    </row>
    <row r="6809" spans="1:4" ht="15" customHeight="1">
      <c r="A6809" s="334">
        <v>8487</v>
      </c>
      <c r="B6809" s="335" t="s">
        <v>31553</v>
      </c>
      <c r="C6809" s="336" t="s">
        <v>20113</v>
      </c>
      <c r="D6809" s="337" t="e">
        <v>#N/A</v>
      </c>
    </row>
    <row r="6810" spans="1:4" ht="15" customHeight="1">
      <c r="A6810" s="334">
        <v>144</v>
      </c>
      <c r="B6810" s="335" t="s">
        <v>31554</v>
      </c>
      <c r="C6810" s="336" t="s">
        <v>20113</v>
      </c>
      <c r="D6810" s="337">
        <v>273.83999999999997</v>
      </c>
    </row>
    <row r="6811" spans="1:4" ht="15" customHeight="1">
      <c r="A6811" s="334">
        <v>169</v>
      </c>
      <c r="B6811" s="335" t="s">
        <v>24820</v>
      </c>
      <c r="C6811" s="336" t="s">
        <v>20113</v>
      </c>
      <c r="D6811" s="337">
        <v>58.28</v>
      </c>
    </row>
    <row r="6812" spans="1:4" ht="15" customHeight="1">
      <c r="A6812" s="334">
        <v>170</v>
      </c>
      <c r="B6812" s="335" t="s">
        <v>24821</v>
      </c>
      <c r="C6812" s="336" t="s">
        <v>20113</v>
      </c>
      <c r="D6812" s="337">
        <v>70.97</v>
      </c>
    </row>
    <row r="6813" spans="1:4" ht="15" customHeight="1">
      <c r="A6813" s="334">
        <v>171</v>
      </c>
      <c r="B6813" s="335" t="s">
        <v>24822</v>
      </c>
      <c r="C6813" s="336" t="s">
        <v>20113</v>
      </c>
      <c r="D6813" s="337">
        <v>114.3</v>
      </c>
    </row>
    <row r="6814" spans="1:4" ht="15" customHeight="1">
      <c r="A6814" s="334">
        <v>172</v>
      </c>
      <c r="B6814" s="335" t="s">
        <v>24823</v>
      </c>
      <c r="C6814" s="336" t="s">
        <v>20113</v>
      </c>
      <c r="D6814" s="337">
        <v>30.63</v>
      </c>
    </row>
    <row r="6815" spans="1:4" ht="15" customHeight="1">
      <c r="A6815" s="334">
        <v>173</v>
      </c>
      <c r="B6815" s="335" t="s">
        <v>24824</v>
      </c>
      <c r="C6815" s="336" t="s">
        <v>20113</v>
      </c>
      <c r="D6815" s="337">
        <v>149.99</v>
      </c>
    </row>
    <row r="6816" spans="1:4" ht="15" customHeight="1">
      <c r="A6816" s="334">
        <v>174</v>
      </c>
      <c r="B6816" s="335" t="s">
        <v>24825</v>
      </c>
      <c r="C6816" s="336" t="s">
        <v>20113</v>
      </c>
      <c r="D6816" s="337">
        <v>299.98</v>
      </c>
    </row>
    <row r="6817" spans="1:4" ht="15" customHeight="1">
      <c r="A6817" s="334">
        <v>175</v>
      </c>
      <c r="B6817" s="335" t="s">
        <v>24826</v>
      </c>
      <c r="C6817" s="336" t="s">
        <v>20113</v>
      </c>
      <c r="D6817" s="337">
        <v>40.56</v>
      </c>
    </row>
    <row r="6818" spans="1:4" ht="15" customHeight="1">
      <c r="A6818" s="334">
        <v>176</v>
      </c>
      <c r="B6818" s="335" t="s">
        <v>24827</v>
      </c>
      <c r="C6818" s="336" t="s">
        <v>20113</v>
      </c>
      <c r="D6818" s="337">
        <v>201.74</v>
      </c>
    </row>
    <row r="6819" spans="1:4" ht="15" customHeight="1">
      <c r="A6819" s="334">
        <v>177</v>
      </c>
      <c r="B6819" s="335" t="s">
        <v>24828</v>
      </c>
      <c r="C6819" s="336" t="s">
        <v>20113</v>
      </c>
      <c r="D6819" s="337">
        <v>403.48</v>
      </c>
    </row>
    <row r="6820" spans="1:4" ht="15" customHeight="1">
      <c r="A6820" s="334">
        <v>178</v>
      </c>
      <c r="B6820" s="335" t="s">
        <v>24829</v>
      </c>
      <c r="C6820" s="336" t="s">
        <v>20113</v>
      </c>
      <c r="D6820" s="337">
        <v>57.04</v>
      </c>
    </row>
    <row r="6821" spans="1:4" ht="15" customHeight="1">
      <c r="A6821" s="334">
        <v>179</v>
      </c>
      <c r="B6821" s="335" t="s">
        <v>24830</v>
      </c>
      <c r="C6821" s="336" t="s">
        <v>20113</v>
      </c>
      <c r="D6821" s="337">
        <v>273.83999999999997</v>
      </c>
    </row>
    <row r="6822" spans="1:4" ht="15" customHeight="1">
      <c r="A6822" s="334">
        <v>180</v>
      </c>
      <c r="B6822" s="335" t="s">
        <v>24831</v>
      </c>
      <c r="C6822" s="336" t="s">
        <v>20113</v>
      </c>
      <c r="D6822" s="337">
        <v>553.51</v>
      </c>
    </row>
    <row r="6823" spans="1:4" ht="15" customHeight="1">
      <c r="A6823" s="334">
        <v>12783</v>
      </c>
      <c r="B6823" s="335" t="s">
        <v>24832</v>
      </c>
      <c r="C6823" s="336" t="s">
        <v>20113</v>
      </c>
      <c r="D6823" s="337">
        <v>208.57</v>
      </c>
    </row>
    <row r="6824" spans="1:4" ht="15" customHeight="1">
      <c r="A6824" s="334">
        <v>4842</v>
      </c>
      <c r="B6824" s="335" t="s">
        <v>31555</v>
      </c>
      <c r="C6824" s="336" t="s">
        <v>20113</v>
      </c>
      <c r="D6824" s="337">
        <v>45.08</v>
      </c>
    </row>
    <row r="6825" spans="1:4" ht="15" customHeight="1">
      <c r="A6825" s="334">
        <v>4843</v>
      </c>
      <c r="B6825" s="335" t="s">
        <v>31556</v>
      </c>
      <c r="C6825" s="336" t="s">
        <v>20113</v>
      </c>
      <c r="D6825" s="337">
        <v>66.56</v>
      </c>
    </row>
    <row r="6826" spans="1:4" ht="15" customHeight="1">
      <c r="A6826" s="334">
        <v>4844</v>
      </c>
      <c r="B6826" s="335" t="s">
        <v>31557</v>
      </c>
      <c r="C6826" s="336" t="s">
        <v>20113</v>
      </c>
      <c r="D6826" s="337" t="e">
        <v>#N/A</v>
      </c>
    </row>
    <row r="6827" spans="1:4" ht="15" customHeight="1">
      <c r="A6827" s="334">
        <v>12785</v>
      </c>
      <c r="B6827" s="335" t="s">
        <v>24833</v>
      </c>
      <c r="C6827" s="336" t="s">
        <v>20113</v>
      </c>
      <c r="D6827" s="337">
        <v>11.1</v>
      </c>
    </row>
    <row r="6828" spans="1:4" ht="15" customHeight="1">
      <c r="A6828" s="334">
        <v>251</v>
      </c>
      <c r="B6828" s="335" t="s">
        <v>24834</v>
      </c>
      <c r="C6828" s="336" t="s">
        <v>20113</v>
      </c>
      <c r="D6828" s="337">
        <v>175</v>
      </c>
    </row>
    <row r="6829" spans="1:4" ht="15" customHeight="1">
      <c r="A6829" s="334">
        <v>252</v>
      </c>
      <c r="B6829" s="335" t="s">
        <v>24835</v>
      </c>
      <c r="C6829" s="336" t="s">
        <v>20113</v>
      </c>
      <c r="D6829" s="337">
        <v>95</v>
      </c>
    </row>
    <row r="6830" spans="1:4" ht="15" customHeight="1">
      <c r="A6830" s="334">
        <v>13874</v>
      </c>
      <c r="B6830" s="335" t="s">
        <v>31558</v>
      </c>
      <c r="C6830" s="336" t="s">
        <v>20113</v>
      </c>
      <c r="D6830" s="337">
        <v>529.46</v>
      </c>
    </row>
    <row r="6831" spans="1:4" ht="15" customHeight="1">
      <c r="A6831" s="334">
        <v>13891</v>
      </c>
      <c r="B6831" s="335" t="s">
        <v>31559</v>
      </c>
      <c r="C6831" s="336" t="s">
        <v>20113</v>
      </c>
      <c r="D6831" s="337">
        <v>1062.07</v>
      </c>
    </row>
    <row r="6832" spans="1:4" ht="15" customHeight="1">
      <c r="A6832" s="334">
        <v>12954</v>
      </c>
      <c r="B6832" s="335" t="s">
        <v>31560</v>
      </c>
      <c r="C6832" s="336" t="s">
        <v>20113</v>
      </c>
      <c r="D6832" s="337">
        <v>775</v>
      </c>
    </row>
    <row r="6833" spans="1:4" ht="15" customHeight="1">
      <c r="A6833" s="334">
        <v>12949</v>
      </c>
      <c r="B6833" s="335" t="s">
        <v>31561</v>
      </c>
      <c r="C6833" s="336" t="s">
        <v>20113</v>
      </c>
      <c r="D6833" s="337">
        <v>270</v>
      </c>
    </row>
    <row r="6834" spans="1:4" ht="15" customHeight="1">
      <c r="A6834" s="334">
        <v>12952</v>
      </c>
      <c r="B6834" s="335" t="s">
        <v>31562</v>
      </c>
      <c r="C6834" s="336" t="s">
        <v>20113</v>
      </c>
      <c r="D6834" s="337">
        <v>415</v>
      </c>
    </row>
    <row r="6835" spans="1:4" ht="15" customHeight="1">
      <c r="A6835" s="334">
        <v>12953</v>
      </c>
      <c r="B6835" s="335" t="s">
        <v>31563</v>
      </c>
      <c r="C6835" s="336" t="s">
        <v>20113</v>
      </c>
      <c r="D6835" s="337">
        <v>760</v>
      </c>
    </row>
    <row r="6836" spans="1:4" ht="15" customHeight="1">
      <c r="A6836" s="334">
        <v>12951</v>
      </c>
      <c r="B6836" s="335" t="s">
        <v>31564</v>
      </c>
      <c r="C6836" s="336" t="s">
        <v>20113</v>
      </c>
      <c r="D6836" s="337">
        <v>470</v>
      </c>
    </row>
    <row r="6837" spans="1:4" ht="15" customHeight="1">
      <c r="A6837" s="334">
        <v>13435</v>
      </c>
      <c r="B6837" s="335" t="s">
        <v>24836</v>
      </c>
      <c r="C6837" s="336" t="s">
        <v>20113</v>
      </c>
      <c r="D6837" s="337">
        <v>4.25</v>
      </c>
    </row>
    <row r="6838" spans="1:4" ht="15" customHeight="1">
      <c r="A6838" s="334">
        <v>2923</v>
      </c>
      <c r="B6838" s="335" t="s">
        <v>24837</v>
      </c>
      <c r="C6838" s="336" t="s">
        <v>20113</v>
      </c>
      <c r="D6838" s="337">
        <v>3.57</v>
      </c>
    </row>
    <row r="6839" spans="1:4" ht="15" customHeight="1">
      <c r="A6839" s="334">
        <v>13433</v>
      </c>
      <c r="B6839" s="335" t="s">
        <v>24838</v>
      </c>
      <c r="C6839" s="336" t="s">
        <v>20113</v>
      </c>
      <c r="D6839" s="337">
        <v>3.79</v>
      </c>
    </row>
    <row r="6840" spans="1:4" ht="15" customHeight="1">
      <c r="A6840" s="334">
        <v>13436</v>
      </c>
      <c r="B6840" s="335" t="s">
        <v>24839</v>
      </c>
      <c r="C6840" s="336" t="s">
        <v>20113</v>
      </c>
      <c r="D6840" s="337">
        <v>5.52</v>
      </c>
    </row>
    <row r="6841" spans="1:4" ht="15" customHeight="1">
      <c r="A6841" s="334">
        <v>2924</v>
      </c>
      <c r="B6841" s="335" t="s">
        <v>24840</v>
      </c>
      <c r="C6841" s="336" t="s">
        <v>20113</v>
      </c>
      <c r="D6841" s="337">
        <v>3.83</v>
      </c>
    </row>
    <row r="6842" spans="1:4" ht="15" customHeight="1">
      <c r="A6842" s="334">
        <v>13434</v>
      </c>
      <c r="B6842" s="335" t="s">
        <v>24841</v>
      </c>
      <c r="C6842" s="336" t="s">
        <v>20113</v>
      </c>
      <c r="D6842" s="337">
        <v>4.9800000000000004</v>
      </c>
    </row>
    <row r="6843" spans="1:4" ht="15" customHeight="1">
      <c r="A6843" s="334">
        <v>281</v>
      </c>
      <c r="B6843" s="335" t="s">
        <v>24842</v>
      </c>
      <c r="C6843" s="336" t="s">
        <v>20113</v>
      </c>
      <c r="D6843" s="337">
        <v>3.48</v>
      </c>
    </row>
    <row r="6844" spans="1:4" ht="15" customHeight="1">
      <c r="A6844" s="334">
        <v>279</v>
      </c>
      <c r="B6844" s="335" t="s">
        <v>24843</v>
      </c>
      <c r="C6844" s="336" t="s">
        <v>20113</v>
      </c>
      <c r="D6844" s="337">
        <v>2.42</v>
      </c>
    </row>
    <row r="6845" spans="1:4" ht="15" customHeight="1">
      <c r="A6845" s="334">
        <v>9481</v>
      </c>
      <c r="B6845" s="335" t="s">
        <v>24844</v>
      </c>
      <c r="C6845" s="336" t="s">
        <v>20113</v>
      </c>
      <c r="D6845" s="337">
        <v>12.9</v>
      </c>
    </row>
    <row r="6846" spans="1:4" ht="15" customHeight="1">
      <c r="A6846" s="334">
        <v>498</v>
      </c>
      <c r="B6846" s="335" t="s">
        <v>24845</v>
      </c>
      <c r="C6846" s="336" t="s">
        <v>20123</v>
      </c>
      <c r="D6846" s="337">
        <v>16.86</v>
      </c>
    </row>
    <row r="6847" spans="1:4" ht="15" customHeight="1">
      <c r="A6847" s="334">
        <v>499</v>
      </c>
      <c r="B6847" s="335" t="s">
        <v>24846</v>
      </c>
      <c r="C6847" s="336" t="s">
        <v>20123</v>
      </c>
      <c r="D6847" s="337">
        <v>20.6</v>
      </c>
    </row>
    <row r="6848" spans="1:4" ht="15" customHeight="1">
      <c r="A6848" s="334">
        <v>2510</v>
      </c>
      <c r="B6848" s="335" t="s">
        <v>24847</v>
      </c>
      <c r="C6848" s="336" t="s">
        <v>20123</v>
      </c>
      <c r="D6848" s="337">
        <v>26.95</v>
      </c>
    </row>
    <row r="6849" spans="1:4" ht="15" customHeight="1">
      <c r="A6849" s="334">
        <v>10431</v>
      </c>
      <c r="B6849" s="335" t="s">
        <v>24848</v>
      </c>
      <c r="C6849" s="336" t="s">
        <v>20123</v>
      </c>
      <c r="D6849" s="337">
        <v>56.55</v>
      </c>
    </row>
    <row r="6850" spans="1:4" ht="15" customHeight="1">
      <c r="A6850" s="334">
        <v>10432</v>
      </c>
      <c r="B6850" s="335" t="s">
        <v>24849</v>
      </c>
      <c r="C6850" s="336" t="s">
        <v>20123</v>
      </c>
      <c r="D6850" s="337">
        <v>105.68</v>
      </c>
    </row>
    <row r="6851" spans="1:4" ht="15" customHeight="1">
      <c r="A6851" s="334">
        <v>2653</v>
      </c>
      <c r="B6851" s="335" t="s">
        <v>24850</v>
      </c>
      <c r="C6851" s="336" t="s">
        <v>20123</v>
      </c>
      <c r="D6851" s="337">
        <v>30.76</v>
      </c>
    </row>
    <row r="6852" spans="1:4" ht="15" customHeight="1">
      <c r="A6852" s="334">
        <v>13899</v>
      </c>
      <c r="B6852" s="335" t="s">
        <v>31565</v>
      </c>
      <c r="C6852" s="336" t="s">
        <v>20113</v>
      </c>
      <c r="D6852" s="337">
        <v>15.83</v>
      </c>
    </row>
    <row r="6853" spans="1:4" ht="15" customHeight="1">
      <c r="A6853" s="334">
        <v>13902</v>
      </c>
      <c r="B6853" s="335" t="s">
        <v>31566</v>
      </c>
      <c r="C6853" s="336" t="s">
        <v>20113</v>
      </c>
      <c r="D6853" s="337">
        <v>19.62</v>
      </c>
    </row>
    <row r="6854" spans="1:4" ht="15" customHeight="1">
      <c r="A6854" s="334">
        <v>13907</v>
      </c>
      <c r="B6854" s="335" t="s">
        <v>31567</v>
      </c>
      <c r="C6854" s="336" t="s">
        <v>20113</v>
      </c>
      <c r="D6854" s="337">
        <v>6.05</v>
      </c>
    </row>
    <row r="6855" spans="1:4" ht="15" customHeight="1">
      <c r="A6855" s="334">
        <v>13906</v>
      </c>
      <c r="B6855" s="335" t="s">
        <v>31568</v>
      </c>
      <c r="C6855" s="336" t="s">
        <v>20113</v>
      </c>
      <c r="D6855" s="337">
        <v>4.76</v>
      </c>
    </row>
    <row r="6856" spans="1:4" ht="15" customHeight="1">
      <c r="A6856" s="334">
        <v>13903</v>
      </c>
      <c r="B6856" s="335" t="s">
        <v>31569</v>
      </c>
      <c r="C6856" s="336" t="s">
        <v>20113</v>
      </c>
      <c r="D6856" s="337">
        <v>16.93</v>
      </c>
    </row>
    <row r="6857" spans="1:4" ht="15" customHeight="1">
      <c r="A6857" s="334">
        <v>13901</v>
      </c>
      <c r="B6857" s="335" t="s">
        <v>31570</v>
      </c>
      <c r="C6857" s="336" t="s">
        <v>20113</v>
      </c>
      <c r="D6857" s="337">
        <v>17.440000000000001</v>
      </c>
    </row>
    <row r="6858" spans="1:4" ht="15" customHeight="1">
      <c r="A6858" s="334">
        <v>13905</v>
      </c>
      <c r="B6858" s="335" t="s">
        <v>31571</v>
      </c>
      <c r="C6858" s="336" t="s">
        <v>20113</v>
      </c>
      <c r="D6858" s="337">
        <v>19.100000000000001</v>
      </c>
    </row>
    <row r="6859" spans="1:4" ht="15" customHeight="1">
      <c r="A6859" s="334">
        <v>13904</v>
      </c>
      <c r="B6859" s="335" t="s">
        <v>31572</v>
      </c>
      <c r="C6859" s="336" t="s">
        <v>20113</v>
      </c>
      <c r="D6859" s="337">
        <v>16.36</v>
      </c>
    </row>
    <row r="6860" spans="1:4" ht="15" customHeight="1">
      <c r="A6860" s="334">
        <v>617</v>
      </c>
      <c r="B6860" s="335" t="s">
        <v>24851</v>
      </c>
      <c r="C6860" s="336" t="s">
        <v>20113</v>
      </c>
      <c r="D6860" s="337">
        <v>29.33</v>
      </c>
    </row>
    <row r="6861" spans="1:4" ht="15" customHeight="1">
      <c r="A6861" s="334">
        <v>619</v>
      </c>
      <c r="B6861" s="335" t="s">
        <v>24852</v>
      </c>
      <c r="C6861" s="336" t="s">
        <v>20113</v>
      </c>
      <c r="D6861" s="337">
        <v>21.93</v>
      </c>
    </row>
    <row r="6862" spans="1:4" ht="15" customHeight="1">
      <c r="A6862" s="334">
        <v>12316</v>
      </c>
      <c r="B6862" s="335" t="s">
        <v>20259</v>
      </c>
      <c r="C6862" s="336" t="s">
        <v>20113</v>
      </c>
      <c r="D6862" s="337">
        <v>13.14</v>
      </c>
    </row>
    <row r="6863" spans="1:4" ht="15" customHeight="1">
      <c r="A6863" s="334">
        <v>13726</v>
      </c>
      <c r="B6863" s="335" t="s">
        <v>28525</v>
      </c>
      <c r="C6863" s="336" t="s">
        <v>20113</v>
      </c>
      <c r="D6863" s="337">
        <v>28</v>
      </c>
    </row>
    <row r="6864" spans="1:4" ht="15" customHeight="1">
      <c r="A6864" s="334">
        <v>618</v>
      </c>
      <c r="B6864" s="335" t="s">
        <v>24853</v>
      </c>
      <c r="C6864" s="336" t="s">
        <v>20113</v>
      </c>
      <c r="D6864" s="337">
        <v>1.95</v>
      </c>
    </row>
    <row r="6865" spans="1:4" ht="15" customHeight="1">
      <c r="A6865" s="334">
        <v>11639</v>
      </c>
      <c r="B6865" s="335" t="s">
        <v>24854</v>
      </c>
      <c r="C6865" s="336" t="s">
        <v>20113</v>
      </c>
      <c r="D6865" s="337">
        <v>9.7200000000000006</v>
      </c>
    </row>
    <row r="6866" spans="1:4" ht="15" customHeight="1">
      <c r="A6866" s="334">
        <v>9230</v>
      </c>
      <c r="B6866" s="335" t="s">
        <v>31573</v>
      </c>
      <c r="C6866" s="336" t="s">
        <v>20113</v>
      </c>
      <c r="D6866" s="337">
        <v>6697.74</v>
      </c>
    </row>
    <row r="6867" spans="1:4" ht="15" customHeight="1">
      <c r="A6867" s="334">
        <v>13919</v>
      </c>
      <c r="B6867" s="335" t="s">
        <v>31574</v>
      </c>
      <c r="C6867" s="336" t="s">
        <v>20113</v>
      </c>
      <c r="D6867" s="337">
        <v>16.18</v>
      </c>
    </row>
    <row r="6868" spans="1:4" ht="15" customHeight="1">
      <c r="A6868" s="334">
        <v>13920</v>
      </c>
      <c r="B6868" s="335" t="s">
        <v>31575</v>
      </c>
      <c r="C6868" s="336" t="s">
        <v>20113</v>
      </c>
      <c r="D6868" s="337">
        <v>15.7</v>
      </c>
    </row>
    <row r="6869" spans="1:4" ht="15" customHeight="1">
      <c r="A6869" s="334">
        <v>13922</v>
      </c>
      <c r="B6869" s="335" t="s">
        <v>31576</v>
      </c>
      <c r="C6869" s="336" t="s">
        <v>20113</v>
      </c>
      <c r="D6869" s="337">
        <v>14.4</v>
      </c>
    </row>
    <row r="6870" spans="1:4" ht="15" customHeight="1">
      <c r="A6870" s="334">
        <v>13921</v>
      </c>
      <c r="B6870" s="335" t="s">
        <v>31577</v>
      </c>
      <c r="C6870" s="336" t="s">
        <v>20113</v>
      </c>
      <c r="D6870" s="337">
        <v>19.57</v>
      </c>
    </row>
    <row r="6871" spans="1:4" ht="15" customHeight="1">
      <c r="A6871" s="334">
        <v>13923</v>
      </c>
      <c r="B6871" s="335" t="s">
        <v>31578</v>
      </c>
      <c r="C6871" s="336" t="s">
        <v>20113</v>
      </c>
      <c r="D6871" s="337">
        <v>12.01</v>
      </c>
    </row>
    <row r="6872" spans="1:4" ht="15" customHeight="1">
      <c r="A6872" s="334">
        <v>1779</v>
      </c>
      <c r="B6872" s="335" t="s">
        <v>38281</v>
      </c>
      <c r="C6872" s="336" t="s">
        <v>20115</v>
      </c>
      <c r="D6872" s="337">
        <v>141.51</v>
      </c>
    </row>
    <row r="6873" spans="1:4" ht="15" customHeight="1">
      <c r="A6873" s="334">
        <v>13924</v>
      </c>
      <c r="B6873" s="335" t="s">
        <v>31579</v>
      </c>
      <c r="C6873" s="336" t="s">
        <v>20113</v>
      </c>
      <c r="D6873" s="337">
        <v>50.04</v>
      </c>
    </row>
    <row r="6874" spans="1:4" ht="15" customHeight="1">
      <c r="A6874" s="334">
        <v>12189</v>
      </c>
      <c r="B6874" s="335" t="s">
        <v>24855</v>
      </c>
      <c r="C6874" s="336" t="s">
        <v>20113</v>
      </c>
      <c r="D6874" s="337">
        <v>18.21</v>
      </c>
    </row>
    <row r="6875" spans="1:4" ht="15" customHeight="1">
      <c r="A6875" s="334">
        <v>2444</v>
      </c>
      <c r="B6875" s="335" t="s">
        <v>24856</v>
      </c>
      <c r="C6875" s="336" t="s">
        <v>20123</v>
      </c>
      <c r="D6875" s="337">
        <v>21.54</v>
      </c>
    </row>
    <row r="6876" spans="1:4" ht="15" customHeight="1">
      <c r="A6876" s="334">
        <v>471</v>
      </c>
      <c r="B6876" s="335" t="s">
        <v>24857</v>
      </c>
      <c r="C6876" s="336" t="s">
        <v>20113</v>
      </c>
      <c r="D6876" s="337">
        <v>162.33000000000001</v>
      </c>
    </row>
    <row r="6877" spans="1:4" ht="15" customHeight="1">
      <c r="A6877" s="334">
        <v>713</v>
      </c>
      <c r="B6877" s="335" t="s">
        <v>24858</v>
      </c>
      <c r="C6877" s="336" t="s">
        <v>20113</v>
      </c>
      <c r="D6877" s="337">
        <v>153.5</v>
      </c>
    </row>
    <row r="6878" spans="1:4" ht="15" customHeight="1">
      <c r="A6878" s="334">
        <v>3541</v>
      </c>
      <c r="B6878" s="335" t="s">
        <v>24859</v>
      </c>
      <c r="C6878" s="336" t="s">
        <v>20120</v>
      </c>
      <c r="D6878" s="337">
        <v>153.5</v>
      </c>
    </row>
    <row r="6879" spans="1:4" ht="15" customHeight="1">
      <c r="A6879" s="334">
        <v>3542</v>
      </c>
      <c r="B6879" s="335" t="s">
        <v>24860</v>
      </c>
      <c r="C6879" s="336" t="s">
        <v>20120</v>
      </c>
      <c r="D6879" s="337">
        <v>284</v>
      </c>
    </row>
    <row r="6880" spans="1:4" ht="15" customHeight="1">
      <c r="A6880" s="334">
        <v>3248</v>
      </c>
      <c r="B6880" s="335" t="s">
        <v>24861</v>
      </c>
      <c r="C6880" s="336" t="s">
        <v>20120</v>
      </c>
      <c r="D6880" s="337">
        <v>264</v>
      </c>
    </row>
    <row r="6881" spans="1:4" ht="15" customHeight="1">
      <c r="A6881" s="334">
        <v>711</v>
      </c>
      <c r="B6881" s="335" t="s">
        <v>24862</v>
      </c>
      <c r="C6881" s="336" t="s">
        <v>20113</v>
      </c>
      <c r="D6881" s="337">
        <v>181</v>
      </c>
    </row>
    <row r="6882" spans="1:4" ht="17.100000000000001" customHeight="1">
      <c r="A6882" s="334">
        <v>712</v>
      </c>
      <c r="B6882" s="335" t="s">
        <v>24863</v>
      </c>
      <c r="C6882" s="336" t="s">
        <v>20113</v>
      </c>
      <c r="D6882" s="337">
        <v>168.96</v>
      </c>
    </row>
    <row r="6883" spans="1:4" ht="15" customHeight="1">
      <c r="A6883" s="334">
        <v>714</v>
      </c>
      <c r="B6883" s="335" t="s">
        <v>24864</v>
      </c>
      <c r="C6883" s="336" t="s">
        <v>20113</v>
      </c>
      <c r="D6883" s="337">
        <v>284</v>
      </c>
    </row>
    <row r="6884" spans="1:4" ht="15" customHeight="1">
      <c r="A6884" s="334">
        <v>4807</v>
      </c>
      <c r="B6884" s="335" t="s">
        <v>24865</v>
      </c>
      <c r="C6884" s="336" t="s">
        <v>20113</v>
      </c>
      <c r="D6884" s="337">
        <v>50</v>
      </c>
    </row>
    <row r="6885" spans="1:4" ht="15" customHeight="1">
      <c r="A6885" s="334">
        <v>10360</v>
      </c>
      <c r="B6885" s="335" t="s">
        <v>24866</v>
      </c>
      <c r="C6885" s="336" t="s">
        <v>20113</v>
      </c>
      <c r="D6885" s="337">
        <v>25</v>
      </c>
    </row>
    <row r="6886" spans="1:4" ht="15" customHeight="1">
      <c r="A6886" s="334">
        <v>1075</v>
      </c>
      <c r="B6886" s="335" t="s">
        <v>24867</v>
      </c>
      <c r="C6886" s="336" t="s">
        <v>20113</v>
      </c>
      <c r="D6886" s="337">
        <v>65</v>
      </c>
    </row>
    <row r="6887" spans="1:4" ht="17.100000000000001" customHeight="1">
      <c r="A6887" s="334">
        <v>4282</v>
      </c>
      <c r="B6887" s="335" t="s">
        <v>24868</v>
      </c>
      <c r="C6887" s="336" t="s">
        <v>20113</v>
      </c>
      <c r="D6887" s="337">
        <v>35</v>
      </c>
    </row>
    <row r="6888" spans="1:4" ht="15" customHeight="1">
      <c r="A6888" s="334">
        <v>1281</v>
      </c>
      <c r="B6888" s="335" t="s">
        <v>31580</v>
      </c>
      <c r="C6888" s="336" t="s">
        <v>20113</v>
      </c>
      <c r="D6888" s="337">
        <v>337.77</v>
      </c>
    </row>
    <row r="6889" spans="1:4" ht="15" customHeight="1">
      <c r="A6889" s="334">
        <v>1282</v>
      </c>
      <c r="B6889" s="335" t="s">
        <v>31581</v>
      </c>
      <c r="C6889" s="336" t="s">
        <v>20113</v>
      </c>
      <c r="D6889" s="337">
        <v>407.51</v>
      </c>
    </row>
    <row r="6890" spans="1:4" ht="15" customHeight="1">
      <c r="A6890" s="334">
        <v>1283</v>
      </c>
      <c r="B6890" s="335" t="s">
        <v>31582</v>
      </c>
      <c r="C6890" s="336" t="s">
        <v>20113</v>
      </c>
      <c r="D6890" s="337">
        <v>447.9</v>
      </c>
    </row>
    <row r="6891" spans="1:4" ht="15" customHeight="1">
      <c r="A6891" s="334">
        <v>10487</v>
      </c>
      <c r="B6891" s="335" t="s">
        <v>31583</v>
      </c>
      <c r="C6891" s="336" t="s">
        <v>20113</v>
      </c>
      <c r="D6891" s="337">
        <v>42.89</v>
      </c>
    </row>
    <row r="6892" spans="1:4" ht="15" customHeight="1">
      <c r="A6892" s="334">
        <v>4558</v>
      </c>
      <c r="B6892" s="335" t="s">
        <v>31584</v>
      </c>
      <c r="C6892" s="336" t="s">
        <v>20113</v>
      </c>
      <c r="D6892" s="337" t="e">
        <v>#N/A</v>
      </c>
    </row>
    <row r="6893" spans="1:4" ht="15" customHeight="1">
      <c r="A6893" s="334">
        <v>4559</v>
      </c>
      <c r="B6893" s="335" t="s">
        <v>31585</v>
      </c>
      <c r="C6893" s="336" t="s">
        <v>20113</v>
      </c>
      <c r="D6893" s="337">
        <v>60.89</v>
      </c>
    </row>
    <row r="6894" spans="1:4" ht="15" customHeight="1">
      <c r="A6894" s="334">
        <v>4554</v>
      </c>
      <c r="B6894" s="335" t="s">
        <v>31586</v>
      </c>
      <c r="C6894" s="336" t="s">
        <v>20113</v>
      </c>
      <c r="D6894" s="337" t="e">
        <v>#N/A</v>
      </c>
    </row>
    <row r="6895" spans="1:4" ht="15" customHeight="1">
      <c r="A6895" s="334">
        <v>4553</v>
      </c>
      <c r="B6895" s="335" t="s">
        <v>31587</v>
      </c>
      <c r="C6895" s="336" t="s">
        <v>20113</v>
      </c>
      <c r="D6895" s="337" t="e">
        <v>#N/A</v>
      </c>
    </row>
    <row r="6896" spans="1:4" ht="15" customHeight="1">
      <c r="A6896" s="334">
        <v>2970</v>
      </c>
      <c r="B6896" s="335" t="s">
        <v>31588</v>
      </c>
      <c r="C6896" s="336" t="s">
        <v>20113</v>
      </c>
      <c r="D6896" s="337">
        <v>32.76</v>
      </c>
    </row>
    <row r="6897" spans="1:4" ht="15" customHeight="1">
      <c r="A6897" s="334">
        <v>4557</v>
      </c>
      <c r="B6897" s="335" t="s">
        <v>31589</v>
      </c>
      <c r="C6897" s="336" t="s">
        <v>20113</v>
      </c>
      <c r="D6897" s="337">
        <v>30.56</v>
      </c>
    </row>
    <row r="6898" spans="1:4" ht="15" customHeight="1">
      <c r="A6898" s="334">
        <v>2754</v>
      </c>
      <c r="B6898" s="335" t="s">
        <v>31590</v>
      </c>
      <c r="C6898" s="336" t="s">
        <v>20123</v>
      </c>
      <c r="D6898" s="337">
        <v>15.28</v>
      </c>
    </row>
    <row r="6899" spans="1:4" ht="15" customHeight="1">
      <c r="A6899" s="334">
        <v>4909</v>
      </c>
      <c r="B6899" s="335" t="s">
        <v>31591</v>
      </c>
      <c r="C6899" s="336" t="s">
        <v>20113</v>
      </c>
      <c r="D6899" s="337">
        <v>62.4</v>
      </c>
    </row>
    <row r="6900" spans="1:4" ht="15" customHeight="1">
      <c r="A6900" s="334">
        <v>13062</v>
      </c>
      <c r="B6900" s="335" t="s">
        <v>31592</v>
      </c>
      <c r="C6900" s="336" t="s">
        <v>20115</v>
      </c>
      <c r="D6900" s="337" t="e">
        <v>#N/A</v>
      </c>
    </row>
    <row r="6901" spans="1:4" ht="15" customHeight="1">
      <c r="A6901" s="334">
        <v>9155</v>
      </c>
      <c r="B6901" s="335" t="s">
        <v>24869</v>
      </c>
      <c r="C6901" s="336" t="s">
        <v>20113</v>
      </c>
      <c r="D6901" s="337">
        <v>228.72</v>
      </c>
    </row>
    <row r="6902" spans="1:4" ht="15" customHeight="1">
      <c r="A6902" s="334">
        <v>9154</v>
      </c>
      <c r="B6902" s="335" t="s">
        <v>24870</v>
      </c>
      <c r="C6902" s="336" t="s">
        <v>20113</v>
      </c>
      <c r="D6902" s="337">
        <v>274.45999999999998</v>
      </c>
    </row>
    <row r="6903" spans="1:4" ht="15" customHeight="1">
      <c r="A6903" s="334">
        <v>9095</v>
      </c>
      <c r="B6903" s="335" t="s">
        <v>24871</v>
      </c>
      <c r="C6903" s="336" t="s">
        <v>20123</v>
      </c>
      <c r="D6903" s="337">
        <v>48.03</v>
      </c>
    </row>
    <row r="6904" spans="1:4" ht="15" customHeight="1">
      <c r="A6904" s="334">
        <v>12784</v>
      </c>
      <c r="B6904" s="335" t="s">
        <v>31593</v>
      </c>
      <c r="C6904" s="336" t="s">
        <v>20113</v>
      </c>
      <c r="D6904" s="337">
        <v>474</v>
      </c>
    </row>
    <row r="6905" spans="1:4" ht="15" customHeight="1">
      <c r="A6905" s="334">
        <v>9243</v>
      </c>
      <c r="B6905" s="335" t="s">
        <v>31594</v>
      </c>
      <c r="C6905" s="336" t="s">
        <v>20113</v>
      </c>
      <c r="D6905" s="337">
        <v>740.25</v>
      </c>
    </row>
    <row r="6906" spans="1:4" ht="15" customHeight="1">
      <c r="A6906" s="334">
        <v>1023</v>
      </c>
      <c r="B6906" s="335" t="s">
        <v>24872</v>
      </c>
      <c r="C6906" s="336" t="s">
        <v>20113</v>
      </c>
      <c r="D6906" s="337">
        <v>413</v>
      </c>
    </row>
    <row r="6907" spans="1:4" ht="15" customHeight="1">
      <c r="A6907" s="334">
        <v>1024</v>
      </c>
      <c r="B6907" s="335" t="s">
        <v>24873</v>
      </c>
      <c r="C6907" s="336" t="s">
        <v>20113</v>
      </c>
      <c r="D6907" s="337">
        <v>413</v>
      </c>
    </row>
    <row r="6908" spans="1:4" ht="15" customHeight="1">
      <c r="A6908" s="334">
        <v>1025</v>
      </c>
      <c r="B6908" s="335" t="s">
        <v>24874</v>
      </c>
      <c r="C6908" s="336" t="s">
        <v>20113</v>
      </c>
      <c r="D6908" s="337">
        <v>571</v>
      </c>
    </row>
    <row r="6909" spans="1:4" ht="15" customHeight="1">
      <c r="A6909" s="334">
        <v>1026</v>
      </c>
      <c r="B6909" s="335" t="s">
        <v>24875</v>
      </c>
      <c r="C6909" s="336" t="s">
        <v>20113</v>
      </c>
      <c r="D6909" s="337">
        <v>2196</v>
      </c>
    </row>
    <row r="6910" spans="1:4" ht="15" customHeight="1">
      <c r="A6910" s="334">
        <v>1027</v>
      </c>
      <c r="B6910" s="335" t="s">
        <v>24876</v>
      </c>
      <c r="C6910" s="336" t="s">
        <v>20113</v>
      </c>
      <c r="D6910" s="337">
        <v>2196</v>
      </c>
    </row>
    <row r="6911" spans="1:4" ht="25.5" customHeight="1">
      <c r="A6911" s="334">
        <v>1029</v>
      </c>
      <c r="B6911" s="335" t="s">
        <v>24877</v>
      </c>
      <c r="C6911" s="336" t="s">
        <v>20113</v>
      </c>
      <c r="D6911" s="337">
        <v>1525.95</v>
      </c>
    </row>
    <row r="6912" spans="1:4" ht="17.100000000000001" customHeight="1">
      <c r="A6912" s="334">
        <v>1285</v>
      </c>
      <c r="B6912" s="335" t="s">
        <v>24878</v>
      </c>
      <c r="C6912" s="336" t="s">
        <v>20115</v>
      </c>
      <c r="D6912" s="337">
        <v>61.74</v>
      </c>
    </row>
    <row r="6913" spans="1:4" ht="15" customHeight="1">
      <c r="A6913" s="334">
        <v>10340</v>
      </c>
      <c r="B6913" s="335" t="s">
        <v>31595</v>
      </c>
      <c r="C6913" s="336" t="s">
        <v>20172</v>
      </c>
      <c r="D6913" s="337">
        <v>79.12</v>
      </c>
    </row>
    <row r="6914" spans="1:4" ht="15" customHeight="1">
      <c r="A6914" s="334">
        <v>11949</v>
      </c>
      <c r="B6914" s="335" t="s">
        <v>31596</v>
      </c>
      <c r="C6914" s="336" t="s">
        <v>20172</v>
      </c>
      <c r="D6914" s="337">
        <v>157.16</v>
      </c>
    </row>
    <row r="6915" spans="1:4" ht="15" customHeight="1">
      <c r="A6915" s="334">
        <v>3329</v>
      </c>
      <c r="B6915" s="335" t="s">
        <v>31597</v>
      </c>
      <c r="C6915" s="336" t="s">
        <v>20172</v>
      </c>
      <c r="D6915" s="337">
        <v>31.74</v>
      </c>
    </row>
    <row r="6916" spans="1:4" ht="15" customHeight="1">
      <c r="A6916" s="334">
        <v>1286</v>
      </c>
      <c r="B6916" s="335" t="s">
        <v>31598</v>
      </c>
      <c r="C6916" s="336" t="s">
        <v>20172</v>
      </c>
      <c r="D6916" s="337">
        <v>46.1</v>
      </c>
    </row>
    <row r="6917" spans="1:4" ht="17.100000000000001" customHeight="1">
      <c r="A6917" s="334">
        <v>7534</v>
      </c>
      <c r="B6917" s="335" t="s">
        <v>31599</v>
      </c>
      <c r="C6917" s="336" t="s">
        <v>20172</v>
      </c>
      <c r="D6917" s="337">
        <v>70</v>
      </c>
    </row>
    <row r="6918" spans="1:4" ht="15" customHeight="1">
      <c r="A6918" s="334">
        <v>10149</v>
      </c>
      <c r="B6918" s="335" t="s">
        <v>31600</v>
      </c>
      <c r="C6918" s="336" t="s">
        <v>20172</v>
      </c>
      <c r="D6918" s="337">
        <v>80.37</v>
      </c>
    </row>
    <row r="6919" spans="1:4" ht="15" customHeight="1">
      <c r="A6919" s="334">
        <v>9805</v>
      </c>
      <c r="C6919" s="336" t="s">
        <v>20172</v>
      </c>
      <c r="D6919" s="337">
        <v>107.88</v>
      </c>
    </row>
    <row r="6920" spans="1:4" ht="15" customHeight="1">
      <c r="B6920" s="335" t="s">
        <v>31601</v>
      </c>
      <c r="D6920" s="12" t="e">
        <v>#N/A</v>
      </c>
    </row>
    <row r="6921" spans="1:4" ht="15" customHeight="1">
      <c r="A6921" s="334">
        <v>11948</v>
      </c>
      <c r="B6921" s="335" t="s">
        <v>31602</v>
      </c>
      <c r="C6921" s="336" t="s">
        <v>20172</v>
      </c>
      <c r="D6921" s="337">
        <v>150.16</v>
      </c>
    </row>
    <row r="6922" spans="1:4" ht="17.100000000000001" customHeight="1">
      <c r="A6922" s="334">
        <v>10906</v>
      </c>
      <c r="B6922" s="335" t="s">
        <v>24879</v>
      </c>
      <c r="C6922" s="336" t="s">
        <v>20113</v>
      </c>
      <c r="D6922" s="337">
        <v>82.63</v>
      </c>
    </row>
    <row r="6923" spans="1:4" ht="15" customHeight="1">
      <c r="A6923" s="334">
        <v>10905</v>
      </c>
      <c r="B6923" s="335" t="s">
        <v>24880</v>
      </c>
      <c r="C6923" s="336" t="s">
        <v>20115</v>
      </c>
      <c r="D6923" s="337">
        <v>90</v>
      </c>
    </row>
    <row r="6924" spans="1:4" ht="15" customHeight="1">
      <c r="A6924" s="334">
        <v>13527</v>
      </c>
      <c r="B6924" s="335" t="s">
        <v>24881</v>
      </c>
      <c r="C6924" s="336" t="s">
        <v>20187</v>
      </c>
      <c r="D6924" s="337">
        <v>20.52</v>
      </c>
    </row>
    <row r="6925" spans="1:4" ht="15" customHeight="1">
      <c r="A6925" s="334">
        <v>13897</v>
      </c>
      <c r="B6925" s="335" t="s">
        <v>31603</v>
      </c>
      <c r="C6925" s="336" t="s">
        <v>20113</v>
      </c>
      <c r="D6925" s="337">
        <v>33.69</v>
      </c>
    </row>
    <row r="6926" spans="1:4" ht="15" customHeight="1">
      <c r="A6926" s="334">
        <v>1611</v>
      </c>
      <c r="B6926" s="335" t="s">
        <v>24882</v>
      </c>
      <c r="C6926" s="336" t="s">
        <v>20123</v>
      </c>
      <c r="D6926" s="337">
        <v>26.56</v>
      </c>
    </row>
    <row r="6927" spans="1:4" ht="15" customHeight="1">
      <c r="A6927" s="334">
        <v>13958</v>
      </c>
      <c r="B6927" s="335" t="s">
        <v>31604</v>
      </c>
      <c r="C6927" s="336" t="s">
        <v>20113</v>
      </c>
      <c r="D6927" s="337">
        <v>22.55</v>
      </c>
    </row>
    <row r="6928" spans="1:4" ht="15" customHeight="1">
      <c r="A6928" s="334">
        <v>13898</v>
      </c>
      <c r="B6928" s="335" t="s">
        <v>31605</v>
      </c>
      <c r="C6928" s="336" t="s">
        <v>20113</v>
      </c>
      <c r="D6928" s="337">
        <v>66.260000000000005</v>
      </c>
    </row>
    <row r="6929" spans="1:4" ht="17.100000000000001" customHeight="1">
      <c r="A6929" s="334">
        <v>1280</v>
      </c>
      <c r="B6929" s="335" t="s">
        <v>24883</v>
      </c>
      <c r="C6929" s="336" t="s">
        <v>20115</v>
      </c>
      <c r="D6929" s="337">
        <v>26</v>
      </c>
    </row>
    <row r="6930" spans="1:4" ht="15" customHeight="1">
      <c r="A6930" s="334">
        <v>1279</v>
      </c>
      <c r="B6930" s="335" t="s">
        <v>24884</v>
      </c>
      <c r="C6930" s="336" t="s">
        <v>20115</v>
      </c>
      <c r="D6930" s="337">
        <v>26</v>
      </c>
    </row>
    <row r="6931" spans="1:4" ht="15" customHeight="1">
      <c r="A6931" s="334">
        <v>12556</v>
      </c>
      <c r="B6931" s="335" t="s">
        <v>24885</v>
      </c>
      <c r="C6931" s="336" t="s">
        <v>20115</v>
      </c>
      <c r="D6931" s="337">
        <v>320.24</v>
      </c>
    </row>
    <row r="6932" spans="1:4" ht="15" customHeight="1">
      <c r="A6932" s="334">
        <v>1294</v>
      </c>
      <c r="B6932" s="335" t="s">
        <v>24886</v>
      </c>
      <c r="C6932" s="336" t="s">
        <v>20115</v>
      </c>
      <c r="D6932" s="337">
        <v>50.99</v>
      </c>
    </row>
    <row r="6933" spans="1:4" ht="15" customHeight="1">
      <c r="A6933" s="334">
        <v>13910</v>
      </c>
      <c r="B6933" s="335" t="s">
        <v>31606</v>
      </c>
      <c r="C6933" s="336" t="s">
        <v>20115</v>
      </c>
      <c r="D6933" s="337">
        <v>50.06</v>
      </c>
    </row>
    <row r="6934" spans="1:4" ht="15" customHeight="1">
      <c r="A6934" s="334">
        <v>13911</v>
      </c>
      <c r="B6934" s="335" t="s">
        <v>31607</v>
      </c>
      <c r="C6934" s="336" t="s">
        <v>20115</v>
      </c>
      <c r="D6934" s="337">
        <v>39.96</v>
      </c>
    </row>
    <row r="6935" spans="1:4" ht="15" customHeight="1">
      <c r="A6935" s="334">
        <v>13909</v>
      </c>
      <c r="B6935" s="335" t="s">
        <v>31608</v>
      </c>
      <c r="C6935" s="336" t="s">
        <v>20115</v>
      </c>
      <c r="D6935" s="337">
        <v>40.020000000000003</v>
      </c>
    </row>
    <row r="6936" spans="1:4" ht="15" customHeight="1">
      <c r="A6936" s="334">
        <v>13908</v>
      </c>
      <c r="B6936" s="335" t="s">
        <v>31609</v>
      </c>
      <c r="C6936" s="336" t="s">
        <v>20115</v>
      </c>
      <c r="D6936" s="337">
        <v>30.19</v>
      </c>
    </row>
    <row r="6937" spans="1:4" ht="15" customHeight="1">
      <c r="A6937" s="334">
        <v>12401</v>
      </c>
      <c r="B6937" s="335" t="s">
        <v>31610</v>
      </c>
      <c r="C6937" s="336" t="s">
        <v>20115</v>
      </c>
      <c r="D6937" s="337">
        <v>69.69</v>
      </c>
    </row>
    <row r="6938" spans="1:4" ht="15" customHeight="1">
      <c r="A6938" s="334">
        <v>12399</v>
      </c>
      <c r="B6938" s="335" t="s">
        <v>31611</v>
      </c>
      <c r="C6938" s="336" t="s">
        <v>20115</v>
      </c>
      <c r="D6938" s="337">
        <v>45.09</v>
      </c>
    </row>
    <row r="6939" spans="1:4" ht="15" customHeight="1">
      <c r="A6939" s="334">
        <v>9396</v>
      </c>
      <c r="B6939" s="335" t="s">
        <v>31612</v>
      </c>
      <c r="C6939" s="336" t="s">
        <v>20115</v>
      </c>
      <c r="D6939" s="337">
        <v>51.66</v>
      </c>
    </row>
    <row r="6940" spans="1:4" ht="15" customHeight="1">
      <c r="A6940" s="334">
        <v>12403</v>
      </c>
      <c r="B6940" s="335" t="s">
        <v>31613</v>
      </c>
      <c r="C6940" s="336" t="s">
        <v>20115</v>
      </c>
      <c r="D6940" s="337">
        <v>46.49</v>
      </c>
    </row>
    <row r="6941" spans="1:4" ht="15" customHeight="1">
      <c r="A6941" s="334">
        <v>10080</v>
      </c>
      <c r="B6941" s="335" t="s">
        <v>31614</v>
      </c>
      <c r="C6941" s="336" t="s">
        <v>20115</v>
      </c>
      <c r="D6941" s="337">
        <v>42.18</v>
      </c>
    </row>
    <row r="6942" spans="1:4" ht="15" customHeight="1">
      <c r="A6942" s="334">
        <v>12397</v>
      </c>
      <c r="B6942" s="335" t="s">
        <v>31615</v>
      </c>
      <c r="C6942" s="336" t="s">
        <v>20115</v>
      </c>
      <c r="D6942" s="337">
        <v>50.62</v>
      </c>
    </row>
    <row r="6943" spans="1:4" ht="15" customHeight="1">
      <c r="A6943" s="334">
        <v>9395</v>
      </c>
      <c r="B6943" s="335" t="s">
        <v>31616</v>
      </c>
      <c r="C6943" s="336" t="s">
        <v>20115</v>
      </c>
      <c r="D6943" s="337">
        <v>50.14</v>
      </c>
    </row>
    <row r="6944" spans="1:4" ht="17.100000000000001" customHeight="1">
      <c r="A6944" s="334">
        <v>9394</v>
      </c>
      <c r="B6944" s="335" t="s">
        <v>31617</v>
      </c>
      <c r="C6944" s="336" t="s">
        <v>20115</v>
      </c>
      <c r="D6944" s="337">
        <v>48.94</v>
      </c>
    </row>
    <row r="6945" spans="1:4" ht="15" customHeight="1">
      <c r="A6945" s="334">
        <v>12400</v>
      </c>
      <c r="B6945" s="335" t="s">
        <v>31618</v>
      </c>
      <c r="C6945" s="336" t="s">
        <v>20115</v>
      </c>
      <c r="D6945" s="337">
        <v>46</v>
      </c>
    </row>
    <row r="6946" spans="1:4" ht="15" customHeight="1">
      <c r="A6946" s="334">
        <v>1290</v>
      </c>
      <c r="B6946" s="335" t="s">
        <v>31619</v>
      </c>
      <c r="C6946" s="336" t="s">
        <v>20113</v>
      </c>
      <c r="D6946" s="337">
        <v>3.08</v>
      </c>
    </row>
    <row r="6947" spans="1:4" ht="15" customHeight="1">
      <c r="A6947" s="334">
        <v>1291</v>
      </c>
      <c r="B6947" s="335" t="s">
        <v>31620</v>
      </c>
      <c r="C6947" s="336" t="s">
        <v>20113</v>
      </c>
      <c r="D6947" s="337">
        <v>2.04</v>
      </c>
    </row>
    <row r="6948" spans="1:4" ht="17.100000000000001" customHeight="1">
      <c r="A6948" s="334">
        <v>1292</v>
      </c>
      <c r="B6948" s="335" t="s">
        <v>31621</v>
      </c>
      <c r="C6948" s="336" t="s">
        <v>20113</v>
      </c>
      <c r="D6948" s="337">
        <v>2.57</v>
      </c>
    </row>
    <row r="6949" spans="1:4" ht="17.100000000000001" customHeight="1">
      <c r="A6949" s="334">
        <v>12402</v>
      </c>
      <c r="B6949" s="335" t="s">
        <v>31622</v>
      </c>
      <c r="C6949" s="336" t="s">
        <v>20115</v>
      </c>
      <c r="D6949" s="337">
        <v>54.23</v>
      </c>
    </row>
    <row r="6950" spans="1:4" ht="17.100000000000001" customHeight="1">
      <c r="A6950" s="334">
        <v>12398</v>
      </c>
      <c r="B6950" s="335" t="s">
        <v>31623</v>
      </c>
      <c r="C6950" s="336" t="s">
        <v>20115</v>
      </c>
      <c r="D6950" s="337">
        <v>36.409999999999997</v>
      </c>
    </row>
    <row r="6951" spans="1:4" ht="17.100000000000001" customHeight="1">
      <c r="A6951" s="334">
        <v>10081</v>
      </c>
      <c r="B6951" s="335" t="s">
        <v>31624</v>
      </c>
      <c r="C6951" s="336" t="s">
        <v>20115</v>
      </c>
      <c r="D6951" s="337">
        <v>46</v>
      </c>
    </row>
    <row r="6952" spans="1:4" ht="17.100000000000001" customHeight="1">
      <c r="A6952" s="334">
        <v>13913</v>
      </c>
      <c r="B6952" s="335" t="s">
        <v>31625</v>
      </c>
      <c r="C6952" s="336" t="s">
        <v>20115</v>
      </c>
      <c r="D6952" s="337">
        <v>82.33</v>
      </c>
    </row>
    <row r="6953" spans="1:4" ht="15" customHeight="1">
      <c r="A6953" s="334">
        <v>13912</v>
      </c>
      <c r="B6953" s="335" t="s">
        <v>31626</v>
      </c>
      <c r="C6953" s="336" t="s">
        <v>20115</v>
      </c>
      <c r="D6953" s="337">
        <v>54.74</v>
      </c>
    </row>
    <row r="6954" spans="1:4" ht="15" customHeight="1">
      <c r="A6954" s="334">
        <v>6897</v>
      </c>
      <c r="B6954" s="335" t="s">
        <v>31627</v>
      </c>
      <c r="C6954" s="336" t="s">
        <v>20115</v>
      </c>
      <c r="D6954" s="337">
        <v>65.260000000000005</v>
      </c>
    </row>
    <row r="6955" spans="1:4" ht="15" customHeight="1">
      <c r="A6955" s="334">
        <v>4689</v>
      </c>
      <c r="B6955" s="335" t="s">
        <v>31628</v>
      </c>
      <c r="C6955" s="336" t="s">
        <v>20115</v>
      </c>
      <c r="D6955" s="337">
        <v>67.290000000000006</v>
      </c>
    </row>
    <row r="6956" spans="1:4" ht="15" customHeight="1">
      <c r="A6956" s="334">
        <v>9758</v>
      </c>
      <c r="B6956" s="335" t="s">
        <v>31629</v>
      </c>
      <c r="C6956" s="336" t="s">
        <v>20115</v>
      </c>
      <c r="D6956" s="337">
        <v>48.94</v>
      </c>
    </row>
    <row r="6957" spans="1:4" ht="15" customHeight="1">
      <c r="A6957" s="334">
        <v>9759</v>
      </c>
      <c r="B6957" s="335" t="s">
        <v>31630</v>
      </c>
      <c r="C6957" s="336" t="s">
        <v>20115</v>
      </c>
      <c r="D6957" s="337">
        <v>48.94</v>
      </c>
    </row>
    <row r="6958" spans="1:4" ht="15" customHeight="1">
      <c r="A6958" s="334">
        <v>13915</v>
      </c>
      <c r="B6958" s="335" t="s">
        <v>31631</v>
      </c>
      <c r="C6958" s="336" t="s">
        <v>20115</v>
      </c>
      <c r="D6958" s="337">
        <v>40.32</v>
      </c>
    </row>
    <row r="6959" spans="1:4" ht="15" customHeight="1">
      <c r="A6959" s="334">
        <v>13917</v>
      </c>
      <c r="C6959" s="336" t="s">
        <v>20115</v>
      </c>
      <c r="D6959" s="337">
        <v>44.45</v>
      </c>
    </row>
    <row r="6960" spans="1:4" ht="15" customHeight="1">
      <c r="B6960" s="335" t="s">
        <v>31632</v>
      </c>
      <c r="D6960" s="12" t="e">
        <v>#N/A</v>
      </c>
    </row>
    <row r="6961" spans="1:4" ht="15" customHeight="1">
      <c r="A6961" s="334">
        <v>13914</v>
      </c>
      <c r="B6961" s="335" t="s">
        <v>31633</v>
      </c>
      <c r="C6961" s="336" t="s">
        <v>20115</v>
      </c>
      <c r="D6961" s="337">
        <v>32.04</v>
      </c>
    </row>
    <row r="6962" spans="1:4" ht="15" customHeight="1">
      <c r="A6962" s="334">
        <v>13916</v>
      </c>
      <c r="B6962" s="335" t="s">
        <v>31634</v>
      </c>
      <c r="C6962" s="336" t="s">
        <v>20115</v>
      </c>
      <c r="D6962" s="337">
        <v>30.98</v>
      </c>
    </row>
    <row r="6963" spans="1:4" ht="15" customHeight="1">
      <c r="A6963" s="334">
        <v>4311</v>
      </c>
      <c r="B6963" s="335" t="s">
        <v>31635</v>
      </c>
      <c r="C6963" s="336" t="s">
        <v>20115</v>
      </c>
      <c r="D6963" s="337">
        <v>88.08</v>
      </c>
    </row>
    <row r="6964" spans="1:4" ht="15" customHeight="1">
      <c r="A6964" s="334">
        <v>8498</v>
      </c>
      <c r="B6964" s="335" t="s">
        <v>24887</v>
      </c>
      <c r="C6964" s="336" t="s">
        <v>20113</v>
      </c>
      <c r="D6964" s="337">
        <v>536.77</v>
      </c>
    </row>
    <row r="6965" spans="1:4" ht="15" customHeight="1">
      <c r="A6965" s="334">
        <v>8636</v>
      </c>
      <c r="B6965" s="335" t="s">
        <v>24888</v>
      </c>
      <c r="C6965" s="336" t="s">
        <v>20113</v>
      </c>
      <c r="D6965" s="337">
        <v>1194.9100000000001</v>
      </c>
    </row>
    <row r="6966" spans="1:4" ht="17.100000000000001" customHeight="1">
      <c r="A6966" s="334">
        <v>8956</v>
      </c>
      <c r="B6966" s="335" t="s">
        <v>24889</v>
      </c>
      <c r="C6966" s="336" t="s">
        <v>20113</v>
      </c>
      <c r="D6966" s="337">
        <v>1057.23</v>
      </c>
    </row>
    <row r="6967" spans="1:4" ht="17.100000000000001" customHeight="1">
      <c r="A6967" s="334">
        <v>8637</v>
      </c>
      <c r="B6967" s="335" t="s">
        <v>24890</v>
      </c>
      <c r="C6967" s="336" t="s">
        <v>20113</v>
      </c>
      <c r="D6967" s="337">
        <v>1787.85</v>
      </c>
    </row>
    <row r="6968" spans="1:4" ht="17.100000000000001" customHeight="1">
      <c r="A6968" s="334">
        <v>4645</v>
      </c>
      <c r="B6968" s="335" t="s">
        <v>24891</v>
      </c>
      <c r="C6968" s="336" t="s">
        <v>20113</v>
      </c>
      <c r="D6968" s="337">
        <v>1003.37</v>
      </c>
    </row>
    <row r="6969" spans="1:4" ht="15" customHeight="1">
      <c r="A6969" s="334">
        <v>4646</v>
      </c>
      <c r="B6969" s="335" t="s">
        <v>24892</v>
      </c>
      <c r="C6969" s="336" t="s">
        <v>20113</v>
      </c>
      <c r="D6969" s="337">
        <v>1911.86</v>
      </c>
    </row>
    <row r="6970" spans="1:4" ht="15" customHeight="1">
      <c r="A6970" s="334">
        <v>3230</v>
      </c>
      <c r="B6970" s="335" t="s">
        <v>24893</v>
      </c>
      <c r="C6970" s="336" t="s">
        <v>20120</v>
      </c>
      <c r="D6970" s="337">
        <v>2628.82</v>
      </c>
    </row>
    <row r="6971" spans="1:4" ht="15" customHeight="1">
      <c r="A6971" s="334">
        <v>11206</v>
      </c>
      <c r="B6971" s="335" t="s">
        <v>24894</v>
      </c>
      <c r="C6971" s="336" t="s">
        <v>20120</v>
      </c>
      <c r="D6971" s="337">
        <v>5018.6400000000003</v>
      </c>
    </row>
    <row r="6972" spans="1:4" ht="25.5" customHeight="1">
      <c r="A6972" s="334">
        <v>2560</v>
      </c>
      <c r="B6972" s="335" t="s">
        <v>24895</v>
      </c>
      <c r="C6972" s="336" t="s">
        <v>20113</v>
      </c>
      <c r="D6972" s="337">
        <v>2220.71</v>
      </c>
    </row>
    <row r="6973" spans="1:4" ht="34.15" customHeight="1">
      <c r="A6973" s="334">
        <v>3847</v>
      </c>
      <c r="B6973" s="335" t="s">
        <v>24896</v>
      </c>
      <c r="C6973" s="336" t="s">
        <v>20113</v>
      </c>
      <c r="D6973" s="337">
        <v>1971.59</v>
      </c>
    </row>
    <row r="6974" spans="1:4" ht="34.15" customHeight="1">
      <c r="A6974" s="334">
        <v>2612</v>
      </c>
      <c r="B6974" s="335" t="s">
        <v>24897</v>
      </c>
      <c r="C6974" s="336" t="s">
        <v>20113</v>
      </c>
      <c r="D6974" s="337">
        <v>2150.87</v>
      </c>
    </row>
    <row r="6975" spans="1:4" ht="25.5" customHeight="1">
      <c r="A6975" s="334">
        <v>4647</v>
      </c>
      <c r="B6975" s="335" t="s">
        <v>24898</v>
      </c>
      <c r="C6975" s="336" t="s">
        <v>20113</v>
      </c>
      <c r="D6975" s="337">
        <v>2389.8200000000002</v>
      </c>
    </row>
    <row r="6976" spans="1:4" ht="17.100000000000001" customHeight="1">
      <c r="A6976" s="334">
        <v>4649</v>
      </c>
      <c r="B6976" s="335" t="s">
        <v>24899</v>
      </c>
      <c r="C6976" s="336" t="s">
        <v>20120</v>
      </c>
      <c r="D6976" s="337">
        <v>3584.74</v>
      </c>
    </row>
    <row r="6977" spans="1:4" ht="17.100000000000001" customHeight="1">
      <c r="A6977" s="334">
        <v>3848</v>
      </c>
      <c r="B6977" s="335" t="s">
        <v>24900</v>
      </c>
      <c r="C6977" s="336" t="s">
        <v>20113</v>
      </c>
      <c r="D6977" s="337">
        <v>5377.11</v>
      </c>
    </row>
    <row r="6978" spans="1:4" ht="17.100000000000001" customHeight="1">
      <c r="A6978" s="334">
        <v>14005</v>
      </c>
      <c r="B6978" s="335" t="s">
        <v>38282</v>
      </c>
      <c r="C6978" s="336" t="s">
        <v>20120</v>
      </c>
      <c r="D6978" s="337">
        <v>2286.5700000000002</v>
      </c>
    </row>
    <row r="6979" spans="1:4" ht="17.100000000000001" customHeight="1">
      <c r="A6979" s="334">
        <v>3167</v>
      </c>
      <c r="B6979" s="335" t="s">
        <v>24901</v>
      </c>
      <c r="C6979" s="336" t="s">
        <v>20120</v>
      </c>
      <c r="D6979" s="337">
        <v>2917.02</v>
      </c>
    </row>
    <row r="6980" spans="1:4" ht="17.100000000000001" customHeight="1">
      <c r="A6980" s="334">
        <v>2590</v>
      </c>
      <c r="B6980" s="335" t="s">
        <v>31636</v>
      </c>
      <c r="C6980" s="336" t="s">
        <v>20113</v>
      </c>
      <c r="D6980" s="337">
        <v>2051.16</v>
      </c>
    </row>
    <row r="6981" spans="1:4" ht="15" customHeight="1">
      <c r="A6981" s="334">
        <v>1855</v>
      </c>
      <c r="B6981" s="335" t="s">
        <v>24902</v>
      </c>
      <c r="C6981" s="336" t="s">
        <v>20113</v>
      </c>
      <c r="D6981" s="337">
        <v>6153.81</v>
      </c>
    </row>
    <row r="6982" spans="1:4" ht="15" customHeight="1">
      <c r="A6982" s="334">
        <v>9227</v>
      </c>
      <c r="B6982" s="335" t="s">
        <v>24903</v>
      </c>
      <c r="C6982" s="336" t="s">
        <v>20113</v>
      </c>
      <c r="D6982" s="337">
        <v>555.16999999999996</v>
      </c>
    </row>
    <row r="6983" spans="1:4" ht="15" customHeight="1">
      <c r="A6983" s="334">
        <v>11655</v>
      </c>
      <c r="B6983" s="335" t="s">
        <v>24904</v>
      </c>
      <c r="C6983" s="336" t="s">
        <v>20113</v>
      </c>
      <c r="D6983" s="337">
        <v>405.08</v>
      </c>
    </row>
    <row r="6984" spans="1:4" ht="15" customHeight="1">
      <c r="A6984" s="334">
        <v>8785</v>
      </c>
      <c r="B6984" s="335" t="s">
        <v>24905</v>
      </c>
      <c r="C6984" s="336" t="s">
        <v>20113</v>
      </c>
      <c r="D6984" s="337">
        <v>1035.07</v>
      </c>
    </row>
    <row r="6985" spans="1:4" ht="15" customHeight="1">
      <c r="A6985" s="334">
        <v>1857</v>
      </c>
      <c r="B6985" s="335" t="s">
        <v>24906</v>
      </c>
      <c r="C6985" s="336" t="s">
        <v>20113</v>
      </c>
      <c r="D6985" s="337">
        <v>597.46</v>
      </c>
    </row>
    <row r="6986" spans="1:4" ht="15" customHeight="1">
      <c r="A6986" s="334">
        <v>7862</v>
      </c>
      <c r="B6986" s="335" t="s">
        <v>24907</v>
      </c>
      <c r="C6986" s="336" t="s">
        <v>20113</v>
      </c>
      <c r="D6986" s="337">
        <v>846.88</v>
      </c>
    </row>
    <row r="6987" spans="1:4" ht="15" customHeight="1">
      <c r="A6987" s="334">
        <v>1858</v>
      </c>
      <c r="B6987" s="335" t="s">
        <v>24908</v>
      </c>
      <c r="C6987" s="336" t="s">
        <v>20113</v>
      </c>
      <c r="D6987" s="337">
        <v>893.93</v>
      </c>
    </row>
    <row r="6988" spans="1:4" ht="15" customHeight="1">
      <c r="A6988" s="334">
        <v>1859</v>
      </c>
      <c r="B6988" s="335" t="s">
        <v>24909</v>
      </c>
      <c r="C6988" s="336" t="s">
        <v>20113</v>
      </c>
      <c r="D6988" s="337">
        <v>794</v>
      </c>
    </row>
    <row r="6989" spans="1:4" ht="15" customHeight="1">
      <c r="A6989" s="334">
        <v>6883</v>
      </c>
      <c r="B6989" s="335" t="s">
        <v>24910</v>
      </c>
      <c r="C6989" s="336" t="s">
        <v>20113</v>
      </c>
      <c r="D6989" s="337">
        <v>1449.1</v>
      </c>
    </row>
    <row r="6990" spans="1:4" ht="15" customHeight="1">
      <c r="A6990" s="334">
        <v>1860</v>
      </c>
      <c r="B6990" s="335" t="s">
        <v>24911</v>
      </c>
      <c r="C6990" s="336" t="s">
        <v>20113</v>
      </c>
      <c r="D6990" s="337">
        <v>1146</v>
      </c>
    </row>
    <row r="6991" spans="1:4" ht="15" customHeight="1">
      <c r="A6991" s="334">
        <v>1861</v>
      </c>
      <c r="B6991" s="335" t="s">
        <v>24912</v>
      </c>
      <c r="C6991" s="336" t="s">
        <v>20113</v>
      </c>
      <c r="D6991" s="337">
        <v>933.39</v>
      </c>
    </row>
    <row r="6992" spans="1:4" ht="15" customHeight="1">
      <c r="A6992" s="334">
        <v>1862</v>
      </c>
      <c r="B6992" s="335" t="s">
        <v>24913</v>
      </c>
      <c r="C6992" s="336" t="s">
        <v>20113</v>
      </c>
      <c r="D6992" s="337">
        <v>1571.43</v>
      </c>
    </row>
    <row r="6993" spans="1:4" ht="15" customHeight="1">
      <c r="A6993" s="334">
        <v>1863</v>
      </c>
      <c r="B6993" s="335" t="s">
        <v>24914</v>
      </c>
      <c r="C6993" s="336" t="s">
        <v>20113</v>
      </c>
      <c r="D6993" s="337">
        <v>1374.15</v>
      </c>
    </row>
    <row r="6994" spans="1:4" ht="15" customHeight="1">
      <c r="A6994" s="334">
        <v>3233</v>
      </c>
      <c r="B6994" s="335" t="s">
        <v>24915</v>
      </c>
      <c r="C6994" s="336" t="s">
        <v>20120</v>
      </c>
      <c r="D6994" s="337">
        <v>761.87</v>
      </c>
    </row>
    <row r="6995" spans="1:4" ht="15" customHeight="1">
      <c r="A6995" s="334">
        <v>1865</v>
      </c>
      <c r="B6995" s="335" t="s">
        <v>24916</v>
      </c>
      <c r="C6995" s="336" t="s">
        <v>20113</v>
      </c>
      <c r="D6995" s="337">
        <v>1490</v>
      </c>
    </row>
    <row r="6996" spans="1:4" ht="15" customHeight="1">
      <c r="A6996" s="334">
        <v>3232</v>
      </c>
      <c r="B6996" s="335" t="s">
        <v>24917</v>
      </c>
      <c r="C6996" s="336" t="s">
        <v>20120</v>
      </c>
      <c r="D6996" s="337">
        <v>1191.92</v>
      </c>
    </row>
    <row r="6997" spans="1:4" ht="15" customHeight="1">
      <c r="A6997" s="334">
        <v>1866</v>
      </c>
      <c r="B6997" s="335" t="s">
        <v>24918</v>
      </c>
      <c r="C6997" s="336" t="s">
        <v>20113</v>
      </c>
      <c r="D6997" s="337">
        <v>1115.18</v>
      </c>
    </row>
    <row r="6998" spans="1:4" ht="15" customHeight="1">
      <c r="A6998" s="334">
        <v>1867</v>
      </c>
      <c r="B6998" s="335" t="s">
        <v>24919</v>
      </c>
      <c r="C6998" s="336" t="s">
        <v>20113</v>
      </c>
      <c r="D6998" s="337">
        <v>1732.61</v>
      </c>
    </row>
    <row r="6999" spans="1:4" ht="15" customHeight="1">
      <c r="A6999" s="334">
        <v>4648</v>
      </c>
      <c r="B6999" s="335" t="s">
        <v>24920</v>
      </c>
      <c r="C6999" s="336" t="s">
        <v>20120</v>
      </c>
      <c r="D6999" s="337">
        <v>4758.49</v>
      </c>
    </row>
    <row r="7000" spans="1:4" ht="15" customHeight="1">
      <c r="A7000" s="334">
        <v>1868</v>
      </c>
      <c r="B7000" s="335" t="s">
        <v>24921</v>
      </c>
      <c r="C7000" s="336" t="s">
        <v>20113</v>
      </c>
      <c r="D7000" s="337">
        <v>1302.24</v>
      </c>
    </row>
    <row r="7001" spans="1:4" ht="15" customHeight="1">
      <c r="A7001" s="334">
        <v>1869</v>
      </c>
      <c r="B7001" s="335" t="s">
        <v>24922</v>
      </c>
      <c r="C7001" s="336" t="s">
        <v>20113</v>
      </c>
      <c r="D7001" s="337">
        <v>1272.5999999999999</v>
      </c>
    </row>
    <row r="7002" spans="1:4" ht="15" customHeight="1">
      <c r="A7002" s="334">
        <v>1870</v>
      </c>
      <c r="B7002" s="335" t="s">
        <v>24923</v>
      </c>
      <c r="C7002" s="336" t="s">
        <v>20113</v>
      </c>
      <c r="D7002" s="337">
        <v>2150.87</v>
      </c>
    </row>
    <row r="7003" spans="1:4" ht="15" customHeight="1">
      <c r="A7003" s="334">
        <v>1856</v>
      </c>
      <c r="B7003" s="335" t="s">
        <v>24924</v>
      </c>
      <c r="C7003" s="336" t="s">
        <v>20113</v>
      </c>
      <c r="D7003" s="337">
        <v>3935.9</v>
      </c>
    </row>
    <row r="7004" spans="1:4" ht="15" customHeight="1">
      <c r="A7004" s="334">
        <v>2584</v>
      </c>
      <c r="B7004" s="335" t="s">
        <v>24925</v>
      </c>
      <c r="C7004" s="336" t="s">
        <v>20113</v>
      </c>
      <c r="D7004" s="337">
        <v>6572.01</v>
      </c>
    </row>
    <row r="7005" spans="1:4" ht="15" customHeight="1">
      <c r="A7005" s="334">
        <v>7892</v>
      </c>
      <c r="B7005" s="335" t="s">
        <v>24926</v>
      </c>
      <c r="C7005" s="336" t="s">
        <v>20113</v>
      </c>
      <c r="D7005" s="337">
        <v>7040.6</v>
      </c>
    </row>
    <row r="7006" spans="1:4" ht="15" customHeight="1">
      <c r="A7006" s="334">
        <v>2288</v>
      </c>
      <c r="B7006" s="335" t="s">
        <v>24927</v>
      </c>
      <c r="C7006" s="336" t="s">
        <v>20123</v>
      </c>
      <c r="D7006" s="337">
        <v>108.52</v>
      </c>
    </row>
    <row r="7007" spans="1:4" ht="15" customHeight="1">
      <c r="A7007" s="334">
        <v>2289</v>
      </c>
      <c r="B7007" s="335" t="s">
        <v>24928</v>
      </c>
      <c r="C7007" s="336" t="s">
        <v>20123</v>
      </c>
      <c r="D7007" s="337">
        <v>210</v>
      </c>
    </row>
    <row r="7008" spans="1:4" ht="15" customHeight="1">
      <c r="A7008" s="334">
        <v>2290</v>
      </c>
      <c r="B7008" s="335" t="s">
        <v>24929</v>
      </c>
      <c r="C7008" s="336" t="s">
        <v>20123</v>
      </c>
      <c r="D7008" s="337">
        <v>349.41</v>
      </c>
    </row>
    <row r="7009" spans="1:4" ht="15" customHeight="1">
      <c r="A7009" s="334">
        <v>2291</v>
      </c>
      <c r="B7009" s="335" t="s">
        <v>24930</v>
      </c>
      <c r="C7009" s="336" t="s">
        <v>20123</v>
      </c>
      <c r="D7009" s="337">
        <v>409.41</v>
      </c>
    </row>
    <row r="7010" spans="1:4" ht="17.100000000000001" customHeight="1">
      <c r="A7010" s="334">
        <v>2292</v>
      </c>
      <c r="B7010" s="335" t="s">
        <v>24931</v>
      </c>
      <c r="C7010" s="336" t="s">
        <v>20123</v>
      </c>
      <c r="D7010" s="337">
        <v>611.47</v>
      </c>
    </row>
    <row r="7011" spans="1:4" ht="17.100000000000001" customHeight="1">
      <c r="A7011" s="334">
        <v>2293</v>
      </c>
      <c r="B7011" s="335" t="s">
        <v>24932</v>
      </c>
      <c r="C7011" s="336" t="s">
        <v>20123</v>
      </c>
      <c r="D7011" s="337">
        <v>114.7</v>
      </c>
    </row>
    <row r="7012" spans="1:4" ht="17.100000000000001" customHeight="1">
      <c r="A7012" s="334">
        <v>2294</v>
      </c>
      <c r="B7012" s="335" t="s">
        <v>24933</v>
      </c>
      <c r="C7012" s="336" t="s">
        <v>20123</v>
      </c>
      <c r="D7012" s="337">
        <v>182.2</v>
      </c>
    </row>
    <row r="7013" spans="1:4" ht="17.100000000000001" customHeight="1">
      <c r="A7013" s="334">
        <v>2295</v>
      </c>
      <c r="B7013" s="335" t="s">
        <v>24934</v>
      </c>
      <c r="C7013" s="336" t="s">
        <v>20123</v>
      </c>
      <c r="D7013" s="337">
        <v>339.7</v>
      </c>
    </row>
    <row r="7014" spans="1:4" ht="17.100000000000001" customHeight="1">
      <c r="A7014" s="334">
        <v>2296</v>
      </c>
      <c r="B7014" s="335" t="s">
        <v>24935</v>
      </c>
      <c r="C7014" s="336" t="s">
        <v>20123</v>
      </c>
      <c r="D7014" s="337">
        <v>449.99</v>
      </c>
    </row>
    <row r="7015" spans="1:4" ht="17.100000000000001" customHeight="1">
      <c r="A7015" s="334">
        <v>2297</v>
      </c>
      <c r="B7015" s="335" t="s">
        <v>24936</v>
      </c>
      <c r="C7015" s="336" t="s">
        <v>20123</v>
      </c>
      <c r="D7015" s="337">
        <v>659.99</v>
      </c>
    </row>
    <row r="7016" spans="1:4" ht="15" customHeight="1">
      <c r="A7016" s="334">
        <v>13427</v>
      </c>
      <c r="B7016" s="335" t="s">
        <v>24937</v>
      </c>
      <c r="C7016" s="336" t="s">
        <v>20123</v>
      </c>
      <c r="D7016" s="337">
        <v>451.17</v>
      </c>
    </row>
    <row r="7017" spans="1:4" ht="25.5" customHeight="1">
      <c r="A7017" s="334">
        <v>13428</v>
      </c>
      <c r="B7017" s="335" t="s">
        <v>24938</v>
      </c>
      <c r="C7017" s="336" t="s">
        <v>20123</v>
      </c>
      <c r="D7017" s="337">
        <v>667.93</v>
      </c>
    </row>
    <row r="7018" spans="1:4" ht="25.5" customHeight="1">
      <c r="A7018" s="334">
        <v>2298</v>
      </c>
      <c r="B7018" s="335" t="s">
        <v>24939</v>
      </c>
      <c r="C7018" s="336" t="s">
        <v>20123</v>
      </c>
      <c r="D7018" s="337">
        <v>25.85</v>
      </c>
    </row>
    <row r="7019" spans="1:4" ht="15" customHeight="1">
      <c r="A7019" s="334">
        <v>2301</v>
      </c>
      <c r="B7019" s="335" t="s">
        <v>24940</v>
      </c>
      <c r="C7019" s="336" t="s">
        <v>20123</v>
      </c>
      <c r="D7019" s="337">
        <v>30.35</v>
      </c>
    </row>
    <row r="7020" spans="1:4" ht="15" customHeight="1">
      <c r="A7020" s="334">
        <v>2302</v>
      </c>
      <c r="B7020" s="335" t="s">
        <v>24941</v>
      </c>
      <c r="C7020" s="336" t="s">
        <v>20123</v>
      </c>
      <c r="D7020" s="337">
        <v>41.6</v>
      </c>
    </row>
    <row r="7021" spans="1:4" ht="15" customHeight="1">
      <c r="A7021" s="334">
        <v>2303</v>
      </c>
      <c r="B7021" s="335" t="s">
        <v>24942</v>
      </c>
      <c r="C7021" s="336" t="s">
        <v>20123</v>
      </c>
      <c r="D7021" s="337">
        <v>49.16</v>
      </c>
    </row>
    <row r="7022" spans="1:4" ht="15" customHeight="1">
      <c r="A7022" s="334">
        <v>2299</v>
      </c>
      <c r="B7022" s="335" t="s">
        <v>24943</v>
      </c>
      <c r="C7022" s="336" t="s">
        <v>20123</v>
      </c>
      <c r="D7022" s="337">
        <v>25.85</v>
      </c>
    </row>
    <row r="7023" spans="1:4" ht="15" customHeight="1">
      <c r="A7023" s="334">
        <v>2300</v>
      </c>
      <c r="B7023" s="335" t="s">
        <v>24944</v>
      </c>
      <c r="C7023" s="336" t="s">
        <v>20123</v>
      </c>
      <c r="D7023" s="337">
        <v>33.72</v>
      </c>
    </row>
    <row r="7024" spans="1:4" ht="15" customHeight="1">
      <c r="A7024" s="334">
        <v>7594</v>
      </c>
      <c r="B7024" s="335" t="s">
        <v>24945</v>
      </c>
      <c r="C7024" s="336" t="s">
        <v>20113</v>
      </c>
      <c r="D7024" s="337">
        <v>5</v>
      </c>
    </row>
    <row r="7025" spans="1:4" ht="15" customHeight="1">
      <c r="A7025" s="334">
        <v>8031</v>
      </c>
      <c r="B7025" s="335" t="s">
        <v>24946</v>
      </c>
      <c r="C7025" s="336" t="s">
        <v>20113</v>
      </c>
      <c r="D7025" s="337">
        <v>19.29</v>
      </c>
    </row>
    <row r="7026" spans="1:4" ht="15" customHeight="1">
      <c r="A7026" s="334">
        <v>162</v>
      </c>
      <c r="B7026" s="335" t="s">
        <v>24947</v>
      </c>
      <c r="C7026" s="336" t="s">
        <v>20113</v>
      </c>
      <c r="D7026" s="337">
        <v>0.98</v>
      </c>
    </row>
    <row r="7027" spans="1:4" ht="15" customHeight="1">
      <c r="A7027" s="334">
        <v>163</v>
      </c>
      <c r="B7027" s="335" t="s">
        <v>24948</v>
      </c>
      <c r="C7027" s="336" t="s">
        <v>20113</v>
      </c>
      <c r="D7027" s="337">
        <v>2.06</v>
      </c>
    </row>
    <row r="7028" spans="1:4" ht="15" customHeight="1">
      <c r="A7028" s="334">
        <v>164</v>
      </c>
      <c r="B7028" s="335" t="s">
        <v>24949</v>
      </c>
      <c r="C7028" s="336" t="s">
        <v>20113</v>
      </c>
      <c r="D7028" s="337">
        <v>3.03</v>
      </c>
    </row>
    <row r="7029" spans="1:4" ht="15" customHeight="1">
      <c r="A7029" s="334">
        <v>165</v>
      </c>
      <c r="B7029" s="335" t="s">
        <v>24950</v>
      </c>
      <c r="C7029" s="336" t="s">
        <v>20113</v>
      </c>
      <c r="D7029" s="337">
        <v>3.65</v>
      </c>
    </row>
    <row r="7030" spans="1:4" ht="15" customHeight="1">
      <c r="A7030" s="334">
        <v>166</v>
      </c>
      <c r="B7030" s="335" t="s">
        <v>24951</v>
      </c>
      <c r="C7030" s="336" t="s">
        <v>20113</v>
      </c>
      <c r="D7030" s="337">
        <v>12.72</v>
      </c>
    </row>
    <row r="7031" spans="1:4" ht="15" customHeight="1">
      <c r="A7031" s="334">
        <v>9694</v>
      </c>
      <c r="B7031" s="335" t="s">
        <v>24952</v>
      </c>
      <c r="C7031" s="336" t="s">
        <v>20113</v>
      </c>
      <c r="D7031" s="337">
        <v>0.79</v>
      </c>
    </row>
    <row r="7032" spans="1:4" ht="15" customHeight="1">
      <c r="A7032" s="334">
        <v>9695</v>
      </c>
      <c r="B7032" s="335" t="s">
        <v>24953</v>
      </c>
      <c r="C7032" s="336" t="s">
        <v>20113</v>
      </c>
      <c r="D7032" s="337">
        <v>2.71</v>
      </c>
    </row>
    <row r="7033" spans="1:4" ht="17.100000000000001" customHeight="1">
      <c r="A7033" s="334">
        <v>161</v>
      </c>
      <c r="B7033" s="335" t="s">
        <v>24954</v>
      </c>
      <c r="C7033" s="336" t="s">
        <v>20113</v>
      </c>
      <c r="D7033" s="337">
        <v>3.29</v>
      </c>
    </row>
    <row r="7034" spans="1:4" ht="17.100000000000001" customHeight="1">
      <c r="A7034" s="334">
        <v>9696</v>
      </c>
      <c r="B7034" s="335" t="s">
        <v>24955</v>
      </c>
      <c r="C7034" s="336" t="s">
        <v>20113</v>
      </c>
      <c r="D7034" s="337">
        <v>4.28</v>
      </c>
    </row>
    <row r="7035" spans="1:4" ht="17.100000000000001" customHeight="1">
      <c r="A7035" s="334">
        <v>9697</v>
      </c>
      <c r="B7035" s="335" t="s">
        <v>24956</v>
      </c>
      <c r="C7035" s="336" t="s">
        <v>20113</v>
      </c>
      <c r="D7035" s="337">
        <v>14.81</v>
      </c>
    </row>
    <row r="7036" spans="1:4" ht="17.100000000000001" customHeight="1">
      <c r="A7036" s="334">
        <v>5164</v>
      </c>
      <c r="B7036" s="335" t="s">
        <v>24957</v>
      </c>
      <c r="C7036" s="336" t="s">
        <v>20113</v>
      </c>
      <c r="D7036" s="337">
        <v>12.22</v>
      </c>
    </row>
    <row r="7037" spans="1:4" ht="17.100000000000001" customHeight="1">
      <c r="A7037" s="334">
        <v>5165</v>
      </c>
      <c r="B7037" s="335" t="s">
        <v>24958</v>
      </c>
      <c r="C7037" s="336" t="s">
        <v>20113</v>
      </c>
      <c r="D7037" s="337">
        <v>24.61</v>
      </c>
    </row>
    <row r="7038" spans="1:4" ht="17.100000000000001" customHeight="1">
      <c r="A7038" s="334">
        <v>5166</v>
      </c>
      <c r="B7038" s="335" t="s">
        <v>24959</v>
      </c>
      <c r="C7038" s="336" t="s">
        <v>20113</v>
      </c>
      <c r="D7038" s="337">
        <v>38.58</v>
      </c>
    </row>
    <row r="7039" spans="1:4" ht="17.100000000000001" customHeight="1">
      <c r="A7039" s="334">
        <v>5167</v>
      </c>
      <c r="B7039" s="335" t="s">
        <v>24960</v>
      </c>
      <c r="C7039" s="336" t="s">
        <v>20113</v>
      </c>
      <c r="D7039" s="337">
        <v>32.56</v>
      </c>
    </row>
    <row r="7040" spans="1:4" ht="17.100000000000001" customHeight="1">
      <c r="A7040" s="334">
        <v>5168</v>
      </c>
      <c r="B7040" s="335" t="s">
        <v>24961</v>
      </c>
      <c r="C7040" s="336" t="s">
        <v>20113</v>
      </c>
      <c r="D7040" s="337">
        <v>192.23</v>
      </c>
    </row>
    <row r="7041" spans="1:4" ht="17.100000000000001" customHeight="1">
      <c r="A7041" s="334">
        <v>5169</v>
      </c>
      <c r="B7041" s="335" t="s">
        <v>24962</v>
      </c>
      <c r="C7041" s="336" t="s">
        <v>20113</v>
      </c>
      <c r="D7041" s="337">
        <v>2.85</v>
      </c>
    </row>
    <row r="7042" spans="1:4" ht="17.100000000000001" customHeight="1">
      <c r="A7042" s="334">
        <v>5170</v>
      </c>
      <c r="B7042" s="335" t="s">
        <v>24963</v>
      </c>
      <c r="C7042" s="336" t="s">
        <v>20113</v>
      </c>
      <c r="D7042" s="337">
        <v>3.03</v>
      </c>
    </row>
    <row r="7043" spans="1:4" ht="17.100000000000001" customHeight="1">
      <c r="A7043" s="334">
        <v>5171</v>
      </c>
      <c r="B7043" s="335" t="s">
        <v>24964</v>
      </c>
      <c r="C7043" s="336" t="s">
        <v>20113</v>
      </c>
      <c r="D7043" s="337">
        <v>1.19</v>
      </c>
    </row>
    <row r="7044" spans="1:4" ht="17.100000000000001" customHeight="1">
      <c r="A7044" s="334">
        <v>167</v>
      </c>
      <c r="B7044" s="335" t="s">
        <v>24965</v>
      </c>
      <c r="C7044" s="336" t="s">
        <v>20113</v>
      </c>
      <c r="D7044" s="337">
        <v>9.67</v>
      </c>
    </row>
    <row r="7045" spans="1:4" ht="25.5" customHeight="1">
      <c r="A7045" s="334">
        <v>168</v>
      </c>
      <c r="B7045" s="335" t="s">
        <v>24966</v>
      </c>
      <c r="C7045" s="336" t="s">
        <v>20113</v>
      </c>
      <c r="D7045" s="337">
        <v>8.99</v>
      </c>
    </row>
    <row r="7046" spans="1:4" ht="17.100000000000001" customHeight="1">
      <c r="A7046" s="334">
        <v>11393</v>
      </c>
      <c r="B7046" s="335" t="s">
        <v>24967</v>
      </c>
      <c r="C7046" s="336" t="s">
        <v>20113</v>
      </c>
      <c r="D7046" s="337">
        <v>9.77</v>
      </c>
    </row>
    <row r="7047" spans="1:4" ht="17.100000000000001" customHeight="1">
      <c r="A7047" s="334">
        <v>4997</v>
      </c>
      <c r="B7047" s="335" t="s">
        <v>24968</v>
      </c>
      <c r="C7047" s="336" t="s">
        <v>20113</v>
      </c>
      <c r="D7047" s="337">
        <v>69</v>
      </c>
    </row>
    <row r="7048" spans="1:4" ht="17.100000000000001" customHeight="1">
      <c r="A7048" s="334">
        <v>7593</v>
      </c>
      <c r="B7048" s="335" t="s">
        <v>24969</v>
      </c>
      <c r="C7048" s="336" t="s">
        <v>20113</v>
      </c>
      <c r="D7048" s="337">
        <v>79.900000000000006</v>
      </c>
    </row>
    <row r="7049" spans="1:4" ht="15" customHeight="1">
      <c r="A7049" s="334">
        <v>9470</v>
      </c>
      <c r="B7049" s="335" t="s">
        <v>24969</v>
      </c>
      <c r="C7049" s="336" t="s">
        <v>20113</v>
      </c>
      <c r="D7049" s="337">
        <v>71.39</v>
      </c>
    </row>
    <row r="7050" spans="1:4" ht="15" customHeight="1">
      <c r="A7050" s="334">
        <v>4998</v>
      </c>
      <c r="B7050" s="335" t="s">
        <v>24970</v>
      </c>
      <c r="C7050" s="336" t="s">
        <v>20113</v>
      </c>
      <c r="D7050" s="337">
        <v>14.2</v>
      </c>
    </row>
    <row r="7051" spans="1:4" ht="15" customHeight="1">
      <c r="A7051" s="334">
        <v>9471</v>
      </c>
      <c r="B7051" s="335" t="s">
        <v>24971</v>
      </c>
      <c r="C7051" s="336" t="s">
        <v>20113</v>
      </c>
      <c r="D7051" s="337">
        <v>24.85</v>
      </c>
    </row>
    <row r="7052" spans="1:4" ht="17.100000000000001" customHeight="1">
      <c r="A7052" s="334">
        <v>4999</v>
      </c>
      <c r="B7052" s="335" t="s">
        <v>24972</v>
      </c>
      <c r="C7052" s="336" t="s">
        <v>20113</v>
      </c>
      <c r="D7052" s="337">
        <v>19.87</v>
      </c>
    </row>
    <row r="7053" spans="1:4" ht="17.100000000000001" customHeight="1">
      <c r="A7053" s="334">
        <v>9472</v>
      </c>
      <c r="B7053" s="335" t="s">
        <v>24973</v>
      </c>
      <c r="C7053" s="336" t="s">
        <v>20113</v>
      </c>
      <c r="D7053" s="337">
        <v>12.4</v>
      </c>
    </row>
    <row r="7054" spans="1:4" ht="15" customHeight="1">
      <c r="A7054" s="334">
        <v>495</v>
      </c>
      <c r="B7054" s="335" t="s">
        <v>31637</v>
      </c>
      <c r="C7054" s="336" t="s">
        <v>20123</v>
      </c>
      <c r="D7054" s="337">
        <v>66.11</v>
      </c>
    </row>
    <row r="7055" spans="1:4" ht="15" customHeight="1">
      <c r="A7055" s="334">
        <v>10741</v>
      </c>
      <c r="B7055" s="335" t="s">
        <v>24974</v>
      </c>
      <c r="C7055" s="336" t="s">
        <v>20113</v>
      </c>
      <c r="D7055" s="337">
        <v>3.53</v>
      </c>
    </row>
    <row r="7056" spans="1:4" ht="15" customHeight="1">
      <c r="A7056" s="334">
        <v>5000</v>
      </c>
      <c r="B7056" s="335" t="s">
        <v>24975</v>
      </c>
      <c r="C7056" s="336" t="s">
        <v>20113</v>
      </c>
      <c r="D7056" s="337">
        <v>16.5</v>
      </c>
    </row>
    <row r="7057" spans="1:4" ht="15" customHeight="1">
      <c r="A7057" s="334">
        <v>9473</v>
      </c>
      <c r="B7057" s="335" t="s">
        <v>24976</v>
      </c>
      <c r="C7057" s="336" t="s">
        <v>20113</v>
      </c>
      <c r="D7057" s="337">
        <v>40.590000000000003</v>
      </c>
    </row>
    <row r="7058" spans="1:4" ht="15" customHeight="1">
      <c r="A7058" s="334">
        <v>1703</v>
      </c>
      <c r="B7058" s="335" t="s">
        <v>24977</v>
      </c>
      <c r="C7058" s="336" t="s">
        <v>20124</v>
      </c>
      <c r="D7058" s="337">
        <v>63.5</v>
      </c>
    </row>
    <row r="7059" spans="1:4" ht="15" customHeight="1">
      <c r="A7059" s="334">
        <v>6509</v>
      </c>
      <c r="B7059" s="335" t="s">
        <v>24978</v>
      </c>
      <c r="C7059" s="336" t="s">
        <v>20113</v>
      </c>
      <c r="D7059" s="337">
        <v>15.14</v>
      </c>
    </row>
    <row r="7060" spans="1:4" ht="15" customHeight="1">
      <c r="A7060" s="334">
        <v>6510</v>
      </c>
      <c r="B7060" s="335" t="s">
        <v>24979</v>
      </c>
      <c r="C7060" s="336" t="s">
        <v>20113</v>
      </c>
      <c r="D7060" s="337" t="e">
        <v>#N/A</v>
      </c>
    </row>
    <row r="7061" spans="1:4" ht="17.100000000000001" customHeight="1">
      <c r="A7061" s="334">
        <v>6511</v>
      </c>
      <c r="B7061" s="335" t="s">
        <v>24980</v>
      </c>
      <c r="C7061" s="336" t="s">
        <v>20113</v>
      </c>
      <c r="D7061" s="337" t="e">
        <v>#N/A</v>
      </c>
    </row>
    <row r="7062" spans="1:4" ht="17.100000000000001" customHeight="1">
      <c r="A7062" s="334">
        <v>6506</v>
      </c>
      <c r="B7062" s="335" t="s">
        <v>24981</v>
      </c>
      <c r="C7062" s="336" t="s">
        <v>20113</v>
      </c>
      <c r="D7062" s="337">
        <v>7.33</v>
      </c>
    </row>
    <row r="7063" spans="1:4" ht="17.100000000000001" customHeight="1">
      <c r="A7063" s="334">
        <v>6507</v>
      </c>
      <c r="B7063" s="335" t="s">
        <v>24982</v>
      </c>
      <c r="C7063" s="336" t="s">
        <v>20113</v>
      </c>
      <c r="D7063" s="337">
        <v>8.3699999999999992</v>
      </c>
    </row>
    <row r="7064" spans="1:4" ht="17.100000000000001" customHeight="1">
      <c r="A7064" s="334">
        <v>6508</v>
      </c>
      <c r="B7064" s="335" t="s">
        <v>24983</v>
      </c>
      <c r="C7064" s="336" t="s">
        <v>20113</v>
      </c>
      <c r="D7064" s="337">
        <v>12.34</v>
      </c>
    </row>
    <row r="7065" spans="1:4" ht="17.100000000000001" customHeight="1">
      <c r="A7065" s="334">
        <v>9958</v>
      </c>
      <c r="B7065" s="335" t="s">
        <v>24984</v>
      </c>
      <c r="C7065" s="336" t="s">
        <v>20123</v>
      </c>
      <c r="D7065" s="337">
        <v>38.56</v>
      </c>
    </row>
    <row r="7066" spans="1:4" ht="17.100000000000001" customHeight="1">
      <c r="A7066" s="334">
        <v>4325</v>
      </c>
      <c r="B7066" s="335" t="s">
        <v>24985</v>
      </c>
      <c r="C7066" s="336" t="s">
        <v>20113</v>
      </c>
      <c r="D7066" s="337">
        <v>98.89</v>
      </c>
    </row>
    <row r="7067" spans="1:4" ht="17.100000000000001" customHeight="1">
      <c r="A7067" s="334">
        <v>4372</v>
      </c>
      <c r="B7067" s="335" t="s">
        <v>24986</v>
      </c>
      <c r="C7067" s="336" t="s">
        <v>20113</v>
      </c>
      <c r="D7067" s="337">
        <v>35.9</v>
      </c>
    </row>
    <row r="7068" spans="1:4" ht="17.100000000000001" customHeight="1">
      <c r="A7068" s="334">
        <v>230</v>
      </c>
      <c r="B7068" s="335" t="s">
        <v>24987</v>
      </c>
      <c r="C7068" s="336" t="s">
        <v>20113</v>
      </c>
      <c r="D7068" s="337">
        <v>25</v>
      </c>
    </row>
    <row r="7069" spans="1:4" ht="15" customHeight="1">
      <c r="A7069" s="334">
        <v>2073</v>
      </c>
      <c r="B7069" s="335" t="s">
        <v>31638</v>
      </c>
      <c r="C7069" s="336" t="s">
        <v>20113</v>
      </c>
      <c r="D7069" s="337">
        <v>35.9</v>
      </c>
    </row>
    <row r="7070" spans="1:4" ht="15" customHeight="1">
      <c r="A7070" s="334">
        <v>9262</v>
      </c>
      <c r="B7070" s="335" t="s">
        <v>31639</v>
      </c>
      <c r="C7070" s="336" t="s">
        <v>20113</v>
      </c>
      <c r="D7070" s="337">
        <v>1007.48</v>
      </c>
    </row>
    <row r="7071" spans="1:4" ht="15" customHeight="1">
      <c r="A7071" s="334">
        <v>288</v>
      </c>
      <c r="B7071" s="335" t="s">
        <v>24988</v>
      </c>
      <c r="C7071" s="336" t="s">
        <v>20113</v>
      </c>
      <c r="D7071" s="337">
        <v>3.91</v>
      </c>
    </row>
    <row r="7072" spans="1:4" ht="15" customHeight="1">
      <c r="A7072" s="334">
        <v>3399</v>
      </c>
      <c r="B7072" s="335" t="s">
        <v>20561</v>
      </c>
      <c r="C7072" s="336" t="s">
        <v>20113</v>
      </c>
      <c r="D7072" s="337">
        <v>3.91</v>
      </c>
    </row>
    <row r="7073" spans="1:4" ht="15" customHeight="1">
      <c r="A7073" s="334">
        <v>449</v>
      </c>
      <c r="B7073" s="335" t="s">
        <v>24989</v>
      </c>
      <c r="C7073" s="336" t="s">
        <v>20113</v>
      </c>
      <c r="D7073" s="337">
        <v>45</v>
      </c>
    </row>
    <row r="7074" spans="1:4" ht="25.5" customHeight="1">
      <c r="A7074" s="334">
        <v>4506</v>
      </c>
      <c r="B7074" s="335" t="s">
        <v>24990</v>
      </c>
      <c r="C7074" s="336" t="s">
        <v>20113</v>
      </c>
      <c r="D7074" s="337">
        <v>14.55</v>
      </c>
    </row>
    <row r="7075" spans="1:4" ht="25.5" customHeight="1">
      <c r="A7075" s="334">
        <v>607</v>
      </c>
      <c r="B7075" s="335" t="s">
        <v>24991</v>
      </c>
      <c r="C7075" s="336" t="s">
        <v>20113</v>
      </c>
      <c r="D7075" s="337">
        <v>10.39</v>
      </c>
    </row>
    <row r="7076" spans="1:4" ht="15" customHeight="1">
      <c r="A7076" s="334">
        <v>899</v>
      </c>
      <c r="C7076" s="336" t="s">
        <v>20113</v>
      </c>
      <c r="D7076" s="337">
        <v>4.84</v>
      </c>
    </row>
    <row r="7077" spans="1:4" ht="15" customHeight="1">
      <c r="B7077" s="335" t="s">
        <v>31640</v>
      </c>
      <c r="D7077" s="12" t="e">
        <v>#N/A</v>
      </c>
    </row>
    <row r="7078" spans="1:4" ht="15" customHeight="1">
      <c r="A7078" s="334">
        <v>3578</v>
      </c>
      <c r="B7078" s="335" t="s">
        <v>31641</v>
      </c>
      <c r="C7078" s="336" t="s">
        <v>20113</v>
      </c>
      <c r="D7078" s="337">
        <v>6.1</v>
      </c>
    </row>
    <row r="7079" spans="1:4" ht="15" customHeight="1">
      <c r="A7079" s="334">
        <v>3649</v>
      </c>
      <c r="B7079" s="335" t="s">
        <v>24992</v>
      </c>
      <c r="C7079" s="336" t="s">
        <v>20123</v>
      </c>
      <c r="D7079" s="337">
        <v>0.33</v>
      </c>
    </row>
    <row r="7080" spans="1:4" ht="25.5" customHeight="1">
      <c r="A7080" s="334">
        <v>1582</v>
      </c>
      <c r="B7080" s="335" t="s">
        <v>24993</v>
      </c>
      <c r="C7080" s="336" t="s">
        <v>20123</v>
      </c>
      <c r="D7080" s="337">
        <v>8.69</v>
      </c>
    </row>
    <row r="7081" spans="1:4" ht="17.100000000000001" customHeight="1">
      <c r="A7081" s="334">
        <v>3400</v>
      </c>
      <c r="B7081" s="335" t="s">
        <v>20577</v>
      </c>
      <c r="C7081" s="336" t="s">
        <v>20113</v>
      </c>
      <c r="D7081" s="337">
        <v>6.6</v>
      </c>
    </row>
    <row r="7082" spans="1:4" ht="17.100000000000001" customHeight="1">
      <c r="A7082" s="334">
        <v>3398</v>
      </c>
      <c r="B7082" s="335" t="s">
        <v>24994</v>
      </c>
      <c r="C7082" s="336" t="s">
        <v>20113</v>
      </c>
      <c r="D7082" s="337">
        <v>8.1999999999999993</v>
      </c>
    </row>
    <row r="7083" spans="1:4" ht="17.100000000000001" customHeight="1">
      <c r="A7083" s="334">
        <v>13056</v>
      </c>
      <c r="B7083" s="335" t="s">
        <v>31642</v>
      </c>
      <c r="C7083" s="336" t="s">
        <v>20113</v>
      </c>
      <c r="D7083" s="337">
        <v>100.39</v>
      </c>
    </row>
    <row r="7084" spans="1:4" ht="17.100000000000001" customHeight="1">
      <c r="A7084" s="334">
        <v>7073</v>
      </c>
      <c r="B7084" s="335" t="s">
        <v>31643</v>
      </c>
      <c r="C7084" s="336" t="s">
        <v>20113</v>
      </c>
      <c r="D7084" s="337">
        <v>67.09</v>
      </c>
    </row>
    <row r="7085" spans="1:4" ht="17.100000000000001" customHeight="1">
      <c r="A7085" s="334">
        <v>13133</v>
      </c>
      <c r="B7085" s="335" t="s">
        <v>31644</v>
      </c>
      <c r="C7085" s="336" t="s">
        <v>20113</v>
      </c>
      <c r="D7085" s="337">
        <v>39.9</v>
      </c>
    </row>
    <row r="7086" spans="1:4" ht="17.100000000000001" customHeight="1">
      <c r="A7086" s="334">
        <v>2012</v>
      </c>
      <c r="B7086" s="335" t="s">
        <v>24995</v>
      </c>
      <c r="C7086" s="336" t="s">
        <v>20113</v>
      </c>
      <c r="D7086" s="337">
        <v>8.7799999999999994</v>
      </c>
    </row>
    <row r="7087" spans="1:4" ht="17.100000000000001" customHeight="1">
      <c r="A7087" s="334">
        <v>2904</v>
      </c>
      <c r="B7087" s="335" t="s">
        <v>31645</v>
      </c>
      <c r="C7087" s="336" t="s">
        <v>20113</v>
      </c>
      <c r="D7087" s="337">
        <v>30.77</v>
      </c>
    </row>
    <row r="7088" spans="1:4" ht="17.100000000000001" customHeight="1">
      <c r="A7088" s="334">
        <v>2905</v>
      </c>
      <c r="B7088" s="335" t="s">
        <v>31646</v>
      </c>
      <c r="C7088" s="336" t="s">
        <v>20113</v>
      </c>
      <c r="D7088" s="337">
        <v>16.18</v>
      </c>
    </row>
    <row r="7089" spans="1:4" ht="17.100000000000001" customHeight="1">
      <c r="A7089" s="334">
        <v>2906</v>
      </c>
      <c r="B7089" s="335" t="s">
        <v>31647</v>
      </c>
      <c r="C7089" s="336" t="s">
        <v>20113</v>
      </c>
      <c r="D7089" s="337">
        <v>54.89</v>
      </c>
    </row>
    <row r="7090" spans="1:4" ht="17.100000000000001" customHeight="1">
      <c r="A7090" s="334">
        <v>2623</v>
      </c>
      <c r="B7090" s="335" t="s">
        <v>24996</v>
      </c>
      <c r="C7090" s="336" t="s">
        <v>20113</v>
      </c>
      <c r="D7090" s="337">
        <v>14.65</v>
      </c>
    </row>
    <row r="7091" spans="1:4" ht="17.100000000000001" customHeight="1">
      <c r="A7091" s="334">
        <v>12176</v>
      </c>
      <c r="B7091" s="335" t="s">
        <v>20520</v>
      </c>
      <c r="C7091" s="336" t="s">
        <v>20113</v>
      </c>
      <c r="D7091" s="337">
        <v>1044.3800000000001</v>
      </c>
    </row>
    <row r="7092" spans="1:4" ht="17.100000000000001" customHeight="1">
      <c r="A7092" s="334">
        <v>9280</v>
      </c>
      <c r="B7092" s="335" t="s">
        <v>24997</v>
      </c>
      <c r="C7092" s="336" t="s">
        <v>20113</v>
      </c>
      <c r="D7092" s="337">
        <v>131.97999999999999</v>
      </c>
    </row>
    <row r="7093" spans="1:4" ht="17.100000000000001" customHeight="1">
      <c r="A7093" s="334">
        <v>2249</v>
      </c>
      <c r="B7093" s="335" t="s">
        <v>24998</v>
      </c>
      <c r="C7093" s="336" t="s">
        <v>20113</v>
      </c>
      <c r="D7093" s="337">
        <v>108.28</v>
      </c>
    </row>
    <row r="7094" spans="1:4" ht="17.100000000000001" customHeight="1">
      <c r="A7094" s="334">
        <v>2255</v>
      </c>
      <c r="B7094" s="335" t="s">
        <v>24999</v>
      </c>
      <c r="C7094" s="336" t="s">
        <v>20113</v>
      </c>
      <c r="D7094" s="337">
        <v>72.16</v>
      </c>
    </row>
    <row r="7095" spans="1:4" ht="17.100000000000001" customHeight="1">
      <c r="A7095" s="334">
        <v>3349</v>
      </c>
      <c r="B7095" s="335" t="s">
        <v>25000</v>
      </c>
      <c r="C7095" s="336" t="s">
        <v>20120</v>
      </c>
      <c r="D7095" s="337">
        <v>69.180000000000007</v>
      </c>
    </row>
    <row r="7096" spans="1:4" ht="17.100000000000001" customHeight="1">
      <c r="A7096" s="334">
        <v>2252</v>
      </c>
      <c r="B7096" s="335" t="s">
        <v>25001</v>
      </c>
      <c r="C7096" s="336" t="s">
        <v>20113</v>
      </c>
      <c r="D7096" s="337">
        <v>63.58</v>
      </c>
    </row>
    <row r="7097" spans="1:4" ht="17.100000000000001" customHeight="1">
      <c r="A7097" s="334">
        <v>2251</v>
      </c>
      <c r="B7097" s="335" t="s">
        <v>20512</v>
      </c>
      <c r="C7097" s="336" t="s">
        <v>20113</v>
      </c>
      <c r="D7097" s="337">
        <v>26.17</v>
      </c>
    </row>
    <row r="7098" spans="1:4" ht="17.100000000000001" customHeight="1">
      <c r="A7098" s="334">
        <v>2250</v>
      </c>
      <c r="B7098" s="335" t="s">
        <v>25002</v>
      </c>
      <c r="C7098" s="336" t="s">
        <v>20113</v>
      </c>
      <c r="D7098" s="337">
        <v>28.26</v>
      </c>
    </row>
    <row r="7099" spans="1:4" ht="15" customHeight="1">
      <c r="A7099" s="334">
        <v>5801</v>
      </c>
      <c r="B7099" s="335" t="s">
        <v>25003</v>
      </c>
      <c r="C7099" s="336" t="s">
        <v>20113</v>
      </c>
      <c r="D7099" s="337">
        <v>169.34</v>
      </c>
    </row>
    <row r="7100" spans="1:4" ht="17.100000000000001" customHeight="1">
      <c r="A7100" s="334">
        <v>2260</v>
      </c>
      <c r="B7100" s="335" t="s">
        <v>25004</v>
      </c>
      <c r="C7100" s="336" t="s">
        <v>20113</v>
      </c>
      <c r="D7100" s="337">
        <v>2.13</v>
      </c>
    </row>
    <row r="7101" spans="1:4" ht="17.100000000000001" customHeight="1">
      <c r="A7101" s="334">
        <v>2261</v>
      </c>
      <c r="B7101" s="335" t="s">
        <v>25005</v>
      </c>
      <c r="C7101" s="336" t="s">
        <v>20113</v>
      </c>
      <c r="D7101" s="337">
        <v>13.45</v>
      </c>
    </row>
    <row r="7102" spans="1:4" ht="17.100000000000001" customHeight="1">
      <c r="A7102" s="334">
        <v>2893</v>
      </c>
      <c r="B7102" s="335" t="s">
        <v>25006</v>
      </c>
      <c r="C7102" s="336" t="s">
        <v>20113</v>
      </c>
      <c r="D7102" s="337">
        <v>25.43</v>
      </c>
    </row>
    <row r="7103" spans="1:4" ht="17.100000000000001" customHeight="1">
      <c r="A7103" s="334">
        <v>2259</v>
      </c>
      <c r="B7103" s="335" t="s">
        <v>25007</v>
      </c>
      <c r="C7103" s="336" t="s">
        <v>20113</v>
      </c>
      <c r="D7103" s="337">
        <v>2.85</v>
      </c>
    </row>
    <row r="7104" spans="1:4" ht="17.100000000000001" customHeight="1">
      <c r="A7104" s="334">
        <v>2304</v>
      </c>
      <c r="B7104" s="335" t="s">
        <v>31648</v>
      </c>
      <c r="C7104" s="336" t="s">
        <v>20113</v>
      </c>
      <c r="D7104" s="337">
        <v>5.82</v>
      </c>
    </row>
    <row r="7105" spans="1:4" ht="17.100000000000001" customHeight="1">
      <c r="A7105" s="334">
        <v>2305</v>
      </c>
      <c r="B7105" s="335" t="s">
        <v>31649</v>
      </c>
      <c r="C7105" s="336" t="s">
        <v>20113</v>
      </c>
      <c r="D7105" s="337">
        <v>9.1300000000000008</v>
      </c>
    </row>
    <row r="7106" spans="1:4" ht="25.5" customHeight="1">
      <c r="A7106" s="334">
        <v>1330</v>
      </c>
      <c r="B7106" s="335" t="s">
        <v>25008</v>
      </c>
      <c r="C7106" s="336" t="s">
        <v>20113</v>
      </c>
      <c r="D7106" s="337">
        <v>8.51</v>
      </c>
    </row>
    <row r="7107" spans="1:4" ht="25.5" customHeight="1">
      <c r="A7107" s="334">
        <v>6653</v>
      </c>
      <c r="B7107" s="335" t="s">
        <v>31650</v>
      </c>
      <c r="C7107" s="336" t="s">
        <v>20113</v>
      </c>
      <c r="D7107" s="337">
        <v>7.84</v>
      </c>
    </row>
    <row r="7108" spans="1:4" ht="25.5" customHeight="1">
      <c r="A7108" s="334">
        <v>9591</v>
      </c>
      <c r="B7108" s="335" t="s">
        <v>25009</v>
      </c>
      <c r="C7108" s="336" t="s">
        <v>20113</v>
      </c>
      <c r="D7108" s="337">
        <v>6</v>
      </c>
    </row>
    <row r="7109" spans="1:4" ht="25.5" customHeight="1">
      <c r="A7109" s="334">
        <v>2306</v>
      </c>
      <c r="B7109" s="335" t="s">
        <v>25010</v>
      </c>
      <c r="C7109" s="336" t="s">
        <v>20113</v>
      </c>
      <c r="D7109" s="337">
        <v>27</v>
      </c>
    </row>
    <row r="7110" spans="1:4" ht="17.100000000000001" customHeight="1">
      <c r="A7110" s="334">
        <v>2913</v>
      </c>
      <c r="B7110" s="335" t="s">
        <v>31651</v>
      </c>
      <c r="C7110" s="336" t="s">
        <v>20113</v>
      </c>
      <c r="D7110" s="337">
        <v>29.89</v>
      </c>
    </row>
    <row r="7111" spans="1:4" ht="15" customHeight="1">
      <c r="A7111" s="334">
        <v>2907</v>
      </c>
      <c r="B7111" s="335" t="s">
        <v>31652</v>
      </c>
      <c r="C7111" s="336" t="s">
        <v>20113</v>
      </c>
      <c r="D7111" s="337">
        <v>4.7</v>
      </c>
    </row>
    <row r="7112" spans="1:4" ht="15" customHeight="1">
      <c r="A7112" s="334">
        <v>2908</v>
      </c>
      <c r="B7112" s="335" t="s">
        <v>31653</v>
      </c>
      <c r="C7112" s="336" t="s">
        <v>20113</v>
      </c>
      <c r="D7112" s="337">
        <v>8.36</v>
      </c>
    </row>
    <row r="7113" spans="1:4" ht="15" customHeight="1">
      <c r="A7113" s="334">
        <v>2909</v>
      </c>
      <c r="B7113" s="335" t="s">
        <v>25011</v>
      </c>
      <c r="C7113" s="336" t="s">
        <v>20113</v>
      </c>
      <c r="D7113" s="337">
        <v>4.7</v>
      </c>
    </row>
    <row r="7114" spans="1:4" ht="15" customHeight="1">
      <c r="A7114" s="334">
        <v>2910</v>
      </c>
      <c r="B7114" s="335" t="s">
        <v>20597</v>
      </c>
      <c r="C7114" s="336" t="s">
        <v>20113</v>
      </c>
      <c r="D7114" s="337">
        <v>19.239999999999998</v>
      </c>
    </row>
    <row r="7115" spans="1:4" ht="15" customHeight="1">
      <c r="A7115" s="334">
        <v>2911</v>
      </c>
      <c r="B7115" s="335" t="s">
        <v>31654</v>
      </c>
      <c r="C7115" s="336" t="s">
        <v>20113</v>
      </c>
      <c r="D7115" s="337">
        <v>5.86</v>
      </c>
    </row>
    <row r="7116" spans="1:4" ht="15" customHeight="1">
      <c r="A7116" s="334">
        <v>2912</v>
      </c>
      <c r="B7116" s="335" t="s">
        <v>31655</v>
      </c>
      <c r="C7116" s="336" t="s">
        <v>20113</v>
      </c>
      <c r="D7116" s="337">
        <v>3.18</v>
      </c>
    </row>
    <row r="7117" spans="1:4" ht="15" customHeight="1">
      <c r="A7117" s="334">
        <v>2415</v>
      </c>
      <c r="B7117" s="335" t="s">
        <v>25012</v>
      </c>
      <c r="C7117" s="336" t="s">
        <v>20113</v>
      </c>
      <c r="D7117" s="337">
        <v>9.77</v>
      </c>
    </row>
    <row r="7118" spans="1:4" ht="15" customHeight="1">
      <c r="A7118" s="334">
        <v>6801</v>
      </c>
      <c r="B7118" s="335" t="s">
        <v>25013</v>
      </c>
      <c r="C7118" s="336" t="s">
        <v>20113</v>
      </c>
      <c r="D7118" s="337">
        <v>3699</v>
      </c>
    </row>
    <row r="7119" spans="1:4" ht="15" customHeight="1">
      <c r="A7119" s="334">
        <v>4952</v>
      </c>
      <c r="B7119" s="335" t="s">
        <v>25014</v>
      </c>
      <c r="C7119" s="336" t="s">
        <v>20113</v>
      </c>
      <c r="D7119" s="337">
        <v>450</v>
      </c>
    </row>
    <row r="7120" spans="1:4" ht="15" customHeight="1">
      <c r="A7120" s="334">
        <v>4950</v>
      </c>
      <c r="B7120" s="335" t="s">
        <v>25015</v>
      </c>
      <c r="C7120" s="336" t="s">
        <v>20113</v>
      </c>
      <c r="D7120" s="337">
        <v>239.9</v>
      </c>
    </row>
    <row r="7121" spans="1:4" ht="15" customHeight="1">
      <c r="A7121" s="334">
        <v>4951</v>
      </c>
      <c r="B7121" s="335" t="s">
        <v>25016</v>
      </c>
      <c r="C7121" s="336" t="s">
        <v>20113</v>
      </c>
      <c r="D7121" s="337">
        <v>258.36</v>
      </c>
    </row>
    <row r="7122" spans="1:4" ht="15" customHeight="1">
      <c r="A7122" s="334">
        <v>10356</v>
      </c>
      <c r="B7122" s="335" t="s">
        <v>31656</v>
      </c>
      <c r="C7122" s="336" t="s">
        <v>20113</v>
      </c>
      <c r="D7122" s="337">
        <v>1418.88</v>
      </c>
    </row>
    <row r="7123" spans="1:4" ht="15" customHeight="1">
      <c r="A7123" s="334">
        <v>2574</v>
      </c>
      <c r="B7123" s="335" t="s">
        <v>25017</v>
      </c>
      <c r="C7123" s="336" t="s">
        <v>20113</v>
      </c>
      <c r="D7123" s="337">
        <v>218.9</v>
      </c>
    </row>
    <row r="7124" spans="1:4" ht="15" customHeight="1">
      <c r="A7124" s="334">
        <v>3348</v>
      </c>
      <c r="B7124" s="335" t="s">
        <v>25018</v>
      </c>
      <c r="C7124" s="336" t="s">
        <v>20120</v>
      </c>
      <c r="D7124" s="337">
        <v>15.72</v>
      </c>
    </row>
    <row r="7125" spans="1:4" ht="15" customHeight="1">
      <c r="A7125" s="334">
        <v>3352</v>
      </c>
      <c r="B7125" s="335" t="s">
        <v>25019</v>
      </c>
      <c r="C7125" s="336" t="s">
        <v>20120</v>
      </c>
      <c r="D7125" s="337">
        <v>32.86</v>
      </c>
    </row>
    <row r="7126" spans="1:4" ht="17.100000000000001" customHeight="1">
      <c r="A7126" s="334">
        <v>3771</v>
      </c>
      <c r="B7126" s="335" t="s">
        <v>31657</v>
      </c>
      <c r="C7126" s="336" t="s">
        <v>20113</v>
      </c>
      <c r="D7126" s="337">
        <v>58.19</v>
      </c>
    </row>
    <row r="7127" spans="1:4" ht="15" customHeight="1">
      <c r="D7127" s="337" t="e">
        <v>#N/A</v>
      </c>
    </row>
    <row r="7128" spans="1:4" ht="15" customHeight="1">
      <c r="A7128" s="334">
        <v>477</v>
      </c>
      <c r="B7128" s="335" t="s">
        <v>31658</v>
      </c>
      <c r="C7128" s="336" t="s">
        <v>20113</v>
      </c>
      <c r="D7128" s="12">
        <v>38</v>
      </c>
    </row>
    <row r="7129" spans="1:4" ht="15" customHeight="1">
      <c r="A7129" s="334">
        <v>478</v>
      </c>
      <c r="B7129" s="335" t="s">
        <v>31659</v>
      </c>
      <c r="C7129" s="336" t="s">
        <v>20113</v>
      </c>
      <c r="D7129" s="337">
        <v>87.45</v>
      </c>
    </row>
    <row r="7130" spans="1:4" ht="15" customHeight="1">
      <c r="A7130" s="334">
        <v>479</v>
      </c>
      <c r="B7130" s="335" t="s">
        <v>31660</v>
      </c>
      <c r="C7130" s="336" t="s">
        <v>20113</v>
      </c>
      <c r="D7130" s="337">
        <v>58.19</v>
      </c>
    </row>
    <row r="7131" spans="1:4" ht="15" customHeight="1">
      <c r="A7131" s="334">
        <v>480</v>
      </c>
      <c r="B7131" s="335" t="s">
        <v>31661</v>
      </c>
      <c r="C7131" s="336" t="s">
        <v>20113</v>
      </c>
      <c r="D7131" s="337">
        <v>106.25</v>
      </c>
    </row>
    <row r="7132" spans="1:4" ht="15" customHeight="1">
      <c r="A7132" s="334">
        <v>476</v>
      </c>
      <c r="B7132" s="335" t="s">
        <v>31662</v>
      </c>
      <c r="C7132" s="336" t="s">
        <v>20113</v>
      </c>
      <c r="D7132" s="337">
        <v>33</v>
      </c>
    </row>
    <row r="7133" spans="1:4" ht="15" customHeight="1">
      <c r="A7133" s="334">
        <v>475</v>
      </c>
      <c r="B7133" s="335" t="s">
        <v>31663</v>
      </c>
      <c r="C7133" s="336" t="s">
        <v>20113</v>
      </c>
      <c r="D7133" s="337">
        <v>23.99</v>
      </c>
    </row>
    <row r="7134" spans="1:4" ht="15" customHeight="1">
      <c r="A7134" s="334">
        <v>9693</v>
      </c>
      <c r="B7134" s="335" t="s">
        <v>31664</v>
      </c>
      <c r="C7134" s="336" t="s">
        <v>20113</v>
      </c>
      <c r="D7134" s="337">
        <v>20.309999999999999</v>
      </c>
    </row>
    <row r="7135" spans="1:4" ht="15" customHeight="1">
      <c r="A7135" s="334">
        <v>2943</v>
      </c>
      <c r="B7135" s="335" t="s">
        <v>31665</v>
      </c>
      <c r="C7135" s="336" t="s">
        <v>20113</v>
      </c>
      <c r="D7135" s="337">
        <v>20.309999999999999</v>
      </c>
    </row>
    <row r="7136" spans="1:4" ht="15" customHeight="1">
      <c r="A7136" s="334">
        <v>7612</v>
      </c>
      <c r="B7136" s="335" t="s">
        <v>31666</v>
      </c>
      <c r="C7136" s="336" t="s">
        <v>20113</v>
      </c>
      <c r="D7136" s="337">
        <v>26.72</v>
      </c>
    </row>
    <row r="7137" spans="1:4" ht="15" customHeight="1">
      <c r="A7137" s="334">
        <v>4787</v>
      </c>
      <c r="B7137" s="335" t="s">
        <v>25020</v>
      </c>
      <c r="C7137" s="336" t="s">
        <v>20123</v>
      </c>
      <c r="D7137" s="337">
        <v>175.96</v>
      </c>
    </row>
    <row r="7138" spans="1:4" ht="15" customHeight="1">
      <c r="A7138" s="334">
        <v>4409</v>
      </c>
      <c r="B7138" s="335" t="s">
        <v>25021</v>
      </c>
      <c r="C7138" s="336" t="s">
        <v>20113</v>
      </c>
      <c r="D7138" s="337">
        <v>198</v>
      </c>
    </row>
    <row r="7139" spans="1:4" ht="15" customHeight="1">
      <c r="A7139" s="334">
        <v>4407</v>
      </c>
      <c r="B7139" s="335" t="s">
        <v>25022</v>
      </c>
      <c r="C7139" s="336" t="s">
        <v>20113</v>
      </c>
      <c r="D7139" s="337">
        <v>273.89999999999998</v>
      </c>
    </row>
    <row r="7140" spans="1:4" ht="15" customHeight="1">
      <c r="A7140" s="334">
        <v>4408</v>
      </c>
      <c r="B7140" s="335" t="s">
        <v>25023</v>
      </c>
      <c r="C7140" s="336" t="s">
        <v>20113</v>
      </c>
      <c r="D7140" s="337">
        <v>350.9</v>
      </c>
    </row>
    <row r="7141" spans="1:4" ht="15" customHeight="1">
      <c r="A7141" s="334">
        <v>7535</v>
      </c>
      <c r="B7141" s="335" t="s">
        <v>25024</v>
      </c>
      <c r="C7141" s="336" t="s">
        <v>20113</v>
      </c>
      <c r="D7141" s="337">
        <v>5.16</v>
      </c>
    </row>
    <row r="7142" spans="1:4" ht="15" customHeight="1">
      <c r="A7142" s="334">
        <v>12878</v>
      </c>
      <c r="B7142" s="335" t="s">
        <v>31667</v>
      </c>
      <c r="C7142" s="336" t="s">
        <v>20113</v>
      </c>
      <c r="D7142" s="337">
        <v>1975.47</v>
      </c>
    </row>
    <row r="7143" spans="1:4" ht="15" customHeight="1">
      <c r="A7143" s="334">
        <v>10969</v>
      </c>
      <c r="B7143" s="335" t="s">
        <v>25025</v>
      </c>
      <c r="C7143" s="336" t="s">
        <v>20113</v>
      </c>
      <c r="D7143" s="337">
        <v>109.89</v>
      </c>
    </row>
    <row r="7144" spans="1:4" ht="15" customHeight="1">
      <c r="A7144" s="334">
        <v>10170</v>
      </c>
      <c r="B7144" s="335" t="s">
        <v>31668</v>
      </c>
      <c r="C7144" s="336" t="s">
        <v>20113</v>
      </c>
      <c r="D7144" s="337">
        <v>967.56</v>
      </c>
    </row>
    <row r="7145" spans="1:4" ht="15" customHeight="1">
      <c r="A7145" s="334">
        <v>11710</v>
      </c>
      <c r="B7145" s="335" t="s">
        <v>31669</v>
      </c>
      <c r="C7145" s="336" t="s">
        <v>20113</v>
      </c>
      <c r="D7145" s="337">
        <v>1153.1300000000001</v>
      </c>
    </row>
    <row r="7146" spans="1:4" ht="15" customHeight="1">
      <c r="A7146" s="334">
        <v>11711</v>
      </c>
      <c r="B7146" s="335" t="s">
        <v>31670</v>
      </c>
      <c r="C7146" s="336" t="s">
        <v>20113</v>
      </c>
      <c r="D7146" s="337">
        <v>1183.6300000000001</v>
      </c>
    </row>
    <row r="7147" spans="1:4" ht="15" customHeight="1">
      <c r="A7147" s="334">
        <v>11713</v>
      </c>
      <c r="B7147" s="335" t="s">
        <v>31671</v>
      </c>
      <c r="C7147" s="336" t="s">
        <v>20113</v>
      </c>
      <c r="D7147" s="337">
        <v>1230.96</v>
      </c>
    </row>
    <row r="7148" spans="1:4" ht="15" customHeight="1">
      <c r="A7148" s="334">
        <v>11712</v>
      </c>
      <c r="B7148" s="335" t="s">
        <v>31672</v>
      </c>
      <c r="C7148" s="336" t="s">
        <v>20113</v>
      </c>
      <c r="D7148" s="337">
        <v>899.06</v>
      </c>
    </row>
    <row r="7149" spans="1:4" ht="15" customHeight="1">
      <c r="A7149" s="334">
        <v>11771</v>
      </c>
      <c r="B7149" s="335" t="s">
        <v>31673</v>
      </c>
      <c r="C7149" s="336" t="s">
        <v>20123</v>
      </c>
      <c r="D7149" s="337">
        <v>984.71</v>
      </c>
    </row>
    <row r="7150" spans="1:4" ht="15" customHeight="1">
      <c r="A7150" s="334">
        <v>4788</v>
      </c>
      <c r="B7150" s="335" t="s">
        <v>25026</v>
      </c>
      <c r="C7150" s="336" t="s">
        <v>20113</v>
      </c>
      <c r="D7150" s="337">
        <v>144.88999999999999</v>
      </c>
    </row>
    <row r="7151" spans="1:4" ht="15" customHeight="1">
      <c r="A7151" s="334">
        <v>1076</v>
      </c>
      <c r="B7151" s="335" t="s">
        <v>25027</v>
      </c>
      <c r="C7151" s="336" t="s">
        <v>20113</v>
      </c>
      <c r="D7151" s="337">
        <v>3.18</v>
      </c>
    </row>
    <row r="7152" spans="1:4" ht="15" customHeight="1">
      <c r="A7152" s="334">
        <v>1822</v>
      </c>
      <c r="B7152" s="335" t="s">
        <v>25028</v>
      </c>
      <c r="C7152" s="336" t="s">
        <v>20113</v>
      </c>
      <c r="D7152" s="337">
        <v>7.75</v>
      </c>
    </row>
    <row r="7153" spans="1:4" ht="15" customHeight="1">
      <c r="A7153" s="334">
        <v>4410</v>
      </c>
      <c r="B7153" s="335" t="s">
        <v>25029</v>
      </c>
      <c r="C7153" s="336" t="s">
        <v>20113</v>
      </c>
      <c r="D7153" s="337">
        <v>240.9</v>
      </c>
    </row>
    <row r="7154" spans="1:4" ht="15" customHeight="1">
      <c r="A7154" s="334">
        <v>4412</v>
      </c>
      <c r="B7154" s="335" t="s">
        <v>25030</v>
      </c>
      <c r="C7154" s="336" t="s">
        <v>20113</v>
      </c>
      <c r="D7154" s="337">
        <v>174.9</v>
      </c>
    </row>
    <row r="7155" spans="1:4" ht="15" customHeight="1">
      <c r="A7155" s="334">
        <v>4411</v>
      </c>
      <c r="B7155" s="335" t="s">
        <v>25031</v>
      </c>
      <c r="C7155" s="336" t="s">
        <v>20113</v>
      </c>
      <c r="D7155" s="337">
        <v>174.9</v>
      </c>
    </row>
    <row r="7156" spans="1:4" ht="15" customHeight="1">
      <c r="A7156" s="334">
        <v>13637</v>
      </c>
      <c r="B7156" s="335" t="s">
        <v>20552</v>
      </c>
      <c r="C7156" s="336" t="s">
        <v>20113</v>
      </c>
      <c r="D7156" s="337">
        <v>68.67</v>
      </c>
    </row>
    <row r="7157" spans="1:4" ht="15" customHeight="1">
      <c r="A7157" s="334">
        <v>474</v>
      </c>
      <c r="B7157" s="335" t="s">
        <v>25032</v>
      </c>
      <c r="C7157" s="336" t="s">
        <v>20113</v>
      </c>
      <c r="D7157" s="337">
        <v>11.23</v>
      </c>
    </row>
    <row r="7158" spans="1:4" ht="15" customHeight="1">
      <c r="A7158" s="334">
        <v>1906</v>
      </c>
      <c r="B7158" s="335" t="s">
        <v>31674</v>
      </c>
      <c r="C7158" s="336" t="s">
        <v>20113</v>
      </c>
      <c r="D7158" s="337">
        <v>24.5</v>
      </c>
    </row>
    <row r="7159" spans="1:4" ht="15" customHeight="1">
      <c r="A7159" s="334">
        <v>1905</v>
      </c>
      <c r="B7159" s="335" t="s">
        <v>31675</v>
      </c>
      <c r="C7159" s="336" t="s">
        <v>20113</v>
      </c>
      <c r="D7159" s="337">
        <v>17.75</v>
      </c>
    </row>
    <row r="7160" spans="1:4" ht="15" customHeight="1">
      <c r="A7160" s="334">
        <v>1907</v>
      </c>
      <c r="B7160" s="335" t="s">
        <v>31676</v>
      </c>
      <c r="C7160" s="336" t="s">
        <v>20113</v>
      </c>
      <c r="D7160" s="337">
        <v>19.079999999999998</v>
      </c>
    </row>
    <row r="7161" spans="1:4" ht="15" customHeight="1">
      <c r="A7161" s="334">
        <v>2942</v>
      </c>
      <c r="B7161" s="335" t="s">
        <v>31677</v>
      </c>
      <c r="C7161" s="336" t="s">
        <v>20113</v>
      </c>
      <c r="D7161" s="337">
        <v>13.42</v>
      </c>
    </row>
    <row r="7162" spans="1:4" ht="15" customHeight="1">
      <c r="A7162" s="334">
        <v>2715</v>
      </c>
      <c r="B7162" s="335" t="s">
        <v>25033</v>
      </c>
      <c r="C7162" s="336" t="s">
        <v>20115</v>
      </c>
      <c r="D7162" s="337">
        <v>120</v>
      </c>
    </row>
    <row r="7163" spans="1:4" ht="15" customHeight="1">
      <c r="A7163" s="334">
        <v>1835</v>
      </c>
      <c r="B7163" s="335" t="s">
        <v>25034</v>
      </c>
      <c r="C7163" s="336" t="s">
        <v>20113</v>
      </c>
      <c r="D7163" s="337">
        <v>79.900000000000006</v>
      </c>
    </row>
    <row r="7164" spans="1:4" ht="15" customHeight="1">
      <c r="A7164" s="334">
        <v>4896</v>
      </c>
      <c r="B7164" s="335" t="s">
        <v>25035</v>
      </c>
      <c r="C7164" s="336" t="s">
        <v>20113</v>
      </c>
      <c r="D7164" s="337">
        <v>68.59</v>
      </c>
    </row>
    <row r="7165" spans="1:4" ht="15" customHeight="1">
      <c r="A7165" s="334">
        <v>1836</v>
      </c>
      <c r="B7165" s="335" t="s">
        <v>25036</v>
      </c>
      <c r="C7165" s="336" t="s">
        <v>20113</v>
      </c>
      <c r="D7165" s="337">
        <v>110.76</v>
      </c>
    </row>
    <row r="7166" spans="1:4" ht="15" customHeight="1">
      <c r="A7166" s="334">
        <v>1837</v>
      </c>
      <c r="B7166" s="335" t="s">
        <v>25037</v>
      </c>
      <c r="C7166" s="336" t="s">
        <v>20115</v>
      </c>
      <c r="D7166" s="337">
        <v>80.36</v>
      </c>
    </row>
    <row r="7167" spans="1:4" ht="15" customHeight="1">
      <c r="A7167" s="334">
        <v>13035</v>
      </c>
      <c r="B7167" s="335" t="s">
        <v>20278</v>
      </c>
      <c r="C7167" s="336" t="s">
        <v>20113</v>
      </c>
      <c r="D7167" s="337">
        <v>9.89</v>
      </c>
    </row>
    <row r="7168" spans="1:4" ht="15" customHeight="1">
      <c r="A7168" s="334">
        <v>13034</v>
      </c>
      <c r="B7168" s="335" t="s">
        <v>20279</v>
      </c>
      <c r="C7168" s="336" t="s">
        <v>20113</v>
      </c>
      <c r="D7168" s="337">
        <v>12.49</v>
      </c>
    </row>
    <row r="7169" spans="1:4" ht="15" customHeight="1">
      <c r="A7169" s="334">
        <v>13033</v>
      </c>
      <c r="B7169" s="335" t="s">
        <v>20280</v>
      </c>
      <c r="C7169" s="336" t="s">
        <v>20113</v>
      </c>
      <c r="D7169" s="337">
        <v>12.89</v>
      </c>
    </row>
    <row r="7170" spans="1:4" ht="15" customHeight="1">
      <c r="A7170" s="334">
        <v>13711</v>
      </c>
      <c r="B7170" s="335" t="s">
        <v>25038</v>
      </c>
      <c r="C7170" s="336" t="s">
        <v>20123</v>
      </c>
      <c r="D7170" s="337">
        <v>10.11</v>
      </c>
    </row>
    <row r="7171" spans="1:4" ht="15" customHeight="1">
      <c r="A7171" s="334">
        <v>2695</v>
      </c>
      <c r="B7171" s="335" t="s">
        <v>25039</v>
      </c>
      <c r="C7171" s="336" t="s">
        <v>20123</v>
      </c>
      <c r="D7171" s="337">
        <v>4.82</v>
      </c>
    </row>
    <row r="7172" spans="1:4" ht="15" customHeight="1">
      <c r="A7172" s="334">
        <v>9333</v>
      </c>
      <c r="B7172" s="335" t="s">
        <v>20261</v>
      </c>
      <c r="C7172" s="336" t="s">
        <v>20115</v>
      </c>
      <c r="D7172" s="337">
        <v>365.76</v>
      </c>
    </row>
    <row r="7173" spans="1:4" ht="15" customHeight="1">
      <c r="A7173" s="334">
        <v>9028</v>
      </c>
      <c r="B7173" s="335" t="s">
        <v>20614</v>
      </c>
      <c r="C7173" s="336" t="s">
        <v>20115</v>
      </c>
      <c r="D7173" s="337">
        <v>55.69</v>
      </c>
    </row>
    <row r="7174" spans="1:4" ht="15" customHeight="1">
      <c r="A7174" s="334">
        <v>4949</v>
      </c>
      <c r="B7174" s="335" t="s">
        <v>31678</v>
      </c>
      <c r="C7174" s="336" t="s">
        <v>20115</v>
      </c>
      <c r="D7174" s="337">
        <v>143.03</v>
      </c>
    </row>
    <row r="7175" spans="1:4" ht="15" customHeight="1">
      <c r="A7175" s="334">
        <v>13710</v>
      </c>
      <c r="B7175" s="335" t="s">
        <v>31679</v>
      </c>
      <c r="C7175" s="336" t="s">
        <v>20115</v>
      </c>
      <c r="D7175" s="337">
        <v>64.47</v>
      </c>
    </row>
    <row r="7176" spans="1:4" ht="15" customHeight="1">
      <c r="A7176" s="334">
        <v>5161</v>
      </c>
      <c r="B7176" s="335" t="s">
        <v>25040</v>
      </c>
      <c r="C7176" s="336" t="s">
        <v>20113</v>
      </c>
      <c r="D7176" s="337">
        <v>4.08</v>
      </c>
    </row>
    <row r="7177" spans="1:4" ht="15" customHeight="1">
      <c r="A7177" s="334">
        <v>5162</v>
      </c>
      <c r="B7177" s="335" t="s">
        <v>25041</v>
      </c>
      <c r="C7177" s="336" t="s">
        <v>20113</v>
      </c>
      <c r="D7177" s="337">
        <v>3.86</v>
      </c>
    </row>
    <row r="7178" spans="1:4" ht="15" customHeight="1">
      <c r="A7178" s="334">
        <v>5163</v>
      </c>
      <c r="B7178" s="335" t="s">
        <v>25042</v>
      </c>
      <c r="C7178" s="336" t="s">
        <v>20113</v>
      </c>
      <c r="D7178" s="337">
        <v>7.99</v>
      </c>
    </row>
    <row r="7179" spans="1:4" ht="15" customHeight="1">
      <c r="A7179" s="334">
        <v>12243</v>
      </c>
      <c r="B7179" s="335" t="s">
        <v>25043</v>
      </c>
      <c r="C7179" s="336" t="s">
        <v>20113</v>
      </c>
      <c r="D7179" s="337">
        <v>643.73</v>
      </c>
    </row>
    <row r="7180" spans="1:4" ht="15" customHeight="1">
      <c r="A7180" s="334">
        <v>6566</v>
      </c>
      <c r="B7180" s="335" t="s">
        <v>25044</v>
      </c>
      <c r="C7180" s="336" t="s">
        <v>20123</v>
      </c>
      <c r="D7180" s="337">
        <v>107.65</v>
      </c>
    </row>
    <row r="7181" spans="1:4" ht="15" customHeight="1">
      <c r="A7181" s="334">
        <v>6568</v>
      </c>
      <c r="B7181" s="335" t="s">
        <v>25045</v>
      </c>
      <c r="C7181" s="336" t="s">
        <v>20123</v>
      </c>
      <c r="D7181" s="337">
        <v>159.27000000000001</v>
      </c>
    </row>
    <row r="7182" spans="1:4" ht="15" customHeight="1">
      <c r="A7182" s="334">
        <v>6595</v>
      </c>
      <c r="B7182" s="335" t="s">
        <v>31680</v>
      </c>
      <c r="C7182" s="336" t="s">
        <v>20123</v>
      </c>
      <c r="D7182" s="337">
        <v>6.05</v>
      </c>
    </row>
    <row r="7183" spans="1:4" ht="15" customHeight="1">
      <c r="A7183" s="334">
        <v>6596</v>
      </c>
      <c r="B7183" s="335" t="s">
        <v>31681</v>
      </c>
      <c r="C7183" s="336" t="s">
        <v>20123</v>
      </c>
      <c r="D7183" s="337">
        <v>6.99</v>
      </c>
    </row>
    <row r="7184" spans="1:4" ht="15" customHeight="1">
      <c r="A7184" s="334">
        <v>6527</v>
      </c>
      <c r="B7184" s="335" t="s">
        <v>31682</v>
      </c>
      <c r="C7184" s="336" t="s">
        <v>20123</v>
      </c>
      <c r="D7184" s="337">
        <v>13.3</v>
      </c>
    </row>
    <row r="7185" spans="1:4" ht="15" customHeight="1">
      <c r="A7185" s="334">
        <v>6505</v>
      </c>
      <c r="B7185" s="335" t="s">
        <v>31683</v>
      </c>
      <c r="C7185" s="336" t="s">
        <v>20123</v>
      </c>
      <c r="D7185" s="337">
        <v>14.6</v>
      </c>
    </row>
    <row r="7186" spans="1:4" ht="15" customHeight="1">
      <c r="A7186" s="334">
        <v>6528</v>
      </c>
      <c r="B7186" s="335" t="s">
        <v>31684</v>
      </c>
      <c r="C7186" s="336" t="s">
        <v>20123</v>
      </c>
      <c r="D7186" s="337">
        <v>22.36</v>
      </c>
    </row>
    <row r="7187" spans="1:4" ht="15" customHeight="1">
      <c r="A7187" s="334">
        <v>6529</v>
      </c>
      <c r="B7187" s="335" t="s">
        <v>31685</v>
      </c>
      <c r="C7187" s="336" t="s">
        <v>20123</v>
      </c>
      <c r="D7187" s="337" t="e">
        <v>#N/A</v>
      </c>
    </row>
    <row r="7188" spans="1:4" ht="15" customHeight="1">
      <c r="A7188" s="334">
        <v>11659</v>
      </c>
      <c r="B7188" s="335" t="s">
        <v>25046</v>
      </c>
      <c r="C7188" s="336" t="s">
        <v>20123</v>
      </c>
      <c r="D7188" s="337">
        <v>3100.38</v>
      </c>
    </row>
    <row r="7189" spans="1:4" ht="15" customHeight="1">
      <c r="A7189" s="334">
        <v>5807</v>
      </c>
      <c r="B7189" s="335" t="s">
        <v>25047</v>
      </c>
      <c r="C7189" s="336" t="s">
        <v>20123</v>
      </c>
      <c r="D7189" s="337">
        <v>5.46</v>
      </c>
    </row>
    <row r="7190" spans="1:4" ht="15" customHeight="1">
      <c r="A7190" s="334">
        <v>5809</v>
      </c>
      <c r="B7190" s="335" t="s">
        <v>25048</v>
      </c>
      <c r="C7190" s="336" t="s">
        <v>20123</v>
      </c>
      <c r="D7190" s="337">
        <v>10.78</v>
      </c>
    </row>
    <row r="7191" spans="1:4" ht="15" customHeight="1">
      <c r="A7191" s="334">
        <v>5810</v>
      </c>
      <c r="B7191" s="335" t="s">
        <v>25049</v>
      </c>
      <c r="C7191" s="336" t="s">
        <v>20123</v>
      </c>
      <c r="D7191" s="337">
        <v>28.01</v>
      </c>
    </row>
    <row r="7192" spans="1:4" ht="15" customHeight="1">
      <c r="A7192" s="334">
        <v>5812</v>
      </c>
      <c r="B7192" s="335" t="s">
        <v>25050</v>
      </c>
      <c r="C7192" s="336" t="s">
        <v>20123</v>
      </c>
      <c r="D7192" s="337">
        <v>62.65</v>
      </c>
    </row>
    <row r="7193" spans="1:4" ht="15" customHeight="1">
      <c r="A7193" s="334">
        <v>5814</v>
      </c>
      <c r="B7193" s="335" t="s">
        <v>25051</v>
      </c>
      <c r="C7193" s="336" t="s">
        <v>20123</v>
      </c>
      <c r="D7193" s="337">
        <v>131.5</v>
      </c>
    </row>
    <row r="7194" spans="1:4" ht="15" customHeight="1">
      <c r="A7194" s="334">
        <v>9228</v>
      </c>
      <c r="B7194" s="335" t="s">
        <v>25052</v>
      </c>
      <c r="C7194" s="336" t="s">
        <v>20123</v>
      </c>
      <c r="D7194" s="337">
        <v>278.06</v>
      </c>
    </row>
    <row r="7195" spans="1:4" ht="15" customHeight="1">
      <c r="A7195" s="334">
        <v>12489</v>
      </c>
      <c r="B7195" s="335" t="s">
        <v>31686</v>
      </c>
      <c r="C7195" s="336" t="s">
        <v>20123</v>
      </c>
      <c r="D7195" s="337">
        <v>574.65</v>
      </c>
    </row>
    <row r="7196" spans="1:4" ht="15" customHeight="1">
      <c r="A7196" s="334">
        <v>12458</v>
      </c>
      <c r="B7196" s="335" t="s">
        <v>31687</v>
      </c>
      <c r="C7196" s="336" t="s">
        <v>20123</v>
      </c>
      <c r="D7196" s="337">
        <v>865.48</v>
      </c>
    </row>
    <row r="7197" spans="1:4" ht="15" customHeight="1">
      <c r="A7197" s="334">
        <v>9909</v>
      </c>
      <c r="B7197" s="335" t="s">
        <v>25053</v>
      </c>
      <c r="C7197" s="336" t="s">
        <v>20123</v>
      </c>
      <c r="D7197" s="337">
        <v>796.67</v>
      </c>
    </row>
    <row r="7198" spans="1:4" ht="15" customHeight="1">
      <c r="A7198" s="334">
        <v>9530</v>
      </c>
      <c r="B7198" s="335" t="s">
        <v>25054</v>
      </c>
      <c r="C7198" s="336" t="s">
        <v>20123</v>
      </c>
      <c r="D7198" s="337">
        <v>10.87</v>
      </c>
    </row>
    <row r="7199" spans="1:4" ht="15" customHeight="1">
      <c r="A7199" s="334">
        <v>5891</v>
      </c>
      <c r="B7199" s="335" t="s">
        <v>25055</v>
      </c>
      <c r="C7199" s="336" t="s">
        <v>20113</v>
      </c>
      <c r="D7199" s="337">
        <v>6.49</v>
      </c>
    </row>
    <row r="7200" spans="1:4" ht="17.100000000000001" customHeight="1">
      <c r="A7200" s="334">
        <v>9078</v>
      </c>
      <c r="B7200" s="335" t="s">
        <v>25056</v>
      </c>
      <c r="C7200" s="336" t="s">
        <v>20113</v>
      </c>
      <c r="D7200" s="337">
        <v>17.489999999999998</v>
      </c>
    </row>
    <row r="7201" spans="1:4" ht="15" customHeight="1">
      <c r="A7201" s="334">
        <v>9077</v>
      </c>
      <c r="B7201" s="335" t="s">
        <v>25057</v>
      </c>
      <c r="C7201" s="336" t="s">
        <v>20113</v>
      </c>
      <c r="D7201" s="337">
        <v>20.89</v>
      </c>
    </row>
    <row r="7202" spans="1:4" ht="15" customHeight="1">
      <c r="A7202" s="334">
        <v>5150</v>
      </c>
      <c r="B7202" s="335" t="s">
        <v>25058</v>
      </c>
      <c r="C7202" s="336" t="s">
        <v>20113</v>
      </c>
      <c r="D7202" s="337">
        <v>31.13</v>
      </c>
    </row>
    <row r="7203" spans="1:4" ht="15" customHeight="1">
      <c r="A7203" s="334">
        <v>5151</v>
      </c>
      <c r="B7203" s="335" t="s">
        <v>25059</v>
      </c>
      <c r="C7203" s="336" t="s">
        <v>20113</v>
      </c>
      <c r="D7203" s="337">
        <v>75.84</v>
      </c>
    </row>
    <row r="7204" spans="1:4" ht="15" customHeight="1">
      <c r="A7204" s="334">
        <v>5152</v>
      </c>
      <c r="B7204" s="335" t="s">
        <v>25060</v>
      </c>
      <c r="C7204" s="336" t="s">
        <v>20113</v>
      </c>
      <c r="D7204" s="337">
        <v>145.22999999999999</v>
      </c>
    </row>
    <row r="7205" spans="1:4" ht="15" customHeight="1">
      <c r="A7205" s="334">
        <v>5153</v>
      </c>
      <c r="B7205" s="335" t="s">
        <v>25061</v>
      </c>
      <c r="C7205" s="336" t="s">
        <v>20113</v>
      </c>
      <c r="D7205" s="337">
        <v>48.94</v>
      </c>
    </row>
    <row r="7206" spans="1:4" ht="15" customHeight="1">
      <c r="A7206" s="334">
        <v>5154</v>
      </c>
      <c r="B7206" s="335" t="s">
        <v>25062</v>
      </c>
      <c r="C7206" s="336" t="s">
        <v>20113</v>
      </c>
      <c r="D7206" s="337">
        <v>107.13</v>
      </c>
    </row>
    <row r="7207" spans="1:4" ht="15" customHeight="1">
      <c r="A7207" s="334">
        <v>5155</v>
      </c>
      <c r="B7207" s="335" t="s">
        <v>25063</v>
      </c>
      <c r="C7207" s="336" t="s">
        <v>20113</v>
      </c>
      <c r="D7207" s="337">
        <v>167.2</v>
      </c>
    </row>
    <row r="7208" spans="1:4" ht="15" customHeight="1">
      <c r="A7208" s="334">
        <v>5156</v>
      </c>
      <c r="B7208" s="335" t="s">
        <v>25064</v>
      </c>
      <c r="C7208" s="336" t="s">
        <v>20113</v>
      </c>
      <c r="D7208" s="337">
        <v>21.85</v>
      </c>
    </row>
    <row r="7209" spans="1:4" ht="15" customHeight="1">
      <c r="A7209" s="334">
        <v>5157</v>
      </c>
      <c r="B7209" s="335" t="s">
        <v>25065</v>
      </c>
      <c r="C7209" s="336" t="s">
        <v>20113</v>
      </c>
      <c r="D7209" s="337">
        <v>49</v>
      </c>
    </row>
    <row r="7210" spans="1:4" ht="15" customHeight="1">
      <c r="A7210" s="334">
        <v>5158</v>
      </c>
      <c r="B7210" s="335" t="s">
        <v>25066</v>
      </c>
      <c r="C7210" s="336" t="s">
        <v>20113</v>
      </c>
      <c r="D7210" s="337">
        <v>83.78</v>
      </c>
    </row>
    <row r="7211" spans="1:4" ht="15" customHeight="1">
      <c r="A7211" s="334">
        <v>8001</v>
      </c>
      <c r="B7211" s="335" t="s">
        <v>25067</v>
      </c>
      <c r="C7211" s="336" t="s">
        <v>20219</v>
      </c>
      <c r="D7211" s="337">
        <v>14.32</v>
      </c>
    </row>
    <row r="7212" spans="1:4" ht="15" customHeight="1">
      <c r="A7212" s="334">
        <v>8003</v>
      </c>
      <c r="B7212" s="335" t="s">
        <v>25068</v>
      </c>
      <c r="C7212" s="336" t="s">
        <v>20219</v>
      </c>
      <c r="D7212" s="337">
        <v>30.38</v>
      </c>
    </row>
    <row r="7213" spans="1:4" ht="15" customHeight="1">
      <c r="A7213" s="334">
        <v>8002</v>
      </c>
      <c r="B7213" s="335" t="s">
        <v>25069</v>
      </c>
      <c r="C7213" s="336" t="s">
        <v>20219</v>
      </c>
      <c r="D7213" s="337" t="e">
        <v>#N/A</v>
      </c>
    </row>
    <row r="7214" spans="1:4" ht="15" customHeight="1">
      <c r="A7214" s="334">
        <v>9569</v>
      </c>
      <c r="B7214" s="335" t="s">
        <v>25070</v>
      </c>
      <c r="C7214" s="336" t="s">
        <v>20113</v>
      </c>
      <c r="D7214" s="337">
        <v>3.04</v>
      </c>
    </row>
    <row r="7215" spans="1:4" ht="17.100000000000001" customHeight="1">
      <c r="A7215" s="334">
        <v>9521</v>
      </c>
      <c r="B7215" s="335" t="s">
        <v>25071</v>
      </c>
      <c r="C7215" s="336" t="s">
        <v>20113</v>
      </c>
      <c r="D7215" s="337">
        <v>3.73</v>
      </c>
    </row>
    <row r="7216" spans="1:4" ht="25.5" customHeight="1">
      <c r="A7216" s="334">
        <v>9522</v>
      </c>
      <c r="B7216" s="335" t="s">
        <v>25072</v>
      </c>
      <c r="C7216" s="336" t="s">
        <v>20113</v>
      </c>
      <c r="D7216" s="337">
        <v>5.65</v>
      </c>
    </row>
    <row r="7217" spans="1:4" ht="15" customHeight="1">
      <c r="A7217" s="334">
        <v>9274</v>
      </c>
      <c r="B7217" s="335" t="s">
        <v>20161</v>
      </c>
      <c r="C7217" s="336" t="s">
        <v>20113</v>
      </c>
      <c r="D7217" s="337">
        <v>139.46</v>
      </c>
    </row>
    <row r="7218" spans="1:4" ht="15" customHeight="1">
      <c r="A7218" s="334">
        <v>9275</v>
      </c>
      <c r="B7218" s="335" t="s">
        <v>31688</v>
      </c>
      <c r="C7218" s="336" t="s">
        <v>20113</v>
      </c>
      <c r="D7218" s="337">
        <v>278.94</v>
      </c>
    </row>
    <row r="7219" spans="1:4" ht="15" customHeight="1">
      <c r="A7219" s="334">
        <v>5210</v>
      </c>
      <c r="B7219" s="335" t="s">
        <v>25073</v>
      </c>
      <c r="C7219" s="336" t="s">
        <v>20113</v>
      </c>
      <c r="D7219" s="337">
        <v>8.6</v>
      </c>
    </row>
    <row r="7220" spans="1:4" ht="15" customHeight="1">
      <c r="A7220" s="334">
        <v>5211</v>
      </c>
      <c r="B7220" s="335" t="s">
        <v>25074</v>
      </c>
      <c r="C7220" s="336" t="s">
        <v>20113</v>
      </c>
      <c r="D7220" s="337">
        <v>22.41</v>
      </c>
    </row>
    <row r="7221" spans="1:4" ht="15" customHeight="1">
      <c r="A7221" s="334">
        <v>5212</v>
      </c>
      <c r="B7221" s="335" t="s">
        <v>25075</v>
      </c>
      <c r="C7221" s="336" t="s">
        <v>20113</v>
      </c>
      <c r="D7221" s="337">
        <v>34.32</v>
      </c>
    </row>
    <row r="7222" spans="1:4" ht="17.100000000000001" customHeight="1">
      <c r="A7222" s="334">
        <v>9519</v>
      </c>
      <c r="B7222" s="335" t="s">
        <v>25076</v>
      </c>
      <c r="C7222" s="336" t="s">
        <v>20113</v>
      </c>
      <c r="D7222" s="337">
        <v>4.2699999999999996</v>
      </c>
    </row>
    <row r="7223" spans="1:4" ht="17.100000000000001" customHeight="1">
      <c r="A7223" s="334">
        <v>9520</v>
      </c>
      <c r="B7223" s="335" t="s">
        <v>25077</v>
      </c>
      <c r="C7223" s="336" t="s">
        <v>20113</v>
      </c>
      <c r="D7223" s="337">
        <v>6.07</v>
      </c>
    </row>
    <row r="7224" spans="1:4" ht="15" customHeight="1">
      <c r="A7224" s="334">
        <v>9273</v>
      </c>
      <c r="B7224" s="335" t="s">
        <v>31689</v>
      </c>
      <c r="C7224" s="336" t="s">
        <v>20113</v>
      </c>
      <c r="D7224" s="337">
        <v>70.430000000000007</v>
      </c>
    </row>
    <row r="7225" spans="1:4" ht="15" customHeight="1">
      <c r="A7225" s="334">
        <v>9272</v>
      </c>
      <c r="B7225" s="335" t="s">
        <v>31690</v>
      </c>
      <c r="C7225" s="336" t="s">
        <v>20113</v>
      </c>
      <c r="D7225" s="337">
        <v>2195.4299999999998</v>
      </c>
    </row>
    <row r="7226" spans="1:4" ht="15" customHeight="1">
      <c r="A7226" s="334">
        <v>5253</v>
      </c>
      <c r="B7226" s="335" t="s">
        <v>25078</v>
      </c>
      <c r="C7226" s="336" t="s">
        <v>20113</v>
      </c>
      <c r="D7226" s="337">
        <v>13.15</v>
      </c>
    </row>
    <row r="7227" spans="1:4" ht="15" customHeight="1">
      <c r="A7227" s="334">
        <v>5254</v>
      </c>
      <c r="B7227" s="335" t="s">
        <v>25079</v>
      </c>
      <c r="C7227" s="336" t="s">
        <v>20113</v>
      </c>
      <c r="D7227" s="337">
        <v>86.9</v>
      </c>
    </row>
    <row r="7228" spans="1:4" ht="25.5" customHeight="1">
      <c r="A7228" s="334">
        <v>5255</v>
      </c>
      <c r="B7228" s="335" t="s">
        <v>25080</v>
      </c>
      <c r="C7228" s="336" t="s">
        <v>20113</v>
      </c>
      <c r="D7228" s="337">
        <v>62.7</v>
      </c>
    </row>
    <row r="7229" spans="1:4" ht="17.100000000000001" customHeight="1">
      <c r="A7229" s="334">
        <v>7475</v>
      </c>
      <c r="B7229" s="335" t="s">
        <v>25081</v>
      </c>
      <c r="C7229" s="336" t="s">
        <v>20113</v>
      </c>
      <c r="D7229" s="337">
        <v>157.78</v>
      </c>
    </row>
    <row r="7230" spans="1:4" ht="17.100000000000001" customHeight="1">
      <c r="A7230" s="334">
        <v>5329</v>
      </c>
      <c r="B7230" s="335" t="s">
        <v>25082</v>
      </c>
      <c r="C7230" s="336" t="s">
        <v>20113</v>
      </c>
      <c r="D7230" s="337">
        <v>94.99</v>
      </c>
    </row>
    <row r="7231" spans="1:4" ht="15" customHeight="1">
      <c r="A7231" s="334">
        <v>5330</v>
      </c>
      <c r="B7231" s="335" t="s">
        <v>25083</v>
      </c>
      <c r="C7231" s="336" t="s">
        <v>20113</v>
      </c>
      <c r="D7231" s="337">
        <v>178.73</v>
      </c>
    </row>
    <row r="7232" spans="1:4" ht="17.100000000000001" customHeight="1">
      <c r="A7232" s="334">
        <v>5331</v>
      </c>
      <c r="B7232" s="335" t="s">
        <v>25084</v>
      </c>
      <c r="C7232" s="336" t="s">
        <v>20113</v>
      </c>
      <c r="D7232" s="337">
        <v>346.09</v>
      </c>
    </row>
    <row r="7233" spans="1:4" ht="17.100000000000001" customHeight="1">
      <c r="A7233" s="334">
        <v>5341</v>
      </c>
      <c r="B7233" s="335" t="s">
        <v>25085</v>
      </c>
      <c r="C7233" s="336" t="s">
        <v>20113</v>
      </c>
      <c r="D7233" s="337">
        <v>31.27</v>
      </c>
    </row>
    <row r="7234" spans="1:4" ht="17.100000000000001" customHeight="1">
      <c r="A7234" s="334">
        <v>5342</v>
      </c>
      <c r="B7234" s="335" t="s">
        <v>25086</v>
      </c>
      <c r="C7234" s="336" t="s">
        <v>20113</v>
      </c>
      <c r="D7234" s="337">
        <v>77.16</v>
      </c>
    </row>
    <row r="7235" spans="1:4" ht="15" customHeight="1">
      <c r="A7235" s="334">
        <v>5343</v>
      </c>
      <c r="B7235" s="335" t="s">
        <v>25087</v>
      </c>
      <c r="C7235" s="336" t="s">
        <v>20113</v>
      </c>
      <c r="D7235" s="337">
        <v>143.22</v>
      </c>
    </row>
    <row r="7236" spans="1:4" ht="15" customHeight="1">
      <c r="A7236" s="334">
        <v>8004</v>
      </c>
      <c r="B7236" s="335" t="s">
        <v>25088</v>
      </c>
      <c r="C7236" s="336" t="s">
        <v>20219</v>
      </c>
      <c r="D7236" s="337">
        <v>61.59</v>
      </c>
    </row>
    <row r="7237" spans="1:4" ht="15" customHeight="1">
      <c r="A7237" s="334">
        <v>8005</v>
      </c>
      <c r="B7237" s="335" t="s">
        <v>25089</v>
      </c>
      <c r="C7237" s="336" t="s">
        <v>20219</v>
      </c>
      <c r="D7237" s="337">
        <v>107.49</v>
      </c>
    </row>
    <row r="7238" spans="1:4" ht="15" customHeight="1">
      <c r="A7238" s="334">
        <v>9513</v>
      </c>
      <c r="B7238" s="335" t="s">
        <v>25090</v>
      </c>
      <c r="C7238" s="336" t="s">
        <v>20113</v>
      </c>
      <c r="D7238" s="337">
        <v>6.14</v>
      </c>
    </row>
    <row r="7239" spans="1:4" ht="15" customHeight="1">
      <c r="A7239" s="334">
        <v>9514</v>
      </c>
      <c r="B7239" s="335" t="s">
        <v>25091</v>
      </c>
      <c r="C7239" s="336" t="s">
        <v>20113</v>
      </c>
      <c r="D7239" s="337">
        <v>22.53</v>
      </c>
    </row>
    <row r="7240" spans="1:4" ht="15" customHeight="1">
      <c r="A7240" s="334">
        <v>9515</v>
      </c>
      <c r="B7240" s="335" t="s">
        <v>25092</v>
      </c>
      <c r="C7240" s="336" t="s">
        <v>20113</v>
      </c>
      <c r="D7240" s="337">
        <v>24.62</v>
      </c>
    </row>
    <row r="7241" spans="1:4" ht="15" customHeight="1">
      <c r="A7241" s="334">
        <v>8375</v>
      </c>
      <c r="B7241" s="335" t="s">
        <v>25093</v>
      </c>
      <c r="C7241" s="336" t="s">
        <v>20113</v>
      </c>
      <c r="D7241" s="337">
        <v>65.91</v>
      </c>
    </row>
    <row r="7242" spans="1:4" ht="15" customHeight="1">
      <c r="A7242" s="334">
        <v>5367</v>
      </c>
      <c r="B7242" s="335" t="s">
        <v>25094</v>
      </c>
      <c r="C7242" s="336" t="s">
        <v>20113</v>
      </c>
      <c r="D7242" s="337">
        <v>39.18</v>
      </c>
    </row>
    <row r="7243" spans="1:4" ht="15" customHeight="1">
      <c r="A7243" s="334">
        <v>5368</v>
      </c>
      <c r="B7243" s="335" t="s">
        <v>25095</v>
      </c>
      <c r="C7243" s="336" t="s">
        <v>20113</v>
      </c>
      <c r="D7243" s="337">
        <v>92.5</v>
      </c>
    </row>
    <row r="7244" spans="1:4" ht="15" customHeight="1">
      <c r="A7244" s="334">
        <v>5369</v>
      </c>
      <c r="B7244" s="335" t="s">
        <v>25096</v>
      </c>
      <c r="C7244" s="336" t="s">
        <v>20113</v>
      </c>
      <c r="D7244" s="337">
        <v>174.78</v>
      </c>
    </row>
    <row r="7245" spans="1:4" ht="15" customHeight="1">
      <c r="A7245" s="334">
        <v>9903</v>
      </c>
      <c r="B7245" s="335" t="s">
        <v>20536</v>
      </c>
      <c r="C7245" s="336" t="s">
        <v>20113</v>
      </c>
      <c r="D7245" s="337">
        <v>175.04</v>
      </c>
    </row>
    <row r="7246" spans="1:4" ht="15" customHeight="1">
      <c r="A7246" s="334">
        <v>9516</v>
      </c>
      <c r="B7246" s="335" t="s">
        <v>25097</v>
      </c>
      <c r="C7246" s="336" t="s">
        <v>20113</v>
      </c>
      <c r="D7246" s="337">
        <v>10.76</v>
      </c>
    </row>
    <row r="7247" spans="1:4" ht="15" customHeight="1">
      <c r="A7247" s="334">
        <v>9517</v>
      </c>
      <c r="B7247" s="335" t="s">
        <v>25098</v>
      </c>
      <c r="C7247" s="336" t="s">
        <v>20113</v>
      </c>
      <c r="D7247" s="337">
        <v>16.55</v>
      </c>
    </row>
    <row r="7248" spans="1:4" ht="15" customHeight="1">
      <c r="A7248" s="334">
        <v>9518</v>
      </c>
      <c r="B7248" s="335" t="s">
        <v>25099</v>
      </c>
      <c r="C7248" s="336" t="s">
        <v>20113</v>
      </c>
      <c r="D7248" s="337">
        <v>30.38</v>
      </c>
    </row>
    <row r="7249" spans="1:4" ht="17.100000000000001" customHeight="1">
      <c r="A7249" s="334">
        <v>8370</v>
      </c>
      <c r="B7249" s="335" t="s">
        <v>25100</v>
      </c>
      <c r="C7249" s="336" t="s">
        <v>20219</v>
      </c>
      <c r="D7249" s="337">
        <v>95.93</v>
      </c>
    </row>
    <row r="7250" spans="1:4" ht="17.100000000000001" customHeight="1">
      <c r="A7250" s="334">
        <v>8006</v>
      </c>
      <c r="B7250" s="335" t="s">
        <v>25101</v>
      </c>
      <c r="C7250" s="336" t="s">
        <v>20219</v>
      </c>
      <c r="D7250" s="337">
        <v>71.069999999999993</v>
      </c>
    </row>
    <row r="7251" spans="1:4" ht="15" customHeight="1">
      <c r="A7251" s="334">
        <v>8007</v>
      </c>
      <c r="B7251" s="335" t="s">
        <v>25102</v>
      </c>
      <c r="C7251" s="336" t="s">
        <v>20219</v>
      </c>
      <c r="D7251" s="337">
        <v>89</v>
      </c>
    </row>
    <row r="7252" spans="1:4" ht="17.100000000000001" customHeight="1">
      <c r="A7252" s="334">
        <v>5399</v>
      </c>
      <c r="B7252" s="335" t="s">
        <v>25103</v>
      </c>
      <c r="C7252" s="336" t="s">
        <v>20113</v>
      </c>
      <c r="D7252" s="337">
        <v>132.99</v>
      </c>
    </row>
    <row r="7253" spans="1:4" ht="15" customHeight="1">
      <c r="A7253" s="334">
        <v>5400</v>
      </c>
      <c r="B7253" s="335" t="s">
        <v>25104</v>
      </c>
      <c r="C7253" s="336" t="s">
        <v>20113</v>
      </c>
      <c r="D7253" s="337">
        <v>210.65</v>
      </c>
    </row>
    <row r="7254" spans="1:4" ht="15" customHeight="1">
      <c r="A7254" s="334">
        <v>5401</v>
      </c>
      <c r="B7254" s="335" t="s">
        <v>25105</v>
      </c>
      <c r="C7254" s="336" t="s">
        <v>20113</v>
      </c>
      <c r="D7254" s="337">
        <v>109.44</v>
      </c>
    </row>
    <row r="7255" spans="1:4" ht="17.100000000000001" customHeight="1">
      <c r="A7255" s="334">
        <v>5402</v>
      </c>
      <c r="B7255" s="335" t="s">
        <v>25106</v>
      </c>
      <c r="C7255" s="336" t="s">
        <v>20113</v>
      </c>
      <c r="D7255" s="337">
        <v>173.18</v>
      </c>
    </row>
    <row r="7256" spans="1:4" ht="17.100000000000001" customHeight="1">
      <c r="A7256" s="334">
        <v>5534</v>
      </c>
      <c r="B7256" s="335" t="s">
        <v>25107</v>
      </c>
      <c r="C7256" s="336" t="s">
        <v>20113</v>
      </c>
      <c r="D7256" s="337">
        <v>55.38</v>
      </c>
    </row>
    <row r="7257" spans="1:4" ht="17.100000000000001" customHeight="1">
      <c r="A7257" s="334">
        <v>5535</v>
      </c>
      <c r="B7257" s="335" t="s">
        <v>25108</v>
      </c>
      <c r="C7257" s="336" t="s">
        <v>20113</v>
      </c>
      <c r="D7257" s="337">
        <v>122.22</v>
      </c>
    </row>
    <row r="7258" spans="1:4" ht="15" customHeight="1">
      <c r="A7258" s="334">
        <v>5536</v>
      </c>
      <c r="B7258" s="335" t="s">
        <v>25109</v>
      </c>
      <c r="C7258" s="336" t="s">
        <v>20113</v>
      </c>
      <c r="D7258" s="337">
        <v>218.01</v>
      </c>
    </row>
    <row r="7259" spans="1:4" ht="15" customHeight="1">
      <c r="A7259" s="334">
        <v>5537</v>
      </c>
      <c r="B7259" s="335" t="s">
        <v>25110</v>
      </c>
      <c r="C7259" s="336" t="s">
        <v>20113</v>
      </c>
      <c r="D7259" s="337">
        <v>344.9</v>
      </c>
    </row>
    <row r="7260" spans="1:4" ht="17.100000000000001" customHeight="1">
      <c r="A7260" s="334">
        <v>5538</v>
      </c>
      <c r="B7260" s="335" t="s">
        <v>25111</v>
      </c>
      <c r="C7260" s="336" t="s">
        <v>20113</v>
      </c>
      <c r="D7260" s="337">
        <v>545.01</v>
      </c>
    </row>
    <row r="7261" spans="1:4" ht="17.100000000000001" customHeight="1">
      <c r="A7261" s="334">
        <v>5539</v>
      </c>
      <c r="B7261" s="335" t="s">
        <v>25112</v>
      </c>
      <c r="C7261" s="336" t="s">
        <v>20113</v>
      </c>
      <c r="D7261" s="337">
        <v>15.8</v>
      </c>
    </row>
    <row r="7262" spans="1:4" ht="15" customHeight="1">
      <c r="A7262" s="334">
        <v>5540</v>
      </c>
      <c r="B7262" s="335" t="s">
        <v>25113</v>
      </c>
      <c r="C7262" s="336" t="s">
        <v>20113</v>
      </c>
      <c r="D7262" s="337">
        <v>31.79</v>
      </c>
    </row>
    <row r="7263" spans="1:4" ht="15" customHeight="1">
      <c r="A7263" s="334">
        <v>5541</v>
      </c>
      <c r="B7263" s="335" t="s">
        <v>25114</v>
      </c>
      <c r="C7263" s="336" t="s">
        <v>20113</v>
      </c>
      <c r="D7263" s="337">
        <v>75.900000000000006</v>
      </c>
    </row>
    <row r="7264" spans="1:4" ht="15" customHeight="1">
      <c r="A7264" s="334">
        <v>9509</v>
      </c>
      <c r="B7264" s="335" t="s">
        <v>25115</v>
      </c>
      <c r="C7264" s="336" t="s">
        <v>20113</v>
      </c>
      <c r="D7264" s="337">
        <v>5.68</v>
      </c>
    </row>
    <row r="7265" spans="1:4" ht="15" customHeight="1">
      <c r="A7265" s="334">
        <v>8374</v>
      </c>
      <c r="B7265" s="335" t="s">
        <v>25116</v>
      </c>
      <c r="C7265" s="336" t="s">
        <v>20113</v>
      </c>
      <c r="D7265" s="337">
        <v>20</v>
      </c>
    </row>
    <row r="7266" spans="1:4" ht="15" customHeight="1">
      <c r="A7266" s="334">
        <v>9510</v>
      </c>
      <c r="B7266" s="335" t="s">
        <v>25117</v>
      </c>
      <c r="C7266" s="336" t="s">
        <v>20113</v>
      </c>
      <c r="D7266" s="337">
        <v>41.13</v>
      </c>
    </row>
    <row r="7267" spans="1:4" ht="17.100000000000001" customHeight="1">
      <c r="A7267" s="334">
        <v>9902</v>
      </c>
      <c r="B7267" s="335" t="s">
        <v>20556</v>
      </c>
      <c r="C7267" s="336" t="s">
        <v>20113</v>
      </c>
      <c r="D7267" s="337">
        <v>39.75</v>
      </c>
    </row>
    <row r="7268" spans="1:4" ht="15" customHeight="1">
      <c r="A7268" s="334">
        <v>10979</v>
      </c>
      <c r="B7268" s="335" t="s">
        <v>20557</v>
      </c>
      <c r="C7268" s="336" t="s">
        <v>20113</v>
      </c>
      <c r="D7268" s="337">
        <v>66.430000000000007</v>
      </c>
    </row>
    <row r="7269" spans="1:4" ht="15" customHeight="1">
      <c r="A7269" s="334">
        <v>10981</v>
      </c>
      <c r="B7269" s="335" t="s">
        <v>20558</v>
      </c>
      <c r="C7269" s="336" t="s">
        <v>20113</v>
      </c>
      <c r="D7269" s="337">
        <v>7.05</v>
      </c>
    </row>
    <row r="7270" spans="1:4" ht="15" customHeight="1">
      <c r="A7270" s="334">
        <v>10980</v>
      </c>
      <c r="B7270" s="335" t="s">
        <v>20559</v>
      </c>
      <c r="C7270" s="336" t="s">
        <v>20113</v>
      </c>
      <c r="D7270" s="337">
        <v>14.44</v>
      </c>
    </row>
    <row r="7271" spans="1:4" ht="17.100000000000001" customHeight="1">
      <c r="A7271" s="334">
        <v>9512</v>
      </c>
      <c r="B7271" s="335" t="s">
        <v>25118</v>
      </c>
      <c r="C7271" s="336" t="s">
        <v>20113</v>
      </c>
      <c r="D7271" s="337">
        <v>5.43</v>
      </c>
    </row>
    <row r="7272" spans="1:4" ht="17.100000000000001" customHeight="1">
      <c r="A7272" s="334">
        <v>9511</v>
      </c>
      <c r="B7272" s="335" t="s">
        <v>25119</v>
      </c>
      <c r="C7272" s="336" t="s">
        <v>20113</v>
      </c>
      <c r="D7272" s="337">
        <v>11.57</v>
      </c>
    </row>
    <row r="7273" spans="1:4" ht="17.100000000000001" customHeight="1">
      <c r="A7273" s="334">
        <v>5548</v>
      </c>
      <c r="B7273" s="335" t="s">
        <v>25120</v>
      </c>
      <c r="C7273" s="336" t="s">
        <v>20113</v>
      </c>
      <c r="D7273" s="337">
        <v>17.420000000000002</v>
      </c>
    </row>
    <row r="7274" spans="1:4" ht="17.100000000000001" customHeight="1">
      <c r="A7274" s="334">
        <v>5549</v>
      </c>
      <c r="B7274" s="335" t="s">
        <v>25121</v>
      </c>
      <c r="C7274" s="336" t="s">
        <v>20113</v>
      </c>
      <c r="D7274" s="337">
        <v>33.61</v>
      </c>
    </row>
    <row r="7275" spans="1:4" ht="17.100000000000001" customHeight="1">
      <c r="A7275" s="334">
        <v>5550</v>
      </c>
      <c r="B7275" s="335" t="s">
        <v>25122</v>
      </c>
      <c r="C7275" s="336" t="s">
        <v>20113</v>
      </c>
      <c r="D7275" s="337">
        <v>47.7</v>
      </c>
    </row>
    <row r="7276" spans="1:4" ht="17.100000000000001" customHeight="1">
      <c r="A7276" s="334">
        <v>5555</v>
      </c>
      <c r="B7276" s="335" t="s">
        <v>25123</v>
      </c>
      <c r="C7276" s="336" t="s">
        <v>20113</v>
      </c>
      <c r="D7276" s="337">
        <v>20.23</v>
      </c>
    </row>
    <row r="7277" spans="1:4" ht="17.100000000000001" customHeight="1">
      <c r="A7277" s="334">
        <v>5556</v>
      </c>
      <c r="B7277" s="335" t="s">
        <v>25124</v>
      </c>
      <c r="C7277" s="336" t="s">
        <v>20113</v>
      </c>
      <c r="D7277" s="337">
        <v>31</v>
      </c>
    </row>
    <row r="7278" spans="1:4" ht="17.100000000000001" customHeight="1">
      <c r="A7278" s="334">
        <v>5557</v>
      </c>
      <c r="B7278" s="335" t="s">
        <v>25125</v>
      </c>
      <c r="C7278" s="336" t="s">
        <v>20113</v>
      </c>
      <c r="D7278" s="337">
        <v>75.3</v>
      </c>
    </row>
    <row r="7279" spans="1:4" ht="17.100000000000001" customHeight="1">
      <c r="A7279" s="334">
        <v>5558</v>
      </c>
      <c r="B7279" s="335" t="s">
        <v>25126</v>
      </c>
      <c r="C7279" s="336" t="s">
        <v>20113</v>
      </c>
      <c r="D7279" s="337">
        <v>35.65</v>
      </c>
    </row>
    <row r="7280" spans="1:4" ht="17.100000000000001" customHeight="1">
      <c r="A7280" s="334">
        <v>10357</v>
      </c>
      <c r="B7280" s="335" t="s">
        <v>25127</v>
      </c>
      <c r="C7280" s="336" t="s">
        <v>20113</v>
      </c>
      <c r="D7280" s="337">
        <v>18.239999999999998</v>
      </c>
    </row>
    <row r="7281" spans="1:4" ht="17.100000000000001" customHeight="1">
      <c r="A7281" s="334">
        <v>10358</v>
      </c>
      <c r="B7281" s="335" t="s">
        <v>25128</v>
      </c>
      <c r="C7281" s="336" t="s">
        <v>20113</v>
      </c>
      <c r="D7281" s="337">
        <v>28.95</v>
      </c>
    </row>
    <row r="7282" spans="1:4" ht="15" customHeight="1">
      <c r="A7282" s="334">
        <v>10359</v>
      </c>
      <c r="B7282" s="335" t="s">
        <v>25129</v>
      </c>
      <c r="C7282" s="336" t="s">
        <v>20113</v>
      </c>
      <c r="D7282" s="337">
        <v>39.99</v>
      </c>
    </row>
    <row r="7283" spans="1:4" ht="15" customHeight="1">
      <c r="A7283" s="334">
        <v>8013</v>
      </c>
      <c r="B7283" s="335" t="s">
        <v>25130</v>
      </c>
      <c r="C7283" s="336" t="s">
        <v>20219</v>
      </c>
      <c r="D7283" s="337">
        <v>37.26</v>
      </c>
    </row>
    <row r="7284" spans="1:4" ht="15" customHeight="1">
      <c r="A7284" s="334">
        <v>8014</v>
      </c>
      <c r="B7284" s="335" t="s">
        <v>25131</v>
      </c>
      <c r="C7284" s="336" t="s">
        <v>20219</v>
      </c>
      <c r="D7284" s="337">
        <v>49.64</v>
      </c>
    </row>
    <row r="7285" spans="1:4" ht="15" customHeight="1">
      <c r="A7285" s="334">
        <v>8427</v>
      </c>
      <c r="B7285" s="335" t="s">
        <v>25132</v>
      </c>
      <c r="C7285" s="336" t="s">
        <v>20113</v>
      </c>
      <c r="D7285" s="337">
        <v>75.44</v>
      </c>
    </row>
    <row r="7286" spans="1:4" ht="15" customHeight="1">
      <c r="A7286" s="334">
        <v>8011</v>
      </c>
      <c r="B7286" s="335" t="s">
        <v>25133</v>
      </c>
      <c r="C7286" s="336" t="s">
        <v>20219</v>
      </c>
      <c r="D7286" s="337">
        <v>63.48</v>
      </c>
    </row>
    <row r="7287" spans="1:4" ht="25.5" customHeight="1">
      <c r="A7287" s="334">
        <v>8010</v>
      </c>
      <c r="B7287" s="335" t="s">
        <v>25134</v>
      </c>
      <c r="C7287" s="336" t="s">
        <v>20219</v>
      </c>
      <c r="D7287" s="337">
        <v>58.85</v>
      </c>
    </row>
    <row r="7288" spans="1:4" ht="15" customHeight="1">
      <c r="A7288" s="334">
        <v>9271</v>
      </c>
      <c r="B7288" s="335" t="s">
        <v>31691</v>
      </c>
      <c r="C7288" s="336" t="s">
        <v>20113</v>
      </c>
      <c r="D7288" s="337">
        <v>196.09</v>
      </c>
    </row>
    <row r="7289" spans="1:4" ht="17.100000000000001" customHeight="1">
      <c r="A7289" s="334">
        <v>5665</v>
      </c>
      <c r="B7289" s="335" t="s">
        <v>25135</v>
      </c>
      <c r="C7289" s="336" t="s">
        <v>20113</v>
      </c>
      <c r="D7289" s="337">
        <v>26.34</v>
      </c>
    </row>
    <row r="7290" spans="1:4" ht="17.100000000000001" customHeight="1">
      <c r="A7290" s="334">
        <v>5666</v>
      </c>
      <c r="B7290" s="335" t="s">
        <v>25136</v>
      </c>
      <c r="C7290" s="336" t="s">
        <v>20113</v>
      </c>
      <c r="D7290" s="337">
        <v>57.6</v>
      </c>
    </row>
    <row r="7291" spans="1:4" ht="17.100000000000001" customHeight="1">
      <c r="A7291" s="334">
        <v>5667</v>
      </c>
      <c r="B7291" s="335" t="s">
        <v>25137</v>
      </c>
      <c r="C7291" s="336" t="s">
        <v>20113</v>
      </c>
      <c r="D7291" s="337">
        <v>122.04</v>
      </c>
    </row>
    <row r="7292" spans="1:4" ht="17.100000000000001" customHeight="1">
      <c r="B7292" s="335" t="s">
        <v>25138</v>
      </c>
      <c r="C7292" s="336" t="s">
        <v>20113</v>
      </c>
      <c r="D7292" s="337" t="e">
        <v>#N/A</v>
      </c>
    </row>
    <row r="7293" spans="1:4" ht="17.100000000000001" customHeight="1">
      <c r="A7293" s="334">
        <v>5668</v>
      </c>
      <c r="D7293" s="12">
        <v>47.26</v>
      </c>
    </row>
    <row r="7294" spans="1:4" ht="17.100000000000001" customHeight="1">
      <c r="A7294" s="334">
        <v>5669</v>
      </c>
      <c r="B7294" s="335" t="s">
        <v>25139</v>
      </c>
      <c r="C7294" s="336" t="s">
        <v>20113</v>
      </c>
      <c r="D7294" s="337">
        <v>96.97</v>
      </c>
    </row>
    <row r="7295" spans="1:4" ht="15" customHeight="1">
      <c r="A7295" s="334">
        <v>5670</v>
      </c>
      <c r="B7295" s="335" t="s">
        <v>25140</v>
      </c>
      <c r="C7295" s="336" t="s">
        <v>20113</v>
      </c>
      <c r="D7295" s="337">
        <v>81.94</v>
      </c>
    </row>
    <row r="7296" spans="1:4" ht="15" customHeight="1">
      <c r="A7296" s="334">
        <v>9503</v>
      </c>
      <c r="B7296" s="335" t="s">
        <v>25141</v>
      </c>
      <c r="C7296" s="336" t="s">
        <v>20113</v>
      </c>
      <c r="D7296" s="337">
        <v>8.7200000000000006</v>
      </c>
    </row>
    <row r="7297" spans="1:4" ht="15" customHeight="1">
      <c r="A7297" s="334">
        <v>9504</v>
      </c>
      <c r="B7297" s="335" t="s">
        <v>25142</v>
      </c>
      <c r="C7297" s="336" t="s">
        <v>20113</v>
      </c>
      <c r="D7297" s="337">
        <v>16.82</v>
      </c>
    </row>
    <row r="7298" spans="1:4" ht="15" customHeight="1">
      <c r="A7298" s="334">
        <v>9505</v>
      </c>
      <c r="B7298" s="335" t="s">
        <v>25143</v>
      </c>
      <c r="C7298" s="336" t="s">
        <v>20113</v>
      </c>
      <c r="D7298" s="337">
        <v>41.27</v>
      </c>
    </row>
    <row r="7299" spans="1:4" ht="15" customHeight="1">
      <c r="A7299" s="334">
        <v>9904</v>
      </c>
      <c r="B7299" s="335" t="s">
        <v>20543</v>
      </c>
      <c r="C7299" s="336" t="s">
        <v>20113</v>
      </c>
      <c r="D7299" s="337">
        <v>518.85</v>
      </c>
    </row>
    <row r="7300" spans="1:4" ht="15" customHeight="1">
      <c r="A7300" s="334">
        <v>9506</v>
      </c>
      <c r="B7300" s="335" t="s">
        <v>25144</v>
      </c>
      <c r="C7300" s="336" t="s">
        <v>20113</v>
      </c>
      <c r="D7300" s="337">
        <v>29.23</v>
      </c>
    </row>
    <row r="7301" spans="1:4" ht="15" customHeight="1">
      <c r="A7301" s="334">
        <v>9508</v>
      </c>
      <c r="B7301" s="335" t="s">
        <v>25145</v>
      </c>
      <c r="C7301" s="336" t="s">
        <v>20113</v>
      </c>
      <c r="D7301" s="337">
        <v>10.1</v>
      </c>
    </row>
    <row r="7302" spans="1:4" ht="15" customHeight="1">
      <c r="A7302" s="334">
        <v>9525</v>
      </c>
      <c r="B7302" s="335" t="s">
        <v>25146</v>
      </c>
      <c r="C7302" s="336" t="s">
        <v>20113</v>
      </c>
      <c r="D7302" s="337">
        <v>14.59</v>
      </c>
    </row>
    <row r="7303" spans="1:4" ht="17.100000000000001" customHeight="1">
      <c r="A7303" s="334">
        <v>9507</v>
      </c>
      <c r="B7303" s="335" t="s">
        <v>25147</v>
      </c>
      <c r="C7303" s="336" t="s">
        <v>20113</v>
      </c>
      <c r="D7303" s="337">
        <v>12.18</v>
      </c>
    </row>
    <row r="7304" spans="1:4" ht="17.100000000000001" customHeight="1">
      <c r="A7304" s="334">
        <v>8008</v>
      </c>
      <c r="B7304" s="335" t="s">
        <v>25148</v>
      </c>
      <c r="C7304" s="336" t="s">
        <v>20219</v>
      </c>
      <c r="D7304" s="337">
        <v>29.52</v>
      </c>
    </row>
    <row r="7305" spans="1:4" ht="17.100000000000001" customHeight="1">
      <c r="A7305" s="334">
        <v>8009</v>
      </c>
      <c r="B7305" s="335" t="s">
        <v>25149</v>
      </c>
      <c r="C7305" s="336" t="s">
        <v>20219</v>
      </c>
      <c r="D7305" s="337">
        <v>32.299999999999997</v>
      </c>
    </row>
    <row r="7306" spans="1:4" ht="17.100000000000001" customHeight="1">
      <c r="A7306" s="334">
        <v>5821</v>
      </c>
      <c r="B7306" s="335" t="s">
        <v>25150</v>
      </c>
      <c r="C7306" s="336" t="s">
        <v>20123</v>
      </c>
      <c r="D7306" s="337">
        <v>49.46</v>
      </c>
    </row>
    <row r="7307" spans="1:4" ht="15" customHeight="1">
      <c r="A7307" s="334">
        <v>5822</v>
      </c>
      <c r="B7307" s="335" t="s">
        <v>25151</v>
      </c>
      <c r="C7307" s="336" t="s">
        <v>20123</v>
      </c>
      <c r="D7307" s="337">
        <v>133.09</v>
      </c>
    </row>
    <row r="7308" spans="1:4" ht="15" customHeight="1">
      <c r="A7308" s="334">
        <v>5823</v>
      </c>
      <c r="B7308" s="335" t="s">
        <v>25152</v>
      </c>
      <c r="C7308" s="336" t="s">
        <v>20123</v>
      </c>
      <c r="D7308" s="337">
        <v>225.56</v>
      </c>
    </row>
    <row r="7309" spans="1:4" ht="15" customHeight="1">
      <c r="A7309" s="334">
        <v>5824</v>
      </c>
      <c r="B7309" s="335" t="s">
        <v>25153</v>
      </c>
      <c r="C7309" s="336" t="s">
        <v>20123</v>
      </c>
      <c r="D7309" s="337">
        <v>343.38</v>
      </c>
    </row>
    <row r="7310" spans="1:4" ht="15" customHeight="1">
      <c r="A7310" s="334">
        <v>5825</v>
      </c>
      <c r="B7310" s="335" t="s">
        <v>25154</v>
      </c>
      <c r="C7310" s="336" t="s">
        <v>20123</v>
      </c>
      <c r="D7310" s="337">
        <v>487.6</v>
      </c>
    </row>
    <row r="7311" spans="1:4" ht="15" customHeight="1">
      <c r="A7311" s="334">
        <v>5826</v>
      </c>
      <c r="B7311" s="335" t="s">
        <v>25155</v>
      </c>
      <c r="C7311" s="336" t="s">
        <v>20123</v>
      </c>
      <c r="D7311" s="337">
        <v>16.649999999999999</v>
      </c>
    </row>
    <row r="7312" spans="1:4" ht="15" customHeight="1">
      <c r="A7312" s="334">
        <v>5827</v>
      </c>
      <c r="B7312" s="335" t="s">
        <v>25156</v>
      </c>
      <c r="C7312" s="336" t="s">
        <v>20123</v>
      </c>
      <c r="D7312" s="337">
        <v>36.47</v>
      </c>
    </row>
    <row r="7313" spans="1:4" ht="15" customHeight="1">
      <c r="A7313" s="334">
        <v>5828</v>
      </c>
      <c r="B7313" s="335" t="s">
        <v>25157</v>
      </c>
      <c r="C7313" s="336" t="s">
        <v>20123</v>
      </c>
      <c r="D7313" s="337">
        <v>59.27</v>
      </c>
    </row>
    <row r="7314" spans="1:4" ht="15" customHeight="1">
      <c r="A7314" s="334">
        <v>5829</v>
      </c>
      <c r="B7314" s="335" t="s">
        <v>25158</v>
      </c>
      <c r="C7314" s="336" t="s">
        <v>20123</v>
      </c>
      <c r="D7314" s="337">
        <v>21.67</v>
      </c>
    </row>
    <row r="7315" spans="1:4" ht="15" customHeight="1">
      <c r="A7315" s="334">
        <v>5830</v>
      </c>
      <c r="B7315" s="335" t="s">
        <v>25159</v>
      </c>
      <c r="C7315" s="336" t="s">
        <v>20123</v>
      </c>
      <c r="D7315" s="337">
        <v>42.55</v>
      </c>
    </row>
    <row r="7316" spans="1:4" ht="15" customHeight="1">
      <c r="A7316" s="334">
        <v>5831</v>
      </c>
      <c r="B7316" s="335" t="s">
        <v>25160</v>
      </c>
      <c r="C7316" s="336" t="s">
        <v>20123</v>
      </c>
      <c r="D7316" s="337">
        <v>71.099999999999994</v>
      </c>
    </row>
    <row r="7317" spans="1:4" ht="15" customHeight="1">
      <c r="A7317" s="334">
        <v>5832</v>
      </c>
      <c r="B7317" s="335" t="s">
        <v>25161</v>
      </c>
      <c r="C7317" s="336" t="s">
        <v>20123</v>
      </c>
      <c r="D7317" s="337">
        <v>26.64</v>
      </c>
    </row>
    <row r="7318" spans="1:4" ht="15" customHeight="1">
      <c r="A7318" s="334">
        <v>5833</v>
      </c>
      <c r="B7318" s="335" t="s">
        <v>25162</v>
      </c>
      <c r="C7318" s="336" t="s">
        <v>20123</v>
      </c>
      <c r="D7318" s="337">
        <v>53.7</v>
      </c>
    </row>
    <row r="7319" spans="1:4" ht="17.100000000000001" customHeight="1">
      <c r="A7319" s="334">
        <v>5834</v>
      </c>
      <c r="B7319" s="335" t="s">
        <v>25163</v>
      </c>
      <c r="C7319" s="336" t="s">
        <v>20123</v>
      </c>
      <c r="D7319" s="337">
        <v>88.9</v>
      </c>
    </row>
    <row r="7320" spans="1:4" ht="17.100000000000001" customHeight="1">
      <c r="A7320" s="334">
        <v>8368</v>
      </c>
      <c r="B7320" s="335" t="s">
        <v>25164</v>
      </c>
      <c r="C7320" s="336" t="s">
        <v>20219</v>
      </c>
      <c r="D7320" s="337">
        <v>121.87</v>
      </c>
    </row>
    <row r="7321" spans="1:4" ht="17.100000000000001" customHeight="1">
      <c r="A7321" s="334">
        <v>7999</v>
      </c>
      <c r="B7321" s="335" t="s">
        <v>25165</v>
      </c>
      <c r="C7321" s="336" t="s">
        <v>20219</v>
      </c>
      <c r="D7321" s="337">
        <v>129.22999999999999</v>
      </c>
    </row>
    <row r="7322" spans="1:4" ht="15" customHeight="1">
      <c r="A7322" s="334">
        <v>8000</v>
      </c>
      <c r="B7322" s="335" t="s">
        <v>25166</v>
      </c>
      <c r="C7322" s="336" t="s">
        <v>20219</v>
      </c>
      <c r="D7322" s="337">
        <v>249.38</v>
      </c>
    </row>
    <row r="7323" spans="1:4" ht="15" customHeight="1">
      <c r="A7323" s="334">
        <v>9905</v>
      </c>
      <c r="B7323" s="335" t="s">
        <v>25167</v>
      </c>
      <c r="C7323" s="336" t="s">
        <v>20123</v>
      </c>
      <c r="D7323" s="337">
        <v>68.150000000000006</v>
      </c>
    </row>
    <row r="7324" spans="1:4" ht="15" customHeight="1">
      <c r="A7324" s="334">
        <v>7608</v>
      </c>
      <c r="B7324" s="335" t="s">
        <v>25168</v>
      </c>
      <c r="C7324" s="336" t="s">
        <v>20123</v>
      </c>
      <c r="D7324" s="337">
        <v>71.260000000000005</v>
      </c>
    </row>
    <row r="7325" spans="1:4" ht="15" customHeight="1">
      <c r="A7325" s="334">
        <v>8369</v>
      </c>
      <c r="B7325" s="335" t="s">
        <v>25169</v>
      </c>
      <c r="C7325" s="336" t="s">
        <v>20123</v>
      </c>
      <c r="D7325" s="337">
        <v>13.88</v>
      </c>
    </row>
    <row r="7326" spans="1:4" ht="15" customHeight="1">
      <c r="A7326" s="334">
        <v>9501</v>
      </c>
      <c r="B7326" s="335" t="s">
        <v>25170</v>
      </c>
      <c r="C7326" s="336" t="s">
        <v>20123</v>
      </c>
      <c r="D7326" s="337">
        <v>13.06</v>
      </c>
    </row>
    <row r="7327" spans="1:4" ht="15" customHeight="1">
      <c r="A7327" s="334">
        <v>10978</v>
      </c>
      <c r="B7327" s="335" t="s">
        <v>25171</v>
      </c>
      <c r="C7327" s="336" t="s">
        <v>20123</v>
      </c>
      <c r="D7327" s="337">
        <v>29.16</v>
      </c>
    </row>
    <row r="7328" spans="1:4" ht="17.100000000000001" customHeight="1">
      <c r="A7328" s="334">
        <v>9502</v>
      </c>
      <c r="B7328" s="335" t="s">
        <v>25172</v>
      </c>
      <c r="C7328" s="336" t="s">
        <v>20123</v>
      </c>
      <c r="D7328" s="337">
        <v>40.520000000000003</v>
      </c>
    </row>
    <row r="7329" spans="1:4" ht="17.100000000000001" customHeight="1">
      <c r="A7329" s="334">
        <v>5885</v>
      </c>
      <c r="B7329" s="335" t="s">
        <v>25173</v>
      </c>
      <c r="C7329" s="336" t="s">
        <v>20123</v>
      </c>
      <c r="D7329" s="337">
        <v>44.46</v>
      </c>
    </row>
    <row r="7330" spans="1:4" ht="17.100000000000001" customHeight="1">
      <c r="A7330" s="334">
        <v>5886</v>
      </c>
      <c r="B7330" s="335" t="s">
        <v>25174</v>
      </c>
      <c r="C7330" s="336" t="s">
        <v>20123</v>
      </c>
      <c r="D7330" s="337">
        <v>77.94</v>
      </c>
    </row>
    <row r="7331" spans="1:4" ht="17.100000000000001" customHeight="1">
      <c r="A7331" s="334">
        <v>5887</v>
      </c>
      <c r="B7331" s="335" t="s">
        <v>25175</v>
      </c>
      <c r="C7331" s="336" t="s">
        <v>20123</v>
      </c>
      <c r="D7331" s="337">
        <v>87.2</v>
      </c>
    </row>
    <row r="7332" spans="1:4" ht="17.100000000000001" customHeight="1">
      <c r="A7332" s="334">
        <v>5888</v>
      </c>
      <c r="B7332" s="335" t="s">
        <v>25176</v>
      </c>
      <c r="C7332" s="336" t="s">
        <v>20123</v>
      </c>
      <c r="D7332" s="337">
        <v>148.1</v>
      </c>
    </row>
    <row r="7333" spans="1:4" ht="17.100000000000001" customHeight="1">
      <c r="A7333" s="334">
        <v>5889</v>
      </c>
      <c r="B7333" s="335" t="s">
        <v>25177</v>
      </c>
      <c r="C7333" s="336" t="s">
        <v>20123</v>
      </c>
      <c r="D7333" s="337">
        <v>231.96</v>
      </c>
    </row>
    <row r="7334" spans="1:4" ht="15" customHeight="1">
      <c r="A7334" s="334">
        <v>5890</v>
      </c>
      <c r="B7334" s="335" t="s">
        <v>25178</v>
      </c>
      <c r="C7334" s="336" t="s">
        <v>20123</v>
      </c>
      <c r="D7334" s="337">
        <v>357.02</v>
      </c>
    </row>
    <row r="7335" spans="1:4" ht="15" customHeight="1">
      <c r="A7335" s="334">
        <v>6466</v>
      </c>
      <c r="B7335" s="335" t="s">
        <v>25179</v>
      </c>
      <c r="C7335" s="336" t="s">
        <v>20123</v>
      </c>
      <c r="D7335" s="337">
        <v>587.61</v>
      </c>
    </row>
    <row r="7336" spans="1:4" ht="15" customHeight="1">
      <c r="A7336" s="334">
        <v>9270</v>
      </c>
      <c r="B7336" s="335" t="s">
        <v>25180</v>
      </c>
      <c r="C7336" s="336" t="s">
        <v>20113</v>
      </c>
      <c r="D7336" s="337">
        <v>394.44</v>
      </c>
    </row>
    <row r="7337" spans="1:4" ht="15" customHeight="1">
      <c r="A7337" s="334">
        <v>84</v>
      </c>
      <c r="B7337" s="335" t="s">
        <v>31692</v>
      </c>
      <c r="C7337" s="336" t="s">
        <v>20113</v>
      </c>
      <c r="D7337" s="337">
        <v>0.9</v>
      </c>
    </row>
    <row r="7338" spans="1:4" ht="15" customHeight="1">
      <c r="A7338" s="334">
        <v>85</v>
      </c>
      <c r="B7338" s="335" t="s">
        <v>31693</v>
      </c>
      <c r="C7338" s="336" t="s">
        <v>20113</v>
      </c>
      <c r="D7338" s="337">
        <v>0.98</v>
      </c>
    </row>
    <row r="7339" spans="1:4" ht="15" customHeight="1">
      <c r="A7339" s="334">
        <v>95</v>
      </c>
      <c r="B7339" s="335" t="s">
        <v>31694</v>
      </c>
      <c r="C7339" s="336" t="s">
        <v>20113</v>
      </c>
      <c r="D7339" s="337">
        <v>1.98</v>
      </c>
    </row>
    <row r="7340" spans="1:4" ht="15" customHeight="1">
      <c r="A7340" s="334">
        <v>86</v>
      </c>
      <c r="B7340" s="335" t="s">
        <v>31695</v>
      </c>
      <c r="C7340" s="336" t="s">
        <v>20113</v>
      </c>
      <c r="D7340" s="337">
        <v>1.98</v>
      </c>
    </row>
    <row r="7341" spans="1:4" ht="17.100000000000001" customHeight="1">
      <c r="A7341" s="334">
        <v>87</v>
      </c>
      <c r="B7341" s="335" t="s">
        <v>31696</v>
      </c>
      <c r="C7341" s="336" t="s">
        <v>20113</v>
      </c>
      <c r="D7341" s="337">
        <v>4.09</v>
      </c>
    </row>
    <row r="7342" spans="1:4" ht="17.100000000000001" customHeight="1">
      <c r="A7342" s="334">
        <v>88</v>
      </c>
      <c r="B7342" s="335" t="s">
        <v>31697</v>
      </c>
      <c r="C7342" s="336" t="s">
        <v>20113</v>
      </c>
      <c r="D7342" s="337">
        <v>6.86</v>
      </c>
    </row>
    <row r="7343" spans="1:4" ht="15" customHeight="1">
      <c r="A7343" s="334">
        <v>89</v>
      </c>
      <c r="B7343" s="335" t="s">
        <v>31698</v>
      </c>
      <c r="C7343" s="336" t="s">
        <v>20113</v>
      </c>
      <c r="D7343" s="337">
        <v>9.2799999999999994</v>
      </c>
    </row>
    <row r="7344" spans="1:4" ht="15" customHeight="1">
      <c r="A7344" s="334">
        <v>90</v>
      </c>
      <c r="B7344" s="335" t="s">
        <v>31699</v>
      </c>
      <c r="C7344" s="336" t="s">
        <v>20113</v>
      </c>
      <c r="D7344" s="337">
        <v>4.92</v>
      </c>
    </row>
    <row r="7345" spans="1:4" ht="15" customHeight="1">
      <c r="A7345" s="334">
        <v>91</v>
      </c>
      <c r="B7345" s="335" t="s">
        <v>31700</v>
      </c>
      <c r="C7345" s="336" t="s">
        <v>20113</v>
      </c>
      <c r="D7345" s="337">
        <v>12.32</v>
      </c>
    </row>
    <row r="7346" spans="1:4" ht="15" customHeight="1">
      <c r="A7346" s="334">
        <v>92</v>
      </c>
      <c r="B7346" s="335" t="s">
        <v>31701</v>
      </c>
      <c r="C7346" s="336" t="s">
        <v>20113</v>
      </c>
      <c r="D7346" s="337">
        <v>21.44</v>
      </c>
    </row>
    <row r="7347" spans="1:4" ht="15" customHeight="1">
      <c r="A7347" s="334">
        <v>93</v>
      </c>
      <c r="B7347" s="335" t="s">
        <v>31702</v>
      </c>
      <c r="C7347" s="336" t="s">
        <v>20113</v>
      </c>
      <c r="D7347" s="337">
        <v>29.56</v>
      </c>
    </row>
    <row r="7348" spans="1:4" ht="15" customHeight="1">
      <c r="A7348" s="334">
        <v>94</v>
      </c>
      <c r="C7348" s="336" t="s">
        <v>20113</v>
      </c>
      <c r="D7348" s="337">
        <v>47.7</v>
      </c>
    </row>
    <row r="7349" spans="1:4" ht="15" customHeight="1">
      <c r="B7349" s="335" t="s">
        <v>31703</v>
      </c>
      <c r="D7349" s="12" t="e">
        <v>#N/A</v>
      </c>
    </row>
    <row r="7350" spans="1:4" ht="15" customHeight="1">
      <c r="A7350" s="334">
        <v>8371</v>
      </c>
      <c r="B7350" s="335" t="s">
        <v>25181</v>
      </c>
      <c r="C7350" s="336" t="s">
        <v>20113</v>
      </c>
      <c r="D7350" s="337">
        <v>37.26</v>
      </c>
    </row>
    <row r="7351" spans="1:4" ht="15" customHeight="1">
      <c r="A7351" s="334">
        <v>14015</v>
      </c>
      <c r="B7351" s="335" t="s">
        <v>38673</v>
      </c>
      <c r="C7351" s="336" t="s">
        <v>20113</v>
      </c>
      <c r="D7351" s="337">
        <v>118.21</v>
      </c>
    </row>
    <row r="7352" spans="1:4" ht="15" customHeight="1">
      <c r="A7352" s="334">
        <v>14016</v>
      </c>
      <c r="B7352" s="335" t="s">
        <v>38674</v>
      </c>
      <c r="C7352" s="336" t="s">
        <v>20113</v>
      </c>
      <c r="D7352" s="337">
        <v>228.8</v>
      </c>
    </row>
    <row r="7353" spans="1:4" ht="15" customHeight="1">
      <c r="A7353" s="334">
        <v>97</v>
      </c>
      <c r="B7353" s="335" t="s">
        <v>31704</v>
      </c>
      <c r="C7353" s="336" t="s">
        <v>20113</v>
      </c>
      <c r="D7353" s="337">
        <v>11.5</v>
      </c>
    </row>
    <row r="7354" spans="1:4" ht="15" customHeight="1">
      <c r="A7354" s="334">
        <v>98</v>
      </c>
      <c r="B7354" s="335" t="s">
        <v>31705</v>
      </c>
      <c r="C7354" s="336" t="s">
        <v>20113</v>
      </c>
      <c r="D7354" s="337">
        <v>11.97</v>
      </c>
    </row>
    <row r="7355" spans="1:4" ht="15" customHeight="1">
      <c r="A7355" s="334">
        <v>99</v>
      </c>
      <c r="B7355" s="335" t="s">
        <v>31706</v>
      </c>
      <c r="C7355" s="336" t="s">
        <v>20113</v>
      </c>
      <c r="D7355" s="337">
        <v>24.5</v>
      </c>
    </row>
    <row r="7356" spans="1:4" ht="15" customHeight="1">
      <c r="A7356" s="334">
        <v>100</v>
      </c>
      <c r="B7356" s="335" t="s">
        <v>31707</v>
      </c>
      <c r="C7356" s="336" t="s">
        <v>20113</v>
      </c>
      <c r="D7356" s="337">
        <v>27.32</v>
      </c>
    </row>
    <row r="7357" spans="1:4" ht="15" customHeight="1">
      <c r="A7357" s="334">
        <v>101</v>
      </c>
      <c r="B7357" s="335" t="s">
        <v>31708</v>
      </c>
      <c r="C7357" s="336" t="s">
        <v>20113</v>
      </c>
      <c r="D7357" s="337">
        <v>39.4</v>
      </c>
    </row>
    <row r="7358" spans="1:4" ht="15" customHeight="1">
      <c r="A7358" s="334">
        <v>102</v>
      </c>
      <c r="B7358" s="335" t="s">
        <v>31709</v>
      </c>
      <c r="C7358" s="336" t="s">
        <v>20113</v>
      </c>
      <c r="D7358" s="337">
        <v>224.07</v>
      </c>
    </row>
    <row r="7359" spans="1:4" ht="15" customHeight="1">
      <c r="A7359" s="334">
        <v>103</v>
      </c>
      <c r="B7359" s="335" t="s">
        <v>31710</v>
      </c>
      <c r="C7359" s="336" t="s">
        <v>20113</v>
      </c>
      <c r="D7359" s="337">
        <v>317.51</v>
      </c>
    </row>
    <row r="7360" spans="1:4" ht="15" customHeight="1">
      <c r="A7360" s="334">
        <v>104</v>
      </c>
      <c r="B7360" s="335" t="s">
        <v>31711</v>
      </c>
      <c r="C7360" s="336" t="s">
        <v>20113</v>
      </c>
      <c r="D7360" s="337">
        <v>425.79</v>
      </c>
    </row>
    <row r="7361" spans="1:4" ht="15" customHeight="1">
      <c r="A7361" s="334">
        <v>8372</v>
      </c>
      <c r="B7361" s="335" t="s">
        <v>25182</v>
      </c>
      <c r="C7361" s="336" t="s">
        <v>20113</v>
      </c>
      <c r="D7361" s="337">
        <v>28.05</v>
      </c>
    </row>
    <row r="7362" spans="1:4" ht="15" customHeight="1">
      <c r="A7362" s="334">
        <v>108</v>
      </c>
      <c r="B7362" s="335" t="s">
        <v>25183</v>
      </c>
      <c r="C7362" s="336" t="s">
        <v>20113</v>
      </c>
      <c r="D7362" s="337">
        <v>17.93</v>
      </c>
    </row>
    <row r="7363" spans="1:4" ht="15" customHeight="1">
      <c r="A7363" s="334">
        <v>109</v>
      </c>
      <c r="B7363" s="335" t="s">
        <v>25184</v>
      </c>
      <c r="C7363" s="336" t="s">
        <v>20113</v>
      </c>
      <c r="D7363" s="337">
        <v>17.16</v>
      </c>
    </row>
    <row r="7364" spans="1:4" ht="17.100000000000001" customHeight="1">
      <c r="A7364" s="334">
        <v>111</v>
      </c>
      <c r="B7364" s="335" t="s">
        <v>25185</v>
      </c>
      <c r="C7364" s="336" t="s">
        <v>20113</v>
      </c>
      <c r="D7364" s="337">
        <v>55.46</v>
      </c>
    </row>
    <row r="7365" spans="1:4" ht="15" customHeight="1">
      <c r="A7365" s="334">
        <v>112</v>
      </c>
      <c r="B7365" s="335" t="s">
        <v>25186</v>
      </c>
      <c r="C7365" s="336" t="s">
        <v>20113</v>
      </c>
      <c r="D7365" s="337">
        <v>20.84</v>
      </c>
    </row>
    <row r="7366" spans="1:4" ht="15" customHeight="1">
      <c r="A7366" s="334">
        <v>110</v>
      </c>
      <c r="B7366" s="335" t="s">
        <v>25187</v>
      </c>
      <c r="C7366" s="336" t="s">
        <v>20113</v>
      </c>
      <c r="D7366" s="337">
        <v>34.25</v>
      </c>
    </row>
    <row r="7367" spans="1:4" ht="15" customHeight="1">
      <c r="A7367" s="334">
        <v>113</v>
      </c>
      <c r="B7367" s="335" t="s">
        <v>25188</v>
      </c>
      <c r="C7367" s="336" t="s">
        <v>20113</v>
      </c>
      <c r="D7367" s="337">
        <v>22.8</v>
      </c>
    </row>
    <row r="7368" spans="1:4" ht="15" customHeight="1">
      <c r="A7368" s="334">
        <v>114</v>
      </c>
      <c r="B7368" s="335" t="s">
        <v>31712</v>
      </c>
      <c r="C7368" s="336" t="s">
        <v>20113</v>
      </c>
      <c r="D7368" s="337">
        <v>12.49</v>
      </c>
    </row>
    <row r="7369" spans="1:4" ht="15" customHeight="1">
      <c r="A7369" s="334">
        <v>115</v>
      </c>
      <c r="B7369" s="335" t="s">
        <v>31713</v>
      </c>
      <c r="C7369" s="336" t="s">
        <v>20113</v>
      </c>
      <c r="D7369" s="337">
        <v>13.59</v>
      </c>
    </row>
    <row r="7370" spans="1:4" ht="17.100000000000001" customHeight="1">
      <c r="A7370" s="334">
        <v>116</v>
      </c>
      <c r="B7370" s="335" t="s">
        <v>25189</v>
      </c>
      <c r="C7370" s="336" t="s">
        <v>20113</v>
      </c>
      <c r="D7370" s="337">
        <v>20.440000000000001</v>
      </c>
    </row>
    <row r="7371" spans="1:4" ht="17.100000000000001" customHeight="1">
      <c r="A7371" s="334">
        <v>117</v>
      </c>
      <c r="B7371" s="335" t="s">
        <v>31714</v>
      </c>
      <c r="C7371" s="336" t="s">
        <v>20113</v>
      </c>
      <c r="D7371" s="337">
        <v>30.6</v>
      </c>
    </row>
    <row r="7372" spans="1:4" ht="15" customHeight="1">
      <c r="A7372" s="334">
        <v>118</v>
      </c>
      <c r="B7372" s="335" t="s">
        <v>31715</v>
      </c>
      <c r="C7372" s="336" t="s">
        <v>20113</v>
      </c>
      <c r="D7372" s="337">
        <v>28.92</v>
      </c>
    </row>
    <row r="7373" spans="1:4" ht="15" customHeight="1">
      <c r="A7373" s="334">
        <v>119</v>
      </c>
      <c r="B7373" s="335" t="s">
        <v>25190</v>
      </c>
      <c r="C7373" s="336" t="s">
        <v>20113</v>
      </c>
      <c r="D7373" s="337">
        <v>50.53</v>
      </c>
    </row>
    <row r="7374" spans="1:4" ht="15" customHeight="1">
      <c r="A7374" s="334">
        <v>120</v>
      </c>
      <c r="B7374" s="335" t="s">
        <v>25191</v>
      </c>
      <c r="C7374" s="336" t="s">
        <v>20113</v>
      </c>
      <c r="D7374" s="337">
        <v>12.49</v>
      </c>
    </row>
    <row r="7375" spans="1:4" ht="15" customHeight="1">
      <c r="A7375" s="334">
        <v>121</v>
      </c>
      <c r="B7375" s="335" t="s">
        <v>25192</v>
      </c>
      <c r="C7375" s="336" t="s">
        <v>20113</v>
      </c>
      <c r="D7375" s="337">
        <v>13.59</v>
      </c>
    </row>
    <row r="7376" spans="1:4" ht="15" customHeight="1">
      <c r="A7376" s="334">
        <v>122</v>
      </c>
      <c r="B7376" s="335" t="s">
        <v>25193</v>
      </c>
      <c r="C7376" s="336" t="s">
        <v>20113</v>
      </c>
      <c r="D7376" s="337">
        <v>13.38</v>
      </c>
    </row>
    <row r="7377" spans="1:4" ht="15" customHeight="1">
      <c r="A7377" s="334">
        <v>123</v>
      </c>
      <c r="B7377" s="335" t="s">
        <v>31716</v>
      </c>
      <c r="C7377" s="336" t="s">
        <v>20113</v>
      </c>
      <c r="D7377" s="337">
        <v>48.7</v>
      </c>
    </row>
    <row r="7378" spans="1:4" ht="15" customHeight="1">
      <c r="A7378" s="334">
        <v>124</v>
      </c>
      <c r="B7378" s="335" t="s">
        <v>31717</v>
      </c>
      <c r="C7378" s="336" t="s">
        <v>20113</v>
      </c>
      <c r="D7378" s="337">
        <v>25.65</v>
      </c>
    </row>
    <row r="7379" spans="1:4" ht="15" customHeight="1">
      <c r="A7379" s="334">
        <v>125</v>
      </c>
      <c r="B7379" s="335" t="s">
        <v>25194</v>
      </c>
      <c r="C7379" s="336" t="s">
        <v>20113</v>
      </c>
      <c r="D7379" s="337">
        <v>50.53</v>
      </c>
    </row>
    <row r="7380" spans="1:4" ht="15" customHeight="1">
      <c r="A7380" s="334">
        <v>126</v>
      </c>
      <c r="B7380" s="335" t="s">
        <v>31718</v>
      </c>
      <c r="C7380" s="336" t="s">
        <v>20113</v>
      </c>
      <c r="D7380" s="337">
        <v>235.51</v>
      </c>
    </row>
    <row r="7381" spans="1:4" ht="15" customHeight="1">
      <c r="A7381" s="334">
        <v>127</v>
      </c>
      <c r="B7381" s="335" t="s">
        <v>25195</v>
      </c>
      <c r="C7381" s="336" t="s">
        <v>20113</v>
      </c>
      <c r="D7381" s="337">
        <v>336.72</v>
      </c>
    </row>
    <row r="7382" spans="1:4" ht="15" customHeight="1">
      <c r="A7382" s="334">
        <v>128</v>
      </c>
      <c r="B7382" s="335" t="s">
        <v>25196</v>
      </c>
      <c r="C7382" s="336" t="s">
        <v>20113</v>
      </c>
      <c r="D7382" s="337">
        <v>294.58999999999997</v>
      </c>
    </row>
    <row r="7383" spans="1:4" ht="15" customHeight="1">
      <c r="A7383" s="334">
        <v>129</v>
      </c>
      <c r="B7383" s="335" t="s">
        <v>31719</v>
      </c>
      <c r="C7383" s="336" t="s">
        <v>20113</v>
      </c>
      <c r="D7383" s="337">
        <v>4.3899999999999997</v>
      </c>
    </row>
    <row r="7384" spans="1:4" ht="15" customHeight="1">
      <c r="A7384" s="334">
        <v>130</v>
      </c>
      <c r="B7384" s="335" t="s">
        <v>31720</v>
      </c>
      <c r="C7384" s="336" t="s">
        <v>20113</v>
      </c>
      <c r="D7384" s="337">
        <v>1.52</v>
      </c>
    </row>
    <row r="7385" spans="1:4" ht="15" customHeight="1">
      <c r="A7385" s="334">
        <v>335</v>
      </c>
      <c r="B7385" s="335" t="s">
        <v>25197</v>
      </c>
      <c r="C7385" s="336" t="s">
        <v>20113</v>
      </c>
      <c r="D7385" s="337">
        <v>0.65</v>
      </c>
    </row>
    <row r="7386" spans="1:4" ht="15" customHeight="1">
      <c r="A7386" s="334">
        <v>336</v>
      </c>
      <c r="B7386" s="335" t="s">
        <v>25198</v>
      </c>
      <c r="C7386" s="336" t="s">
        <v>20113</v>
      </c>
      <c r="D7386" s="337">
        <v>1.05</v>
      </c>
    </row>
    <row r="7387" spans="1:4" ht="15" customHeight="1">
      <c r="A7387" s="334">
        <v>337</v>
      </c>
      <c r="B7387" s="335" t="s">
        <v>25199</v>
      </c>
      <c r="C7387" s="336" t="s">
        <v>20113</v>
      </c>
      <c r="D7387" s="337">
        <v>2.3199999999999998</v>
      </c>
    </row>
    <row r="7388" spans="1:4" ht="15" customHeight="1">
      <c r="A7388" s="334">
        <v>338</v>
      </c>
      <c r="B7388" s="335" t="s">
        <v>25200</v>
      </c>
      <c r="C7388" s="336" t="s">
        <v>20113</v>
      </c>
      <c r="D7388" s="337">
        <v>4.03</v>
      </c>
    </row>
    <row r="7389" spans="1:4" ht="15" customHeight="1">
      <c r="A7389" s="334">
        <v>339</v>
      </c>
      <c r="B7389" s="335" t="s">
        <v>25201</v>
      </c>
      <c r="C7389" s="336" t="s">
        <v>20113</v>
      </c>
      <c r="D7389" s="337">
        <v>7.52</v>
      </c>
    </row>
    <row r="7390" spans="1:4" ht="15" customHeight="1">
      <c r="A7390" s="334">
        <v>340</v>
      </c>
      <c r="B7390" s="335" t="s">
        <v>25202</v>
      </c>
      <c r="C7390" s="336" t="s">
        <v>20113</v>
      </c>
      <c r="D7390" s="337">
        <v>22.32</v>
      </c>
    </row>
    <row r="7391" spans="1:4" ht="15" customHeight="1">
      <c r="A7391" s="334">
        <v>341</v>
      </c>
      <c r="B7391" s="335" t="s">
        <v>25203</v>
      </c>
      <c r="C7391" s="336" t="s">
        <v>20113</v>
      </c>
      <c r="D7391" s="337">
        <v>19.68</v>
      </c>
    </row>
    <row r="7392" spans="1:4" ht="15" customHeight="1">
      <c r="A7392" s="334">
        <v>342</v>
      </c>
      <c r="B7392" s="335" t="s">
        <v>25204</v>
      </c>
      <c r="C7392" s="336" t="s">
        <v>20113</v>
      </c>
      <c r="D7392" s="337">
        <v>102.85</v>
      </c>
    </row>
    <row r="7393" spans="1:4" ht="15" customHeight="1">
      <c r="A7393" s="334">
        <v>322</v>
      </c>
      <c r="B7393" s="335" t="s">
        <v>25205</v>
      </c>
      <c r="C7393" s="336" t="s">
        <v>20113</v>
      </c>
      <c r="D7393" s="337">
        <v>56.8</v>
      </c>
    </row>
    <row r="7394" spans="1:4" ht="15" customHeight="1">
      <c r="A7394" s="334">
        <v>354</v>
      </c>
      <c r="B7394" s="335" t="s">
        <v>25206</v>
      </c>
      <c r="C7394" s="336" t="s">
        <v>20113</v>
      </c>
      <c r="D7394" s="337">
        <v>3.1</v>
      </c>
    </row>
    <row r="7395" spans="1:4" ht="15" customHeight="1">
      <c r="A7395" s="334">
        <v>355</v>
      </c>
      <c r="B7395" s="335" t="s">
        <v>25207</v>
      </c>
      <c r="C7395" s="336" t="s">
        <v>20113</v>
      </c>
      <c r="D7395" s="337">
        <v>1.95</v>
      </c>
    </row>
    <row r="7396" spans="1:4" ht="15" customHeight="1">
      <c r="A7396" s="334">
        <v>356</v>
      </c>
      <c r="B7396" s="335" t="s">
        <v>25208</v>
      </c>
      <c r="C7396" s="336" t="s">
        <v>20113</v>
      </c>
      <c r="D7396" s="337">
        <v>4.0199999999999996</v>
      </c>
    </row>
    <row r="7397" spans="1:4" ht="15" customHeight="1">
      <c r="A7397" s="334">
        <v>357</v>
      </c>
      <c r="B7397" s="335" t="s">
        <v>25209</v>
      </c>
      <c r="C7397" s="336" t="s">
        <v>20113</v>
      </c>
      <c r="D7397" s="337">
        <v>1.7</v>
      </c>
    </row>
    <row r="7398" spans="1:4" ht="15" customHeight="1">
      <c r="A7398" s="334">
        <v>358</v>
      </c>
      <c r="B7398" s="335" t="s">
        <v>25210</v>
      </c>
      <c r="C7398" s="336" t="s">
        <v>20113</v>
      </c>
      <c r="D7398" s="337">
        <v>4.68</v>
      </c>
    </row>
    <row r="7399" spans="1:4" ht="15" customHeight="1">
      <c r="A7399" s="334">
        <v>359</v>
      </c>
      <c r="B7399" s="335" t="s">
        <v>25211</v>
      </c>
      <c r="C7399" s="336" t="s">
        <v>20113</v>
      </c>
      <c r="D7399" s="337">
        <v>6.3</v>
      </c>
    </row>
    <row r="7400" spans="1:4" ht="15" customHeight="1">
      <c r="A7400" s="334">
        <v>360</v>
      </c>
      <c r="B7400" s="335" t="s">
        <v>25212</v>
      </c>
      <c r="C7400" s="336" t="s">
        <v>20113</v>
      </c>
      <c r="D7400" s="337">
        <v>11.22</v>
      </c>
    </row>
    <row r="7401" spans="1:4" ht="15" customHeight="1">
      <c r="A7401" s="334">
        <v>361</v>
      </c>
      <c r="B7401" s="335" t="s">
        <v>25213</v>
      </c>
      <c r="C7401" s="336" t="s">
        <v>20113</v>
      </c>
      <c r="D7401" s="337">
        <v>13.94</v>
      </c>
    </row>
    <row r="7402" spans="1:4" ht="15" customHeight="1">
      <c r="A7402" s="334">
        <v>362</v>
      </c>
      <c r="B7402" s="335" t="s">
        <v>25214</v>
      </c>
      <c r="C7402" s="336" t="s">
        <v>20113</v>
      </c>
      <c r="D7402" s="337">
        <v>14.07</v>
      </c>
    </row>
    <row r="7403" spans="1:4" ht="15" customHeight="1">
      <c r="A7403" s="334">
        <v>363</v>
      </c>
      <c r="B7403" s="335" t="s">
        <v>25215</v>
      </c>
      <c r="C7403" s="336" t="s">
        <v>20113</v>
      </c>
      <c r="D7403" s="337">
        <v>18.2</v>
      </c>
    </row>
    <row r="7404" spans="1:4" ht="15" customHeight="1">
      <c r="A7404" s="334">
        <v>364</v>
      </c>
      <c r="B7404" s="335" t="s">
        <v>25216</v>
      </c>
      <c r="C7404" s="336" t="s">
        <v>20113</v>
      </c>
      <c r="D7404" s="337">
        <v>20.81</v>
      </c>
    </row>
    <row r="7405" spans="1:4" ht="15" customHeight="1">
      <c r="A7405" s="334">
        <v>366</v>
      </c>
      <c r="B7405" s="335" t="s">
        <v>25217</v>
      </c>
      <c r="C7405" s="336" t="s">
        <v>20113</v>
      </c>
      <c r="D7405" s="337">
        <v>24.18</v>
      </c>
    </row>
    <row r="7406" spans="1:4" ht="15" customHeight="1">
      <c r="A7406" s="334">
        <v>367</v>
      </c>
      <c r="B7406" s="335" t="s">
        <v>25218</v>
      </c>
      <c r="C7406" s="336" t="s">
        <v>20113</v>
      </c>
      <c r="D7406" s="337">
        <v>28.24</v>
      </c>
    </row>
    <row r="7407" spans="1:4" ht="15" customHeight="1">
      <c r="A7407" s="334">
        <v>368</v>
      </c>
      <c r="B7407" s="335" t="s">
        <v>25219</v>
      </c>
      <c r="C7407" s="336" t="s">
        <v>20113</v>
      </c>
      <c r="D7407" s="337">
        <v>43.51</v>
      </c>
    </row>
    <row r="7408" spans="1:4" ht="15" customHeight="1">
      <c r="A7408" s="334">
        <v>353</v>
      </c>
      <c r="B7408" s="335" t="s">
        <v>25220</v>
      </c>
      <c r="C7408" s="336" t="s">
        <v>20113</v>
      </c>
      <c r="D7408" s="337">
        <v>3.42</v>
      </c>
    </row>
    <row r="7409" spans="1:4" ht="15" customHeight="1">
      <c r="A7409" s="334">
        <v>369</v>
      </c>
      <c r="B7409" s="335" t="s">
        <v>25221</v>
      </c>
      <c r="C7409" s="336" t="s">
        <v>20113</v>
      </c>
      <c r="D7409" s="337">
        <v>1.29</v>
      </c>
    </row>
    <row r="7410" spans="1:4" ht="15" customHeight="1">
      <c r="A7410" s="334">
        <v>370</v>
      </c>
      <c r="B7410" s="335" t="s">
        <v>25222</v>
      </c>
      <c r="C7410" s="336" t="s">
        <v>20113</v>
      </c>
      <c r="D7410" s="337">
        <v>3.75</v>
      </c>
    </row>
    <row r="7411" spans="1:4" ht="15" customHeight="1">
      <c r="A7411" s="334">
        <v>371</v>
      </c>
      <c r="B7411" s="335" t="s">
        <v>25223</v>
      </c>
      <c r="C7411" s="336" t="s">
        <v>20113</v>
      </c>
      <c r="D7411" s="337">
        <v>3.87</v>
      </c>
    </row>
    <row r="7412" spans="1:4" ht="15" customHeight="1">
      <c r="A7412" s="334">
        <v>373</v>
      </c>
      <c r="B7412" s="335" t="s">
        <v>25224</v>
      </c>
      <c r="C7412" s="336" t="s">
        <v>20113</v>
      </c>
      <c r="D7412" s="337">
        <v>7.68</v>
      </c>
    </row>
    <row r="7413" spans="1:4" ht="15" customHeight="1">
      <c r="A7413" s="334">
        <v>374</v>
      </c>
      <c r="B7413" s="335" t="s">
        <v>25225</v>
      </c>
      <c r="C7413" s="336" t="s">
        <v>20113</v>
      </c>
      <c r="D7413" s="337">
        <v>6.55</v>
      </c>
    </row>
    <row r="7414" spans="1:4" ht="15" customHeight="1">
      <c r="A7414" s="334">
        <v>375</v>
      </c>
      <c r="B7414" s="335" t="s">
        <v>25226</v>
      </c>
      <c r="C7414" s="336" t="s">
        <v>20113</v>
      </c>
      <c r="D7414" s="337">
        <v>5.18</v>
      </c>
    </row>
    <row r="7415" spans="1:4" ht="15" customHeight="1">
      <c r="A7415" s="334">
        <v>376</v>
      </c>
      <c r="B7415" s="335" t="s">
        <v>25227</v>
      </c>
      <c r="C7415" s="336" t="s">
        <v>20113</v>
      </c>
      <c r="D7415" s="337">
        <v>8</v>
      </c>
    </row>
    <row r="7416" spans="1:4" ht="15" customHeight="1">
      <c r="A7416" s="334">
        <v>377</v>
      </c>
      <c r="B7416" s="335" t="s">
        <v>25228</v>
      </c>
      <c r="C7416" s="336" t="s">
        <v>20113</v>
      </c>
      <c r="D7416" s="337">
        <v>9.42</v>
      </c>
    </row>
    <row r="7417" spans="1:4" ht="15" customHeight="1">
      <c r="A7417" s="334">
        <v>378</v>
      </c>
      <c r="B7417" s="335" t="s">
        <v>25229</v>
      </c>
      <c r="C7417" s="336" t="s">
        <v>20113</v>
      </c>
      <c r="D7417" s="337">
        <v>9.56</v>
      </c>
    </row>
    <row r="7418" spans="1:4" ht="15" customHeight="1">
      <c r="A7418" s="334">
        <v>379</v>
      </c>
      <c r="B7418" s="335" t="s">
        <v>25230</v>
      </c>
      <c r="C7418" s="336" t="s">
        <v>20113</v>
      </c>
      <c r="D7418" s="337">
        <v>9.25</v>
      </c>
    </row>
    <row r="7419" spans="1:4" ht="15" customHeight="1">
      <c r="A7419" s="334">
        <v>380</v>
      </c>
      <c r="B7419" s="335" t="s">
        <v>25231</v>
      </c>
      <c r="C7419" s="336" t="s">
        <v>20113</v>
      </c>
      <c r="D7419" s="337">
        <v>27.63</v>
      </c>
    </row>
    <row r="7420" spans="1:4" ht="15" customHeight="1">
      <c r="A7420" s="334">
        <v>381</v>
      </c>
      <c r="B7420" s="335" t="s">
        <v>25232</v>
      </c>
      <c r="C7420" s="336" t="s">
        <v>20113</v>
      </c>
      <c r="D7420" s="337">
        <v>19.350000000000001</v>
      </c>
    </row>
    <row r="7421" spans="1:4" ht="15" customHeight="1">
      <c r="A7421" s="334">
        <v>382</v>
      </c>
      <c r="B7421" s="335" t="s">
        <v>25233</v>
      </c>
      <c r="C7421" s="336" t="s">
        <v>20113</v>
      </c>
      <c r="D7421" s="337">
        <v>42.49</v>
      </c>
    </row>
    <row r="7422" spans="1:4" ht="15" customHeight="1">
      <c r="A7422" s="334">
        <v>383</v>
      </c>
      <c r="B7422" s="335" t="s">
        <v>25234</v>
      </c>
      <c r="C7422" s="336" t="s">
        <v>20113</v>
      </c>
      <c r="D7422" s="337">
        <v>21.59</v>
      </c>
    </row>
    <row r="7423" spans="1:4" ht="15" customHeight="1">
      <c r="A7423" s="334">
        <v>384</v>
      </c>
      <c r="B7423" s="335" t="s">
        <v>25235</v>
      </c>
      <c r="C7423" s="336" t="s">
        <v>20113</v>
      </c>
      <c r="D7423" s="337">
        <v>25.85</v>
      </c>
    </row>
    <row r="7424" spans="1:4" ht="15" customHeight="1">
      <c r="A7424" s="334">
        <v>385</v>
      </c>
      <c r="B7424" s="335" t="s">
        <v>25236</v>
      </c>
      <c r="C7424" s="336" t="s">
        <v>20113</v>
      </c>
      <c r="D7424" s="337">
        <v>21.84</v>
      </c>
    </row>
    <row r="7425" spans="1:4" ht="15" customHeight="1">
      <c r="A7425" s="334">
        <v>386</v>
      </c>
      <c r="B7425" s="335" t="s">
        <v>25237</v>
      </c>
      <c r="C7425" s="336" t="s">
        <v>20113</v>
      </c>
      <c r="D7425" s="337">
        <v>27.79</v>
      </c>
    </row>
    <row r="7426" spans="1:4" ht="15" customHeight="1">
      <c r="A7426" s="334">
        <v>387</v>
      </c>
      <c r="B7426" s="335" t="s">
        <v>25238</v>
      </c>
      <c r="C7426" s="336" t="s">
        <v>20113</v>
      </c>
      <c r="D7426" s="337">
        <v>32.869999999999997</v>
      </c>
    </row>
    <row r="7427" spans="1:4" ht="15" customHeight="1">
      <c r="A7427" s="334">
        <v>388</v>
      </c>
      <c r="B7427" s="335" t="s">
        <v>25239</v>
      </c>
      <c r="C7427" s="336" t="s">
        <v>20113</v>
      </c>
      <c r="D7427" s="337">
        <v>116.66</v>
      </c>
    </row>
    <row r="7428" spans="1:4" ht="15" customHeight="1">
      <c r="A7428" s="334">
        <v>8373</v>
      </c>
      <c r="B7428" s="335" t="s">
        <v>25240</v>
      </c>
      <c r="C7428" s="336" t="s">
        <v>20113</v>
      </c>
      <c r="D7428" s="337">
        <v>31.88</v>
      </c>
    </row>
    <row r="7429" spans="1:4" ht="15" customHeight="1">
      <c r="A7429" s="334">
        <v>10999</v>
      </c>
      <c r="B7429" s="335" t="s">
        <v>25241</v>
      </c>
      <c r="C7429" s="336" t="s">
        <v>20113</v>
      </c>
      <c r="D7429" s="337">
        <v>5.48</v>
      </c>
    </row>
    <row r="7430" spans="1:4" ht="15" customHeight="1">
      <c r="A7430" s="334">
        <v>523</v>
      </c>
      <c r="B7430" s="335" t="s">
        <v>25242</v>
      </c>
      <c r="C7430" s="336" t="s">
        <v>20113</v>
      </c>
      <c r="D7430" s="337">
        <v>1.93</v>
      </c>
    </row>
    <row r="7431" spans="1:4" ht="15" customHeight="1">
      <c r="A7431" s="334">
        <v>527</v>
      </c>
      <c r="B7431" s="335" t="s">
        <v>25243</v>
      </c>
      <c r="C7431" s="336" t="s">
        <v>20113</v>
      </c>
      <c r="D7431" s="337">
        <v>1.38</v>
      </c>
    </row>
    <row r="7432" spans="1:4" ht="15" customHeight="1">
      <c r="A7432" s="334">
        <v>528</v>
      </c>
      <c r="B7432" s="335" t="s">
        <v>25244</v>
      </c>
      <c r="C7432" s="336" t="s">
        <v>20113</v>
      </c>
      <c r="D7432" s="337">
        <v>1.38</v>
      </c>
    </row>
    <row r="7433" spans="1:4" ht="15" customHeight="1">
      <c r="A7433" s="334">
        <v>529</v>
      </c>
      <c r="B7433" s="335" t="s">
        <v>25245</v>
      </c>
      <c r="C7433" s="336" t="s">
        <v>20113</v>
      </c>
      <c r="D7433" s="337">
        <v>2.25</v>
      </c>
    </row>
    <row r="7434" spans="1:4" ht="17.100000000000001" customHeight="1">
      <c r="A7434" s="334">
        <v>530</v>
      </c>
      <c r="B7434" s="335" t="s">
        <v>25246</v>
      </c>
      <c r="C7434" s="336" t="s">
        <v>20113</v>
      </c>
      <c r="D7434" s="337">
        <v>4.33</v>
      </c>
    </row>
    <row r="7435" spans="1:4" ht="15" customHeight="1">
      <c r="A7435" s="334">
        <v>531</v>
      </c>
      <c r="B7435" s="335" t="s">
        <v>25247</v>
      </c>
      <c r="C7435" s="336" t="s">
        <v>20113</v>
      </c>
      <c r="D7435" s="337">
        <v>7.82</v>
      </c>
    </row>
    <row r="7436" spans="1:4" ht="15" customHeight="1">
      <c r="A7436" s="334">
        <v>532</v>
      </c>
      <c r="B7436" s="335" t="s">
        <v>25248</v>
      </c>
      <c r="C7436" s="336" t="s">
        <v>20113</v>
      </c>
      <c r="D7436" s="337">
        <v>13.17</v>
      </c>
    </row>
    <row r="7437" spans="1:4" ht="15" customHeight="1">
      <c r="A7437" s="334">
        <v>533</v>
      </c>
      <c r="B7437" s="335" t="s">
        <v>25249</v>
      </c>
      <c r="C7437" s="336" t="s">
        <v>20113</v>
      </c>
      <c r="D7437" s="337">
        <v>23.04</v>
      </c>
    </row>
    <row r="7438" spans="1:4" ht="15" customHeight="1">
      <c r="A7438" s="334">
        <v>534</v>
      </c>
      <c r="B7438" s="335" t="s">
        <v>25250</v>
      </c>
      <c r="C7438" s="336" t="s">
        <v>20113</v>
      </c>
      <c r="D7438" s="337">
        <v>65.89</v>
      </c>
    </row>
    <row r="7439" spans="1:4" ht="15" customHeight="1">
      <c r="A7439" s="334">
        <v>535</v>
      </c>
      <c r="B7439" s="335" t="s">
        <v>25251</v>
      </c>
      <c r="C7439" s="336" t="s">
        <v>20113</v>
      </c>
      <c r="D7439" s="337">
        <v>46.63</v>
      </c>
    </row>
    <row r="7440" spans="1:4" ht="15" customHeight="1">
      <c r="A7440" s="334">
        <v>4471</v>
      </c>
      <c r="B7440" s="335" t="s">
        <v>25252</v>
      </c>
      <c r="C7440" s="336" t="s">
        <v>20113</v>
      </c>
      <c r="D7440" s="337">
        <v>69.77</v>
      </c>
    </row>
    <row r="7441" spans="1:4" ht="15" customHeight="1">
      <c r="A7441" s="334">
        <v>3354</v>
      </c>
      <c r="B7441" s="335" t="s">
        <v>25253</v>
      </c>
      <c r="C7441" s="336" t="s">
        <v>20120</v>
      </c>
      <c r="D7441" s="337">
        <v>43.45</v>
      </c>
    </row>
    <row r="7442" spans="1:4" ht="15" customHeight="1">
      <c r="A7442" s="334">
        <v>524</v>
      </c>
      <c r="B7442" s="335" t="s">
        <v>25254</v>
      </c>
      <c r="C7442" s="336" t="s">
        <v>20113</v>
      </c>
      <c r="D7442" s="337">
        <v>4.96</v>
      </c>
    </row>
    <row r="7443" spans="1:4" ht="15" customHeight="1">
      <c r="A7443" s="334">
        <v>525</v>
      </c>
      <c r="B7443" s="335" t="s">
        <v>25255</v>
      </c>
      <c r="C7443" s="336" t="s">
        <v>20113</v>
      </c>
      <c r="D7443" s="337">
        <v>8.91</v>
      </c>
    </row>
    <row r="7444" spans="1:4" ht="15" customHeight="1">
      <c r="A7444" s="334">
        <v>526</v>
      </c>
      <c r="B7444" s="335" t="s">
        <v>25256</v>
      </c>
      <c r="C7444" s="336" t="s">
        <v>20113</v>
      </c>
      <c r="D7444" s="337">
        <v>10.7</v>
      </c>
    </row>
    <row r="7445" spans="1:4" ht="15" customHeight="1">
      <c r="A7445" s="334">
        <v>652</v>
      </c>
      <c r="B7445" s="335" t="s">
        <v>25257</v>
      </c>
      <c r="C7445" s="336" t="s">
        <v>20123</v>
      </c>
      <c r="D7445" s="337">
        <v>36.479999999999997</v>
      </c>
    </row>
    <row r="7446" spans="1:4" ht="15" customHeight="1">
      <c r="A7446" s="334">
        <v>710</v>
      </c>
      <c r="B7446" s="335" t="s">
        <v>25258</v>
      </c>
      <c r="C7446" s="336" t="s">
        <v>20113</v>
      </c>
      <c r="D7446" s="337">
        <v>62.7</v>
      </c>
    </row>
    <row r="7447" spans="1:4" ht="15" customHeight="1">
      <c r="A7447" s="334">
        <v>708</v>
      </c>
      <c r="B7447" s="335" t="s">
        <v>25259</v>
      </c>
      <c r="C7447" s="336" t="s">
        <v>20113</v>
      </c>
      <c r="D7447" s="337">
        <v>13.15</v>
      </c>
    </row>
    <row r="7448" spans="1:4" ht="15" customHeight="1">
      <c r="A7448" s="334">
        <v>709</v>
      </c>
      <c r="B7448" s="335" t="s">
        <v>25260</v>
      </c>
      <c r="C7448" s="336" t="s">
        <v>20113</v>
      </c>
      <c r="D7448" s="337">
        <v>86.9</v>
      </c>
    </row>
    <row r="7449" spans="1:4" ht="15" customHeight="1">
      <c r="A7449" s="334">
        <v>706</v>
      </c>
      <c r="B7449" s="335" t="s">
        <v>25261</v>
      </c>
      <c r="C7449" s="336" t="s">
        <v>20113</v>
      </c>
      <c r="D7449" s="337">
        <v>13.49</v>
      </c>
    </row>
    <row r="7450" spans="1:4" ht="15" customHeight="1">
      <c r="A7450" s="334">
        <v>707</v>
      </c>
      <c r="B7450" s="335" t="s">
        <v>25262</v>
      </c>
      <c r="C7450" s="336" t="s">
        <v>20113</v>
      </c>
      <c r="D7450" s="337">
        <v>33.89</v>
      </c>
    </row>
    <row r="7451" spans="1:4" ht="15" customHeight="1">
      <c r="A7451" s="334">
        <v>795</v>
      </c>
      <c r="B7451" s="335" t="s">
        <v>25263</v>
      </c>
      <c r="C7451" s="336" t="s">
        <v>20113</v>
      </c>
      <c r="D7451" s="337">
        <v>17.89</v>
      </c>
    </row>
    <row r="7452" spans="1:4" ht="15" customHeight="1">
      <c r="A7452" s="334">
        <v>803</v>
      </c>
      <c r="B7452" s="335" t="s">
        <v>25264</v>
      </c>
      <c r="C7452" s="336" t="s">
        <v>20113</v>
      </c>
      <c r="D7452" s="337">
        <v>6.45</v>
      </c>
    </row>
    <row r="7453" spans="1:4" ht="15" customHeight="1">
      <c r="A7453" s="334">
        <v>804</v>
      </c>
      <c r="B7453" s="335" t="s">
        <v>25265</v>
      </c>
      <c r="C7453" s="336" t="s">
        <v>20113</v>
      </c>
      <c r="D7453" s="337">
        <v>17.5</v>
      </c>
    </row>
    <row r="7454" spans="1:4" ht="15" customHeight="1">
      <c r="A7454" s="334">
        <v>805</v>
      </c>
      <c r="B7454" s="335" t="s">
        <v>25266</v>
      </c>
      <c r="C7454" s="336" t="s">
        <v>20113</v>
      </c>
      <c r="D7454" s="337">
        <v>39.9</v>
      </c>
    </row>
    <row r="7455" spans="1:4" ht="15" customHeight="1">
      <c r="A7455" s="334">
        <v>756</v>
      </c>
      <c r="B7455" s="335" t="s">
        <v>25267</v>
      </c>
      <c r="C7455" s="336" t="s">
        <v>20113</v>
      </c>
      <c r="D7455" s="337">
        <v>2.41</v>
      </c>
    </row>
    <row r="7456" spans="1:4" ht="15" customHeight="1">
      <c r="A7456" s="334">
        <v>757</v>
      </c>
      <c r="B7456" s="335" t="s">
        <v>25268</v>
      </c>
      <c r="C7456" s="336" t="s">
        <v>20113</v>
      </c>
      <c r="D7456" s="337">
        <v>2.7</v>
      </c>
    </row>
    <row r="7457" spans="1:4" ht="15" customHeight="1">
      <c r="A7457" s="334">
        <v>758</v>
      </c>
      <c r="B7457" s="335" t="s">
        <v>25269</v>
      </c>
      <c r="C7457" s="336" t="s">
        <v>20113</v>
      </c>
      <c r="D7457" s="337">
        <v>4.93</v>
      </c>
    </row>
    <row r="7458" spans="1:4" ht="15" customHeight="1">
      <c r="A7458" s="334">
        <v>759</v>
      </c>
      <c r="B7458" s="335" t="s">
        <v>25270</v>
      </c>
      <c r="C7458" s="336" t="s">
        <v>20113</v>
      </c>
      <c r="D7458" s="337">
        <v>5.98</v>
      </c>
    </row>
    <row r="7459" spans="1:4" ht="15" customHeight="1">
      <c r="A7459" s="334">
        <v>760</v>
      </c>
      <c r="B7459" s="335" t="s">
        <v>25271</v>
      </c>
      <c r="C7459" s="336" t="s">
        <v>20113</v>
      </c>
      <c r="D7459" s="337">
        <v>10.23</v>
      </c>
    </row>
    <row r="7460" spans="1:4" ht="15" customHeight="1">
      <c r="A7460" s="334">
        <v>761</v>
      </c>
      <c r="B7460" s="335" t="s">
        <v>25272</v>
      </c>
      <c r="C7460" s="336" t="s">
        <v>20113</v>
      </c>
      <c r="D7460" s="337">
        <v>16.510000000000002</v>
      </c>
    </row>
    <row r="7461" spans="1:4" ht="15" customHeight="1">
      <c r="A7461" s="334">
        <v>762</v>
      </c>
      <c r="B7461" s="335" t="s">
        <v>25273</v>
      </c>
      <c r="C7461" s="336" t="s">
        <v>20113</v>
      </c>
      <c r="D7461" s="337">
        <v>34.14</v>
      </c>
    </row>
    <row r="7462" spans="1:4" ht="15" customHeight="1">
      <c r="A7462" s="334">
        <v>763</v>
      </c>
      <c r="B7462" s="335" t="s">
        <v>25274</v>
      </c>
      <c r="C7462" s="336" t="s">
        <v>20113</v>
      </c>
      <c r="D7462" s="337">
        <v>41.67</v>
      </c>
    </row>
    <row r="7463" spans="1:4" ht="15" customHeight="1">
      <c r="A7463" s="334">
        <v>764</v>
      </c>
      <c r="B7463" s="335" t="s">
        <v>25275</v>
      </c>
      <c r="C7463" s="336" t="s">
        <v>20113</v>
      </c>
      <c r="D7463" s="337">
        <v>99.89</v>
      </c>
    </row>
    <row r="7464" spans="1:4" ht="15" customHeight="1">
      <c r="A7464" s="334">
        <v>793</v>
      </c>
      <c r="B7464" s="335" t="s">
        <v>25276</v>
      </c>
      <c r="C7464" s="336" t="s">
        <v>20113</v>
      </c>
      <c r="D7464" s="337">
        <v>32.299999999999997</v>
      </c>
    </row>
    <row r="7465" spans="1:4" ht="15" customHeight="1">
      <c r="A7465" s="334">
        <v>798</v>
      </c>
      <c r="B7465" s="335" t="s">
        <v>25277</v>
      </c>
      <c r="C7465" s="336" t="s">
        <v>20113</v>
      </c>
      <c r="D7465" s="337">
        <v>5.57</v>
      </c>
    </row>
    <row r="7466" spans="1:4" ht="15" customHeight="1">
      <c r="A7466" s="334">
        <v>799</v>
      </c>
      <c r="B7466" s="335" t="s">
        <v>25278</v>
      </c>
      <c r="C7466" s="336" t="s">
        <v>20113</v>
      </c>
      <c r="D7466" s="337">
        <v>12.74</v>
      </c>
    </row>
    <row r="7467" spans="1:4" ht="15" customHeight="1">
      <c r="A7467" s="334">
        <v>800</v>
      </c>
      <c r="B7467" s="335" t="s">
        <v>25279</v>
      </c>
      <c r="C7467" s="336" t="s">
        <v>20113</v>
      </c>
      <c r="D7467" s="337">
        <v>26.58</v>
      </c>
    </row>
    <row r="7468" spans="1:4" ht="15" customHeight="1">
      <c r="A7468" s="334">
        <v>801</v>
      </c>
      <c r="B7468" s="335" t="s">
        <v>25280</v>
      </c>
      <c r="C7468" s="336" t="s">
        <v>20113</v>
      </c>
      <c r="D7468" s="337">
        <v>25.83</v>
      </c>
    </row>
    <row r="7469" spans="1:4" ht="15" customHeight="1">
      <c r="A7469" s="334">
        <v>806</v>
      </c>
      <c r="B7469" s="335" t="s">
        <v>25281</v>
      </c>
      <c r="C7469" s="336" t="s">
        <v>20113</v>
      </c>
      <c r="D7469" s="337">
        <v>7.67</v>
      </c>
    </row>
    <row r="7470" spans="1:4" ht="15" customHeight="1">
      <c r="A7470" s="334">
        <v>807</v>
      </c>
      <c r="B7470" s="335" t="s">
        <v>25282</v>
      </c>
      <c r="C7470" s="336" t="s">
        <v>20113</v>
      </c>
      <c r="D7470" s="337">
        <v>15.15</v>
      </c>
    </row>
    <row r="7471" spans="1:4" ht="15" customHeight="1">
      <c r="A7471" s="334">
        <v>808</v>
      </c>
      <c r="B7471" s="335" t="s">
        <v>25283</v>
      </c>
      <c r="C7471" s="336" t="s">
        <v>20113</v>
      </c>
      <c r="D7471" s="337">
        <v>49.33</v>
      </c>
    </row>
    <row r="7472" spans="1:4" ht="15" customHeight="1">
      <c r="A7472" s="334">
        <v>809</v>
      </c>
      <c r="B7472" s="335" t="s">
        <v>25284</v>
      </c>
      <c r="C7472" s="336" t="s">
        <v>20113</v>
      </c>
      <c r="D7472" s="337">
        <v>64.569999999999993</v>
      </c>
    </row>
    <row r="7473" spans="1:4" ht="15" customHeight="1">
      <c r="A7473" s="334">
        <v>794</v>
      </c>
      <c r="B7473" s="335" t="s">
        <v>25285</v>
      </c>
      <c r="C7473" s="336" t="s">
        <v>20113</v>
      </c>
      <c r="D7473" s="337">
        <v>108.79</v>
      </c>
    </row>
    <row r="7474" spans="1:4" ht="15" customHeight="1">
      <c r="A7474" s="334">
        <v>7391</v>
      </c>
      <c r="B7474" s="335" t="s">
        <v>25286</v>
      </c>
      <c r="C7474" s="336" t="s">
        <v>20113</v>
      </c>
      <c r="D7474" s="337">
        <v>469.89</v>
      </c>
    </row>
    <row r="7475" spans="1:4" ht="15" customHeight="1">
      <c r="A7475" s="334">
        <v>775</v>
      </c>
      <c r="B7475" s="335" t="s">
        <v>25287</v>
      </c>
      <c r="C7475" s="336" t="s">
        <v>20113</v>
      </c>
      <c r="D7475" s="337">
        <v>6.2</v>
      </c>
    </row>
    <row r="7476" spans="1:4" ht="15" customHeight="1">
      <c r="A7476" s="334">
        <v>776</v>
      </c>
      <c r="B7476" s="335" t="s">
        <v>25288</v>
      </c>
      <c r="C7476" s="336" t="s">
        <v>20113</v>
      </c>
      <c r="D7476" s="337">
        <v>7.05</v>
      </c>
    </row>
    <row r="7477" spans="1:4" ht="15" customHeight="1">
      <c r="A7477" s="334">
        <v>777</v>
      </c>
      <c r="B7477" s="335" t="s">
        <v>25289</v>
      </c>
      <c r="C7477" s="336" t="s">
        <v>20113</v>
      </c>
      <c r="D7477" s="337">
        <v>10.07</v>
      </c>
    </row>
    <row r="7478" spans="1:4" ht="15" customHeight="1">
      <c r="A7478" s="334">
        <v>778</v>
      </c>
      <c r="B7478" s="335" t="s">
        <v>25290</v>
      </c>
      <c r="C7478" s="336" t="s">
        <v>20113</v>
      </c>
      <c r="D7478" s="337">
        <v>36.74</v>
      </c>
    </row>
    <row r="7479" spans="1:4" ht="15" customHeight="1">
      <c r="A7479" s="334">
        <v>779</v>
      </c>
      <c r="B7479" s="335" t="s">
        <v>25291</v>
      </c>
      <c r="C7479" s="336" t="s">
        <v>20113</v>
      </c>
      <c r="D7479" s="337">
        <v>12.4</v>
      </c>
    </row>
    <row r="7480" spans="1:4" ht="15" customHeight="1">
      <c r="A7480" s="334">
        <v>780</v>
      </c>
      <c r="B7480" s="335" t="s">
        <v>25292</v>
      </c>
      <c r="C7480" s="336" t="s">
        <v>20113</v>
      </c>
      <c r="D7480" s="337">
        <v>20.86</v>
      </c>
    </row>
    <row r="7481" spans="1:4" ht="15" customHeight="1">
      <c r="A7481" s="334">
        <v>781</v>
      </c>
      <c r="B7481" s="335" t="s">
        <v>25293</v>
      </c>
      <c r="C7481" s="336" t="s">
        <v>20113</v>
      </c>
      <c r="D7481" s="337">
        <v>79.89</v>
      </c>
    </row>
    <row r="7482" spans="1:4" ht="17.100000000000001" customHeight="1">
      <c r="A7482" s="334">
        <v>782</v>
      </c>
      <c r="B7482" s="335" t="s">
        <v>25294</v>
      </c>
      <c r="C7482" s="336" t="s">
        <v>20113</v>
      </c>
      <c r="D7482" s="337">
        <v>26.6</v>
      </c>
    </row>
    <row r="7483" spans="1:4" ht="17.100000000000001" customHeight="1">
      <c r="A7483" s="334">
        <v>783</v>
      </c>
      <c r="B7483" s="335" t="s">
        <v>25295</v>
      </c>
      <c r="C7483" s="336" t="s">
        <v>20113</v>
      </c>
      <c r="D7483" s="337">
        <v>56.5</v>
      </c>
    </row>
    <row r="7484" spans="1:4" ht="17.100000000000001" customHeight="1">
      <c r="A7484" s="334">
        <v>784</v>
      </c>
      <c r="B7484" s="335" t="s">
        <v>25296</v>
      </c>
      <c r="C7484" s="336" t="s">
        <v>20113</v>
      </c>
      <c r="D7484" s="337">
        <v>2.33</v>
      </c>
    </row>
    <row r="7485" spans="1:4" ht="15" customHeight="1">
      <c r="A7485" s="334">
        <v>785</v>
      </c>
      <c r="B7485" s="335" t="s">
        <v>25297</v>
      </c>
      <c r="C7485" s="336" t="s">
        <v>20113</v>
      </c>
      <c r="D7485" s="337">
        <v>3.29</v>
      </c>
    </row>
    <row r="7486" spans="1:4" ht="17.100000000000001" customHeight="1">
      <c r="A7486" s="334">
        <v>786</v>
      </c>
      <c r="B7486" s="335" t="s">
        <v>25298</v>
      </c>
      <c r="C7486" s="336" t="s">
        <v>20113</v>
      </c>
      <c r="D7486" s="337">
        <v>7.12</v>
      </c>
    </row>
    <row r="7487" spans="1:4" ht="17.100000000000001" customHeight="1">
      <c r="A7487" s="334">
        <v>787</v>
      </c>
      <c r="B7487" s="335" t="s">
        <v>25299</v>
      </c>
      <c r="C7487" s="336" t="s">
        <v>20113</v>
      </c>
      <c r="D7487" s="337">
        <v>13.26</v>
      </c>
    </row>
    <row r="7488" spans="1:4" ht="17.100000000000001" customHeight="1">
      <c r="A7488" s="334">
        <v>788</v>
      </c>
      <c r="B7488" s="335" t="s">
        <v>25300</v>
      </c>
      <c r="C7488" s="336" t="s">
        <v>20113</v>
      </c>
      <c r="D7488" s="337">
        <v>14.38</v>
      </c>
    </row>
    <row r="7489" spans="1:4" ht="17.100000000000001" customHeight="1">
      <c r="A7489" s="334">
        <v>789</v>
      </c>
      <c r="B7489" s="335" t="s">
        <v>25301</v>
      </c>
      <c r="C7489" s="336" t="s">
        <v>20113</v>
      </c>
      <c r="D7489" s="337">
        <v>37.6</v>
      </c>
    </row>
    <row r="7490" spans="1:4" ht="17.100000000000001" customHeight="1">
      <c r="A7490" s="334">
        <v>790</v>
      </c>
      <c r="B7490" s="335" t="s">
        <v>25302</v>
      </c>
      <c r="C7490" s="336" t="s">
        <v>20113</v>
      </c>
      <c r="D7490" s="337">
        <v>57.73</v>
      </c>
    </row>
    <row r="7491" spans="1:4" ht="17.100000000000001" customHeight="1">
      <c r="A7491" s="334">
        <v>791</v>
      </c>
      <c r="B7491" s="335" t="s">
        <v>25303</v>
      </c>
      <c r="C7491" s="336" t="s">
        <v>20113</v>
      </c>
      <c r="D7491" s="337">
        <v>73.959999999999994</v>
      </c>
    </row>
    <row r="7492" spans="1:4" ht="17.100000000000001" customHeight="1">
      <c r="A7492" s="334">
        <v>792</v>
      </c>
      <c r="B7492" s="335" t="s">
        <v>25304</v>
      </c>
      <c r="C7492" s="336" t="s">
        <v>20113</v>
      </c>
      <c r="D7492" s="337">
        <v>202.46</v>
      </c>
    </row>
    <row r="7493" spans="1:4" ht="17.100000000000001" customHeight="1">
      <c r="A7493" s="334">
        <v>796</v>
      </c>
      <c r="B7493" s="335" t="s">
        <v>25305</v>
      </c>
      <c r="C7493" s="336" t="s">
        <v>20113</v>
      </c>
      <c r="D7493" s="337">
        <v>28.48</v>
      </c>
    </row>
    <row r="7494" spans="1:4" ht="17.100000000000001" customHeight="1">
      <c r="A7494" s="334">
        <v>797</v>
      </c>
      <c r="B7494" s="335" t="s">
        <v>25306</v>
      </c>
      <c r="C7494" s="336" t="s">
        <v>20113</v>
      </c>
      <c r="D7494" s="337">
        <v>27.51</v>
      </c>
    </row>
    <row r="7495" spans="1:4" ht="15" customHeight="1">
      <c r="A7495" s="334">
        <v>981</v>
      </c>
      <c r="B7495" s="335" t="s">
        <v>25307</v>
      </c>
      <c r="C7495" s="336" t="s">
        <v>20123</v>
      </c>
      <c r="D7495" s="337">
        <v>0.22</v>
      </c>
    </row>
    <row r="7496" spans="1:4" ht="17.100000000000001" customHeight="1">
      <c r="A7496" s="334">
        <v>980</v>
      </c>
      <c r="B7496" s="335" t="s">
        <v>25308</v>
      </c>
      <c r="C7496" s="336" t="s">
        <v>20123</v>
      </c>
      <c r="D7496" s="337">
        <v>0.22</v>
      </c>
    </row>
    <row r="7497" spans="1:4" ht="17.100000000000001" customHeight="1">
      <c r="A7497" s="334">
        <v>11831</v>
      </c>
      <c r="B7497" s="335" t="s">
        <v>25309</v>
      </c>
      <c r="C7497" s="336" t="s">
        <v>20113</v>
      </c>
      <c r="D7497" s="337">
        <v>10.8</v>
      </c>
    </row>
    <row r="7498" spans="1:4" ht="17.100000000000001" customHeight="1">
      <c r="A7498" s="334">
        <v>1000</v>
      </c>
      <c r="B7498" s="335" t="s">
        <v>25310</v>
      </c>
      <c r="C7498" s="336" t="s">
        <v>20113</v>
      </c>
      <c r="D7498" s="337">
        <v>4.67</v>
      </c>
    </row>
    <row r="7499" spans="1:4" ht="17.100000000000001" customHeight="1">
      <c r="A7499" s="334">
        <v>1001</v>
      </c>
      <c r="B7499" s="335" t="s">
        <v>25311</v>
      </c>
      <c r="C7499" s="336" t="s">
        <v>20113</v>
      </c>
      <c r="D7499" s="337">
        <v>13.88</v>
      </c>
    </row>
    <row r="7500" spans="1:4" ht="17.100000000000001" customHeight="1">
      <c r="A7500" s="334">
        <v>1002</v>
      </c>
      <c r="B7500" s="335" t="s">
        <v>25312</v>
      </c>
      <c r="C7500" s="336" t="s">
        <v>20113</v>
      </c>
      <c r="D7500" s="337">
        <v>8.7200000000000006</v>
      </c>
    </row>
    <row r="7501" spans="1:4" ht="17.100000000000001" customHeight="1">
      <c r="A7501" s="334">
        <v>1003</v>
      </c>
      <c r="B7501" s="335" t="s">
        <v>25313</v>
      </c>
      <c r="C7501" s="336" t="s">
        <v>20113</v>
      </c>
      <c r="D7501" s="337">
        <v>20.68</v>
      </c>
    </row>
    <row r="7502" spans="1:4" ht="17.100000000000001" customHeight="1">
      <c r="A7502" s="334">
        <v>1004</v>
      </c>
      <c r="B7502" s="335" t="s">
        <v>25314</v>
      </c>
      <c r="C7502" s="336" t="s">
        <v>20113</v>
      </c>
      <c r="D7502" s="337">
        <v>30.95</v>
      </c>
    </row>
    <row r="7503" spans="1:4" ht="17.100000000000001" customHeight="1">
      <c r="A7503" s="334">
        <v>1005</v>
      </c>
      <c r="B7503" s="335" t="s">
        <v>25315</v>
      </c>
      <c r="C7503" s="336" t="s">
        <v>20113</v>
      </c>
      <c r="D7503" s="337">
        <v>59.37</v>
      </c>
    </row>
    <row r="7504" spans="1:4" ht="15" customHeight="1">
      <c r="A7504" s="334">
        <v>1006</v>
      </c>
      <c r="B7504" s="335" t="s">
        <v>25316</v>
      </c>
      <c r="C7504" s="336" t="s">
        <v>20113</v>
      </c>
      <c r="D7504" s="337">
        <v>61.88</v>
      </c>
    </row>
    <row r="7505" spans="1:4" ht="15" customHeight="1">
      <c r="A7505" s="334">
        <v>1007</v>
      </c>
      <c r="B7505" s="335" t="s">
        <v>25317</v>
      </c>
      <c r="C7505" s="336" t="s">
        <v>20113</v>
      </c>
      <c r="D7505" s="337">
        <v>303.13</v>
      </c>
    </row>
    <row r="7506" spans="1:4" ht="15" customHeight="1">
      <c r="A7506" s="334">
        <v>1008</v>
      </c>
      <c r="B7506" s="335" t="s">
        <v>25318</v>
      </c>
      <c r="C7506" s="336" t="s">
        <v>20113</v>
      </c>
      <c r="D7506" s="337">
        <v>395.12</v>
      </c>
    </row>
    <row r="7507" spans="1:4" ht="15" customHeight="1">
      <c r="A7507" s="334">
        <v>1166</v>
      </c>
      <c r="B7507" s="335" t="s">
        <v>25319</v>
      </c>
      <c r="C7507" s="336" t="s">
        <v>20113</v>
      </c>
      <c r="D7507" s="337">
        <v>5.29</v>
      </c>
    </row>
    <row r="7508" spans="1:4" ht="15" customHeight="1">
      <c r="A7508" s="334">
        <v>1167</v>
      </c>
      <c r="B7508" s="335" t="s">
        <v>25320</v>
      </c>
      <c r="C7508" s="336" t="s">
        <v>20113</v>
      </c>
      <c r="D7508" s="337">
        <v>8.3800000000000008</v>
      </c>
    </row>
    <row r="7509" spans="1:4" ht="15" customHeight="1">
      <c r="A7509" s="334">
        <v>1168</v>
      </c>
      <c r="B7509" s="335" t="s">
        <v>25321</v>
      </c>
      <c r="C7509" s="336" t="s">
        <v>20113</v>
      </c>
      <c r="D7509" s="337">
        <v>14.62</v>
      </c>
    </row>
    <row r="7510" spans="1:4" ht="15" customHeight="1">
      <c r="A7510" s="334">
        <v>1169</v>
      </c>
      <c r="B7510" s="335" t="s">
        <v>25322</v>
      </c>
      <c r="C7510" s="336" t="s">
        <v>20113</v>
      </c>
      <c r="D7510" s="337">
        <v>9</v>
      </c>
    </row>
    <row r="7511" spans="1:4" ht="17.100000000000001" customHeight="1">
      <c r="A7511" s="334">
        <v>1170</v>
      </c>
      <c r="B7511" s="335" t="s">
        <v>25323</v>
      </c>
      <c r="C7511" s="336" t="s">
        <v>20113</v>
      </c>
      <c r="D7511" s="337">
        <v>11.5</v>
      </c>
    </row>
    <row r="7512" spans="1:4" ht="17.100000000000001" customHeight="1">
      <c r="A7512" s="334">
        <v>1171</v>
      </c>
      <c r="B7512" s="335" t="s">
        <v>25324</v>
      </c>
      <c r="C7512" s="336" t="s">
        <v>20113</v>
      </c>
      <c r="D7512" s="337">
        <v>31.2</v>
      </c>
    </row>
    <row r="7513" spans="1:4" ht="15" customHeight="1">
      <c r="A7513" s="334">
        <v>1172</v>
      </c>
      <c r="B7513" s="335" t="s">
        <v>25325</v>
      </c>
      <c r="C7513" s="336" t="s">
        <v>20113</v>
      </c>
      <c r="D7513" s="337">
        <v>17.54</v>
      </c>
    </row>
    <row r="7514" spans="1:4" ht="17.100000000000001" customHeight="1">
      <c r="A7514" s="334">
        <v>1173</v>
      </c>
      <c r="B7514" s="335" t="s">
        <v>25326</v>
      </c>
      <c r="C7514" s="336" t="s">
        <v>20113</v>
      </c>
      <c r="D7514" s="337">
        <v>102.66</v>
      </c>
    </row>
    <row r="7515" spans="1:4" ht="17.100000000000001" customHeight="1">
      <c r="A7515" s="334">
        <v>1174</v>
      </c>
      <c r="B7515" s="335" t="s">
        <v>25327</v>
      </c>
      <c r="C7515" s="336" t="s">
        <v>20113</v>
      </c>
      <c r="D7515" s="337">
        <v>82.86</v>
      </c>
    </row>
    <row r="7516" spans="1:4" ht="15" customHeight="1">
      <c r="A7516" s="334">
        <v>1175</v>
      </c>
      <c r="B7516" s="335" t="s">
        <v>25328</v>
      </c>
      <c r="C7516" s="336" t="s">
        <v>20113</v>
      </c>
      <c r="D7516" s="337">
        <v>1.25</v>
      </c>
    </row>
    <row r="7517" spans="1:4" ht="15" customHeight="1">
      <c r="A7517" s="334">
        <v>1176</v>
      </c>
      <c r="B7517" s="335" t="s">
        <v>25329</v>
      </c>
      <c r="C7517" s="336" t="s">
        <v>20113</v>
      </c>
      <c r="D7517" s="337">
        <v>1.65</v>
      </c>
    </row>
    <row r="7518" spans="1:4" ht="15" customHeight="1">
      <c r="A7518" s="334">
        <v>1177</v>
      </c>
      <c r="B7518" s="335" t="s">
        <v>25330</v>
      </c>
      <c r="C7518" s="336" t="s">
        <v>20113</v>
      </c>
      <c r="D7518" s="337">
        <v>4.57</v>
      </c>
    </row>
    <row r="7519" spans="1:4" ht="15" customHeight="1">
      <c r="A7519" s="334">
        <v>1178</v>
      </c>
      <c r="B7519" s="335" t="s">
        <v>25331</v>
      </c>
      <c r="C7519" s="336" t="s">
        <v>20113</v>
      </c>
      <c r="D7519" s="337">
        <v>6.57</v>
      </c>
    </row>
    <row r="7520" spans="1:4" ht="17.100000000000001" customHeight="1">
      <c r="A7520" s="334">
        <v>1179</v>
      </c>
      <c r="B7520" s="335" t="s">
        <v>25332</v>
      </c>
      <c r="C7520" s="336" t="s">
        <v>20113</v>
      </c>
      <c r="D7520" s="337">
        <v>8.25</v>
      </c>
    </row>
    <row r="7521" spans="1:4" ht="17.100000000000001" customHeight="1">
      <c r="A7521" s="334">
        <v>1180</v>
      </c>
      <c r="B7521" s="335" t="s">
        <v>25333</v>
      </c>
      <c r="C7521" s="336" t="s">
        <v>20113</v>
      </c>
      <c r="D7521" s="337">
        <v>30</v>
      </c>
    </row>
    <row r="7522" spans="1:4" ht="15" customHeight="1">
      <c r="A7522" s="334">
        <v>1181</v>
      </c>
      <c r="B7522" s="335" t="s">
        <v>25334</v>
      </c>
      <c r="C7522" s="336" t="s">
        <v>20113</v>
      </c>
      <c r="D7522" s="337">
        <v>71.92</v>
      </c>
    </row>
    <row r="7523" spans="1:4" ht="17.100000000000001" customHeight="1">
      <c r="A7523" s="334">
        <v>1182</v>
      </c>
      <c r="B7523" s="335" t="s">
        <v>25335</v>
      </c>
      <c r="C7523" s="336" t="s">
        <v>20113</v>
      </c>
      <c r="D7523" s="337">
        <v>88.76</v>
      </c>
    </row>
    <row r="7524" spans="1:4" ht="15" customHeight="1">
      <c r="A7524" s="334">
        <v>1183</v>
      </c>
      <c r="B7524" s="335" t="s">
        <v>25336</v>
      </c>
      <c r="C7524" s="336" t="s">
        <v>20113</v>
      </c>
      <c r="D7524" s="337">
        <v>175.89</v>
      </c>
    </row>
    <row r="7525" spans="1:4" ht="15" customHeight="1">
      <c r="A7525" s="334">
        <v>10142</v>
      </c>
      <c r="B7525" s="335" t="s">
        <v>25337</v>
      </c>
      <c r="C7525" s="336" t="s">
        <v>20113</v>
      </c>
      <c r="D7525" s="337">
        <v>6.39</v>
      </c>
    </row>
    <row r="7526" spans="1:4" ht="17.100000000000001" customHeight="1">
      <c r="A7526" s="334">
        <v>9753</v>
      </c>
      <c r="B7526" s="335" t="s">
        <v>25338</v>
      </c>
      <c r="C7526" s="336" t="s">
        <v>20113</v>
      </c>
      <c r="D7526" s="337">
        <v>22.63</v>
      </c>
    </row>
    <row r="7527" spans="1:4" ht="17.100000000000001" customHeight="1">
      <c r="A7527" s="334">
        <v>9754</v>
      </c>
      <c r="B7527" s="335" t="s">
        <v>25339</v>
      </c>
      <c r="C7527" s="336" t="s">
        <v>20113</v>
      </c>
      <c r="D7527" s="337">
        <v>81.900000000000006</v>
      </c>
    </row>
    <row r="7528" spans="1:4" ht="15" customHeight="1">
      <c r="A7528" s="334">
        <v>1184</v>
      </c>
      <c r="B7528" s="335" t="s">
        <v>25340</v>
      </c>
      <c r="C7528" s="336" t="s">
        <v>20113</v>
      </c>
      <c r="D7528" s="337">
        <v>4.2</v>
      </c>
    </row>
    <row r="7529" spans="1:4" ht="15" customHeight="1">
      <c r="A7529" s="334">
        <v>1185</v>
      </c>
      <c r="B7529" s="335" t="s">
        <v>25341</v>
      </c>
      <c r="C7529" s="336" t="s">
        <v>20113</v>
      </c>
      <c r="D7529" s="337">
        <v>8.7799999999999994</v>
      </c>
    </row>
    <row r="7530" spans="1:4" ht="15" customHeight="1">
      <c r="A7530" s="334">
        <v>1186</v>
      </c>
      <c r="B7530" s="335" t="s">
        <v>25342</v>
      </c>
      <c r="C7530" s="336" t="s">
        <v>20113</v>
      </c>
      <c r="D7530" s="337">
        <v>10.130000000000001</v>
      </c>
    </row>
    <row r="7531" spans="1:4" ht="15" customHeight="1">
      <c r="A7531" s="334">
        <v>1187</v>
      </c>
      <c r="B7531" s="335" t="s">
        <v>25343</v>
      </c>
      <c r="C7531" s="336" t="s">
        <v>20113</v>
      </c>
      <c r="D7531" s="337">
        <v>57.08</v>
      </c>
    </row>
    <row r="7532" spans="1:4" ht="15" customHeight="1">
      <c r="A7532" s="334">
        <v>1165</v>
      </c>
      <c r="B7532" s="335" t="s">
        <v>25344</v>
      </c>
      <c r="C7532" s="336" t="s">
        <v>20113</v>
      </c>
      <c r="D7532" s="337">
        <v>2.59</v>
      </c>
    </row>
    <row r="7533" spans="1:4" ht="15" customHeight="1">
      <c r="A7533" s="334">
        <v>10383</v>
      </c>
      <c r="B7533" s="335" t="s">
        <v>25345</v>
      </c>
      <c r="C7533" s="336" t="s">
        <v>20113</v>
      </c>
      <c r="D7533" s="337">
        <v>48.89</v>
      </c>
    </row>
    <row r="7534" spans="1:4" ht="15" customHeight="1">
      <c r="A7534" s="334">
        <v>802</v>
      </c>
      <c r="B7534" s="335" t="s">
        <v>25346</v>
      </c>
      <c r="C7534" s="336" t="s">
        <v>20113</v>
      </c>
      <c r="D7534" s="337">
        <v>82.81</v>
      </c>
    </row>
    <row r="7535" spans="1:4" ht="15" customHeight="1">
      <c r="A7535" s="334">
        <v>1224</v>
      </c>
      <c r="B7535" s="335" t="s">
        <v>25347</v>
      </c>
      <c r="C7535" s="336" t="s">
        <v>20113</v>
      </c>
      <c r="D7535" s="337">
        <v>22.49</v>
      </c>
    </row>
    <row r="7536" spans="1:4" ht="15" customHeight="1">
      <c r="A7536" s="334">
        <v>1188</v>
      </c>
      <c r="B7536" s="335" t="s">
        <v>25348</v>
      </c>
      <c r="C7536" s="336" t="s">
        <v>20113</v>
      </c>
      <c r="D7536" s="337">
        <v>2.46</v>
      </c>
    </row>
    <row r="7537" spans="1:4" ht="15" customHeight="1">
      <c r="A7537" s="334">
        <v>1199</v>
      </c>
      <c r="B7537" s="335" t="s">
        <v>25349</v>
      </c>
      <c r="C7537" s="336" t="s">
        <v>20113</v>
      </c>
      <c r="D7537" s="337">
        <v>2.34</v>
      </c>
    </row>
    <row r="7538" spans="1:4" ht="15" customHeight="1">
      <c r="A7538" s="334">
        <v>1231</v>
      </c>
      <c r="B7538" s="335" t="s">
        <v>25350</v>
      </c>
      <c r="C7538" s="336" t="s">
        <v>20113</v>
      </c>
      <c r="D7538" s="337">
        <v>34.119999999999997</v>
      </c>
    </row>
    <row r="7539" spans="1:4" ht="15" customHeight="1">
      <c r="A7539" s="334">
        <v>1210</v>
      </c>
      <c r="B7539" s="335" t="s">
        <v>25351</v>
      </c>
      <c r="C7539" s="336" t="s">
        <v>20113</v>
      </c>
      <c r="D7539" s="337">
        <v>19.899999999999999</v>
      </c>
    </row>
    <row r="7540" spans="1:4" ht="15" customHeight="1">
      <c r="A7540" s="334">
        <v>1209</v>
      </c>
      <c r="B7540" s="335" t="s">
        <v>25352</v>
      </c>
      <c r="C7540" s="336" t="s">
        <v>20113</v>
      </c>
      <c r="D7540" s="337">
        <v>7.18</v>
      </c>
    </row>
    <row r="7541" spans="1:4" ht="15" customHeight="1">
      <c r="A7541" s="334">
        <v>1200</v>
      </c>
      <c r="B7541" s="335" t="s">
        <v>25353</v>
      </c>
      <c r="C7541" s="336" t="s">
        <v>20113</v>
      </c>
      <c r="D7541" s="337">
        <v>1.94</v>
      </c>
    </row>
    <row r="7542" spans="1:4" ht="15" customHeight="1">
      <c r="A7542" s="334">
        <v>1201</v>
      </c>
      <c r="B7542" s="335" t="s">
        <v>25354</v>
      </c>
      <c r="C7542" s="336" t="s">
        <v>20113</v>
      </c>
      <c r="D7542" s="337">
        <v>2.89</v>
      </c>
    </row>
    <row r="7543" spans="1:4" ht="15" customHeight="1">
      <c r="A7543" s="334">
        <v>1202</v>
      </c>
      <c r="B7543" s="335" t="s">
        <v>25355</v>
      </c>
      <c r="C7543" s="336" t="s">
        <v>20113</v>
      </c>
      <c r="D7543" s="337">
        <v>5.99</v>
      </c>
    </row>
    <row r="7544" spans="1:4" ht="15" customHeight="1">
      <c r="A7544" s="334">
        <v>1203</v>
      </c>
      <c r="B7544" s="335" t="s">
        <v>25356</v>
      </c>
      <c r="C7544" s="336" t="s">
        <v>20113</v>
      </c>
      <c r="D7544" s="337">
        <v>13.9</v>
      </c>
    </row>
    <row r="7545" spans="1:4" ht="15" customHeight="1">
      <c r="A7545" s="334">
        <v>1204</v>
      </c>
      <c r="B7545" s="335" t="s">
        <v>25357</v>
      </c>
      <c r="C7545" s="336" t="s">
        <v>20113</v>
      </c>
      <c r="D7545" s="337">
        <v>14.28</v>
      </c>
    </row>
    <row r="7546" spans="1:4" ht="15" customHeight="1">
      <c r="A7546" s="334">
        <v>1205</v>
      </c>
      <c r="B7546" s="335" t="s">
        <v>25358</v>
      </c>
      <c r="C7546" s="336" t="s">
        <v>20113</v>
      </c>
      <c r="D7546" s="337">
        <v>27</v>
      </c>
    </row>
    <row r="7547" spans="1:4" ht="15" customHeight="1">
      <c r="A7547" s="334">
        <v>1206</v>
      </c>
      <c r="B7547" s="335" t="s">
        <v>25359</v>
      </c>
      <c r="C7547" s="336" t="s">
        <v>20113</v>
      </c>
      <c r="D7547" s="337">
        <v>24.87</v>
      </c>
    </row>
    <row r="7548" spans="1:4" ht="15" customHeight="1">
      <c r="A7548" s="334">
        <v>1207</v>
      </c>
      <c r="B7548" s="335" t="s">
        <v>25360</v>
      </c>
      <c r="C7548" s="336" t="s">
        <v>20113</v>
      </c>
      <c r="D7548" s="337">
        <v>33.17</v>
      </c>
    </row>
    <row r="7549" spans="1:4" ht="15" customHeight="1">
      <c r="A7549" s="334">
        <v>1208</v>
      </c>
      <c r="B7549" s="335" t="s">
        <v>25361</v>
      </c>
      <c r="C7549" s="336" t="s">
        <v>20113</v>
      </c>
      <c r="D7549" s="337">
        <v>125.47</v>
      </c>
    </row>
    <row r="7550" spans="1:4" ht="15" customHeight="1">
      <c r="A7550" s="334">
        <v>1220</v>
      </c>
      <c r="B7550" s="335" t="s">
        <v>25362</v>
      </c>
      <c r="C7550" s="336" t="s">
        <v>20113</v>
      </c>
      <c r="D7550" s="337">
        <v>2.34</v>
      </c>
    </row>
    <row r="7551" spans="1:4" ht="15" customHeight="1">
      <c r="A7551" s="334">
        <v>1221</v>
      </c>
      <c r="B7551" s="335" t="s">
        <v>25363</v>
      </c>
      <c r="C7551" s="336" t="s">
        <v>20113</v>
      </c>
      <c r="D7551" s="337">
        <v>3.39</v>
      </c>
    </row>
    <row r="7552" spans="1:4" ht="15" customHeight="1">
      <c r="A7552" s="334">
        <v>1222</v>
      </c>
      <c r="B7552" s="335" t="s">
        <v>25364</v>
      </c>
      <c r="C7552" s="336" t="s">
        <v>20113</v>
      </c>
      <c r="D7552" s="337">
        <v>7.7</v>
      </c>
    </row>
    <row r="7553" spans="1:4" ht="15" customHeight="1">
      <c r="A7553" s="334">
        <v>1223</v>
      </c>
      <c r="B7553" s="335" t="s">
        <v>25365</v>
      </c>
      <c r="C7553" s="336" t="s">
        <v>20113</v>
      </c>
      <c r="D7553" s="337">
        <v>9.1999999999999993</v>
      </c>
    </row>
    <row r="7554" spans="1:4" ht="15" customHeight="1">
      <c r="A7554" s="334">
        <v>4745</v>
      </c>
      <c r="B7554" s="335" t="s">
        <v>25366</v>
      </c>
      <c r="C7554" s="336" t="s">
        <v>20113</v>
      </c>
      <c r="D7554" s="337">
        <v>5.91</v>
      </c>
    </row>
    <row r="7555" spans="1:4" ht="15" customHeight="1">
      <c r="A7555" s="334">
        <v>4743</v>
      </c>
      <c r="B7555" s="335" t="s">
        <v>25367</v>
      </c>
      <c r="C7555" s="336" t="s">
        <v>20113</v>
      </c>
      <c r="D7555" s="337">
        <v>7.18</v>
      </c>
    </row>
    <row r="7556" spans="1:4" ht="15" customHeight="1">
      <c r="A7556" s="334">
        <v>4744</v>
      </c>
      <c r="B7556" s="335" t="s">
        <v>25368</v>
      </c>
      <c r="C7556" s="336" t="s">
        <v>20113</v>
      </c>
      <c r="D7556" s="337">
        <v>8.89</v>
      </c>
    </row>
    <row r="7557" spans="1:4" ht="15" customHeight="1">
      <c r="A7557" s="334">
        <v>11000</v>
      </c>
      <c r="B7557" s="335" t="s">
        <v>25369</v>
      </c>
      <c r="C7557" s="336" t="s">
        <v>20113</v>
      </c>
      <c r="D7557" s="337">
        <v>20.54</v>
      </c>
    </row>
    <row r="7558" spans="1:4" ht="15" customHeight="1">
      <c r="A7558" s="334">
        <v>1225</v>
      </c>
      <c r="B7558" s="335" t="s">
        <v>25370</v>
      </c>
      <c r="C7558" s="336" t="s">
        <v>20113</v>
      </c>
      <c r="D7558" s="337">
        <v>2.1800000000000002</v>
      </c>
    </row>
    <row r="7559" spans="1:4" ht="15" customHeight="1">
      <c r="A7559" s="334">
        <v>1226</v>
      </c>
      <c r="B7559" s="335" t="s">
        <v>25371</v>
      </c>
      <c r="C7559" s="336" t="s">
        <v>20113</v>
      </c>
      <c r="D7559" s="337">
        <v>4.1500000000000004</v>
      </c>
    </row>
    <row r="7560" spans="1:4" ht="15" customHeight="1">
      <c r="A7560" s="334">
        <v>4742</v>
      </c>
      <c r="B7560" s="335" t="s">
        <v>25372</v>
      </c>
      <c r="C7560" s="336" t="s">
        <v>20113</v>
      </c>
      <c r="D7560" s="337">
        <v>2.68</v>
      </c>
    </row>
    <row r="7561" spans="1:4" ht="15" customHeight="1">
      <c r="A7561" s="334">
        <v>11003</v>
      </c>
      <c r="B7561" s="335" t="s">
        <v>25373</v>
      </c>
      <c r="C7561" s="336" t="s">
        <v>20113</v>
      </c>
      <c r="D7561" s="337">
        <v>14.08</v>
      </c>
    </row>
    <row r="7562" spans="1:4" ht="15" customHeight="1">
      <c r="A7562" s="334">
        <v>1211</v>
      </c>
      <c r="B7562" s="335" t="s">
        <v>25374</v>
      </c>
      <c r="C7562" s="336" t="s">
        <v>20113</v>
      </c>
      <c r="D7562" s="337">
        <v>0.65</v>
      </c>
    </row>
    <row r="7563" spans="1:4" ht="15" customHeight="1">
      <c r="A7563" s="334">
        <v>1212</v>
      </c>
      <c r="B7563" s="335" t="s">
        <v>25375</v>
      </c>
      <c r="C7563" s="336" t="s">
        <v>20113</v>
      </c>
      <c r="D7563" s="337">
        <v>0.8</v>
      </c>
    </row>
    <row r="7564" spans="1:4" ht="15" customHeight="1">
      <c r="A7564" s="334">
        <v>1213</v>
      </c>
      <c r="B7564" s="335" t="s">
        <v>25376</v>
      </c>
      <c r="C7564" s="336" t="s">
        <v>20113</v>
      </c>
      <c r="D7564" s="337">
        <v>2.67</v>
      </c>
    </row>
    <row r="7565" spans="1:4" ht="15" customHeight="1">
      <c r="A7565" s="334">
        <v>1214</v>
      </c>
      <c r="B7565" s="335" t="s">
        <v>25377</v>
      </c>
      <c r="C7565" s="336" t="s">
        <v>20113</v>
      </c>
      <c r="D7565" s="337">
        <v>6.51</v>
      </c>
    </row>
    <row r="7566" spans="1:4" ht="15" customHeight="1">
      <c r="A7566" s="334">
        <v>1215</v>
      </c>
      <c r="B7566" s="335" t="s">
        <v>25378</v>
      </c>
      <c r="C7566" s="336" t="s">
        <v>20113</v>
      </c>
      <c r="D7566" s="337">
        <v>5.51</v>
      </c>
    </row>
    <row r="7567" spans="1:4" ht="15" customHeight="1">
      <c r="A7567" s="334">
        <v>1216</v>
      </c>
      <c r="B7567" s="335" t="s">
        <v>25379</v>
      </c>
      <c r="C7567" s="336" t="s">
        <v>20113</v>
      </c>
      <c r="D7567" s="337">
        <v>31.92</v>
      </c>
    </row>
    <row r="7568" spans="1:4" ht="15" customHeight="1">
      <c r="A7568" s="334">
        <v>1217</v>
      </c>
      <c r="B7568" s="335" t="s">
        <v>25380</v>
      </c>
      <c r="C7568" s="336" t="s">
        <v>20113</v>
      </c>
      <c r="D7568" s="337">
        <v>94.15</v>
      </c>
    </row>
    <row r="7569" spans="1:4" ht="15" customHeight="1">
      <c r="A7569" s="334">
        <v>1218</v>
      </c>
      <c r="B7569" s="335" t="s">
        <v>25381</v>
      </c>
      <c r="C7569" s="336" t="s">
        <v>20113</v>
      </c>
      <c r="D7569" s="337">
        <v>112.56</v>
      </c>
    </row>
    <row r="7570" spans="1:4" ht="15" customHeight="1">
      <c r="A7570" s="334">
        <v>1219</v>
      </c>
      <c r="B7570" s="335" t="s">
        <v>25382</v>
      </c>
      <c r="C7570" s="336" t="s">
        <v>20113</v>
      </c>
      <c r="D7570" s="337">
        <v>228.08</v>
      </c>
    </row>
    <row r="7571" spans="1:4" ht="15" customHeight="1">
      <c r="A7571" s="334">
        <v>11093</v>
      </c>
      <c r="B7571" s="335" t="s">
        <v>20537</v>
      </c>
      <c r="C7571" s="336" t="s">
        <v>20113</v>
      </c>
      <c r="D7571" s="337">
        <v>4.3600000000000003</v>
      </c>
    </row>
    <row r="7572" spans="1:4" ht="15" customHeight="1">
      <c r="A7572" s="334">
        <v>10143</v>
      </c>
      <c r="B7572" s="335" t="s">
        <v>25383</v>
      </c>
      <c r="C7572" s="336" t="s">
        <v>20113</v>
      </c>
      <c r="D7572" s="337">
        <v>5.59</v>
      </c>
    </row>
    <row r="7573" spans="1:4" ht="15" customHeight="1">
      <c r="A7573" s="334">
        <v>1227</v>
      </c>
      <c r="B7573" s="335" t="s">
        <v>25384</v>
      </c>
      <c r="C7573" s="336" t="s">
        <v>20113</v>
      </c>
      <c r="D7573" s="337">
        <v>15.89</v>
      </c>
    </row>
    <row r="7574" spans="1:4" ht="15" customHeight="1">
      <c r="A7574" s="334">
        <v>1228</v>
      </c>
      <c r="B7574" s="335" t="s">
        <v>25385</v>
      </c>
      <c r="C7574" s="336" t="s">
        <v>20113</v>
      </c>
      <c r="D7574" s="337">
        <v>19.899999999999999</v>
      </c>
    </row>
    <row r="7575" spans="1:4" ht="15" customHeight="1">
      <c r="A7575" s="334">
        <v>1229</v>
      </c>
      <c r="B7575" s="335" t="s">
        <v>25386</v>
      </c>
      <c r="C7575" s="336" t="s">
        <v>20113</v>
      </c>
      <c r="D7575" s="337">
        <v>3.71</v>
      </c>
    </row>
    <row r="7576" spans="1:4" ht="15" customHeight="1">
      <c r="A7576" s="334">
        <v>1230</v>
      </c>
      <c r="B7576" s="335" t="s">
        <v>25387</v>
      </c>
      <c r="C7576" s="336" t="s">
        <v>20113</v>
      </c>
      <c r="D7576" s="337">
        <v>5.54</v>
      </c>
    </row>
    <row r="7577" spans="1:4" ht="15" customHeight="1">
      <c r="A7577" s="334">
        <v>1232</v>
      </c>
      <c r="B7577" s="335" t="s">
        <v>25388</v>
      </c>
      <c r="C7577" s="336" t="s">
        <v>20113</v>
      </c>
      <c r="D7577" s="337">
        <v>3.02</v>
      </c>
    </row>
    <row r="7578" spans="1:4" ht="15" customHeight="1">
      <c r="A7578" s="334">
        <v>1233</v>
      </c>
      <c r="B7578" s="335" t="s">
        <v>25389</v>
      </c>
      <c r="C7578" s="336" t="s">
        <v>20113</v>
      </c>
      <c r="D7578" s="337">
        <v>5.71</v>
      </c>
    </row>
    <row r="7579" spans="1:4" ht="15" customHeight="1">
      <c r="A7579" s="334">
        <v>9752</v>
      </c>
      <c r="B7579" s="335" t="s">
        <v>25390</v>
      </c>
      <c r="C7579" s="336" t="s">
        <v>20113</v>
      </c>
      <c r="D7579" s="337">
        <v>18.649999999999999</v>
      </c>
    </row>
    <row r="7580" spans="1:4" ht="15" customHeight="1">
      <c r="A7580" s="334">
        <v>1245</v>
      </c>
      <c r="B7580" s="335" t="s">
        <v>25391</v>
      </c>
      <c r="C7580" s="336" t="s">
        <v>20113</v>
      </c>
      <c r="D7580" s="337">
        <v>46.4</v>
      </c>
    </row>
    <row r="7581" spans="1:4" ht="15" customHeight="1">
      <c r="A7581" s="334">
        <v>1244</v>
      </c>
      <c r="B7581" s="335" t="s">
        <v>25392</v>
      </c>
      <c r="C7581" s="336" t="s">
        <v>20113</v>
      </c>
      <c r="D7581" s="337">
        <v>16.75</v>
      </c>
    </row>
    <row r="7582" spans="1:4" ht="15" customHeight="1">
      <c r="A7582" s="334">
        <v>1256</v>
      </c>
      <c r="B7582" s="335" t="s">
        <v>25393</v>
      </c>
      <c r="C7582" s="336" t="s">
        <v>20113</v>
      </c>
      <c r="D7582" s="337">
        <v>15.1</v>
      </c>
    </row>
    <row r="7583" spans="1:4" ht="15" customHeight="1">
      <c r="A7583" s="334">
        <v>1257</v>
      </c>
      <c r="B7583" s="335" t="s">
        <v>25394</v>
      </c>
      <c r="C7583" s="336" t="s">
        <v>20113</v>
      </c>
      <c r="D7583" s="337">
        <v>20.34</v>
      </c>
    </row>
    <row r="7584" spans="1:4" ht="15" customHeight="1">
      <c r="A7584" s="334">
        <v>1258</v>
      </c>
      <c r="B7584" s="335" t="s">
        <v>25395</v>
      </c>
      <c r="C7584" s="336" t="s">
        <v>20113</v>
      </c>
      <c r="D7584" s="337">
        <v>21.13</v>
      </c>
    </row>
    <row r="7585" spans="1:4" ht="15" customHeight="1">
      <c r="A7585" s="334">
        <v>1259</v>
      </c>
      <c r="B7585" s="335" t="s">
        <v>25396</v>
      </c>
      <c r="C7585" s="336" t="s">
        <v>20113</v>
      </c>
      <c r="D7585" s="337">
        <v>24.58</v>
      </c>
    </row>
    <row r="7586" spans="1:4" ht="15" customHeight="1">
      <c r="A7586" s="334">
        <v>1260</v>
      </c>
      <c r="B7586" s="335" t="s">
        <v>25397</v>
      </c>
      <c r="C7586" s="336" t="s">
        <v>20113</v>
      </c>
      <c r="D7586" s="337">
        <v>37.700000000000003</v>
      </c>
    </row>
    <row r="7587" spans="1:4" ht="15" customHeight="1">
      <c r="A7587" s="334">
        <v>1261</v>
      </c>
      <c r="B7587" s="335" t="s">
        <v>25398</v>
      </c>
      <c r="C7587" s="336" t="s">
        <v>20113</v>
      </c>
      <c r="D7587" s="337" t="e">
        <v>#N/A</v>
      </c>
    </row>
    <row r="7588" spans="1:4" ht="15" customHeight="1">
      <c r="A7588" s="334">
        <v>1262</v>
      </c>
      <c r="B7588" s="335" t="s">
        <v>25399</v>
      </c>
      <c r="C7588" s="336" t="s">
        <v>20113</v>
      </c>
      <c r="D7588" s="337" t="e">
        <v>#N/A</v>
      </c>
    </row>
    <row r="7589" spans="1:4" ht="15" customHeight="1">
      <c r="A7589" s="334">
        <v>1263</v>
      </c>
      <c r="B7589" s="335" t="s">
        <v>25400</v>
      </c>
      <c r="C7589" s="336" t="s">
        <v>20113</v>
      </c>
      <c r="D7589" s="337">
        <v>16.690000000000001</v>
      </c>
    </row>
    <row r="7590" spans="1:4" ht="15" customHeight="1">
      <c r="A7590" s="334">
        <v>1264</v>
      </c>
      <c r="B7590" s="335" t="s">
        <v>25401</v>
      </c>
      <c r="C7590" s="336" t="s">
        <v>20113</v>
      </c>
      <c r="D7590" s="337">
        <v>5.88</v>
      </c>
    </row>
    <row r="7591" spans="1:4" ht="15" customHeight="1">
      <c r="A7591" s="334">
        <v>1265</v>
      </c>
      <c r="B7591" s="335" t="s">
        <v>25402</v>
      </c>
      <c r="C7591" s="336" t="s">
        <v>20113</v>
      </c>
      <c r="D7591" s="337">
        <v>31.4</v>
      </c>
    </row>
    <row r="7592" spans="1:4" ht="15" customHeight="1">
      <c r="A7592" s="334">
        <v>1273</v>
      </c>
      <c r="B7592" s="335" t="s">
        <v>25403</v>
      </c>
      <c r="C7592" s="336" t="s">
        <v>20113</v>
      </c>
      <c r="D7592" s="337">
        <v>78.09</v>
      </c>
    </row>
    <row r="7593" spans="1:4" ht="15" customHeight="1">
      <c r="A7593" s="334">
        <v>1267</v>
      </c>
      <c r="B7593" s="335" t="s">
        <v>25404</v>
      </c>
      <c r="C7593" s="336" t="s">
        <v>20113</v>
      </c>
      <c r="D7593" s="337">
        <v>10.92</v>
      </c>
    </row>
    <row r="7594" spans="1:4" ht="15" customHeight="1">
      <c r="A7594" s="334">
        <v>1268</v>
      </c>
      <c r="B7594" s="335" t="s">
        <v>25405</v>
      </c>
      <c r="C7594" s="336" t="s">
        <v>20113</v>
      </c>
      <c r="D7594" s="337">
        <v>7.5</v>
      </c>
    </row>
    <row r="7595" spans="1:4" ht="15" customHeight="1">
      <c r="A7595" s="334">
        <v>1269</v>
      </c>
      <c r="B7595" s="335" t="s">
        <v>25406</v>
      </c>
      <c r="C7595" s="336" t="s">
        <v>20113</v>
      </c>
      <c r="D7595" s="337">
        <v>20.69</v>
      </c>
    </row>
    <row r="7596" spans="1:4" ht="15" customHeight="1">
      <c r="A7596" s="334">
        <v>1270</v>
      </c>
      <c r="B7596" s="335" t="s">
        <v>25407</v>
      </c>
      <c r="C7596" s="336" t="s">
        <v>20113</v>
      </c>
      <c r="D7596" s="337">
        <v>20.73</v>
      </c>
    </row>
    <row r="7597" spans="1:4" ht="15" customHeight="1">
      <c r="A7597" s="334">
        <v>1271</v>
      </c>
      <c r="B7597" s="335" t="s">
        <v>25408</v>
      </c>
      <c r="C7597" s="336" t="s">
        <v>20113</v>
      </c>
      <c r="D7597" s="337">
        <v>26.8</v>
      </c>
    </row>
    <row r="7598" spans="1:4" ht="15" customHeight="1">
      <c r="A7598" s="334">
        <v>1272</v>
      </c>
      <c r="B7598" s="335" t="s">
        <v>25409</v>
      </c>
      <c r="C7598" s="336" t="s">
        <v>20113</v>
      </c>
      <c r="D7598" s="337">
        <v>26.61</v>
      </c>
    </row>
    <row r="7599" spans="1:4" ht="15" customHeight="1">
      <c r="A7599" s="334">
        <v>1243</v>
      </c>
      <c r="B7599" s="335" t="s">
        <v>25410</v>
      </c>
      <c r="C7599" s="336" t="s">
        <v>20113</v>
      </c>
      <c r="D7599" s="337">
        <v>4.1900000000000004</v>
      </c>
    </row>
    <row r="7600" spans="1:4" ht="15" customHeight="1">
      <c r="A7600" s="334">
        <v>7058</v>
      </c>
      <c r="B7600" s="335" t="s">
        <v>25411</v>
      </c>
      <c r="C7600" s="336" t="s">
        <v>20113</v>
      </c>
      <c r="D7600" s="337">
        <v>202.47</v>
      </c>
    </row>
    <row r="7601" spans="1:4" ht="15" customHeight="1">
      <c r="A7601" s="334">
        <v>1407</v>
      </c>
      <c r="B7601" s="335" t="s">
        <v>25412</v>
      </c>
      <c r="C7601" s="336" t="s">
        <v>20113</v>
      </c>
      <c r="D7601" s="337">
        <v>5.0999999999999996</v>
      </c>
    </row>
    <row r="7602" spans="1:4" ht="15" customHeight="1">
      <c r="A7602" s="334">
        <v>1408</v>
      </c>
      <c r="B7602" s="335" t="s">
        <v>25413</v>
      </c>
      <c r="C7602" s="336" t="s">
        <v>20113</v>
      </c>
      <c r="D7602" s="337">
        <v>15.45</v>
      </c>
    </row>
    <row r="7603" spans="1:4" ht="15" customHeight="1">
      <c r="A7603" s="334">
        <v>1409</v>
      </c>
      <c r="B7603" s="335" t="s">
        <v>25414</v>
      </c>
      <c r="C7603" s="336" t="s">
        <v>20113</v>
      </c>
      <c r="D7603" s="337">
        <v>20.51</v>
      </c>
    </row>
    <row r="7604" spans="1:4" ht="15" customHeight="1">
      <c r="A7604" s="334">
        <v>1410</v>
      </c>
      <c r="B7604" s="335" t="s">
        <v>25415</v>
      </c>
      <c r="C7604" s="336" t="s">
        <v>20113</v>
      </c>
      <c r="D7604" s="337">
        <v>51.42</v>
      </c>
    </row>
    <row r="7605" spans="1:4" ht="15" customHeight="1">
      <c r="A7605" s="334">
        <v>1414</v>
      </c>
      <c r="B7605" s="335" t="s">
        <v>25416</v>
      </c>
      <c r="C7605" s="336" t="s">
        <v>20113</v>
      </c>
      <c r="D7605" s="337">
        <v>12.46</v>
      </c>
    </row>
    <row r="7606" spans="1:4" ht="15" customHeight="1">
      <c r="A7606" s="334">
        <v>1415</v>
      </c>
      <c r="B7606" s="335" t="s">
        <v>25417</v>
      </c>
      <c r="C7606" s="336" t="s">
        <v>20113</v>
      </c>
      <c r="D7606" s="337">
        <v>13.84</v>
      </c>
    </row>
    <row r="7607" spans="1:4" ht="15" customHeight="1">
      <c r="A7607" s="334">
        <v>1416</v>
      </c>
      <c r="B7607" s="335" t="s">
        <v>25418</v>
      </c>
      <c r="C7607" s="336" t="s">
        <v>20113</v>
      </c>
      <c r="D7607" s="337">
        <v>20.440000000000001</v>
      </c>
    </row>
    <row r="7608" spans="1:4" ht="15" customHeight="1">
      <c r="A7608" s="334">
        <v>8984</v>
      </c>
      <c r="B7608" s="335" t="s">
        <v>25419</v>
      </c>
      <c r="C7608" s="336" t="s">
        <v>20113</v>
      </c>
      <c r="D7608" s="337">
        <v>43.89</v>
      </c>
    </row>
    <row r="7609" spans="1:4" ht="15" customHeight="1">
      <c r="A7609" s="334">
        <v>11214</v>
      </c>
      <c r="B7609" s="335" t="s">
        <v>25420</v>
      </c>
      <c r="C7609" s="336" t="s">
        <v>20113</v>
      </c>
      <c r="D7609" s="337">
        <v>45.45</v>
      </c>
    </row>
    <row r="7610" spans="1:4" ht="15" customHeight="1">
      <c r="A7610" s="334">
        <v>1411</v>
      </c>
      <c r="B7610" s="335" t="s">
        <v>25421</v>
      </c>
      <c r="C7610" s="336" t="s">
        <v>20113</v>
      </c>
      <c r="D7610" s="337">
        <v>11.69</v>
      </c>
    </row>
    <row r="7611" spans="1:4" ht="15" customHeight="1">
      <c r="A7611" s="334">
        <v>1412</v>
      </c>
      <c r="B7611" s="335" t="s">
        <v>25422</v>
      </c>
      <c r="C7611" s="336" t="s">
        <v>20113</v>
      </c>
      <c r="D7611" s="337">
        <v>13.61</v>
      </c>
    </row>
    <row r="7612" spans="1:4" ht="15" customHeight="1">
      <c r="A7612" s="334">
        <v>1413</v>
      </c>
      <c r="B7612" s="335" t="s">
        <v>25423</v>
      </c>
      <c r="C7612" s="336" t="s">
        <v>20113</v>
      </c>
      <c r="D7612" s="337">
        <v>31.5</v>
      </c>
    </row>
    <row r="7613" spans="1:4" ht="15" customHeight="1">
      <c r="A7613" s="334">
        <v>9755</v>
      </c>
      <c r="B7613" s="335" t="s">
        <v>25424</v>
      </c>
      <c r="C7613" s="336" t="s">
        <v>20113</v>
      </c>
      <c r="D7613" s="337">
        <v>27.14</v>
      </c>
    </row>
    <row r="7614" spans="1:4" ht="15" customHeight="1">
      <c r="A7614" s="334">
        <v>9756</v>
      </c>
      <c r="B7614" s="335" t="s">
        <v>25425</v>
      </c>
      <c r="C7614" s="336" t="s">
        <v>20113</v>
      </c>
      <c r="D7614" s="337">
        <v>82.91</v>
      </c>
    </row>
    <row r="7615" spans="1:4" ht="15" customHeight="1">
      <c r="A7615" s="334">
        <v>1429</v>
      </c>
      <c r="B7615" s="335" t="s">
        <v>25426</v>
      </c>
      <c r="C7615" s="336" t="s">
        <v>20113</v>
      </c>
      <c r="D7615" s="337">
        <v>1.69</v>
      </c>
    </row>
    <row r="7616" spans="1:4" ht="15" customHeight="1">
      <c r="A7616" s="334">
        <v>1430</v>
      </c>
      <c r="B7616" s="335" t="s">
        <v>25427</v>
      </c>
      <c r="C7616" s="336" t="s">
        <v>20113</v>
      </c>
      <c r="D7616" s="337">
        <v>2.67</v>
      </c>
    </row>
    <row r="7617" spans="1:4" ht="15" customHeight="1">
      <c r="A7617" s="334">
        <v>1431</v>
      </c>
      <c r="B7617" s="335" t="s">
        <v>25428</v>
      </c>
      <c r="C7617" s="336" t="s">
        <v>20113</v>
      </c>
      <c r="D7617" s="337">
        <v>5.25</v>
      </c>
    </row>
    <row r="7618" spans="1:4" ht="15" customHeight="1">
      <c r="A7618" s="334">
        <v>1432</v>
      </c>
      <c r="B7618" s="335" t="s">
        <v>25429</v>
      </c>
      <c r="C7618" s="336" t="s">
        <v>20113</v>
      </c>
      <c r="D7618" s="337">
        <v>9.56</v>
      </c>
    </row>
    <row r="7619" spans="1:4" ht="15" customHeight="1">
      <c r="A7619" s="334">
        <v>1433</v>
      </c>
      <c r="B7619" s="335" t="s">
        <v>25430</v>
      </c>
      <c r="C7619" s="336" t="s">
        <v>20113</v>
      </c>
      <c r="D7619" s="337">
        <v>13.19</v>
      </c>
    </row>
    <row r="7620" spans="1:4" ht="15" customHeight="1">
      <c r="A7620" s="334">
        <v>1434</v>
      </c>
      <c r="B7620" s="335" t="s">
        <v>25431</v>
      </c>
      <c r="C7620" s="336" t="s">
        <v>20113</v>
      </c>
      <c r="D7620" s="337">
        <v>11.4</v>
      </c>
    </row>
    <row r="7621" spans="1:4" ht="15" customHeight="1">
      <c r="A7621" s="334">
        <v>1435</v>
      </c>
      <c r="B7621" s="335" t="s">
        <v>25432</v>
      </c>
      <c r="C7621" s="336" t="s">
        <v>20113</v>
      </c>
      <c r="D7621" s="337">
        <v>24.75</v>
      </c>
    </row>
    <row r="7622" spans="1:4" ht="15" customHeight="1">
      <c r="A7622" s="334">
        <v>1436</v>
      </c>
      <c r="B7622" s="335" t="s">
        <v>25433</v>
      </c>
      <c r="C7622" s="336" t="s">
        <v>20113</v>
      </c>
      <c r="D7622" s="337">
        <v>35.090000000000003</v>
      </c>
    </row>
    <row r="7623" spans="1:4" ht="15" customHeight="1">
      <c r="A7623" s="334">
        <v>1437</v>
      </c>
      <c r="B7623" s="335" t="s">
        <v>25434</v>
      </c>
      <c r="C7623" s="336" t="s">
        <v>20113</v>
      </c>
      <c r="D7623" s="337">
        <v>23.86</v>
      </c>
    </row>
    <row r="7624" spans="1:4" ht="15" customHeight="1">
      <c r="A7624" s="334">
        <v>1438</v>
      </c>
      <c r="B7624" s="335" t="s">
        <v>25435</v>
      </c>
      <c r="C7624" s="336" t="s">
        <v>20113</v>
      </c>
      <c r="D7624" s="337">
        <v>1.67</v>
      </c>
    </row>
    <row r="7625" spans="1:4" ht="15" customHeight="1">
      <c r="A7625" s="334">
        <v>10998</v>
      </c>
      <c r="B7625" s="335" t="s">
        <v>25436</v>
      </c>
      <c r="C7625" s="336" t="s">
        <v>20113</v>
      </c>
      <c r="D7625" s="337">
        <v>11.39</v>
      </c>
    </row>
    <row r="7626" spans="1:4" ht="15" customHeight="1">
      <c r="A7626" s="334">
        <v>1439</v>
      </c>
      <c r="B7626" s="335" t="s">
        <v>25437</v>
      </c>
      <c r="C7626" s="336" t="s">
        <v>20113</v>
      </c>
      <c r="D7626" s="337">
        <v>0.85</v>
      </c>
    </row>
    <row r="7627" spans="1:4" ht="15" customHeight="1">
      <c r="A7627" s="334">
        <v>1440</v>
      </c>
      <c r="B7627" s="335" t="s">
        <v>25438</v>
      </c>
      <c r="C7627" s="336" t="s">
        <v>20113</v>
      </c>
      <c r="D7627" s="337">
        <v>0.9</v>
      </c>
    </row>
    <row r="7628" spans="1:4" ht="15" customHeight="1">
      <c r="A7628" s="334">
        <v>1441</v>
      </c>
      <c r="B7628" s="335" t="s">
        <v>25439</v>
      </c>
      <c r="C7628" s="336" t="s">
        <v>20113</v>
      </c>
      <c r="D7628" s="337">
        <v>2.2000000000000002</v>
      </c>
    </row>
    <row r="7629" spans="1:4" ht="15" customHeight="1">
      <c r="A7629" s="334">
        <v>1442</v>
      </c>
      <c r="B7629" s="335" t="s">
        <v>25440</v>
      </c>
      <c r="C7629" s="336" t="s">
        <v>20113</v>
      </c>
      <c r="D7629" s="337">
        <v>4.6900000000000004</v>
      </c>
    </row>
    <row r="7630" spans="1:4" ht="15" customHeight="1">
      <c r="A7630" s="334">
        <v>1443</v>
      </c>
      <c r="B7630" s="335" t="s">
        <v>25441</v>
      </c>
      <c r="C7630" s="336" t="s">
        <v>20113</v>
      </c>
      <c r="D7630" s="337">
        <v>4.8099999999999996</v>
      </c>
    </row>
    <row r="7631" spans="1:4" ht="15" customHeight="1">
      <c r="A7631" s="334">
        <v>1444</v>
      </c>
      <c r="B7631" s="335" t="s">
        <v>25442</v>
      </c>
      <c r="C7631" s="336" t="s">
        <v>20113</v>
      </c>
      <c r="D7631" s="337">
        <v>14.73</v>
      </c>
    </row>
    <row r="7632" spans="1:4" ht="15" customHeight="1">
      <c r="A7632" s="334">
        <v>1445</v>
      </c>
      <c r="B7632" s="335" t="s">
        <v>25443</v>
      </c>
      <c r="C7632" s="336" t="s">
        <v>20113</v>
      </c>
      <c r="D7632" s="337">
        <v>21.54</v>
      </c>
    </row>
    <row r="7633" spans="1:4" ht="15" customHeight="1">
      <c r="A7633" s="334">
        <v>1446</v>
      </c>
      <c r="B7633" s="335" t="s">
        <v>25444</v>
      </c>
      <c r="C7633" s="336" t="s">
        <v>20113</v>
      </c>
      <c r="D7633" s="337">
        <v>48.36</v>
      </c>
    </row>
    <row r="7634" spans="1:4" ht="15" customHeight="1">
      <c r="A7634" s="334">
        <v>1447</v>
      </c>
      <c r="B7634" s="335" t="s">
        <v>25445</v>
      </c>
      <c r="C7634" s="336" t="s">
        <v>20113</v>
      </c>
      <c r="D7634" s="337">
        <v>82.12</v>
      </c>
    </row>
    <row r="7635" spans="1:4" ht="15" customHeight="1">
      <c r="A7635" s="334">
        <v>1449</v>
      </c>
      <c r="B7635" s="335" t="s">
        <v>25446</v>
      </c>
      <c r="C7635" s="336" t="s">
        <v>20113</v>
      </c>
      <c r="D7635" s="337" t="e">
        <v>#N/A</v>
      </c>
    </row>
    <row r="7636" spans="1:4" ht="15" customHeight="1">
      <c r="A7636" s="334">
        <v>1541</v>
      </c>
      <c r="B7636" s="335" t="s">
        <v>25447</v>
      </c>
      <c r="C7636" s="336" t="s">
        <v>20113</v>
      </c>
      <c r="D7636" s="337">
        <v>4.21</v>
      </c>
    </row>
    <row r="7637" spans="1:4" ht="15" customHeight="1">
      <c r="A7637" s="334">
        <v>1542</v>
      </c>
      <c r="B7637" s="335" t="s">
        <v>25448</v>
      </c>
      <c r="C7637" s="336" t="s">
        <v>20113</v>
      </c>
      <c r="D7637" s="337">
        <v>5.92</v>
      </c>
    </row>
    <row r="7638" spans="1:4" ht="15" customHeight="1">
      <c r="A7638" s="334">
        <v>1543</v>
      </c>
      <c r="B7638" s="335" t="s">
        <v>25449</v>
      </c>
      <c r="C7638" s="336" t="s">
        <v>20113</v>
      </c>
      <c r="D7638" s="337">
        <v>1.55</v>
      </c>
    </row>
    <row r="7639" spans="1:4" ht="15" customHeight="1">
      <c r="A7639" s="334">
        <v>1544</v>
      </c>
      <c r="B7639" s="335" t="s">
        <v>25450</v>
      </c>
      <c r="C7639" s="336" t="s">
        <v>20113</v>
      </c>
      <c r="D7639" s="337">
        <v>3.42</v>
      </c>
    </row>
    <row r="7640" spans="1:4" ht="15" customHeight="1">
      <c r="A7640" s="334">
        <v>1545</v>
      </c>
      <c r="B7640" s="335" t="s">
        <v>25451</v>
      </c>
      <c r="C7640" s="336" t="s">
        <v>20113</v>
      </c>
      <c r="D7640" s="337">
        <v>5.84</v>
      </c>
    </row>
    <row r="7641" spans="1:4" ht="15" customHeight="1">
      <c r="A7641" s="334">
        <v>1546</v>
      </c>
      <c r="B7641" s="335" t="s">
        <v>25452</v>
      </c>
      <c r="C7641" s="336" t="s">
        <v>20113</v>
      </c>
      <c r="D7641" s="337">
        <v>13.48</v>
      </c>
    </row>
    <row r="7642" spans="1:4" ht="15" customHeight="1">
      <c r="A7642" s="334">
        <v>1547</v>
      </c>
      <c r="B7642" s="335" t="s">
        <v>25453</v>
      </c>
      <c r="C7642" s="336" t="s">
        <v>20113</v>
      </c>
      <c r="D7642" s="337">
        <v>27.41</v>
      </c>
    </row>
    <row r="7643" spans="1:4" ht="15" customHeight="1">
      <c r="A7643" s="334">
        <v>1549</v>
      </c>
      <c r="B7643" s="335" t="s">
        <v>25454</v>
      </c>
      <c r="C7643" s="336" t="s">
        <v>20113</v>
      </c>
      <c r="D7643" s="337">
        <v>69.89</v>
      </c>
    </row>
    <row r="7644" spans="1:4" ht="15" customHeight="1">
      <c r="A7644" s="334">
        <v>1550</v>
      </c>
      <c r="B7644" s="335" t="s">
        <v>25455</v>
      </c>
      <c r="C7644" s="336" t="s">
        <v>20113</v>
      </c>
      <c r="D7644" s="337">
        <v>69.89</v>
      </c>
    </row>
    <row r="7645" spans="1:4" ht="15" customHeight="1">
      <c r="A7645" s="334">
        <v>1551</v>
      </c>
      <c r="B7645" s="335" t="s">
        <v>25456</v>
      </c>
      <c r="C7645" s="336" t="s">
        <v>20113</v>
      </c>
      <c r="D7645" s="337">
        <v>62.68</v>
      </c>
    </row>
    <row r="7646" spans="1:4" ht="15" customHeight="1">
      <c r="A7646" s="334">
        <v>1428</v>
      </c>
      <c r="B7646" s="335" t="s">
        <v>25457</v>
      </c>
      <c r="C7646" s="336" t="s">
        <v>20113</v>
      </c>
      <c r="D7646" s="337">
        <v>1.77</v>
      </c>
    </row>
    <row r="7647" spans="1:4" ht="15" customHeight="1">
      <c r="A7647" s="334">
        <v>1553</v>
      </c>
      <c r="B7647" s="335" t="s">
        <v>25458</v>
      </c>
      <c r="C7647" s="336" t="s">
        <v>20113</v>
      </c>
      <c r="D7647" s="337">
        <v>3.66</v>
      </c>
    </row>
    <row r="7648" spans="1:4" ht="15" customHeight="1">
      <c r="A7648" s="334">
        <v>1554</v>
      </c>
      <c r="B7648" s="335" t="s">
        <v>25459</v>
      </c>
      <c r="C7648" s="336" t="s">
        <v>20113</v>
      </c>
      <c r="D7648" s="337">
        <v>7.43</v>
      </c>
    </row>
    <row r="7649" spans="1:4" ht="15" customHeight="1">
      <c r="A7649" s="334">
        <v>1555</v>
      </c>
      <c r="B7649" s="335" t="s">
        <v>25460</v>
      </c>
      <c r="C7649" s="336" t="s">
        <v>20113</v>
      </c>
      <c r="D7649" s="337">
        <v>7.26</v>
      </c>
    </row>
    <row r="7650" spans="1:4" ht="15" customHeight="1">
      <c r="A7650" s="334">
        <v>1552</v>
      </c>
      <c r="B7650" s="335" t="s">
        <v>25461</v>
      </c>
      <c r="C7650" s="336" t="s">
        <v>20113</v>
      </c>
      <c r="D7650" s="337">
        <v>8.9</v>
      </c>
    </row>
    <row r="7651" spans="1:4" ht="15" customHeight="1">
      <c r="A7651" s="334">
        <v>8021</v>
      </c>
      <c r="B7651" s="335" t="s">
        <v>25462</v>
      </c>
      <c r="C7651" s="336" t="s">
        <v>20113</v>
      </c>
      <c r="D7651" s="337">
        <v>79.900000000000006</v>
      </c>
    </row>
    <row r="7652" spans="1:4" ht="15" customHeight="1">
      <c r="A7652" s="334">
        <v>1639</v>
      </c>
      <c r="B7652" s="335" t="s">
        <v>25463</v>
      </c>
      <c r="C7652" s="336" t="s">
        <v>20113</v>
      </c>
      <c r="D7652" s="337">
        <v>1.0900000000000001</v>
      </c>
    </row>
    <row r="7653" spans="1:4" ht="15" customHeight="1">
      <c r="A7653" s="334">
        <v>1640</v>
      </c>
      <c r="B7653" s="335" t="s">
        <v>25464</v>
      </c>
      <c r="C7653" s="336" t="s">
        <v>20113</v>
      </c>
      <c r="D7653" s="337">
        <v>2.08</v>
      </c>
    </row>
    <row r="7654" spans="1:4" ht="15" customHeight="1">
      <c r="A7654" s="334">
        <v>1641</v>
      </c>
      <c r="B7654" s="335" t="s">
        <v>25465</v>
      </c>
      <c r="C7654" s="336" t="s">
        <v>20113</v>
      </c>
      <c r="D7654" s="337">
        <v>3.62</v>
      </c>
    </row>
    <row r="7655" spans="1:4" ht="15" customHeight="1">
      <c r="A7655" s="334">
        <v>1642</v>
      </c>
      <c r="B7655" s="335" t="s">
        <v>25466</v>
      </c>
      <c r="C7655" s="336" t="s">
        <v>20113</v>
      </c>
      <c r="D7655" s="337">
        <v>4.6500000000000004</v>
      </c>
    </row>
    <row r="7656" spans="1:4" ht="15" customHeight="1">
      <c r="A7656" s="334">
        <v>1643</v>
      </c>
      <c r="B7656" s="335" t="s">
        <v>25467</v>
      </c>
      <c r="C7656" s="336" t="s">
        <v>20113</v>
      </c>
      <c r="D7656" s="337">
        <v>11.98</v>
      </c>
    </row>
    <row r="7657" spans="1:4" ht="15" customHeight="1">
      <c r="A7657" s="334">
        <v>1644</v>
      </c>
      <c r="B7657" s="335" t="s">
        <v>25468</v>
      </c>
      <c r="C7657" s="336" t="s">
        <v>20113</v>
      </c>
      <c r="D7657" s="337">
        <v>10</v>
      </c>
    </row>
    <row r="7658" spans="1:4" ht="15" customHeight="1">
      <c r="A7658" s="334">
        <v>1645</v>
      </c>
      <c r="B7658" s="335" t="s">
        <v>25469</v>
      </c>
      <c r="C7658" s="336" t="s">
        <v>20113</v>
      </c>
      <c r="D7658" s="337">
        <v>8</v>
      </c>
    </row>
    <row r="7659" spans="1:4" ht="15" customHeight="1">
      <c r="A7659" s="334">
        <v>1646</v>
      </c>
      <c r="B7659" s="335" t="s">
        <v>25470</v>
      </c>
      <c r="C7659" s="336" t="s">
        <v>20113</v>
      </c>
      <c r="D7659" s="337">
        <v>17.309999999999999</v>
      </c>
    </row>
    <row r="7660" spans="1:4" ht="15" customHeight="1">
      <c r="A7660" s="334">
        <v>1647</v>
      </c>
      <c r="B7660" s="335" t="s">
        <v>25471</v>
      </c>
      <c r="C7660" s="336" t="s">
        <v>20113</v>
      </c>
      <c r="D7660" s="337">
        <v>98.62</v>
      </c>
    </row>
    <row r="7661" spans="1:4" ht="15" customHeight="1">
      <c r="A7661" s="334">
        <v>1784</v>
      </c>
      <c r="B7661" s="335" t="s">
        <v>25472</v>
      </c>
      <c r="C7661" s="336" t="s">
        <v>20113</v>
      </c>
      <c r="D7661" s="337">
        <v>0.85</v>
      </c>
    </row>
    <row r="7662" spans="1:4" ht="15" customHeight="1">
      <c r="A7662" s="334">
        <v>4717</v>
      </c>
      <c r="B7662" s="335" t="s">
        <v>25473</v>
      </c>
      <c r="C7662" s="336" t="s">
        <v>20113</v>
      </c>
      <c r="D7662" s="337">
        <v>1.2</v>
      </c>
    </row>
    <row r="7663" spans="1:4" ht="15" customHeight="1">
      <c r="A7663" s="334">
        <v>1785</v>
      </c>
      <c r="B7663" s="335" t="s">
        <v>25474</v>
      </c>
      <c r="C7663" s="336" t="s">
        <v>20113</v>
      </c>
      <c r="D7663" s="337">
        <v>4.17</v>
      </c>
    </row>
    <row r="7664" spans="1:4" ht="15" customHeight="1">
      <c r="A7664" s="334">
        <v>1786</v>
      </c>
      <c r="B7664" s="335" t="s">
        <v>25475</v>
      </c>
      <c r="C7664" s="336" t="s">
        <v>20113</v>
      </c>
      <c r="D7664" s="337">
        <v>3.36</v>
      </c>
    </row>
    <row r="7665" spans="1:4" ht="15" customHeight="1">
      <c r="A7665" s="334">
        <v>1787</v>
      </c>
      <c r="B7665" s="335" t="s">
        <v>25476</v>
      </c>
      <c r="C7665" s="336" t="s">
        <v>20113</v>
      </c>
      <c r="D7665" s="337">
        <v>4.3899999999999997</v>
      </c>
    </row>
    <row r="7666" spans="1:4" ht="15" customHeight="1">
      <c r="A7666" s="334">
        <v>1788</v>
      </c>
      <c r="B7666" s="335" t="s">
        <v>25477</v>
      </c>
      <c r="C7666" s="336" t="s">
        <v>20113</v>
      </c>
      <c r="D7666" s="337">
        <v>4.66</v>
      </c>
    </row>
    <row r="7667" spans="1:4" ht="15" customHeight="1">
      <c r="A7667" s="334">
        <v>11629</v>
      </c>
      <c r="B7667" s="335" t="s">
        <v>25478</v>
      </c>
      <c r="C7667" s="336" t="s">
        <v>20113</v>
      </c>
      <c r="D7667" s="337">
        <v>140.75</v>
      </c>
    </row>
    <row r="7668" spans="1:4" ht="15" customHeight="1">
      <c r="A7668" s="334">
        <v>11628</v>
      </c>
      <c r="B7668" s="335" t="s">
        <v>25479</v>
      </c>
      <c r="C7668" s="336" t="s">
        <v>20113</v>
      </c>
      <c r="D7668" s="337">
        <v>140.75</v>
      </c>
    </row>
    <row r="7669" spans="1:4" ht="15" customHeight="1">
      <c r="A7669" s="334">
        <v>1936</v>
      </c>
      <c r="B7669" s="335" t="s">
        <v>25480</v>
      </c>
      <c r="C7669" s="336" t="s">
        <v>20113</v>
      </c>
      <c r="D7669" s="337">
        <v>7.39</v>
      </c>
    </row>
    <row r="7670" spans="1:4" ht="15" customHeight="1">
      <c r="A7670" s="334">
        <v>1937</v>
      </c>
      <c r="B7670" s="335" t="s">
        <v>25481</v>
      </c>
      <c r="C7670" s="336" t="s">
        <v>20113</v>
      </c>
      <c r="D7670" s="337">
        <v>7.99</v>
      </c>
    </row>
    <row r="7671" spans="1:4" ht="15" customHeight="1">
      <c r="A7671" s="334">
        <v>1938</v>
      </c>
      <c r="B7671" s="335" t="s">
        <v>25482</v>
      </c>
      <c r="C7671" s="336" t="s">
        <v>20113</v>
      </c>
      <c r="D7671" s="337">
        <v>11.89</v>
      </c>
    </row>
    <row r="7672" spans="1:4" ht="15" customHeight="1">
      <c r="A7672" s="334">
        <v>2036</v>
      </c>
      <c r="B7672" s="335" t="s">
        <v>25483</v>
      </c>
      <c r="C7672" s="336" t="s">
        <v>20246</v>
      </c>
      <c r="D7672" s="337">
        <v>69.739999999999995</v>
      </c>
    </row>
    <row r="7673" spans="1:4" ht="15" customHeight="1">
      <c r="A7673" s="334">
        <v>2065</v>
      </c>
      <c r="B7673" s="335" t="s">
        <v>25484</v>
      </c>
      <c r="C7673" s="336" t="s">
        <v>20113</v>
      </c>
      <c r="D7673" s="337">
        <v>10.99</v>
      </c>
    </row>
    <row r="7674" spans="1:4" ht="15" customHeight="1">
      <c r="A7674" s="334">
        <v>10745</v>
      </c>
      <c r="B7674" s="335" t="s">
        <v>25485</v>
      </c>
      <c r="C7674" s="336" t="s">
        <v>20113</v>
      </c>
      <c r="D7674" s="337">
        <v>18.41</v>
      </c>
    </row>
    <row r="7675" spans="1:4" ht="15" customHeight="1">
      <c r="A7675" s="334">
        <v>2099</v>
      </c>
      <c r="B7675" s="335" t="s">
        <v>25486</v>
      </c>
      <c r="C7675" s="336" t="s">
        <v>20113</v>
      </c>
      <c r="D7675" s="337">
        <v>4.07</v>
      </c>
    </row>
    <row r="7676" spans="1:4" ht="15" customHeight="1">
      <c r="A7676" s="334">
        <v>2100</v>
      </c>
      <c r="B7676" s="335" t="s">
        <v>25487</v>
      </c>
      <c r="C7676" s="336" t="s">
        <v>20113</v>
      </c>
      <c r="D7676" s="337">
        <v>4.22</v>
      </c>
    </row>
    <row r="7677" spans="1:4" ht="15" customHeight="1">
      <c r="A7677" s="334">
        <v>2101</v>
      </c>
      <c r="B7677" s="335" t="s">
        <v>25488</v>
      </c>
      <c r="C7677" s="336" t="s">
        <v>20113</v>
      </c>
      <c r="D7677" s="337">
        <v>9.6</v>
      </c>
    </row>
    <row r="7678" spans="1:4" ht="15" customHeight="1">
      <c r="A7678" s="334">
        <v>2102</v>
      </c>
      <c r="B7678" s="335" t="s">
        <v>25489</v>
      </c>
      <c r="C7678" s="336" t="s">
        <v>20113</v>
      </c>
      <c r="D7678" s="337">
        <v>28.41</v>
      </c>
    </row>
    <row r="7679" spans="1:4" ht="15" customHeight="1">
      <c r="A7679" s="334">
        <v>2103</v>
      </c>
      <c r="B7679" s="335" t="s">
        <v>25490</v>
      </c>
      <c r="C7679" s="336" t="s">
        <v>20113</v>
      </c>
      <c r="D7679" s="337">
        <v>54.02</v>
      </c>
    </row>
    <row r="7680" spans="1:4" ht="15" customHeight="1">
      <c r="A7680" s="334">
        <v>2104</v>
      </c>
      <c r="B7680" s="335" t="s">
        <v>25491</v>
      </c>
      <c r="C7680" s="336" t="s">
        <v>20113</v>
      </c>
      <c r="D7680" s="337">
        <v>72.05</v>
      </c>
    </row>
    <row r="7681" spans="1:4" ht="15" customHeight="1">
      <c r="A7681" s="334">
        <v>2105</v>
      </c>
      <c r="B7681" s="335" t="s">
        <v>25492</v>
      </c>
      <c r="C7681" s="336" t="s">
        <v>20113</v>
      </c>
      <c r="D7681" s="337">
        <v>129.88999999999999</v>
      </c>
    </row>
    <row r="7682" spans="1:4" ht="15" customHeight="1">
      <c r="A7682" s="334">
        <v>2106</v>
      </c>
      <c r="B7682" s="335" t="s">
        <v>25493</v>
      </c>
      <c r="C7682" s="336" t="s">
        <v>20113</v>
      </c>
      <c r="D7682" s="337">
        <v>158.43</v>
      </c>
    </row>
    <row r="7683" spans="1:4" ht="15" customHeight="1">
      <c r="A7683" s="334">
        <v>2107</v>
      </c>
      <c r="B7683" s="335" t="s">
        <v>25494</v>
      </c>
      <c r="C7683" s="336" t="s">
        <v>20113</v>
      </c>
      <c r="D7683" s="337">
        <v>10.1</v>
      </c>
    </row>
    <row r="7684" spans="1:4" ht="15" customHeight="1">
      <c r="A7684" s="334">
        <v>2108</v>
      </c>
      <c r="B7684" s="335" t="s">
        <v>25495</v>
      </c>
      <c r="C7684" s="336" t="s">
        <v>20113</v>
      </c>
      <c r="D7684" s="337">
        <v>12.15</v>
      </c>
    </row>
    <row r="7685" spans="1:4" ht="15" customHeight="1">
      <c r="A7685" s="334">
        <v>2109</v>
      </c>
      <c r="B7685" s="335" t="s">
        <v>25496</v>
      </c>
      <c r="C7685" s="336" t="s">
        <v>20113</v>
      </c>
      <c r="D7685" s="337">
        <v>1.17</v>
      </c>
    </row>
    <row r="7686" spans="1:4" ht="15" customHeight="1">
      <c r="A7686" s="334">
        <v>2110</v>
      </c>
      <c r="B7686" s="335" t="s">
        <v>25497</v>
      </c>
      <c r="C7686" s="336" t="s">
        <v>20113</v>
      </c>
      <c r="D7686" s="337">
        <v>1.33</v>
      </c>
    </row>
    <row r="7687" spans="1:4" ht="15" customHeight="1">
      <c r="A7687" s="334">
        <v>2111</v>
      </c>
      <c r="B7687" s="335" t="s">
        <v>25498</v>
      </c>
      <c r="C7687" s="336" t="s">
        <v>20113</v>
      </c>
      <c r="D7687" s="337">
        <v>4.16</v>
      </c>
    </row>
    <row r="7688" spans="1:4" ht="15" customHeight="1">
      <c r="A7688" s="334">
        <v>2112</v>
      </c>
      <c r="B7688" s="335" t="s">
        <v>25499</v>
      </c>
      <c r="C7688" s="336" t="s">
        <v>20113</v>
      </c>
      <c r="D7688" s="337">
        <v>10.17</v>
      </c>
    </row>
    <row r="7689" spans="1:4" ht="15" customHeight="1">
      <c r="A7689" s="334">
        <v>2113</v>
      </c>
      <c r="B7689" s="335" t="s">
        <v>25500</v>
      </c>
      <c r="C7689" s="336" t="s">
        <v>20113</v>
      </c>
      <c r="D7689" s="337">
        <v>10.63</v>
      </c>
    </row>
    <row r="7690" spans="1:4" ht="15" customHeight="1">
      <c r="A7690" s="334">
        <v>2114</v>
      </c>
      <c r="B7690" s="335" t="s">
        <v>25501</v>
      </c>
      <c r="C7690" s="336" t="s">
        <v>20113</v>
      </c>
      <c r="D7690" s="337">
        <v>34.14</v>
      </c>
    </row>
    <row r="7691" spans="1:4" ht="15" customHeight="1">
      <c r="A7691" s="334">
        <v>2115</v>
      </c>
      <c r="B7691" s="335" t="s">
        <v>25502</v>
      </c>
      <c r="C7691" s="336" t="s">
        <v>20113</v>
      </c>
      <c r="D7691" s="337">
        <v>63.33</v>
      </c>
    </row>
    <row r="7692" spans="1:4" ht="15" customHeight="1">
      <c r="A7692" s="334">
        <v>2116</v>
      </c>
      <c r="B7692" s="335" t="s">
        <v>25503</v>
      </c>
      <c r="C7692" s="336" t="s">
        <v>20113</v>
      </c>
      <c r="D7692" s="337">
        <v>86.11</v>
      </c>
    </row>
    <row r="7693" spans="1:4" ht="15" customHeight="1">
      <c r="A7693" s="334">
        <v>2117</v>
      </c>
      <c r="B7693" s="335" t="s">
        <v>25504</v>
      </c>
      <c r="C7693" s="336" t="s">
        <v>20113</v>
      </c>
      <c r="D7693" s="337">
        <v>184.91</v>
      </c>
    </row>
    <row r="7694" spans="1:4" ht="15" customHeight="1">
      <c r="A7694" s="334">
        <v>10141</v>
      </c>
      <c r="B7694" s="335" t="s">
        <v>25505</v>
      </c>
      <c r="C7694" s="336" t="s">
        <v>20113</v>
      </c>
      <c r="D7694" s="337">
        <v>8.16</v>
      </c>
    </row>
    <row r="7695" spans="1:4" ht="15" customHeight="1">
      <c r="A7695" s="334">
        <v>2166</v>
      </c>
      <c r="B7695" s="335" t="s">
        <v>25506</v>
      </c>
      <c r="C7695" s="336" t="s">
        <v>20113</v>
      </c>
      <c r="D7695" s="337">
        <v>50</v>
      </c>
    </row>
    <row r="7696" spans="1:4" ht="15" customHeight="1">
      <c r="A7696" s="334">
        <v>2150</v>
      </c>
      <c r="B7696" s="335" t="s">
        <v>25507</v>
      </c>
      <c r="C7696" s="336" t="s">
        <v>20113</v>
      </c>
      <c r="D7696" s="337">
        <v>9.5399999999999991</v>
      </c>
    </row>
    <row r="7697" spans="1:4" ht="15" customHeight="1">
      <c r="A7697" s="334">
        <v>2151</v>
      </c>
      <c r="B7697" s="335" t="s">
        <v>25508</v>
      </c>
      <c r="C7697" s="336" t="s">
        <v>20113</v>
      </c>
      <c r="D7697" s="337">
        <v>25.38</v>
      </c>
    </row>
    <row r="7698" spans="1:4" ht="15" customHeight="1">
      <c r="A7698" s="334">
        <v>2127</v>
      </c>
      <c r="B7698" s="335" t="s">
        <v>25509</v>
      </c>
      <c r="C7698" s="336" t="s">
        <v>20113</v>
      </c>
      <c r="D7698" s="337">
        <v>12.44</v>
      </c>
    </row>
    <row r="7699" spans="1:4" ht="15" customHeight="1">
      <c r="A7699" s="334">
        <v>2152</v>
      </c>
      <c r="B7699" s="335" t="s">
        <v>25510</v>
      </c>
      <c r="C7699" s="336" t="s">
        <v>20113</v>
      </c>
      <c r="D7699" s="337">
        <v>4.2300000000000004</v>
      </c>
    </row>
    <row r="7700" spans="1:4" ht="15" customHeight="1">
      <c r="A7700" s="334">
        <v>2153</v>
      </c>
      <c r="B7700" s="335" t="s">
        <v>25511</v>
      </c>
      <c r="C7700" s="336" t="s">
        <v>20113</v>
      </c>
      <c r="D7700" s="337">
        <v>7.37</v>
      </c>
    </row>
    <row r="7701" spans="1:4" ht="15" customHeight="1">
      <c r="A7701" s="334">
        <v>2572</v>
      </c>
      <c r="B7701" s="335" t="s">
        <v>25512</v>
      </c>
      <c r="C7701" s="336" t="s">
        <v>20113</v>
      </c>
      <c r="D7701" s="337">
        <v>4.5999999999999996</v>
      </c>
    </row>
    <row r="7702" spans="1:4" ht="15" customHeight="1">
      <c r="A7702" s="334">
        <v>2154</v>
      </c>
      <c r="B7702" s="335" t="s">
        <v>25513</v>
      </c>
      <c r="C7702" s="336" t="s">
        <v>20113</v>
      </c>
      <c r="D7702" s="337">
        <v>9.56</v>
      </c>
    </row>
    <row r="7703" spans="1:4" ht="15" customHeight="1">
      <c r="A7703" s="334">
        <v>2155</v>
      </c>
      <c r="B7703" s="335" t="s">
        <v>25514</v>
      </c>
      <c r="C7703" s="336" t="s">
        <v>20113</v>
      </c>
      <c r="D7703" s="337">
        <v>9.5399999999999991</v>
      </c>
    </row>
    <row r="7704" spans="1:4" ht="15" customHeight="1">
      <c r="A7704" s="334">
        <v>2156</v>
      </c>
      <c r="B7704" s="335" t="s">
        <v>25515</v>
      </c>
      <c r="C7704" s="336" t="s">
        <v>20113</v>
      </c>
      <c r="D7704" s="337">
        <v>11.23</v>
      </c>
    </row>
    <row r="7705" spans="1:4" ht="15" customHeight="1">
      <c r="A7705" s="334">
        <v>2157</v>
      </c>
      <c r="B7705" s="335" t="s">
        <v>25516</v>
      </c>
      <c r="C7705" s="336" t="s">
        <v>20113</v>
      </c>
      <c r="D7705" s="337">
        <v>16.309999999999999</v>
      </c>
    </row>
    <row r="7706" spans="1:4" ht="15" customHeight="1">
      <c r="A7706" s="334">
        <v>2158</v>
      </c>
      <c r="B7706" s="335" t="s">
        <v>25517</v>
      </c>
      <c r="C7706" s="336" t="s">
        <v>20113</v>
      </c>
      <c r="D7706" s="337">
        <v>19.95</v>
      </c>
    </row>
    <row r="7707" spans="1:4" ht="15" customHeight="1">
      <c r="A7707" s="334">
        <v>2159</v>
      </c>
      <c r="B7707" s="335" t="s">
        <v>25518</v>
      </c>
      <c r="C7707" s="336" t="s">
        <v>20113</v>
      </c>
      <c r="D7707" s="337">
        <v>46.97</v>
      </c>
    </row>
    <row r="7708" spans="1:4" ht="15" customHeight="1">
      <c r="A7708" s="334">
        <v>2160</v>
      </c>
      <c r="B7708" s="335" t="s">
        <v>25519</v>
      </c>
      <c r="C7708" s="336" t="s">
        <v>20113</v>
      </c>
      <c r="D7708" s="337">
        <v>114.89</v>
      </c>
    </row>
    <row r="7709" spans="1:4" ht="15" customHeight="1">
      <c r="A7709" s="334">
        <v>2161</v>
      </c>
      <c r="B7709" s="335" t="s">
        <v>25520</v>
      </c>
      <c r="C7709" s="336" t="s">
        <v>20113</v>
      </c>
      <c r="D7709" s="337">
        <v>108.54</v>
      </c>
    </row>
    <row r="7710" spans="1:4" ht="15" customHeight="1">
      <c r="A7710" s="334">
        <v>2162</v>
      </c>
      <c r="B7710" s="335" t="s">
        <v>25521</v>
      </c>
      <c r="C7710" s="336" t="s">
        <v>20113</v>
      </c>
      <c r="D7710" s="337">
        <v>47.26</v>
      </c>
    </row>
    <row r="7711" spans="1:4" ht="15" customHeight="1">
      <c r="A7711" s="334">
        <v>2163</v>
      </c>
      <c r="B7711" s="335" t="s">
        <v>25522</v>
      </c>
      <c r="C7711" s="336" t="s">
        <v>20113</v>
      </c>
      <c r="D7711" s="337">
        <v>157.03</v>
      </c>
    </row>
    <row r="7712" spans="1:4" ht="15" customHeight="1">
      <c r="A7712" s="334">
        <v>2164</v>
      </c>
      <c r="B7712" s="335" t="s">
        <v>25523</v>
      </c>
      <c r="C7712" s="336" t="s">
        <v>20113</v>
      </c>
      <c r="D7712" s="337">
        <v>259.14999999999998</v>
      </c>
    </row>
    <row r="7713" spans="1:4" ht="15" customHeight="1">
      <c r="A7713" s="334">
        <v>2140</v>
      </c>
      <c r="B7713" s="335" t="s">
        <v>25524</v>
      </c>
      <c r="C7713" s="336" t="s">
        <v>20113</v>
      </c>
      <c r="D7713" s="337">
        <v>32.56</v>
      </c>
    </row>
    <row r="7714" spans="1:4" ht="15" customHeight="1">
      <c r="A7714" s="334">
        <v>2138</v>
      </c>
      <c r="B7714" s="335" t="s">
        <v>25525</v>
      </c>
      <c r="C7714" s="336" t="s">
        <v>20113</v>
      </c>
      <c r="D7714" s="337">
        <v>56.01</v>
      </c>
    </row>
    <row r="7715" spans="1:4" ht="15" customHeight="1">
      <c r="A7715" s="334">
        <v>7059</v>
      </c>
      <c r="B7715" s="335" t="s">
        <v>25526</v>
      </c>
      <c r="C7715" s="336" t="s">
        <v>20113</v>
      </c>
      <c r="D7715" s="337">
        <v>4.0999999999999996</v>
      </c>
    </row>
    <row r="7716" spans="1:4" ht="15" customHeight="1">
      <c r="A7716" s="334">
        <v>2141</v>
      </c>
      <c r="B7716" s="335" t="s">
        <v>25527</v>
      </c>
      <c r="C7716" s="336" t="s">
        <v>20113</v>
      </c>
      <c r="D7716" s="337">
        <v>8.32</v>
      </c>
    </row>
    <row r="7717" spans="1:4" ht="15" customHeight="1">
      <c r="A7717" s="334">
        <v>2142</v>
      </c>
      <c r="B7717" s="335" t="s">
        <v>25528</v>
      </c>
      <c r="C7717" s="336" t="s">
        <v>20113</v>
      </c>
      <c r="D7717" s="337">
        <v>7.95</v>
      </c>
    </row>
    <row r="7718" spans="1:4" ht="15" customHeight="1">
      <c r="A7718" s="334">
        <v>2143</v>
      </c>
      <c r="B7718" s="335" t="s">
        <v>25529</v>
      </c>
      <c r="C7718" s="336" t="s">
        <v>20113</v>
      </c>
      <c r="D7718" s="337">
        <v>18.39</v>
      </c>
    </row>
    <row r="7719" spans="1:4" ht="15" customHeight="1">
      <c r="A7719" s="334">
        <v>2144</v>
      </c>
      <c r="B7719" s="335" t="s">
        <v>25530</v>
      </c>
      <c r="C7719" s="336" t="s">
        <v>20113</v>
      </c>
      <c r="D7719" s="337">
        <v>18.84</v>
      </c>
    </row>
    <row r="7720" spans="1:4" ht="15" customHeight="1">
      <c r="A7720" s="334">
        <v>2145</v>
      </c>
      <c r="B7720" s="335" t="s">
        <v>25531</v>
      </c>
      <c r="C7720" s="336" t="s">
        <v>20113</v>
      </c>
      <c r="D7720" s="337">
        <v>21.63</v>
      </c>
    </row>
    <row r="7721" spans="1:4" ht="15" customHeight="1">
      <c r="A7721" s="334">
        <v>2146</v>
      </c>
      <c r="B7721" s="335" t="s">
        <v>25532</v>
      </c>
      <c r="C7721" s="336" t="s">
        <v>20113</v>
      </c>
      <c r="D7721" s="337">
        <v>17.72</v>
      </c>
    </row>
    <row r="7722" spans="1:4" ht="15" customHeight="1">
      <c r="A7722" s="334">
        <v>8983</v>
      </c>
      <c r="B7722" s="335" t="s">
        <v>25533</v>
      </c>
      <c r="C7722" s="336" t="s">
        <v>20113</v>
      </c>
      <c r="D7722" s="337">
        <v>95.92</v>
      </c>
    </row>
    <row r="7723" spans="1:4" ht="15" customHeight="1">
      <c r="A7723" s="334">
        <v>2147</v>
      </c>
      <c r="B7723" s="335" t="s">
        <v>25534</v>
      </c>
      <c r="C7723" s="336" t="s">
        <v>20113</v>
      </c>
      <c r="D7723" s="337">
        <v>58.12</v>
      </c>
    </row>
    <row r="7724" spans="1:4" ht="15" customHeight="1">
      <c r="A7724" s="334">
        <v>2139</v>
      </c>
      <c r="B7724" s="335" t="s">
        <v>25535</v>
      </c>
      <c r="C7724" s="336" t="s">
        <v>20113</v>
      </c>
      <c r="D7724" s="337">
        <v>128.44</v>
      </c>
    </row>
    <row r="7725" spans="1:4" ht="15" customHeight="1">
      <c r="A7725" s="334">
        <v>3778</v>
      </c>
      <c r="B7725" s="335" t="s">
        <v>25536</v>
      </c>
      <c r="C7725" s="336" t="s">
        <v>20113</v>
      </c>
      <c r="D7725" s="337">
        <v>11.03</v>
      </c>
    </row>
    <row r="7726" spans="1:4" ht="15" customHeight="1">
      <c r="A7726" s="334">
        <v>11043</v>
      </c>
      <c r="B7726" s="335" t="s">
        <v>25537</v>
      </c>
      <c r="C7726" s="336" t="s">
        <v>20113</v>
      </c>
      <c r="D7726" s="337">
        <v>24.29</v>
      </c>
    </row>
    <row r="7727" spans="1:4" ht="15" customHeight="1">
      <c r="A7727" s="334">
        <v>2207</v>
      </c>
      <c r="B7727" s="335" t="s">
        <v>25538</v>
      </c>
      <c r="C7727" s="336" t="s">
        <v>20113</v>
      </c>
      <c r="D7727" s="337">
        <v>8.49</v>
      </c>
    </row>
    <row r="7728" spans="1:4" ht="15" customHeight="1">
      <c r="A7728" s="334">
        <v>3770</v>
      </c>
      <c r="B7728" s="335" t="s">
        <v>25539</v>
      </c>
      <c r="C7728" s="336" t="s">
        <v>20113</v>
      </c>
      <c r="D7728" s="337">
        <v>16.489999999999998</v>
      </c>
    </row>
    <row r="7729" spans="1:4" ht="15" customHeight="1">
      <c r="A7729" s="334">
        <v>2347</v>
      </c>
      <c r="B7729" s="335" t="s">
        <v>25540</v>
      </c>
      <c r="C7729" s="336" t="s">
        <v>20123</v>
      </c>
      <c r="D7729" s="337">
        <v>7.21</v>
      </c>
    </row>
    <row r="7730" spans="1:4" ht="15" customHeight="1">
      <c r="A7730" s="334">
        <v>2334</v>
      </c>
      <c r="B7730" s="335" t="s">
        <v>25541</v>
      </c>
      <c r="C7730" s="336" t="s">
        <v>20123</v>
      </c>
      <c r="D7730" s="337">
        <v>11.91</v>
      </c>
    </row>
    <row r="7731" spans="1:4" ht="15" customHeight="1">
      <c r="A7731" s="334">
        <v>2335</v>
      </c>
      <c r="B7731" s="335" t="s">
        <v>25542</v>
      </c>
      <c r="C7731" s="336" t="s">
        <v>20123</v>
      </c>
      <c r="D7731" s="337">
        <v>15.63</v>
      </c>
    </row>
    <row r="7732" spans="1:4" ht="15" customHeight="1">
      <c r="A7732" s="334">
        <v>2336</v>
      </c>
      <c r="B7732" s="335" t="s">
        <v>25543</v>
      </c>
      <c r="C7732" s="336" t="s">
        <v>20123</v>
      </c>
      <c r="D7732" s="337">
        <v>16.510000000000002</v>
      </c>
    </row>
    <row r="7733" spans="1:4" ht="15" customHeight="1">
      <c r="A7733" s="334">
        <v>2337</v>
      </c>
      <c r="B7733" s="335" t="s">
        <v>25544</v>
      </c>
      <c r="C7733" s="336" t="s">
        <v>20123</v>
      </c>
      <c r="D7733" s="337">
        <v>43.15</v>
      </c>
    </row>
    <row r="7734" spans="1:4" ht="15" customHeight="1">
      <c r="A7734" s="334">
        <v>8819</v>
      </c>
      <c r="B7734" s="335" t="s">
        <v>25545</v>
      </c>
      <c r="C7734" s="336" t="s">
        <v>20123</v>
      </c>
      <c r="D7734" s="337">
        <v>81.5</v>
      </c>
    </row>
    <row r="7735" spans="1:4" ht="15" customHeight="1">
      <c r="A7735" s="334">
        <v>2325</v>
      </c>
      <c r="B7735" s="335" t="s">
        <v>25546</v>
      </c>
      <c r="C7735" s="336" t="s">
        <v>20123</v>
      </c>
      <c r="D7735" s="337">
        <v>23.42</v>
      </c>
    </row>
    <row r="7736" spans="1:4" ht="15" customHeight="1">
      <c r="A7736" s="334">
        <v>2326</v>
      </c>
      <c r="B7736" s="335" t="s">
        <v>25547</v>
      </c>
      <c r="C7736" s="336" t="s">
        <v>20123</v>
      </c>
      <c r="D7736" s="337">
        <v>34.56</v>
      </c>
    </row>
    <row r="7737" spans="1:4" ht="15" customHeight="1">
      <c r="A7737" s="334">
        <v>2327</v>
      </c>
      <c r="B7737" s="335" t="s">
        <v>25548</v>
      </c>
      <c r="C7737" s="336" t="s">
        <v>20123</v>
      </c>
      <c r="D7737" s="337">
        <v>27.14</v>
      </c>
    </row>
    <row r="7738" spans="1:4" ht="15" customHeight="1">
      <c r="A7738" s="334">
        <v>2328</v>
      </c>
      <c r="B7738" s="335" t="s">
        <v>25549</v>
      </c>
      <c r="C7738" s="336" t="s">
        <v>20123</v>
      </c>
      <c r="D7738" s="337">
        <v>8.75</v>
      </c>
    </row>
    <row r="7739" spans="1:4" ht="15" customHeight="1">
      <c r="A7739" s="334">
        <v>2329</v>
      </c>
      <c r="B7739" s="335" t="s">
        <v>25550</v>
      </c>
      <c r="C7739" s="336" t="s">
        <v>20123</v>
      </c>
      <c r="D7739" s="337">
        <v>49.45</v>
      </c>
    </row>
    <row r="7740" spans="1:4" ht="15" customHeight="1">
      <c r="A7740" s="334">
        <v>2330</v>
      </c>
      <c r="B7740" s="335" t="s">
        <v>25551</v>
      </c>
      <c r="C7740" s="336" t="s">
        <v>20123</v>
      </c>
      <c r="D7740" s="337">
        <v>67.75</v>
      </c>
    </row>
    <row r="7741" spans="1:4" ht="15" customHeight="1">
      <c r="A7741" s="334">
        <v>2331</v>
      </c>
      <c r="B7741" s="335" t="s">
        <v>25552</v>
      </c>
      <c r="C7741" s="336" t="s">
        <v>20123</v>
      </c>
      <c r="D7741" s="337">
        <v>84.98</v>
      </c>
    </row>
    <row r="7742" spans="1:4" ht="15" customHeight="1">
      <c r="A7742" s="334">
        <v>2332</v>
      </c>
      <c r="B7742" s="335" t="s">
        <v>25553</v>
      </c>
      <c r="C7742" s="336" t="s">
        <v>20123</v>
      </c>
      <c r="D7742" s="337">
        <v>11.21</v>
      </c>
    </row>
    <row r="7743" spans="1:4" ht="15" customHeight="1">
      <c r="A7743" s="334">
        <v>2333</v>
      </c>
      <c r="B7743" s="335" t="s">
        <v>25554</v>
      </c>
      <c r="C7743" s="336" t="s">
        <v>20123</v>
      </c>
      <c r="D7743" s="337">
        <v>76.650000000000006</v>
      </c>
    </row>
    <row r="7744" spans="1:4" ht="15" customHeight="1">
      <c r="A7744" s="334">
        <v>9698</v>
      </c>
      <c r="B7744" s="335" t="s">
        <v>25555</v>
      </c>
      <c r="C7744" s="336" t="s">
        <v>20123</v>
      </c>
      <c r="D7744" s="337">
        <v>10.08</v>
      </c>
    </row>
    <row r="7745" spans="1:4" ht="15" customHeight="1">
      <c r="A7745" s="334">
        <v>9699</v>
      </c>
      <c r="B7745" s="335" t="s">
        <v>25556</v>
      </c>
      <c r="C7745" s="336" t="s">
        <v>20123</v>
      </c>
      <c r="D7745" s="337">
        <v>14.2</v>
      </c>
    </row>
    <row r="7746" spans="1:4" ht="15" customHeight="1">
      <c r="A7746" s="334">
        <v>9684</v>
      </c>
      <c r="B7746" s="335" t="s">
        <v>25557</v>
      </c>
      <c r="C7746" s="336" t="s">
        <v>20123</v>
      </c>
      <c r="D7746" s="337">
        <v>25.75</v>
      </c>
    </row>
    <row r="7747" spans="1:4" ht="15" customHeight="1">
      <c r="A7747" s="334">
        <v>9685</v>
      </c>
      <c r="B7747" s="335" t="s">
        <v>25558</v>
      </c>
      <c r="C7747" s="336" t="s">
        <v>20123</v>
      </c>
      <c r="D7747" s="337">
        <v>31.09</v>
      </c>
    </row>
    <row r="7748" spans="1:4" ht="15" customHeight="1">
      <c r="A7748" s="334">
        <v>9700</v>
      </c>
      <c r="B7748" s="335" t="s">
        <v>25559</v>
      </c>
      <c r="C7748" s="336" t="s">
        <v>20123</v>
      </c>
      <c r="D7748" s="337">
        <v>65.680000000000007</v>
      </c>
    </row>
    <row r="7749" spans="1:4" ht="15" customHeight="1">
      <c r="A7749" s="334">
        <v>2338</v>
      </c>
      <c r="B7749" s="335" t="s">
        <v>25560</v>
      </c>
      <c r="C7749" s="336" t="s">
        <v>20123</v>
      </c>
      <c r="D7749" s="337">
        <v>4.0599999999999996</v>
      </c>
    </row>
    <row r="7750" spans="1:4" ht="15" customHeight="1">
      <c r="A7750" s="334">
        <v>2339</v>
      </c>
      <c r="B7750" s="335" t="s">
        <v>25561</v>
      </c>
      <c r="C7750" s="336" t="s">
        <v>20123</v>
      </c>
      <c r="D7750" s="337">
        <v>4.58</v>
      </c>
    </row>
    <row r="7751" spans="1:4" ht="15" customHeight="1">
      <c r="A7751" s="334">
        <v>2340</v>
      </c>
      <c r="B7751" s="335" t="s">
        <v>25562</v>
      </c>
      <c r="C7751" s="336" t="s">
        <v>20123</v>
      </c>
      <c r="D7751" s="337">
        <v>9.8800000000000008</v>
      </c>
    </row>
    <row r="7752" spans="1:4" ht="15" customHeight="1">
      <c r="A7752" s="334">
        <v>2341</v>
      </c>
      <c r="B7752" s="335" t="s">
        <v>25563</v>
      </c>
      <c r="C7752" s="336" t="s">
        <v>20123</v>
      </c>
      <c r="D7752" s="337">
        <v>15.52</v>
      </c>
    </row>
    <row r="7753" spans="1:4" ht="15" customHeight="1">
      <c r="A7753" s="334">
        <v>2342</v>
      </c>
      <c r="B7753" s="335" t="s">
        <v>25564</v>
      </c>
      <c r="C7753" s="336" t="s">
        <v>20123</v>
      </c>
      <c r="D7753" s="337">
        <v>17.02</v>
      </c>
    </row>
    <row r="7754" spans="1:4" ht="15" customHeight="1">
      <c r="A7754" s="334">
        <v>2343</v>
      </c>
      <c r="B7754" s="335" t="s">
        <v>25565</v>
      </c>
      <c r="C7754" s="336" t="s">
        <v>20123</v>
      </c>
      <c r="D7754" s="337">
        <v>28.01</v>
      </c>
    </row>
    <row r="7755" spans="1:4" ht="15" customHeight="1">
      <c r="A7755" s="334">
        <v>2344</v>
      </c>
      <c r="B7755" s="335" t="s">
        <v>25566</v>
      </c>
      <c r="C7755" s="336" t="s">
        <v>20123</v>
      </c>
      <c r="D7755" s="337">
        <v>46.41</v>
      </c>
    </row>
    <row r="7756" spans="1:4" ht="15" customHeight="1">
      <c r="A7756" s="334">
        <v>2345</v>
      </c>
      <c r="B7756" s="335" t="s">
        <v>25567</v>
      </c>
      <c r="C7756" s="336" t="s">
        <v>20123</v>
      </c>
      <c r="D7756" s="337">
        <v>64.569999999999993</v>
      </c>
    </row>
    <row r="7757" spans="1:4" ht="15" customHeight="1">
      <c r="A7757" s="334">
        <v>2346</v>
      </c>
      <c r="B7757" s="335" t="s">
        <v>25568</v>
      </c>
      <c r="C7757" s="336" t="s">
        <v>20123</v>
      </c>
      <c r="D7757" s="337">
        <v>101.04</v>
      </c>
    </row>
    <row r="7758" spans="1:4" ht="15" customHeight="1">
      <c r="A7758" s="334">
        <v>2360</v>
      </c>
      <c r="B7758" s="335" t="s">
        <v>25569</v>
      </c>
      <c r="C7758" s="336" t="s">
        <v>20113</v>
      </c>
      <c r="D7758" s="337">
        <v>7.43</v>
      </c>
    </row>
    <row r="7759" spans="1:4" ht="15" customHeight="1">
      <c r="A7759" s="334">
        <v>2361</v>
      </c>
      <c r="B7759" s="335" t="s">
        <v>25570</v>
      </c>
      <c r="C7759" s="336" t="s">
        <v>20113</v>
      </c>
      <c r="D7759" s="337">
        <v>9.34</v>
      </c>
    </row>
    <row r="7760" spans="1:4" ht="15" customHeight="1">
      <c r="A7760" s="334">
        <v>2362</v>
      </c>
      <c r="B7760" s="335" t="s">
        <v>25571</v>
      </c>
      <c r="C7760" s="336" t="s">
        <v>20113</v>
      </c>
      <c r="D7760" s="337">
        <v>20.84</v>
      </c>
    </row>
    <row r="7761" spans="1:4" ht="15" customHeight="1">
      <c r="A7761" s="334">
        <v>2363</v>
      </c>
      <c r="B7761" s="335" t="s">
        <v>25572</v>
      </c>
      <c r="C7761" s="336" t="s">
        <v>20113</v>
      </c>
      <c r="D7761" s="337">
        <v>19.25</v>
      </c>
    </row>
    <row r="7762" spans="1:4" ht="15" customHeight="1">
      <c r="A7762" s="334">
        <v>2364</v>
      </c>
      <c r="B7762" s="335" t="s">
        <v>25573</v>
      </c>
      <c r="C7762" s="336" t="s">
        <v>20113</v>
      </c>
      <c r="D7762" s="337">
        <v>35.96</v>
      </c>
    </row>
    <row r="7763" spans="1:4" ht="15" customHeight="1">
      <c r="A7763" s="334">
        <v>2365</v>
      </c>
      <c r="B7763" s="335" t="s">
        <v>25574</v>
      </c>
      <c r="C7763" s="336" t="s">
        <v>20113</v>
      </c>
      <c r="D7763" s="337">
        <v>69.95</v>
      </c>
    </row>
    <row r="7764" spans="1:4" ht="15" customHeight="1">
      <c r="A7764" s="334">
        <v>2366</v>
      </c>
      <c r="B7764" s="335" t="s">
        <v>25575</v>
      </c>
      <c r="C7764" s="336" t="s">
        <v>20113</v>
      </c>
      <c r="D7764" s="337">
        <v>157.41</v>
      </c>
    </row>
    <row r="7765" spans="1:4" ht="15" customHeight="1">
      <c r="A7765" s="334">
        <v>2367</v>
      </c>
      <c r="B7765" s="335" t="s">
        <v>25576</v>
      </c>
      <c r="C7765" s="336" t="s">
        <v>20113</v>
      </c>
      <c r="D7765" s="337">
        <v>283.58</v>
      </c>
    </row>
    <row r="7766" spans="1:4" ht="15" customHeight="1">
      <c r="A7766" s="334">
        <v>2368</v>
      </c>
      <c r="B7766" s="335" t="s">
        <v>25577</v>
      </c>
      <c r="C7766" s="336" t="s">
        <v>20113</v>
      </c>
      <c r="D7766" s="337" t="e">
        <v>#N/A</v>
      </c>
    </row>
    <row r="7767" spans="1:4" ht="15" customHeight="1">
      <c r="A7767" s="334">
        <v>2369</v>
      </c>
      <c r="B7767" s="335" t="s">
        <v>25578</v>
      </c>
      <c r="C7767" s="336" t="s">
        <v>20113</v>
      </c>
      <c r="D7767" s="337">
        <v>7.31</v>
      </c>
    </row>
    <row r="7768" spans="1:4" ht="15" customHeight="1">
      <c r="A7768" s="334">
        <v>2370</v>
      </c>
      <c r="B7768" s="335" t="s">
        <v>25579</v>
      </c>
      <c r="C7768" s="336" t="s">
        <v>20113</v>
      </c>
      <c r="D7768" s="337">
        <v>8.81</v>
      </c>
    </row>
    <row r="7769" spans="1:4" ht="15" customHeight="1">
      <c r="A7769" s="334">
        <v>2371</v>
      </c>
      <c r="B7769" s="335" t="s">
        <v>25580</v>
      </c>
      <c r="C7769" s="336" t="s">
        <v>20113</v>
      </c>
      <c r="D7769" s="337">
        <v>14.84</v>
      </c>
    </row>
    <row r="7770" spans="1:4" ht="15" customHeight="1">
      <c r="A7770" s="334">
        <v>2372</v>
      </c>
      <c r="B7770" s="335" t="s">
        <v>25581</v>
      </c>
      <c r="C7770" s="336" t="s">
        <v>20113</v>
      </c>
      <c r="D7770" s="337">
        <v>28.54</v>
      </c>
    </row>
    <row r="7771" spans="1:4" ht="15" customHeight="1">
      <c r="A7771" s="334">
        <v>2373</v>
      </c>
      <c r="B7771" s="335" t="s">
        <v>25582</v>
      </c>
      <c r="C7771" s="336" t="s">
        <v>20113</v>
      </c>
      <c r="D7771" s="337">
        <v>30.47</v>
      </c>
    </row>
    <row r="7772" spans="1:4" ht="15" customHeight="1">
      <c r="A7772" s="334">
        <v>2374</v>
      </c>
      <c r="B7772" s="335" t="s">
        <v>25583</v>
      </c>
      <c r="C7772" s="336" t="s">
        <v>20113</v>
      </c>
      <c r="D7772" s="337">
        <v>79.290000000000006</v>
      </c>
    </row>
    <row r="7773" spans="1:4" ht="15" customHeight="1">
      <c r="A7773" s="334">
        <v>2375</v>
      </c>
      <c r="B7773" s="335" t="s">
        <v>25584</v>
      </c>
      <c r="C7773" s="336" t="s">
        <v>20113</v>
      </c>
      <c r="D7773" s="337">
        <v>161.47999999999999</v>
      </c>
    </row>
    <row r="7774" spans="1:4" ht="15" customHeight="1">
      <c r="A7774" s="334">
        <v>2376</v>
      </c>
      <c r="B7774" s="335" t="s">
        <v>25585</v>
      </c>
      <c r="C7774" s="336" t="s">
        <v>20113</v>
      </c>
      <c r="D7774" s="337">
        <v>190.66</v>
      </c>
    </row>
    <row r="7775" spans="1:4" ht="15" customHeight="1">
      <c r="A7775" s="334">
        <v>2377</v>
      </c>
      <c r="B7775" s="335" t="s">
        <v>25586</v>
      </c>
      <c r="C7775" s="336" t="s">
        <v>20113</v>
      </c>
      <c r="D7775" s="337">
        <v>420.05</v>
      </c>
    </row>
    <row r="7776" spans="1:4" ht="15" customHeight="1">
      <c r="A7776" s="334">
        <v>6455</v>
      </c>
      <c r="B7776" s="335" t="s">
        <v>25587</v>
      </c>
      <c r="C7776" s="336" t="s">
        <v>20113</v>
      </c>
      <c r="D7776" s="337">
        <v>60.87</v>
      </c>
    </row>
    <row r="7777" spans="1:4" ht="15" customHeight="1">
      <c r="A7777" s="334">
        <v>6456</v>
      </c>
      <c r="B7777" s="335" t="s">
        <v>25588</v>
      </c>
      <c r="C7777" s="336" t="s">
        <v>20113</v>
      </c>
      <c r="D7777" s="337">
        <v>139.41</v>
      </c>
    </row>
    <row r="7778" spans="1:4" ht="15" customHeight="1">
      <c r="A7778" s="334">
        <v>6457</v>
      </c>
      <c r="B7778" s="335" t="s">
        <v>25589</v>
      </c>
      <c r="C7778" s="336" t="s">
        <v>20113</v>
      </c>
      <c r="D7778" s="337">
        <v>312.12</v>
      </c>
    </row>
    <row r="7779" spans="1:4" ht="15" customHeight="1">
      <c r="A7779" s="334">
        <v>6458</v>
      </c>
      <c r="B7779" s="335" t="s">
        <v>25590</v>
      </c>
      <c r="C7779" s="336" t="s">
        <v>20113</v>
      </c>
      <c r="D7779" s="337">
        <v>775.63</v>
      </c>
    </row>
    <row r="7780" spans="1:4" ht="15" customHeight="1">
      <c r="A7780" s="334">
        <v>6459</v>
      </c>
      <c r="B7780" s="335" t="s">
        <v>25591</v>
      </c>
      <c r="C7780" s="336" t="s">
        <v>20113</v>
      </c>
      <c r="D7780" s="337">
        <v>1672.45</v>
      </c>
    </row>
    <row r="7781" spans="1:4" ht="15" customHeight="1">
      <c r="A7781" s="334">
        <v>6460</v>
      </c>
      <c r="B7781" s="335" t="s">
        <v>25592</v>
      </c>
      <c r="C7781" s="336" t="s">
        <v>20113</v>
      </c>
      <c r="D7781" s="337">
        <v>64.78</v>
      </c>
    </row>
    <row r="7782" spans="1:4" ht="15" customHeight="1">
      <c r="A7782" s="334">
        <v>6451</v>
      </c>
      <c r="B7782" s="335" t="s">
        <v>25593</v>
      </c>
      <c r="C7782" s="336" t="s">
        <v>20113</v>
      </c>
      <c r="D7782" s="337">
        <v>168.78</v>
      </c>
    </row>
    <row r="7783" spans="1:4" ht="15" customHeight="1">
      <c r="A7783" s="334">
        <v>6452</v>
      </c>
      <c r="B7783" s="335" t="s">
        <v>25594</v>
      </c>
      <c r="C7783" s="336" t="s">
        <v>20113</v>
      </c>
      <c r="D7783" s="337">
        <v>339.56</v>
      </c>
    </row>
    <row r="7784" spans="1:4" ht="15" customHeight="1">
      <c r="A7784" s="334">
        <v>6453</v>
      </c>
      <c r="B7784" s="335" t="s">
        <v>25595</v>
      </c>
      <c r="C7784" s="336" t="s">
        <v>20113</v>
      </c>
      <c r="D7784" s="337">
        <v>646.96</v>
      </c>
    </row>
    <row r="7785" spans="1:4" ht="15" customHeight="1">
      <c r="A7785" s="334">
        <v>6454</v>
      </c>
      <c r="B7785" s="335" t="s">
        <v>25596</v>
      </c>
      <c r="C7785" s="336" t="s">
        <v>20113</v>
      </c>
      <c r="D7785" s="337">
        <v>1452.63</v>
      </c>
    </row>
    <row r="7786" spans="1:4" ht="15" customHeight="1">
      <c r="A7786" s="334">
        <v>6468</v>
      </c>
      <c r="B7786" s="335" t="s">
        <v>25597</v>
      </c>
      <c r="C7786" s="336" t="s">
        <v>20113</v>
      </c>
      <c r="D7786" s="337">
        <v>385.03</v>
      </c>
    </row>
    <row r="7787" spans="1:4" ht="15" customHeight="1">
      <c r="A7787" s="334">
        <v>5659</v>
      </c>
      <c r="B7787" s="335" t="s">
        <v>31721</v>
      </c>
      <c r="C7787" s="336" t="s">
        <v>20113</v>
      </c>
      <c r="D7787" s="337">
        <v>35.76</v>
      </c>
    </row>
    <row r="7788" spans="1:4" ht="15" customHeight="1">
      <c r="A7788" s="334">
        <v>6444</v>
      </c>
      <c r="B7788" s="335" t="s">
        <v>31722</v>
      </c>
      <c r="C7788" s="336" t="s">
        <v>20113</v>
      </c>
      <c r="D7788" s="337">
        <v>27.05</v>
      </c>
    </row>
    <row r="7789" spans="1:4" ht="15" customHeight="1">
      <c r="A7789" s="334">
        <v>6445</v>
      </c>
      <c r="B7789" s="335" t="s">
        <v>31723</v>
      </c>
      <c r="C7789" s="336" t="s">
        <v>20113</v>
      </c>
      <c r="D7789" s="337">
        <v>169.15</v>
      </c>
    </row>
    <row r="7790" spans="1:4" ht="15" customHeight="1">
      <c r="A7790" s="334">
        <v>6461</v>
      </c>
      <c r="B7790" s="335" t="s">
        <v>31724</v>
      </c>
      <c r="C7790" s="336" t="s">
        <v>20113</v>
      </c>
      <c r="D7790" s="337">
        <v>61.41</v>
      </c>
    </row>
    <row r="7791" spans="1:4" ht="15" customHeight="1">
      <c r="A7791" s="334">
        <v>6462</v>
      </c>
      <c r="B7791" s="335" t="s">
        <v>31725</v>
      </c>
      <c r="C7791" s="336" t="s">
        <v>20113</v>
      </c>
      <c r="D7791" s="337">
        <v>391.97</v>
      </c>
    </row>
    <row r="7792" spans="1:4" ht="15" customHeight="1">
      <c r="A7792" s="334">
        <v>6463</v>
      </c>
      <c r="B7792" s="335" t="s">
        <v>31726</v>
      </c>
      <c r="C7792" s="336" t="s">
        <v>20113</v>
      </c>
      <c r="D7792" s="337">
        <v>227.97</v>
      </c>
    </row>
    <row r="7793" spans="1:4" ht="15" customHeight="1">
      <c r="A7793" s="334">
        <v>6464</v>
      </c>
      <c r="B7793" s="335" t="s">
        <v>31727</v>
      </c>
      <c r="C7793" s="336" t="s">
        <v>20113</v>
      </c>
      <c r="D7793" s="337">
        <v>1769.61</v>
      </c>
    </row>
    <row r="7794" spans="1:4" ht="15" customHeight="1">
      <c r="A7794" s="334">
        <v>6465</v>
      </c>
      <c r="B7794" s="335" t="s">
        <v>31728</v>
      </c>
      <c r="C7794" s="336" t="s">
        <v>20113</v>
      </c>
      <c r="D7794" s="337">
        <v>1437.75</v>
      </c>
    </row>
    <row r="7795" spans="1:4" ht="15" customHeight="1">
      <c r="A7795" s="334">
        <v>6469</v>
      </c>
      <c r="B7795" s="335" t="s">
        <v>31729</v>
      </c>
      <c r="C7795" s="336" t="s">
        <v>20113</v>
      </c>
      <c r="D7795" s="337">
        <v>605.19000000000005</v>
      </c>
    </row>
    <row r="7796" spans="1:4" ht="15" customHeight="1">
      <c r="A7796" s="334">
        <v>8355</v>
      </c>
      <c r="B7796" s="335" t="s">
        <v>31730</v>
      </c>
      <c r="C7796" s="336" t="s">
        <v>20113</v>
      </c>
      <c r="D7796" s="337">
        <v>1339.02</v>
      </c>
    </row>
    <row r="7797" spans="1:4" ht="15" customHeight="1">
      <c r="A7797" s="334">
        <v>8356</v>
      </c>
      <c r="B7797" s="335" t="s">
        <v>31731</v>
      </c>
      <c r="C7797" s="336" t="s">
        <v>20113</v>
      </c>
      <c r="D7797" s="337" t="e">
        <v>#N/A</v>
      </c>
    </row>
    <row r="7798" spans="1:4" ht="15" customHeight="1">
      <c r="A7798" s="334">
        <v>6446</v>
      </c>
      <c r="B7798" s="335" t="s">
        <v>31732</v>
      </c>
      <c r="C7798" s="336" t="s">
        <v>20113</v>
      </c>
      <c r="D7798" s="337">
        <v>568.66999999999996</v>
      </c>
    </row>
    <row r="7799" spans="1:4" ht="15" customHeight="1">
      <c r="A7799" s="334">
        <v>6447</v>
      </c>
      <c r="B7799" s="335" t="s">
        <v>31733</v>
      </c>
      <c r="C7799" s="336" t="s">
        <v>20113</v>
      </c>
      <c r="D7799" s="337">
        <v>1060.01</v>
      </c>
    </row>
    <row r="7800" spans="1:4" ht="15" customHeight="1">
      <c r="A7800" s="334">
        <v>6448</v>
      </c>
      <c r="B7800" s="335" t="s">
        <v>31734</v>
      </c>
      <c r="C7800" s="336" t="s">
        <v>20113</v>
      </c>
      <c r="D7800" s="337">
        <v>735.49</v>
      </c>
    </row>
    <row r="7801" spans="1:4" ht="15" customHeight="1">
      <c r="A7801" s="334">
        <v>6449</v>
      </c>
      <c r="B7801" s="335" t="s">
        <v>31735</v>
      </c>
      <c r="C7801" s="336" t="s">
        <v>20113</v>
      </c>
      <c r="D7801" s="337">
        <v>1856.41</v>
      </c>
    </row>
    <row r="7802" spans="1:4" ht="15" customHeight="1">
      <c r="A7802" s="334">
        <v>6450</v>
      </c>
      <c r="B7802" s="335" t="s">
        <v>31736</v>
      </c>
      <c r="C7802" s="336" t="s">
        <v>20113</v>
      </c>
      <c r="D7802" s="337">
        <v>2379.4499999999998</v>
      </c>
    </row>
    <row r="7803" spans="1:4" ht="15" customHeight="1">
      <c r="A7803" s="334">
        <v>158</v>
      </c>
      <c r="B7803" s="335" t="s">
        <v>25598</v>
      </c>
      <c r="C7803" s="336" t="s">
        <v>20113</v>
      </c>
      <c r="D7803" s="337">
        <v>14</v>
      </c>
    </row>
    <row r="7804" spans="1:4" ht="15" customHeight="1">
      <c r="A7804" s="334">
        <v>10492</v>
      </c>
      <c r="B7804" s="335" t="s">
        <v>25599</v>
      </c>
      <c r="C7804" s="336" t="s">
        <v>20113</v>
      </c>
      <c r="D7804" s="337">
        <v>165</v>
      </c>
    </row>
    <row r="7805" spans="1:4" ht="15" customHeight="1">
      <c r="A7805" s="334">
        <v>2378</v>
      </c>
      <c r="B7805" s="335" t="s">
        <v>25600</v>
      </c>
      <c r="C7805" s="336" t="s">
        <v>20113</v>
      </c>
      <c r="D7805" s="337">
        <v>4.5</v>
      </c>
    </row>
    <row r="7806" spans="1:4" ht="15" customHeight="1">
      <c r="A7806" s="334">
        <v>12510</v>
      </c>
      <c r="B7806" s="335" t="s">
        <v>25601</v>
      </c>
      <c r="C7806" s="336" t="s">
        <v>20115</v>
      </c>
      <c r="D7806" s="337">
        <v>42</v>
      </c>
    </row>
    <row r="7807" spans="1:4" ht="15" customHeight="1">
      <c r="A7807" s="334">
        <v>13664</v>
      </c>
      <c r="B7807" s="335" t="s">
        <v>20188</v>
      </c>
      <c r="C7807" s="336" t="s">
        <v>20120</v>
      </c>
      <c r="D7807" s="337">
        <v>12.33</v>
      </c>
    </row>
    <row r="7808" spans="1:4" ht="15" customHeight="1">
      <c r="A7808" s="334">
        <v>11392</v>
      </c>
      <c r="B7808" s="335" t="s">
        <v>25602</v>
      </c>
      <c r="C7808" s="336" t="s">
        <v>20115</v>
      </c>
      <c r="D7808" s="337">
        <v>140.03</v>
      </c>
    </row>
    <row r="7809" spans="1:4" ht="15" customHeight="1">
      <c r="A7809" s="334">
        <v>12649</v>
      </c>
      <c r="B7809" s="335" t="s">
        <v>31737</v>
      </c>
      <c r="C7809" s="336" t="s">
        <v>20113</v>
      </c>
      <c r="D7809" s="337">
        <v>176.12</v>
      </c>
    </row>
    <row r="7810" spans="1:4" ht="15" customHeight="1">
      <c r="A7810" s="334">
        <v>13204</v>
      </c>
      <c r="B7810" s="335" t="s">
        <v>31738</v>
      </c>
      <c r="C7810" s="336" t="s">
        <v>20120</v>
      </c>
      <c r="D7810" s="337">
        <v>117.04</v>
      </c>
    </row>
    <row r="7811" spans="1:4" ht="15" customHeight="1">
      <c r="A7811" s="334">
        <v>13430</v>
      </c>
      <c r="B7811" s="335" t="s">
        <v>31739</v>
      </c>
      <c r="C7811" s="336" t="s">
        <v>20113</v>
      </c>
      <c r="D7811" s="337">
        <v>253.91</v>
      </c>
    </row>
    <row r="7812" spans="1:4" ht="15" customHeight="1">
      <c r="A7812" s="334">
        <v>13665</v>
      </c>
      <c r="B7812" s="335" t="s">
        <v>20189</v>
      </c>
      <c r="C7812" s="336" t="s">
        <v>20120</v>
      </c>
      <c r="D7812" s="337">
        <v>34.56</v>
      </c>
    </row>
    <row r="7813" spans="1:4" ht="15" customHeight="1">
      <c r="A7813" s="334">
        <v>13431</v>
      </c>
      <c r="B7813" s="335" t="s">
        <v>31740</v>
      </c>
      <c r="C7813" s="336" t="s">
        <v>20113</v>
      </c>
      <c r="D7813" s="337">
        <v>198.6</v>
      </c>
    </row>
    <row r="7814" spans="1:4" ht="15" customHeight="1">
      <c r="A7814" s="334">
        <v>12654</v>
      </c>
      <c r="B7814" s="335" t="s">
        <v>31741</v>
      </c>
      <c r="C7814" s="336" t="s">
        <v>20113</v>
      </c>
      <c r="D7814" s="337">
        <v>1495.05</v>
      </c>
    </row>
    <row r="7815" spans="1:4" ht="15" customHeight="1">
      <c r="A7815" s="334">
        <v>653</v>
      </c>
      <c r="B7815" s="335" t="s">
        <v>25603</v>
      </c>
      <c r="C7815" s="336" t="s">
        <v>20113</v>
      </c>
      <c r="D7815" s="337">
        <v>44.9</v>
      </c>
    </row>
    <row r="7816" spans="1:4" ht="15" customHeight="1">
      <c r="A7816" s="334">
        <v>13708</v>
      </c>
      <c r="B7816" s="335" t="s">
        <v>31742</v>
      </c>
      <c r="C7816" s="336" t="s">
        <v>20113</v>
      </c>
      <c r="D7816" s="337">
        <v>7399.82</v>
      </c>
    </row>
    <row r="7817" spans="1:4" ht="15" customHeight="1">
      <c r="A7817" s="334">
        <v>13709</v>
      </c>
      <c r="B7817" s="335" t="s">
        <v>31743</v>
      </c>
      <c r="C7817" s="336" t="s">
        <v>20113</v>
      </c>
      <c r="D7817" s="337">
        <v>5549.9</v>
      </c>
    </row>
    <row r="7818" spans="1:4" ht="15" customHeight="1">
      <c r="A7818" s="334">
        <v>13275</v>
      </c>
      <c r="B7818" s="335" t="s">
        <v>31744</v>
      </c>
      <c r="C7818" s="336" t="s">
        <v>20113</v>
      </c>
      <c r="D7818" s="337">
        <v>10506.38</v>
      </c>
    </row>
    <row r="7819" spans="1:4" ht="15" customHeight="1">
      <c r="A7819" s="334">
        <v>12653</v>
      </c>
      <c r="B7819" s="335" t="s">
        <v>31745</v>
      </c>
      <c r="C7819" s="336" t="s">
        <v>20113</v>
      </c>
      <c r="D7819" s="337">
        <v>4048.24</v>
      </c>
    </row>
    <row r="7820" spans="1:4" ht="15" customHeight="1">
      <c r="A7820" s="334">
        <v>9736</v>
      </c>
      <c r="B7820" s="335" t="s">
        <v>25604</v>
      </c>
      <c r="C7820" s="336" t="s">
        <v>20123</v>
      </c>
      <c r="D7820" s="337">
        <v>7147.15</v>
      </c>
    </row>
    <row r="7821" spans="1:4" ht="15" customHeight="1">
      <c r="A7821" s="334">
        <v>9610</v>
      </c>
      <c r="B7821" s="335" t="s">
        <v>31746</v>
      </c>
      <c r="C7821" s="336" t="s">
        <v>20123</v>
      </c>
      <c r="D7821" s="337">
        <v>406.3</v>
      </c>
    </row>
    <row r="7822" spans="1:4" ht="15" customHeight="1">
      <c r="A7822" s="334">
        <v>9613</v>
      </c>
      <c r="B7822" s="335" t="s">
        <v>31746</v>
      </c>
      <c r="C7822" s="336" t="s">
        <v>20123</v>
      </c>
      <c r="D7822" s="337">
        <v>406.3</v>
      </c>
    </row>
    <row r="7823" spans="1:4" ht="15" customHeight="1">
      <c r="A7823" s="334">
        <v>8408</v>
      </c>
      <c r="B7823" s="335" t="s">
        <v>25605</v>
      </c>
      <c r="C7823" s="336" t="s">
        <v>20113</v>
      </c>
      <c r="D7823" s="337">
        <v>19.7</v>
      </c>
    </row>
    <row r="7824" spans="1:4" ht="15" customHeight="1">
      <c r="A7824" s="334">
        <v>976</v>
      </c>
      <c r="B7824" s="335" t="s">
        <v>25606</v>
      </c>
      <c r="C7824" s="336" t="s">
        <v>20123</v>
      </c>
      <c r="D7824" s="337">
        <v>12.32</v>
      </c>
    </row>
    <row r="7825" spans="1:4" ht="15" customHeight="1">
      <c r="A7825" s="334">
        <v>12514</v>
      </c>
      <c r="B7825" s="335" t="s">
        <v>25607</v>
      </c>
      <c r="C7825" s="336" t="s">
        <v>20123</v>
      </c>
      <c r="D7825" s="337">
        <v>21.56</v>
      </c>
    </row>
    <row r="7826" spans="1:4" ht="15" customHeight="1">
      <c r="A7826" s="334">
        <v>12515</v>
      </c>
      <c r="B7826" s="335" t="s">
        <v>25608</v>
      </c>
      <c r="C7826" s="336" t="s">
        <v>20123</v>
      </c>
      <c r="D7826" s="337">
        <v>40.36</v>
      </c>
    </row>
    <row r="7827" spans="1:4" ht="15" customHeight="1">
      <c r="A7827" s="334">
        <v>9206</v>
      </c>
      <c r="B7827" s="335" t="s">
        <v>31747</v>
      </c>
      <c r="C7827" s="336" t="s">
        <v>20217</v>
      </c>
      <c r="D7827" s="337" t="e">
        <v>#N/A</v>
      </c>
    </row>
    <row r="7828" spans="1:4" ht="15" customHeight="1">
      <c r="A7828" s="334">
        <v>11440</v>
      </c>
      <c r="B7828" s="335" t="s">
        <v>25674</v>
      </c>
      <c r="C7828" s="336" t="s">
        <v>20113</v>
      </c>
      <c r="D7828" s="337">
        <v>19.100000000000001</v>
      </c>
    </row>
    <row r="7829" spans="1:4" ht="15" customHeight="1">
      <c r="A7829" s="334">
        <v>11439</v>
      </c>
      <c r="B7829" s="335" t="s">
        <v>25675</v>
      </c>
      <c r="C7829" s="336" t="s">
        <v>20113</v>
      </c>
      <c r="D7829" s="337">
        <v>37.99</v>
      </c>
    </row>
    <row r="7830" spans="1:4" ht="15" customHeight="1">
      <c r="A7830" s="334">
        <v>12648</v>
      </c>
      <c r="B7830" s="335" t="s">
        <v>31748</v>
      </c>
      <c r="C7830" s="336" t="s">
        <v>20113</v>
      </c>
      <c r="D7830" s="337">
        <v>1245.9100000000001</v>
      </c>
    </row>
    <row r="7831" spans="1:4" ht="15" customHeight="1">
      <c r="A7831" s="334">
        <v>12646</v>
      </c>
      <c r="B7831" s="335" t="s">
        <v>31749</v>
      </c>
      <c r="C7831" s="336" t="s">
        <v>20113</v>
      </c>
      <c r="D7831" s="337">
        <v>2387.42</v>
      </c>
    </row>
    <row r="7832" spans="1:4" ht="15" customHeight="1">
      <c r="A7832" s="334">
        <v>12647</v>
      </c>
      <c r="B7832" s="335" t="s">
        <v>31750</v>
      </c>
      <c r="C7832" s="336" t="s">
        <v>20113</v>
      </c>
      <c r="D7832" s="337">
        <v>2243.9299999999998</v>
      </c>
    </row>
    <row r="7833" spans="1:4" ht="15" customHeight="1">
      <c r="A7833" s="334">
        <v>9631</v>
      </c>
      <c r="B7833" s="335" t="s">
        <v>31751</v>
      </c>
      <c r="C7833" s="336" t="s">
        <v>20113</v>
      </c>
      <c r="D7833" s="337">
        <v>5309.75</v>
      </c>
    </row>
    <row r="7834" spans="1:4" ht="15" customHeight="1">
      <c r="A7834" s="334">
        <v>9632</v>
      </c>
      <c r="B7834" s="335" t="s">
        <v>31752</v>
      </c>
      <c r="C7834" s="336" t="s">
        <v>20113</v>
      </c>
      <c r="D7834" s="337">
        <v>2770.33</v>
      </c>
    </row>
    <row r="7835" spans="1:4" ht="15" customHeight="1">
      <c r="A7835" s="334">
        <v>9626</v>
      </c>
      <c r="B7835" s="335" t="s">
        <v>31753</v>
      </c>
      <c r="C7835" s="336" t="s">
        <v>20113</v>
      </c>
      <c r="D7835" s="337">
        <v>3232.06</v>
      </c>
    </row>
    <row r="7836" spans="1:4" ht="15" customHeight="1">
      <c r="A7836" s="334">
        <v>11144</v>
      </c>
      <c r="B7836" s="335" t="s">
        <v>31754</v>
      </c>
      <c r="C7836" s="336" t="s">
        <v>20113</v>
      </c>
      <c r="D7836" s="337">
        <v>163.66999999999999</v>
      </c>
    </row>
    <row r="7837" spans="1:4" ht="15" customHeight="1">
      <c r="A7837" s="334">
        <v>9625</v>
      </c>
      <c r="B7837" s="335" t="s">
        <v>31755</v>
      </c>
      <c r="C7837" s="336" t="s">
        <v>20113</v>
      </c>
      <c r="D7837" s="337">
        <v>1500.6</v>
      </c>
    </row>
    <row r="7838" spans="1:4" ht="15" customHeight="1">
      <c r="A7838" s="334">
        <v>9624</v>
      </c>
      <c r="B7838" s="335" t="s">
        <v>31756</v>
      </c>
      <c r="C7838" s="336" t="s">
        <v>20113</v>
      </c>
      <c r="D7838" s="337">
        <v>1616.01</v>
      </c>
    </row>
    <row r="7839" spans="1:4" ht="15" customHeight="1">
      <c r="A7839" s="334">
        <v>9092</v>
      </c>
      <c r="B7839" s="335" t="s">
        <v>25609</v>
      </c>
      <c r="C7839" s="336" t="s">
        <v>20113</v>
      </c>
      <c r="D7839" s="337">
        <v>1568.88</v>
      </c>
    </row>
    <row r="7840" spans="1:4" ht="15" customHeight="1">
      <c r="A7840" s="334">
        <v>8099</v>
      </c>
      <c r="B7840" s="335" t="s">
        <v>25610</v>
      </c>
      <c r="C7840" s="336" t="s">
        <v>20113</v>
      </c>
      <c r="D7840" s="337">
        <v>1339.01</v>
      </c>
    </row>
    <row r="7841" spans="1:4" ht="15" customHeight="1">
      <c r="A7841" s="334">
        <v>12677</v>
      </c>
      <c r="B7841" s="335" t="s">
        <v>25611</v>
      </c>
      <c r="C7841" s="336" t="s">
        <v>20113</v>
      </c>
      <c r="D7841" s="337">
        <v>2035.17</v>
      </c>
    </row>
    <row r="7842" spans="1:4" ht="15" customHeight="1">
      <c r="A7842" s="334">
        <v>11260</v>
      </c>
      <c r="B7842" s="335" t="s">
        <v>25612</v>
      </c>
      <c r="C7842" s="336" t="s">
        <v>20113</v>
      </c>
      <c r="D7842" s="337">
        <v>2208.85</v>
      </c>
    </row>
    <row r="7843" spans="1:4" ht="15" customHeight="1">
      <c r="A7843" s="334">
        <v>11259</v>
      </c>
      <c r="B7843" s="335" t="s">
        <v>25613</v>
      </c>
      <c r="C7843" s="336" t="s">
        <v>20113</v>
      </c>
      <c r="D7843" s="337">
        <v>2495.14</v>
      </c>
    </row>
    <row r="7844" spans="1:4" ht="15" customHeight="1">
      <c r="A7844" s="334">
        <v>13669</v>
      </c>
      <c r="B7844" s="335" t="s">
        <v>31757</v>
      </c>
      <c r="C7844" s="336" t="s">
        <v>20120</v>
      </c>
      <c r="D7844" s="337">
        <v>1537.25</v>
      </c>
    </row>
    <row r="7845" spans="1:4" ht="15" customHeight="1">
      <c r="A7845" s="334">
        <v>11424</v>
      </c>
      <c r="B7845" s="335" t="s">
        <v>25614</v>
      </c>
      <c r="C7845" s="336" t="s">
        <v>20115</v>
      </c>
      <c r="D7845" s="337">
        <v>138.85</v>
      </c>
    </row>
    <row r="7846" spans="1:4" ht="15" customHeight="1">
      <c r="A7846" s="334">
        <v>1769</v>
      </c>
      <c r="B7846" s="335" t="s">
        <v>25615</v>
      </c>
      <c r="C7846" s="336" t="s">
        <v>20113</v>
      </c>
      <c r="D7846" s="337">
        <v>27.96</v>
      </c>
    </row>
    <row r="7847" spans="1:4" ht="15" customHeight="1">
      <c r="A7847" s="334">
        <v>1770</v>
      </c>
      <c r="B7847" s="335" t="s">
        <v>25616</v>
      </c>
      <c r="C7847" s="336" t="s">
        <v>20113</v>
      </c>
      <c r="D7847" s="337">
        <v>90.75</v>
      </c>
    </row>
    <row r="7848" spans="1:4" ht="15" customHeight="1">
      <c r="A7848" s="334">
        <v>13570</v>
      </c>
      <c r="B7848" s="335" t="s">
        <v>25617</v>
      </c>
      <c r="C7848" s="336" t="s">
        <v>20120</v>
      </c>
      <c r="D7848" s="337">
        <v>14.67</v>
      </c>
    </row>
    <row r="7849" spans="1:4" ht="15" customHeight="1">
      <c r="A7849" s="334">
        <v>4286</v>
      </c>
      <c r="B7849" s="335" t="s">
        <v>25618</v>
      </c>
      <c r="C7849" s="336" t="s">
        <v>20113</v>
      </c>
      <c r="D7849" s="337">
        <v>557.07000000000005</v>
      </c>
    </row>
    <row r="7850" spans="1:4" ht="15" customHeight="1">
      <c r="A7850" s="334">
        <v>1771</v>
      </c>
      <c r="B7850" s="335" t="s">
        <v>25619</v>
      </c>
      <c r="C7850" s="336" t="s">
        <v>20113</v>
      </c>
      <c r="D7850" s="337">
        <v>1303.33</v>
      </c>
    </row>
    <row r="7851" spans="1:4" ht="15" customHeight="1">
      <c r="A7851" s="334">
        <v>7303</v>
      </c>
      <c r="B7851" s="335" t="s">
        <v>31758</v>
      </c>
      <c r="C7851" s="336" t="s">
        <v>20113</v>
      </c>
      <c r="D7851" s="337">
        <v>173.73</v>
      </c>
    </row>
    <row r="7852" spans="1:4" ht="15" customHeight="1">
      <c r="A7852" s="334">
        <v>7870</v>
      </c>
      <c r="B7852" s="335" t="s">
        <v>25620</v>
      </c>
      <c r="C7852" s="336" t="s">
        <v>20113</v>
      </c>
      <c r="D7852" s="337" t="e">
        <v>#N/A</v>
      </c>
    </row>
    <row r="7853" spans="1:4" ht="15" customHeight="1">
      <c r="A7853" s="334">
        <v>4809</v>
      </c>
      <c r="B7853" s="335" t="s">
        <v>31759</v>
      </c>
      <c r="C7853" s="336" t="s">
        <v>20113</v>
      </c>
      <c r="D7853" s="337" t="e">
        <v>#N/A</v>
      </c>
    </row>
    <row r="7854" spans="1:4" ht="15" customHeight="1">
      <c r="A7854" s="334">
        <v>11084</v>
      </c>
      <c r="B7854" s="335" t="s">
        <v>20190</v>
      </c>
      <c r="C7854" s="336" t="s">
        <v>20120</v>
      </c>
      <c r="D7854" s="337">
        <v>84.09</v>
      </c>
    </row>
    <row r="7855" spans="1:4" ht="15" customHeight="1">
      <c r="A7855" s="334">
        <v>12423</v>
      </c>
      <c r="B7855" s="335" t="s">
        <v>25621</v>
      </c>
      <c r="C7855" s="336" t="s">
        <v>20120</v>
      </c>
      <c r="D7855" s="337">
        <v>15.28</v>
      </c>
    </row>
    <row r="7856" spans="1:4" ht="15" customHeight="1">
      <c r="A7856" s="334">
        <v>11083</v>
      </c>
      <c r="B7856" s="335" t="s">
        <v>20191</v>
      </c>
      <c r="C7856" s="336" t="s">
        <v>20120</v>
      </c>
      <c r="D7856" s="337">
        <v>84.09</v>
      </c>
    </row>
    <row r="7857" spans="1:4" ht="15" customHeight="1">
      <c r="A7857" s="334">
        <v>13459</v>
      </c>
      <c r="B7857" s="335" t="s">
        <v>31760</v>
      </c>
      <c r="C7857" s="336" t="s">
        <v>20113</v>
      </c>
      <c r="D7857" s="337" t="e">
        <v>#N/A</v>
      </c>
    </row>
    <row r="7858" spans="1:4" ht="15" customHeight="1">
      <c r="A7858" s="334">
        <v>13461</v>
      </c>
      <c r="B7858" s="335" t="s">
        <v>31761</v>
      </c>
      <c r="C7858" s="336" t="s">
        <v>20113</v>
      </c>
      <c r="D7858" s="337" t="e">
        <v>#N/A</v>
      </c>
    </row>
    <row r="7859" spans="1:4" ht="15" customHeight="1">
      <c r="A7859" s="334">
        <v>13460</v>
      </c>
      <c r="B7859" s="335" t="s">
        <v>31762</v>
      </c>
      <c r="C7859" s="336" t="s">
        <v>20113</v>
      </c>
      <c r="D7859" s="337" t="e">
        <v>#N/A</v>
      </c>
    </row>
    <row r="7860" spans="1:4" ht="15" customHeight="1">
      <c r="A7860" s="334">
        <v>13462</v>
      </c>
      <c r="B7860" s="335" t="s">
        <v>31763</v>
      </c>
      <c r="C7860" s="336" t="s">
        <v>20113</v>
      </c>
      <c r="D7860" s="337" t="e">
        <v>#N/A</v>
      </c>
    </row>
    <row r="7861" spans="1:4" ht="15" customHeight="1">
      <c r="A7861" s="334">
        <v>13463</v>
      </c>
      <c r="B7861" s="335" t="s">
        <v>31764</v>
      </c>
      <c r="C7861" s="336" t="s">
        <v>20113</v>
      </c>
      <c r="D7861" s="337" t="e">
        <v>#N/A</v>
      </c>
    </row>
    <row r="7862" spans="1:4" ht="15" customHeight="1">
      <c r="A7862" s="334">
        <v>3356</v>
      </c>
      <c r="B7862" s="335" t="s">
        <v>20192</v>
      </c>
      <c r="C7862" s="336" t="s">
        <v>20120</v>
      </c>
      <c r="D7862" s="337">
        <v>47.24</v>
      </c>
    </row>
    <row r="7863" spans="1:4" ht="15" customHeight="1">
      <c r="A7863" s="334">
        <v>10693</v>
      </c>
      <c r="B7863" s="335" t="s">
        <v>25622</v>
      </c>
      <c r="C7863" s="336" t="s">
        <v>20113</v>
      </c>
      <c r="D7863" s="337">
        <v>89.71</v>
      </c>
    </row>
    <row r="7864" spans="1:4" ht="15" customHeight="1">
      <c r="A7864" s="334">
        <v>13295</v>
      </c>
      <c r="B7864" s="335" t="s">
        <v>31765</v>
      </c>
      <c r="C7864" s="336" t="s">
        <v>20113</v>
      </c>
      <c r="D7864" s="337">
        <v>794.29</v>
      </c>
    </row>
    <row r="7865" spans="1:4" ht="15" customHeight="1">
      <c r="A7865" s="334">
        <v>9468</v>
      </c>
      <c r="B7865" s="335" t="s">
        <v>31766</v>
      </c>
      <c r="C7865" s="336" t="s">
        <v>20113</v>
      </c>
      <c r="D7865" s="337">
        <v>402.31</v>
      </c>
    </row>
    <row r="7866" spans="1:4" ht="15" customHeight="1">
      <c r="A7866" s="334">
        <v>11143</v>
      </c>
      <c r="B7866" s="335" t="s">
        <v>20193</v>
      </c>
      <c r="C7866" s="336" t="s">
        <v>20113</v>
      </c>
      <c r="D7866" s="337">
        <v>19.66</v>
      </c>
    </row>
    <row r="7867" spans="1:4" ht="15" customHeight="1">
      <c r="A7867" s="334">
        <v>9286</v>
      </c>
      <c r="B7867" s="335" t="s">
        <v>31767</v>
      </c>
      <c r="C7867" s="336" t="s">
        <v>20113</v>
      </c>
      <c r="D7867" s="337">
        <v>909.42</v>
      </c>
    </row>
    <row r="7868" spans="1:4" ht="15" customHeight="1">
      <c r="A7868" s="334">
        <v>12206</v>
      </c>
      <c r="B7868" s="335" t="s">
        <v>25623</v>
      </c>
      <c r="C7868" s="336" t="s">
        <v>20113</v>
      </c>
      <c r="D7868" s="337">
        <v>560.41999999999996</v>
      </c>
    </row>
    <row r="7869" spans="1:4" ht="15" customHeight="1">
      <c r="A7869" s="334">
        <v>4283</v>
      </c>
      <c r="B7869" s="335" t="s">
        <v>25624</v>
      </c>
      <c r="C7869" s="336" t="s">
        <v>20113</v>
      </c>
      <c r="D7869" s="337">
        <v>504.36</v>
      </c>
    </row>
    <row r="7870" spans="1:4" ht="15" customHeight="1">
      <c r="A7870" s="334">
        <v>2743</v>
      </c>
      <c r="B7870" s="335" t="s">
        <v>25625</v>
      </c>
      <c r="C7870" s="336" t="s">
        <v>20113</v>
      </c>
      <c r="D7870" s="337">
        <v>909.87</v>
      </c>
    </row>
    <row r="7871" spans="1:4" ht="15" customHeight="1">
      <c r="A7871" s="334">
        <v>13329</v>
      </c>
      <c r="B7871" s="335" t="s">
        <v>31768</v>
      </c>
      <c r="C7871" s="336" t="s">
        <v>20113</v>
      </c>
      <c r="D7871" s="337">
        <v>206.33</v>
      </c>
    </row>
    <row r="7872" spans="1:4" ht="15" customHeight="1">
      <c r="A7872" s="334">
        <v>13670</v>
      </c>
      <c r="B7872" s="335" t="s">
        <v>31769</v>
      </c>
      <c r="C7872" s="336" t="s">
        <v>20120</v>
      </c>
      <c r="D7872" s="337">
        <v>462.81</v>
      </c>
    </row>
    <row r="7873" spans="1:4" ht="15" customHeight="1">
      <c r="A7873" s="334">
        <v>7407</v>
      </c>
      <c r="B7873" s="335" t="s">
        <v>31770</v>
      </c>
      <c r="C7873" s="336" t="s">
        <v>20115</v>
      </c>
      <c r="D7873" s="337">
        <v>1475.46</v>
      </c>
    </row>
    <row r="7874" spans="1:4" ht="15" customHeight="1">
      <c r="A7874" s="334">
        <v>9617</v>
      </c>
      <c r="B7874" s="335" t="s">
        <v>31771</v>
      </c>
      <c r="C7874" s="336" t="s">
        <v>20113</v>
      </c>
      <c r="D7874" s="337">
        <v>46.17</v>
      </c>
    </row>
    <row r="7875" spans="1:4" ht="15" customHeight="1">
      <c r="A7875" s="334">
        <v>9618</v>
      </c>
      <c r="B7875" s="335" t="s">
        <v>31772</v>
      </c>
      <c r="C7875" s="336" t="s">
        <v>20113</v>
      </c>
      <c r="D7875" s="337">
        <v>57.75</v>
      </c>
    </row>
    <row r="7876" spans="1:4" ht="15" customHeight="1">
      <c r="A7876" s="334">
        <v>9614</v>
      </c>
      <c r="B7876" s="335" t="s">
        <v>31773</v>
      </c>
      <c r="C7876" s="336" t="s">
        <v>20113</v>
      </c>
      <c r="D7876" s="337">
        <v>46.17</v>
      </c>
    </row>
    <row r="7877" spans="1:4" ht="15" customHeight="1">
      <c r="A7877" s="334">
        <v>9616</v>
      </c>
      <c r="B7877" s="335" t="s">
        <v>31774</v>
      </c>
      <c r="C7877" s="336" t="s">
        <v>20113</v>
      </c>
      <c r="D7877" s="337">
        <v>46.17</v>
      </c>
    </row>
    <row r="7878" spans="1:4" ht="15" customHeight="1">
      <c r="A7878" s="334">
        <v>9621</v>
      </c>
      <c r="B7878" s="335" t="s">
        <v>31775</v>
      </c>
      <c r="C7878" s="336" t="s">
        <v>20113</v>
      </c>
      <c r="D7878" s="337">
        <v>969.64</v>
      </c>
    </row>
    <row r="7879" spans="1:4" ht="15" customHeight="1">
      <c r="A7879" s="334">
        <v>9619</v>
      </c>
      <c r="B7879" s="335" t="s">
        <v>31776</v>
      </c>
      <c r="C7879" s="336" t="s">
        <v>20113</v>
      </c>
      <c r="D7879" s="337">
        <v>1154.28</v>
      </c>
    </row>
    <row r="7880" spans="1:4" ht="15" customHeight="1">
      <c r="A7880" s="334">
        <v>9622</v>
      </c>
      <c r="B7880" s="335" t="s">
        <v>31777</v>
      </c>
      <c r="C7880" s="336" t="s">
        <v>20113</v>
      </c>
      <c r="D7880" s="337">
        <v>461.65</v>
      </c>
    </row>
    <row r="7881" spans="1:4" ht="15" customHeight="1">
      <c r="A7881" s="334">
        <v>9620</v>
      </c>
      <c r="B7881" s="335" t="s">
        <v>31778</v>
      </c>
      <c r="C7881" s="336" t="s">
        <v>20113</v>
      </c>
      <c r="D7881" s="337">
        <v>831.11</v>
      </c>
    </row>
    <row r="7882" spans="1:4" ht="15" customHeight="1">
      <c r="A7882" s="334">
        <v>9615</v>
      </c>
      <c r="B7882" s="335" t="s">
        <v>31779</v>
      </c>
      <c r="C7882" s="336" t="s">
        <v>20113</v>
      </c>
      <c r="D7882" s="337">
        <v>230.88</v>
      </c>
    </row>
    <row r="7883" spans="1:4" ht="15" customHeight="1">
      <c r="A7883" s="334">
        <v>9784</v>
      </c>
      <c r="B7883" s="335" t="s">
        <v>31780</v>
      </c>
      <c r="C7883" s="336" t="s">
        <v>20113</v>
      </c>
      <c r="D7883" s="337">
        <v>8387.68</v>
      </c>
    </row>
    <row r="7884" spans="1:4" ht="15" customHeight="1">
      <c r="A7884" s="334">
        <v>9666</v>
      </c>
      <c r="B7884" s="335" t="s">
        <v>31781</v>
      </c>
      <c r="C7884" s="336" t="s">
        <v>20113</v>
      </c>
      <c r="D7884" s="337">
        <v>7017.95</v>
      </c>
    </row>
    <row r="7885" spans="1:4" ht="15" customHeight="1">
      <c r="A7885" s="334">
        <v>12224</v>
      </c>
      <c r="B7885" s="335" t="s">
        <v>25626</v>
      </c>
      <c r="C7885" s="336" t="s">
        <v>20120</v>
      </c>
      <c r="D7885" s="337">
        <v>30.35</v>
      </c>
    </row>
    <row r="7886" spans="1:4" ht="15" customHeight="1">
      <c r="A7886" s="334">
        <v>11926</v>
      </c>
      <c r="B7886" s="335" t="s">
        <v>25627</v>
      </c>
      <c r="C7886" s="336" t="s">
        <v>20120</v>
      </c>
      <c r="D7886" s="337">
        <v>30.35</v>
      </c>
    </row>
    <row r="7887" spans="1:4" ht="15" customHeight="1">
      <c r="A7887" s="334">
        <v>12721</v>
      </c>
      <c r="B7887" s="335" t="s">
        <v>25628</v>
      </c>
      <c r="C7887" s="336" t="s">
        <v>20120</v>
      </c>
      <c r="D7887" s="337">
        <v>18.260000000000002</v>
      </c>
    </row>
    <row r="7888" spans="1:4" ht="15" customHeight="1">
      <c r="A7888" s="334">
        <v>12421</v>
      </c>
      <c r="B7888" s="335" t="s">
        <v>25629</v>
      </c>
      <c r="C7888" s="336" t="s">
        <v>20120</v>
      </c>
      <c r="D7888" s="337">
        <v>30.54</v>
      </c>
    </row>
    <row r="7889" spans="1:4" ht="15" customHeight="1">
      <c r="A7889" s="334">
        <v>12422</v>
      </c>
      <c r="B7889" s="335" t="s">
        <v>25630</v>
      </c>
      <c r="C7889" s="336" t="s">
        <v>20120</v>
      </c>
      <c r="D7889" s="337">
        <v>30.54</v>
      </c>
    </row>
    <row r="7890" spans="1:4" ht="15" customHeight="1">
      <c r="A7890" s="334">
        <v>11476</v>
      </c>
      <c r="B7890" s="335" t="s">
        <v>31782</v>
      </c>
      <c r="C7890" s="336" t="s">
        <v>20120</v>
      </c>
      <c r="D7890" s="337">
        <v>47.82</v>
      </c>
    </row>
    <row r="7891" spans="1:4" ht="15" customHeight="1">
      <c r="A7891" s="334">
        <v>11475</v>
      </c>
      <c r="B7891" s="335" t="s">
        <v>31783</v>
      </c>
      <c r="C7891" s="336" t="s">
        <v>20120</v>
      </c>
      <c r="D7891" s="337">
        <v>29.65</v>
      </c>
    </row>
    <row r="7892" spans="1:4" ht="15" customHeight="1">
      <c r="A7892" s="334">
        <v>13294</v>
      </c>
      <c r="B7892" s="335" t="s">
        <v>31784</v>
      </c>
      <c r="C7892" s="336" t="s">
        <v>20120</v>
      </c>
      <c r="D7892" s="337">
        <v>92.32</v>
      </c>
    </row>
    <row r="7893" spans="1:4" ht="15" customHeight="1">
      <c r="A7893" s="334">
        <v>13293</v>
      </c>
      <c r="B7893" s="335" t="s">
        <v>31785</v>
      </c>
      <c r="C7893" s="336" t="s">
        <v>20113</v>
      </c>
      <c r="D7893" s="337">
        <v>47.24</v>
      </c>
    </row>
    <row r="7894" spans="1:4" ht="15" customHeight="1">
      <c r="A7894" s="334">
        <v>11477</v>
      </c>
      <c r="B7894" s="335" t="s">
        <v>31786</v>
      </c>
      <c r="C7894" s="336" t="s">
        <v>20120</v>
      </c>
      <c r="D7894" s="337">
        <v>182.16</v>
      </c>
    </row>
    <row r="7895" spans="1:4" ht="15" customHeight="1">
      <c r="A7895" s="334">
        <v>13464</v>
      </c>
      <c r="B7895" s="335" t="s">
        <v>31787</v>
      </c>
      <c r="C7895" s="336" t="s">
        <v>20115</v>
      </c>
      <c r="D7895" s="337" t="e">
        <v>#N/A</v>
      </c>
    </row>
    <row r="7896" spans="1:4" ht="15" customHeight="1">
      <c r="A7896" s="334">
        <v>13162</v>
      </c>
      <c r="B7896" s="335" t="s">
        <v>31788</v>
      </c>
      <c r="C7896" s="336" t="s">
        <v>20172</v>
      </c>
      <c r="D7896" s="337">
        <v>1680.12</v>
      </c>
    </row>
    <row r="7897" spans="1:4" ht="15" customHeight="1">
      <c r="A7897" s="334">
        <v>12722</v>
      </c>
      <c r="B7897" s="335" t="s">
        <v>25631</v>
      </c>
      <c r="C7897" s="336" t="s">
        <v>20120</v>
      </c>
      <c r="D7897" s="337">
        <v>13.02</v>
      </c>
    </row>
    <row r="7898" spans="1:4" ht="15" customHeight="1">
      <c r="A7898" s="334">
        <v>4284</v>
      </c>
      <c r="B7898" s="335" t="s">
        <v>25632</v>
      </c>
      <c r="C7898" s="336" t="s">
        <v>20113</v>
      </c>
      <c r="D7898" s="337">
        <v>563.45000000000005</v>
      </c>
    </row>
    <row r="7899" spans="1:4" ht="15" customHeight="1">
      <c r="A7899" s="334">
        <v>1777</v>
      </c>
      <c r="B7899" s="335" t="s">
        <v>25633</v>
      </c>
      <c r="C7899" s="336" t="s">
        <v>20113</v>
      </c>
      <c r="D7899" s="337">
        <v>1001.66</v>
      </c>
    </row>
    <row r="7900" spans="1:4" ht="15" customHeight="1">
      <c r="A7900" s="334">
        <v>11927</v>
      </c>
      <c r="B7900" s="335" t="s">
        <v>25634</v>
      </c>
      <c r="C7900" s="336" t="s">
        <v>20113</v>
      </c>
      <c r="D7900" s="337">
        <v>19.04</v>
      </c>
    </row>
    <row r="7901" spans="1:4" ht="15" customHeight="1">
      <c r="A7901" s="334">
        <v>1780</v>
      </c>
      <c r="B7901" s="335" t="s">
        <v>25635</v>
      </c>
      <c r="C7901" s="336" t="s">
        <v>20113</v>
      </c>
      <c r="D7901" s="337">
        <v>1475.46</v>
      </c>
    </row>
    <row r="7902" spans="1:4" ht="15" customHeight="1">
      <c r="A7902" s="334">
        <v>13667</v>
      </c>
      <c r="B7902" s="335" t="s">
        <v>31789</v>
      </c>
      <c r="C7902" s="336" t="s">
        <v>20120</v>
      </c>
      <c r="D7902" s="337">
        <v>451.81</v>
      </c>
    </row>
    <row r="7903" spans="1:4" ht="15" customHeight="1">
      <c r="A7903" s="334">
        <v>13666</v>
      </c>
      <c r="B7903" s="335" t="s">
        <v>31790</v>
      </c>
      <c r="C7903" s="336" t="s">
        <v>20120</v>
      </c>
      <c r="D7903" s="337">
        <v>527.16</v>
      </c>
    </row>
    <row r="7904" spans="1:4" ht="15" customHeight="1">
      <c r="A7904" s="334">
        <v>4285</v>
      </c>
      <c r="B7904" s="335" t="s">
        <v>25636</v>
      </c>
      <c r="C7904" s="336" t="s">
        <v>20113</v>
      </c>
      <c r="D7904" s="337">
        <v>557.07000000000005</v>
      </c>
    </row>
    <row r="7905" spans="1:4" ht="15" customHeight="1">
      <c r="A7905" s="334">
        <v>1781</v>
      </c>
      <c r="B7905" s="335" t="s">
        <v>25637</v>
      </c>
      <c r="C7905" s="336" t="s">
        <v>20113</v>
      </c>
      <c r="D7905" s="337">
        <v>1106.6600000000001</v>
      </c>
    </row>
    <row r="7906" spans="1:4" ht="15" customHeight="1">
      <c r="A7906" s="334">
        <v>3157</v>
      </c>
      <c r="B7906" s="335" t="s">
        <v>25638</v>
      </c>
      <c r="C7906" s="336" t="s">
        <v>20246</v>
      </c>
      <c r="D7906" s="337">
        <v>25.33</v>
      </c>
    </row>
    <row r="7907" spans="1:4" ht="15" customHeight="1">
      <c r="A7907" s="334">
        <v>9630</v>
      </c>
      <c r="B7907" s="335" t="s">
        <v>31791</v>
      </c>
      <c r="C7907" s="336" t="s">
        <v>20113</v>
      </c>
      <c r="D7907" s="337">
        <v>2077.6799999999998</v>
      </c>
    </row>
    <row r="7908" spans="1:4" ht="15" customHeight="1">
      <c r="A7908" s="334">
        <v>12379</v>
      </c>
      <c r="B7908" s="335" t="s">
        <v>31792</v>
      </c>
      <c r="C7908" s="336" t="s">
        <v>20113</v>
      </c>
      <c r="D7908" s="337">
        <v>16.350000000000001</v>
      </c>
    </row>
    <row r="7909" spans="1:4" ht="15" customHeight="1">
      <c r="A7909" s="334">
        <v>8599</v>
      </c>
      <c r="B7909" s="335" t="s">
        <v>25639</v>
      </c>
      <c r="C7909" s="336" t="s">
        <v>20113</v>
      </c>
      <c r="D7909" s="337">
        <v>526.20000000000005</v>
      </c>
    </row>
    <row r="7910" spans="1:4" ht="15" customHeight="1">
      <c r="A7910" s="334">
        <v>12405</v>
      </c>
      <c r="B7910" s="335" t="s">
        <v>20421</v>
      </c>
      <c r="C7910" s="336" t="s">
        <v>20113</v>
      </c>
      <c r="D7910" s="337">
        <v>39.950000000000003</v>
      </c>
    </row>
    <row r="7911" spans="1:4" ht="15" customHeight="1">
      <c r="A7911" s="334">
        <v>6722</v>
      </c>
      <c r="B7911" s="335" t="s">
        <v>25640</v>
      </c>
      <c r="C7911" s="336" t="s">
        <v>20115</v>
      </c>
      <c r="D7911" s="337" t="e">
        <v>#N/A</v>
      </c>
    </row>
    <row r="7912" spans="1:4" ht="15" customHeight="1">
      <c r="A7912" s="334">
        <v>6721</v>
      </c>
      <c r="B7912" s="335" t="s">
        <v>25641</v>
      </c>
      <c r="C7912" s="336" t="s">
        <v>20115</v>
      </c>
      <c r="D7912" s="337" t="e">
        <v>#N/A</v>
      </c>
    </row>
    <row r="7913" spans="1:4" ht="15" customHeight="1">
      <c r="A7913" s="334">
        <v>6725</v>
      </c>
      <c r="B7913" s="335" t="s">
        <v>25642</v>
      </c>
      <c r="C7913" s="336" t="s">
        <v>20113</v>
      </c>
      <c r="D7913" s="337" t="e">
        <v>#N/A</v>
      </c>
    </row>
    <row r="7914" spans="1:4" ht="15" customHeight="1">
      <c r="A7914" s="334">
        <v>6726</v>
      </c>
      <c r="B7914" s="335" t="s">
        <v>25643</v>
      </c>
      <c r="C7914" s="336" t="s">
        <v>20113</v>
      </c>
      <c r="D7914" s="337" t="e">
        <v>#N/A</v>
      </c>
    </row>
    <row r="7915" spans="1:4" ht="15" customHeight="1">
      <c r="A7915" s="334">
        <v>6723</v>
      </c>
      <c r="B7915" s="335" t="s">
        <v>25644</v>
      </c>
      <c r="C7915" s="336" t="s">
        <v>20113</v>
      </c>
      <c r="D7915" s="337" t="e">
        <v>#N/A</v>
      </c>
    </row>
    <row r="7916" spans="1:4" ht="15" customHeight="1">
      <c r="A7916" s="334">
        <v>11801</v>
      </c>
      <c r="B7916" s="335" t="s">
        <v>25645</v>
      </c>
      <c r="C7916" s="336" t="s">
        <v>20113</v>
      </c>
      <c r="D7916" s="337">
        <v>44.07</v>
      </c>
    </row>
    <row r="7917" spans="1:4" ht="15" customHeight="1">
      <c r="A7917" s="334">
        <v>6724</v>
      </c>
      <c r="B7917" s="335" t="s">
        <v>25646</v>
      </c>
      <c r="C7917" s="336" t="s">
        <v>20113</v>
      </c>
      <c r="D7917" s="337" t="e">
        <v>#N/A</v>
      </c>
    </row>
    <row r="7918" spans="1:4" ht="15" customHeight="1">
      <c r="A7918" s="334">
        <v>6890</v>
      </c>
      <c r="B7918" s="335" t="s">
        <v>31793</v>
      </c>
      <c r="C7918" s="336" t="s">
        <v>20113</v>
      </c>
      <c r="D7918" s="337">
        <v>37.630000000000003</v>
      </c>
    </row>
    <row r="7919" spans="1:4" ht="15" customHeight="1">
      <c r="A7919" s="334">
        <v>6892</v>
      </c>
      <c r="B7919" s="335" t="s">
        <v>20242</v>
      </c>
      <c r="C7919" s="336" t="s">
        <v>20113</v>
      </c>
      <c r="D7919" s="337">
        <v>3.64</v>
      </c>
    </row>
    <row r="7920" spans="1:4" ht="15" customHeight="1">
      <c r="A7920" s="334">
        <v>6896</v>
      </c>
      <c r="B7920" s="335" t="s">
        <v>25647</v>
      </c>
      <c r="C7920" s="336" t="s">
        <v>20113</v>
      </c>
      <c r="D7920" s="337">
        <v>87.77</v>
      </c>
    </row>
    <row r="7921" spans="1:4" ht="15" customHeight="1">
      <c r="A7921" s="334">
        <v>11110</v>
      </c>
      <c r="B7921" s="335" t="s">
        <v>31794</v>
      </c>
      <c r="C7921" s="336" t="s">
        <v>20113</v>
      </c>
      <c r="D7921" s="337">
        <v>91.33</v>
      </c>
    </row>
    <row r="7922" spans="1:4" ht="15" customHeight="1">
      <c r="A7922" s="334">
        <v>6895</v>
      </c>
      <c r="B7922" s="335" t="s">
        <v>31795</v>
      </c>
      <c r="C7922" s="336" t="s">
        <v>20113</v>
      </c>
      <c r="D7922" s="337">
        <v>120.43</v>
      </c>
    </row>
    <row r="7923" spans="1:4" ht="15" customHeight="1">
      <c r="A7923" s="334">
        <v>6891</v>
      </c>
      <c r="B7923" s="335" t="s">
        <v>31796</v>
      </c>
      <c r="C7923" s="336" t="s">
        <v>20113</v>
      </c>
      <c r="D7923" s="337">
        <v>276.02999999999997</v>
      </c>
    </row>
    <row r="7924" spans="1:4" ht="15" customHeight="1">
      <c r="A7924" s="334">
        <v>6889</v>
      </c>
      <c r="B7924" s="335" t="s">
        <v>31797</v>
      </c>
      <c r="C7924" s="336" t="s">
        <v>20113</v>
      </c>
      <c r="D7924" s="337">
        <v>22.65</v>
      </c>
    </row>
    <row r="7925" spans="1:4" ht="15" customHeight="1">
      <c r="A7925" s="334">
        <v>6733</v>
      </c>
      <c r="B7925" s="335" t="s">
        <v>25648</v>
      </c>
      <c r="C7925" s="336" t="s">
        <v>20113</v>
      </c>
      <c r="D7925" s="337" t="e">
        <v>#N/A</v>
      </c>
    </row>
    <row r="7926" spans="1:4" ht="15" customHeight="1">
      <c r="A7926" s="334">
        <v>6730</v>
      </c>
      <c r="B7926" s="335" t="s">
        <v>25649</v>
      </c>
      <c r="C7926" s="336" t="s">
        <v>20113</v>
      </c>
      <c r="D7926" s="337">
        <v>590.15</v>
      </c>
    </row>
    <row r="7927" spans="1:4" ht="15" customHeight="1">
      <c r="A7927" s="334">
        <v>6731</v>
      </c>
      <c r="B7927" s="335" t="s">
        <v>25650</v>
      </c>
      <c r="C7927" s="336" t="s">
        <v>20113</v>
      </c>
      <c r="D7927" s="337" t="e">
        <v>#N/A</v>
      </c>
    </row>
    <row r="7928" spans="1:4" ht="15" customHeight="1">
      <c r="A7928" s="334">
        <v>6732</v>
      </c>
      <c r="B7928" s="335" t="s">
        <v>25651</v>
      </c>
      <c r="C7928" s="336" t="s">
        <v>20113</v>
      </c>
      <c r="D7928" s="337" t="e">
        <v>#N/A</v>
      </c>
    </row>
    <row r="7929" spans="1:4" ht="15" customHeight="1">
      <c r="A7929" s="334">
        <v>6737</v>
      </c>
      <c r="B7929" s="335" t="s">
        <v>25652</v>
      </c>
      <c r="C7929" s="336" t="s">
        <v>20113</v>
      </c>
      <c r="D7929" s="337" t="e">
        <v>#N/A</v>
      </c>
    </row>
    <row r="7930" spans="1:4" ht="17.100000000000001" customHeight="1">
      <c r="A7930" s="334">
        <v>6734</v>
      </c>
      <c r="B7930" s="335" t="s">
        <v>25653</v>
      </c>
      <c r="C7930" s="336" t="s">
        <v>20113</v>
      </c>
      <c r="D7930" s="337" t="e">
        <v>#N/A</v>
      </c>
    </row>
    <row r="7931" spans="1:4" ht="17.100000000000001" customHeight="1">
      <c r="A7931" s="334">
        <v>6735</v>
      </c>
      <c r="B7931" s="335" t="s">
        <v>25654</v>
      </c>
      <c r="C7931" s="336" t="s">
        <v>20113</v>
      </c>
      <c r="D7931" s="337" t="e">
        <v>#N/A</v>
      </c>
    </row>
    <row r="7932" spans="1:4" ht="17.100000000000001" customHeight="1">
      <c r="A7932" s="334">
        <v>6736</v>
      </c>
      <c r="B7932" s="335" t="s">
        <v>25655</v>
      </c>
      <c r="C7932" s="336" t="s">
        <v>20113</v>
      </c>
      <c r="D7932" s="337" t="e">
        <v>#N/A</v>
      </c>
    </row>
    <row r="7933" spans="1:4" ht="17.100000000000001" customHeight="1">
      <c r="A7933" s="334">
        <v>6961</v>
      </c>
      <c r="B7933" s="335" t="s">
        <v>25656</v>
      </c>
      <c r="C7933" s="336" t="s">
        <v>20113</v>
      </c>
      <c r="D7933" s="337">
        <v>885.34</v>
      </c>
    </row>
    <row r="7934" spans="1:4" ht="17.100000000000001" customHeight="1">
      <c r="A7934" s="334">
        <v>6960</v>
      </c>
      <c r="B7934" s="335" t="s">
        <v>25657</v>
      </c>
      <c r="C7934" s="336" t="s">
        <v>20113</v>
      </c>
      <c r="D7934" s="337" t="e">
        <v>#N/A</v>
      </c>
    </row>
    <row r="7935" spans="1:4" ht="17.100000000000001" customHeight="1">
      <c r="A7935" s="334">
        <v>6729</v>
      </c>
      <c r="B7935" s="335" t="s">
        <v>25658</v>
      </c>
      <c r="C7935" s="336" t="s">
        <v>20113</v>
      </c>
      <c r="D7935" s="337">
        <v>1475.46</v>
      </c>
    </row>
    <row r="7936" spans="1:4" ht="17.100000000000001" customHeight="1">
      <c r="A7936" s="334">
        <v>6727</v>
      </c>
      <c r="B7936" s="335" t="s">
        <v>25659</v>
      </c>
      <c r="C7936" s="336" t="s">
        <v>20113</v>
      </c>
      <c r="D7936" s="337" t="e">
        <v>#N/A</v>
      </c>
    </row>
    <row r="7937" spans="1:4" ht="17.100000000000001" customHeight="1">
      <c r="A7937" s="334">
        <v>6728</v>
      </c>
      <c r="B7937" s="335" t="s">
        <v>25660</v>
      </c>
      <c r="C7937" s="336" t="s">
        <v>20113</v>
      </c>
      <c r="D7937" s="337" t="e">
        <v>#N/A</v>
      </c>
    </row>
    <row r="7938" spans="1:4" ht="17.100000000000001" customHeight="1">
      <c r="A7938" s="334">
        <v>8103</v>
      </c>
      <c r="B7938" s="335" t="s">
        <v>31798</v>
      </c>
      <c r="C7938" s="336" t="s">
        <v>20113</v>
      </c>
      <c r="D7938" s="337">
        <v>4057.54</v>
      </c>
    </row>
    <row r="7939" spans="1:4" ht="17.100000000000001" customHeight="1">
      <c r="A7939" s="334">
        <v>2929</v>
      </c>
      <c r="B7939" s="335" t="s">
        <v>31799</v>
      </c>
      <c r="C7939" s="336" t="s">
        <v>20113</v>
      </c>
      <c r="D7939" s="337">
        <v>270.75</v>
      </c>
    </row>
    <row r="7940" spans="1:4" ht="17.100000000000001" customHeight="1">
      <c r="A7940" s="334">
        <v>2928</v>
      </c>
      <c r="B7940" s="335" t="s">
        <v>31800</v>
      </c>
      <c r="C7940" s="336" t="s">
        <v>20113</v>
      </c>
      <c r="D7940" s="337">
        <v>82.08</v>
      </c>
    </row>
    <row r="7941" spans="1:4" ht="17.100000000000001" customHeight="1">
      <c r="A7941" s="334">
        <v>2927</v>
      </c>
      <c r="B7941" s="335" t="s">
        <v>31801</v>
      </c>
      <c r="C7941" s="336" t="s">
        <v>20113</v>
      </c>
      <c r="D7941" s="337">
        <v>20.7</v>
      </c>
    </row>
    <row r="7942" spans="1:4" ht="17.100000000000001" customHeight="1">
      <c r="A7942" s="334">
        <v>2185</v>
      </c>
      <c r="B7942" s="335" t="s">
        <v>25661</v>
      </c>
      <c r="C7942" s="336" t="s">
        <v>20123</v>
      </c>
      <c r="D7942" s="337">
        <v>3.21</v>
      </c>
    </row>
    <row r="7943" spans="1:4" ht="17.100000000000001" customHeight="1">
      <c r="A7943" s="334">
        <v>12462</v>
      </c>
      <c r="B7943" s="335" t="s">
        <v>31802</v>
      </c>
      <c r="C7943" s="336" t="s">
        <v>20115</v>
      </c>
      <c r="D7943" s="337">
        <v>38.020000000000003</v>
      </c>
    </row>
    <row r="7944" spans="1:4" ht="17.100000000000001" customHeight="1">
      <c r="A7944" s="334">
        <v>9611</v>
      </c>
      <c r="B7944" s="335" t="s">
        <v>25662</v>
      </c>
      <c r="C7944" s="336" t="s">
        <v>20113</v>
      </c>
      <c r="D7944" s="337">
        <v>415.52</v>
      </c>
    </row>
    <row r="7945" spans="1:4" ht="17.100000000000001" customHeight="1">
      <c r="A7945" s="334">
        <v>9633</v>
      </c>
      <c r="B7945" s="335" t="s">
        <v>31803</v>
      </c>
      <c r="C7945" s="336" t="s">
        <v>20113</v>
      </c>
      <c r="D7945" s="337">
        <v>11542.95</v>
      </c>
    </row>
    <row r="7946" spans="1:4" ht="15" customHeight="1">
      <c r="A7946" s="334">
        <v>9623</v>
      </c>
      <c r="B7946" s="335" t="s">
        <v>31804</v>
      </c>
      <c r="C7946" s="336" t="s">
        <v>20113</v>
      </c>
      <c r="D7946" s="337">
        <v>6002.35</v>
      </c>
    </row>
    <row r="7947" spans="1:4" ht="15" customHeight="1">
      <c r="A7947" s="334">
        <v>10320</v>
      </c>
      <c r="B7947" s="335" t="s">
        <v>31805</v>
      </c>
      <c r="C7947" s="336" t="s">
        <v>20113</v>
      </c>
      <c r="D7947" s="337">
        <v>152</v>
      </c>
    </row>
    <row r="7948" spans="1:4" ht="15" customHeight="1">
      <c r="A7948" s="334">
        <v>11335</v>
      </c>
      <c r="B7948" s="335" t="s">
        <v>31806</v>
      </c>
      <c r="C7948" s="336" t="s">
        <v>20113</v>
      </c>
      <c r="D7948" s="337">
        <v>1103.33</v>
      </c>
    </row>
    <row r="7949" spans="1:4" ht="15" customHeight="1">
      <c r="A7949" s="334">
        <v>13331</v>
      </c>
      <c r="C7949" s="336" t="s">
        <v>20113</v>
      </c>
      <c r="D7949" s="337">
        <v>7293.13</v>
      </c>
    </row>
    <row r="7950" spans="1:4" ht="15" customHeight="1">
      <c r="B7950" s="335" t="s">
        <v>31807</v>
      </c>
      <c r="D7950" s="12" t="e">
        <v>#N/A</v>
      </c>
    </row>
    <row r="7951" spans="1:4" ht="15" customHeight="1">
      <c r="A7951" s="334">
        <v>11977</v>
      </c>
      <c r="B7951" s="335" t="s">
        <v>25663</v>
      </c>
      <c r="C7951" s="336" t="s">
        <v>20113</v>
      </c>
      <c r="D7951" s="337">
        <v>13.36</v>
      </c>
    </row>
    <row r="7952" spans="1:4" ht="17.100000000000001" customHeight="1">
      <c r="A7952" s="334">
        <v>10828</v>
      </c>
      <c r="B7952" s="335" t="s">
        <v>31808</v>
      </c>
      <c r="C7952" s="336" t="s">
        <v>20113</v>
      </c>
      <c r="D7952" s="337">
        <v>9227.83</v>
      </c>
    </row>
    <row r="7953" spans="1:4" ht="17.100000000000001" customHeight="1">
      <c r="A7953" s="334">
        <v>10681</v>
      </c>
      <c r="B7953" s="335" t="s">
        <v>25664</v>
      </c>
      <c r="C7953" s="336" t="s">
        <v>20113</v>
      </c>
      <c r="D7953" s="337">
        <v>23.45</v>
      </c>
    </row>
    <row r="7954" spans="1:4" ht="25.5" customHeight="1">
      <c r="A7954" s="334">
        <v>10927</v>
      </c>
      <c r="B7954" s="335" t="s">
        <v>25667</v>
      </c>
      <c r="C7954" s="336" t="s">
        <v>20113</v>
      </c>
      <c r="D7954" s="337">
        <v>500.91</v>
      </c>
    </row>
    <row r="7955" spans="1:4" ht="15" customHeight="1">
      <c r="A7955" s="334">
        <v>10959</v>
      </c>
      <c r="B7955" s="335" t="s">
        <v>25668</v>
      </c>
      <c r="C7955" s="336" t="s">
        <v>20172</v>
      </c>
      <c r="D7955" s="337">
        <v>1.32</v>
      </c>
    </row>
    <row r="7956" spans="1:4" ht="25.5" customHeight="1">
      <c r="A7956" s="334">
        <v>10685</v>
      </c>
      <c r="B7956" s="335" t="s">
        <v>31809</v>
      </c>
      <c r="C7956" s="336" t="s">
        <v>20113</v>
      </c>
      <c r="D7956" s="337">
        <v>43160.47</v>
      </c>
    </row>
    <row r="7957" spans="1:4" ht="25.5" customHeight="1">
      <c r="A7957" s="334">
        <v>10925</v>
      </c>
      <c r="B7957" s="335" t="s">
        <v>25669</v>
      </c>
      <c r="C7957" s="336" t="s">
        <v>20123</v>
      </c>
      <c r="D7957" s="337">
        <v>250.2</v>
      </c>
    </row>
    <row r="7958" spans="1:4" ht="15" customHeight="1">
      <c r="A7958" s="334">
        <v>10661</v>
      </c>
      <c r="B7958" s="335" t="s">
        <v>25670</v>
      </c>
      <c r="C7958" s="336" t="s">
        <v>20113</v>
      </c>
      <c r="D7958" s="337">
        <v>9.6199999999999992</v>
      </c>
    </row>
    <row r="7959" spans="1:4" ht="15" customHeight="1">
      <c r="A7959" s="334">
        <v>10627</v>
      </c>
      <c r="B7959" s="335" t="s">
        <v>31810</v>
      </c>
      <c r="C7959" s="336" t="s">
        <v>20113</v>
      </c>
      <c r="D7959" s="337">
        <v>3.04</v>
      </c>
    </row>
    <row r="7960" spans="1:4" ht="17.100000000000001" customHeight="1">
      <c r="A7960" s="334">
        <v>10625</v>
      </c>
      <c r="B7960" s="335" t="s">
        <v>31811</v>
      </c>
      <c r="C7960" s="336" t="s">
        <v>20113</v>
      </c>
      <c r="D7960" s="337">
        <v>2.62</v>
      </c>
    </row>
    <row r="7961" spans="1:4" ht="17.100000000000001" customHeight="1">
      <c r="A7961" s="334">
        <v>10626</v>
      </c>
      <c r="B7961" s="335" t="s">
        <v>31812</v>
      </c>
      <c r="C7961" s="336" t="s">
        <v>20113</v>
      </c>
      <c r="D7961" s="337">
        <v>2.62</v>
      </c>
    </row>
    <row r="7962" spans="1:4" ht="25.5" customHeight="1">
      <c r="A7962" s="334">
        <v>10662</v>
      </c>
      <c r="B7962" s="335" t="s">
        <v>25671</v>
      </c>
      <c r="C7962" s="336" t="s">
        <v>20113</v>
      </c>
      <c r="D7962" s="337">
        <v>31</v>
      </c>
    </row>
    <row r="7963" spans="1:4" ht="34.15" customHeight="1">
      <c r="A7963" s="334">
        <v>11470</v>
      </c>
      <c r="B7963" s="335" t="s">
        <v>25672</v>
      </c>
      <c r="C7963" s="336" t="s">
        <v>20113</v>
      </c>
      <c r="D7963" s="337">
        <v>3.9</v>
      </c>
    </row>
    <row r="7964" spans="1:4" ht="15" customHeight="1">
      <c r="A7964" s="334">
        <v>11431</v>
      </c>
      <c r="B7964" s="335" t="s">
        <v>25673</v>
      </c>
      <c r="C7964" s="336" t="s">
        <v>20113</v>
      </c>
      <c r="D7964" s="337">
        <v>22.9</v>
      </c>
    </row>
    <row r="7965" spans="1:4" ht="17.100000000000001" customHeight="1">
      <c r="A7965" s="334">
        <v>10630</v>
      </c>
      <c r="B7965" s="335" t="s">
        <v>31813</v>
      </c>
      <c r="C7965" s="336" t="s">
        <v>20113</v>
      </c>
      <c r="D7965" s="337">
        <v>44.1</v>
      </c>
    </row>
    <row r="7966" spans="1:4" ht="17.100000000000001" customHeight="1">
      <c r="A7966" s="334">
        <v>10629</v>
      </c>
      <c r="B7966" s="335" t="s">
        <v>31814</v>
      </c>
      <c r="C7966" s="336" t="s">
        <v>20113</v>
      </c>
      <c r="D7966" s="337">
        <v>50</v>
      </c>
    </row>
    <row r="7967" spans="1:4" ht="15" customHeight="1">
      <c r="A7967" s="334">
        <v>10840</v>
      </c>
      <c r="B7967" s="335" t="s">
        <v>31815</v>
      </c>
      <c r="C7967" s="336" t="s">
        <v>20113</v>
      </c>
      <c r="D7967" s="337">
        <v>1215.78</v>
      </c>
    </row>
    <row r="7968" spans="1:4" ht="15" customHeight="1">
      <c r="A7968" s="334">
        <v>10842</v>
      </c>
      <c r="B7968" s="335" t="s">
        <v>31816</v>
      </c>
      <c r="C7968" s="336" t="s">
        <v>20113</v>
      </c>
      <c r="D7968" s="337">
        <v>729.48</v>
      </c>
    </row>
    <row r="7969" spans="1:4" ht="15" customHeight="1">
      <c r="A7969" s="334">
        <v>10843</v>
      </c>
      <c r="B7969" s="335" t="s">
        <v>31817</v>
      </c>
      <c r="C7969" s="336" t="s">
        <v>20113</v>
      </c>
      <c r="D7969" s="337">
        <v>486.31</v>
      </c>
    </row>
    <row r="7970" spans="1:4" ht="15" customHeight="1">
      <c r="A7970" s="334">
        <v>10841</v>
      </c>
      <c r="B7970" s="335" t="s">
        <v>31818</v>
      </c>
      <c r="C7970" s="336" t="s">
        <v>20113</v>
      </c>
      <c r="D7970" s="337">
        <v>607.89</v>
      </c>
    </row>
    <row r="7971" spans="1:4" ht="17.100000000000001" customHeight="1">
      <c r="A7971" s="334">
        <v>10834</v>
      </c>
      <c r="B7971" s="335" t="s">
        <v>31819</v>
      </c>
      <c r="C7971" s="336" t="s">
        <v>20113</v>
      </c>
      <c r="D7971" s="337">
        <v>4062.31</v>
      </c>
    </row>
    <row r="7972" spans="1:4" ht="15" customHeight="1">
      <c r="A7972" s="334">
        <v>10838</v>
      </c>
      <c r="B7972" s="335" t="s">
        <v>31819</v>
      </c>
      <c r="C7972" s="336" t="s">
        <v>20113</v>
      </c>
      <c r="D7972" s="337">
        <v>3302.33</v>
      </c>
    </row>
    <row r="7973" spans="1:4" ht="15" customHeight="1">
      <c r="A7973" s="334">
        <v>10839</v>
      </c>
      <c r="B7973" s="335" t="s">
        <v>31820</v>
      </c>
      <c r="C7973" s="336" t="s">
        <v>20113</v>
      </c>
      <c r="D7973" s="337">
        <v>5145.75</v>
      </c>
    </row>
    <row r="7974" spans="1:4" ht="25.5" customHeight="1">
      <c r="A7974" s="334">
        <v>10833</v>
      </c>
      <c r="B7974" s="335" t="s">
        <v>31821</v>
      </c>
      <c r="C7974" s="336" t="s">
        <v>20113</v>
      </c>
      <c r="D7974" s="337">
        <v>2563</v>
      </c>
    </row>
    <row r="7975" spans="1:4" ht="17.100000000000001" customHeight="1">
      <c r="A7975" s="334">
        <v>10832</v>
      </c>
      <c r="B7975" s="335" t="s">
        <v>31822</v>
      </c>
      <c r="C7975" s="336" t="s">
        <v>20113</v>
      </c>
      <c r="D7975" s="337">
        <v>5125.96</v>
      </c>
    </row>
    <row r="7976" spans="1:4" ht="17.100000000000001" customHeight="1">
      <c r="A7976" s="334">
        <v>10844</v>
      </c>
      <c r="B7976" s="335" t="s">
        <v>31823</v>
      </c>
      <c r="C7976" s="336" t="s">
        <v>20113</v>
      </c>
      <c r="D7976" s="337">
        <v>2907.09</v>
      </c>
    </row>
    <row r="7977" spans="1:4" ht="25.5" customHeight="1">
      <c r="A7977" s="334">
        <v>10845</v>
      </c>
      <c r="B7977" s="335" t="s">
        <v>31824</v>
      </c>
      <c r="C7977" s="336" t="s">
        <v>20113</v>
      </c>
      <c r="D7977" s="337">
        <v>1285.31</v>
      </c>
    </row>
    <row r="7978" spans="1:4" ht="25.5" customHeight="1">
      <c r="A7978" s="334">
        <v>12584</v>
      </c>
      <c r="B7978" s="335" t="s">
        <v>25676</v>
      </c>
      <c r="C7978" s="336" t="s">
        <v>20115</v>
      </c>
      <c r="D7978" s="337">
        <v>238.39</v>
      </c>
    </row>
    <row r="7979" spans="1:4" ht="25.5" customHeight="1">
      <c r="A7979" s="334">
        <v>13333</v>
      </c>
      <c r="B7979" s="335" t="s">
        <v>31825</v>
      </c>
      <c r="C7979" s="336" t="s">
        <v>20113</v>
      </c>
      <c r="D7979" s="337">
        <v>762.03</v>
      </c>
    </row>
    <row r="7980" spans="1:4" ht="17.100000000000001" customHeight="1">
      <c r="A7980" s="334">
        <v>13332</v>
      </c>
      <c r="B7980" s="335" t="s">
        <v>31826</v>
      </c>
      <c r="C7980" s="336" t="s">
        <v>20113</v>
      </c>
      <c r="D7980" s="337">
        <v>820.67</v>
      </c>
    </row>
    <row r="7981" spans="1:4" ht="25.5" customHeight="1">
      <c r="A7981" s="334">
        <v>10830</v>
      </c>
      <c r="B7981" s="335" t="s">
        <v>31827</v>
      </c>
      <c r="C7981" s="336" t="s">
        <v>20113</v>
      </c>
      <c r="D7981" s="337">
        <v>1537.98</v>
      </c>
    </row>
    <row r="7982" spans="1:4" ht="25.5" customHeight="1">
      <c r="A7982" s="334">
        <v>6743</v>
      </c>
      <c r="B7982" s="335" t="s">
        <v>25677</v>
      </c>
      <c r="C7982" s="336" t="s">
        <v>20115</v>
      </c>
      <c r="D7982" s="337">
        <v>72.97</v>
      </c>
    </row>
    <row r="7983" spans="1:4" ht="15" customHeight="1">
      <c r="A7983" s="334">
        <v>13134</v>
      </c>
      <c r="B7983" s="335" t="s">
        <v>31828</v>
      </c>
      <c r="C7983" s="336" t="s">
        <v>20113</v>
      </c>
      <c r="D7983" s="337">
        <v>1033.4100000000001</v>
      </c>
    </row>
    <row r="7984" spans="1:4" ht="15" customHeight="1">
      <c r="A7984" s="334">
        <v>10688</v>
      </c>
      <c r="B7984" s="335" t="s">
        <v>25678</v>
      </c>
      <c r="C7984" s="336" t="s">
        <v>20113</v>
      </c>
      <c r="D7984" s="337">
        <v>3739.75</v>
      </c>
    </row>
    <row r="7985" spans="1:4" ht="15" customHeight="1">
      <c r="A7985" s="334">
        <v>10689</v>
      </c>
      <c r="B7985" s="335" t="s">
        <v>31829</v>
      </c>
      <c r="C7985" s="336" t="s">
        <v>20113</v>
      </c>
      <c r="D7985" s="337">
        <v>6272.52</v>
      </c>
    </row>
    <row r="7986" spans="1:4" ht="15" customHeight="1">
      <c r="A7986" s="334">
        <v>10690</v>
      </c>
      <c r="B7986" s="335" t="s">
        <v>25679</v>
      </c>
      <c r="C7986" s="336" t="s">
        <v>20113</v>
      </c>
      <c r="D7986" s="337">
        <v>6794.76</v>
      </c>
    </row>
    <row r="7987" spans="1:4" ht="15" customHeight="1">
      <c r="A7987" s="334">
        <v>11560</v>
      </c>
      <c r="B7987" s="335" t="s">
        <v>25680</v>
      </c>
      <c r="C7987" s="336" t="s">
        <v>20113</v>
      </c>
      <c r="D7987" s="337">
        <v>8828.98</v>
      </c>
    </row>
    <row r="7988" spans="1:4" ht="17.100000000000001" customHeight="1">
      <c r="A7988" s="334">
        <v>10025</v>
      </c>
      <c r="B7988" s="335" t="s">
        <v>31830</v>
      </c>
      <c r="C7988" s="336" t="s">
        <v>20113</v>
      </c>
      <c r="D7988" s="337">
        <v>510773.69</v>
      </c>
    </row>
    <row r="7989" spans="1:4" ht="15" customHeight="1">
      <c r="A7989" s="334">
        <v>9448</v>
      </c>
      <c r="B7989" s="335" t="s">
        <v>25681</v>
      </c>
      <c r="C7989" s="336" t="s">
        <v>20113</v>
      </c>
      <c r="D7989" s="337">
        <v>82.6</v>
      </c>
    </row>
    <row r="7990" spans="1:4" ht="15" customHeight="1">
      <c r="A7990" s="334">
        <v>13470</v>
      </c>
      <c r="B7990" s="335" t="s">
        <v>31831</v>
      </c>
      <c r="C7990" s="336" t="s">
        <v>20115</v>
      </c>
      <c r="D7990" s="337">
        <v>302.27999999999997</v>
      </c>
    </row>
    <row r="7991" spans="1:4" ht="15" customHeight="1">
      <c r="A7991" s="334">
        <v>10831</v>
      </c>
      <c r="B7991" s="335" t="s">
        <v>31832</v>
      </c>
      <c r="C7991" s="336" t="s">
        <v>20113</v>
      </c>
      <c r="D7991" s="337">
        <v>668.69</v>
      </c>
    </row>
    <row r="7992" spans="1:4" ht="15" customHeight="1">
      <c r="A7992" s="334">
        <v>10636</v>
      </c>
      <c r="C7992" s="336" t="s">
        <v>20113</v>
      </c>
      <c r="D7992" s="337">
        <v>15.13</v>
      </c>
    </row>
    <row r="7993" spans="1:4" ht="15" customHeight="1">
      <c r="B7993" s="335" t="s">
        <v>31833</v>
      </c>
      <c r="D7993" s="12" t="e">
        <v>#N/A</v>
      </c>
    </row>
    <row r="7994" spans="1:4" ht="15" customHeight="1">
      <c r="A7994" s="334">
        <v>13530</v>
      </c>
      <c r="B7994" s="335" t="s">
        <v>31834</v>
      </c>
      <c r="C7994" s="336" t="s">
        <v>20113</v>
      </c>
      <c r="D7994" s="337">
        <v>189.26</v>
      </c>
    </row>
    <row r="7995" spans="1:4" ht="17.100000000000001" customHeight="1">
      <c r="A7995" s="334">
        <v>11957</v>
      </c>
      <c r="B7995" s="335" t="s">
        <v>31835</v>
      </c>
      <c r="C7995" s="336" t="s">
        <v>20113</v>
      </c>
      <c r="D7995" s="337">
        <v>394.54</v>
      </c>
    </row>
    <row r="7996" spans="1:4" ht="15" customHeight="1">
      <c r="A7996" s="334">
        <v>10644</v>
      </c>
      <c r="B7996" s="335" t="s">
        <v>25682</v>
      </c>
      <c r="C7996" s="336" t="s">
        <v>20113</v>
      </c>
      <c r="D7996" s="337">
        <v>48.4</v>
      </c>
    </row>
    <row r="7997" spans="1:4" ht="25.5" customHeight="1">
      <c r="A7997" s="334">
        <v>10977</v>
      </c>
      <c r="B7997" s="335" t="s">
        <v>20243</v>
      </c>
      <c r="C7997" s="336" t="s">
        <v>20113</v>
      </c>
      <c r="D7997" s="337">
        <v>5046.95</v>
      </c>
    </row>
    <row r="7998" spans="1:4" ht="15" customHeight="1">
      <c r="A7998" s="334">
        <v>10829</v>
      </c>
      <c r="B7998" s="335" t="s">
        <v>31836</v>
      </c>
      <c r="C7998" s="336" t="s">
        <v>20113</v>
      </c>
      <c r="D7998" s="337">
        <v>2808.45</v>
      </c>
    </row>
    <row r="7999" spans="1:4" ht="15" customHeight="1">
      <c r="A7999" s="334">
        <v>2937</v>
      </c>
      <c r="B7999" s="335" t="s">
        <v>25683</v>
      </c>
      <c r="C7999" s="336" t="s">
        <v>20246</v>
      </c>
      <c r="D7999" s="337">
        <v>40.71</v>
      </c>
    </row>
    <row r="8000" spans="1:4" ht="15" customHeight="1">
      <c r="A8000" s="334">
        <v>2215</v>
      </c>
      <c r="B8000" s="335" t="s">
        <v>25684</v>
      </c>
      <c r="C8000" s="336" t="s">
        <v>20246</v>
      </c>
      <c r="D8000" s="337">
        <v>10.42</v>
      </c>
    </row>
    <row r="8001" spans="1:4" ht="15" customHeight="1">
      <c r="A8001" s="334">
        <v>2216</v>
      </c>
      <c r="B8001" s="335" t="s">
        <v>25685</v>
      </c>
      <c r="C8001" s="336" t="s">
        <v>20246</v>
      </c>
      <c r="D8001" s="337">
        <v>13.23</v>
      </c>
    </row>
    <row r="8002" spans="1:4" ht="15" customHeight="1">
      <c r="A8002" s="334">
        <v>4913</v>
      </c>
      <c r="B8002" s="335" t="s">
        <v>31837</v>
      </c>
      <c r="C8002" s="336" t="s">
        <v>20246</v>
      </c>
      <c r="D8002" s="337">
        <v>96.37</v>
      </c>
    </row>
    <row r="8003" spans="1:4" ht="25.5" customHeight="1">
      <c r="A8003" s="334">
        <v>11269</v>
      </c>
      <c r="B8003" s="335" t="s">
        <v>25686</v>
      </c>
      <c r="C8003" s="336" t="s">
        <v>20246</v>
      </c>
      <c r="D8003" s="337">
        <v>13.23</v>
      </c>
    </row>
    <row r="8004" spans="1:4" ht="25.5" customHeight="1">
      <c r="A8004" s="334">
        <v>2936</v>
      </c>
      <c r="B8004" s="335" t="s">
        <v>31838</v>
      </c>
      <c r="C8004" s="336" t="s">
        <v>20246</v>
      </c>
      <c r="D8004" s="337">
        <v>54.56</v>
      </c>
    </row>
    <row r="8005" spans="1:4" ht="25.5" customHeight="1">
      <c r="A8005" s="334">
        <v>11911</v>
      </c>
      <c r="B8005" s="335" t="s">
        <v>25687</v>
      </c>
      <c r="C8005" s="336" t="s">
        <v>20124</v>
      </c>
      <c r="D8005" s="337">
        <v>1325.28</v>
      </c>
    </row>
    <row r="8006" spans="1:4" ht="25.5" customHeight="1">
      <c r="A8006" s="334">
        <v>11912</v>
      </c>
      <c r="B8006" s="335" t="s">
        <v>25688</v>
      </c>
      <c r="C8006" s="336" t="s">
        <v>20124</v>
      </c>
      <c r="D8006" s="337">
        <v>209.67</v>
      </c>
    </row>
    <row r="8007" spans="1:4" ht="25.5" customHeight="1">
      <c r="A8007" s="334">
        <v>2224</v>
      </c>
      <c r="B8007" s="335" t="s">
        <v>25689</v>
      </c>
      <c r="C8007" s="336" t="s">
        <v>20246</v>
      </c>
      <c r="D8007" s="337">
        <v>90.7</v>
      </c>
    </row>
    <row r="8008" spans="1:4" ht="15" customHeight="1">
      <c r="A8008" s="334">
        <v>4289</v>
      </c>
      <c r="B8008" s="335" t="s">
        <v>25690</v>
      </c>
      <c r="C8008" s="336" t="s">
        <v>20246</v>
      </c>
      <c r="D8008" s="337">
        <v>30.68</v>
      </c>
    </row>
    <row r="8009" spans="1:4" ht="15" customHeight="1">
      <c r="A8009" s="334">
        <v>1603</v>
      </c>
      <c r="B8009" s="335" t="s">
        <v>25691</v>
      </c>
      <c r="C8009" s="336" t="s">
        <v>20246</v>
      </c>
      <c r="D8009" s="337">
        <v>50.58</v>
      </c>
    </row>
    <row r="8010" spans="1:4" ht="25.5" customHeight="1">
      <c r="A8010" s="334">
        <v>4287</v>
      </c>
      <c r="B8010" s="335" t="s">
        <v>25692</v>
      </c>
      <c r="C8010" s="336" t="s">
        <v>20246</v>
      </c>
      <c r="D8010" s="337">
        <v>78.73</v>
      </c>
    </row>
    <row r="8011" spans="1:4" ht="25.5" customHeight="1">
      <c r="A8011" s="334">
        <v>3027</v>
      </c>
      <c r="B8011" s="335" t="s">
        <v>25693</v>
      </c>
      <c r="C8011" s="336" t="s">
        <v>20246</v>
      </c>
      <c r="D8011" s="337">
        <v>91.52</v>
      </c>
    </row>
    <row r="8012" spans="1:4" ht="15" customHeight="1">
      <c r="A8012" s="334">
        <v>3099</v>
      </c>
      <c r="B8012" s="335" t="s">
        <v>25694</v>
      </c>
      <c r="C8012" s="336" t="s">
        <v>20124</v>
      </c>
      <c r="D8012" s="337">
        <v>300.49</v>
      </c>
    </row>
    <row r="8013" spans="1:4" ht="25.5" customHeight="1">
      <c r="A8013" s="334">
        <v>12444</v>
      </c>
      <c r="B8013" s="335" t="s">
        <v>25695</v>
      </c>
      <c r="C8013" s="336" t="s">
        <v>20246</v>
      </c>
      <c r="D8013" s="337">
        <v>40.86</v>
      </c>
    </row>
    <row r="8014" spans="1:4" ht="15" customHeight="1">
      <c r="A8014" s="334">
        <v>4291</v>
      </c>
      <c r="B8014" s="335" t="s">
        <v>25696</v>
      </c>
      <c r="C8014" s="336" t="s">
        <v>20246</v>
      </c>
      <c r="D8014" s="337">
        <v>37.71</v>
      </c>
    </row>
    <row r="8015" spans="1:4" ht="15" customHeight="1">
      <c r="A8015" s="334">
        <v>2699</v>
      </c>
      <c r="B8015" s="335" t="s">
        <v>25697</v>
      </c>
      <c r="C8015" s="336" t="s">
        <v>20246</v>
      </c>
      <c r="D8015" s="337">
        <v>95.6</v>
      </c>
    </row>
    <row r="8016" spans="1:4" ht="15" customHeight="1">
      <c r="A8016" s="334">
        <v>3028</v>
      </c>
      <c r="B8016" s="335" t="s">
        <v>25698</v>
      </c>
      <c r="C8016" s="336" t="s">
        <v>20246</v>
      </c>
      <c r="D8016" s="337">
        <v>72.209999999999994</v>
      </c>
    </row>
    <row r="8017" spans="1:4" ht="17.100000000000001" customHeight="1">
      <c r="A8017" s="334">
        <v>12445</v>
      </c>
      <c r="B8017" s="335" t="s">
        <v>31839</v>
      </c>
      <c r="C8017" s="336" t="s">
        <v>20246</v>
      </c>
      <c r="D8017" s="337">
        <v>60.78</v>
      </c>
    </row>
    <row r="8018" spans="1:4" ht="17.100000000000001" customHeight="1">
      <c r="A8018" s="334">
        <v>12446</v>
      </c>
      <c r="B8018" s="335" t="s">
        <v>31840</v>
      </c>
      <c r="C8018" s="336" t="s">
        <v>20246</v>
      </c>
      <c r="D8018" s="337">
        <v>67.09</v>
      </c>
    </row>
    <row r="8019" spans="1:4" ht="17.100000000000001" customHeight="1">
      <c r="A8019" s="334">
        <v>4914</v>
      </c>
      <c r="B8019" s="335" t="s">
        <v>31841</v>
      </c>
      <c r="C8019" s="336" t="s">
        <v>20246</v>
      </c>
      <c r="D8019" s="337">
        <v>86.51</v>
      </c>
    </row>
    <row r="8020" spans="1:4" ht="25.5" customHeight="1">
      <c r="A8020" s="334">
        <v>2223</v>
      </c>
      <c r="B8020" s="335" t="s">
        <v>25699</v>
      </c>
      <c r="C8020" s="336" t="s">
        <v>20246</v>
      </c>
      <c r="D8020" s="337">
        <v>38.07</v>
      </c>
    </row>
    <row r="8021" spans="1:4" ht="25.5" customHeight="1">
      <c r="A8021" s="334">
        <v>3218</v>
      </c>
      <c r="B8021" s="335" t="s">
        <v>31842</v>
      </c>
      <c r="C8021" s="336" t="s">
        <v>20246</v>
      </c>
      <c r="D8021" s="337" t="e">
        <v>#N/A</v>
      </c>
    </row>
    <row r="8022" spans="1:4" ht="25.5" customHeight="1">
      <c r="A8022" s="334">
        <v>2921</v>
      </c>
      <c r="B8022" s="335" t="s">
        <v>25700</v>
      </c>
      <c r="C8022" s="336" t="s">
        <v>20246</v>
      </c>
      <c r="D8022" s="337">
        <v>55.28</v>
      </c>
    </row>
    <row r="8023" spans="1:4" ht="25.5" customHeight="1">
      <c r="A8023" s="334">
        <v>2226</v>
      </c>
      <c r="B8023" s="335" t="s">
        <v>25701</v>
      </c>
      <c r="C8023" s="336" t="s">
        <v>20246</v>
      </c>
      <c r="D8023" s="337">
        <v>35.56</v>
      </c>
    </row>
    <row r="8024" spans="1:4" ht="25.5" customHeight="1">
      <c r="A8024" s="334">
        <v>2698</v>
      </c>
      <c r="B8024" s="335" t="s">
        <v>25702</v>
      </c>
      <c r="C8024" s="336" t="s">
        <v>20246</v>
      </c>
      <c r="D8024" s="337">
        <v>41.35</v>
      </c>
    </row>
    <row r="8025" spans="1:4" ht="25.5" customHeight="1">
      <c r="A8025" s="334">
        <v>1602</v>
      </c>
      <c r="B8025" s="335" t="s">
        <v>25703</v>
      </c>
      <c r="C8025" s="336" t="s">
        <v>20246</v>
      </c>
      <c r="D8025" s="337">
        <v>6.72</v>
      </c>
    </row>
    <row r="8026" spans="1:4" ht="25.5" customHeight="1">
      <c r="A8026" s="334">
        <v>3219</v>
      </c>
      <c r="B8026" s="335" t="s">
        <v>25704</v>
      </c>
      <c r="C8026" s="336" t="s">
        <v>20246</v>
      </c>
      <c r="D8026" s="337">
        <v>8</v>
      </c>
    </row>
    <row r="8027" spans="1:4" ht="25.5" customHeight="1">
      <c r="A8027" s="334">
        <v>8678</v>
      </c>
      <c r="B8027" s="335" t="s">
        <v>25705</v>
      </c>
      <c r="C8027" s="336" t="s">
        <v>20124</v>
      </c>
      <c r="D8027" s="337">
        <v>18.87</v>
      </c>
    </row>
    <row r="8028" spans="1:4" ht="25.5" customHeight="1">
      <c r="A8028" s="334">
        <v>1605</v>
      </c>
      <c r="B8028" s="335" t="s">
        <v>25706</v>
      </c>
      <c r="C8028" s="336" t="s">
        <v>20246</v>
      </c>
      <c r="D8028" s="337">
        <v>2.16</v>
      </c>
    </row>
    <row r="8029" spans="1:4" ht="17.100000000000001" customHeight="1">
      <c r="A8029" s="334">
        <v>3144</v>
      </c>
      <c r="B8029" s="335" t="s">
        <v>25707</v>
      </c>
      <c r="C8029" s="336" t="s">
        <v>20246</v>
      </c>
      <c r="D8029" s="337">
        <v>20.48</v>
      </c>
    </row>
    <row r="8030" spans="1:4" ht="17.100000000000001" customHeight="1">
      <c r="A8030" s="334">
        <v>256</v>
      </c>
      <c r="B8030" s="335" t="s">
        <v>25708</v>
      </c>
      <c r="C8030" s="336" t="s">
        <v>20124</v>
      </c>
      <c r="D8030" s="337">
        <v>1.85</v>
      </c>
    </row>
    <row r="8031" spans="1:4" ht="15" customHeight="1">
      <c r="A8031" s="334">
        <v>3091</v>
      </c>
      <c r="B8031" s="335" t="s">
        <v>25709</v>
      </c>
      <c r="C8031" s="336" t="s">
        <v>20124</v>
      </c>
      <c r="D8031" s="337">
        <v>156.6</v>
      </c>
    </row>
    <row r="8032" spans="1:4" ht="15" customHeight="1">
      <c r="A8032" s="334">
        <v>3141</v>
      </c>
      <c r="B8032" s="335" t="s">
        <v>25710</v>
      </c>
      <c r="C8032" s="336" t="s">
        <v>20293</v>
      </c>
      <c r="D8032" s="337">
        <v>36.33</v>
      </c>
    </row>
    <row r="8033" spans="1:4" ht="15" customHeight="1">
      <c r="A8033" s="334">
        <v>13066</v>
      </c>
      <c r="B8033" s="335" t="s">
        <v>25711</v>
      </c>
      <c r="C8033" s="336" t="s">
        <v>20293</v>
      </c>
      <c r="D8033" s="337">
        <v>99.57</v>
      </c>
    </row>
    <row r="8034" spans="1:4" ht="15" customHeight="1">
      <c r="A8034" s="334">
        <v>4719</v>
      </c>
      <c r="B8034" s="335" t="s">
        <v>25712</v>
      </c>
      <c r="C8034" s="336" t="s">
        <v>25713</v>
      </c>
      <c r="D8034" s="337">
        <v>2.1800000000000002</v>
      </c>
    </row>
    <row r="8035" spans="1:4" ht="15" customHeight="1">
      <c r="A8035" s="334">
        <v>4741</v>
      </c>
      <c r="B8035" s="335" t="s">
        <v>31843</v>
      </c>
      <c r="C8035" s="336" t="s">
        <v>20246</v>
      </c>
      <c r="D8035" s="337">
        <v>32.75</v>
      </c>
    </row>
    <row r="8036" spans="1:4" ht="17.100000000000001" customHeight="1">
      <c r="A8036" s="334">
        <v>1733</v>
      </c>
      <c r="B8036" s="335" t="s">
        <v>25714</v>
      </c>
      <c r="C8036" s="336" t="s">
        <v>20246</v>
      </c>
      <c r="D8036" s="337">
        <v>41.42</v>
      </c>
    </row>
    <row r="8037" spans="1:4" ht="15" customHeight="1">
      <c r="A8037" s="334">
        <v>1331</v>
      </c>
      <c r="B8037" s="335" t="s">
        <v>25715</v>
      </c>
      <c r="C8037" s="336" t="s">
        <v>20246</v>
      </c>
      <c r="D8037" s="337">
        <v>29.25</v>
      </c>
    </row>
    <row r="8038" spans="1:4" ht="17.100000000000001" customHeight="1">
      <c r="A8038" s="334">
        <v>3125</v>
      </c>
      <c r="B8038" s="335" t="s">
        <v>25716</v>
      </c>
      <c r="C8038" s="336" t="s">
        <v>21883</v>
      </c>
      <c r="D8038" s="337">
        <v>0.78</v>
      </c>
    </row>
    <row r="8039" spans="1:4" ht="17.100000000000001" customHeight="1">
      <c r="A8039" s="334">
        <v>1335</v>
      </c>
      <c r="B8039" s="335" t="s">
        <v>25717</v>
      </c>
      <c r="C8039" s="336" t="s">
        <v>21883</v>
      </c>
      <c r="D8039" s="337">
        <v>2.96</v>
      </c>
    </row>
    <row r="8040" spans="1:4" ht="17.100000000000001" customHeight="1">
      <c r="A8040" s="334">
        <v>11414</v>
      </c>
      <c r="B8040" s="335" t="s">
        <v>25718</v>
      </c>
      <c r="C8040" s="336" t="s">
        <v>21883</v>
      </c>
      <c r="D8040" s="337">
        <v>0.8</v>
      </c>
    </row>
    <row r="8041" spans="1:4" ht="17.100000000000001" customHeight="1">
      <c r="B8041" s="335" t="s">
        <v>25719</v>
      </c>
      <c r="D8041" s="12" t="e">
        <v>#N/A</v>
      </c>
    </row>
    <row r="8042" spans="1:4" ht="25.5" customHeight="1">
      <c r="A8042" s="334">
        <v>1337</v>
      </c>
      <c r="C8042" s="336" t="s">
        <v>21883</v>
      </c>
      <c r="D8042" s="337">
        <v>0.85</v>
      </c>
    </row>
    <row r="8043" spans="1:4" ht="25.5" customHeight="1">
      <c r="A8043" s="334">
        <v>1336</v>
      </c>
      <c r="B8043" s="335" t="s">
        <v>25720</v>
      </c>
      <c r="C8043" s="336" t="s">
        <v>21883</v>
      </c>
      <c r="D8043" s="337">
        <v>2.96</v>
      </c>
    </row>
    <row r="8044" spans="1:4" ht="15" customHeight="1">
      <c r="A8044" s="334">
        <v>1338</v>
      </c>
      <c r="B8044" s="335" t="s">
        <v>25721</v>
      </c>
      <c r="C8044" s="336" t="s">
        <v>21883</v>
      </c>
      <c r="D8044" s="337">
        <v>0.85</v>
      </c>
    </row>
    <row r="8045" spans="1:4" ht="15" customHeight="1">
      <c r="A8045" s="334">
        <v>3531</v>
      </c>
      <c r="B8045" s="335" t="s">
        <v>25722</v>
      </c>
      <c r="C8045" s="336" t="s">
        <v>20246</v>
      </c>
      <c r="D8045" s="337">
        <v>89.67</v>
      </c>
    </row>
    <row r="8046" spans="1:4" ht="15" customHeight="1">
      <c r="A8046" s="334">
        <v>7696</v>
      </c>
      <c r="B8046" s="335" t="s">
        <v>25723</v>
      </c>
      <c r="C8046" s="336" t="s">
        <v>20124</v>
      </c>
      <c r="D8046" s="337">
        <v>26.37</v>
      </c>
    </row>
    <row r="8047" spans="1:4" ht="15" customHeight="1">
      <c r="A8047" s="334">
        <v>1604</v>
      </c>
      <c r="B8047" s="335" t="s">
        <v>25724</v>
      </c>
      <c r="C8047" s="336" t="s">
        <v>20124</v>
      </c>
      <c r="D8047" s="337">
        <v>27.47</v>
      </c>
    </row>
    <row r="8048" spans="1:4" ht="15" customHeight="1">
      <c r="A8048" s="334">
        <v>3160</v>
      </c>
      <c r="B8048" s="335" t="s">
        <v>25725</v>
      </c>
      <c r="C8048" s="336" t="s">
        <v>20293</v>
      </c>
      <c r="D8048" s="337">
        <v>14.75</v>
      </c>
    </row>
    <row r="8049" spans="1:4" ht="17.100000000000001" customHeight="1">
      <c r="A8049" s="334">
        <v>1606</v>
      </c>
      <c r="B8049" s="335" t="s">
        <v>25726</v>
      </c>
      <c r="C8049" s="336" t="s">
        <v>20124</v>
      </c>
      <c r="D8049" s="337">
        <v>26.37</v>
      </c>
    </row>
    <row r="8050" spans="1:4" ht="17.100000000000001" customHeight="1">
      <c r="A8050" s="334">
        <v>1607</v>
      </c>
      <c r="B8050" s="335" t="s">
        <v>25727</v>
      </c>
      <c r="C8050" s="336" t="s">
        <v>20124</v>
      </c>
      <c r="D8050" s="337">
        <v>9.86</v>
      </c>
    </row>
    <row r="8051" spans="1:4" ht="15" customHeight="1">
      <c r="A8051" s="334">
        <v>3159</v>
      </c>
      <c r="B8051" s="335" t="s">
        <v>25728</v>
      </c>
      <c r="C8051" s="336" t="s">
        <v>20124</v>
      </c>
      <c r="D8051" s="337">
        <v>16.87</v>
      </c>
    </row>
    <row r="8052" spans="1:4" ht="15" customHeight="1">
      <c r="A8052" s="334">
        <v>3158</v>
      </c>
      <c r="B8052" s="335" t="s">
        <v>25729</v>
      </c>
      <c r="C8052" s="336" t="s">
        <v>20124</v>
      </c>
      <c r="D8052" s="337">
        <v>16.87</v>
      </c>
    </row>
    <row r="8053" spans="1:4" ht="15" customHeight="1">
      <c r="A8053" s="334">
        <v>1612</v>
      </c>
      <c r="B8053" s="335" t="s">
        <v>25730</v>
      </c>
      <c r="C8053" s="336" t="s">
        <v>20124</v>
      </c>
      <c r="D8053" s="337">
        <v>12.91</v>
      </c>
    </row>
    <row r="8054" spans="1:4" ht="17.100000000000001" customHeight="1">
      <c r="A8054" s="334">
        <v>3532</v>
      </c>
      <c r="B8054" s="335" t="s">
        <v>38283</v>
      </c>
      <c r="C8054" s="336" t="s">
        <v>20246</v>
      </c>
      <c r="D8054" s="337">
        <v>52.42</v>
      </c>
    </row>
    <row r="8055" spans="1:4" ht="17.100000000000001" customHeight="1">
      <c r="A8055" s="334">
        <v>1702</v>
      </c>
      <c r="B8055" s="335" t="s">
        <v>25731</v>
      </c>
      <c r="C8055" s="336" t="s">
        <v>20124</v>
      </c>
      <c r="D8055" s="337">
        <v>44.04</v>
      </c>
    </row>
    <row r="8056" spans="1:4" ht="15" customHeight="1">
      <c r="A8056" s="334">
        <v>1704</v>
      </c>
      <c r="B8056" s="335" t="s">
        <v>25732</v>
      </c>
      <c r="C8056" s="336" t="s">
        <v>20124</v>
      </c>
      <c r="D8056" s="337">
        <v>39.5</v>
      </c>
    </row>
    <row r="8057" spans="1:4" ht="15" customHeight="1">
      <c r="A8057" s="334">
        <v>11923</v>
      </c>
      <c r="B8057" s="335" t="s">
        <v>25733</v>
      </c>
      <c r="C8057" s="336" t="s">
        <v>20246</v>
      </c>
      <c r="D8057" s="337">
        <v>194.26</v>
      </c>
    </row>
    <row r="8058" spans="1:4" ht="15" customHeight="1">
      <c r="A8058" s="334">
        <v>1891</v>
      </c>
      <c r="B8058" s="335" t="s">
        <v>25734</v>
      </c>
      <c r="C8058" s="336" t="s">
        <v>20246</v>
      </c>
      <c r="D8058" s="337">
        <v>69.64</v>
      </c>
    </row>
    <row r="8059" spans="1:4" ht="15" customHeight="1">
      <c r="A8059" s="334">
        <v>1892</v>
      </c>
      <c r="B8059" s="335" t="s">
        <v>25735</v>
      </c>
      <c r="C8059" s="336" t="s">
        <v>20246</v>
      </c>
      <c r="D8059" s="337">
        <v>29.83</v>
      </c>
    </row>
    <row r="8060" spans="1:4" ht="15" customHeight="1">
      <c r="A8060" s="334">
        <v>1926</v>
      </c>
      <c r="B8060" s="335" t="s">
        <v>25736</v>
      </c>
      <c r="C8060" s="336" t="s">
        <v>20246</v>
      </c>
      <c r="D8060" s="337">
        <v>16.27</v>
      </c>
    </row>
    <row r="8061" spans="1:4" ht="15" customHeight="1">
      <c r="A8061" s="334">
        <v>1972</v>
      </c>
      <c r="B8061" s="335" t="s">
        <v>25737</v>
      </c>
      <c r="C8061" s="336" t="s">
        <v>20246</v>
      </c>
      <c r="D8061" s="337">
        <v>15.76</v>
      </c>
    </row>
    <row r="8062" spans="1:4" ht="15" customHeight="1">
      <c r="A8062" s="334">
        <v>4905</v>
      </c>
      <c r="B8062" s="335" t="s">
        <v>25738</v>
      </c>
      <c r="C8062" s="336" t="s">
        <v>20246</v>
      </c>
      <c r="D8062" s="337">
        <v>13</v>
      </c>
    </row>
    <row r="8063" spans="1:4" ht="15" customHeight="1">
      <c r="A8063" s="334">
        <v>3143</v>
      </c>
      <c r="B8063" s="335" t="s">
        <v>25739</v>
      </c>
      <c r="C8063" s="336" t="s">
        <v>4276</v>
      </c>
      <c r="D8063" s="337">
        <v>35.32</v>
      </c>
    </row>
    <row r="8064" spans="1:4" ht="15" customHeight="1">
      <c r="A8064" s="334">
        <v>4181</v>
      </c>
      <c r="B8064" s="335" t="s">
        <v>25740</v>
      </c>
      <c r="C8064" s="336" t="s">
        <v>21158</v>
      </c>
      <c r="D8064" s="337">
        <v>43.22</v>
      </c>
    </row>
    <row r="8065" spans="1:4" ht="17.100000000000001" customHeight="1">
      <c r="A8065" s="334">
        <v>3307</v>
      </c>
      <c r="B8065" s="335" t="s">
        <v>25741</v>
      </c>
      <c r="C8065" s="336" t="s">
        <v>20293</v>
      </c>
      <c r="D8065" s="337">
        <v>89.39</v>
      </c>
    </row>
    <row r="8066" spans="1:4" ht="15" customHeight="1">
      <c r="A8066" s="334">
        <v>8211</v>
      </c>
      <c r="B8066" s="335" t="s">
        <v>25742</v>
      </c>
      <c r="C8066" s="336" t="s">
        <v>20219</v>
      </c>
      <c r="D8066" s="337">
        <v>25.6</v>
      </c>
    </row>
    <row r="8067" spans="1:4" ht="15" customHeight="1">
      <c r="A8067" s="334">
        <v>11925</v>
      </c>
      <c r="B8067" s="335" t="s">
        <v>25743</v>
      </c>
      <c r="C8067" s="336" t="s">
        <v>20113</v>
      </c>
      <c r="D8067" s="337">
        <v>257</v>
      </c>
    </row>
    <row r="8068" spans="1:4" ht="17.100000000000001" customHeight="1">
      <c r="A8068" s="334">
        <v>2018</v>
      </c>
      <c r="B8068" s="335" t="s">
        <v>25744</v>
      </c>
      <c r="C8068" s="336" t="s">
        <v>20246</v>
      </c>
      <c r="D8068" s="337">
        <v>23</v>
      </c>
    </row>
    <row r="8069" spans="1:4" ht="17.100000000000001" customHeight="1">
      <c r="A8069" s="334">
        <v>8999</v>
      </c>
      <c r="B8069" s="335" t="s">
        <v>25745</v>
      </c>
      <c r="C8069" s="336" t="s">
        <v>20217</v>
      </c>
      <c r="D8069" s="337">
        <v>51.62</v>
      </c>
    </row>
    <row r="8070" spans="1:4" ht="17.100000000000001" customHeight="1">
      <c r="A8070" s="334">
        <v>3085</v>
      </c>
      <c r="B8070" s="335" t="s">
        <v>25746</v>
      </c>
      <c r="C8070" s="336" t="s">
        <v>20246</v>
      </c>
      <c r="D8070" s="337">
        <v>67.47</v>
      </c>
    </row>
    <row r="8071" spans="1:4" ht="17.100000000000001" customHeight="1">
      <c r="A8071" s="334">
        <v>2217</v>
      </c>
      <c r="B8071" s="335" t="s">
        <v>25747</v>
      </c>
      <c r="C8071" s="336" t="s">
        <v>20246</v>
      </c>
      <c r="D8071" s="337">
        <v>69.67</v>
      </c>
    </row>
    <row r="8072" spans="1:4" ht="15" customHeight="1">
      <c r="A8072" s="334">
        <v>2221</v>
      </c>
      <c r="B8072" s="335" t="s">
        <v>25748</v>
      </c>
      <c r="C8072" s="336" t="s">
        <v>20246</v>
      </c>
      <c r="D8072" s="337">
        <v>59.22</v>
      </c>
    </row>
    <row r="8073" spans="1:4" ht="15" customHeight="1">
      <c r="A8073" s="334">
        <v>2222</v>
      </c>
      <c r="B8073" s="335" t="s">
        <v>25749</v>
      </c>
      <c r="C8073" s="336" t="s">
        <v>20246</v>
      </c>
      <c r="D8073" s="337">
        <v>36.06</v>
      </c>
    </row>
    <row r="8074" spans="1:4" ht="15" customHeight="1">
      <c r="A8074" s="334">
        <v>4480</v>
      </c>
      <c r="B8074" s="335" t="s">
        <v>25750</v>
      </c>
      <c r="C8074" s="336" t="s">
        <v>20246</v>
      </c>
      <c r="D8074" s="337">
        <v>221.94</v>
      </c>
    </row>
    <row r="8075" spans="1:4" ht="15" customHeight="1">
      <c r="A8075" s="334">
        <v>2729</v>
      </c>
      <c r="B8075" s="335" t="s">
        <v>25751</v>
      </c>
      <c r="C8075" s="336" t="s">
        <v>20124</v>
      </c>
      <c r="D8075" s="337">
        <v>25.17</v>
      </c>
    </row>
    <row r="8076" spans="1:4" ht="15" customHeight="1">
      <c r="A8076" s="334">
        <v>4718</v>
      </c>
      <c r="B8076" s="335" t="s">
        <v>25752</v>
      </c>
      <c r="C8076" s="336" t="s">
        <v>20246</v>
      </c>
      <c r="D8076" s="337">
        <v>24.39</v>
      </c>
    </row>
    <row r="8077" spans="1:4" ht="15" customHeight="1">
      <c r="A8077" s="334">
        <v>2227</v>
      </c>
      <c r="B8077" s="335" t="s">
        <v>25753</v>
      </c>
      <c r="C8077" s="336" t="s">
        <v>20246</v>
      </c>
      <c r="D8077" s="337">
        <v>38.72</v>
      </c>
    </row>
    <row r="8078" spans="1:4" ht="15" customHeight="1">
      <c r="A8078" s="334">
        <v>2228</v>
      </c>
      <c r="B8078" s="335" t="s">
        <v>25754</v>
      </c>
      <c r="C8078" s="336" t="s">
        <v>20124</v>
      </c>
      <c r="D8078" s="337">
        <v>2.5</v>
      </c>
    </row>
    <row r="8079" spans="1:4" ht="15" customHeight="1">
      <c r="A8079" s="334">
        <v>2229</v>
      </c>
      <c r="B8079" s="335" t="s">
        <v>25755</v>
      </c>
      <c r="C8079" s="336" t="s">
        <v>20246</v>
      </c>
      <c r="D8079" s="337">
        <v>9.34</v>
      </c>
    </row>
    <row r="8080" spans="1:4" ht="15" customHeight="1">
      <c r="A8080" s="334">
        <v>3204</v>
      </c>
      <c r="B8080" s="335" t="s">
        <v>31844</v>
      </c>
      <c r="C8080" s="336" t="s">
        <v>20246</v>
      </c>
      <c r="D8080" s="337">
        <v>23.5</v>
      </c>
    </row>
    <row r="8081" spans="1:4" ht="15" customHeight="1">
      <c r="A8081" s="334">
        <v>2233</v>
      </c>
      <c r="B8081" s="335" t="s">
        <v>25756</v>
      </c>
      <c r="C8081" s="336" t="s">
        <v>20246</v>
      </c>
      <c r="D8081" s="337">
        <v>47.84</v>
      </c>
    </row>
    <row r="8082" spans="1:4" ht="15" customHeight="1">
      <c r="A8082" s="334">
        <v>3046</v>
      </c>
      <c r="B8082" s="335" t="s">
        <v>25757</v>
      </c>
      <c r="C8082" s="336" t="s">
        <v>20246</v>
      </c>
      <c r="D8082" s="337">
        <v>58.15</v>
      </c>
    </row>
    <row r="8083" spans="1:4" ht="15" customHeight="1">
      <c r="A8083" s="334">
        <v>2446</v>
      </c>
      <c r="B8083" s="335" t="s">
        <v>25758</v>
      </c>
      <c r="C8083" s="336" t="s">
        <v>20246</v>
      </c>
      <c r="D8083" s="337">
        <v>14.94</v>
      </c>
    </row>
    <row r="8084" spans="1:4" ht="15" customHeight="1">
      <c r="A8084" s="334">
        <v>9444</v>
      </c>
      <c r="B8084" s="335" t="s">
        <v>25759</v>
      </c>
      <c r="C8084" s="336" t="s">
        <v>20246</v>
      </c>
      <c r="D8084" s="337">
        <v>17.77</v>
      </c>
    </row>
    <row r="8085" spans="1:4" ht="17.100000000000001" customHeight="1">
      <c r="A8085" s="334">
        <v>2231</v>
      </c>
      <c r="B8085" s="335" t="s">
        <v>25760</v>
      </c>
      <c r="C8085" s="336" t="s">
        <v>20246</v>
      </c>
      <c r="D8085" s="337">
        <v>16.350000000000001</v>
      </c>
    </row>
    <row r="8086" spans="1:4" ht="17.100000000000001" customHeight="1">
      <c r="A8086" s="334">
        <v>2232</v>
      </c>
      <c r="B8086" s="335" t="s">
        <v>25761</v>
      </c>
      <c r="C8086" s="336" t="s">
        <v>20246</v>
      </c>
      <c r="D8086" s="337">
        <v>16.350000000000001</v>
      </c>
    </row>
    <row r="8087" spans="1:4" ht="17.100000000000001" customHeight="1">
      <c r="A8087" s="334">
        <v>3043</v>
      </c>
      <c r="B8087" s="335" t="s">
        <v>31845</v>
      </c>
      <c r="C8087" s="336" t="s">
        <v>4276</v>
      </c>
      <c r="D8087" s="337">
        <v>23.28</v>
      </c>
    </row>
    <row r="8088" spans="1:4" ht="17.100000000000001" customHeight="1">
      <c r="A8088" s="334">
        <v>3045</v>
      </c>
      <c r="B8088" s="335" t="s">
        <v>31846</v>
      </c>
      <c r="C8088" s="336" t="s">
        <v>20246</v>
      </c>
      <c r="D8088" s="337">
        <v>26.5</v>
      </c>
    </row>
    <row r="8089" spans="1:4" ht="15" customHeight="1">
      <c r="A8089" s="334">
        <v>4916</v>
      </c>
      <c r="B8089" s="335" t="s">
        <v>25762</v>
      </c>
      <c r="C8089" s="336" t="s">
        <v>20246</v>
      </c>
      <c r="D8089" s="337">
        <v>32.89</v>
      </c>
    </row>
    <row r="8090" spans="1:4" ht="17.100000000000001" customHeight="1">
      <c r="A8090" s="334">
        <v>4915</v>
      </c>
      <c r="B8090" s="335" t="s">
        <v>25763</v>
      </c>
      <c r="C8090" s="336" t="s">
        <v>20246</v>
      </c>
      <c r="D8090" s="337">
        <v>33.15</v>
      </c>
    </row>
    <row r="8091" spans="1:4" ht="15" customHeight="1">
      <c r="A8091" s="334">
        <v>1031</v>
      </c>
      <c r="B8091" s="335" t="s">
        <v>25764</v>
      </c>
      <c r="C8091" s="336" t="s">
        <v>20246</v>
      </c>
      <c r="D8091" s="337">
        <v>37.21</v>
      </c>
    </row>
    <row r="8092" spans="1:4" ht="25.5" customHeight="1">
      <c r="A8092" s="334">
        <v>1032</v>
      </c>
      <c r="B8092" s="335" t="s">
        <v>25765</v>
      </c>
      <c r="C8092" s="336" t="s">
        <v>20246</v>
      </c>
      <c r="D8092" s="337">
        <v>30</v>
      </c>
    </row>
    <row r="8093" spans="1:4" ht="17.100000000000001" customHeight="1">
      <c r="A8093" s="334">
        <v>1332</v>
      </c>
      <c r="B8093" s="335" t="s">
        <v>25766</v>
      </c>
      <c r="C8093" s="336" t="s">
        <v>20246</v>
      </c>
      <c r="D8093" s="337">
        <v>8.1</v>
      </c>
    </row>
    <row r="8094" spans="1:4" ht="17.100000000000001" customHeight="1">
      <c r="A8094" s="334">
        <v>1333</v>
      </c>
      <c r="B8094" s="335" t="s">
        <v>25767</v>
      </c>
      <c r="C8094" s="336" t="s">
        <v>20246</v>
      </c>
      <c r="D8094" s="337">
        <v>8.1</v>
      </c>
    </row>
    <row r="8095" spans="1:4" ht="15" customHeight="1">
      <c r="A8095" s="334">
        <v>2010</v>
      </c>
      <c r="B8095" s="335" t="s">
        <v>25768</v>
      </c>
      <c r="C8095" s="336" t="s">
        <v>20124</v>
      </c>
      <c r="D8095" s="337">
        <v>8.1</v>
      </c>
    </row>
    <row r="8096" spans="1:4" ht="34.15" customHeight="1">
      <c r="A8096" s="334">
        <v>2922</v>
      </c>
      <c r="B8096" s="335" t="s">
        <v>25769</v>
      </c>
      <c r="C8096" s="336" t="s">
        <v>20246</v>
      </c>
      <c r="D8096" s="337">
        <v>28.79</v>
      </c>
    </row>
    <row r="8097" spans="1:4" ht="17.100000000000001" customHeight="1">
      <c r="A8097" s="334">
        <v>4290</v>
      </c>
      <c r="B8097" s="335" t="s">
        <v>25770</v>
      </c>
      <c r="C8097" s="336" t="s">
        <v>20246</v>
      </c>
      <c r="D8097" s="337">
        <v>109.43</v>
      </c>
    </row>
    <row r="8098" spans="1:4" ht="15" customHeight="1">
      <c r="A8098" s="334">
        <v>2037</v>
      </c>
      <c r="B8098" s="335" t="s">
        <v>25771</v>
      </c>
      <c r="C8098" s="336" t="s">
        <v>20246</v>
      </c>
      <c r="D8098" s="337">
        <v>46.68</v>
      </c>
    </row>
    <row r="8099" spans="1:4" ht="15" customHeight="1">
      <c r="A8099" s="334">
        <v>2038</v>
      </c>
      <c r="B8099" s="335" t="s">
        <v>25772</v>
      </c>
      <c r="C8099" s="336" t="s">
        <v>20246</v>
      </c>
      <c r="D8099" s="337">
        <v>20.48</v>
      </c>
    </row>
    <row r="8100" spans="1:4" ht="34.15" customHeight="1">
      <c r="A8100" s="334">
        <v>4288</v>
      </c>
      <c r="B8100" s="335" t="s">
        <v>25773</v>
      </c>
      <c r="C8100" s="336" t="s">
        <v>20246</v>
      </c>
      <c r="D8100" s="337">
        <v>29.33</v>
      </c>
    </row>
    <row r="8101" spans="1:4" ht="15" customHeight="1">
      <c r="A8101" s="334">
        <v>1736</v>
      </c>
      <c r="C8101" s="336" t="s">
        <v>20124</v>
      </c>
      <c r="D8101" s="337">
        <v>15.16</v>
      </c>
    </row>
    <row r="8102" spans="1:4" ht="15" customHeight="1">
      <c r="B8102" s="335" t="s">
        <v>31847</v>
      </c>
      <c r="D8102" s="12" t="e">
        <v>#N/A</v>
      </c>
    </row>
    <row r="8103" spans="1:4" ht="15" customHeight="1">
      <c r="A8103" s="334">
        <v>4714</v>
      </c>
      <c r="B8103" s="335" t="s">
        <v>31848</v>
      </c>
      <c r="C8103" s="336" t="s">
        <v>20124</v>
      </c>
      <c r="D8103" s="337">
        <v>18.41</v>
      </c>
    </row>
    <row r="8104" spans="1:4" ht="15" customHeight="1">
      <c r="A8104" s="334">
        <v>1737</v>
      </c>
      <c r="B8104" s="335" t="s">
        <v>25774</v>
      </c>
      <c r="C8104" s="336" t="s">
        <v>20124</v>
      </c>
      <c r="D8104" s="337">
        <v>4.5199999999999996</v>
      </c>
    </row>
    <row r="8105" spans="1:4" ht="15" customHeight="1">
      <c r="A8105" s="334">
        <v>3367</v>
      </c>
      <c r="B8105" s="335" t="s">
        <v>25775</v>
      </c>
      <c r="C8105" s="336" t="s">
        <v>20246</v>
      </c>
      <c r="D8105" s="337">
        <v>11.25</v>
      </c>
    </row>
    <row r="8106" spans="1:4" ht="17.100000000000001" customHeight="1">
      <c r="A8106" s="334">
        <v>2210</v>
      </c>
      <c r="B8106" s="335" t="s">
        <v>25776</v>
      </c>
      <c r="C8106" s="336" t="s">
        <v>20246</v>
      </c>
      <c r="D8106" s="337">
        <v>7.22</v>
      </c>
    </row>
    <row r="8107" spans="1:4" ht="15" customHeight="1">
      <c r="A8107" s="334">
        <v>12690</v>
      </c>
      <c r="B8107" s="335" t="s">
        <v>25777</v>
      </c>
      <c r="C8107" s="336" t="s">
        <v>20246</v>
      </c>
      <c r="D8107" s="337">
        <v>7.27</v>
      </c>
    </row>
    <row r="8108" spans="1:4" ht="15" customHeight="1">
      <c r="A8108" s="334">
        <v>4280</v>
      </c>
      <c r="B8108" s="335" t="s">
        <v>25778</v>
      </c>
      <c r="C8108" s="336" t="s">
        <v>20246</v>
      </c>
      <c r="D8108" s="337">
        <v>13.82</v>
      </c>
    </row>
    <row r="8109" spans="1:4" ht="17.100000000000001" customHeight="1">
      <c r="A8109" s="334">
        <v>2211</v>
      </c>
      <c r="B8109" s="335" t="s">
        <v>25779</v>
      </c>
      <c r="C8109" s="336" t="s">
        <v>20246</v>
      </c>
      <c r="D8109" s="337">
        <v>7.37</v>
      </c>
    </row>
    <row r="8110" spans="1:4" ht="17.100000000000001" customHeight="1">
      <c r="A8110" s="334">
        <v>8968</v>
      </c>
      <c r="B8110" s="335" t="s">
        <v>25780</v>
      </c>
      <c r="C8110" s="336" t="s">
        <v>20289</v>
      </c>
      <c r="D8110" s="337">
        <v>3.54</v>
      </c>
    </row>
    <row r="8111" spans="1:4" ht="17.100000000000001" customHeight="1">
      <c r="A8111" s="334">
        <v>3038</v>
      </c>
      <c r="B8111" s="335" t="s">
        <v>25781</v>
      </c>
      <c r="C8111" s="336" t="s">
        <v>20246</v>
      </c>
      <c r="D8111" s="337">
        <v>27.68</v>
      </c>
    </row>
    <row r="8112" spans="1:4" ht="15" customHeight="1">
      <c r="A8112" s="334">
        <v>4740</v>
      </c>
      <c r="B8112" s="335" t="s">
        <v>25782</v>
      </c>
      <c r="C8112" s="336" t="s">
        <v>20246</v>
      </c>
      <c r="D8112" s="337">
        <v>18.329999999999998</v>
      </c>
    </row>
    <row r="8113" spans="1:4" ht="15" customHeight="1">
      <c r="A8113" s="334">
        <v>3435</v>
      </c>
      <c r="B8113" s="335" t="s">
        <v>25783</v>
      </c>
      <c r="C8113" s="336" t="s">
        <v>20246</v>
      </c>
      <c r="D8113" s="337">
        <v>61.08</v>
      </c>
    </row>
    <row r="8114" spans="1:4" ht="15" customHeight="1">
      <c r="A8114" s="334">
        <v>7942</v>
      </c>
      <c r="B8114" s="335" t="s">
        <v>31849</v>
      </c>
      <c r="C8114" s="336" t="s">
        <v>20246</v>
      </c>
      <c r="D8114" s="337">
        <v>59.88</v>
      </c>
    </row>
    <row r="8115" spans="1:4" ht="17.100000000000001" customHeight="1">
      <c r="A8115" s="334">
        <v>2424</v>
      </c>
      <c r="B8115" s="335" t="s">
        <v>25784</v>
      </c>
      <c r="C8115" s="336" t="s">
        <v>20246</v>
      </c>
      <c r="D8115" s="337">
        <v>27.67</v>
      </c>
    </row>
    <row r="8116" spans="1:4" ht="17.100000000000001" customHeight="1">
      <c r="A8116" s="334">
        <v>3071</v>
      </c>
      <c r="B8116" s="335" t="s">
        <v>31850</v>
      </c>
      <c r="C8116" s="336" t="s">
        <v>20246</v>
      </c>
      <c r="D8116" s="337">
        <v>99.42</v>
      </c>
    </row>
    <row r="8117" spans="1:4" ht="15" customHeight="1">
      <c r="A8117" s="334">
        <v>3037</v>
      </c>
      <c r="B8117" s="335" t="s">
        <v>31851</v>
      </c>
      <c r="C8117" s="336" t="s">
        <v>20246</v>
      </c>
      <c r="D8117" s="337">
        <v>41.36</v>
      </c>
    </row>
    <row r="8118" spans="1:4" ht="17.100000000000001" customHeight="1">
      <c r="A8118" s="334">
        <v>13927</v>
      </c>
      <c r="B8118" s="335" t="s">
        <v>31852</v>
      </c>
      <c r="C8118" s="336" t="s">
        <v>20113</v>
      </c>
      <c r="D8118" s="337">
        <v>360</v>
      </c>
    </row>
    <row r="8119" spans="1:4" ht="17.100000000000001" customHeight="1">
      <c r="A8119" s="334">
        <v>2214</v>
      </c>
      <c r="B8119" s="335" t="s">
        <v>25785</v>
      </c>
      <c r="C8119" s="336" t="s">
        <v>20113</v>
      </c>
      <c r="D8119" s="337">
        <v>16.149999999999999</v>
      </c>
    </row>
    <row r="8120" spans="1:4" ht="17.100000000000001" customHeight="1">
      <c r="A8120" s="334">
        <v>620</v>
      </c>
      <c r="B8120" s="335" t="s">
        <v>25786</v>
      </c>
      <c r="C8120" s="336" t="s">
        <v>20113</v>
      </c>
      <c r="D8120" s="337">
        <v>15.5</v>
      </c>
    </row>
    <row r="8121" spans="1:4" ht="17.100000000000001" customHeight="1">
      <c r="A8121" s="334">
        <v>910</v>
      </c>
      <c r="B8121" s="335" t="s">
        <v>25787</v>
      </c>
      <c r="C8121" s="336" t="s">
        <v>20113</v>
      </c>
      <c r="D8121" s="337">
        <v>197.9</v>
      </c>
    </row>
    <row r="8122" spans="1:4" ht="17.100000000000001" customHeight="1">
      <c r="A8122" s="334">
        <v>10088</v>
      </c>
      <c r="B8122" s="335" t="s">
        <v>20260</v>
      </c>
      <c r="C8122" s="336" t="s">
        <v>20172</v>
      </c>
      <c r="D8122" s="337">
        <v>468.67</v>
      </c>
    </row>
    <row r="8123" spans="1:4" ht="17.100000000000001" customHeight="1">
      <c r="A8123" s="334">
        <v>6966</v>
      </c>
      <c r="B8123" s="335" t="s">
        <v>31853</v>
      </c>
      <c r="C8123" s="336" t="s">
        <v>20113</v>
      </c>
      <c r="D8123" s="337">
        <v>275.04000000000002</v>
      </c>
    </row>
    <row r="8124" spans="1:4" ht="17.100000000000001" customHeight="1">
      <c r="A8124" s="334">
        <v>6967</v>
      </c>
      <c r="B8124" s="335" t="s">
        <v>31854</v>
      </c>
      <c r="C8124" s="336" t="s">
        <v>20113</v>
      </c>
      <c r="D8124" s="337">
        <v>197.9</v>
      </c>
    </row>
    <row r="8125" spans="1:4" ht="17.100000000000001" customHeight="1">
      <c r="A8125" s="334">
        <v>12612</v>
      </c>
      <c r="B8125" s="335" t="s">
        <v>31855</v>
      </c>
      <c r="C8125" s="336" t="s">
        <v>20113</v>
      </c>
      <c r="D8125" s="337">
        <v>305.91000000000003</v>
      </c>
    </row>
    <row r="8126" spans="1:4" ht="17.100000000000001" customHeight="1">
      <c r="A8126" s="334">
        <v>911</v>
      </c>
      <c r="B8126" s="335" t="s">
        <v>25788</v>
      </c>
      <c r="C8126" s="336" t="s">
        <v>20113</v>
      </c>
      <c r="D8126" s="337">
        <v>208.87</v>
      </c>
    </row>
    <row r="8127" spans="1:4" ht="17.100000000000001" customHeight="1">
      <c r="A8127" s="334">
        <v>914</v>
      </c>
      <c r="B8127" s="335" t="s">
        <v>25789</v>
      </c>
      <c r="C8127" s="336" t="s">
        <v>20115</v>
      </c>
      <c r="D8127" s="337">
        <v>308.92</v>
      </c>
    </row>
    <row r="8128" spans="1:4" ht="17.100000000000001" customHeight="1">
      <c r="A8128" s="334">
        <v>915</v>
      </c>
      <c r="B8128" s="335" t="s">
        <v>25790</v>
      </c>
      <c r="C8128" s="336" t="s">
        <v>20115</v>
      </c>
      <c r="D8128" s="337">
        <v>444.33</v>
      </c>
    </row>
    <row r="8129" spans="1:4" ht="15" customHeight="1">
      <c r="A8129" s="334">
        <v>13334</v>
      </c>
      <c r="B8129" s="335" t="s">
        <v>25791</v>
      </c>
      <c r="C8129" s="336" t="s">
        <v>20115</v>
      </c>
      <c r="D8129" s="337">
        <v>479.34</v>
      </c>
    </row>
    <row r="8130" spans="1:4" ht="17.100000000000001" customHeight="1">
      <c r="A8130" s="334">
        <v>13335</v>
      </c>
      <c r="B8130" s="335" t="s">
        <v>25792</v>
      </c>
      <c r="C8130" s="336" t="s">
        <v>20123</v>
      </c>
      <c r="D8130" s="337">
        <v>31.97</v>
      </c>
    </row>
    <row r="8131" spans="1:4" ht="17.100000000000001" customHeight="1">
      <c r="A8131" s="334">
        <v>13027</v>
      </c>
      <c r="B8131" s="335" t="s">
        <v>25793</v>
      </c>
      <c r="C8131" s="336" t="s">
        <v>20115</v>
      </c>
      <c r="D8131" s="337">
        <v>8285.36</v>
      </c>
    </row>
    <row r="8132" spans="1:4" ht="25.5" customHeight="1">
      <c r="A8132" s="334">
        <v>3114</v>
      </c>
      <c r="B8132" s="335" t="s">
        <v>31856</v>
      </c>
      <c r="C8132" s="336" t="s">
        <v>20172</v>
      </c>
      <c r="D8132" s="337">
        <v>417.38</v>
      </c>
    </row>
    <row r="8133" spans="1:4" ht="15" customHeight="1">
      <c r="A8133" s="334">
        <v>2696</v>
      </c>
      <c r="B8133" s="335" t="s">
        <v>31857</v>
      </c>
      <c r="C8133" s="336" t="s">
        <v>20115</v>
      </c>
      <c r="D8133" s="337">
        <v>417.38</v>
      </c>
    </row>
    <row r="8134" spans="1:4" ht="15" customHeight="1">
      <c r="A8134" s="334">
        <v>2697</v>
      </c>
      <c r="B8134" s="335" t="s">
        <v>25794</v>
      </c>
      <c r="C8134" s="336" t="s">
        <v>20115</v>
      </c>
      <c r="D8134" s="337">
        <v>735</v>
      </c>
    </row>
    <row r="8135" spans="1:4" ht="17.100000000000001" customHeight="1">
      <c r="A8135" s="334">
        <v>7890</v>
      </c>
      <c r="B8135" s="335" t="s">
        <v>25795</v>
      </c>
      <c r="C8135" s="336" t="s">
        <v>20115</v>
      </c>
      <c r="D8135" s="337" t="e">
        <v>#N/A</v>
      </c>
    </row>
    <row r="8136" spans="1:4" ht="15" customHeight="1">
      <c r="A8136" s="334">
        <v>7983</v>
      </c>
      <c r="B8136" s="335" t="s">
        <v>31858</v>
      </c>
      <c r="C8136" s="336" t="s">
        <v>20115</v>
      </c>
      <c r="D8136" s="337">
        <v>1020.17</v>
      </c>
    </row>
    <row r="8137" spans="1:4" ht="17.100000000000001" customHeight="1">
      <c r="A8137" s="334">
        <v>4431</v>
      </c>
      <c r="B8137" s="335" t="s">
        <v>31859</v>
      </c>
      <c r="C8137" s="336" t="s">
        <v>20172</v>
      </c>
      <c r="D8137" s="337" t="e">
        <v>#N/A</v>
      </c>
    </row>
    <row r="8138" spans="1:4" ht="15" customHeight="1">
      <c r="A8138" s="334">
        <v>2203</v>
      </c>
      <c r="B8138" s="335" t="s">
        <v>25796</v>
      </c>
      <c r="C8138" s="336" t="s">
        <v>20113</v>
      </c>
      <c r="D8138" s="337">
        <v>29.58</v>
      </c>
    </row>
    <row r="8139" spans="1:4" ht="15" customHeight="1">
      <c r="A8139" s="334">
        <v>8754</v>
      </c>
      <c r="B8139" s="335" t="s">
        <v>20286</v>
      </c>
      <c r="C8139" s="336" t="s">
        <v>20115</v>
      </c>
      <c r="D8139" s="337">
        <v>387.5</v>
      </c>
    </row>
    <row r="8140" spans="1:4" ht="25.5" customHeight="1">
      <c r="A8140" s="334">
        <v>12508</v>
      </c>
      <c r="B8140" s="335" t="s">
        <v>25798</v>
      </c>
      <c r="C8140" s="336" t="s">
        <v>20115</v>
      </c>
      <c r="D8140" s="337">
        <v>890.61</v>
      </c>
    </row>
    <row r="8141" spans="1:4" ht="17.100000000000001" customHeight="1">
      <c r="A8141" s="334">
        <v>11924</v>
      </c>
      <c r="B8141" s="335" t="s">
        <v>25799</v>
      </c>
      <c r="C8141" s="336" t="s">
        <v>20113</v>
      </c>
      <c r="D8141" s="337">
        <v>4921.76</v>
      </c>
    </row>
    <row r="8142" spans="1:4" ht="15" customHeight="1">
      <c r="A8142" s="334">
        <v>2935</v>
      </c>
      <c r="B8142" s="335" t="s">
        <v>20285</v>
      </c>
      <c r="C8142" s="336" t="s">
        <v>20115</v>
      </c>
      <c r="D8142" s="337">
        <v>645.83000000000004</v>
      </c>
    </row>
    <row r="8143" spans="1:4" ht="15" customHeight="1">
      <c r="A8143" s="334">
        <v>2880</v>
      </c>
      <c r="B8143" s="335" t="s">
        <v>25800</v>
      </c>
      <c r="C8143" s="336" t="s">
        <v>20115</v>
      </c>
      <c r="D8143" s="337">
        <v>742.06</v>
      </c>
    </row>
    <row r="8144" spans="1:4" ht="17.100000000000001" customHeight="1">
      <c r="A8144" s="334">
        <v>9120</v>
      </c>
      <c r="B8144" s="335" t="s">
        <v>25801</v>
      </c>
      <c r="C8144" s="336" t="s">
        <v>20115</v>
      </c>
      <c r="D8144" s="337">
        <v>180.83</v>
      </c>
    </row>
    <row r="8145" spans="1:4" ht="17.100000000000001" customHeight="1">
      <c r="A8145" s="334">
        <v>3054</v>
      </c>
      <c r="B8145" s="335" t="s">
        <v>25809</v>
      </c>
      <c r="C8145" s="336" t="s">
        <v>20115</v>
      </c>
      <c r="D8145" s="337" t="e">
        <v>#N/A</v>
      </c>
    </row>
    <row r="8146" spans="1:4" ht="17.100000000000001" customHeight="1">
      <c r="A8146" s="334">
        <v>8258</v>
      </c>
      <c r="B8146" s="335" t="s">
        <v>25811</v>
      </c>
      <c r="C8146" s="336" t="s">
        <v>20115</v>
      </c>
      <c r="D8146" s="337">
        <v>532.46</v>
      </c>
    </row>
    <row r="8147" spans="1:4" ht="25.5" customHeight="1">
      <c r="A8147" s="334">
        <v>9255</v>
      </c>
      <c r="B8147" s="335" t="s">
        <v>25813</v>
      </c>
      <c r="C8147" s="336" t="s">
        <v>20115</v>
      </c>
      <c r="D8147" s="337">
        <v>286.95999999999998</v>
      </c>
    </row>
    <row r="8148" spans="1:4" ht="25.5" customHeight="1">
      <c r="A8148" s="334">
        <v>11184</v>
      </c>
      <c r="B8148" s="335" t="s">
        <v>25815</v>
      </c>
      <c r="C8148" s="336" t="s">
        <v>20115</v>
      </c>
      <c r="D8148" s="337">
        <v>681.47</v>
      </c>
    </row>
    <row r="8149" spans="1:4" ht="15" customHeight="1">
      <c r="A8149" s="334">
        <v>12744</v>
      </c>
      <c r="B8149" s="335" t="s">
        <v>31860</v>
      </c>
      <c r="C8149" s="336" t="s">
        <v>20115</v>
      </c>
      <c r="D8149" s="337">
        <v>717.37</v>
      </c>
    </row>
    <row r="8150" spans="1:4" ht="15" customHeight="1">
      <c r="A8150" s="334">
        <v>9901</v>
      </c>
      <c r="B8150" s="335" t="s">
        <v>31861</v>
      </c>
      <c r="C8150" s="336" t="s">
        <v>20115</v>
      </c>
      <c r="D8150" s="337">
        <v>520</v>
      </c>
    </row>
    <row r="8151" spans="1:4" ht="25.5" customHeight="1">
      <c r="A8151" s="334">
        <v>3110</v>
      </c>
      <c r="B8151" s="335" t="s">
        <v>25816</v>
      </c>
      <c r="C8151" s="336" t="s">
        <v>20113</v>
      </c>
      <c r="D8151" s="337">
        <v>142.9</v>
      </c>
    </row>
    <row r="8152" spans="1:4" ht="15" customHeight="1">
      <c r="A8152" s="334">
        <v>3111</v>
      </c>
      <c r="B8152" s="335" t="s">
        <v>25817</v>
      </c>
      <c r="C8152" s="336" t="s">
        <v>20113</v>
      </c>
      <c r="D8152" s="337">
        <v>2.25</v>
      </c>
    </row>
    <row r="8153" spans="1:4" ht="15" customHeight="1">
      <c r="A8153" s="334">
        <v>4703</v>
      </c>
      <c r="B8153" s="335" t="s">
        <v>25818</v>
      </c>
      <c r="C8153" s="336" t="s">
        <v>20115</v>
      </c>
      <c r="D8153" s="337">
        <v>4279</v>
      </c>
    </row>
    <row r="8154" spans="1:4" ht="15" customHeight="1">
      <c r="A8154" s="334">
        <v>4702</v>
      </c>
      <c r="B8154" s="335" t="s">
        <v>25819</v>
      </c>
      <c r="C8154" s="336" t="s">
        <v>20115</v>
      </c>
      <c r="D8154" s="337">
        <v>6875</v>
      </c>
    </row>
    <row r="8155" spans="1:4" ht="17.100000000000001" customHeight="1">
      <c r="A8155" s="334">
        <v>539</v>
      </c>
      <c r="B8155" s="335" t="s">
        <v>25820</v>
      </c>
      <c r="C8155" s="336" t="s">
        <v>20115</v>
      </c>
      <c r="D8155" s="337">
        <v>52.26</v>
      </c>
    </row>
    <row r="8156" spans="1:4" ht="15" customHeight="1">
      <c r="A8156" s="334">
        <v>10606</v>
      </c>
      <c r="B8156" s="335" t="s">
        <v>25821</v>
      </c>
      <c r="C8156" s="336" t="s">
        <v>20124</v>
      </c>
      <c r="D8156" s="337">
        <v>34.89</v>
      </c>
    </row>
    <row r="8157" spans="1:4" ht="17.100000000000001" customHeight="1">
      <c r="A8157" s="334">
        <v>7778</v>
      </c>
      <c r="B8157" s="335" t="s">
        <v>31862</v>
      </c>
      <c r="C8157" s="336" t="s">
        <v>20123</v>
      </c>
      <c r="D8157" s="337">
        <v>427.51</v>
      </c>
    </row>
    <row r="8158" spans="1:4" ht="15" customHeight="1">
      <c r="A8158" s="334">
        <v>11162</v>
      </c>
      <c r="B8158" s="335" t="s">
        <v>31863</v>
      </c>
      <c r="C8158" s="336" t="s">
        <v>20115</v>
      </c>
      <c r="D8158" s="337">
        <v>244.82</v>
      </c>
    </row>
    <row r="8159" spans="1:4" ht="15" customHeight="1">
      <c r="A8159" s="334">
        <v>11163</v>
      </c>
      <c r="B8159" s="335" t="s">
        <v>31864</v>
      </c>
      <c r="C8159" s="336" t="s">
        <v>20115</v>
      </c>
      <c r="D8159" s="337">
        <v>482.26</v>
      </c>
    </row>
    <row r="8160" spans="1:4" ht="15" customHeight="1">
      <c r="A8160" s="334">
        <v>11164</v>
      </c>
      <c r="B8160" s="335" t="s">
        <v>20600</v>
      </c>
      <c r="C8160" s="336" t="s">
        <v>20115</v>
      </c>
      <c r="D8160" s="337">
        <v>426.6</v>
      </c>
    </row>
    <row r="8161" spans="1:4" ht="15" customHeight="1">
      <c r="A8161" s="334">
        <v>9133</v>
      </c>
      <c r="B8161" s="335" t="s">
        <v>31865</v>
      </c>
      <c r="C8161" s="336" t="s">
        <v>20123</v>
      </c>
      <c r="D8161" s="337">
        <v>46.4</v>
      </c>
    </row>
    <row r="8162" spans="1:4" ht="15" customHeight="1">
      <c r="A8162" s="334">
        <v>9004</v>
      </c>
      <c r="B8162" s="335" t="s">
        <v>31866</v>
      </c>
      <c r="C8162" s="336" t="s">
        <v>20123</v>
      </c>
      <c r="D8162" s="337">
        <v>476.22</v>
      </c>
    </row>
    <row r="8163" spans="1:4" ht="15" customHeight="1">
      <c r="A8163" s="334">
        <v>4509</v>
      </c>
      <c r="B8163" s="335" t="s">
        <v>31867</v>
      </c>
      <c r="C8163" s="336" t="s">
        <v>20115</v>
      </c>
      <c r="D8163" s="337" t="e">
        <v>#N/A</v>
      </c>
    </row>
    <row r="8164" spans="1:4" ht="15" customHeight="1">
      <c r="A8164" s="334">
        <v>13466</v>
      </c>
      <c r="B8164" s="335" t="s">
        <v>31868</v>
      </c>
      <c r="C8164" s="336" t="s">
        <v>20115</v>
      </c>
      <c r="D8164" s="337">
        <v>390.48</v>
      </c>
    </row>
    <row r="8165" spans="1:4" ht="15" customHeight="1">
      <c r="A8165" s="334">
        <v>13467</v>
      </c>
      <c r="B8165" s="335" t="s">
        <v>31869</v>
      </c>
      <c r="C8165" s="336" t="s">
        <v>20115</v>
      </c>
      <c r="D8165" s="337">
        <v>357.25</v>
      </c>
    </row>
    <row r="8166" spans="1:4" ht="15" customHeight="1">
      <c r="A8166" s="334">
        <v>11921</v>
      </c>
      <c r="B8166" s="335" t="s">
        <v>31870</v>
      </c>
      <c r="C8166" s="336" t="s">
        <v>20115</v>
      </c>
      <c r="D8166" s="337">
        <v>566.61</v>
      </c>
    </row>
    <row r="8167" spans="1:4" ht="15" customHeight="1">
      <c r="A8167" s="334">
        <v>1767</v>
      </c>
      <c r="B8167" s="335" t="s">
        <v>31871</v>
      </c>
      <c r="C8167" s="336" t="s">
        <v>20115</v>
      </c>
      <c r="D8167" s="337">
        <v>81.349999999999994</v>
      </c>
    </row>
    <row r="8168" spans="1:4" ht="15" customHeight="1">
      <c r="A8168" s="334">
        <v>1768</v>
      </c>
      <c r="B8168" s="335" t="s">
        <v>31872</v>
      </c>
      <c r="C8168" s="336" t="s">
        <v>20115</v>
      </c>
      <c r="D8168" s="337">
        <v>135.30000000000001</v>
      </c>
    </row>
    <row r="8169" spans="1:4" ht="15" customHeight="1">
      <c r="A8169" s="334">
        <v>9937</v>
      </c>
      <c r="B8169" s="335" t="s">
        <v>31873</v>
      </c>
      <c r="C8169" s="336" t="s">
        <v>20115</v>
      </c>
      <c r="D8169" s="337">
        <v>245.3</v>
      </c>
    </row>
    <row r="8170" spans="1:4" ht="25.5" customHeight="1">
      <c r="A8170" s="334">
        <v>10608</v>
      </c>
      <c r="B8170" s="335" t="s">
        <v>25822</v>
      </c>
      <c r="C8170" s="336" t="s">
        <v>20123</v>
      </c>
      <c r="D8170" s="337">
        <v>19.75</v>
      </c>
    </row>
    <row r="8171" spans="1:4" ht="17.100000000000001" customHeight="1">
      <c r="A8171" s="334">
        <v>12186</v>
      </c>
      <c r="B8171" s="335" t="s">
        <v>20622</v>
      </c>
      <c r="C8171" s="336" t="s">
        <v>20115</v>
      </c>
      <c r="D8171" s="337">
        <v>6.93</v>
      </c>
    </row>
    <row r="8172" spans="1:4" ht="17.100000000000001" customHeight="1">
      <c r="A8172" s="334">
        <v>2758</v>
      </c>
      <c r="B8172" s="335" t="s">
        <v>25823</v>
      </c>
      <c r="C8172" s="336" t="s">
        <v>20115</v>
      </c>
      <c r="D8172" s="337">
        <v>11.7</v>
      </c>
    </row>
    <row r="8173" spans="1:4" ht="15" customHeight="1">
      <c r="A8173" s="334">
        <v>12116</v>
      </c>
      <c r="B8173" s="335" t="s">
        <v>25824</v>
      </c>
      <c r="C8173" s="336" t="s">
        <v>20113</v>
      </c>
      <c r="D8173" s="337">
        <v>4.5999999999999996</v>
      </c>
    </row>
    <row r="8174" spans="1:4" ht="15" customHeight="1">
      <c r="A8174" s="334">
        <v>12117</v>
      </c>
      <c r="B8174" s="335" t="s">
        <v>25825</v>
      </c>
      <c r="C8174" s="336" t="s">
        <v>20113</v>
      </c>
      <c r="D8174" s="337">
        <v>0.74</v>
      </c>
    </row>
    <row r="8175" spans="1:4" ht="17.100000000000001" customHeight="1">
      <c r="A8175" s="334">
        <v>10394</v>
      </c>
      <c r="B8175" s="335" t="s">
        <v>25826</v>
      </c>
      <c r="C8175" s="336" t="s">
        <v>20113</v>
      </c>
      <c r="D8175" s="337">
        <v>0.33</v>
      </c>
    </row>
    <row r="8176" spans="1:4" ht="15" customHeight="1">
      <c r="A8176" s="334">
        <v>10363</v>
      </c>
      <c r="B8176" s="335" t="s">
        <v>25827</v>
      </c>
      <c r="C8176" s="336" t="s">
        <v>20113</v>
      </c>
      <c r="D8176" s="337">
        <v>0.39</v>
      </c>
    </row>
    <row r="8177" spans="1:4" ht="15" customHeight="1">
      <c r="A8177" s="334">
        <v>325</v>
      </c>
      <c r="B8177" s="335" t="s">
        <v>25828</v>
      </c>
      <c r="C8177" s="336" t="s">
        <v>20113</v>
      </c>
      <c r="D8177" s="337">
        <v>0.67</v>
      </c>
    </row>
    <row r="8178" spans="1:4" ht="15" customHeight="1">
      <c r="A8178" s="334">
        <v>13280</v>
      </c>
      <c r="B8178" s="335" t="s">
        <v>25829</v>
      </c>
      <c r="C8178" s="336" t="s">
        <v>20113</v>
      </c>
      <c r="D8178" s="337">
        <v>5.41</v>
      </c>
    </row>
    <row r="8179" spans="1:4" ht="15" customHeight="1">
      <c r="A8179" s="334">
        <v>10364</v>
      </c>
      <c r="B8179" s="335" t="s">
        <v>25830</v>
      </c>
      <c r="C8179" s="336" t="s">
        <v>20113</v>
      </c>
      <c r="D8179" s="337">
        <v>0.79</v>
      </c>
    </row>
    <row r="8180" spans="1:4" ht="15" customHeight="1">
      <c r="A8180" s="334">
        <v>327</v>
      </c>
      <c r="B8180" s="335" t="s">
        <v>25831</v>
      </c>
      <c r="C8180" s="336" t="s">
        <v>20113</v>
      </c>
      <c r="D8180" s="337">
        <v>1.28</v>
      </c>
    </row>
    <row r="8181" spans="1:4" ht="15" customHeight="1">
      <c r="A8181" s="334">
        <v>1996</v>
      </c>
      <c r="B8181" s="335" t="s">
        <v>25832</v>
      </c>
      <c r="C8181" s="336" t="s">
        <v>20123</v>
      </c>
      <c r="D8181" s="337">
        <v>10.67</v>
      </c>
    </row>
    <row r="8182" spans="1:4" ht="15" customHeight="1">
      <c r="A8182" s="334">
        <v>13024</v>
      </c>
      <c r="B8182" s="335" t="s">
        <v>25833</v>
      </c>
      <c r="C8182" s="336" t="s">
        <v>20181</v>
      </c>
      <c r="D8182" s="337">
        <v>1212</v>
      </c>
    </row>
    <row r="8183" spans="1:4" ht="15" customHeight="1">
      <c r="A8183" s="334">
        <v>5932</v>
      </c>
      <c r="B8183" s="335" t="s">
        <v>25834</v>
      </c>
      <c r="C8183" s="336" t="s">
        <v>20118</v>
      </c>
      <c r="D8183" s="337">
        <v>7.91</v>
      </c>
    </row>
    <row r="8184" spans="1:4" ht="15" customHeight="1">
      <c r="A8184" s="334">
        <v>7498</v>
      </c>
      <c r="B8184" s="335" t="s">
        <v>25835</v>
      </c>
      <c r="C8184" s="336" t="s">
        <v>20181</v>
      </c>
      <c r="D8184" s="337">
        <v>1581.75</v>
      </c>
    </row>
    <row r="8185" spans="1:4" ht="15" customHeight="1">
      <c r="A8185" s="334">
        <v>13172</v>
      </c>
      <c r="B8185" s="335" t="s">
        <v>25836</v>
      </c>
      <c r="C8185" s="336" t="s">
        <v>20118</v>
      </c>
      <c r="D8185" s="337">
        <v>5.51</v>
      </c>
    </row>
    <row r="8186" spans="1:4" ht="15" customHeight="1">
      <c r="A8186" s="334">
        <v>10519</v>
      </c>
      <c r="B8186" s="335" t="s">
        <v>25836</v>
      </c>
      <c r="C8186" s="336" t="s">
        <v>20181</v>
      </c>
      <c r="D8186" s="337">
        <v>1212</v>
      </c>
    </row>
    <row r="8187" spans="1:4" ht="15" customHeight="1">
      <c r="A8187" s="334">
        <v>9499</v>
      </c>
      <c r="B8187" s="335" t="s">
        <v>25837</v>
      </c>
      <c r="C8187" s="336" t="s">
        <v>20113</v>
      </c>
      <c r="D8187" s="337">
        <v>46.08</v>
      </c>
    </row>
    <row r="8188" spans="1:4" ht="15" customHeight="1">
      <c r="A8188" s="334">
        <v>13026</v>
      </c>
      <c r="B8188" s="335" t="s">
        <v>25838</v>
      </c>
      <c r="C8188" s="336" t="s">
        <v>20181</v>
      </c>
      <c r="D8188" s="337">
        <v>1212</v>
      </c>
    </row>
    <row r="8189" spans="1:4" ht="17.100000000000001" customHeight="1">
      <c r="A8189" s="334">
        <v>5139</v>
      </c>
      <c r="B8189" s="335" t="s">
        <v>25839</v>
      </c>
      <c r="C8189" s="336" t="s">
        <v>20118</v>
      </c>
      <c r="D8189" s="337">
        <v>7.91</v>
      </c>
    </row>
    <row r="8190" spans="1:4" ht="15" customHeight="1">
      <c r="A8190" s="334">
        <v>7499</v>
      </c>
      <c r="B8190" s="335" t="s">
        <v>25840</v>
      </c>
      <c r="C8190" s="336" t="s">
        <v>20181</v>
      </c>
      <c r="D8190" s="337">
        <v>1581.75</v>
      </c>
    </row>
    <row r="8191" spans="1:4" ht="15" customHeight="1">
      <c r="A8191" s="334">
        <v>10196</v>
      </c>
      <c r="B8191" s="335" t="s">
        <v>25841</v>
      </c>
      <c r="C8191" s="336" t="s">
        <v>20181</v>
      </c>
      <c r="D8191" s="337">
        <v>5531.18</v>
      </c>
    </row>
    <row r="8192" spans="1:4" ht="15" customHeight="1">
      <c r="A8192" s="334">
        <v>5149</v>
      </c>
      <c r="B8192" s="335" t="s">
        <v>25842</v>
      </c>
      <c r="C8192" s="336" t="s">
        <v>20118</v>
      </c>
      <c r="D8192" s="337">
        <v>5.51</v>
      </c>
    </row>
    <row r="8193" spans="1:4" ht="15" customHeight="1">
      <c r="A8193" s="334">
        <v>13023</v>
      </c>
      <c r="B8193" s="335" t="s">
        <v>25843</v>
      </c>
      <c r="C8193" s="336" t="s">
        <v>20181</v>
      </c>
      <c r="D8193" s="337">
        <v>1704.38</v>
      </c>
    </row>
    <row r="8194" spans="1:4" ht="15" customHeight="1">
      <c r="A8194" s="334">
        <v>6698</v>
      </c>
      <c r="B8194" s="335" t="s">
        <v>25844</v>
      </c>
      <c r="C8194" s="336" t="s">
        <v>20118</v>
      </c>
      <c r="D8194" s="337">
        <v>11.36</v>
      </c>
    </row>
    <row r="8195" spans="1:4" ht="15" customHeight="1">
      <c r="A8195" s="334">
        <v>7497</v>
      </c>
      <c r="B8195" s="335" t="s">
        <v>25845</v>
      </c>
      <c r="C8195" s="336" t="s">
        <v>20181</v>
      </c>
      <c r="D8195" s="337">
        <v>2272.5100000000002</v>
      </c>
    </row>
    <row r="8196" spans="1:4" ht="15" customHeight="1">
      <c r="A8196" s="334">
        <v>10176</v>
      </c>
      <c r="B8196" s="335" t="s">
        <v>25846</v>
      </c>
      <c r="C8196" s="336" t="s">
        <v>20181</v>
      </c>
      <c r="D8196" s="337">
        <v>1212</v>
      </c>
    </row>
    <row r="8197" spans="1:4" ht="15" customHeight="1">
      <c r="A8197" s="334">
        <v>10524</v>
      </c>
      <c r="B8197" s="335" t="s">
        <v>25847</v>
      </c>
      <c r="C8197" s="336" t="s">
        <v>20181</v>
      </c>
      <c r="D8197" s="337">
        <v>1759.74</v>
      </c>
    </row>
    <row r="8198" spans="1:4" ht="15" customHeight="1">
      <c r="A8198" s="334">
        <v>10525</v>
      </c>
      <c r="B8198" s="335" t="s">
        <v>25848</v>
      </c>
      <c r="C8198" s="336" t="s">
        <v>20181</v>
      </c>
      <c r="D8198" s="337">
        <v>2120.16</v>
      </c>
    </row>
    <row r="8199" spans="1:4" ht="15" customHeight="1">
      <c r="A8199" s="334">
        <v>11867</v>
      </c>
      <c r="B8199" s="335" t="s">
        <v>25849</v>
      </c>
      <c r="C8199" s="336" t="s">
        <v>20607</v>
      </c>
      <c r="D8199" s="337">
        <v>7272</v>
      </c>
    </row>
    <row r="8200" spans="1:4" ht="15" customHeight="1">
      <c r="A8200" s="334">
        <v>13019</v>
      </c>
      <c r="B8200" s="335" t="s">
        <v>31874</v>
      </c>
      <c r="C8200" s="336" t="s">
        <v>20181</v>
      </c>
      <c r="D8200" s="337">
        <v>7272</v>
      </c>
    </row>
    <row r="8201" spans="1:4" ht="15" customHeight="1">
      <c r="A8201" s="334">
        <v>10333</v>
      </c>
      <c r="B8201" s="335" t="s">
        <v>25850</v>
      </c>
      <c r="C8201" s="336" t="s">
        <v>20181</v>
      </c>
      <c r="D8201" s="337">
        <v>10302</v>
      </c>
    </row>
    <row r="8202" spans="1:4" ht="15" customHeight="1">
      <c r="A8202" s="334">
        <v>6681</v>
      </c>
      <c r="B8202" s="335" t="s">
        <v>25850</v>
      </c>
      <c r="C8202" s="336" t="s">
        <v>20118</v>
      </c>
      <c r="D8202" s="337">
        <v>51.51</v>
      </c>
    </row>
    <row r="8203" spans="1:4" ht="15" customHeight="1">
      <c r="A8203" s="334">
        <v>3079</v>
      </c>
      <c r="B8203" s="335" t="s">
        <v>25851</v>
      </c>
      <c r="C8203" s="336" t="s">
        <v>20118</v>
      </c>
      <c r="D8203" s="337">
        <v>59.24</v>
      </c>
    </row>
    <row r="8204" spans="1:4" ht="15" customHeight="1">
      <c r="A8204" s="334">
        <v>10334</v>
      </c>
      <c r="B8204" s="335" t="s">
        <v>25851</v>
      </c>
      <c r="C8204" s="336" t="s">
        <v>20181</v>
      </c>
      <c r="D8204" s="337">
        <v>11847.3</v>
      </c>
    </row>
    <row r="8205" spans="1:4" ht="15" customHeight="1">
      <c r="A8205" s="334">
        <v>10335</v>
      </c>
      <c r="B8205" s="335" t="s">
        <v>25852</v>
      </c>
      <c r="C8205" s="336" t="s">
        <v>20181</v>
      </c>
      <c r="D8205" s="337">
        <v>13624.4</v>
      </c>
    </row>
    <row r="8206" spans="1:4" ht="15" customHeight="1">
      <c r="A8206" s="334">
        <v>6682</v>
      </c>
      <c r="B8206" s="335" t="s">
        <v>25852</v>
      </c>
      <c r="C8206" s="336" t="s">
        <v>20118</v>
      </c>
      <c r="D8206" s="337">
        <v>98.12</v>
      </c>
    </row>
    <row r="8207" spans="1:4" ht="15" customHeight="1">
      <c r="A8207" s="334">
        <v>10712</v>
      </c>
      <c r="B8207" s="335" t="s">
        <v>25853</v>
      </c>
      <c r="C8207" s="336" t="s">
        <v>20181</v>
      </c>
      <c r="D8207" s="337">
        <v>10302</v>
      </c>
    </row>
    <row r="8208" spans="1:4" ht="15" customHeight="1">
      <c r="A8208" s="334">
        <v>13196</v>
      </c>
      <c r="B8208" s="335" t="s">
        <v>25854</v>
      </c>
      <c r="C8208" s="336" t="s">
        <v>20181</v>
      </c>
      <c r="D8208" s="337">
        <v>20604</v>
      </c>
    </row>
    <row r="8209" spans="1:4" ht="15" customHeight="1">
      <c r="A8209" s="334">
        <v>13197</v>
      </c>
      <c r="B8209" s="335" t="s">
        <v>25854</v>
      </c>
      <c r="C8209" s="336" t="s">
        <v>20118</v>
      </c>
      <c r="D8209" s="337">
        <v>103.02</v>
      </c>
    </row>
    <row r="8210" spans="1:4" ht="15" customHeight="1">
      <c r="A8210" s="334">
        <v>10727</v>
      </c>
      <c r="B8210" s="335" t="s">
        <v>25855</v>
      </c>
      <c r="C8210" s="336" t="s">
        <v>20181</v>
      </c>
      <c r="D8210" s="337">
        <v>2200</v>
      </c>
    </row>
    <row r="8211" spans="1:4" ht="15" customHeight="1">
      <c r="A8211" s="334">
        <v>13020</v>
      </c>
      <c r="B8211" s="335" t="s">
        <v>31875</v>
      </c>
      <c r="C8211" s="336" t="s">
        <v>20181</v>
      </c>
      <c r="D8211" s="337">
        <v>7272</v>
      </c>
    </row>
    <row r="8212" spans="1:4" ht="15" customHeight="1">
      <c r="A8212" s="334">
        <v>5142</v>
      </c>
      <c r="B8212" s="335" t="s">
        <v>25856</v>
      </c>
      <c r="C8212" s="336" t="s">
        <v>20118</v>
      </c>
      <c r="D8212" s="337">
        <v>51.51</v>
      </c>
    </row>
    <row r="8213" spans="1:4" ht="15" customHeight="1">
      <c r="A8213" s="334">
        <v>7491</v>
      </c>
      <c r="B8213" s="335" t="s">
        <v>25857</v>
      </c>
      <c r="C8213" s="336" t="s">
        <v>20181</v>
      </c>
      <c r="D8213" s="337">
        <v>10302</v>
      </c>
    </row>
    <row r="8214" spans="1:4" ht="15" customHeight="1">
      <c r="A8214" s="334">
        <v>13472</v>
      </c>
      <c r="B8214" s="335" t="s">
        <v>31876</v>
      </c>
      <c r="C8214" s="336" t="s">
        <v>20118</v>
      </c>
      <c r="D8214" s="337">
        <v>51.51</v>
      </c>
    </row>
    <row r="8215" spans="1:4" ht="15" customHeight="1">
      <c r="A8215" s="334">
        <v>13471</v>
      </c>
      <c r="B8215" s="335" t="s">
        <v>31877</v>
      </c>
      <c r="C8215" s="336" t="s">
        <v>20181</v>
      </c>
      <c r="D8215" s="337">
        <v>10302</v>
      </c>
    </row>
    <row r="8216" spans="1:4" ht="15" customHeight="1">
      <c r="A8216" s="334">
        <v>10194</v>
      </c>
      <c r="B8216" s="335" t="s">
        <v>25858</v>
      </c>
      <c r="C8216" s="336" t="s">
        <v>20181</v>
      </c>
      <c r="D8216" s="337">
        <v>10302</v>
      </c>
    </row>
    <row r="8217" spans="1:4" ht="15" customHeight="1">
      <c r="A8217" s="334">
        <v>10193</v>
      </c>
      <c r="B8217" s="335" t="s">
        <v>25859</v>
      </c>
      <c r="C8217" s="336" t="s">
        <v>20181</v>
      </c>
      <c r="D8217" s="337">
        <v>10302</v>
      </c>
    </row>
    <row r="8218" spans="1:4" ht="15" customHeight="1">
      <c r="A8218" s="334">
        <v>7492</v>
      </c>
      <c r="B8218" s="335" t="s">
        <v>25860</v>
      </c>
      <c r="C8218" s="336" t="s">
        <v>20181</v>
      </c>
      <c r="D8218" s="337">
        <v>11847.3</v>
      </c>
    </row>
    <row r="8219" spans="1:4" ht="15" customHeight="1">
      <c r="A8219" s="334">
        <v>5143</v>
      </c>
      <c r="B8219" s="335" t="s">
        <v>25861</v>
      </c>
      <c r="C8219" s="336" t="s">
        <v>20118</v>
      </c>
      <c r="D8219" s="337">
        <v>59.24</v>
      </c>
    </row>
    <row r="8220" spans="1:4" ht="15" customHeight="1">
      <c r="A8220" s="334">
        <v>10723</v>
      </c>
      <c r="B8220" s="335" t="s">
        <v>25862</v>
      </c>
      <c r="C8220" s="336" t="s">
        <v>20181</v>
      </c>
      <c r="D8220" s="337">
        <v>11813.06</v>
      </c>
    </row>
    <row r="8221" spans="1:4" ht="15" customHeight="1">
      <c r="A8221" s="334">
        <v>10724</v>
      </c>
      <c r="B8221" s="335" t="s">
        <v>25863</v>
      </c>
      <c r="C8221" s="336" t="s">
        <v>20181</v>
      </c>
      <c r="D8221" s="337">
        <v>11813.06</v>
      </c>
    </row>
    <row r="8222" spans="1:4" ht="15" customHeight="1">
      <c r="A8222" s="334">
        <v>10725</v>
      </c>
      <c r="B8222" s="335" t="s">
        <v>25864</v>
      </c>
      <c r="C8222" s="336" t="s">
        <v>20181</v>
      </c>
      <c r="D8222" s="337">
        <v>11813.06</v>
      </c>
    </row>
    <row r="8223" spans="1:4" ht="15" customHeight="1">
      <c r="A8223" s="334">
        <v>5144</v>
      </c>
      <c r="B8223" s="335" t="s">
        <v>25865</v>
      </c>
      <c r="C8223" s="336" t="s">
        <v>20118</v>
      </c>
      <c r="D8223" s="337">
        <v>68.12</v>
      </c>
    </row>
    <row r="8224" spans="1:4" ht="15" customHeight="1">
      <c r="A8224" s="334">
        <v>7493</v>
      </c>
      <c r="B8224" s="335" t="s">
        <v>31878</v>
      </c>
      <c r="C8224" s="336" t="s">
        <v>20181</v>
      </c>
      <c r="D8224" s="337">
        <v>13624.4</v>
      </c>
    </row>
    <row r="8225" spans="1:4" ht="15" customHeight="1">
      <c r="A8225" s="334">
        <v>10173</v>
      </c>
      <c r="B8225" s="335" t="s">
        <v>25866</v>
      </c>
      <c r="C8225" s="336" t="s">
        <v>20118</v>
      </c>
      <c r="D8225" s="337">
        <v>30.45</v>
      </c>
    </row>
    <row r="8226" spans="1:4" ht="15" customHeight="1">
      <c r="A8226" s="334">
        <v>10726</v>
      </c>
      <c r="B8226" s="335" t="s">
        <v>38284</v>
      </c>
      <c r="C8226" s="336" t="s">
        <v>20181</v>
      </c>
      <c r="D8226" s="337">
        <v>9676.41</v>
      </c>
    </row>
    <row r="8227" spans="1:4" ht="15" customHeight="1">
      <c r="A8227" s="334">
        <v>13173</v>
      </c>
      <c r="B8227" s="335" t="s">
        <v>25867</v>
      </c>
      <c r="C8227" s="336" t="s">
        <v>20118</v>
      </c>
      <c r="D8227" s="337">
        <v>5.52</v>
      </c>
    </row>
    <row r="8228" spans="1:4" ht="15" customHeight="1">
      <c r="A8228" s="334">
        <v>10454</v>
      </c>
      <c r="B8228" s="335" t="s">
        <v>25868</v>
      </c>
      <c r="C8228" s="336" t="s">
        <v>20118</v>
      </c>
      <c r="D8228" s="337">
        <v>5.56</v>
      </c>
    </row>
    <row r="8229" spans="1:4" ht="15" customHeight="1">
      <c r="A8229" s="334">
        <v>4960</v>
      </c>
      <c r="B8229" s="335" t="s">
        <v>25869</v>
      </c>
      <c r="C8229" s="336" t="s">
        <v>20118</v>
      </c>
      <c r="D8229" s="337">
        <v>7.81</v>
      </c>
    </row>
    <row r="8230" spans="1:4" ht="15" customHeight="1">
      <c r="A8230" s="334">
        <v>4959</v>
      </c>
      <c r="B8230" s="335" t="s">
        <v>25870</v>
      </c>
      <c r="C8230" s="336" t="s">
        <v>20118</v>
      </c>
      <c r="D8230" s="337">
        <v>7.81</v>
      </c>
    </row>
    <row r="8231" spans="1:4" ht="15" customHeight="1">
      <c r="A8231" s="334">
        <v>47</v>
      </c>
      <c r="B8231" s="335" t="s">
        <v>25871</v>
      </c>
      <c r="C8231" s="336" t="s">
        <v>20118</v>
      </c>
      <c r="D8231" s="337">
        <v>7.81</v>
      </c>
    </row>
    <row r="8232" spans="1:4" ht="15" customHeight="1">
      <c r="A8232" s="334">
        <v>13161</v>
      </c>
      <c r="B8232" s="335" t="s">
        <v>25872</v>
      </c>
      <c r="C8232" s="336" t="s">
        <v>20118</v>
      </c>
      <c r="D8232" s="337">
        <v>5.56</v>
      </c>
    </row>
    <row r="8233" spans="1:4" ht="17.100000000000001" customHeight="1">
      <c r="A8233" s="334">
        <v>11868</v>
      </c>
      <c r="B8233" s="335" t="s">
        <v>25873</v>
      </c>
      <c r="C8233" s="336" t="s">
        <v>20118</v>
      </c>
      <c r="D8233" s="337">
        <v>5.53</v>
      </c>
    </row>
    <row r="8234" spans="1:4" ht="15" customHeight="1">
      <c r="A8234" s="334">
        <v>3075</v>
      </c>
      <c r="B8234" s="335" t="s">
        <v>25874</v>
      </c>
      <c r="C8234" s="336" t="s">
        <v>20118</v>
      </c>
      <c r="D8234" s="337">
        <v>6.89</v>
      </c>
    </row>
    <row r="8235" spans="1:4" ht="15" customHeight="1">
      <c r="A8235" s="334">
        <v>3073</v>
      </c>
      <c r="B8235" s="335" t="s">
        <v>25875</v>
      </c>
      <c r="C8235" s="336" t="s">
        <v>20118</v>
      </c>
      <c r="D8235" s="337">
        <v>5.52</v>
      </c>
    </row>
    <row r="8236" spans="1:4" ht="15" customHeight="1">
      <c r="A8236" s="334">
        <v>10494</v>
      </c>
      <c r="B8236" s="335" t="s">
        <v>25876</v>
      </c>
      <c r="C8236" s="336" t="s">
        <v>20118</v>
      </c>
      <c r="D8236" s="337">
        <v>7.81</v>
      </c>
    </row>
    <row r="8237" spans="1:4" ht="15" customHeight="1">
      <c r="A8237" s="334">
        <v>4966</v>
      </c>
      <c r="B8237" s="335" t="s">
        <v>25877</v>
      </c>
      <c r="C8237" s="336" t="s">
        <v>20118</v>
      </c>
      <c r="D8237" s="337">
        <v>7.09</v>
      </c>
    </row>
    <row r="8238" spans="1:4" ht="15" customHeight="1">
      <c r="A8238" s="334">
        <v>49</v>
      </c>
      <c r="B8238" s="335" t="s">
        <v>25878</v>
      </c>
      <c r="C8238" s="336" t="s">
        <v>20118</v>
      </c>
      <c r="D8238" s="337">
        <v>7.81</v>
      </c>
    </row>
    <row r="8239" spans="1:4" ht="15" customHeight="1">
      <c r="A8239" s="334">
        <v>4964</v>
      </c>
      <c r="B8239" s="335" t="s">
        <v>25879</v>
      </c>
      <c r="C8239" s="336" t="s">
        <v>20118</v>
      </c>
      <c r="D8239" s="337" t="e">
        <v>#N/A</v>
      </c>
    </row>
    <row r="8240" spans="1:4" ht="17.100000000000001" customHeight="1">
      <c r="A8240" s="334">
        <v>50</v>
      </c>
      <c r="B8240" s="335" t="s">
        <v>25880</v>
      </c>
      <c r="C8240" s="336" t="s">
        <v>20118</v>
      </c>
      <c r="D8240" s="337">
        <v>7.81</v>
      </c>
    </row>
    <row r="8241" spans="1:4" ht="17.100000000000001" customHeight="1">
      <c r="A8241" s="334">
        <v>51</v>
      </c>
      <c r="B8241" s="335" t="s">
        <v>25881</v>
      </c>
      <c r="C8241" s="336" t="s">
        <v>20118</v>
      </c>
      <c r="D8241" s="337">
        <v>7.81</v>
      </c>
    </row>
    <row r="8242" spans="1:4" ht="15" customHeight="1">
      <c r="A8242" s="334">
        <v>2730</v>
      </c>
      <c r="B8242" s="335" t="s">
        <v>25882</v>
      </c>
      <c r="C8242" s="336" t="s">
        <v>20118</v>
      </c>
      <c r="D8242" s="337">
        <v>8.85</v>
      </c>
    </row>
    <row r="8243" spans="1:4" ht="15" customHeight="1">
      <c r="A8243" s="334">
        <v>4965</v>
      </c>
      <c r="B8243" s="335" t="s">
        <v>25883</v>
      </c>
      <c r="C8243" s="336" t="s">
        <v>20118</v>
      </c>
      <c r="D8243" s="337" t="e">
        <v>#N/A</v>
      </c>
    </row>
    <row r="8244" spans="1:4" ht="15" customHeight="1">
      <c r="A8244" s="334">
        <v>6694</v>
      </c>
      <c r="B8244" s="335" t="s">
        <v>31879</v>
      </c>
      <c r="C8244" s="336" t="s">
        <v>20118</v>
      </c>
      <c r="D8244" s="337">
        <v>13.01</v>
      </c>
    </row>
    <row r="8245" spans="1:4" ht="15" customHeight="1">
      <c r="A8245" s="334">
        <v>6693</v>
      </c>
      <c r="B8245" s="335" t="s">
        <v>31880</v>
      </c>
      <c r="C8245" s="336" t="s">
        <v>20118</v>
      </c>
      <c r="D8245" s="337">
        <v>14.97</v>
      </c>
    </row>
    <row r="8246" spans="1:4" ht="15" customHeight="1">
      <c r="A8246" s="334">
        <v>6692</v>
      </c>
      <c r="B8246" s="335" t="s">
        <v>31881</v>
      </c>
      <c r="C8246" s="336" t="s">
        <v>20118</v>
      </c>
      <c r="D8246" s="337">
        <v>17.21</v>
      </c>
    </row>
    <row r="8247" spans="1:4" ht="15" customHeight="1">
      <c r="A8247" s="334">
        <v>52</v>
      </c>
      <c r="B8247" s="335" t="s">
        <v>25884</v>
      </c>
      <c r="C8247" s="336" t="s">
        <v>20118</v>
      </c>
      <c r="D8247" s="337">
        <v>7.81</v>
      </c>
    </row>
    <row r="8248" spans="1:4" ht="15" customHeight="1">
      <c r="A8248" s="334">
        <v>53</v>
      </c>
      <c r="B8248" s="335" t="s">
        <v>25885</v>
      </c>
      <c r="C8248" s="336" t="s">
        <v>20118</v>
      </c>
      <c r="D8248" s="337">
        <v>7.81</v>
      </c>
    </row>
    <row r="8249" spans="1:4" ht="15" customHeight="1">
      <c r="A8249" s="334">
        <v>4957</v>
      </c>
      <c r="B8249" s="335" t="s">
        <v>25886</v>
      </c>
      <c r="C8249" s="336" t="s">
        <v>20118</v>
      </c>
      <c r="D8249" s="337">
        <v>7.81</v>
      </c>
    </row>
    <row r="8250" spans="1:4" ht="15" customHeight="1">
      <c r="A8250" s="334">
        <v>8683</v>
      </c>
      <c r="B8250" s="335" t="s">
        <v>25887</v>
      </c>
      <c r="C8250" s="336" t="s">
        <v>20118</v>
      </c>
      <c r="D8250" s="337">
        <v>12.1</v>
      </c>
    </row>
    <row r="8251" spans="1:4" ht="15" customHeight="1">
      <c r="A8251" s="334">
        <v>6671</v>
      </c>
      <c r="B8251" s="335" t="s">
        <v>38285</v>
      </c>
      <c r="C8251" s="336" t="s">
        <v>20118</v>
      </c>
      <c r="D8251" s="337">
        <v>15.24</v>
      </c>
    </row>
    <row r="8252" spans="1:4" ht="15" customHeight="1">
      <c r="A8252" s="334">
        <v>54</v>
      </c>
      <c r="B8252" s="335" t="s">
        <v>38286</v>
      </c>
      <c r="C8252" s="336" t="s">
        <v>20118</v>
      </c>
      <c r="D8252" s="337">
        <v>8.6</v>
      </c>
    </row>
    <row r="8253" spans="1:4" ht="15" customHeight="1">
      <c r="A8253" s="334">
        <v>3076</v>
      </c>
      <c r="B8253" s="335" t="s">
        <v>25888</v>
      </c>
      <c r="C8253" s="336" t="s">
        <v>20118</v>
      </c>
      <c r="D8253" s="337">
        <v>19.28</v>
      </c>
    </row>
    <row r="8254" spans="1:4" ht="17.100000000000001" customHeight="1">
      <c r="A8254" s="334">
        <v>10495</v>
      </c>
      <c r="B8254" s="335" t="s">
        <v>25889</v>
      </c>
      <c r="C8254" s="336" t="s">
        <v>20118</v>
      </c>
      <c r="D8254" s="337" t="e">
        <v>#N/A</v>
      </c>
    </row>
    <row r="8255" spans="1:4" ht="17.100000000000001" customHeight="1">
      <c r="A8255" s="334">
        <v>11869</v>
      </c>
      <c r="B8255" s="335" t="s">
        <v>25890</v>
      </c>
      <c r="C8255" s="336" t="s">
        <v>20118</v>
      </c>
      <c r="D8255" s="337">
        <v>24.79</v>
      </c>
    </row>
    <row r="8256" spans="1:4" ht="15" customHeight="1">
      <c r="A8256" s="334">
        <v>3081</v>
      </c>
      <c r="B8256" s="335" t="s">
        <v>25891</v>
      </c>
      <c r="C8256" s="336" t="s">
        <v>20118</v>
      </c>
      <c r="D8256" s="337">
        <v>24.79</v>
      </c>
    </row>
    <row r="8257" spans="1:4" ht="15" customHeight="1">
      <c r="A8257" s="334">
        <v>10496</v>
      </c>
      <c r="B8257" s="335" t="s">
        <v>25892</v>
      </c>
      <c r="C8257" s="336" t="s">
        <v>20118</v>
      </c>
      <c r="D8257" s="337" t="e">
        <v>#N/A</v>
      </c>
    </row>
    <row r="8258" spans="1:4" ht="15" customHeight="1">
      <c r="A8258" s="334">
        <v>9572</v>
      </c>
      <c r="B8258" s="335" t="s">
        <v>25893</v>
      </c>
      <c r="C8258" s="336" t="s">
        <v>20118</v>
      </c>
      <c r="D8258" s="337">
        <v>7.81</v>
      </c>
    </row>
    <row r="8259" spans="1:4" ht="15" customHeight="1">
      <c r="A8259" s="334">
        <v>3799</v>
      </c>
      <c r="B8259" s="335" t="s">
        <v>25894</v>
      </c>
      <c r="C8259" s="336" t="s">
        <v>20118</v>
      </c>
      <c r="D8259" s="337">
        <v>6.11</v>
      </c>
    </row>
    <row r="8260" spans="1:4" ht="15" customHeight="1">
      <c r="A8260" s="334">
        <v>57</v>
      </c>
      <c r="B8260" s="335" t="s">
        <v>25895</v>
      </c>
      <c r="C8260" s="336" t="s">
        <v>20118</v>
      </c>
      <c r="D8260" s="337">
        <v>8.8699999999999992</v>
      </c>
    </row>
    <row r="8261" spans="1:4" ht="15" customHeight="1">
      <c r="A8261" s="334">
        <v>11966</v>
      </c>
      <c r="B8261" s="335" t="s">
        <v>20717</v>
      </c>
      <c r="C8261" s="336" t="s">
        <v>20118</v>
      </c>
      <c r="D8261" s="337">
        <v>9.27</v>
      </c>
    </row>
    <row r="8262" spans="1:4" ht="15" customHeight="1">
      <c r="A8262" s="334">
        <v>10499</v>
      </c>
      <c r="B8262" s="335" t="s">
        <v>25896</v>
      </c>
      <c r="C8262" s="336" t="s">
        <v>20118</v>
      </c>
      <c r="D8262" s="337">
        <v>7.81</v>
      </c>
    </row>
    <row r="8263" spans="1:4" ht="15" customHeight="1">
      <c r="A8263" s="334">
        <v>58</v>
      </c>
      <c r="B8263" s="335" t="s">
        <v>25897</v>
      </c>
      <c r="C8263" s="336" t="s">
        <v>20118</v>
      </c>
      <c r="D8263" s="337">
        <v>7.61</v>
      </c>
    </row>
    <row r="8264" spans="1:4" ht="15" customHeight="1">
      <c r="A8264" s="334">
        <v>3122</v>
      </c>
      <c r="B8264" s="335" t="s">
        <v>25898</v>
      </c>
      <c r="C8264" s="336" t="s">
        <v>20118</v>
      </c>
      <c r="D8264" s="337">
        <v>13.77</v>
      </c>
    </row>
    <row r="8265" spans="1:4" ht="15" customHeight="1">
      <c r="A8265" s="334">
        <v>10500</v>
      </c>
      <c r="B8265" s="335" t="s">
        <v>25899</v>
      </c>
      <c r="C8265" s="336" t="s">
        <v>20118</v>
      </c>
      <c r="D8265" s="337">
        <v>7.64</v>
      </c>
    </row>
    <row r="8266" spans="1:4" ht="15" customHeight="1">
      <c r="A8266" s="334">
        <v>59</v>
      </c>
      <c r="B8266" s="335" t="s">
        <v>25900</v>
      </c>
      <c r="C8266" s="336" t="s">
        <v>20118</v>
      </c>
      <c r="D8266" s="337">
        <v>7.53</v>
      </c>
    </row>
    <row r="8267" spans="1:4" ht="17.100000000000001" customHeight="1">
      <c r="A8267" s="334">
        <v>8706</v>
      </c>
      <c r="B8267" s="335" t="s">
        <v>25901</v>
      </c>
      <c r="C8267" s="336" t="s">
        <v>20118</v>
      </c>
      <c r="D8267" s="337" t="e">
        <v>#N/A</v>
      </c>
    </row>
    <row r="8268" spans="1:4" ht="15" customHeight="1">
      <c r="A8268" s="334">
        <v>3074</v>
      </c>
      <c r="B8268" s="335" t="s">
        <v>25902</v>
      </c>
      <c r="C8268" s="336" t="s">
        <v>20118</v>
      </c>
      <c r="D8268" s="337">
        <v>20.66</v>
      </c>
    </row>
    <row r="8269" spans="1:4" ht="17.100000000000001" customHeight="1">
      <c r="A8269" s="334">
        <v>3501</v>
      </c>
      <c r="B8269" s="335" t="s">
        <v>25841</v>
      </c>
      <c r="C8269" s="336" t="s">
        <v>20118</v>
      </c>
      <c r="D8269" s="337">
        <v>25.13</v>
      </c>
    </row>
    <row r="8270" spans="1:4" ht="17.100000000000001" customHeight="1">
      <c r="A8270" s="334">
        <v>5147</v>
      </c>
      <c r="B8270" s="335" t="s">
        <v>25903</v>
      </c>
      <c r="C8270" s="336" t="s">
        <v>20118</v>
      </c>
      <c r="D8270" s="337">
        <v>7.53</v>
      </c>
    </row>
    <row r="8271" spans="1:4" ht="15" customHeight="1">
      <c r="A8271" s="334">
        <v>12890</v>
      </c>
      <c r="B8271" s="335" t="s">
        <v>25904</v>
      </c>
      <c r="C8271" s="336" t="s">
        <v>20118</v>
      </c>
      <c r="D8271" s="337">
        <v>7.35</v>
      </c>
    </row>
    <row r="8272" spans="1:4" ht="15" customHeight="1">
      <c r="A8272" s="334">
        <v>4962</v>
      </c>
      <c r="B8272" s="335" t="s">
        <v>25905</v>
      </c>
      <c r="C8272" s="336" t="s">
        <v>20118</v>
      </c>
      <c r="D8272" s="337">
        <v>15.93</v>
      </c>
    </row>
    <row r="8273" spans="1:4" ht="17.100000000000001" customHeight="1">
      <c r="A8273" s="334">
        <v>12950</v>
      </c>
      <c r="B8273" s="335" t="s">
        <v>38287</v>
      </c>
      <c r="C8273" s="336" t="s">
        <v>20118</v>
      </c>
      <c r="D8273" s="337">
        <v>6.82</v>
      </c>
    </row>
    <row r="8274" spans="1:4" ht="15" customHeight="1">
      <c r="A8274" s="334">
        <v>4956</v>
      </c>
      <c r="B8274" s="335" t="s">
        <v>25906</v>
      </c>
      <c r="C8274" s="336" t="s">
        <v>20118</v>
      </c>
      <c r="D8274" s="337" t="e">
        <v>#N/A</v>
      </c>
    </row>
    <row r="8275" spans="1:4" ht="15" customHeight="1">
      <c r="A8275" s="334">
        <v>65</v>
      </c>
      <c r="B8275" s="335" t="s">
        <v>25907</v>
      </c>
      <c r="C8275" s="336" t="s">
        <v>20118</v>
      </c>
      <c r="D8275" s="337">
        <v>9.27</v>
      </c>
    </row>
    <row r="8276" spans="1:4" ht="15" customHeight="1">
      <c r="A8276" s="334">
        <v>4954</v>
      </c>
      <c r="B8276" s="335" t="s">
        <v>25908</v>
      </c>
      <c r="C8276" s="336" t="s">
        <v>20118</v>
      </c>
      <c r="D8276" s="337">
        <v>9.56</v>
      </c>
    </row>
    <row r="8277" spans="1:4" ht="17.100000000000001" customHeight="1">
      <c r="A8277" s="334">
        <v>4958</v>
      </c>
      <c r="B8277" s="335" t="s">
        <v>25909</v>
      </c>
      <c r="C8277" s="336" t="s">
        <v>20118</v>
      </c>
      <c r="D8277" s="337">
        <v>10.36</v>
      </c>
    </row>
    <row r="8278" spans="1:4" ht="17.100000000000001" customHeight="1">
      <c r="A8278" s="334">
        <v>4955</v>
      </c>
      <c r="B8278" s="335" t="s">
        <v>25910</v>
      </c>
      <c r="C8278" s="336" t="s">
        <v>20118</v>
      </c>
      <c r="D8278" s="337" t="e">
        <v>#N/A</v>
      </c>
    </row>
    <row r="8279" spans="1:4" ht="17.100000000000001" customHeight="1">
      <c r="A8279" s="334">
        <v>8796</v>
      </c>
      <c r="B8279" s="335" t="s">
        <v>25911</v>
      </c>
      <c r="C8279" s="336" t="s">
        <v>20118</v>
      </c>
      <c r="D8279" s="337">
        <v>12.55</v>
      </c>
    </row>
    <row r="8280" spans="1:4" ht="15" customHeight="1">
      <c r="A8280" s="334">
        <v>13160</v>
      </c>
      <c r="B8280" s="335" t="s">
        <v>25912</v>
      </c>
      <c r="C8280" s="336" t="s">
        <v>20118</v>
      </c>
      <c r="D8280" s="337">
        <v>7.69</v>
      </c>
    </row>
    <row r="8281" spans="1:4" ht="15" customHeight="1">
      <c r="A8281" s="334">
        <v>62</v>
      </c>
      <c r="B8281" s="335" t="s">
        <v>25913</v>
      </c>
      <c r="C8281" s="336" t="s">
        <v>20118</v>
      </c>
      <c r="D8281" s="337">
        <v>8.15</v>
      </c>
    </row>
    <row r="8282" spans="1:4" ht="15" customHeight="1">
      <c r="A8282" s="334">
        <v>63</v>
      </c>
      <c r="B8282" s="335" t="s">
        <v>25914</v>
      </c>
      <c r="C8282" s="336" t="s">
        <v>20118</v>
      </c>
      <c r="D8282" s="337">
        <v>8.15</v>
      </c>
    </row>
    <row r="8283" spans="1:4" ht="15" customHeight="1">
      <c r="A8283" s="334">
        <v>10501</v>
      </c>
      <c r="B8283" s="335" t="s">
        <v>25915</v>
      </c>
      <c r="C8283" s="336" t="s">
        <v>20118</v>
      </c>
      <c r="D8283" s="337">
        <v>7.81</v>
      </c>
    </row>
    <row r="8284" spans="1:4" ht="15" customHeight="1">
      <c r="A8284" s="334">
        <v>4953</v>
      </c>
      <c r="B8284" s="335" t="s">
        <v>25916</v>
      </c>
      <c r="C8284" s="336" t="s">
        <v>20118</v>
      </c>
      <c r="D8284" s="337">
        <v>11.29</v>
      </c>
    </row>
    <row r="8285" spans="1:4" ht="15" customHeight="1">
      <c r="A8285" s="334">
        <v>66</v>
      </c>
      <c r="B8285" s="335" t="s">
        <v>25917</v>
      </c>
      <c r="C8285" s="336" t="s">
        <v>20118</v>
      </c>
      <c r="D8285" s="337">
        <v>7.81</v>
      </c>
    </row>
    <row r="8286" spans="1:4" ht="17.100000000000001" customHeight="1">
      <c r="A8286" s="334">
        <v>67</v>
      </c>
      <c r="B8286" s="335" t="s">
        <v>25918</v>
      </c>
      <c r="C8286" s="336" t="s">
        <v>20118</v>
      </c>
      <c r="D8286" s="337">
        <v>7.81</v>
      </c>
    </row>
    <row r="8287" spans="1:4" ht="17.100000000000001" customHeight="1">
      <c r="A8287" s="334">
        <v>10502</v>
      </c>
      <c r="B8287" s="335" t="s">
        <v>25919</v>
      </c>
      <c r="C8287" s="336" t="s">
        <v>20118</v>
      </c>
      <c r="D8287" s="337" t="e">
        <v>#N/A</v>
      </c>
    </row>
    <row r="8288" spans="1:4" ht="15" customHeight="1">
      <c r="A8288" s="334">
        <v>6702</v>
      </c>
      <c r="B8288" s="335" t="s">
        <v>38288</v>
      </c>
      <c r="C8288" s="336" t="s">
        <v>20118</v>
      </c>
      <c r="D8288" s="337">
        <v>5.57</v>
      </c>
    </row>
    <row r="8289" spans="1:4" ht="15" customHeight="1">
      <c r="A8289" s="334">
        <v>5148</v>
      </c>
      <c r="B8289" s="335" t="s">
        <v>25920</v>
      </c>
      <c r="C8289" s="336" t="s">
        <v>20118</v>
      </c>
      <c r="D8289" s="337">
        <v>14.2</v>
      </c>
    </row>
    <row r="8290" spans="1:4" ht="17.100000000000001" customHeight="1">
      <c r="A8290" s="334">
        <v>3072</v>
      </c>
      <c r="B8290" s="335" t="s">
        <v>25921</v>
      </c>
      <c r="C8290" s="336" t="s">
        <v>20118</v>
      </c>
      <c r="D8290" s="337">
        <v>33.049999999999997</v>
      </c>
    </row>
    <row r="8291" spans="1:4" ht="17.100000000000001" customHeight="1">
      <c r="A8291" s="334">
        <v>56</v>
      </c>
      <c r="B8291" s="335" t="s">
        <v>25922</v>
      </c>
      <c r="C8291" s="336" t="s">
        <v>20118</v>
      </c>
      <c r="D8291" s="337">
        <v>7.81</v>
      </c>
    </row>
    <row r="8292" spans="1:4" ht="15" customHeight="1">
      <c r="A8292" s="334">
        <v>68</v>
      </c>
      <c r="B8292" s="335" t="s">
        <v>25923</v>
      </c>
      <c r="C8292" s="336" t="s">
        <v>20118</v>
      </c>
      <c r="D8292" s="337">
        <v>5.52</v>
      </c>
    </row>
    <row r="8293" spans="1:4" ht="15" customHeight="1">
      <c r="A8293" s="334">
        <v>69</v>
      </c>
      <c r="B8293" s="335" t="s">
        <v>25924</v>
      </c>
      <c r="C8293" s="336" t="s">
        <v>20118</v>
      </c>
      <c r="D8293" s="337">
        <v>7.81</v>
      </c>
    </row>
    <row r="8294" spans="1:4" ht="15" customHeight="1">
      <c r="A8294" s="334">
        <v>4961</v>
      </c>
      <c r="B8294" s="335" t="s">
        <v>25925</v>
      </c>
      <c r="C8294" s="336" t="s">
        <v>20118</v>
      </c>
      <c r="D8294" s="337">
        <v>9.17</v>
      </c>
    </row>
    <row r="8295" spans="1:4" ht="15" customHeight="1">
      <c r="A8295" s="334">
        <v>5931</v>
      </c>
      <c r="B8295" s="335" t="s">
        <v>25926</v>
      </c>
      <c r="C8295" s="336" t="s">
        <v>20118</v>
      </c>
      <c r="D8295" s="337">
        <v>17.02</v>
      </c>
    </row>
    <row r="8296" spans="1:4" ht="15" customHeight="1">
      <c r="A8296" s="334">
        <v>12960</v>
      </c>
      <c r="B8296" s="335" t="s">
        <v>25927</v>
      </c>
      <c r="C8296" s="336" t="s">
        <v>20118</v>
      </c>
      <c r="D8296" s="337">
        <v>9.09</v>
      </c>
    </row>
    <row r="8297" spans="1:4" ht="15" customHeight="1">
      <c r="A8297" s="334">
        <v>9802</v>
      </c>
      <c r="B8297" s="335" t="s">
        <v>25928</v>
      </c>
      <c r="C8297" s="336" t="s">
        <v>20118</v>
      </c>
      <c r="D8297" s="337">
        <v>6.18</v>
      </c>
    </row>
    <row r="8298" spans="1:4" ht="15" customHeight="1">
      <c r="A8298" s="334">
        <v>5936</v>
      </c>
      <c r="B8298" s="335" t="s">
        <v>25929</v>
      </c>
      <c r="C8298" s="336" t="s">
        <v>20118</v>
      </c>
      <c r="D8298" s="337">
        <v>17.02</v>
      </c>
    </row>
    <row r="8299" spans="1:4" ht="15" customHeight="1">
      <c r="A8299" s="334">
        <v>5937</v>
      </c>
      <c r="B8299" s="335" t="s">
        <v>25930</v>
      </c>
      <c r="C8299" s="336" t="s">
        <v>20118</v>
      </c>
      <c r="D8299" s="337">
        <v>19.57</v>
      </c>
    </row>
    <row r="8300" spans="1:4" ht="15" customHeight="1">
      <c r="A8300" s="334">
        <v>4963</v>
      </c>
      <c r="B8300" s="335" t="s">
        <v>25931</v>
      </c>
      <c r="C8300" s="336" t="s">
        <v>20118</v>
      </c>
      <c r="D8300" s="337">
        <v>9.44</v>
      </c>
    </row>
    <row r="8301" spans="1:4" ht="15" customHeight="1">
      <c r="A8301" s="334">
        <v>12889</v>
      </c>
      <c r="B8301" s="335" t="s">
        <v>25932</v>
      </c>
      <c r="C8301" s="336" t="s">
        <v>20118</v>
      </c>
      <c r="D8301" s="337">
        <v>5.94</v>
      </c>
    </row>
    <row r="8302" spans="1:4" ht="15" customHeight="1">
      <c r="A8302" s="334">
        <v>4967</v>
      </c>
      <c r="B8302" s="335" t="s">
        <v>25933</v>
      </c>
      <c r="C8302" s="336" t="s">
        <v>20118</v>
      </c>
      <c r="D8302" s="337">
        <v>5.52</v>
      </c>
    </row>
    <row r="8303" spans="1:4" ht="15" customHeight="1">
      <c r="A8303" s="334">
        <v>10522</v>
      </c>
      <c r="B8303" s="335" t="s">
        <v>25870</v>
      </c>
      <c r="C8303" s="336" t="s">
        <v>20181</v>
      </c>
      <c r="D8303" s="337">
        <v>1459.35</v>
      </c>
    </row>
    <row r="8304" spans="1:4" ht="15" customHeight="1">
      <c r="A8304" s="334">
        <v>10518</v>
      </c>
      <c r="B8304" s="335" t="s">
        <v>25934</v>
      </c>
      <c r="C8304" s="336" t="s">
        <v>20181</v>
      </c>
      <c r="D8304" s="337">
        <v>1459.35</v>
      </c>
    </row>
    <row r="8305" spans="1:4" ht="15" customHeight="1">
      <c r="A8305" s="334">
        <v>7503</v>
      </c>
      <c r="B8305" s="335" t="s">
        <v>25935</v>
      </c>
      <c r="C8305" s="336" t="s">
        <v>20181</v>
      </c>
      <c r="D8305" s="337">
        <v>2602.88</v>
      </c>
    </row>
    <row r="8306" spans="1:4" ht="15" customHeight="1">
      <c r="A8306" s="334">
        <v>10731</v>
      </c>
      <c r="B8306" s="335" t="s">
        <v>25936</v>
      </c>
      <c r="C8306" s="336" t="s">
        <v>20181</v>
      </c>
      <c r="D8306" s="337">
        <v>2662.13</v>
      </c>
    </row>
    <row r="8307" spans="1:4" ht="15" customHeight="1">
      <c r="A8307" s="334">
        <v>10730</v>
      </c>
      <c r="B8307" s="335" t="s">
        <v>25937</v>
      </c>
      <c r="C8307" s="336" t="s">
        <v>20181</v>
      </c>
      <c r="D8307" s="337">
        <v>2662.13</v>
      </c>
    </row>
    <row r="8308" spans="1:4" ht="15" customHeight="1">
      <c r="A8308" s="334">
        <v>10729</v>
      </c>
      <c r="B8308" s="335" t="s">
        <v>25938</v>
      </c>
      <c r="C8308" s="336" t="s">
        <v>20181</v>
      </c>
      <c r="D8308" s="337">
        <v>2662.13</v>
      </c>
    </row>
    <row r="8309" spans="1:4" ht="15" customHeight="1">
      <c r="A8309" s="334">
        <v>10733</v>
      </c>
      <c r="B8309" s="335" t="s">
        <v>38289</v>
      </c>
      <c r="C8309" s="336" t="s">
        <v>20181</v>
      </c>
      <c r="D8309" s="337">
        <v>3352.65</v>
      </c>
    </row>
    <row r="8310" spans="1:4" ht="15" customHeight="1">
      <c r="A8310" s="334">
        <v>10732</v>
      </c>
      <c r="B8310" s="335" t="s">
        <v>38290</v>
      </c>
      <c r="C8310" s="336" t="s">
        <v>20181</v>
      </c>
      <c r="D8310" s="337">
        <v>3352.65</v>
      </c>
    </row>
    <row r="8311" spans="1:4" ht="15" customHeight="1">
      <c r="A8311" s="334">
        <v>10526</v>
      </c>
      <c r="B8311" s="335" t="s">
        <v>25939</v>
      </c>
      <c r="C8311" s="336" t="s">
        <v>20181</v>
      </c>
      <c r="D8311" s="337">
        <v>1459.35</v>
      </c>
    </row>
    <row r="8312" spans="1:4" ht="15" customHeight="1">
      <c r="A8312" s="334">
        <v>10523</v>
      </c>
      <c r="B8312" s="335" t="s">
        <v>25924</v>
      </c>
      <c r="C8312" s="336" t="s">
        <v>20181</v>
      </c>
      <c r="D8312" s="337">
        <v>1459.35</v>
      </c>
    </row>
    <row r="8313" spans="1:4" ht="15" customHeight="1">
      <c r="A8313" s="334">
        <v>7495</v>
      </c>
      <c r="B8313" s="335" t="s">
        <v>25940</v>
      </c>
      <c r="C8313" s="336" t="s">
        <v>20181</v>
      </c>
      <c r="D8313" s="337">
        <v>3403.76</v>
      </c>
    </row>
    <row r="8314" spans="1:4" ht="15" customHeight="1">
      <c r="A8314" s="334">
        <v>10521</v>
      </c>
      <c r="B8314" s="335" t="s">
        <v>25933</v>
      </c>
      <c r="C8314" s="336" t="s">
        <v>20181</v>
      </c>
      <c r="D8314" s="337">
        <v>1212</v>
      </c>
    </row>
    <row r="8315" spans="1:4" ht="15" customHeight="1">
      <c r="A8315" s="334">
        <v>9565</v>
      </c>
      <c r="B8315" s="335" t="s">
        <v>38291</v>
      </c>
      <c r="C8315" s="336" t="s">
        <v>20181</v>
      </c>
      <c r="D8315" s="337">
        <v>2255</v>
      </c>
    </row>
    <row r="8316" spans="1:4" ht="25.5" customHeight="1">
      <c r="A8316" s="334">
        <v>48</v>
      </c>
      <c r="B8316" s="335" t="s">
        <v>38291</v>
      </c>
      <c r="C8316" s="336" t="s">
        <v>20118</v>
      </c>
      <c r="D8316" s="337">
        <v>10.25</v>
      </c>
    </row>
    <row r="8317" spans="1:4" ht="17.100000000000001" customHeight="1">
      <c r="A8317" s="334">
        <v>9566</v>
      </c>
      <c r="B8317" s="335" t="s">
        <v>38292</v>
      </c>
      <c r="C8317" s="336" t="s">
        <v>20181</v>
      </c>
      <c r="D8317" s="337">
        <v>3825.8</v>
      </c>
    </row>
    <row r="8318" spans="1:4" ht="17.100000000000001" customHeight="1">
      <c r="A8318" s="334">
        <v>70</v>
      </c>
      <c r="B8318" s="335" t="s">
        <v>38293</v>
      </c>
      <c r="C8318" s="336" t="s">
        <v>20118</v>
      </c>
      <c r="D8318" s="337">
        <v>17.39</v>
      </c>
    </row>
    <row r="8319" spans="1:4" ht="17.100000000000001" customHeight="1">
      <c r="A8319" s="334">
        <v>10453</v>
      </c>
      <c r="B8319" s="335" t="s">
        <v>25941</v>
      </c>
      <c r="C8319" s="336" t="s">
        <v>20118</v>
      </c>
      <c r="D8319" s="337">
        <v>16.52</v>
      </c>
    </row>
    <row r="8320" spans="1:4" ht="15" customHeight="1">
      <c r="A8320" s="334">
        <v>12529</v>
      </c>
      <c r="B8320" s="335" t="s">
        <v>25942</v>
      </c>
      <c r="C8320" s="336" t="s">
        <v>20118</v>
      </c>
      <c r="D8320" s="337">
        <v>16.53</v>
      </c>
    </row>
    <row r="8321" spans="1:4" ht="15" customHeight="1">
      <c r="A8321" s="334">
        <v>12528</v>
      </c>
      <c r="B8321" s="335" t="s">
        <v>25943</v>
      </c>
      <c r="C8321" s="336" t="s">
        <v>20607</v>
      </c>
      <c r="D8321" s="337">
        <v>7272</v>
      </c>
    </row>
    <row r="8322" spans="1:4" ht="15" customHeight="1">
      <c r="A8322" s="334">
        <v>7880</v>
      </c>
      <c r="C8322" s="336" t="s">
        <v>20118</v>
      </c>
      <c r="D8322" s="337">
        <v>2.67</v>
      </c>
    </row>
    <row r="8323" spans="1:4" ht="15" customHeight="1">
      <c r="B8323" s="335" t="s">
        <v>31882</v>
      </c>
      <c r="D8323" s="12" t="e">
        <v>#N/A</v>
      </c>
    </row>
    <row r="8324" spans="1:4" ht="15" customHeight="1">
      <c r="A8324" s="334">
        <v>7881</v>
      </c>
      <c r="B8324" s="335" t="s">
        <v>31883</v>
      </c>
      <c r="C8324" s="336" t="s">
        <v>20118</v>
      </c>
      <c r="D8324" s="337">
        <v>6.63</v>
      </c>
    </row>
    <row r="8325" spans="1:4" ht="15" customHeight="1">
      <c r="A8325" s="334">
        <v>4982</v>
      </c>
      <c r="B8325" s="335" t="s">
        <v>31884</v>
      </c>
      <c r="C8325" s="336" t="s">
        <v>25944</v>
      </c>
      <c r="D8325" s="337">
        <v>22.39</v>
      </c>
    </row>
    <row r="8326" spans="1:4" ht="17.100000000000001" customHeight="1">
      <c r="A8326" s="334">
        <v>160</v>
      </c>
      <c r="B8326" s="335" t="s">
        <v>25945</v>
      </c>
      <c r="C8326" s="336" t="s">
        <v>25946</v>
      </c>
      <c r="D8326" s="337">
        <v>0.44</v>
      </c>
    </row>
    <row r="8327" spans="1:4" ht="17.100000000000001" customHeight="1">
      <c r="A8327" s="334">
        <v>13633</v>
      </c>
      <c r="B8327" s="335" t="s">
        <v>25947</v>
      </c>
      <c r="C8327" s="336" t="s">
        <v>25948</v>
      </c>
      <c r="D8327" s="337">
        <v>0.35</v>
      </c>
    </row>
    <row r="8328" spans="1:4" ht="17.100000000000001" customHeight="1">
      <c r="A8328" s="334">
        <v>4154</v>
      </c>
      <c r="B8328" s="335" t="s">
        <v>31885</v>
      </c>
      <c r="C8328" s="336" t="s">
        <v>20218</v>
      </c>
      <c r="D8328" s="337">
        <v>7.46</v>
      </c>
    </row>
    <row r="8329" spans="1:4" ht="15" customHeight="1">
      <c r="A8329" s="334">
        <v>10939</v>
      </c>
      <c r="B8329" s="335" t="s">
        <v>25949</v>
      </c>
      <c r="C8329" s="336" t="s">
        <v>20118</v>
      </c>
      <c r="D8329" s="337">
        <v>1.2</v>
      </c>
    </row>
    <row r="8330" spans="1:4" ht="17.100000000000001" customHeight="1">
      <c r="A8330" s="334">
        <v>11160</v>
      </c>
      <c r="B8330" s="335" t="s">
        <v>31886</v>
      </c>
      <c r="C8330" s="336" t="s">
        <v>20122</v>
      </c>
      <c r="D8330" s="337">
        <v>535.21</v>
      </c>
    </row>
    <row r="8331" spans="1:4" ht="17.100000000000001" customHeight="1">
      <c r="A8331" s="334">
        <v>10389</v>
      </c>
      <c r="B8331" s="335" t="s">
        <v>25950</v>
      </c>
      <c r="C8331" s="336" t="s">
        <v>20181</v>
      </c>
      <c r="D8331" s="337">
        <v>535.21</v>
      </c>
    </row>
    <row r="8332" spans="1:4" ht="17.100000000000001" customHeight="1">
      <c r="A8332" s="334">
        <v>10390</v>
      </c>
      <c r="B8332" s="335" t="s">
        <v>25951</v>
      </c>
      <c r="C8332" s="336" t="s">
        <v>20181</v>
      </c>
      <c r="D8332" s="337">
        <v>669.02</v>
      </c>
    </row>
    <row r="8333" spans="1:4" ht="17.100000000000001" customHeight="1">
      <c r="A8333" s="334">
        <v>6794</v>
      </c>
      <c r="B8333" s="335" t="s">
        <v>25952</v>
      </c>
      <c r="C8333" s="336" t="s">
        <v>20118</v>
      </c>
      <c r="D8333" s="337">
        <v>1.74</v>
      </c>
    </row>
    <row r="8334" spans="1:4" ht="17.100000000000001" customHeight="1">
      <c r="A8334" s="334">
        <v>6795</v>
      </c>
      <c r="B8334" s="335" t="s">
        <v>25953</v>
      </c>
      <c r="C8334" s="336" t="s">
        <v>20118</v>
      </c>
      <c r="D8334" s="337">
        <v>2.31</v>
      </c>
    </row>
    <row r="8335" spans="1:4" ht="15" customHeight="1">
      <c r="A8335" s="334">
        <v>6796</v>
      </c>
      <c r="B8335" s="335" t="s">
        <v>25954</v>
      </c>
      <c r="C8335" s="336" t="s">
        <v>20118</v>
      </c>
      <c r="D8335" s="337">
        <v>5.76</v>
      </c>
    </row>
    <row r="8336" spans="1:4" ht="17.100000000000001" customHeight="1">
      <c r="A8336" s="334">
        <v>4299</v>
      </c>
      <c r="B8336" s="335" t="s">
        <v>25955</v>
      </c>
      <c r="C8336" s="336" t="s">
        <v>20181</v>
      </c>
      <c r="D8336" s="337">
        <v>1101.3</v>
      </c>
    </row>
    <row r="8337" spans="1:4" ht="17.100000000000001" customHeight="1">
      <c r="A8337" s="334">
        <v>10491</v>
      </c>
      <c r="B8337" s="335" t="s">
        <v>31887</v>
      </c>
      <c r="C8337" s="336" t="s">
        <v>20181</v>
      </c>
      <c r="D8337" s="337">
        <v>1651.95</v>
      </c>
    </row>
    <row r="8338" spans="1:4" ht="17.100000000000001" customHeight="1">
      <c r="A8338" s="334">
        <v>4298</v>
      </c>
      <c r="B8338" s="335" t="s">
        <v>31888</v>
      </c>
      <c r="C8338" s="336" t="s">
        <v>20181</v>
      </c>
      <c r="D8338" s="337">
        <v>1431.69</v>
      </c>
    </row>
    <row r="8339" spans="1:4" ht="17.100000000000001" customHeight="1">
      <c r="A8339" s="334">
        <v>10490</v>
      </c>
      <c r="B8339" s="335" t="s">
        <v>31889</v>
      </c>
      <c r="C8339" s="336" t="s">
        <v>20181</v>
      </c>
      <c r="D8339" s="337">
        <v>1321.56</v>
      </c>
    </row>
    <row r="8340" spans="1:4" ht="15" customHeight="1">
      <c r="A8340" s="334">
        <v>4296</v>
      </c>
      <c r="B8340" s="335" t="s">
        <v>31890</v>
      </c>
      <c r="C8340" s="336" t="s">
        <v>20181</v>
      </c>
      <c r="D8340" s="337">
        <v>1651.95</v>
      </c>
    </row>
    <row r="8341" spans="1:4" ht="15" customHeight="1">
      <c r="A8341" s="334">
        <v>10553</v>
      </c>
      <c r="B8341" s="335" t="s">
        <v>25956</v>
      </c>
      <c r="C8341" s="336" t="s">
        <v>20181</v>
      </c>
      <c r="D8341" s="337">
        <v>7.44</v>
      </c>
    </row>
    <row r="8342" spans="1:4" ht="15" customHeight="1">
      <c r="A8342" s="334">
        <v>7842</v>
      </c>
      <c r="B8342" s="335" t="s">
        <v>31891</v>
      </c>
      <c r="C8342" s="336" t="s">
        <v>25957</v>
      </c>
      <c r="D8342" s="337">
        <v>33.29</v>
      </c>
    </row>
    <row r="8343" spans="1:4" ht="15" customHeight="1">
      <c r="A8343" s="334">
        <v>7843</v>
      </c>
      <c r="B8343" s="335" t="s">
        <v>31892</v>
      </c>
      <c r="C8343" s="336" t="s">
        <v>25958</v>
      </c>
      <c r="D8343" s="337">
        <v>12</v>
      </c>
    </row>
    <row r="8344" spans="1:4" ht="15" customHeight="1">
      <c r="A8344" s="334">
        <v>6803</v>
      </c>
      <c r="B8344" s="335" t="s">
        <v>31893</v>
      </c>
      <c r="C8344" s="336" t="s">
        <v>25959</v>
      </c>
      <c r="D8344" s="337">
        <v>1.2</v>
      </c>
    </row>
    <row r="8345" spans="1:4" ht="15" customHeight="1">
      <c r="A8345" s="334">
        <v>6918</v>
      </c>
      <c r="B8345" s="335" t="s">
        <v>31894</v>
      </c>
      <c r="C8345" s="336" t="s">
        <v>20124</v>
      </c>
      <c r="D8345" s="337">
        <v>0.32</v>
      </c>
    </row>
    <row r="8346" spans="1:4" ht="15" customHeight="1">
      <c r="A8346" s="334">
        <v>10373</v>
      </c>
      <c r="B8346" s="335" t="s">
        <v>31895</v>
      </c>
      <c r="C8346" s="336" t="s">
        <v>25957</v>
      </c>
      <c r="D8346" s="337">
        <v>5.79</v>
      </c>
    </row>
    <row r="8347" spans="1:4" ht="15" customHeight="1">
      <c r="A8347" s="334">
        <v>3334</v>
      </c>
      <c r="B8347" s="335" t="s">
        <v>20222</v>
      </c>
      <c r="C8347" s="336" t="s">
        <v>20118</v>
      </c>
      <c r="D8347" s="337">
        <v>8.07</v>
      </c>
    </row>
    <row r="8348" spans="1:4" ht="15" customHeight="1">
      <c r="A8348" s="334">
        <v>6874</v>
      </c>
      <c r="B8348" s="335" t="s">
        <v>25960</v>
      </c>
      <c r="C8348" s="336" t="s">
        <v>20118</v>
      </c>
      <c r="D8348" s="337">
        <v>30.47</v>
      </c>
    </row>
    <row r="8349" spans="1:4" ht="15" customHeight="1">
      <c r="A8349" s="334">
        <v>11296</v>
      </c>
      <c r="B8349" s="335" t="s">
        <v>25961</v>
      </c>
      <c r="C8349" s="336" t="s">
        <v>20181</v>
      </c>
      <c r="D8349" s="337">
        <v>1516.41</v>
      </c>
    </row>
    <row r="8350" spans="1:4" ht="15" customHeight="1">
      <c r="A8350" s="334">
        <v>11306</v>
      </c>
      <c r="B8350" s="335" t="s">
        <v>31896</v>
      </c>
      <c r="C8350" s="336" t="s">
        <v>20181</v>
      </c>
      <c r="D8350" s="337">
        <v>5780.2</v>
      </c>
    </row>
    <row r="8351" spans="1:4" ht="15" customHeight="1">
      <c r="A8351" s="334">
        <v>11293</v>
      </c>
      <c r="B8351" s="335" t="s">
        <v>31897</v>
      </c>
      <c r="C8351" s="336" t="s">
        <v>20181</v>
      </c>
      <c r="D8351" s="337">
        <v>12991.52</v>
      </c>
    </row>
    <row r="8352" spans="1:4" ht="15" customHeight="1">
      <c r="A8352" s="334">
        <v>11294</v>
      </c>
      <c r="B8352" s="335" t="s">
        <v>31898</v>
      </c>
      <c r="C8352" s="336" t="s">
        <v>20181</v>
      </c>
      <c r="D8352" s="337">
        <v>22166.2</v>
      </c>
    </row>
    <row r="8353" spans="1:4" ht="15" customHeight="1">
      <c r="A8353" s="334">
        <v>11161</v>
      </c>
      <c r="B8353" s="335" t="s">
        <v>31899</v>
      </c>
      <c r="C8353" s="336" t="s">
        <v>20118</v>
      </c>
      <c r="D8353" s="337" t="e">
        <v>#N/A</v>
      </c>
    </row>
    <row r="8354" spans="1:4" ht="15" customHeight="1">
      <c r="A8354" s="334">
        <v>3333</v>
      </c>
      <c r="B8354" s="335" t="s">
        <v>31900</v>
      </c>
      <c r="C8354" s="336" t="s">
        <v>20118</v>
      </c>
      <c r="D8354" s="337">
        <v>69.77</v>
      </c>
    </row>
    <row r="8355" spans="1:4" ht="15" customHeight="1">
      <c r="A8355" s="334">
        <v>9392</v>
      </c>
      <c r="B8355" s="335" t="s">
        <v>31901</v>
      </c>
      <c r="C8355" s="336" t="s">
        <v>20118</v>
      </c>
      <c r="D8355" s="337">
        <v>5.56</v>
      </c>
    </row>
    <row r="8356" spans="1:4" ht="15" customHeight="1">
      <c r="A8356" s="334">
        <v>4183</v>
      </c>
      <c r="B8356" s="335" t="s">
        <v>25962</v>
      </c>
      <c r="C8356" s="336" t="s">
        <v>20122</v>
      </c>
      <c r="D8356" s="337">
        <v>5.04</v>
      </c>
    </row>
    <row r="8357" spans="1:4" ht="15" customHeight="1">
      <c r="A8357" s="334">
        <v>10777</v>
      </c>
      <c r="B8357" s="335" t="s">
        <v>25963</v>
      </c>
      <c r="C8357" s="336" t="s">
        <v>20122</v>
      </c>
      <c r="D8357" s="337">
        <v>0.25</v>
      </c>
    </row>
    <row r="8358" spans="1:4" ht="15" customHeight="1">
      <c r="A8358" s="334">
        <v>9446</v>
      </c>
      <c r="B8358" s="335" t="s">
        <v>31902</v>
      </c>
      <c r="C8358" s="336" t="s">
        <v>20118</v>
      </c>
      <c r="D8358" s="337">
        <v>12276.44</v>
      </c>
    </row>
    <row r="8359" spans="1:4" ht="15" customHeight="1">
      <c r="A8359" s="334">
        <v>10528</v>
      </c>
      <c r="B8359" s="335" t="s">
        <v>25964</v>
      </c>
      <c r="C8359" s="336" t="s">
        <v>20181</v>
      </c>
      <c r="D8359" s="337">
        <v>604.79</v>
      </c>
    </row>
    <row r="8360" spans="1:4" ht="15" customHeight="1">
      <c r="A8360" s="334">
        <v>7088</v>
      </c>
      <c r="B8360" s="335" t="s">
        <v>31903</v>
      </c>
      <c r="C8360" s="336" t="s">
        <v>25965</v>
      </c>
      <c r="D8360" s="337">
        <v>10.26</v>
      </c>
    </row>
    <row r="8361" spans="1:4" ht="15" customHeight="1">
      <c r="A8361" s="334">
        <v>7089</v>
      </c>
      <c r="B8361" s="335" t="s">
        <v>31904</v>
      </c>
      <c r="C8361" s="336" t="s">
        <v>25965</v>
      </c>
      <c r="D8361" s="337">
        <v>10.26</v>
      </c>
    </row>
    <row r="8362" spans="1:4" ht="15" customHeight="1">
      <c r="A8362" s="334">
        <v>904</v>
      </c>
      <c r="B8362" s="335" t="s">
        <v>31905</v>
      </c>
      <c r="C8362" s="336" t="s">
        <v>20122</v>
      </c>
      <c r="D8362" s="337">
        <v>0.96</v>
      </c>
    </row>
    <row r="8363" spans="1:4" ht="15" customHeight="1">
      <c r="A8363" s="334">
        <v>7090</v>
      </c>
      <c r="B8363" s="335" t="s">
        <v>31906</v>
      </c>
      <c r="C8363" s="336" t="s">
        <v>25965</v>
      </c>
      <c r="D8363" s="337">
        <v>3.62</v>
      </c>
    </row>
    <row r="8364" spans="1:4" ht="15" customHeight="1">
      <c r="A8364" s="334">
        <v>7962</v>
      </c>
      <c r="B8364" s="335" t="s">
        <v>25966</v>
      </c>
      <c r="C8364" s="336" t="s">
        <v>20113</v>
      </c>
      <c r="D8364" s="337">
        <v>286.14999999999998</v>
      </c>
    </row>
    <row r="8365" spans="1:4" ht="15" customHeight="1">
      <c r="A8365" s="334">
        <v>10372</v>
      </c>
      <c r="B8365" s="335" t="s">
        <v>31907</v>
      </c>
      <c r="C8365" s="336" t="s">
        <v>25967</v>
      </c>
      <c r="D8365" s="337">
        <v>0.23</v>
      </c>
    </row>
    <row r="8366" spans="1:4" ht="15" customHeight="1">
      <c r="A8366" s="334">
        <v>10488</v>
      </c>
      <c r="B8366" s="335" t="s">
        <v>31908</v>
      </c>
      <c r="C8366" s="336" t="s">
        <v>25967</v>
      </c>
      <c r="D8366" s="337">
        <v>0.25</v>
      </c>
    </row>
    <row r="8367" spans="1:4" ht="15" customHeight="1">
      <c r="A8367" s="334">
        <v>13632</v>
      </c>
      <c r="B8367" s="335" t="s">
        <v>25968</v>
      </c>
      <c r="C8367" s="336" t="s">
        <v>25946</v>
      </c>
      <c r="D8367" s="337">
        <v>0.61</v>
      </c>
    </row>
    <row r="8368" spans="1:4" ht="15" customHeight="1">
      <c r="A8368" s="334">
        <v>10172</v>
      </c>
      <c r="B8368" s="335" t="s">
        <v>31909</v>
      </c>
      <c r="C8368" s="336" t="s">
        <v>20122</v>
      </c>
      <c r="D8368" s="337">
        <v>583.59</v>
      </c>
    </row>
    <row r="8369" spans="1:4" ht="15" customHeight="1">
      <c r="A8369" s="334">
        <v>13630</v>
      </c>
      <c r="B8369" s="335" t="s">
        <v>25969</v>
      </c>
      <c r="C8369" s="336" t="s">
        <v>20122</v>
      </c>
      <c r="D8369" s="337">
        <v>0.44</v>
      </c>
    </row>
    <row r="8370" spans="1:4" ht="17.100000000000001" customHeight="1">
      <c r="A8370" s="334">
        <v>13631</v>
      </c>
      <c r="B8370" s="335" t="s">
        <v>25970</v>
      </c>
      <c r="C8370" s="336" t="s">
        <v>25946</v>
      </c>
      <c r="D8370" s="337">
        <v>1.32</v>
      </c>
    </row>
    <row r="8371" spans="1:4" ht="15" customHeight="1">
      <c r="A8371" s="334">
        <v>10457</v>
      </c>
      <c r="B8371" s="335" t="s">
        <v>25971</v>
      </c>
      <c r="C8371" s="336" t="s">
        <v>20181</v>
      </c>
      <c r="D8371" s="337">
        <v>652.16</v>
      </c>
    </row>
    <row r="8372" spans="1:4" ht="15" customHeight="1">
      <c r="A8372" s="334">
        <v>1880</v>
      </c>
      <c r="B8372" s="335" t="s">
        <v>25972</v>
      </c>
      <c r="C8372" s="336" t="s">
        <v>20123</v>
      </c>
      <c r="D8372" s="337">
        <v>35.29</v>
      </c>
    </row>
    <row r="8373" spans="1:4" ht="15" customHeight="1">
      <c r="A8373" s="334">
        <v>10375</v>
      </c>
      <c r="B8373" s="335" t="s">
        <v>20291</v>
      </c>
      <c r="C8373" s="336" t="s">
        <v>20113</v>
      </c>
      <c r="D8373" s="337">
        <v>97.75</v>
      </c>
    </row>
    <row r="8374" spans="1:4" ht="15" customHeight="1">
      <c r="A8374" s="334">
        <v>10332</v>
      </c>
      <c r="B8374" s="335" t="s">
        <v>25973</v>
      </c>
      <c r="C8374" s="336" t="s">
        <v>20113</v>
      </c>
      <c r="D8374" s="337" t="e">
        <v>#N/A</v>
      </c>
    </row>
    <row r="8375" spans="1:4" ht="15" customHeight="1">
      <c r="A8375" s="334">
        <v>290</v>
      </c>
      <c r="B8375" s="335" t="s">
        <v>31910</v>
      </c>
      <c r="C8375" s="336" t="s">
        <v>20116</v>
      </c>
      <c r="D8375" s="337">
        <v>42.92</v>
      </c>
    </row>
    <row r="8376" spans="1:4" ht="15" customHeight="1">
      <c r="A8376" s="334">
        <v>12320</v>
      </c>
      <c r="B8376" s="335" t="s">
        <v>25974</v>
      </c>
      <c r="C8376" s="336" t="s">
        <v>20113</v>
      </c>
      <c r="D8376" s="337">
        <v>67.040000000000006</v>
      </c>
    </row>
    <row r="8377" spans="1:4" ht="15" customHeight="1">
      <c r="A8377" s="334">
        <v>12001</v>
      </c>
      <c r="B8377" s="335" t="s">
        <v>25975</v>
      </c>
      <c r="C8377" s="336" t="s">
        <v>20118</v>
      </c>
      <c r="D8377" s="337">
        <v>29.92</v>
      </c>
    </row>
    <row r="8378" spans="1:4" ht="15" customHeight="1">
      <c r="A8378" s="334">
        <v>12000</v>
      </c>
      <c r="B8378" s="335" t="s">
        <v>25976</v>
      </c>
      <c r="C8378" s="336" t="s">
        <v>20113</v>
      </c>
      <c r="D8378" s="337">
        <v>14</v>
      </c>
    </row>
    <row r="8379" spans="1:4" ht="15" customHeight="1">
      <c r="A8379" s="334">
        <v>12002</v>
      </c>
      <c r="B8379" s="335" t="s">
        <v>25977</v>
      </c>
      <c r="C8379" s="336" t="s">
        <v>20113</v>
      </c>
      <c r="D8379" s="337">
        <v>1000</v>
      </c>
    </row>
    <row r="8380" spans="1:4" ht="15" customHeight="1">
      <c r="A8380" s="334">
        <v>6949</v>
      </c>
      <c r="B8380" s="335" t="s">
        <v>31911</v>
      </c>
      <c r="C8380" s="336" t="s">
        <v>20122</v>
      </c>
      <c r="D8380" s="337">
        <v>1065.32</v>
      </c>
    </row>
    <row r="8381" spans="1:4" ht="17.100000000000001" customHeight="1">
      <c r="A8381" s="334">
        <v>6952</v>
      </c>
      <c r="B8381" s="335" t="s">
        <v>31912</v>
      </c>
      <c r="C8381" s="336" t="s">
        <v>20122</v>
      </c>
      <c r="D8381" s="337">
        <v>2786.77</v>
      </c>
    </row>
    <row r="8382" spans="1:4" ht="15" customHeight="1">
      <c r="A8382" s="334">
        <v>6950</v>
      </c>
      <c r="B8382" s="335" t="s">
        <v>31913</v>
      </c>
      <c r="C8382" s="336" t="s">
        <v>20122</v>
      </c>
      <c r="D8382" s="337">
        <v>1502.52</v>
      </c>
    </row>
    <row r="8383" spans="1:4" ht="15" customHeight="1">
      <c r="A8383" s="334">
        <v>6951</v>
      </c>
      <c r="B8383" s="335" t="s">
        <v>31914</v>
      </c>
      <c r="C8383" s="336" t="s">
        <v>20122</v>
      </c>
      <c r="D8383" s="337">
        <v>2076.27</v>
      </c>
    </row>
    <row r="8384" spans="1:4" ht="17.100000000000001" customHeight="1">
      <c r="A8384" s="334">
        <v>6948</v>
      </c>
      <c r="B8384" s="335" t="s">
        <v>31915</v>
      </c>
      <c r="C8384" s="336" t="s">
        <v>20122</v>
      </c>
      <c r="D8384" s="337">
        <v>628.03</v>
      </c>
    </row>
    <row r="8385" spans="1:4" ht="17.100000000000001" customHeight="1">
      <c r="A8385" s="334">
        <v>12</v>
      </c>
      <c r="B8385" s="335" t="s">
        <v>31916</v>
      </c>
      <c r="C8385" s="336" t="s">
        <v>20122</v>
      </c>
      <c r="D8385" s="337">
        <v>418.69</v>
      </c>
    </row>
    <row r="8386" spans="1:4" ht="15" customHeight="1">
      <c r="A8386" s="334">
        <v>6953</v>
      </c>
      <c r="B8386" s="335" t="s">
        <v>31917</v>
      </c>
      <c r="C8386" s="336" t="s">
        <v>20122</v>
      </c>
      <c r="D8386" s="337">
        <v>3497.08</v>
      </c>
    </row>
    <row r="8387" spans="1:4" ht="15" customHeight="1">
      <c r="A8387" s="334">
        <v>6712</v>
      </c>
      <c r="B8387" s="335" t="s">
        <v>31918</v>
      </c>
      <c r="C8387" s="336" t="s">
        <v>20122</v>
      </c>
      <c r="D8387" s="337">
        <v>1857.85</v>
      </c>
    </row>
    <row r="8388" spans="1:4" ht="15" customHeight="1">
      <c r="A8388" s="334">
        <v>6710</v>
      </c>
      <c r="B8388" s="335" t="s">
        <v>31919</v>
      </c>
      <c r="C8388" s="336" t="s">
        <v>20122</v>
      </c>
      <c r="D8388" s="337">
        <v>1001.68</v>
      </c>
    </row>
    <row r="8389" spans="1:4" ht="15" customHeight="1">
      <c r="A8389" s="334">
        <v>6711</v>
      </c>
      <c r="B8389" s="335" t="s">
        <v>31920</v>
      </c>
      <c r="C8389" s="336" t="s">
        <v>20122</v>
      </c>
      <c r="D8389" s="337">
        <v>1384.17</v>
      </c>
    </row>
    <row r="8390" spans="1:4" ht="15" customHeight="1">
      <c r="A8390" s="334">
        <v>6709</v>
      </c>
      <c r="B8390" s="335" t="s">
        <v>31921</v>
      </c>
      <c r="C8390" s="336" t="s">
        <v>20122</v>
      </c>
      <c r="D8390" s="337">
        <v>710.22</v>
      </c>
    </row>
    <row r="8391" spans="1:4" ht="15" customHeight="1">
      <c r="A8391" s="334">
        <v>6713</v>
      </c>
      <c r="B8391" s="335" t="s">
        <v>31922</v>
      </c>
      <c r="C8391" s="336" t="s">
        <v>20122</v>
      </c>
      <c r="D8391" s="337">
        <v>2331.38</v>
      </c>
    </row>
    <row r="8392" spans="1:4" ht="15" customHeight="1">
      <c r="A8392" s="334">
        <v>6943</v>
      </c>
      <c r="B8392" s="335" t="s">
        <v>31923</v>
      </c>
      <c r="C8392" s="336" t="s">
        <v>20181</v>
      </c>
      <c r="D8392" s="337">
        <v>8470</v>
      </c>
    </row>
    <row r="8393" spans="1:4" ht="15" customHeight="1">
      <c r="A8393" s="334">
        <v>6946</v>
      </c>
      <c r="B8393" s="335" t="s">
        <v>31924</v>
      </c>
      <c r="C8393" s="336" t="s">
        <v>20181</v>
      </c>
      <c r="D8393" s="337">
        <v>15510</v>
      </c>
    </row>
    <row r="8394" spans="1:4" ht="17.100000000000001" customHeight="1">
      <c r="A8394" s="334">
        <v>6944</v>
      </c>
      <c r="B8394" s="335" t="s">
        <v>31925</v>
      </c>
      <c r="C8394" s="336" t="s">
        <v>20181</v>
      </c>
      <c r="D8394" s="337">
        <v>10230</v>
      </c>
    </row>
    <row r="8395" spans="1:4" ht="15" customHeight="1">
      <c r="A8395" s="334">
        <v>6945</v>
      </c>
      <c r="B8395" s="335" t="s">
        <v>31926</v>
      </c>
      <c r="C8395" s="336" t="s">
        <v>20181</v>
      </c>
      <c r="D8395" s="337">
        <v>12540</v>
      </c>
    </row>
    <row r="8396" spans="1:4" ht="15" customHeight="1">
      <c r="A8396" s="334">
        <v>6942</v>
      </c>
      <c r="B8396" s="335" t="s">
        <v>31927</v>
      </c>
      <c r="C8396" s="336" t="s">
        <v>20181</v>
      </c>
      <c r="D8396" s="337">
        <v>6600</v>
      </c>
    </row>
    <row r="8397" spans="1:4" ht="15" customHeight="1">
      <c r="A8397" s="334">
        <v>6947</v>
      </c>
      <c r="B8397" s="335" t="s">
        <v>31928</v>
      </c>
      <c r="C8397" s="336" t="s">
        <v>20181</v>
      </c>
      <c r="D8397" s="337">
        <v>18480</v>
      </c>
    </row>
    <row r="8398" spans="1:4" ht="15" customHeight="1">
      <c r="A8398" s="334">
        <v>13167</v>
      </c>
      <c r="B8398" s="335" t="s">
        <v>25978</v>
      </c>
      <c r="C8398" s="336" t="s">
        <v>20118</v>
      </c>
      <c r="D8398" s="337">
        <v>300</v>
      </c>
    </row>
    <row r="8399" spans="1:4" ht="15" customHeight="1">
      <c r="A8399" s="334">
        <v>13166</v>
      </c>
      <c r="B8399" s="335" t="s">
        <v>31929</v>
      </c>
      <c r="C8399" s="336" t="s">
        <v>20118</v>
      </c>
      <c r="D8399" s="337">
        <v>300</v>
      </c>
    </row>
    <row r="8400" spans="1:4" ht="15" customHeight="1">
      <c r="A8400" s="334">
        <v>12004</v>
      </c>
      <c r="B8400" s="335" t="s">
        <v>25979</v>
      </c>
      <c r="C8400" s="336" t="s">
        <v>20113</v>
      </c>
      <c r="D8400" s="337">
        <v>45</v>
      </c>
    </row>
    <row r="8401" spans="1:4" ht="15" customHeight="1">
      <c r="A8401" s="334">
        <v>12009</v>
      </c>
      <c r="B8401" s="335" t="s">
        <v>25980</v>
      </c>
      <c r="C8401" s="336" t="s">
        <v>20113</v>
      </c>
      <c r="D8401" s="337">
        <v>1000</v>
      </c>
    </row>
    <row r="8402" spans="1:4" ht="15" customHeight="1">
      <c r="A8402" s="334">
        <v>12938</v>
      </c>
      <c r="B8402" s="335" t="s">
        <v>25981</v>
      </c>
      <c r="C8402" s="336" t="s">
        <v>20113</v>
      </c>
      <c r="D8402" s="337">
        <v>14.93</v>
      </c>
    </row>
    <row r="8403" spans="1:4" ht="15" customHeight="1">
      <c r="A8403" s="334">
        <v>12003</v>
      </c>
      <c r="B8403" s="335" t="s">
        <v>25982</v>
      </c>
      <c r="C8403" s="336" t="s">
        <v>20113</v>
      </c>
      <c r="D8403" s="337">
        <v>38</v>
      </c>
    </row>
    <row r="8404" spans="1:4" ht="15" customHeight="1">
      <c r="A8404" s="334">
        <v>12321</v>
      </c>
      <c r="B8404" s="335" t="s">
        <v>25983</v>
      </c>
      <c r="C8404" s="336" t="s">
        <v>20113</v>
      </c>
      <c r="D8404" s="337">
        <v>119.7</v>
      </c>
    </row>
    <row r="8405" spans="1:4" ht="15" customHeight="1">
      <c r="A8405" s="334">
        <v>12322</v>
      </c>
      <c r="B8405" s="335" t="s">
        <v>25984</v>
      </c>
      <c r="C8405" s="336" t="s">
        <v>20113</v>
      </c>
      <c r="D8405" s="337">
        <v>143.65</v>
      </c>
    </row>
    <row r="8406" spans="1:4" ht="15" customHeight="1">
      <c r="A8406" s="334">
        <v>12007</v>
      </c>
      <c r="B8406" s="335" t="s">
        <v>25985</v>
      </c>
      <c r="C8406" s="336" t="s">
        <v>20113</v>
      </c>
      <c r="D8406" s="337">
        <v>842.74</v>
      </c>
    </row>
    <row r="8407" spans="1:4" ht="15" customHeight="1">
      <c r="A8407" s="334">
        <v>12323</v>
      </c>
      <c r="B8407" s="335" t="s">
        <v>31930</v>
      </c>
      <c r="C8407" s="336" t="s">
        <v>20113</v>
      </c>
      <c r="D8407" s="337">
        <v>718.25</v>
      </c>
    </row>
    <row r="8408" spans="1:4" ht="15" customHeight="1">
      <c r="A8408" s="334">
        <v>13164</v>
      </c>
      <c r="B8408" s="335" t="s">
        <v>31931</v>
      </c>
      <c r="C8408" s="336" t="s">
        <v>20113</v>
      </c>
      <c r="D8408" s="337">
        <v>210</v>
      </c>
    </row>
    <row r="8409" spans="1:4" ht="15" customHeight="1">
      <c r="A8409" s="334">
        <v>12318</v>
      </c>
      <c r="B8409" s="335" t="s">
        <v>25986</v>
      </c>
      <c r="C8409" s="336" t="s">
        <v>20113</v>
      </c>
      <c r="D8409" s="337">
        <v>81.400000000000006</v>
      </c>
    </row>
    <row r="8410" spans="1:4" ht="15" customHeight="1">
      <c r="A8410" s="334">
        <v>6940</v>
      </c>
      <c r="B8410" s="335" t="s">
        <v>25987</v>
      </c>
      <c r="C8410" s="336" t="s">
        <v>20113</v>
      </c>
      <c r="D8410" s="337">
        <v>235</v>
      </c>
    </row>
    <row r="8411" spans="1:4" ht="15" customHeight="1">
      <c r="A8411" s="334">
        <v>12976</v>
      </c>
      <c r="B8411" s="335" t="s">
        <v>31932</v>
      </c>
      <c r="C8411" s="336" t="s">
        <v>20113</v>
      </c>
      <c r="D8411" s="337">
        <v>12256.06</v>
      </c>
    </row>
    <row r="8412" spans="1:4" ht="15" customHeight="1">
      <c r="A8412" s="334">
        <v>12026</v>
      </c>
      <c r="B8412" s="335" t="s">
        <v>25988</v>
      </c>
      <c r="C8412" s="336" t="s">
        <v>20113</v>
      </c>
      <c r="D8412" s="337">
        <v>15226.7</v>
      </c>
    </row>
    <row r="8413" spans="1:4" ht="15" customHeight="1">
      <c r="A8413" s="334">
        <v>13165</v>
      </c>
      <c r="B8413" s="335" t="s">
        <v>25989</v>
      </c>
      <c r="C8413" s="336" t="s">
        <v>20113</v>
      </c>
      <c r="D8413" s="337">
        <v>225</v>
      </c>
    </row>
    <row r="8414" spans="1:4" ht="15" customHeight="1">
      <c r="A8414" s="334">
        <v>8415</v>
      </c>
      <c r="B8414" s="335" t="s">
        <v>25990</v>
      </c>
      <c r="C8414" s="336" t="s">
        <v>20113</v>
      </c>
      <c r="D8414" s="337">
        <v>620.55999999999995</v>
      </c>
    </row>
    <row r="8415" spans="1:4" ht="17.100000000000001" customHeight="1">
      <c r="A8415" s="334">
        <v>10565</v>
      </c>
      <c r="B8415" s="335" t="s">
        <v>25991</v>
      </c>
      <c r="C8415" s="336" t="s">
        <v>20113</v>
      </c>
      <c r="D8415" s="337">
        <v>66.069999999999993</v>
      </c>
    </row>
    <row r="8416" spans="1:4" ht="17.100000000000001" customHeight="1">
      <c r="A8416" s="334">
        <v>4815</v>
      </c>
      <c r="B8416" s="335" t="s">
        <v>25992</v>
      </c>
      <c r="C8416" s="336" t="s">
        <v>20113</v>
      </c>
      <c r="D8416" s="337">
        <v>76.739999999999995</v>
      </c>
    </row>
    <row r="8417" spans="1:4" ht="17.100000000000001" customHeight="1">
      <c r="A8417" s="334">
        <v>10971</v>
      </c>
      <c r="B8417" s="335" t="s">
        <v>31933</v>
      </c>
      <c r="C8417" s="336" t="s">
        <v>20113</v>
      </c>
      <c r="D8417" s="337">
        <v>5745.93</v>
      </c>
    </row>
    <row r="8418" spans="1:4" ht="15" customHeight="1">
      <c r="A8418" s="334">
        <v>11964</v>
      </c>
      <c r="B8418" s="335" t="s">
        <v>25993</v>
      </c>
      <c r="C8418" s="336" t="s">
        <v>20122</v>
      </c>
      <c r="D8418" s="337">
        <v>71.459999999999994</v>
      </c>
    </row>
    <row r="8419" spans="1:4" ht="15" customHeight="1">
      <c r="A8419" s="334">
        <v>6938</v>
      </c>
      <c r="B8419" s="335" t="s">
        <v>31934</v>
      </c>
      <c r="C8419" s="336" t="s">
        <v>20118</v>
      </c>
      <c r="D8419" s="337">
        <v>47</v>
      </c>
    </row>
    <row r="8420" spans="1:4" ht="15" customHeight="1">
      <c r="A8420" s="334">
        <v>6937</v>
      </c>
      <c r="B8420" s="335" t="s">
        <v>31935</v>
      </c>
      <c r="C8420" s="336" t="s">
        <v>20122</v>
      </c>
      <c r="D8420" s="337">
        <v>1975</v>
      </c>
    </row>
    <row r="8421" spans="1:4" ht="15" customHeight="1">
      <c r="A8421" s="334">
        <v>6933</v>
      </c>
      <c r="B8421" s="335" t="s">
        <v>31936</v>
      </c>
      <c r="C8421" s="336" t="s">
        <v>20122</v>
      </c>
      <c r="D8421" s="337">
        <v>1050</v>
      </c>
    </row>
    <row r="8422" spans="1:4" ht="15" customHeight="1">
      <c r="A8422" s="334">
        <v>6936</v>
      </c>
      <c r="B8422" s="335" t="s">
        <v>31937</v>
      </c>
      <c r="C8422" s="336" t="s">
        <v>20122</v>
      </c>
      <c r="D8422" s="337">
        <v>1710</v>
      </c>
    </row>
    <row r="8423" spans="1:4" ht="15" customHeight="1">
      <c r="A8423" s="334">
        <v>6934</v>
      </c>
      <c r="B8423" s="335" t="s">
        <v>31938</v>
      </c>
      <c r="C8423" s="336" t="s">
        <v>20122</v>
      </c>
      <c r="D8423" s="337">
        <v>1230</v>
      </c>
    </row>
    <row r="8424" spans="1:4" ht="15" customHeight="1">
      <c r="A8424" s="334">
        <v>6935</v>
      </c>
      <c r="B8424" s="335" t="s">
        <v>31939</v>
      </c>
      <c r="C8424" s="336" t="s">
        <v>20122</v>
      </c>
      <c r="D8424" s="337">
        <v>1530</v>
      </c>
    </row>
    <row r="8425" spans="1:4" ht="15" customHeight="1">
      <c r="A8425" s="334">
        <v>6931</v>
      </c>
      <c r="B8425" s="335" t="s">
        <v>31940</v>
      </c>
      <c r="C8425" s="336" t="s">
        <v>20122</v>
      </c>
      <c r="D8425" s="337">
        <v>875</v>
      </c>
    </row>
    <row r="8426" spans="1:4" ht="15" customHeight="1">
      <c r="A8426" s="334">
        <v>6922</v>
      </c>
      <c r="B8426" s="335" t="s">
        <v>31941</v>
      </c>
      <c r="C8426" s="336" t="s">
        <v>20181</v>
      </c>
      <c r="D8426" s="337">
        <v>14375</v>
      </c>
    </row>
    <row r="8427" spans="1:4" ht="15" customHeight="1">
      <c r="A8427" s="334">
        <v>6930</v>
      </c>
      <c r="B8427" s="335" t="s">
        <v>31942</v>
      </c>
      <c r="C8427" s="336" t="s">
        <v>20181</v>
      </c>
      <c r="D8427" s="337">
        <v>31625</v>
      </c>
    </row>
    <row r="8428" spans="1:4" ht="15" customHeight="1">
      <c r="A8428" s="334">
        <v>6929</v>
      </c>
      <c r="B8428" s="335" t="s">
        <v>31943</v>
      </c>
      <c r="C8428" s="336" t="s">
        <v>20181</v>
      </c>
      <c r="D8428" s="337">
        <v>27150</v>
      </c>
    </row>
    <row r="8429" spans="1:4" ht="15" customHeight="1">
      <c r="A8429" s="334">
        <v>6927</v>
      </c>
      <c r="B8429" s="335" t="s">
        <v>31944</v>
      </c>
      <c r="C8429" s="336" t="s">
        <v>20181</v>
      </c>
      <c r="D8429" s="337">
        <v>19645</v>
      </c>
    </row>
    <row r="8430" spans="1:4" ht="15" customHeight="1">
      <c r="A8430" s="334">
        <v>6928</v>
      </c>
      <c r="B8430" s="335" t="s">
        <v>31945</v>
      </c>
      <c r="C8430" s="336" t="s">
        <v>20181</v>
      </c>
      <c r="D8430" s="337">
        <v>23000</v>
      </c>
    </row>
    <row r="8431" spans="1:4" ht="15" customHeight="1">
      <c r="A8431" s="334">
        <v>6926</v>
      </c>
      <c r="B8431" s="335" t="s">
        <v>31946</v>
      </c>
      <c r="C8431" s="336" t="s">
        <v>20181</v>
      </c>
      <c r="D8431" s="337">
        <v>17050</v>
      </c>
    </row>
    <row r="8432" spans="1:4" ht="15" customHeight="1">
      <c r="A8432" s="334">
        <v>7022</v>
      </c>
      <c r="B8432" s="335" t="s">
        <v>25994</v>
      </c>
      <c r="C8432" s="336" t="s">
        <v>20172</v>
      </c>
      <c r="D8432" s="337">
        <v>10.19</v>
      </c>
    </row>
    <row r="8433" spans="1:4" ht="15" customHeight="1">
      <c r="A8433" s="334">
        <v>7015</v>
      </c>
      <c r="B8433" s="335" t="s">
        <v>25995</v>
      </c>
      <c r="C8433" s="336" t="s">
        <v>20172</v>
      </c>
      <c r="D8433" s="337">
        <v>0.82</v>
      </c>
    </row>
    <row r="8434" spans="1:4" ht="15" customHeight="1">
      <c r="A8434" s="334">
        <v>7016</v>
      </c>
      <c r="B8434" s="335" t="s">
        <v>25996</v>
      </c>
      <c r="C8434" s="336" t="s">
        <v>20172</v>
      </c>
      <c r="D8434" s="337">
        <v>2.79</v>
      </c>
    </row>
    <row r="8435" spans="1:4" ht="15" customHeight="1">
      <c r="A8435" s="334">
        <v>7017</v>
      </c>
      <c r="B8435" s="335" t="s">
        <v>25997</v>
      </c>
      <c r="C8435" s="336" t="s">
        <v>20172</v>
      </c>
      <c r="D8435" s="337">
        <v>7.72</v>
      </c>
    </row>
    <row r="8436" spans="1:4" ht="15" customHeight="1">
      <c r="A8436" s="334">
        <v>10555</v>
      </c>
      <c r="B8436" s="335" t="s">
        <v>25998</v>
      </c>
      <c r="C8436" s="336" t="s">
        <v>20181</v>
      </c>
      <c r="D8436" s="337">
        <v>180</v>
      </c>
    </row>
    <row r="8437" spans="1:4" ht="15" customHeight="1">
      <c r="A8437" s="334">
        <v>15</v>
      </c>
      <c r="B8437" s="335" t="s">
        <v>25999</v>
      </c>
      <c r="C8437" s="336" t="s">
        <v>26000</v>
      </c>
      <c r="D8437" s="337">
        <v>0.51</v>
      </c>
    </row>
    <row r="8438" spans="1:4" ht="15" customHeight="1">
      <c r="A8438" s="334">
        <v>4602</v>
      </c>
      <c r="B8438" s="335" t="s">
        <v>26001</v>
      </c>
      <c r="C8438" s="336" t="s">
        <v>20167</v>
      </c>
      <c r="D8438" s="337">
        <v>9.4</v>
      </c>
    </row>
    <row r="8439" spans="1:4" ht="15" customHeight="1">
      <c r="A8439" s="334">
        <v>4601</v>
      </c>
      <c r="B8439" s="335" t="s">
        <v>26002</v>
      </c>
      <c r="C8439" s="336" t="s">
        <v>20132</v>
      </c>
      <c r="D8439" s="337">
        <v>9.4</v>
      </c>
    </row>
    <row r="8440" spans="1:4" ht="15" customHeight="1">
      <c r="A8440" s="334">
        <v>13779</v>
      </c>
      <c r="B8440" s="335" t="s">
        <v>31947</v>
      </c>
      <c r="C8440" s="336" t="s">
        <v>20113</v>
      </c>
      <c r="D8440" s="337">
        <v>600</v>
      </c>
    </row>
    <row r="8441" spans="1:4" ht="15" customHeight="1">
      <c r="A8441" s="334">
        <v>13796</v>
      </c>
      <c r="B8441" s="335" t="s">
        <v>31948</v>
      </c>
      <c r="C8441" s="336" t="s">
        <v>20113</v>
      </c>
      <c r="D8441" s="337">
        <v>1500</v>
      </c>
    </row>
    <row r="8442" spans="1:4" ht="15" customHeight="1">
      <c r="A8442" s="334">
        <v>13809</v>
      </c>
      <c r="B8442" s="335" t="s">
        <v>31949</v>
      </c>
      <c r="C8442" s="336" t="s">
        <v>20113</v>
      </c>
      <c r="D8442" s="337">
        <v>800</v>
      </c>
    </row>
    <row r="8443" spans="1:4" ht="15" customHeight="1">
      <c r="A8443" s="334">
        <v>4547</v>
      </c>
      <c r="B8443" s="335" t="s">
        <v>20133</v>
      </c>
      <c r="C8443" s="336" t="s">
        <v>20167</v>
      </c>
      <c r="D8443" s="337">
        <v>9.4</v>
      </c>
    </row>
    <row r="8444" spans="1:4" ht="15" customHeight="1">
      <c r="A8444" s="334">
        <v>4548</v>
      </c>
      <c r="B8444" s="335" t="s">
        <v>20134</v>
      </c>
      <c r="C8444" s="336" t="s">
        <v>20167</v>
      </c>
      <c r="D8444" s="337">
        <v>9.4</v>
      </c>
    </row>
    <row r="8445" spans="1:4" ht="15" customHeight="1">
      <c r="A8445" s="334">
        <v>4549</v>
      </c>
      <c r="B8445" s="335" t="s">
        <v>20135</v>
      </c>
      <c r="C8445" s="336" t="s">
        <v>20167</v>
      </c>
      <c r="D8445" s="337">
        <v>9.4</v>
      </c>
    </row>
    <row r="8446" spans="1:4" ht="15" customHeight="1">
      <c r="A8446" s="334">
        <v>4551</v>
      </c>
      <c r="B8446" s="335" t="s">
        <v>26003</v>
      </c>
      <c r="C8446" s="336" t="s">
        <v>20167</v>
      </c>
      <c r="D8446" s="337">
        <v>9.4</v>
      </c>
    </row>
    <row r="8447" spans="1:4" ht="15" customHeight="1">
      <c r="A8447" s="334">
        <v>4550</v>
      </c>
      <c r="B8447" s="335" t="s">
        <v>20136</v>
      </c>
      <c r="C8447" s="336" t="s">
        <v>20167</v>
      </c>
      <c r="D8447" s="337">
        <v>9.4</v>
      </c>
    </row>
    <row r="8448" spans="1:4" ht="15" customHeight="1">
      <c r="A8448" s="334">
        <v>4543</v>
      </c>
      <c r="B8448" s="335" t="s">
        <v>20127</v>
      </c>
      <c r="C8448" s="336" t="s">
        <v>20167</v>
      </c>
      <c r="D8448" s="337">
        <v>9.4</v>
      </c>
    </row>
    <row r="8449" spans="1:4" ht="15" customHeight="1">
      <c r="A8449" s="334">
        <v>4544</v>
      </c>
      <c r="B8449" s="335" t="s">
        <v>20128</v>
      </c>
      <c r="C8449" s="336" t="s">
        <v>20167</v>
      </c>
      <c r="D8449" s="337">
        <v>9.4</v>
      </c>
    </row>
    <row r="8450" spans="1:4" ht="15" customHeight="1">
      <c r="A8450" s="334">
        <v>4546</v>
      </c>
      <c r="B8450" s="335" t="s">
        <v>20129</v>
      </c>
      <c r="C8450" s="336" t="s">
        <v>20167</v>
      </c>
      <c r="D8450" s="337">
        <v>9.4</v>
      </c>
    </row>
    <row r="8451" spans="1:4" ht="15" customHeight="1">
      <c r="A8451" s="334">
        <v>4545</v>
      </c>
      <c r="B8451" s="335" t="s">
        <v>20130</v>
      </c>
      <c r="C8451" s="336" t="s">
        <v>20167</v>
      </c>
      <c r="D8451" s="337">
        <v>9.4</v>
      </c>
    </row>
    <row r="8452" spans="1:4" ht="15" customHeight="1">
      <c r="A8452" s="334">
        <v>4552</v>
      </c>
      <c r="B8452" s="335" t="s">
        <v>20137</v>
      </c>
      <c r="C8452" s="336" t="s">
        <v>20167</v>
      </c>
      <c r="D8452" s="337">
        <v>9.4</v>
      </c>
    </row>
    <row r="8453" spans="1:4" ht="15" customHeight="1">
      <c r="A8453" s="334">
        <v>13199</v>
      </c>
      <c r="B8453" s="335" t="s">
        <v>31950</v>
      </c>
      <c r="C8453" s="336" t="s">
        <v>20113</v>
      </c>
      <c r="D8453" s="337">
        <v>3000</v>
      </c>
    </row>
    <row r="8454" spans="1:4" ht="15" customHeight="1">
      <c r="A8454" s="334">
        <v>7023</v>
      </c>
      <c r="B8454" s="335" t="s">
        <v>26004</v>
      </c>
      <c r="C8454" s="336" t="s">
        <v>20115</v>
      </c>
      <c r="D8454" s="337">
        <v>1.56</v>
      </c>
    </row>
    <row r="8455" spans="1:4" ht="15" customHeight="1">
      <c r="A8455" s="334">
        <v>12844</v>
      </c>
      <c r="B8455" s="335" t="s">
        <v>31951</v>
      </c>
      <c r="C8455" s="336" t="s">
        <v>20113</v>
      </c>
      <c r="D8455" s="337">
        <v>600</v>
      </c>
    </row>
    <row r="8456" spans="1:4" ht="15" customHeight="1">
      <c r="A8456" s="334">
        <v>12845</v>
      </c>
      <c r="B8456" s="335" t="s">
        <v>31952</v>
      </c>
      <c r="C8456" s="336" t="s">
        <v>20113</v>
      </c>
      <c r="D8456" s="337">
        <v>600</v>
      </c>
    </row>
    <row r="8457" spans="1:4" ht="15" customHeight="1">
      <c r="A8457" s="334">
        <v>55</v>
      </c>
      <c r="B8457" s="335" t="s">
        <v>26005</v>
      </c>
      <c r="C8457" s="336" t="s">
        <v>20167</v>
      </c>
      <c r="D8457" s="337">
        <v>15.14</v>
      </c>
    </row>
    <row r="8458" spans="1:4" ht="15" customHeight="1">
      <c r="A8458" s="334">
        <v>8978</v>
      </c>
      <c r="B8458" s="335" t="s">
        <v>26006</v>
      </c>
      <c r="C8458" s="336" t="s">
        <v>20116</v>
      </c>
      <c r="D8458" s="337">
        <v>3.77</v>
      </c>
    </row>
    <row r="8459" spans="1:4" ht="15" customHeight="1">
      <c r="A8459" s="334">
        <v>10554</v>
      </c>
      <c r="B8459" s="335" t="s">
        <v>26007</v>
      </c>
      <c r="C8459" s="336" t="s">
        <v>20181</v>
      </c>
      <c r="D8459" s="337">
        <v>394.99</v>
      </c>
    </row>
    <row r="8460" spans="1:4" ht="15" customHeight="1">
      <c r="A8460" s="334">
        <v>10558</v>
      </c>
      <c r="B8460" s="335" t="s">
        <v>26008</v>
      </c>
      <c r="C8460" s="336" t="s">
        <v>20181</v>
      </c>
      <c r="D8460" s="337">
        <v>89</v>
      </c>
    </row>
    <row r="8461" spans="1:4" ht="15" customHeight="1">
      <c r="A8461" s="334">
        <v>10557</v>
      </c>
      <c r="B8461" s="335" t="s">
        <v>26009</v>
      </c>
      <c r="C8461" s="336" t="s">
        <v>20181</v>
      </c>
      <c r="D8461" s="337">
        <v>154.99</v>
      </c>
    </row>
    <row r="8462" spans="1:4" ht="15" customHeight="1">
      <c r="A8462" s="334">
        <v>12779</v>
      </c>
      <c r="B8462" s="335" t="s">
        <v>31953</v>
      </c>
      <c r="C8462" s="336" t="s">
        <v>20115</v>
      </c>
      <c r="D8462" s="337">
        <v>134</v>
      </c>
    </row>
    <row r="8463" spans="1:4" ht="15" customHeight="1">
      <c r="A8463" s="334">
        <v>840</v>
      </c>
      <c r="B8463" s="335" t="s">
        <v>21930</v>
      </c>
      <c r="C8463" s="336" t="s">
        <v>20115</v>
      </c>
      <c r="D8463" s="337">
        <v>100</v>
      </c>
    </row>
    <row r="8464" spans="1:4" ht="15" customHeight="1">
      <c r="A8464" s="334">
        <v>8317</v>
      </c>
      <c r="B8464" s="335" t="s">
        <v>26010</v>
      </c>
      <c r="C8464" s="336" t="s">
        <v>20113</v>
      </c>
      <c r="D8464" s="337">
        <v>6</v>
      </c>
    </row>
    <row r="8465" spans="1:4" ht="15" customHeight="1">
      <c r="A8465" s="334">
        <v>10059</v>
      </c>
      <c r="B8465" s="335" t="s">
        <v>31954</v>
      </c>
      <c r="C8465" s="336" t="s">
        <v>20120</v>
      </c>
      <c r="D8465" s="337">
        <v>550</v>
      </c>
    </row>
    <row r="8466" spans="1:4" ht="15" customHeight="1">
      <c r="A8466" s="334">
        <v>13938</v>
      </c>
      <c r="B8466" s="335" t="s">
        <v>31955</v>
      </c>
      <c r="C8466" s="336" t="s">
        <v>20115</v>
      </c>
      <c r="D8466" s="337">
        <v>300</v>
      </c>
    </row>
    <row r="8467" spans="1:4" ht="15" customHeight="1">
      <c r="A8467" s="334">
        <v>10022</v>
      </c>
      <c r="B8467" s="335" t="s">
        <v>31956</v>
      </c>
      <c r="C8467" s="336" t="s">
        <v>20115</v>
      </c>
      <c r="D8467" s="337">
        <v>80</v>
      </c>
    </row>
    <row r="8468" spans="1:4" ht="15" customHeight="1">
      <c r="A8468" s="334">
        <v>10024</v>
      </c>
      <c r="B8468" s="335" t="s">
        <v>31957</v>
      </c>
      <c r="C8468" s="336" t="s">
        <v>20115</v>
      </c>
      <c r="D8468" s="337">
        <v>80</v>
      </c>
    </row>
    <row r="8469" spans="1:4" ht="15" customHeight="1">
      <c r="A8469" s="334">
        <v>13025</v>
      </c>
      <c r="B8469" s="335" t="s">
        <v>31958</v>
      </c>
      <c r="C8469" s="336" t="s">
        <v>20123</v>
      </c>
      <c r="D8469" s="337">
        <v>150</v>
      </c>
    </row>
    <row r="8470" spans="1:4" ht="15" customHeight="1">
      <c r="A8470" s="334">
        <v>11574</v>
      </c>
      <c r="B8470" s="335" t="s">
        <v>26011</v>
      </c>
      <c r="C8470" s="336" t="s">
        <v>20113</v>
      </c>
      <c r="D8470" s="337">
        <v>72.34</v>
      </c>
    </row>
    <row r="8471" spans="1:4" ht="15" customHeight="1">
      <c r="A8471" s="334">
        <v>7401</v>
      </c>
      <c r="B8471" s="335" t="s">
        <v>31959</v>
      </c>
      <c r="C8471" s="336" t="s">
        <v>20115</v>
      </c>
      <c r="D8471" s="337">
        <v>250</v>
      </c>
    </row>
    <row r="8472" spans="1:4" ht="15" customHeight="1">
      <c r="A8472" s="334">
        <v>7324</v>
      </c>
      <c r="B8472" s="335" t="s">
        <v>31960</v>
      </c>
      <c r="C8472" s="336" t="s">
        <v>20115</v>
      </c>
      <c r="D8472" s="337">
        <v>160</v>
      </c>
    </row>
    <row r="8473" spans="1:4" ht="15" customHeight="1">
      <c r="A8473" s="334">
        <v>13842</v>
      </c>
      <c r="B8473" s="335" t="s">
        <v>31961</v>
      </c>
      <c r="C8473" s="336" t="s">
        <v>20113</v>
      </c>
      <c r="D8473" s="337">
        <v>16000</v>
      </c>
    </row>
    <row r="8474" spans="1:4" ht="15" customHeight="1">
      <c r="A8474" s="334">
        <v>13843</v>
      </c>
      <c r="B8474" s="335" t="s">
        <v>31962</v>
      </c>
      <c r="C8474" s="336" t="s">
        <v>20113</v>
      </c>
      <c r="D8474" s="337">
        <v>17675</v>
      </c>
    </row>
    <row r="8475" spans="1:4" ht="15" customHeight="1">
      <c r="A8475" s="334">
        <v>13455</v>
      </c>
      <c r="B8475" s="335" t="s">
        <v>31963</v>
      </c>
      <c r="C8475" s="336" t="s">
        <v>20113</v>
      </c>
      <c r="D8475" s="337">
        <v>350</v>
      </c>
    </row>
    <row r="8476" spans="1:4" ht="15" customHeight="1">
      <c r="A8476" s="334">
        <v>13231</v>
      </c>
      <c r="B8476" s="335" t="s">
        <v>31964</v>
      </c>
      <c r="C8476" s="336" t="s">
        <v>20115</v>
      </c>
      <c r="D8476" s="337">
        <v>343.82</v>
      </c>
    </row>
    <row r="8477" spans="1:4" ht="15" customHeight="1">
      <c r="A8477" s="334">
        <v>10367</v>
      </c>
      <c r="B8477" s="335" t="s">
        <v>31965</v>
      </c>
      <c r="C8477" s="336" t="s">
        <v>20172</v>
      </c>
      <c r="D8477" s="337">
        <v>1254.1300000000001</v>
      </c>
    </row>
    <row r="8478" spans="1:4" ht="15" customHeight="1">
      <c r="A8478" s="334">
        <v>13812</v>
      </c>
      <c r="B8478" s="335" t="s">
        <v>31966</v>
      </c>
      <c r="C8478" s="336" t="s">
        <v>20172</v>
      </c>
      <c r="D8478" s="337">
        <v>2662.77</v>
      </c>
    </row>
    <row r="8479" spans="1:4" ht="15" customHeight="1">
      <c r="A8479" s="334">
        <v>12207</v>
      </c>
      <c r="B8479" s="335" t="s">
        <v>31967</v>
      </c>
      <c r="C8479" s="336" t="s">
        <v>20115</v>
      </c>
      <c r="D8479" s="337">
        <v>1749.08</v>
      </c>
    </row>
    <row r="8480" spans="1:4" ht="15" customHeight="1">
      <c r="A8480" s="334">
        <v>10493</v>
      </c>
      <c r="B8480" s="335" t="s">
        <v>31968</v>
      </c>
      <c r="C8480" s="336" t="s">
        <v>20115</v>
      </c>
      <c r="D8480" s="337">
        <v>1923.31</v>
      </c>
    </row>
    <row r="8481" spans="1:4" ht="15" customHeight="1">
      <c r="A8481" s="334">
        <v>13857</v>
      </c>
      <c r="B8481" s="335" t="s">
        <v>31969</v>
      </c>
      <c r="C8481" s="336" t="s">
        <v>20115</v>
      </c>
      <c r="D8481" s="337">
        <v>695.38</v>
      </c>
    </row>
    <row r="8482" spans="1:4" ht="15" customHeight="1">
      <c r="A8482" s="334">
        <v>13856</v>
      </c>
      <c r="B8482" s="335" t="s">
        <v>31970</v>
      </c>
      <c r="C8482" s="336" t="s">
        <v>20115</v>
      </c>
      <c r="D8482" s="337">
        <v>952.95</v>
      </c>
    </row>
    <row r="8483" spans="1:4" ht="15" customHeight="1">
      <c r="A8483" s="334">
        <v>2425</v>
      </c>
      <c r="B8483" s="335" t="s">
        <v>25797</v>
      </c>
      <c r="C8483" s="336" t="s">
        <v>20115</v>
      </c>
      <c r="D8483" s="337">
        <v>129.16</v>
      </c>
    </row>
    <row r="8484" spans="1:4" ht="15" customHeight="1">
      <c r="A8484" s="334">
        <v>2426</v>
      </c>
      <c r="B8484" s="335" t="s">
        <v>25802</v>
      </c>
      <c r="C8484" s="336" t="s">
        <v>20115</v>
      </c>
      <c r="D8484" s="337">
        <v>206.66</v>
      </c>
    </row>
    <row r="8485" spans="1:4" ht="15" customHeight="1">
      <c r="A8485" s="334">
        <v>2427</v>
      </c>
      <c r="B8485" s="335" t="s">
        <v>25803</v>
      </c>
      <c r="C8485" s="336" t="s">
        <v>20115</v>
      </c>
      <c r="D8485" s="337">
        <v>310</v>
      </c>
    </row>
    <row r="8486" spans="1:4" ht="15" customHeight="1">
      <c r="A8486" s="334">
        <v>2428</v>
      </c>
      <c r="B8486" s="335" t="s">
        <v>25804</v>
      </c>
      <c r="C8486" s="336" t="s">
        <v>20115</v>
      </c>
      <c r="D8486" s="337">
        <v>135.62</v>
      </c>
    </row>
    <row r="8487" spans="1:4" ht="15" customHeight="1">
      <c r="A8487" s="334">
        <v>2429</v>
      </c>
      <c r="B8487" s="335" t="s">
        <v>25805</v>
      </c>
      <c r="C8487" s="336" t="s">
        <v>20115</v>
      </c>
      <c r="D8487" s="337">
        <v>155</v>
      </c>
    </row>
    <row r="8488" spans="1:4" ht="15" customHeight="1">
      <c r="A8488" s="334">
        <v>2430</v>
      </c>
      <c r="B8488" s="335" t="s">
        <v>25806</v>
      </c>
      <c r="C8488" s="336" t="s">
        <v>20115</v>
      </c>
      <c r="D8488" s="337">
        <v>180.83</v>
      </c>
    </row>
    <row r="8489" spans="1:4" ht="15" customHeight="1">
      <c r="A8489" s="334">
        <v>2431</v>
      </c>
      <c r="B8489" s="335" t="s">
        <v>25807</v>
      </c>
      <c r="C8489" s="336" t="s">
        <v>20115</v>
      </c>
      <c r="D8489" s="337">
        <v>219.58</v>
      </c>
    </row>
    <row r="8490" spans="1:4" ht="15" customHeight="1">
      <c r="A8490" s="334">
        <v>11156</v>
      </c>
      <c r="B8490" s="335" t="s">
        <v>25808</v>
      </c>
      <c r="C8490" s="336" t="s">
        <v>20115</v>
      </c>
      <c r="D8490" s="337">
        <v>320.33</v>
      </c>
    </row>
    <row r="8491" spans="1:4" ht="15" customHeight="1">
      <c r="A8491" s="334">
        <v>3338</v>
      </c>
      <c r="B8491" s="335" t="s">
        <v>20287</v>
      </c>
      <c r="C8491" s="336" t="s">
        <v>20115</v>
      </c>
      <c r="D8491" s="337">
        <v>952.95</v>
      </c>
    </row>
    <row r="8492" spans="1:4" ht="15" customHeight="1">
      <c r="A8492" s="334">
        <v>3055</v>
      </c>
      <c r="B8492" s="335" t="s">
        <v>20288</v>
      </c>
      <c r="C8492" s="336" t="s">
        <v>20115</v>
      </c>
      <c r="D8492" s="337">
        <v>952.95</v>
      </c>
    </row>
    <row r="8493" spans="1:4" ht="15" customHeight="1">
      <c r="A8493" s="334">
        <v>2433</v>
      </c>
      <c r="B8493" s="335" t="s">
        <v>25810</v>
      </c>
      <c r="C8493" s="336" t="s">
        <v>20115</v>
      </c>
      <c r="D8493" s="337">
        <v>888.55</v>
      </c>
    </row>
    <row r="8494" spans="1:4" ht="15" customHeight="1">
      <c r="A8494" s="334">
        <v>9883</v>
      </c>
      <c r="B8494" s="335" t="s">
        <v>25812</v>
      </c>
      <c r="C8494" s="336" t="s">
        <v>20115</v>
      </c>
      <c r="D8494" s="337">
        <v>888.55</v>
      </c>
    </row>
    <row r="8495" spans="1:4" ht="15" customHeight="1">
      <c r="A8495" s="334">
        <v>2432</v>
      </c>
      <c r="B8495" s="335" t="s">
        <v>25814</v>
      </c>
      <c r="C8495" s="336" t="s">
        <v>20115</v>
      </c>
      <c r="D8495" s="337">
        <v>374.6</v>
      </c>
    </row>
    <row r="8496" spans="1:4" ht="15" customHeight="1">
      <c r="A8496" s="334">
        <v>11540</v>
      </c>
      <c r="B8496" s="335" t="s">
        <v>31971</v>
      </c>
      <c r="C8496" s="336" t="s">
        <v>20113</v>
      </c>
      <c r="D8496" s="337">
        <v>50</v>
      </c>
    </row>
    <row r="8497" spans="1:4" ht="15" customHeight="1">
      <c r="A8497" s="334">
        <v>4710</v>
      </c>
      <c r="B8497" s="335" t="s">
        <v>31972</v>
      </c>
      <c r="C8497" s="336" t="s">
        <v>20113</v>
      </c>
      <c r="D8497" s="337">
        <v>40</v>
      </c>
    </row>
    <row r="8498" spans="1:4" ht="15" customHeight="1">
      <c r="A8498" s="334">
        <v>4708</v>
      </c>
      <c r="B8498" s="335" t="s">
        <v>26012</v>
      </c>
      <c r="C8498" s="336" t="s">
        <v>20123</v>
      </c>
      <c r="D8498" s="337">
        <v>60</v>
      </c>
    </row>
    <row r="8499" spans="1:4" ht="15" customHeight="1">
      <c r="A8499" s="334">
        <v>11538</v>
      </c>
      <c r="B8499" s="335" t="s">
        <v>26013</v>
      </c>
      <c r="C8499" s="336" t="s">
        <v>20123</v>
      </c>
      <c r="D8499" s="337">
        <v>44</v>
      </c>
    </row>
    <row r="8500" spans="1:4" ht="15" customHeight="1">
      <c r="A8500" s="334">
        <v>11126</v>
      </c>
      <c r="B8500" s="335" t="s">
        <v>31973</v>
      </c>
      <c r="C8500" s="336" t="s">
        <v>20123</v>
      </c>
      <c r="D8500" s="337">
        <v>60</v>
      </c>
    </row>
    <row r="8501" spans="1:4" ht="15" customHeight="1">
      <c r="A8501" s="334">
        <v>11132</v>
      </c>
      <c r="B8501" s="335" t="s">
        <v>26014</v>
      </c>
      <c r="C8501" s="336" t="s">
        <v>20123</v>
      </c>
      <c r="D8501" s="337">
        <v>60</v>
      </c>
    </row>
    <row r="8502" spans="1:4" ht="17.100000000000001" customHeight="1">
      <c r="A8502" s="334">
        <v>7047</v>
      </c>
      <c r="B8502" s="335" t="s">
        <v>26015</v>
      </c>
      <c r="C8502" s="336" t="s">
        <v>20122</v>
      </c>
      <c r="D8502" s="337">
        <v>1.72</v>
      </c>
    </row>
    <row r="8503" spans="1:4" ht="17.100000000000001" customHeight="1">
      <c r="A8503" s="334">
        <v>10697</v>
      </c>
      <c r="B8503" s="335" t="s">
        <v>26016</v>
      </c>
      <c r="C8503" s="336" t="s">
        <v>20123</v>
      </c>
      <c r="D8503" s="337">
        <v>125</v>
      </c>
    </row>
    <row r="8504" spans="1:4" ht="17.100000000000001" customHeight="1">
      <c r="A8504" s="334">
        <v>10698</v>
      </c>
      <c r="B8504" s="335" t="s">
        <v>26017</v>
      </c>
      <c r="C8504" s="336" t="s">
        <v>20123</v>
      </c>
      <c r="D8504" s="337">
        <v>120</v>
      </c>
    </row>
    <row r="8505" spans="1:4" ht="15" customHeight="1">
      <c r="A8505" s="334">
        <v>10699</v>
      </c>
      <c r="B8505" s="335" t="s">
        <v>26018</v>
      </c>
      <c r="C8505" s="336" t="s">
        <v>20123</v>
      </c>
      <c r="D8505" s="337">
        <v>120</v>
      </c>
    </row>
    <row r="8506" spans="1:4" ht="15" customHeight="1">
      <c r="A8506" s="334">
        <v>10700</v>
      </c>
      <c r="B8506" s="335" t="s">
        <v>26019</v>
      </c>
      <c r="C8506" s="336" t="s">
        <v>20123</v>
      </c>
      <c r="D8506" s="337">
        <v>135</v>
      </c>
    </row>
    <row r="8507" spans="1:4" ht="17.100000000000001" customHeight="1">
      <c r="A8507" s="334">
        <v>4709</v>
      </c>
      <c r="B8507" s="335" t="s">
        <v>31974</v>
      </c>
      <c r="C8507" s="336" t="s">
        <v>20123</v>
      </c>
      <c r="D8507" s="337">
        <v>60</v>
      </c>
    </row>
    <row r="8508" spans="1:4" ht="15" customHeight="1">
      <c r="A8508" s="334">
        <v>11539</v>
      </c>
      <c r="B8508" s="335" t="s">
        <v>31975</v>
      </c>
      <c r="C8508" s="336" t="s">
        <v>20113</v>
      </c>
      <c r="D8508" s="337">
        <v>60</v>
      </c>
    </row>
    <row r="8509" spans="1:4" ht="17.100000000000001" customHeight="1">
      <c r="A8509" s="334">
        <v>6651</v>
      </c>
      <c r="B8509" s="335" t="s">
        <v>31976</v>
      </c>
      <c r="C8509" s="336" t="s">
        <v>20123</v>
      </c>
      <c r="D8509" s="337">
        <v>30</v>
      </c>
    </row>
    <row r="8510" spans="1:4" ht="15" customHeight="1">
      <c r="A8510" s="334">
        <v>6650</v>
      </c>
      <c r="B8510" s="335" t="s">
        <v>31977</v>
      </c>
      <c r="C8510" s="336" t="s">
        <v>20123</v>
      </c>
      <c r="D8510" s="337">
        <v>40</v>
      </c>
    </row>
    <row r="8511" spans="1:4" ht="15" customHeight="1">
      <c r="A8511" s="334">
        <v>6649</v>
      </c>
      <c r="B8511" s="335" t="s">
        <v>31978</v>
      </c>
      <c r="C8511" s="336" t="s">
        <v>20123</v>
      </c>
      <c r="D8511" s="337">
        <v>40</v>
      </c>
    </row>
    <row r="8512" spans="1:4" ht="15" customHeight="1">
      <c r="A8512" s="334">
        <v>6700</v>
      </c>
      <c r="B8512" s="335" t="s">
        <v>26020</v>
      </c>
      <c r="C8512" s="336" t="s">
        <v>20123</v>
      </c>
      <c r="D8512" s="337">
        <v>45</v>
      </c>
    </row>
    <row r="8513" spans="1:4" ht="15" customHeight="1">
      <c r="A8513" s="334">
        <v>6652</v>
      </c>
      <c r="B8513" s="335" t="s">
        <v>20294</v>
      </c>
      <c r="C8513" s="336" t="s">
        <v>20113</v>
      </c>
      <c r="D8513" s="337">
        <v>61.43</v>
      </c>
    </row>
    <row r="8514" spans="1:4" ht="15" customHeight="1">
      <c r="A8514" s="334">
        <v>6646</v>
      </c>
      <c r="B8514" s="335" t="s">
        <v>31979</v>
      </c>
      <c r="C8514" s="336" t="s">
        <v>20113</v>
      </c>
      <c r="D8514" s="337">
        <v>368</v>
      </c>
    </row>
    <row r="8515" spans="1:4" ht="15" customHeight="1">
      <c r="A8515" s="334">
        <v>11157</v>
      </c>
      <c r="B8515" s="335" t="s">
        <v>31980</v>
      </c>
      <c r="C8515" s="336" t="s">
        <v>20123</v>
      </c>
      <c r="D8515" s="337">
        <v>95.99</v>
      </c>
    </row>
    <row r="8516" spans="1:4" ht="17.100000000000001" customHeight="1">
      <c r="A8516" s="334">
        <v>6647</v>
      </c>
      <c r="B8516" s="335" t="s">
        <v>31981</v>
      </c>
      <c r="C8516" s="336" t="s">
        <v>20113</v>
      </c>
      <c r="D8516" s="337">
        <v>476.8</v>
      </c>
    </row>
    <row r="8517" spans="1:4" ht="17.100000000000001" customHeight="1">
      <c r="A8517" s="334">
        <v>11158</v>
      </c>
      <c r="B8517" s="335" t="s">
        <v>31982</v>
      </c>
      <c r="C8517" s="336" t="s">
        <v>20123</v>
      </c>
      <c r="D8517" s="337">
        <v>131.99</v>
      </c>
    </row>
    <row r="8518" spans="1:4" ht="17.100000000000001" customHeight="1">
      <c r="A8518" s="334">
        <v>6648</v>
      </c>
      <c r="B8518" s="335" t="s">
        <v>31983</v>
      </c>
      <c r="C8518" s="336" t="s">
        <v>20113</v>
      </c>
      <c r="D8518" s="337">
        <v>512</v>
      </c>
    </row>
    <row r="8519" spans="1:4" ht="17.100000000000001" customHeight="1">
      <c r="A8519" s="334">
        <v>11159</v>
      </c>
      <c r="B8519" s="335" t="s">
        <v>31984</v>
      </c>
      <c r="C8519" s="336" t="s">
        <v>20123</v>
      </c>
      <c r="D8519" s="337">
        <v>144.26</v>
      </c>
    </row>
    <row r="8520" spans="1:4" ht="15" customHeight="1">
      <c r="A8520" s="334">
        <v>11181</v>
      </c>
      <c r="B8520" s="335" t="s">
        <v>31985</v>
      </c>
      <c r="C8520" s="336" t="s">
        <v>20123</v>
      </c>
      <c r="D8520" s="337">
        <v>89.45</v>
      </c>
    </row>
    <row r="8521" spans="1:4" ht="17.100000000000001" customHeight="1">
      <c r="A8521" s="334">
        <v>11001</v>
      </c>
      <c r="B8521" s="335" t="s">
        <v>31986</v>
      </c>
      <c r="C8521" s="336" t="s">
        <v>20123</v>
      </c>
      <c r="D8521" s="337">
        <v>172.56</v>
      </c>
    </row>
    <row r="8522" spans="1:4" ht="17.100000000000001" customHeight="1">
      <c r="A8522" s="334">
        <v>11125</v>
      </c>
      <c r="B8522" s="335" t="s">
        <v>31987</v>
      </c>
      <c r="C8522" s="336" t="s">
        <v>20123</v>
      </c>
      <c r="D8522" s="337">
        <v>174.66</v>
      </c>
    </row>
    <row r="8523" spans="1:4" ht="17.100000000000001" customHeight="1">
      <c r="A8523" s="334">
        <v>9527</v>
      </c>
      <c r="B8523" s="335" t="s">
        <v>26021</v>
      </c>
      <c r="C8523" s="336" t="s">
        <v>20123</v>
      </c>
      <c r="D8523" s="337">
        <v>600</v>
      </c>
    </row>
    <row r="8524" spans="1:4" ht="17.100000000000001" customHeight="1">
      <c r="A8524" s="334">
        <v>9526</v>
      </c>
      <c r="B8524" s="335" t="s">
        <v>26022</v>
      </c>
      <c r="C8524" s="336" t="s">
        <v>20123</v>
      </c>
      <c r="D8524" s="337">
        <v>280</v>
      </c>
    </row>
    <row r="8525" spans="1:4" ht="17.100000000000001" customHeight="1">
      <c r="A8525" s="334">
        <v>11378</v>
      </c>
      <c r="B8525" s="335" t="s">
        <v>26023</v>
      </c>
      <c r="C8525" s="336" t="s">
        <v>20123</v>
      </c>
      <c r="D8525" s="337">
        <v>30</v>
      </c>
    </row>
    <row r="8526" spans="1:4" ht="15" customHeight="1">
      <c r="A8526" s="334">
        <v>11360</v>
      </c>
      <c r="B8526" s="335" t="s">
        <v>26024</v>
      </c>
      <c r="C8526" s="336" t="s">
        <v>20123</v>
      </c>
      <c r="D8526" s="337">
        <v>40</v>
      </c>
    </row>
    <row r="8527" spans="1:4" ht="15" customHeight="1">
      <c r="A8527" s="334">
        <v>11359</v>
      </c>
      <c r="B8527" s="335" t="s">
        <v>26025</v>
      </c>
      <c r="C8527" s="336" t="s">
        <v>20123</v>
      </c>
      <c r="D8527" s="337">
        <v>42</v>
      </c>
    </row>
    <row r="8528" spans="1:4" ht="15" customHeight="1">
      <c r="A8528" s="334">
        <v>13011</v>
      </c>
      <c r="B8528" s="335" t="s">
        <v>26026</v>
      </c>
      <c r="C8528" s="336" t="s">
        <v>20123</v>
      </c>
      <c r="D8528" s="337">
        <v>54</v>
      </c>
    </row>
    <row r="8529" spans="1:4" ht="25.5" customHeight="1">
      <c r="A8529" s="334">
        <v>10568</v>
      </c>
      <c r="B8529" s="335" t="s">
        <v>26027</v>
      </c>
      <c r="C8529" s="336" t="s">
        <v>20181</v>
      </c>
      <c r="D8529" s="337">
        <v>27.24</v>
      </c>
    </row>
    <row r="8530" spans="1:4" ht="17.100000000000001" customHeight="1">
      <c r="A8530" s="334">
        <v>12185</v>
      </c>
      <c r="B8530" s="335" t="s">
        <v>26028</v>
      </c>
      <c r="C8530" s="336" t="s">
        <v>20123</v>
      </c>
      <c r="D8530" s="337">
        <v>1.95</v>
      </c>
    </row>
    <row r="8531" spans="1:4" ht="17.100000000000001" customHeight="1">
      <c r="A8531" s="334">
        <v>8552</v>
      </c>
      <c r="B8531" s="335" t="s">
        <v>31988</v>
      </c>
      <c r="C8531" s="336" t="s">
        <v>20113</v>
      </c>
      <c r="D8531" s="337">
        <v>10619.88</v>
      </c>
    </row>
    <row r="8532" spans="1:4" ht="17.100000000000001" customHeight="1">
      <c r="A8532" s="334">
        <v>8551</v>
      </c>
      <c r="B8532" s="335" t="s">
        <v>31989</v>
      </c>
      <c r="C8532" s="336" t="s">
        <v>20113</v>
      </c>
      <c r="D8532" s="337">
        <v>11444.73</v>
      </c>
    </row>
    <row r="8533" spans="1:4" ht="17.100000000000001" customHeight="1">
      <c r="A8533" s="334">
        <v>8550</v>
      </c>
      <c r="B8533" s="335" t="s">
        <v>31990</v>
      </c>
      <c r="C8533" s="336" t="s">
        <v>20113</v>
      </c>
      <c r="D8533" s="337">
        <v>13816.16</v>
      </c>
    </row>
    <row r="8534" spans="1:4" ht="17.100000000000001" customHeight="1">
      <c r="A8534" s="334">
        <v>12184</v>
      </c>
      <c r="B8534" s="335" t="s">
        <v>26029</v>
      </c>
      <c r="C8534" s="336" t="s">
        <v>20113</v>
      </c>
      <c r="D8534" s="337">
        <v>48.47</v>
      </c>
    </row>
    <row r="8535" spans="1:4" ht="15" customHeight="1">
      <c r="A8535" s="334">
        <v>7692</v>
      </c>
      <c r="B8535" s="335" t="s">
        <v>26030</v>
      </c>
      <c r="C8535" s="336" t="s">
        <v>20113</v>
      </c>
      <c r="D8535" s="337">
        <v>41.25</v>
      </c>
    </row>
    <row r="8536" spans="1:4" ht="15" customHeight="1">
      <c r="A8536" s="334">
        <v>10928</v>
      </c>
      <c r="B8536" s="335" t="s">
        <v>26031</v>
      </c>
      <c r="C8536" s="336" t="s">
        <v>20113</v>
      </c>
      <c r="D8536" s="337">
        <v>252.61</v>
      </c>
    </row>
    <row r="8537" spans="1:4" ht="17.100000000000001" customHeight="1">
      <c r="A8537" s="334">
        <v>10278</v>
      </c>
      <c r="B8537" s="335" t="s">
        <v>20320</v>
      </c>
      <c r="C8537" s="336" t="s">
        <v>20113</v>
      </c>
      <c r="D8537" s="337">
        <v>696.37</v>
      </c>
    </row>
    <row r="8538" spans="1:4" ht="15" customHeight="1">
      <c r="A8538" s="334">
        <v>9316</v>
      </c>
      <c r="B8538" s="335" t="s">
        <v>31991</v>
      </c>
      <c r="C8538" s="336" t="s">
        <v>20113</v>
      </c>
      <c r="D8538" s="337">
        <v>972.54</v>
      </c>
    </row>
    <row r="8539" spans="1:4" ht="17.100000000000001" customHeight="1">
      <c r="A8539" s="334">
        <v>9315</v>
      </c>
      <c r="B8539" s="335" t="s">
        <v>31992</v>
      </c>
      <c r="C8539" s="336" t="s">
        <v>20113</v>
      </c>
      <c r="D8539" s="337">
        <v>1329.8</v>
      </c>
    </row>
    <row r="8540" spans="1:4" ht="17.100000000000001" customHeight="1">
      <c r="A8540" s="334">
        <v>12645</v>
      </c>
      <c r="B8540" s="335" t="s">
        <v>31993</v>
      </c>
      <c r="C8540" s="336" t="s">
        <v>20172</v>
      </c>
      <c r="D8540" s="337">
        <v>100.21</v>
      </c>
    </row>
    <row r="8541" spans="1:4" ht="17.100000000000001" customHeight="1">
      <c r="A8541" s="334">
        <v>10312</v>
      </c>
      <c r="B8541" s="335" t="s">
        <v>31994</v>
      </c>
      <c r="C8541" s="336" t="s">
        <v>20113</v>
      </c>
      <c r="D8541" s="337">
        <v>1855.9</v>
      </c>
    </row>
    <row r="8542" spans="1:4" ht="17.100000000000001" customHeight="1">
      <c r="A8542" s="334">
        <v>18</v>
      </c>
      <c r="B8542" s="335" t="s">
        <v>31995</v>
      </c>
      <c r="C8542" s="336" t="s">
        <v>20113</v>
      </c>
      <c r="D8542" s="337">
        <v>2051.81</v>
      </c>
    </row>
    <row r="8543" spans="1:4" ht="15" customHeight="1">
      <c r="A8543" s="334">
        <v>12597</v>
      </c>
      <c r="B8543" s="335" t="s">
        <v>31996</v>
      </c>
      <c r="C8543" s="336" t="s">
        <v>20113</v>
      </c>
      <c r="D8543" s="337">
        <v>2297.19</v>
      </c>
    </row>
    <row r="8544" spans="1:4" ht="17.100000000000001" customHeight="1">
      <c r="A8544" s="334">
        <v>12598</v>
      </c>
      <c r="B8544" s="335" t="s">
        <v>31997</v>
      </c>
      <c r="C8544" s="336" t="s">
        <v>20113</v>
      </c>
      <c r="D8544" s="337">
        <v>3219.98</v>
      </c>
    </row>
    <row r="8545" spans="1:4" ht="17.100000000000001" customHeight="1">
      <c r="A8545" s="334">
        <v>10426</v>
      </c>
      <c r="B8545" s="335" t="s">
        <v>31998</v>
      </c>
      <c r="C8545" s="336" t="s">
        <v>20113</v>
      </c>
      <c r="D8545" s="337">
        <v>3794.29</v>
      </c>
    </row>
    <row r="8546" spans="1:4" ht="15" customHeight="1">
      <c r="A8546" s="334">
        <v>10936</v>
      </c>
      <c r="B8546" s="335" t="s">
        <v>31999</v>
      </c>
      <c r="C8546" s="336" t="s">
        <v>20113</v>
      </c>
      <c r="D8546" s="337">
        <v>6529.69</v>
      </c>
    </row>
    <row r="8547" spans="1:4" ht="17.100000000000001" customHeight="1">
      <c r="A8547" s="334">
        <v>22</v>
      </c>
      <c r="B8547" s="335" t="s">
        <v>32000</v>
      </c>
      <c r="C8547" s="336" t="s">
        <v>20113</v>
      </c>
      <c r="D8547" s="337">
        <v>7344.21</v>
      </c>
    </row>
    <row r="8548" spans="1:4" ht="15" customHeight="1">
      <c r="A8548" s="334">
        <v>10937</v>
      </c>
      <c r="B8548" s="335" t="s">
        <v>32001</v>
      </c>
      <c r="C8548" s="336" t="s">
        <v>20113</v>
      </c>
      <c r="D8548" s="337">
        <v>8145.35</v>
      </c>
    </row>
    <row r="8549" spans="1:4" ht="15" customHeight="1">
      <c r="A8549" s="334">
        <v>9980</v>
      </c>
      <c r="B8549" s="335" t="s">
        <v>32002</v>
      </c>
      <c r="C8549" s="336" t="s">
        <v>20113</v>
      </c>
      <c r="D8549" s="337">
        <v>36808.720000000001</v>
      </c>
    </row>
    <row r="8550" spans="1:4" ht="15" customHeight="1">
      <c r="A8550" s="334">
        <v>9979</v>
      </c>
      <c r="B8550" s="335" t="s">
        <v>32003</v>
      </c>
      <c r="C8550" s="336" t="s">
        <v>20113</v>
      </c>
      <c r="D8550" s="337">
        <v>39695.68</v>
      </c>
    </row>
    <row r="8551" spans="1:4" ht="15" customHeight="1">
      <c r="A8551" s="334">
        <v>8151</v>
      </c>
      <c r="B8551" s="335" t="s">
        <v>26032</v>
      </c>
      <c r="C8551" s="336" t="s">
        <v>20124</v>
      </c>
      <c r="D8551" s="337">
        <v>43.3</v>
      </c>
    </row>
    <row r="8552" spans="1:4" ht="15" customHeight="1">
      <c r="A8552" s="334">
        <v>10269</v>
      </c>
      <c r="B8552" s="335" t="s">
        <v>26033</v>
      </c>
      <c r="C8552" s="336" t="s">
        <v>20113</v>
      </c>
      <c r="D8552" s="337">
        <v>83.06</v>
      </c>
    </row>
    <row r="8553" spans="1:4" ht="15" customHeight="1">
      <c r="A8553" s="334">
        <v>7699</v>
      </c>
      <c r="B8553" s="335" t="s">
        <v>26034</v>
      </c>
      <c r="C8553" s="336" t="s">
        <v>20113</v>
      </c>
      <c r="D8553" s="337">
        <v>123.73</v>
      </c>
    </row>
    <row r="8554" spans="1:4" ht="15" customHeight="1">
      <c r="A8554" s="334">
        <v>12178</v>
      </c>
      <c r="B8554" s="335" t="s">
        <v>32004</v>
      </c>
      <c r="C8554" s="336" t="s">
        <v>20113</v>
      </c>
      <c r="D8554" s="337">
        <v>25.78</v>
      </c>
    </row>
    <row r="8555" spans="1:4" ht="17.100000000000001" customHeight="1">
      <c r="A8555" s="334">
        <v>12179</v>
      </c>
      <c r="B8555" s="335" t="s">
        <v>32005</v>
      </c>
      <c r="C8555" s="336" t="s">
        <v>20113</v>
      </c>
      <c r="D8555" s="337">
        <v>30.93</v>
      </c>
    </row>
    <row r="8556" spans="1:4" ht="15" customHeight="1">
      <c r="A8556" s="334">
        <v>12655</v>
      </c>
      <c r="B8556" s="335" t="s">
        <v>32006</v>
      </c>
      <c r="C8556" s="336" t="s">
        <v>20113</v>
      </c>
      <c r="D8556" s="337">
        <v>203.28</v>
      </c>
    </row>
    <row r="8557" spans="1:4" ht="15" customHeight="1">
      <c r="A8557" s="334">
        <v>11643</v>
      </c>
      <c r="B8557" s="335" t="s">
        <v>32007</v>
      </c>
      <c r="C8557" s="336" t="s">
        <v>20172</v>
      </c>
      <c r="D8557" s="337">
        <v>533.79999999999995</v>
      </c>
    </row>
    <row r="8558" spans="1:4" ht="15" customHeight="1">
      <c r="A8558" s="334">
        <v>7583</v>
      </c>
      <c r="B8558" s="335" t="s">
        <v>26035</v>
      </c>
      <c r="C8558" s="336" t="s">
        <v>20123</v>
      </c>
      <c r="D8558" s="337">
        <v>3.62</v>
      </c>
    </row>
    <row r="8559" spans="1:4" ht="15" customHeight="1">
      <c r="A8559" s="334">
        <v>8114</v>
      </c>
      <c r="B8559" s="335" t="s">
        <v>26036</v>
      </c>
      <c r="C8559" s="336" t="s">
        <v>20123</v>
      </c>
      <c r="D8559" s="337">
        <v>4.53</v>
      </c>
    </row>
    <row r="8560" spans="1:4" ht="25.5" customHeight="1">
      <c r="A8560" s="334">
        <v>8147</v>
      </c>
      <c r="B8560" s="335" t="s">
        <v>26037</v>
      </c>
      <c r="C8560" s="336" t="s">
        <v>20123</v>
      </c>
      <c r="D8560" s="337">
        <v>2.5</v>
      </c>
    </row>
    <row r="8561" spans="1:4" ht="25.5" customHeight="1">
      <c r="A8561" s="334">
        <v>8145</v>
      </c>
      <c r="B8561" s="335" t="s">
        <v>26038</v>
      </c>
      <c r="C8561" s="336" t="s">
        <v>20123</v>
      </c>
      <c r="D8561" s="337">
        <v>1.97</v>
      </c>
    </row>
    <row r="8562" spans="1:4" ht="25.5" customHeight="1">
      <c r="A8562" s="334">
        <v>8535</v>
      </c>
      <c r="B8562" s="335" t="s">
        <v>26039</v>
      </c>
      <c r="C8562" s="336" t="s">
        <v>20123</v>
      </c>
      <c r="D8562" s="337">
        <v>3.22</v>
      </c>
    </row>
    <row r="8563" spans="1:4" ht="25.5" customHeight="1">
      <c r="A8563" s="334">
        <v>8146</v>
      </c>
      <c r="B8563" s="335" t="s">
        <v>26040</v>
      </c>
      <c r="C8563" s="336" t="s">
        <v>20123</v>
      </c>
      <c r="D8563" s="337">
        <v>2.44</v>
      </c>
    </row>
    <row r="8564" spans="1:4" ht="25.5" customHeight="1">
      <c r="A8564" s="334">
        <v>7579</v>
      </c>
      <c r="B8564" s="335" t="s">
        <v>26041</v>
      </c>
      <c r="C8564" s="336" t="s">
        <v>20123</v>
      </c>
      <c r="D8564" s="337">
        <v>2.37</v>
      </c>
    </row>
    <row r="8565" spans="1:4" ht="25.5" customHeight="1">
      <c r="A8565" s="334">
        <v>7581</v>
      </c>
      <c r="B8565" s="335" t="s">
        <v>26042</v>
      </c>
      <c r="C8565" s="336" t="s">
        <v>20123</v>
      </c>
      <c r="D8565" s="337">
        <v>4.16</v>
      </c>
    </row>
    <row r="8566" spans="1:4" ht="25.5" customHeight="1">
      <c r="A8566" s="334">
        <v>12641</v>
      </c>
      <c r="B8566" s="335" t="s">
        <v>32008</v>
      </c>
      <c r="C8566" s="336" t="s">
        <v>20113</v>
      </c>
      <c r="D8566" s="337">
        <v>2656.66</v>
      </c>
    </row>
    <row r="8567" spans="1:4" ht="25.5" customHeight="1">
      <c r="A8567" s="334">
        <v>12657</v>
      </c>
      <c r="B8567" s="335" t="s">
        <v>32009</v>
      </c>
      <c r="C8567" s="336" t="s">
        <v>20113</v>
      </c>
      <c r="D8567" s="337">
        <v>1028.23</v>
      </c>
    </row>
    <row r="8568" spans="1:4" ht="25.5" customHeight="1">
      <c r="A8568" s="334">
        <v>12182</v>
      </c>
      <c r="B8568" s="335" t="s">
        <v>26043</v>
      </c>
      <c r="C8568" s="336" t="s">
        <v>20123</v>
      </c>
      <c r="D8568" s="337">
        <v>1.53</v>
      </c>
    </row>
    <row r="8569" spans="1:4" ht="25.5" customHeight="1">
      <c r="A8569" s="334">
        <v>12183</v>
      </c>
      <c r="B8569" s="335" t="s">
        <v>26044</v>
      </c>
      <c r="C8569" s="336" t="s">
        <v>20123</v>
      </c>
      <c r="D8569" s="337">
        <v>2.44</v>
      </c>
    </row>
    <row r="8570" spans="1:4" ht="25.5" customHeight="1">
      <c r="A8570" s="334">
        <v>12640</v>
      </c>
      <c r="B8570" s="335" t="s">
        <v>32010</v>
      </c>
      <c r="C8570" s="336" t="s">
        <v>20123</v>
      </c>
      <c r="D8570" s="337">
        <v>412.68</v>
      </c>
    </row>
    <row r="8571" spans="1:4" ht="25.5" customHeight="1">
      <c r="A8571" s="334">
        <v>12639</v>
      </c>
      <c r="B8571" s="335" t="s">
        <v>32011</v>
      </c>
      <c r="C8571" s="336" t="s">
        <v>20123</v>
      </c>
      <c r="D8571" s="337">
        <v>372.84</v>
      </c>
    </row>
    <row r="8572" spans="1:4" ht="25.5" customHeight="1">
      <c r="A8572" s="334">
        <v>12638</v>
      </c>
      <c r="B8572" s="335" t="s">
        <v>32012</v>
      </c>
      <c r="C8572" s="336" t="s">
        <v>20123</v>
      </c>
      <c r="D8572" s="337">
        <v>330.15</v>
      </c>
    </row>
    <row r="8573" spans="1:4" ht="25.5" customHeight="1">
      <c r="A8573" s="334">
        <v>12642</v>
      </c>
      <c r="B8573" s="335" t="s">
        <v>32013</v>
      </c>
      <c r="C8573" s="336" t="s">
        <v>20123</v>
      </c>
      <c r="D8573" s="337">
        <v>162.22</v>
      </c>
    </row>
    <row r="8574" spans="1:4" ht="25.5" customHeight="1">
      <c r="A8574" s="334">
        <v>12637</v>
      </c>
      <c r="B8574" s="335" t="s">
        <v>32014</v>
      </c>
      <c r="C8574" s="336" t="s">
        <v>20123</v>
      </c>
      <c r="D8574" s="337">
        <v>308.8</v>
      </c>
    </row>
    <row r="8575" spans="1:4" ht="25.5" customHeight="1">
      <c r="A8575" s="334">
        <v>12633</v>
      </c>
      <c r="B8575" s="335" t="s">
        <v>32015</v>
      </c>
      <c r="C8575" s="336" t="s">
        <v>20123</v>
      </c>
      <c r="D8575" s="337">
        <v>38.869999999999997</v>
      </c>
    </row>
    <row r="8576" spans="1:4" ht="25.5" customHeight="1">
      <c r="A8576" s="334">
        <v>12635</v>
      </c>
      <c r="B8576" s="335" t="s">
        <v>32016</v>
      </c>
      <c r="C8576" s="336" t="s">
        <v>20123</v>
      </c>
      <c r="D8576" s="337">
        <v>58.47</v>
      </c>
    </row>
    <row r="8577" spans="1:4" ht="25.5" customHeight="1">
      <c r="A8577" s="334">
        <v>12644</v>
      </c>
      <c r="B8577" s="335" t="s">
        <v>32017</v>
      </c>
      <c r="C8577" s="336" t="s">
        <v>20123</v>
      </c>
      <c r="D8577" s="337">
        <v>125.23</v>
      </c>
    </row>
    <row r="8578" spans="1:4" ht="15" customHeight="1">
      <c r="A8578" s="334">
        <v>12632</v>
      </c>
      <c r="B8578" s="335" t="s">
        <v>32018</v>
      </c>
      <c r="C8578" s="336" t="s">
        <v>20123</v>
      </c>
      <c r="D8578" s="337">
        <v>197.81</v>
      </c>
    </row>
    <row r="8579" spans="1:4" ht="17.100000000000001" customHeight="1">
      <c r="A8579" s="334">
        <v>12634</v>
      </c>
      <c r="B8579" s="335" t="s">
        <v>32019</v>
      </c>
      <c r="C8579" s="336" t="s">
        <v>20123</v>
      </c>
      <c r="D8579" s="337">
        <v>219.15</v>
      </c>
    </row>
    <row r="8580" spans="1:4" ht="15" customHeight="1">
      <c r="A8580" s="334">
        <v>12643</v>
      </c>
      <c r="B8580" s="335" t="s">
        <v>32020</v>
      </c>
      <c r="C8580" s="336" t="s">
        <v>20123</v>
      </c>
      <c r="D8580" s="337">
        <v>99.47</v>
      </c>
    </row>
    <row r="8581" spans="1:4" ht="15" customHeight="1">
      <c r="A8581" s="334">
        <v>12636</v>
      </c>
      <c r="B8581" s="335" t="s">
        <v>32021</v>
      </c>
      <c r="C8581" s="336" t="s">
        <v>20123</v>
      </c>
      <c r="D8581" s="337">
        <v>270.38</v>
      </c>
    </row>
    <row r="8582" spans="1:4" ht="15" customHeight="1">
      <c r="A8582" s="334">
        <v>6569</v>
      </c>
      <c r="B8582" s="335" t="s">
        <v>26045</v>
      </c>
      <c r="C8582" s="336" t="s">
        <v>20113</v>
      </c>
      <c r="D8582" s="337">
        <v>38431.19</v>
      </c>
    </row>
    <row r="8583" spans="1:4" ht="15" customHeight="1">
      <c r="A8583" s="334">
        <v>6567</v>
      </c>
      <c r="B8583" s="335" t="s">
        <v>26046</v>
      </c>
      <c r="C8583" s="336" t="s">
        <v>20113</v>
      </c>
      <c r="D8583" s="337">
        <v>41367.019999999997</v>
      </c>
    </row>
    <row r="8584" spans="1:4" ht="15" customHeight="1">
      <c r="A8584" s="334">
        <v>6582</v>
      </c>
      <c r="B8584" s="335" t="s">
        <v>26047</v>
      </c>
      <c r="C8584" s="336" t="s">
        <v>20113</v>
      </c>
      <c r="D8584" s="337">
        <v>2824.65</v>
      </c>
    </row>
    <row r="8585" spans="1:4" ht="15" customHeight="1">
      <c r="A8585" s="334">
        <v>6583</v>
      </c>
      <c r="B8585" s="335" t="s">
        <v>26048</v>
      </c>
      <c r="C8585" s="336" t="s">
        <v>20113</v>
      </c>
      <c r="D8585" s="337">
        <v>3036.7</v>
      </c>
    </row>
    <row r="8586" spans="1:4" ht="15" customHeight="1">
      <c r="A8586" s="334">
        <v>6584</v>
      </c>
      <c r="B8586" s="335" t="s">
        <v>26049</v>
      </c>
      <c r="C8586" s="336" t="s">
        <v>20113</v>
      </c>
      <c r="D8586" s="337">
        <v>3381.78</v>
      </c>
    </row>
    <row r="8587" spans="1:4" ht="17.100000000000001" customHeight="1">
      <c r="A8587" s="334">
        <v>7761</v>
      </c>
      <c r="B8587" s="335" t="s">
        <v>26050</v>
      </c>
      <c r="C8587" s="336" t="s">
        <v>20113</v>
      </c>
      <c r="D8587" s="337">
        <v>4141.34</v>
      </c>
    </row>
    <row r="8588" spans="1:4" ht="17.100000000000001" customHeight="1">
      <c r="A8588" s="334">
        <v>14006</v>
      </c>
      <c r="B8588" s="335" t="s">
        <v>38294</v>
      </c>
      <c r="C8588" s="336" t="s">
        <v>20172</v>
      </c>
      <c r="D8588" s="337">
        <v>200</v>
      </c>
    </row>
    <row r="8589" spans="1:4" ht="15" customHeight="1">
      <c r="A8589" s="334">
        <v>13885</v>
      </c>
      <c r="B8589" s="335" t="s">
        <v>32022</v>
      </c>
      <c r="C8589" s="336" t="s">
        <v>20113</v>
      </c>
      <c r="D8589" s="337">
        <v>570.76</v>
      </c>
    </row>
    <row r="8590" spans="1:4" ht="15" customHeight="1">
      <c r="A8590" s="334">
        <v>13873</v>
      </c>
      <c r="B8590" s="335" t="s">
        <v>32023</v>
      </c>
      <c r="C8590" s="336" t="s">
        <v>20113</v>
      </c>
      <c r="D8590" s="337">
        <v>486.88</v>
      </c>
    </row>
    <row r="8591" spans="1:4" ht="25.5" customHeight="1">
      <c r="A8591" s="334">
        <v>13890</v>
      </c>
      <c r="B8591" s="335" t="s">
        <v>32024</v>
      </c>
      <c r="C8591" s="336" t="s">
        <v>20113</v>
      </c>
      <c r="D8591" s="337">
        <v>1065.4000000000001</v>
      </c>
    </row>
    <row r="8592" spans="1:4" ht="15" customHeight="1">
      <c r="A8592" s="334">
        <v>13889</v>
      </c>
      <c r="B8592" s="335" t="s">
        <v>32025</v>
      </c>
      <c r="C8592" s="336" t="s">
        <v>20113</v>
      </c>
      <c r="D8592" s="337">
        <v>900.45</v>
      </c>
    </row>
    <row r="8593" spans="1:4" ht="15" customHeight="1">
      <c r="A8593" s="334">
        <v>13888</v>
      </c>
      <c r="B8593" s="335" t="s">
        <v>32026</v>
      </c>
      <c r="C8593" s="336" t="s">
        <v>20113</v>
      </c>
      <c r="D8593" s="337">
        <v>732.2</v>
      </c>
    </row>
    <row r="8594" spans="1:4" ht="15" customHeight="1">
      <c r="A8594" s="334">
        <v>13887</v>
      </c>
      <c r="B8594" s="335" t="s">
        <v>32027</v>
      </c>
      <c r="C8594" s="336" t="s">
        <v>20113</v>
      </c>
      <c r="D8594" s="337">
        <v>834.88</v>
      </c>
    </row>
    <row r="8595" spans="1:4" ht="15" customHeight="1">
      <c r="A8595" s="334">
        <v>13886</v>
      </c>
      <c r="B8595" s="335" t="s">
        <v>32028</v>
      </c>
      <c r="C8595" s="336" t="s">
        <v>20113</v>
      </c>
      <c r="D8595" s="337">
        <v>677.09</v>
      </c>
    </row>
    <row r="8596" spans="1:4" ht="15" customHeight="1">
      <c r="A8596" s="334">
        <v>13896</v>
      </c>
      <c r="B8596" s="335" t="s">
        <v>32029</v>
      </c>
      <c r="C8596" s="336" t="s">
        <v>20113</v>
      </c>
      <c r="D8596" s="337">
        <v>1144.9100000000001</v>
      </c>
    </row>
    <row r="8597" spans="1:4" ht="15" customHeight="1">
      <c r="A8597" s="334">
        <v>13893</v>
      </c>
      <c r="B8597" s="335" t="s">
        <v>32030</v>
      </c>
      <c r="C8597" s="336" t="s">
        <v>20113</v>
      </c>
      <c r="D8597" s="337">
        <v>1125.31</v>
      </c>
    </row>
    <row r="8598" spans="1:4" ht="15" customHeight="1">
      <c r="A8598" s="334">
        <v>13884</v>
      </c>
      <c r="B8598" s="335" t="s">
        <v>32031</v>
      </c>
      <c r="C8598" s="336" t="s">
        <v>20113</v>
      </c>
      <c r="D8598" s="337">
        <v>4377.18</v>
      </c>
    </row>
    <row r="8599" spans="1:4" ht="15" customHeight="1">
      <c r="A8599" s="334">
        <v>13872</v>
      </c>
      <c r="B8599" s="335" t="s">
        <v>32032</v>
      </c>
      <c r="C8599" s="336" t="s">
        <v>20113</v>
      </c>
      <c r="D8599" s="337">
        <v>4377.18</v>
      </c>
    </row>
    <row r="8600" spans="1:4" ht="15" customHeight="1">
      <c r="A8600" s="334">
        <v>4694</v>
      </c>
      <c r="B8600" s="335" t="s">
        <v>32033</v>
      </c>
      <c r="C8600" s="336" t="s">
        <v>20115</v>
      </c>
      <c r="D8600" s="337">
        <v>370</v>
      </c>
    </row>
    <row r="8601" spans="1:4" ht="25.5" customHeight="1">
      <c r="A8601" s="334">
        <v>3511</v>
      </c>
      <c r="B8601" s="335" t="s">
        <v>32034</v>
      </c>
      <c r="C8601" s="336" t="s">
        <v>20115</v>
      </c>
      <c r="D8601" s="337">
        <v>452.76</v>
      </c>
    </row>
    <row r="8602" spans="1:4" ht="15" customHeight="1">
      <c r="A8602" s="334">
        <v>4695</v>
      </c>
      <c r="B8602" s="335" t="s">
        <v>32035</v>
      </c>
      <c r="C8602" s="336" t="s">
        <v>20115</v>
      </c>
      <c r="D8602" s="337">
        <v>330</v>
      </c>
    </row>
    <row r="8603" spans="1:4" ht="17.100000000000001" customHeight="1">
      <c r="A8603" s="334">
        <v>931</v>
      </c>
      <c r="B8603" s="335" t="s">
        <v>32036</v>
      </c>
      <c r="C8603" s="336" t="s">
        <v>20115</v>
      </c>
      <c r="D8603" s="337">
        <v>431.2</v>
      </c>
    </row>
    <row r="8604" spans="1:4" ht="25.5" customHeight="1">
      <c r="A8604" s="334">
        <v>13719</v>
      </c>
      <c r="B8604" s="335" t="s">
        <v>32037</v>
      </c>
      <c r="C8604" s="336" t="s">
        <v>20115</v>
      </c>
      <c r="D8604" s="337">
        <v>323.39999999999998</v>
      </c>
    </row>
    <row r="8605" spans="1:4" ht="25.5" customHeight="1">
      <c r="A8605" s="334">
        <v>13725</v>
      </c>
      <c r="B8605" s="335" t="s">
        <v>32038</v>
      </c>
      <c r="C8605" s="336" t="s">
        <v>20115</v>
      </c>
      <c r="D8605" s="337">
        <v>350</v>
      </c>
    </row>
    <row r="8606" spans="1:4" ht="25.5" customHeight="1">
      <c r="A8606" s="334">
        <v>10485</v>
      </c>
      <c r="B8606" s="335" t="s">
        <v>38295</v>
      </c>
      <c r="C8606" s="336" t="s">
        <v>20113</v>
      </c>
      <c r="D8606" s="337">
        <v>2199</v>
      </c>
    </row>
    <row r="8607" spans="1:4" ht="25.5" customHeight="1">
      <c r="A8607" s="334">
        <v>10484</v>
      </c>
      <c r="B8607" s="335" t="s">
        <v>38296</v>
      </c>
      <c r="C8607" s="336" t="s">
        <v>20113</v>
      </c>
      <c r="D8607" s="337">
        <v>3077.8</v>
      </c>
    </row>
    <row r="8608" spans="1:4" ht="25.5" customHeight="1">
      <c r="A8608" s="334">
        <v>10483</v>
      </c>
      <c r="B8608" s="335" t="s">
        <v>38297</v>
      </c>
      <c r="C8608" s="336" t="s">
        <v>20113</v>
      </c>
      <c r="D8608" s="337">
        <v>5060</v>
      </c>
    </row>
    <row r="8609" spans="1:4" ht="25.5" customHeight="1">
      <c r="A8609" s="334">
        <v>13870</v>
      </c>
      <c r="B8609" s="335" t="s">
        <v>32039</v>
      </c>
      <c r="C8609" s="336" t="s">
        <v>20113</v>
      </c>
      <c r="D8609" s="337">
        <v>11506.42</v>
      </c>
    </row>
    <row r="8610" spans="1:4" ht="25.5" customHeight="1">
      <c r="A8610" s="334">
        <v>13869</v>
      </c>
      <c r="B8610" s="335" t="s">
        <v>32040</v>
      </c>
      <c r="C8610" s="336" t="s">
        <v>20113</v>
      </c>
      <c r="D8610" s="337">
        <v>11506.42</v>
      </c>
    </row>
    <row r="8611" spans="1:4" ht="25.5" customHeight="1">
      <c r="A8611" s="334">
        <v>13883</v>
      </c>
      <c r="B8611" s="335" t="s">
        <v>32041</v>
      </c>
      <c r="C8611" s="336" t="s">
        <v>20113</v>
      </c>
      <c r="D8611" s="337">
        <v>4623.74</v>
      </c>
    </row>
    <row r="8612" spans="1:4" ht="25.5" customHeight="1">
      <c r="A8612" s="334">
        <v>13871</v>
      </c>
      <c r="B8612" s="335" t="s">
        <v>32042</v>
      </c>
      <c r="C8612" s="336" t="s">
        <v>20113</v>
      </c>
      <c r="D8612" s="337">
        <v>4713.72</v>
      </c>
    </row>
    <row r="8613" spans="1:4" ht="25.5" customHeight="1">
      <c r="A8613" s="334">
        <v>13918</v>
      </c>
      <c r="B8613" s="335" t="s">
        <v>32043</v>
      </c>
      <c r="C8613" s="336" t="s">
        <v>20115</v>
      </c>
      <c r="D8613" s="337">
        <v>1593.08</v>
      </c>
    </row>
    <row r="8614" spans="1:4" ht="25.5" customHeight="1">
      <c r="A8614" s="334">
        <v>13613</v>
      </c>
      <c r="B8614" s="335" t="s">
        <v>32044</v>
      </c>
      <c r="C8614" s="336" t="s">
        <v>20115</v>
      </c>
      <c r="D8614" s="337">
        <v>2.78</v>
      </c>
    </row>
    <row r="8615" spans="1:4" ht="25.5" customHeight="1">
      <c r="A8615" s="334">
        <v>7325</v>
      </c>
      <c r="B8615" s="335" t="s">
        <v>32045</v>
      </c>
      <c r="C8615" s="336" t="s">
        <v>20172</v>
      </c>
      <c r="D8615" s="337">
        <v>0.85</v>
      </c>
    </row>
    <row r="8616" spans="1:4" ht="15" customHeight="1">
      <c r="A8616" s="334">
        <v>13610</v>
      </c>
      <c r="B8616" s="335" t="s">
        <v>32046</v>
      </c>
      <c r="C8616" s="336" t="s">
        <v>20113</v>
      </c>
      <c r="D8616" s="337">
        <v>2717</v>
      </c>
    </row>
    <row r="8617" spans="1:4" ht="15" customHeight="1">
      <c r="A8617" s="334">
        <v>13609</v>
      </c>
      <c r="B8617" s="335" t="s">
        <v>32047</v>
      </c>
      <c r="C8617" s="336" t="s">
        <v>20113</v>
      </c>
      <c r="D8617" s="337">
        <v>1630</v>
      </c>
    </row>
    <row r="8618" spans="1:4" ht="15" customHeight="1">
      <c r="A8618" s="334">
        <v>13608</v>
      </c>
      <c r="B8618" s="335" t="s">
        <v>32048</v>
      </c>
      <c r="C8618" s="336" t="s">
        <v>20113</v>
      </c>
      <c r="D8618" s="337">
        <v>1087</v>
      </c>
    </row>
    <row r="8619" spans="1:4" ht="15" customHeight="1">
      <c r="A8619" s="334">
        <v>13629</v>
      </c>
      <c r="B8619" s="335" t="s">
        <v>32049</v>
      </c>
      <c r="C8619" s="336" t="s">
        <v>20113</v>
      </c>
      <c r="D8619" s="337">
        <v>1087</v>
      </c>
    </row>
    <row r="8620" spans="1:4" ht="15" customHeight="1">
      <c r="A8620" s="334">
        <v>13628</v>
      </c>
      <c r="B8620" s="335" t="s">
        <v>32050</v>
      </c>
      <c r="C8620" s="336" t="s">
        <v>20113</v>
      </c>
      <c r="D8620" s="337">
        <v>816</v>
      </c>
    </row>
    <row r="8621" spans="1:4" ht="15" customHeight="1">
      <c r="A8621" s="334">
        <v>13627</v>
      </c>
      <c r="B8621" s="335" t="s">
        <v>32051</v>
      </c>
      <c r="C8621" s="336" t="s">
        <v>20113</v>
      </c>
      <c r="D8621" s="337">
        <v>543</v>
      </c>
    </row>
    <row r="8622" spans="1:4" ht="15" customHeight="1">
      <c r="A8622" s="334">
        <v>13617</v>
      </c>
      <c r="B8622" s="335" t="s">
        <v>32052</v>
      </c>
      <c r="C8622" s="336" t="s">
        <v>20113</v>
      </c>
      <c r="D8622" s="337">
        <v>543</v>
      </c>
    </row>
    <row r="8623" spans="1:4" ht="15" customHeight="1">
      <c r="A8623" s="334">
        <v>13618</v>
      </c>
      <c r="B8623" s="335" t="s">
        <v>32053</v>
      </c>
      <c r="C8623" s="336" t="s">
        <v>20113</v>
      </c>
      <c r="D8623" s="337">
        <v>543</v>
      </c>
    </row>
    <row r="8624" spans="1:4" ht="17.100000000000001" customHeight="1">
      <c r="A8624" s="334">
        <v>13616</v>
      </c>
      <c r="B8624" s="335" t="s">
        <v>32054</v>
      </c>
      <c r="C8624" s="336" t="s">
        <v>20113</v>
      </c>
      <c r="D8624" s="337">
        <v>543</v>
      </c>
    </row>
    <row r="8625" spans="1:4" ht="17.100000000000001" customHeight="1">
      <c r="A8625" s="334">
        <v>13619</v>
      </c>
      <c r="B8625" s="335" t="s">
        <v>32055</v>
      </c>
      <c r="C8625" s="336" t="s">
        <v>20113</v>
      </c>
      <c r="D8625" s="337">
        <v>816</v>
      </c>
    </row>
    <row r="8626" spans="1:4" ht="17.100000000000001" customHeight="1">
      <c r="A8626" s="334">
        <v>13623</v>
      </c>
      <c r="B8626" s="335" t="s">
        <v>32056</v>
      </c>
      <c r="C8626" s="336" t="s">
        <v>20113</v>
      </c>
      <c r="D8626" s="337">
        <v>3261</v>
      </c>
    </row>
    <row r="8627" spans="1:4" ht="15" customHeight="1">
      <c r="A8627" s="334">
        <v>13620</v>
      </c>
      <c r="B8627" s="335" t="s">
        <v>32057</v>
      </c>
      <c r="C8627" s="336" t="s">
        <v>20113</v>
      </c>
      <c r="D8627" s="337">
        <v>1630</v>
      </c>
    </row>
    <row r="8628" spans="1:4" ht="15" customHeight="1">
      <c r="A8628" s="334">
        <v>13624</v>
      </c>
      <c r="B8628" s="335" t="s">
        <v>32058</v>
      </c>
      <c r="C8628" s="336" t="s">
        <v>20113</v>
      </c>
      <c r="D8628" s="337">
        <v>3804</v>
      </c>
    </row>
    <row r="8629" spans="1:4" ht="15" customHeight="1">
      <c r="A8629" s="334">
        <v>13622</v>
      </c>
      <c r="B8629" s="335" t="s">
        <v>32059</v>
      </c>
      <c r="C8629" s="336" t="s">
        <v>20113</v>
      </c>
      <c r="D8629" s="337">
        <v>2717</v>
      </c>
    </row>
    <row r="8630" spans="1:4" ht="15" customHeight="1">
      <c r="A8630" s="334">
        <v>13600</v>
      </c>
      <c r="B8630" s="335" t="s">
        <v>32060</v>
      </c>
      <c r="C8630" s="336" t="s">
        <v>20113</v>
      </c>
      <c r="D8630" s="337">
        <v>435</v>
      </c>
    </row>
    <row r="8631" spans="1:4" ht="15" customHeight="1">
      <c r="A8631" s="334">
        <v>13598</v>
      </c>
      <c r="B8631" s="335" t="s">
        <v>32061</v>
      </c>
      <c r="C8631" s="336" t="s">
        <v>20113</v>
      </c>
      <c r="D8631" s="337">
        <v>435</v>
      </c>
    </row>
    <row r="8632" spans="1:4" ht="15" customHeight="1">
      <c r="A8632" s="334">
        <v>13599</v>
      </c>
      <c r="B8632" s="335" t="s">
        <v>32062</v>
      </c>
      <c r="C8632" s="336" t="s">
        <v>20113</v>
      </c>
      <c r="D8632" s="337">
        <v>435</v>
      </c>
    </row>
    <row r="8633" spans="1:4" ht="15" customHeight="1">
      <c r="A8633" s="334">
        <v>13601</v>
      </c>
      <c r="B8633" s="335" t="s">
        <v>32063</v>
      </c>
      <c r="C8633" s="336" t="s">
        <v>20113</v>
      </c>
      <c r="D8633" s="337">
        <v>598</v>
      </c>
    </row>
    <row r="8634" spans="1:4" ht="15" customHeight="1">
      <c r="A8634" s="334">
        <v>13603</v>
      </c>
      <c r="B8634" s="335" t="s">
        <v>32064</v>
      </c>
      <c r="C8634" s="336" t="s">
        <v>20113</v>
      </c>
      <c r="D8634" s="337">
        <v>1903</v>
      </c>
    </row>
    <row r="8635" spans="1:4" ht="15" customHeight="1">
      <c r="A8635" s="334">
        <v>13602</v>
      </c>
      <c r="B8635" s="335" t="s">
        <v>32065</v>
      </c>
      <c r="C8635" s="336" t="s">
        <v>20113</v>
      </c>
      <c r="D8635" s="337">
        <v>1304</v>
      </c>
    </row>
    <row r="8636" spans="1:4" ht="15" customHeight="1">
      <c r="A8636" s="334">
        <v>13604</v>
      </c>
      <c r="B8636" s="335" t="s">
        <v>32066</v>
      </c>
      <c r="C8636" s="336" t="s">
        <v>20113</v>
      </c>
      <c r="D8636" s="337">
        <v>1630</v>
      </c>
    </row>
    <row r="8637" spans="1:4" ht="17.100000000000001" customHeight="1">
      <c r="A8637" s="334">
        <v>13605</v>
      </c>
      <c r="B8637" s="335" t="s">
        <v>32067</v>
      </c>
      <c r="C8637" s="336" t="s">
        <v>20113</v>
      </c>
      <c r="D8637" s="337">
        <v>543</v>
      </c>
    </row>
    <row r="8638" spans="1:4" ht="15" customHeight="1">
      <c r="A8638" s="334">
        <v>13607</v>
      </c>
      <c r="B8638" s="335" t="s">
        <v>26051</v>
      </c>
      <c r="C8638" s="336" t="s">
        <v>20113</v>
      </c>
      <c r="D8638" s="337">
        <v>1087</v>
      </c>
    </row>
    <row r="8639" spans="1:4" ht="25.5" customHeight="1">
      <c r="A8639" s="334">
        <v>13606</v>
      </c>
      <c r="B8639" s="335" t="s">
        <v>26052</v>
      </c>
      <c r="C8639" s="336" t="s">
        <v>20113</v>
      </c>
      <c r="D8639" s="337">
        <v>816</v>
      </c>
    </row>
    <row r="8640" spans="1:4" ht="17.100000000000001" customHeight="1">
      <c r="A8640" s="334">
        <v>13625</v>
      </c>
      <c r="B8640" s="335" t="s">
        <v>32068</v>
      </c>
      <c r="C8640" s="336" t="s">
        <v>20113</v>
      </c>
      <c r="D8640" s="337">
        <v>2174</v>
      </c>
    </row>
    <row r="8641" spans="1:4" ht="15" customHeight="1">
      <c r="A8641" s="334">
        <v>13626</v>
      </c>
      <c r="B8641" s="335" t="s">
        <v>32069</v>
      </c>
      <c r="C8641" s="336" t="s">
        <v>20113</v>
      </c>
      <c r="D8641" s="337">
        <v>2446</v>
      </c>
    </row>
    <row r="8642" spans="1:4" ht="15" customHeight="1">
      <c r="A8642" s="334">
        <v>11511</v>
      </c>
      <c r="B8642" s="335" t="s">
        <v>32070</v>
      </c>
      <c r="C8642" s="336" t="s">
        <v>20132</v>
      </c>
      <c r="D8642" s="337">
        <v>4287.5200000000004</v>
      </c>
    </row>
    <row r="8643" spans="1:4" ht="15" customHeight="1">
      <c r="A8643" s="334">
        <v>12329</v>
      </c>
      <c r="B8643" s="335" t="s">
        <v>32071</v>
      </c>
      <c r="C8643" s="336" t="s">
        <v>20120</v>
      </c>
      <c r="D8643" s="337">
        <v>452</v>
      </c>
    </row>
    <row r="8644" spans="1:4" ht="15" customHeight="1">
      <c r="A8644" s="334">
        <v>12328</v>
      </c>
      <c r="B8644" s="335" t="s">
        <v>32072</v>
      </c>
      <c r="C8644" s="336" t="s">
        <v>20120</v>
      </c>
      <c r="D8644" s="337">
        <v>349</v>
      </c>
    </row>
    <row r="8645" spans="1:4" ht="15" customHeight="1">
      <c r="A8645" s="334">
        <v>12330</v>
      </c>
      <c r="B8645" s="335" t="s">
        <v>32073</v>
      </c>
      <c r="C8645" s="336" t="s">
        <v>20120</v>
      </c>
      <c r="D8645" s="337">
        <v>1155</v>
      </c>
    </row>
    <row r="8646" spans="1:4" ht="34.15" customHeight="1">
      <c r="A8646" s="334">
        <v>7623</v>
      </c>
      <c r="B8646" s="335" t="s">
        <v>32074</v>
      </c>
      <c r="C8646" s="336" t="s">
        <v>20120</v>
      </c>
      <c r="D8646" s="337">
        <v>316</v>
      </c>
    </row>
    <row r="8647" spans="1:4" ht="15" customHeight="1">
      <c r="A8647" s="334">
        <v>7622</v>
      </c>
      <c r="B8647" s="335" t="s">
        <v>32075</v>
      </c>
      <c r="C8647" s="336" t="s">
        <v>20120</v>
      </c>
      <c r="D8647" s="337">
        <v>186</v>
      </c>
    </row>
    <row r="8648" spans="1:4" ht="15" customHeight="1">
      <c r="A8648" s="334">
        <v>3392</v>
      </c>
      <c r="B8648" s="335" t="s">
        <v>32076</v>
      </c>
      <c r="C8648" s="336" t="s">
        <v>20120</v>
      </c>
      <c r="D8648" s="337">
        <v>502</v>
      </c>
    </row>
    <row r="8649" spans="1:4" ht="17.100000000000001" customHeight="1">
      <c r="A8649" s="334">
        <v>12337</v>
      </c>
      <c r="B8649" s="335" t="s">
        <v>26053</v>
      </c>
      <c r="C8649" s="336" t="s">
        <v>20113</v>
      </c>
      <c r="D8649" s="337">
        <v>3377</v>
      </c>
    </row>
    <row r="8650" spans="1:4" ht="17.100000000000001" customHeight="1">
      <c r="A8650" s="334">
        <v>4331</v>
      </c>
      <c r="B8650" s="335" t="s">
        <v>26054</v>
      </c>
      <c r="C8650" s="336" t="s">
        <v>20113</v>
      </c>
      <c r="D8650" s="337">
        <v>202</v>
      </c>
    </row>
    <row r="8651" spans="1:4" ht="25.5" customHeight="1">
      <c r="A8651" s="334">
        <v>4330</v>
      </c>
      <c r="B8651" s="335" t="s">
        <v>20174</v>
      </c>
      <c r="C8651" s="336" t="s">
        <v>20113</v>
      </c>
      <c r="D8651" s="337">
        <v>202</v>
      </c>
    </row>
    <row r="8652" spans="1:4" ht="15" customHeight="1">
      <c r="A8652" s="334">
        <v>6939</v>
      </c>
      <c r="B8652" s="335" t="s">
        <v>26055</v>
      </c>
      <c r="C8652" s="336" t="s">
        <v>20113</v>
      </c>
      <c r="D8652" s="337">
        <v>158</v>
      </c>
    </row>
    <row r="8653" spans="1:4" ht="25.5" customHeight="1">
      <c r="A8653" s="334">
        <v>10035</v>
      </c>
      <c r="B8653" s="335" t="s">
        <v>26056</v>
      </c>
      <c r="C8653" s="336" t="s">
        <v>20113</v>
      </c>
      <c r="D8653" s="337">
        <v>564</v>
      </c>
    </row>
    <row r="8654" spans="1:4" ht="25.5" customHeight="1">
      <c r="A8654" s="334">
        <v>4327</v>
      </c>
      <c r="B8654" s="335" t="s">
        <v>20175</v>
      </c>
      <c r="C8654" s="336" t="s">
        <v>20113</v>
      </c>
      <c r="D8654" s="337">
        <v>140</v>
      </c>
    </row>
    <row r="8655" spans="1:4" ht="15" customHeight="1">
      <c r="A8655" s="334">
        <v>6720</v>
      </c>
      <c r="B8655" s="335" t="s">
        <v>26057</v>
      </c>
      <c r="C8655" s="336" t="s">
        <v>20113</v>
      </c>
      <c r="D8655" s="337">
        <v>259</v>
      </c>
    </row>
    <row r="8656" spans="1:4" ht="34.15" customHeight="1">
      <c r="A8656" s="334">
        <v>4328</v>
      </c>
      <c r="B8656" s="335" t="s">
        <v>20178</v>
      </c>
      <c r="C8656" s="336" t="s">
        <v>20113</v>
      </c>
      <c r="D8656" s="337">
        <v>140</v>
      </c>
    </row>
    <row r="8657" spans="1:4" ht="34.15" customHeight="1">
      <c r="A8657" s="334">
        <v>4329</v>
      </c>
      <c r="B8657" s="335" t="s">
        <v>20179</v>
      </c>
      <c r="C8657" s="336" t="s">
        <v>20113</v>
      </c>
      <c r="D8657" s="337">
        <v>140</v>
      </c>
    </row>
    <row r="8658" spans="1:4" ht="17.100000000000001" customHeight="1">
      <c r="A8658" s="334">
        <v>7825</v>
      </c>
      <c r="B8658" s="335" t="s">
        <v>26058</v>
      </c>
      <c r="C8658" s="336" t="s">
        <v>20122</v>
      </c>
      <c r="D8658" s="337">
        <v>1449</v>
      </c>
    </row>
    <row r="8659" spans="1:4" ht="34.15" customHeight="1">
      <c r="A8659" s="334">
        <v>7826</v>
      </c>
      <c r="B8659" s="335" t="s">
        <v>32077</v>
      </c>
      <c r="C8659" s="336" t="s">
        <v>20122</v>
      </c>
      <c r="D8659" s="337">
        <v>1723</v>
      </c>
    </row>
    <row r="8660" spans="1:4" ht="34.15" customHeight="1">
      <c r="A8660" s="334">
        <v>11508</v>
      </c>
      <c r="B8660" s="335" t="s">
        <v>32078</v>
      </c>
      <c r="C8660" s="336" t="s">
        <v>20115</v>
      </c>
      <c r="D8660" s="337">
        <v>20.170000000000002</v>
      </c>
    </row>
    <row r="8661" spans="1:4" ht="17.100000000000001" customHeight="1">
      <c r="A8661" s="334">
        <v>11506</v>
      </c>
      <c r="B8661" s="335" t="s">
        <v>32079</v>
      </c>
      <c r="C8661" s="336" t="s">
        <v>20115</v>
      </c>
      <c r="D8661" s="337">
        <v>14.43</v>
      </c>
    </row>
    <row r="8662" spans="1:4" ht="25.5" customHeight="1">
      <c r="A8662" s="334">
        <v>11507</v>
      </c>
      <c r="B8662" s="335" t="s">
        <v>32080</v>
      </c>
      <c r="C8662" s="336" t="s">
        <v>20115</v>
      </c>
      <c r="D8662" s="337">
        <v>17.38</v>
      </c>
    </row>
    <row r="8663" spans="1:4" ht="17.100000000000001" customHeight="1">
      <c r="A8663" s="334">
        <v>4369</v>
      </c>
      <c r="B8663" s="335" t="s">
        <v>20183</v>
      </c>
      <c r="C8663" s="336" t="s">
        <v>20113</v>
      </c>
      <c r="D8663" s="337">
        <v>58</v>
      </c>
    </row>
    <row r="8664" spans="1:4" ht="17.100000000000001" customHeight="1">
      <c r="A8664" s="334">
        <v>13597</v>
      </c>
      <c r="B8664" s="335" t="s">
        <v>26059</v>
      </c>
      <c r="C8664" s="336" t="s">
        <v>20172</v>
      </c>
      <c r="D8664" s="337">
        <v>0.68</v>
      </c>
    </row>
    <row r="8665" spans="1:4" ht="15" customHeight="1">
      <c r="A8665" s="334">
        <v>13269</v>
      </c>
      <c r="B8665" s="335" t="s">
        <v>26060</v>
      </c>
      <c r="C8665" s="336" t="s">
        <v>20113</v>
      </c>
      <c r="D8665" s="337">
        <v>1266</v>
      </c>
    </row>
    <row r="8666" spans="1:4" ht="15" customHeight="1">
      <c r="A8666" s="334">
        <v>13596</v>
      </c>
      <c r="B8666" s="335" t="s">
        <v>26061</v>
      </c>
      <c r="C8666" s="336" t="s">
        <v>20172</v>
      </c>
      <c r="D8666" s="337">
        <v>0.8</v>
      </c>
    </row>
    <row r="8667" spans="1:4" ht="17.100000000000001" customHeight="1">
      <c r="A8667" s="334">
        <v>13595</v>
      </c>
      <c r="B8667" s="335" t="s">
        <v>26062</v>
      </c>
      <c r="C8667" s="336" t="s">
        <v>20172</v>
      </c>
      <c r="D8667" s="337">
        <v>1.08</v>
      </c>
    </row>
    <row r="8668" spans="1:4" ht="15" customHeight="1">
      <c r="A8668" s="334">
        <v>13581</v>
      </c>
      <c r="B8668" s="335" t="s">
        <v>26063</v>
      </c>
      <c r="C8668" s="336" t="s">
        <v>20115</v>
      </c>
      <c r="D8668" s="337">
        <v>5.67</v>
      </c>
    </row>
    <row r="8669" spans="1:4" ht="15" customHeight="1">
      <c r="A8669" s="334">
        <v>11490</v>
      </c>
      <c r="B8669" s="335" t="s">
        <v>26064</v>
      </c>
      <c r="C8669" s="336" t="s">
        <v>20115</v>
      </c>
      <c r="D8669" s="337">
        <v>7.5</v>
      </c>
    </row>
    <row r="8670" spans="1:4" ht="15" customHeight="1">
      <c r="A8670" s="334">
        <v>13583</v>
      </c>
      <c r="B8670" s="335" t="s">
        <v>26065</v>
      </c>
      <c r="C8670" s="336" t="s">
        <v>20115</v>
      </c>
      <c r="D8670" s="337">
        <v>4.09</v>
      </c>
    </row>
    <row r="8671" spans="1:4" ht="15" customHeight="1">
      <c r="A8671" s="334">
        <v>13582</v>
      </c>
      <c r="B8671" s="335" t="s">
        <v>26066</v>
      </c>
      <c r="C8671" s="336" t="s">
        <v>20115</v>
      </c>
      <c r="D8671" s="337">
        <v>4.54</v>
      </c>
    </row>
    <row r="8672" spans="1:4" ht="15" customHeight="1">
      <c r="A8672" s="334">
        <v>12295</v>
      </c>
      <c r="B8672" s="335" t="s">
        <v>26067</v>
      </c>
      <c r="C8672" s="336" t="s">
        <v>20132</v>
      </c>
      <c r="D8672" s="337">
        <v>3646.35</v>
      </c>
    </row>
    <row r="8673" spans="1:4" ht="15" customHeight="1">
      <c r="A8673" s="334">
        <v>12315</v>
      </c>
      <c r="B8673" s="335" t="s">
        <v>32081</v>
      </c>
      <c r="C8673" s="336" t="s">
        <v>20115</v>
      </c>
      <c r="D8673" s="337">
        <v>0.17</v>
      </c>
    </row>
    <row r="8674" spans="1:4" ht="17.100000000000001" customHeight="1">
      <c r="A8674" s="334">
        <v>12310</v>
      </c>
      <c r="B8674" s="335" t="s">
        <v>26068</v>
      </c>
      <c r="C8674" s="336" t="s">
        <v>20115</v>
      </c>
      <c r="D8674" s="337">
        <v>0.56999999999999995</v>
      </c>
    </row>
    <row r="8675" spans="1:4" ht="17.100000000000001" customHeight="1">
      <c r="A8675" s="334">
        <v>12311</v>
      </c>
      <c r="B8675" s="335" t="s">
        <v>32082</v>
      </c>
      <c r="C8675" s="336" t="s">
        <v>20115</v>
      </c>
      <c r="D8675" s="337">
        <v>0.5</v>
      </c>
    </row>
    <row r="8676" spans="1:4" ht="17.100000000000001" customHeight="1">
      <c r="A8676" s="334">
        <v>12313</v>
      </c>
      <c r="B8676" s="335" t="s">
        <v>32083</v>
      </c>
      <c r="C8676" s="336" t="s">
        <v>20115</v>
      </c>
      <c r="D8676" s="337">
        <v>0.33</v>
      </c>
    </row>
    <row r="8677" spans="1:4" ht="17.100000000000001" customHeight="1">
      <c r="A8677" s="334">
        <v>12314</v>
      </c>
      <c r="B8677" s="335" t="s">
        <v>32084</v>
      </c>
      <c r="C8677" s="336" t="s">
        <v>20115</v>
      </c>
      <c r="D8677" s="337">
        <v>0.25</v>
      </c>
    </row>
    <row r="8678" spans="1:4" ht="17.100000000000001" customHeight="1">
      <c r="A8678" s="334">
        <v>12312</v>
      </c>
      <c r="B8678" s="335" t="s">
        <v>32085</v>
      </c>
      <c r="C8678" s="336" t="s">
        <v>20115</v>
      </c>
      <c r="D8678" s="337">
        <v>0.4</v>
      </c>
    </row>
    <row r="8679" spans="1:4" ht="15" customHeight="1">
      <c r="A8679" s="334">
        <v>12302</v>
      </c>
      <c r="B8679" s="335" t="s">
        <v>32086</v>
      </c>
      <c r="C8679" s="336" t="s">
        <v>20115</v>
      </c>
      <c r="D8679" s="337">
        <v>0.08</v>
      </c>
    </row>
    <row r="8680" spans="1:4" ht="15" customHeight="1">
      <c r="A8680" s="334">
        <v>12297</v>
      </c>
      <c r="B8680" s="335" t="s">
        <v>32087</v>
      </c>
      <c r="C8680" s="336" t="s">
        <v>20115</v>
      </c>
      <c r="D8680" s="337">
        <v>0.3</v>
      </c>
    </row>
    <row r="8681" spans="1:4" ht="17.100000000000001" customHeight="1">
      <c r="A8681" s="334">
        <v>12298</v>
      </c>
      <c r="B8681" s="335" t="s">
        <v>32088</v>
      </c>
      <c r="C8681" s="336" t="s">
        <v>20115</v>
      </c>
      <c r="D8681" s="337">
        <v>0.26</v>
      </c>
    </row>
    <row r="8682" spans="1:4" ht="17.100000000000001" customHeight="1">
      <c r="A8682" s="334">
        <v>12300</v>
      </c>
      <c r="B8682" s="335" t="s">
        <v>32089</v>
      </c>
      <c r="C8682" s="336" t="s">
        <v>20115</v>
      </c>
      <c r="D8682" s="337">
        <v>0.16</v>
      </c>
    </row>
    <row r="8683" spans="1:4" ht="17.100000000000001" customHeight="1">
      <c r="A8683" s="334">
        <v>12301</v>
      </c>
      <c r="B8683" s="335" t="s">
        <v>32090</v>
      </c>
      <c r="C8683" s="336" t="s">
        <v>20115</v>
      </c>
      <c r="D8683" s="337">
        <v>0.12</v>
      </c>
    </row>
    <row r="8684" spans="1:4" ht="17.100000000000001" customHeight="1">
      <c r="A8684" s="334">
        <v>12299</v>
      </c>
      <c r="B8684" s="335" t="s">
        <v>32091</v>
      </c>
      <c r="C8684" s="336" t="s">
        <v>20115</v>
      </c>
      <c r="D8684" s="337">
        <v>0.21</v>
      </c>
    </row>
    <row r="8685" spans="1:4" ht="17.100000000000001" customHeight="1">
      <c r="A8685" s="334">
        <v>12309</v>
      </c>
      <c r="B8685" s="335" t="s">
        <v>26069</v>
      </c>
      <c r="C8685" s="336" t="s">
        <v>20115</v>
      </c>
      <c r="D8685" s="337">
        <v>0.04</v>
      </c>
    </row>
    <row r="8686" spans="1:4" ht="17.100000000000001" customHeight="1">
      <c r="A8686" s="334">
        <v>12303</v>
      </c>
      <c r="B8686" s="335" t="s">
        <v>26070</v>
      </c>
      <c r="C8686" s="336" t="s">
        <v>20115</v>
      </c>
      <c r="D8686" s="337">
        <v>0.14000000000000001</v>
      </c>
    </row>
    <row r="8687" spans="1:4" ht="17.100000000000001" customHeight="1">
      <c r="A8687" s="334">
        <v>12304</v>
      </c>
      <c r="B8687" s="335" t="s">
        <v>32092</v>
      </c>
      <c r="C8687" s="336" t="s">
        <v>20115</v>
      </c>
      <c r="D8687" s="337">
        <v>0.12</v>
      </c>
    </row>
    <row r="8688" spans="1:4" ht="17.100000000000001" customHeight="1">
      <c r="A8688" s="334">
        <v>12306</v>
      </c>
      <c r="B8688" s="335" t="s">
        <v>32093</v>
      </c>
      <c r="C8688" s="336" t="s">
        <v>20115</v>
      </c>
      <c r="D8688" s="337">
        <v>0.08</v>
      </c>
    </row>
    <row r="8689" spans="1:4" ht="17.100000000000001" customHeight="1">
      <c r="A8689" s="334">
        <v>12307</v>
      </c>
      <c r="B8689" s="335" t="s">
        <v>32094</v>
      </c>
      <c r="C8689" s="336" t="s">
        <v>20115</v>
      </c>
      <c r="D8689" s="337">
        <v>0.06</v>
      </c>
    </row>
    <row r="8690" spans="1:4" ht="15" customHeight="1">
      <c r="A8690" s="334">
        <v>12305</v>
      </c>
      <c r="B8690" s="335" t="s">
        <v>32095</v>
      </c>
      <c r="C8690" s="336" t="s">
        <v>20115</v>
      </c>
      <c r="D8690" s="337">
        <v>0.1</v>
      </c>
    </row>
    <row r="8691" spans="1:4" ht="15" customHeight="1">
      <c r="A8691" s="334">
        <v>12333</v>
      </c>
      <c r="B8691" s="335" t="s">
        <v>32096</v>
      </c>
      <c r="C8691" s="336" t="s">
        <v>20120</v>
      </c>
      <c r="D8691" s="337">
        <v>5311</v>
      </c>
    </row>
    <row r="8692" spans="1:4" ht="15" customHeight="1">
      <c r="A8692" s="334">
        <v>12334</v>
      </c>
      <c r="B8692" s="335" t="s">
        <v>32097</v>
      </c>
      <c r="C8692" s="336" t="s">
        <v>20120</v>
      </c>
      <c r="D8692" s="337">
        <v>5475</v>
      </c>
    </row>
    <row r="8693" spans="1:4" ht="15" customHeight="1">
      <c r="A8693" s="334">
        <v>12335</v>
      </c>
      <c r="B8693" s="335" t="s">
        <v>32098</v>
      </c>
      <c r="C8693" s="336" t="s">
        <v>20120</v>
      </c>
      <c r="D8693" s="337">
        <v>5920</v>
      </c>
    </row>
    <row r="8694" spans="1:4" ht="15" customHeight="1">
      <c r="A8694" s="334">
        <v>12332</v>
      </c>
      <c r="B8694" s="335" t="s">
        <v>32099</v>
      </c>
      <c r="C8694" s="336" t="s">
        <v>20120</v>
      </c>
      <c r="D8694" s="337">
        <v>5057</v>
      </c>
    </row>
    <row r="8695" spans="1:4" ht="15" customHeight="1">
      <c r="A8695" s="334">
        <v>12336</v>
      </c>
      <c r="B8695" s="335" t="s">
        <v>32100</v>
      </c>
      <c r="C8695" s="336" t="s">
        <v>20120</v>
      </c>
      <c r="D8695" s="337">
        <v>6845</v>
      </c>
    </row>
    <row r="8696" spans="1:4" ht="15" customHeight="1">
      <c r="A8696" s="334">
        <v>6876</v>
      </c>
      <c r="B8696" s="335" t="s">
        <v>32101</v>
      </c>
      <c r="C8696" s="336" t="s">
        <v>20120</v>
      </c>
      <c r="D8696" s="337">
        <v>2718</v>
      </c>
    </row>
    <row r="8697" spans="1:4" ht="15" customHeight="1">
      <c r="A8697" s="334">
        <v>6877</v>
      </c>
      <c r="B8697" s="335" t="s">
        <v>32102</v>
      </c>
      <c r="C8697" s="336" t="s">
        <v>20120</v>
      </c>
      <c r="D8697" s="337">
        <v>3298</v>
      </c>
    </row>
    <row r="8698" spans="1:4" ht="17.100000000000001" customHeight="1">
      <c r="A8698" s="334">
        <v>6878</v>
      </c>
      <c r="B8698" s="335" t="s">
        <v>32103</v>
      </c>
      <c r="C8698" s="336" t="s">
        <v>20120</v>
      </c>
      <c r="D8698" s="337">
        <v>3755</v>
      </c>
    </row>
    <row r="8699" spans="1:4" ht="17.100000000000001" customHeight="1">
      <c r="A8699" s="334">
        <v>6879</v>
      </c>
      <c r="B8699" s="335" t="s">
        <v>32104</v>
      </c>
      <c r="C8699" s="336" t="s">
        <v>20120</v>
      </c>
      <c r="D8699" s="337">
        <v>4590</v>
      </c>
    </row>
    <row r="8700" spans="1:4" ht="17.100000000000001" customHeight="1">
      <c r="A8700" s="334">
        <v>11512</v>
      </c>
      <c r="B8700" s="335" t="s">
        <v>32105</v>
      </c>
      <c r="C8700" s="336" t="s">
        <v>20120</v>
      </c>
      <c r="D8700" s="337">
        <v>2233</v>
      </c>
    </row>
    <row r="8701" spans="1:4" ht="15" customHeight="1">
      <c r="A8701" s="334">
        <v>7619</v>
      </c>
      <c r="B8701" s="335" t="s">
        <v>32106</v>
      </c>
      <c r="C8701" s="336" t="s">
        <v>20120</v>
      </c>
      <c r="D8701" s="337">
        <v>2589</v>
      </c>
    </row>
    <row r="8702" spans="1:4" ht="15" customHeight="1">
      <c r="A8702" s="334">
        <v>7620</v>
      </c>
      <c r="B8702" s="335" t="s">
        <v>32107</v>
      </c>
      <c r="C8702" s="336" t="s">
        <v>20120</v>
      </c>
      <c r="D8702" s="337">
        <v>2881</v>
      </c>
    </row>
    <row r="8703" spans="1:4" ht="15" customHeight="1">
      <c r="A8703" s="334">
        <v>7621</v>
      </c>
      <c r="B8703" s="335" t="s">
        <v>32108</v>
      </c>
      <c r="C8703" s="336" t="s">
        <v>20120</v>
      </c>
      <c r="D8703" s="337">
        <v>3852</v>
      </c>
    </row>
    <row r="8704" spans="1:4" ht="15" customHeight="1">
      <c r="A8704" s="334">
        <v>7618</v>
      </c>
      <c r="B8704" s="335" t="s">
        <v>32109</v>
      </c>
      <c r="C8704" s="336" t="s">
        <v>20120</v>
      </c>
      <c r="D8704" s="337">
        <v>2052</v>
      </c>
    </row>
    <row r="8705" spans="1:4" ht="17.100000000000001" customHeight="1">
      <c r="A8705" s="334">
        <v>7617</v>
      </c>
      <c r="B8705" s="335" t="s">
        <v>32110</v>
      </c>
      <c r="C8705" s="336" t="s">
        <v>20120</v>
      </c>
      <c r="D8705" s="337">
        <v>1561</v>
      </c>
    </row>
    <row r="8706" spans="1:4" ht="17.100000000000001" customHeight="1">
      <c r="A8706" s="334">
        <v>7031</v>
      </c>
      <c r="B8706" s="335" t="s">
        <v>32111</v>
      </c>
      <c r="C8706" s="336" t="s">
        <v>20172</v>
      </c>
      <c r="D8706" s="337">
        <v>20.100000000000001</v>
      </c>
    </row>
    <row r="8707" spans="1:4" ht="34.15" customHeight="1">
      <c r="A8707" s="334">
        <v>7029</v>
      </c>
      <c r="B8707" s="335" t="s">
        <v>32112</v>
      </c>
      <c r="C8707" s="336" t="s">
        <v>20172</v>
      </c>
      <c r="D8707" s="337">
        <v>18.850000000000001</v>
      </c>
    </row>
    <row r="8708" spans="1:4" ht="17.100000000000001" customHeight="1">
      <c r="A8708" s="334">
        <v>7030</v>
      </c>
      <c r="B8708" s="335" t="s">
        <v>32113</v>
      </c>
      <c r="C8708" s="336" t="s">
        <v>20172</v>
      </c>
      <c r="D8708" s="337">
        <v>20.100000000000001</v>
      </c>
    </row>
    <row r="8709" spans="1:4" ht="17.100000000000001" customHeight="1">
      <c r="A8709" s="334">
        <v>7032</v>
      </c>
      <c r="C8709" s="336" t="s">
        <v>20172</v>
      </c>
      <c r="D8709" s="337">
        <v>25.56</v>
      </c>
    </row>
    <row r="8710" spans="1:4" ht="17.100000000000001" customHeight="1">
      <c r="B8710" s="335" t="s">
        <v>32114</v>
      </c>
      <c r="D8710" s="12" t="e">
        <v>#N/A</v>
      </c>
    </row>
    <row r="8711" spans="1:4" ht="17.100000000000001" customHeight="1">
      <c r="A8711" s="334">
        <v>7028</v>
      </c>
      <c r="B8711" s="335" t="s">
        <v>32115</v>
      </c>
      <c r="C8711" s="336" t="s">
        <v>20172</v>
      </c>
      <c r="D8711" s="337">
        <v>15.56</v>
      </c>
    </row>
    <row r="8712" spans="1:4" ht="17.100000000000001" customHeight="1">
      <c r="A8712" s="334">
        <v>7027</v>
      </c>
      <c r="B8712" s="335" t="s">
        <v>32116</v>
      </c>
      <c r="C8712" s="336" t="s">
        <v>20172</v>
      </c>
      <c r="D8712" s="337">
        <v>10.11</v>
      </c>
    </row>
    <row r="8713" spans="1:4" ht="17.100000000000001" customHeight="1">
      <c r="A8713" s="334">
        <v>7033</v>
      </c>
      <c r="B8713" s="335" t="s">
        <v>26071</v>
      </c>
      <c r="C8713" s="336" t="s">
        <v>20172</v>
      </c>
      <c r="D8713" s="337">
        <v>17.600000000000001</v>
      </c>
    </row>
    <row r="8714" spans="1:4" ht="17.100000000000001" customHeight="1">
      <c r="A8714" s="334">
        <v>7024</v>
      </c>
      <c r="B8714" s="335" t="s">
        <v>32117</v>
      </c>
      <c r="C8714" s="336" t="s">
        <v>20113</v>
      </c>
      <c r="D8714" s="337">
        <v>1266</v>
      </c>
    </row>
    <row r="8715" spans="1:4" ht="17.100000000000001" customHeight="1">
      <c r="A8715" s="334">
        <v>7026</v>
      </c>
      <c r="B8715" s="335" t="s">
        <v>32118</v>
      </c>
      <c r="C8715" s="336" t="s">
        <v>20172</v>
      </c>
      <c r="D8715" s="337">
        <v>17.600000000000001</v>
      </c>
    </row>
    <row r="8716" spans="1:4" ht="17.100000000000001" customHeight="1">
      <c r="A8716" s="334">
        <v>7025</v>
      </c>
      <c r="B8716" s="335" t="s">
        <v>32119</v>
      </c>
      <c r="C8716" s="336" t="s">
        <v>20172</v>
      </c>
      <c r="D8716" s="337">
        <v>13.63</v>
      </c>
    </row>
    <row r="8717" spans="1:4" ht="17.100000000000001" customHeight="1">
      <c r="A8717" s="334">
        <v>12290</v>
      </c>
      <c r="B8717" s="335" t="s">
        <v>26072</v>
      </c>
      <c r="C8717" s="336" t="s">
        <v>20115</v>
      </c>
      <c r="D8717" s="337">
        <v>0.34</v>
      </c>
    </row>
    <row r="8718" spans="1:4" ht="25.5" customHeight="1">
      <c r="A8718" s="334">
        <v>12287</v>
      </c>
      <c r="B8718" s="335" t="s">
        <v>26073</v>
      </c>
      <c r="C8718" s="336" t="s">
        <v>20115</v>
      </c>
      <c r="D8718" s="337">
        <v>0.56999999999999995</v>
      </c>
    </row>
    <row r="8719" spans="1:4" ht="25.5" customHeight="1">
      <c r="A8719" s="334">
        <v>12288</v>
      </c>
      <c r="B8719" s="335" t="s">
        <v>26074</v>
      </c>
      <c r="C8719" s="336" t="s">
        <v>20115</v>
      </c>
      <c r="D8719" s="337">
        <v>0.51</v>
      </c>
    </row>
    <row r="8720" spans="1:4" ht="25.5" customHeight="1">
      <c r="A8720" s="334">
        <v>12289</v>
      </c>
      <c r="B8720" s="335" t="s">
        <v>26075</v>
      </c>
      <c r="C8720" s="336" t="s">
        <v>20115</v>
      </c>
      <c r="D8720" s="337">
        <v>0.4</v>
      </c>
    </row>
    <row r="8721" spans="1:4" ht="25.5" customHeight="1">
      <c r="A8721" s="334">
        <v>13590</v>
      </c>
      <c r="B8721" s="335" t="s">
        <v>26076</v>
      </c>
      <c r="C8721" s="336" t="s">
        <v>20169</v>
      </c>
      <c r="D8721" s="337">
        <v>4997.38</v>
      </c>
    </row>
    <row r="8722" spans="1:4" ht="25.5" customHeight="1">
      <c r="A8722" s="334">
        <v>13593</v>
      </c>
      <c r="B8722" s="335" t="s">
        <v>26077</v>
      </c>
      <c r="C8722" s="336" t="s">
        <v>20169</v>
      </c>
      <c r="D8722" s="337">
        <v>4997.38</v>
      </c>
    </row>
    <row r="8723" spans="1:4" ht="25.5" customHeight="1">
      <c r="A8723" s="334">
        <v>7357</v>
      </c>
      <c r="B8723" s="335" t="s">
        <v>32120</v>
      </c>
      <c r="C8723" s="336" t="s">
        <v>20172</v>
      </c>
      <c r="D8723" s="337">
        <v>2.04</v>
      </c>
    </row>
    <row r="8724" spans="1:4" ht="25.5" customHeight="1">
      <c r="A8724" s="334">
        <v>7355</v>
      </c>
      <c r="B8724" s="335" t="s">
        <v>32121</v>
      </c>
      <c r="C8724" s="336" t="s">
        <v>20172</v>
      </c>
      <c r="D8724" s="337">
        <v>2.5</v>
      </c>
    </row>
    <row r="8725" spans="1:4" ht="25.5" customHeight="1">
      <c r="A8725" s="334">
        <v>7360</v>
      </c>
      <c r="B8725" s="335" t="s">
        <v>32122</v>
      </c>
      <c r="C8725" s="336" t="s">
        <v>20172</v>
      </c>
      <c r="D8725" s="337">
        <v>1.43</v>
      </c>
    </row>
    <row r="8726" spans="1:4" ht="25.5" customHeight="1">
      <c r="A8726" s="334">
        <v>7362</v>
      </c>
      <c r="B8726" s="335" t="s">
        <v>32123</v>
      </c>
      <c r="C8726" s="336" t="s">
        <v>20172</v>
      </c>
      <c r="D8726" s="337">
        <v>1.2</v>
      </c>
    </row>
    <row r="8727" spans="1:4" ht="25.5" customHeight="1">
      <c r="A8727" s="334">
        <v>7366</v>
      </c>
      <c r="B8727" s="335" t="s">
        <v>26078</v>
      </c>
      <c r="C8727" s="336" t="s">
        <v>20172</v>
      </c>
      <c r="D8727" s="337">
        <v>3.86</v>
      </c>
    </row>
    <row r="8728" spans="1:4" ht="25.5" customHeight="1">
      <c r="A8728" s="334">
        <v>7365</v>
      </c>
      <c r="B8728" s="335" t="s">
        <v>32124</v>
      </c>
      <c r="C8728" s="336" t="s">
        <v>20172</v>
      </c>
      <c r="D8728" s="337">
        <v>3.19</v>
      </c>
    </row>
    <row r="8729" spans="1:4" ht="17.100000000000001" customHeight="1">
      <c r="A8729" s="334">
        <v>7364</v>
      </c>
      <c r="B8729" s="335" t="s">
        <v>32125</v>
      </c>
      <c r="C8729" s="336" t="s">
        <v>20172</v>
      </c>
      <c r="D8729" s="337">
        <v>4.54</v>
      </c>
    </row>
    <row r="8730" spans="1:4" ht="25.5" customHeight="1">
      <c r="A8730" s="334">
        <v>7363</v>
      </c>
      <c r="B8730" s="335" t="s">
        <v>32126</v>
      </c>
      <c r="C8730" s="336" t="s">
        <v>20172</v>
      </c>
      <c r="D8730" s="337">
        <v>3.81</v>
      </c>
    </row>
    <row r="8731" spans="1:4" ht="15" customHeight="1">
      <c r="A8731" s="334">
        <v>13263</v>
      </c>
      <c r="B8731" s="335" t="s">
        <v>32127</v>
      </c>
      <c r="C8731" s="336" t="s">
        <v>20172</v>
      </c>
      <c r="D8731" s="337">
        <v>2.27</v>
      </c>
    </row>
    <row r="8732" spans="1:4" ht="15" customHeight="1">
      <c r="A8732" s="334">
        <v>7352</v>
      </c>
      <c r="B8732" s="335" t="s">
        <v>32128</v>
      </c>
      <c r="C8732" s="336" t="s">
        <v>20172</v>
      </c>
      <c r="D8732" s="337">
        <v>4.26</v>
      </c>
    </row>
    <row r="8733" spans="1:4" ht="15" customHeight="1">
      <c r="A8733" s="334">
        <v>7351</v>
      </c>
      <c r="B8733" s="335" t="s">
        <v>32129</v>
      </c>
      <c r="C8733" s="336" t="s">
        <v>20172</v>
      </c>
      <c r="D8733" s="337">
        <v>2.04</v>
      </c>
    </row>
    <row r="8734" spans="1:4" ht="17.100000000000001" customHeight="1">
      <c r="A8734" s="334">
        <v>7370</v>
      </c>
      <c r="B8734" s="335" t="s">
        <v>32130</v>
      </c>
      <c r="C8734" s="336" t="s">
        <v>20172</v>
      </c>
      <c r="D8734" s="337">
        <v>1.02</v>
      </c>
    </row>
    <row r="8735" spans="1:4" ht="17.100000000000001" customHeight="1">
      <c r="A8735" s="334">
        <v>7369</v>
      </c>
      <c r="B8735" s="335" t="s">
        <v>32131</v>
      </c>
      <c r="C8735" s="336" t="s">
        <v>20172</v>
      </c>
      <c r="D8735" s="337">
        <v>1.2</v>
      </c>
    </row>
    <row r="8736" spans="1:4" ht="25.5" customHeight="1">
      <c r="A8736" s="334">
        <v>7347</v>
      </c>
      <c r="B8736" s="335" t="s">
        <v>32132</v>
      </c>
      <c r="C8736" s="336" t="s">
        <v>20172</v>
      </c>
      <c r="D8736" s="337">
        <v>1.71</v>
      </c>
    </row>
    <row r="8737" spans="1:4" ht="15" customHeight="1">
      <c r="A8737" s="334">
        <v>7346</v>
      </c>
      <c r="B8737" s="335" t="s">
        <v>32133</v>
      </c>
      <c r="C8737" s="336" t="s">
        <v>20172</v>
      </c>
      <c r="D8737" s="337">
        <v>1.58</v>
      </c>
    </row>
    <row r="8738" spans="1:4" ht="15" customHeight="1">
      <c r="A8738" s="334">
        <v>12275</v>
      </c>
      <c r="B8738" s="335" t="s">
        <v>26079</v>
      </c>
      <c r="C8738" s="336" t="s">
        <v>20115</v>
      </c>
      <c r="D8738" s="337">
        <v>0.34</v>
      </c>
    </row>
    <row r="8739" spans="1:4" ht="15" customHeight="1">
      <c r="A8739" s="334">
        <v>12272</v>
      </c>
      <c r="B8739" s="335" t="s">
        <v>26080</v>
      </c>
      <c r="C8739" s="336" t="s">
        <v>20115</v>
      </c>
      <c r="D8739" s="337">
        <v>0.51</v>
      </c>
    </row>
    <row r="8740" spans="1:4" ht="15" customHeight="1">
      <c r="A8740" s="334">
        <v>12273</v>
      </c>
      <c r="B8740" s="335" t="s">
        <v>32134</v>
      </c>
      <c r="C8740" s="336" t="s">
        <v>20115</v>
      </c>
      <c r="D8740" s="337">
        <v>0.46</v>
      </c>
    </row>
    <row r="8741" spans="1:4" ht="17.100000000000001" customHeight="1">
      <c r="A8741" s="334">
        <v>12274</v>
      </c>
      <c r="B8741" s="335" t="s">
        <v>32135</v>
      </c>
      <c r="C8741" s="336" t="s">
        <v>20115</v>
      </c>
      <c r="D8741" s="337">
        <v>0.4</v>
      </c>
    </row>
    <row r="8742" spans="1:4" ht="15" customHeight="1">
      <c r="A8742" s="334">
        <v>13589</v>
      </c>
      <c r="B8742" s="335" t="s">
        <v>26081</v>
      </c>
      <c r="C8742" s="336" t="s">
        <v>20169</v>
      </c>
      <c r="D8742" s="337">
        <v>9426.8700000000008</v>
      </c>
    </row>
    <row r="8743" spans="1:4" ht="17.100000000000001" customHeight="1">
      <c r="A8743" s="334">
        <v>12277</v>
      </c>
      <c r="B8743" s="335" t="s">
        <v>32136</v>
      </c>
      <c r="C8743" s="336" t="s">
        <v>20115</v>
      </c>
      <c r="D8743" s="337">
        <v>0.74</v>
      </c>
    </row>
    <row r="8744" spans="1:4" ht="17.100000000000001" customHeight="1">
      <c r="A8744" s="334">
        <v>12279</v>
      </c>
      <c r="B8744" s="335" t="s">
        <v>32137</v>
      </c>
      <c r="C8744" s="336" t="s">
        <v>20115</v>
      </c>
      <c r="D8744" s="337">
        <v>0.56999999999999995</v>
      </c>
    </row>
    <row r="8745" spans="1:4" ht="15" customHeight="1">
      <c r="A8745" s="334">
        <v>12276</v>
      </c>
      <c r="B8745" s="335" t="s">
        <v>26082</v>
      </c>
      <c r="C8745" s="336" t="s">
        <v>20115</v>
      </c>
      <c r="D8745" s="337">
        <v>0.8</v>
      </c>
    </row>
    <row r="8746" spans="1:4" ht="17.100000000000001" customHeight="1">
      <c r="A8746" s="334">
        <v>12278</v>
      </c>
      <c r="B8746" s="335" t="s">
        <v>32138</v>
      </c>
      <c r="C8746" s="336" t="s">
        <v>20115</v>
      </c>
      <c r="D8746" s="337">
        <v>0.62</v>
      </c>
    </row>
    <row r="8747" spans="1:4" ht="17.100000000000001" customHeight="1">
      <c r="A8747" s="334">
        <v>13588</v>
      </c>
      <c r="B8747" s="335" t="s">
        <v>26083</v>
      </c>
      <c r="C8747" s="336" t="s">
        <v>20169</v>
      </c>
      <c r="D8747" s="337">
        <v>4997.38</v>
      </c>
    </row>
    <row r="8748" spans="1:4" ht="17.100000000000001" customHeight="1">
      <c r="A8748" s="334">
        <v>12282</v>
      </c>
      <c r="B8748" s="335" t="s">
        <v>32139</v>
      </c>
      <c r="C8748" s="336" t="s">
        <v>20115</v>
      </c>
      <c r="D8748" s="337">
        <v>0.4</v>
      </c>
    </row>
    <row r="8749" spans="1:4" ht="17.100000000000001" customHeight="1">
      <c r="A8749" s="334">
        <v>12280</v>
      </c>
      <c r="B8749" s="335" t="s">
        <v>32140</v>
      </c>
      <c r="C8749" s="336" t="s">
        <v>20115</v>
      </c>
      <c r="D8749" s="337">
        <v>0.51</v>
      </c>
    </row>
    <row r="8750" spans="1:4" ht="17.100000000000001" customHeight="1">
      <c r="A8750" s="334">
        <v>12281</v>
      </c>
      <c r="B8750" s="335" t="s">
        <v>32141</v>
      </c>
      <c r="C8750" s="336" t="s">
        <v>20115</v>
      </c>
      <c r="D8750" s="337">
        <v>0.46</v>
      </c>
    </row>
    <row r="8751" spans="1:4" ht="17.100000000000001" customHeight="1">
      <c r="A8751" s="334">
        <v>13811</v>
      </c>
      <c r="B8751" s="335" t="s">
        <v>32142</v>
      </c>
      <c r="C8751" s="336" t="s">
        <v>20187</v>
      </c>
      <c r="D8751" s="337">
        <v>9500</v>
      </c>
    </row>
    <row r="8752" spans="1:4" ht="15" customHeight="1">
      <c r="A8752" s="334">
        <v>11493</v>
      </c>
      <c r="B8752" s="335" t="s">
        <v>32143</v>
      </c>
      <c r="C8752" s="336" t="s">
        <v>20172</v>
      </c>
      <c r="D8752" s="337">
        <v>6.48</v>
      </c>
    </row>
    <row r="8753" spans="1:4" ht="15" customHeight="1">
      <c r="A8753" s="334">
        <v>11492</v>
      </c>
      <c r="B8753" s="335" t="s">
        <v>32144</v>
      </c>
      <c r="C8753" s="336" t="s">
        <v>20172</v>
      </c>
      <c r="D8753" s="337">
        <v>8.06</v>
      </c>
    </row>
    <row r="8754" spans="1:4" ht="15" customHeight="1">
      <c r="A8754" s="334">
        <v>7368</v>
      </c>
      <c r="B8754" s="335" t="s">
        <v>32145</v>
      </c>
      <c r="C8754" s="336" t="s">
        <v>20172</v>
      </c>
      <c r="D8754" s="337">
        <v>1.2</v>
      </c>
    </row>
    <row r="8755" spans="1:4" ht="17.100000000000001" customHeight="1">
      <c r="A8755" s="334">
        <v>7367</v>
      </c>
      <c r="B8755" s="335" t="s">
        <v>32146</v>
      </c>
      <c r="C8755" s="336" t="s">
        <v>20172</v>
      </c>
      <c r="D8755" s="337">
        <v>1.48</v>
      </c>
    </row>
    <row r="8756" spans="1:4" ht="17.100000000000001" customHeight="1">
      <c r="A8756" s="334">
        <v>13614</v>
      </c>
      <c r="B8756" s="335" t="s">
        <v>32147</v>
      </c>
      <c r="C8756" s="336" t="s">
        <v>20113</v>
      </c>
      <c r="D8756" s="337">
        <v>1266</v>
      </c>
    </row>
    <row r="8757" spans="1:4" ht="15" customHeight="1">
      <c r="A8757" s="334">
        <v>13615</v>
      </c>
      <c r="B8757" s="335" t="s">
        <v>32148</v>
      </c>
      <c r="C8757" s="336" t="s">
        <v>20113</v>
      </c>
      <c r="D8757" s="337">
        <v>1727</v>
      </c>
    </row>
    <row r="8758" spans="1:4" ht="17.100000000000001" customHeight="1">
      <c r="A8758" s="334">
        <v>13264</v>
      </c>
      <c r="B8758" s="335" t="s">
        <v>32149</v>
      </c>
      <c r="C8758" s="336" t="s">
        <v>20113</v>
      </c>
      <c r="D8758" s="337">
        <v>1703</v>
      </c>
    </row>
    <row r="8759" spans="1:4" ht="17.100000000000001" customHeight="1">
      <c r="A8759" s="334">
        <v>13265</v>
      </c>
      <c r="B8759" s="335" t="s">
        <v>32150</v>
      </c>
      <c r="C8759" s="336" t="s">
        <v>20113</v>
      </c>
      <c r="D8759" s="337">
        <v>2270</v>
      </c>
    </row>
    <row r="8760" spans="1:4" ht="15" customHeight="1">
      <c r="A8760" s="334">
        <v>13266</v>
      </c>
      <c r="B8760" s="335" t="s">
        <v>32151</v>
      </c>
      <c r="C8760" s="336" t="s">
        <v>20113</v>
      </c>
      <c r="D8760" s="337">
        <v>2839</v>
      </c>
    </row>
    <row r="8761" spans="1:4" ht="17.100000000000001" customHeight="1">
      <c r="A8761" s="334">
        <v>11495</v>
      </c>
      <c r="B8761" s="335" t="s">
        <v>26084</v>
      </c>
      <c r="C8761" s="336" t="s">
        <v>20172</v>
      </c>
      <c r="D8761" s="337">
        <v>16.13</v>
      </c>
    </row>
    <row r="8762" spans="1:4" ht="15" customHeight="1">
      <c r="A8762" s="334">
        <v>11494</v>
      </c>
      <c r="B8762" s="335" t="s">
        <v>26085</v>
      </c>
      <c r="C8762" s="336" t="s">
        <v>20172</v>
      </c>
      <c r="D8762" s="337">
        <v>20.22</v>
      </c>
    </row>
    <row r="8763" spans="1:4" ht="17.100000000000001" customHeight="1">
      <c r="A8763" s="334">
        <v>7321</v>
      </c>
      <c r="B8763" s="335" t="s">
        <v>32152</v>
      </c>
      <c r="C8763" s="336" t="s">
        <v>20172</v>
      </c>
      <c r="D8763" s="337">
        <v>0.8</v>
      </c>
    </row>
    <row r="8764" spans="1:4" ht="17.100000000000001" customHeight="1">
      <c r="A8764" s="334">
        <v>7320</v>
      </c>
      <c r="B8764" s="335" t="s">
        <v>32153</v>
      </c>
      <c r="C8764" s="336" t="s">
        <v>20172</v>
      </c>
      <c r="D8764" s="337">
        <v>0.85</v>
      </c>
    </row>
    <row r="8765" spans="1:4" ht="15" customHeight="1">
      <c r="A8765" s="334">
        <v>11497</v>
      </c>
      <c r="B8765" s="335" t="s">
        <v>26086</v>
      </c>
      <c r="C8765" s="336" t="s">
        <v>20172</v>
      </c>
      <c r="D8765" s="337">
        <v>1.02</v>
      </c>
    </row>
    <row r="8766" spans="1:4" ht="15" customHeight="1">
      <c r="A8766" s="334">
        <v>11496</v>
      </c>
      <c r="B8766" s="335" t="s">
        <v>26087</v>
      </c>
      <c r="C8766" s="336" t="s">
        <v>20172</v>
      </c>
      <c r="D8766" s="337">
        <v>1.25</v>
      </c>
    </row>
    <row r="8767" spans="1:4" ht="15" customHeight="1">
      <c r="A8767" s="334">
        <v>11498</v>
      </c>
      <c r="B8767" s="335" t="s">
        <v>26088</v>
      </c>
      <c r="C8767" s="336" t="s">
        <v>20172</v>
      </c>
      <c r="D8767" s="337">
        <v>1.36</v>
      </c>
    </row>
    <row r="8768" spans="1:4" ht="15" customHeight="1">
      <c r="A8768" s="334">
        <v>11499</v>
      </c>
      <c r="B8768" s="335" t="s">
        <v>26089</v>
      </c>
      <c r="C8768" s="336" t="s">
        <v>20172</v>
      </c>
      <c r="D8768" s="337">
        <v>1.71</v>
      </c>
    </row>
    <row r="8769" spans="1:4" ht="15" customHeight="1">
      <c r="A8769" s="334">
        <v>13585</v>
      </c>
      <c r="B8769" s="335" t="s">
        <v>32154</v>
      </c>
      <c r="C8769" s="336" t="s">
        <v>20172</v>
      </c>
      <c r="D8769" s="337">
        <v>0.31</v>
      </c>
    </row>
    <row r="8770" spans="1:4" ht="15" customHeight="1">
      <c r="A8770" s="334">
        <v>13584</v>
      </c>
      <c r="B8770" s="335" t="s">
        <v>32155</v>
      </c>
      <c r="C8770" s="336" t="s">
        <v>20172</v>
      </c>
      <c r="D8770" s="337">
        <v>0.26</v>
      </c>
    </row>
    <row r="8771" spans="1:4" ht="15" customHeight="1">
      <c r="A8771" s="334">
        <v>13594</v>
      </c>
      <c r="B8771" s="335" t="s">
        <v>26090</v>
      </c>
      <c r="C8771" s="336" t="s">
        <v>20172</v>
      </c>
      <c r="D8771" s="337">
        <v>12.77</v>
      </c>
    </row>
    <row r="8772" spans="1:4" ht="15" customHeight="1">
      <c r="A8772" s="334">
        <v>13587</v>
      </c>
      <c r="B8772" s="335" t="s">
        <v>26091</v>
      </c>
      <c r="C8772" s="336" t="s">
        <v>20169</v>
      </c>
      <c r="D8772" s="337">
        <v>4997.38</v>
      </c>
    </row>
    <row r="8773" spans="1:4" ht="17.100000000000001" customHeight="1">
      <c r="A8773" s="334">
        <v>12271</v>
      </c>
      <c r="B8773" s="335" t="s">
        <v>32156</v>
      </c>
      <c r="C8773" s="336" t="s">
        <v>20115</v>
      </c>
      <c r="D8773" s="337">
        <v>0.8</v>
      </c>
    </row>
    <row r="8774" spans="1:4" ht="17.100000000000001" customHeight="1">
      <c r="A8774" s="334">
        <v>12268</v>
      </c>
      <c r="B8774" s="335" t="s">
        <v>32157</v>
      </c>
      <c r="C8774" s="336" t="s">
        <v>20115</v>
      </c>
      <c r="D8774" s="337">
        <v>1.25</v>
      </c>
    </row>
    <row r="8775" spans="1:4" ht="15" customHeight="1">
      <c r="A8775" s="334">
        <v>12270</v>
      </c>
      <c r="B8775" s="335" t="s">
        <v>32158</v>
      </c>
      <c r="C8775" s="336" t="s">
        <v>20115</v>
      </c>
      <c r="D8775" s="337">
        <v>0.91</v>
      </c>
    </row>
    <row r="8776" spans="1:4" ht="15" customHeight="1">
      <c r="A8776" s="334">
        <v>12269</v>
      </c>
      <c r="B8776" s="335" t="s">
        <v>32159</v>
      </c>
      <c r="C8776" s="336" t="s">
        <v>20115</v>
      </c>
      <c r="D8776" s="337">
        <v>1.08</v>
      </c>
    </row>
    <row r="8777" spans="1:4" ht="34.15" customHeight="1">
      <c r="A8777" s="334">
        <v>13259</v>
      </c>
      <c r="B8777" s="335" t="s">
        <v>32160</v>
      </c>
      <c r="C8777" s="336" t="s">
        <v>20172</v>
      </c>
      <c r="D8777" s="337">
        <v>8.74</v>
      </c>
    </row>
    <row r="8778" spans="1:4" ht="34.15" customHeight="1">
      <c r="A8778" s="334">
        <v>13258</v>
      </c>
      <c r="B8778" s="335" t="s">
        <v>32161</v>
      </c>
      <c r="C8778" s="336" t="s">
        <v>20172</v>
      </c>
      <c r="D8778" s="337">
        <v>10.8</v>
      </c>
    </row>
    <row r="8779" spans="1:4" ht="34.15" customHeight="1">
      <c r="A8779" s="334">
        <v>7341</v>
      </c>
      <c r="B8779" s="335" t="s">
        <v>32162</v>
      </c>
      <c r="C8779" s="336" t="s">
        <v>20172</v>
      </c>
      <c r="D8779" s="337">
        <v>2.27</v>
      </c>
    </row>
    <row r="8780" spans="1:4" ht="34.15" customHeight="1">
      <c r="A8780" s="334">
        <v>7340</v>
      </c>
      <c r="B8780" s="335" t="s">
        <v>32163</v>
      </c>
      <c r="C8780" s="336" t="s">
        <v>20172</v>
      </c>
      <c r="D8780" s="337">
        <v>2.84</v>
      </c>
    </row>
    <row r="8781" spans="1:4" ht="34.15" customHeight="1">
      <c r="A8781" s="334">
        <v>13592</v>
      </c>
      <c r="B8781" s="335" t="s">
        <v>26092</v>
      </c>
      <c r="C8781" s="336" t="s">
        <v>20169</v>
      </c>
      <c r="D8781" s="337">
        <v>4287.5200000000004</v>
      </c>
    </row>
    <row r="8782" spans="1:4" ht="15" customHeight="1">
      <c r="A8782" s="334">
        <v>12294</v>
      </c>
      <c r="B8782" s="335" t="s">
        <v>32164</v>
      </c>
      <c r="C8782" s="336" t="s">
        <v>20115</v>
      </c>
      <c r="D8782" s="337">
        <v>0.4</v>
      </c>
    </row>
    <row r="8783" spans="1:4" ht="34.15" customHeight="1">
      <c r="A8783" s="334">
        <v>12291</v>
      </c>
      <c r="B8783" s="335" t="s">
        <v>32165</v>
      </c>
      <c r="C8783" s="336" t="s">
        <v>20115</v>
      </c>
      <c r="D8783" s="337">
        <v>0.56999999999999995</v>
      </c>
    </row>
    <row r="8784" spans="1:4" ht="34.15" customHeight="1">
      <c r="A8784" s="334">
        <v>12292</v>
      </c>
      <c r="B8784" s="335" t="s">
        <v>32166</v>
      </c>
      <c r="C8784" s="336" t="s">
        <v>20115</v>
      </c>
      <c r="D8784" s="337">
        <v>0.51</v>
      </c>
    </row>
    <row r="8785" spans="1:4" ht="34.15" customHeight="1">
      <c r="A8785" s="334">
        <v>12293</v>
      </c>
      <c r="B8785" s="335" t="s">
        <v>32167</v>
      </c>
      <c r="C8785" s="336" t="s">
        <v>20115</v>
      </c>
      <c r="D8785" s="337">
        <v>0.46</v>
      </c>
    </row>
    <row r="8786" spans="1:4" ht="34.15" customHeight="1">
      <c r="A8786" s="334">
        <v>11510</v>
      </c>
      <c r="B8786" s="335" t="s">
        <v>26093</v>
      </c>
      <c r="C8786" s="336" t="s">
        <v>20132</v>
      </c>
      <c r="D8786" s="337">
        <v>4997.38</v>
      </c>
    </row>
    <row r="8787" spans="1:4" ht="34.15" customHeight="1">
      <c r="A8787" s="334">
        <v>13260</v>
      </c>
      <c r="B8787" s="335" t="s">
        <v>26094</v>
      </c>
      <c r="C8787" s="336" t="s">
        <v>20172</v>
      </c>
      <c r="D8787" s="337">
        <v>1.71</v>
      </c>
    </row>
    <row r="8788" spans="1:4" ht="34.15" customHeight="1">
      <c r="A8788" s="334">
        <v>11501</v>
      </c>
      <c r="B8788" s="335" t="s">
        <v>32168</v>
      </c>
      <c r="C8788" s="336" t="s">
        <v>20172</v>
      </c>
      <c r="D8788" s="337">
        <v>1.27</v>
      </c>
    </row>
    <row r="8789" spans="1:4" ht="34.15" customHeight="1">
      <c r="A8789" s="334">
        <v>11500</v>
      </c>
      <c r="B8789" s="335" t="s">
        <v>32169</v>
      </c>
      <c r="C8789" s="336" t="s">
        <v>20172</v>
      </c>
      <c r="D8789" s="337">
        <v>1.05</v>
      </c>
    </row>
    <row r="8790" spans="1:4" ht="15" customHeight="1">
      <c r="A8790" s="334">
        <v>7359</v>
      </c>
      <c r="B8790" s="335" t="s">
        <v>32170</v>
      </c>
      <c r="C8790" s="336" t="s">
        <v>20172</v>
      </c>
      <c r="D8790" s="337">
        <v>1.2</v>
      </c>
    </row>
    <row r="8791" spans="1:4" ht="15" customHeight="1">
      <c r="A8791" s="334">
        <v>7358</v>
      </c>
      <c r="B8791" s="335" t="s">
        <v>32171</v>
      </c>
      <c r="C8791" s="336" t="s">
        <v>20172</v>
      </c>
      <c r="D8791" s="337">
        <v>1.43</v>
      </c>
    </row>
    <row r="8792" spans="1:4" ht="15" customHeight="1">
      <c r="A8792" s="334">
        <v>12827</v>
      </c>
      <c r="B8792" s="335" t="s">
        <v>26095</v>
      </c>
      <c r="C8792" s="336" t="s">
        <v>20113</v>
      </c>
      <c r="D8792" s="337">
        <v>5707</v>
      </c>
    </row>
    <row r="8793" spans="1:4" ht="15" customHeight="1">
      <c r="A8793" s="334">
        <v>12826</v>
      </c>
      <c r="B8793" s="335" t="s">
        <v>26096</v>
      </c>
      <c r="C8793" s="336" t="s">
        <v>20113</v>
      </c>
      <c r="D8793" s="337">
        <v>4293</v>
      </c>
    </row>
    <row r="8794" spans="1:4" ht="15" customHeight="1">
      <c r="A8794" s="334">
        <v>13586</v>
      </c>
      <c r="B8794" s="335" t="s">
        <v>26097</v>
      </c>
      <c r="C8794" s="336" t="s">
        <v>20169</v>
      </c>
      <c r="D8794" s="337">
        <v>8431.94</v>
      </c>
    </row>
    <row r="8795" spans="1:4" ht="15" customHeight="1">
      <c r="A8795" s="334">
        <v>12267</v>
      </c>
      <c r="B8795" s="335" t="s">
        <v>32172</v>
      </c>
      <c r="C8795" s="336" t="s">
        <v>20115</v>
      </c>
      <c r="D8795" s="337">
        <v>0.51</v>
      </c>
    </row>
    <row r="8796" spans="1:4" ht="17.100000000000001" customHeight="1">
      <c r="A8796" s="334">
        <v>12266</v>
      </c>
      <c r="B8796" s="335" t="s">
        <v>32173</v>
      </c>
      <c r="C8796" s="336" t="s">
        <v>20115</v>
      </c>
      <c r="D8796" s="337">
        <v>0.56999999999999995</v>
      </c>
    </row>
    <row r="8797" spans="1:4" ht="17.100000000000001" customHeight="1">
      <c r="A8797" s="334">
        <v>12264</v>
      </c>
      <c r="B8797" s="335" t="s">
        <v>32174</v>
      </c>
      <c r="C8797" s="336" t="s">
        <v>20115</v>
      </c>
      <c r="D8797" s="337">
        <v>0.74</v>
      </c>
    </row>
    <row r="8798" spans="1:4" ht="17.100000000000001" customHeight="1">
      <c r="A8798" s="334">
        <v>12265</v>
      </c>
      <c r="B8798" s="335" t="s">
        <v>32175</v>
      </c>
      <c r="C8798" s="336" t="s">
        <v>20115</v>
      </c>
      <c r="D8798" s="337">
        <v>0.68</v>
      </c>
    </row>
    <row r="8799" spans="1:4" ht="17.100000000000001" customHeight="1">
      <c r="A8799" s="334">
        <v>13268</v>
      </c>
      <c r="B8799" s="335" t="s">
        <v>26098</v>
      </c>
      <c r="C8799" s="336" t="s">
        <v>20172</v>
      </c>
      <c r="D8799" s="337">
        <v>56.79</v>
      </c>
    </row>
    <row r="8800" spans="1:4" ht="34.15" customHeight="1">
      <c r="A8800" s="334">
        <v>7350</v>
      </c>
      <c r="B8800" s="335" t="s">
        <v>32176</v>
      </c>
      <c r="C8800" s="336" t="s">
        <v>20172</v>
      </c>
      <c r="D8800" s="337">
        <v>1.08</v>
      </c>
    </row>
    <row r="8801" spans="1:4" ht="34.15" customHeight="1">
      <c r="A8801" s="334">
        <v>7348</v>
      </c>
      <c r="B8801" s="335" t="s">
        <v>32177</v>
      </c>
      <c r="C8801" s="336" t="s">
        <v>20172</v>
      </c>
      <c r="D8801" s="337">
        <v>1.36</v>
      </c>
    </row>
    <row r="8802" spans="1:4" ht="25.5" customHeight="1">
      <c r="A8802" s="334">
        <v>13591</v>
      </c>
      <c r="B8802" s="335" t="s">
        <v>32178</v>
      </c>
      <c r="C8802" s="336" t="s">
        <v>20169</v>
      </c>
      <c r="D8802" s="337">
        <v>9426.8700000000008</v>
      </c>
    </row>
    <row r="8803" spans="1:4" ht="17.100000000000001" customHeight="1">
      <c r="A8803" s="334">
        <v>13473</v>
      </c>
      <c r="B8803" s="335" t="s">
        <v>26099</v>
      </c>
      <c r="C8803" s="336" t="s">
        <v>20132</v>
      </c>
      <c r="D8803" s="337">
        <v>8300</v>
      </c>
    </row>
    <row r="8804" spans="1:4" ht="17.100000000000001" customHeight="1">
      <c r="A8804" s="334">
        <v>12286</v>
      </c>
      <c r="B8804" s="335" t="s">
        <v>32179</v>
      </c>
      <c r="C8804" s="336" t="s">
        <v>20115</v>
      </c>
      <c r="D8804" s="337">
        <v>0.74</v>
      </c>
    </row>
    <row r="8805" spans="1:4" ht="17.100000000000001" customHeight="1">
      <c r="A8805" s="334">
        <v>12283</v>
      </c>
      <c r="B8805" s="335" t="s">
        <v>26100</v>
      </c>
      <c r="C8805" s="336" t="s">
        <v>20115</v>
      </c>
      <c r="D8805" s="337">
        <v>1.1299999999999999</v>
      </c>
    </row>
    <row r="8806" spans="1:4" ht="17.100000000000001" customHeight="1">
      <c r="A8806" s="334">
        <v>12284</v>
      </c>
      <c r="B8806" s="335" t="s">
        <v>32180</v>
      </c>
      <c r="C8806" s="336" t="s">
        <v>20115</v>
      </c>
      <c r="D8806" s="337">
        <v>1.02</v>
      </c>
    </row>
    <row r="8807" spans="1:4" ht="17.100000000000001" customHeight="1">
      <c r="A8807" s="334">
        <v>12285</v>
      </c>
      <c r="B8807" s="335" t="s">
        <v>32181</v>
      </c>
      <c r="C8807" s="336" t="s">
        <v>20115</v>
      </c>
      <c r="D8807" s="337">
        <v>0.85</v>
      </c>
    </row>
    <row r="8808" spans="1:4" ht="17.100000000000001" customHeight="1">
      <c r="A8808" s="334">
        <v>12829</v>
      </c>
      <c r="B8808" s="335" t="s">
        <v>32182</v>
      </c>
      <c r="C8808" s="336" t="s">
        <v>20172</v>
      </c>
      <c r="D8808" s="337">
        <v>1.71</v>
      </c>
    </row>
    <row r="8809" spans="1:4" ht="17.100000000000001" customHeight="1">
      <c r="A8809" s="334">
        <v>12828</v>
      </c>
      <c r="B8809" s="335" t="s">
        <v>32183</v>
      </c>
      <c r="C8809" s="336" t="s">
        <v>20172</v>
      </c>
      <c r="D8809" s="337">
        <v>2.16</v>
      </c>
    </row>
    <row r="8810" spans="1:4" ht="17.100000000000001" customHeight="1">
      <c r="A8810" s="334">
        <v>7317</v>
      </c>
      <c r="B8810" s="335" t="s">
        <v>32184</v>
      </c>
      <c r="C8810" s="336" t="s">
        <v>20172</v>
      </c>
      <c r="D8810" s="337">
        <v>5.34</v>
      </c>
    </row>
    <row r="8811" spans="1:4" ht="17.100000000000001" customHeight="1">
      <c r="A8811" s="334">
        <v>7316</v>
      </c>
      <c r="B8811" s="335" t="s">
        <v>26101</v>
      </c>
      <c r="C8811" s="336" t="s">
        <v>20172</v>
      </c>
      <c r="D8811" s="337">
        <v>6.58</v>
      </c>
    </row>
    <row r="8812" spans="1:4" ht="17.100000000000001" customHeight="1">
      <c r="A8812" s="334">
        <v>7319</v>
      </c>
      <c r="B8812" s="335" t="s">
        <v>32185</v>
      </c>
      <c r="C8812" s="336" t="s">
        <v>20172</v>
      </c>
      <c r="D8812" s="337">
        <v>6.48</v>
      </c>
    </row>
    <row r="8813" spans="1:4" ht="17.100000000000001" customHeight="1">
      <c r="A8813" s="334">
        <v>7318</v>
      </c>
      <c r="B8813" s="335" t="s">
        <v>32186</v>
      </c>
      <c r="C8813" s="336" t="s">
        <v>20172</v>
      </c>
      <c r="D8813" s="337">
        <v>8.06</v>
      </c>
    </row>
    <row r="8814" spans="1:4" ht="17.100000000000001" customHeight="1">
      <c r="A8814" s="334">
        <v>11509</v>
      </c>
      <c r="B8814" s="335" t="s">
        <v>26102</v>
      </c>
      <c r="C8814" s="336" t="s">
        <v>20123</v>
      </c>
      <c r="D8814" s="337">
        <v>11.52</v>
      </c>
    </row>
    <row r="8815" spans="1:4" ht="17.100000000000001" customHeight="1">
      <c r="A8815" s="334">
        <v>7312</v>
      </c>
      <c r="B8815" s="335" t="s">
        <v>32187</v>
      </c>
      <c r="C8815" s="336" t="s">
        <v>20172</v>
      </c>
      <c r="D8815" s="337">
        <v>6.3</v>
      </c>
    </row>
    <row r="8816" spans="1:4" ht="17.100000000000001" customHeight="1">
      <c r="A8816" s="334">
        <v>7313</v>
      </c>
      <c r="B8816" s="335" t="s">
        <v>32188</v>
      </c>
      <c r="C8816" s="336" t="s">
        <v>20172</v>
      </c>
      <c r="D8816" s="337">
        <v>5</v>
      </c>
    </row>
    <row r="8817" spans="1:4" ht="25.5" customHeight="1">
      <c r="A8817" s="334">
        <v>7103</v>
      </c>
      <c r="B8817" s="335" t="s">
        <v>26103</v>
      </c>
      <c r="C8817" s="336" t="s">
        <v>20172</v>
      </c>
      <c r="D8817" s="337">
        <v>8.06</v>
      </c>
    </row>
    <row r="8818" spans="1:4" ht="17.100000000000001" customHeight="1">
      <c r="A8818" s="334">
        <v>7102</v>
      </c>
      <c r="B8818" s="335" t="s">
        <v>32189</v>
      </c>
      <c r="C8818" s="336" t="s">
        <v>20172</v>
      </c>
      <c r="D8818" s="337">
        <v>9.42</v>
      </c>
    </row>
    <row r="8819" spans="1:4" ht="17.100000000000001" customHeight="1">
      <c r="A8819" s="334">
        <v>12819</v>
      </c>
      <c r="B8819" s="335" t="s">
        <v>26104</v>
      </c>
      <c r="C8819" s="336" t="s">
        <v>20172</v>
      </c>
      <c r="D8819" s="337">
        <v>2.89</v>
      </c>
    </row>
    <row r="8820" spans="1:4" ht="17.100000000000001" customHeight="1">
      <c r="A8820" s="334">
        <v>12822</v>
      </c>
      <c r="B8820" s="335" t="s">
        <v>26105</v>
      </c>
      <c r="C8820" s="336" t="s">
        <v>20172</v>
      </c>
      <c r="D8820" s="337">
        <v>1.48</v>
      </c>
    </row>
    <row r="8821" spans="1:4" ht="25.5" customHeight="1">
      <c r="A8821" s="334">
        <v>12820</v>
      </c>
      <c r="B8821" s="335" t="s">
        <v>26106</v>
      </c>
      <c r="C8821" s="336" t="s">
        <v>20172</v>
      </c>
      <c r="D8821" s="337">
        <v>2.27</v>
      </c>
    </row>
    <row r="8822" spans="1:4" ht="17.100000000000001" customHeight="1">
      <c r="A8822" s="334">
        <v>12823</v>
      </c>
      <c r="B8822" s="335" t="s">
        <v>26107</v>
      </c>
      <c r="C8822" s="336" t="s">
        <v>20172</v>
      </c>
      <c r="D8822" s="337">
        <v>1.1299999999999999</v>
      </c>
    </row>
    <row r="8823" spans="1:4" ht="17.100000000000001" customHeight="1">
      <c r="A8823" s="334">
        <v>12821</v>
      </c>
      <c r="B8823" s="335" t="s">
        <v>26108</v>
      </c>
      <c r="C8823" s="336" t="s">
        <v>20172</v>
      </c>
      <c r="D8823" s="337">
        <v>2.04</v>
      </c>
    </row>
    <row r="8824" spans="1:4" ht="17.100000000000001" customHeight="1">
      <c r="A8824" s="334">
        <v>12825</v>
      </c>
      <c r="B8824" s="335" t="s">
        <v>26109</v>
      </c>
      <c r="C8824" s="336" t="s">
        <v>20172</v>
      </c>
      <c r="D8824" s="337">
        <v>0.46</v>
      </c>
    </row>
    <row r="8825" spans="1:4" ht="17.100000000000001" customHeight="1">
      <c r="A8825" s="334">
        <v>12824</v>
      </c>
      <c r="B8825" s="335" t="s">
        <v>26110</v>
      </c>
      <c r="C8825" s="336" t="s">
        <v>20172</v>
      </c>
      <c r="D8825" s="337">
        <v>0.74</v>
      </c>
    </row>
    <row r="8826" spans="1:4" ht="15" customHeight="1">
      <c r="A8826" s="334">
        <v>12833</v>
      </c>
      <c r="B8826" s="335" t="s">
        <v>32190</v>
      </c>
      <c r="C8826" s="336" t="s">
        <v>20172</v>
      </c>
      <c r="D8826" s="337">
        <v>0.91</v>
      </c>
    </row>
    <row r="8827" spans="1:4" ht="15" customHeight="1">
      <c r="A8827" s="334">
        <v>12834</v>
      </c>
      <c r="B8827" s="335" t="s">
        <v>32191</v>
      </c>
      <c r="C8827" s="336" t="s">
        <v>20172</v>
      </c>
      <c r="D8827" s="337">
        <v>0.68</v>
      </c>
    </row>
    <row r="8828" spans="1:4" ht="17.100000000000001" customHeight="1">
      <c r="A8828" s="334">
        <v>12812</v>
      </c>
      <c r="B8828" s="335" t="s">
        <v>32192</v>
      </c>
      <c r="C8828" s="336" t="s">
        <v>20172</v>
      </c>
      <c r="D8828" s="337">
        <v>1.87</v>
      </c>
    </row>
    <row r="8829" spans="1:4" ht="17.100000000000001" customHeight="1">
      <c r="A8829" s="334">
        <v>12815</v>
      </c>
      <c r="C8829" s="336" t="s">
        <v>20172</v>
      </c>
      <c r="D8829" s="337">
        <v>1.1299999999999999</v>
      </c>
    </row>
    <row r="8830" spans="1:4" ht="17.100000000000001" customHeight="1">
      <c r="B8830" s="335" t="s">
        <v>32193</v>
      </c>
      <c r="D8830" s="12" t="e">
        <v>#N/A</v>
      </c>
    </row>
    <row r="8831" spans="1:4" ht="17.100000000000001" customHeight="1">
      <c r="A8831" s="334">
        <v>12813</v>
      </c>
      <c r="B8831" s="335" t="s">
        <v>32194</v>
      </c>
      <c r="C8831" s="336" t="s">
        <v>20172</v>
      </c>
      <c r="D8831" s="337">
        <v>1.58</v>
      </c>
    </row>
    <row r="8832" spans="1:4" ht="17.100000000000001" customHeight="1">
      <c r="A8832" s="334">
        <v>12816</v>
      </c>
      <c r="B8832" s="335" t="s">
        <v>32195</v>
      </c>
      <c r="C8832" s="336" t="s">
        <v>20172</v>
      </c>
      <c r="D8832" s="337">
        <v>1.02</v>
      </c>
    </row>
    <row r="8833" spans="1:4" ht="17.100000000000001" customHeight="1">
      <c r="A8833" s="334">
        <v>12814</v>
      </c>
      <c r="B8833" s="335" t="s">
        <v>32196</v>
      </c>
      <c r="C8833" s="336" t="s">
        <v>20172</v>
      </c>
      <c r="D8833" s="337">
        <v>1.36</v>
      </c>
    </row>
    <row r="8834" spans="1:4" ht="17.100000000000001" customHeight="1">
      <c r="A8834" s="334">
        <v>12817</v>
      </c>
      <c r="B8834" s="335" t="s">
        <v>32197</v>
      </c>
      <c r="C8834" s="336" t="s">
        <v>20172</v>
      </c>
      <c r="D8834" s="337">
        <v>0.91</v>
      </c>
    </row>
    <row r="8835" spans="1:4" ht="17.100000000000001" customHeight="1">
      <c r="A8835" s="334">
        <v>12818</v>
      </c>
      <c r="B8835" s="335" t="s">
        <v>32198</v>
      </c>
      <c r="C8835" s="336" t="s">
        <v>20172</v>
      </c>
      <c r="D8835" s="337">
        <v>0.8</v>
      </c>
    </row>
    <row r="8836" spans="1:4" ht="17.100000000000001" customHeight="1">
      <c r="A8836" s="334">
        <v>7344</v>
      </c>
      <c r="B8836" s="335" t="s">
        <v>32199</v>
      </c>
      <c r="C8836" s="336" t="s">
        <v>20172</v>
      </c>
      <c r="D8836" s="337">
        <v>2.84</v>
      </c>
    </row>
    <row r="8837" spans="1:4" ht="15" customHeight="1">
      <c r="A8837" s="334">
        <v>13261</v>
      </c>
      <c r="B8837" s="335" t="s">
        <v>32200</v>
      </c>
      <c r="C8837" s="336" t="s">
        <v>20172</v>
      </c>
      <c r="D8837" s="337">
        <v>1.08</v>
      </c>
    </row>
    <row r="8838" spans="1:4" ht="15" customHeight="1">
      <c r="A8838" s="334">
        <v>13262</v>
      </c>
      <c r="B8838" s="335" t="s">
        <v>32201</v>
      </c>
      <c r="C8838" s="336" t="s">
        <v>20172</v>
      </c>
      <c r="D8838" s="337">
        <v>1.36</v>
      </c>
    </row>
    <row r="8839" spans="1:4" ht="15" customHeight="1">
      <c r="A8839" s="334">
        <v>7345</v>
      </c>
      <c r="B8839" s="335" t="s">
        <v>32202</v>
      </c>
      <c r="C8839" s="336" t="s">
        <v>20172</v>
      </c>
      <c r="D8839" s="337">
        <v>2.27</v>
      </c>
    </row>
    <row r="8840" spans="1:4" ht="15" customHeight="1">
      <c r="A8840" s="334">
        <v>7626</v>
      </c>
      <c r="B8840" s="335" t="s">
        <v>26111</v>
      </c>
      <c r="C8840" s="336" t="s">
        <v>20113</v>
      </c>
      <c r="D8840" s="337">
        <v>1290</v>
      </c>
    </row>
    <row r="8841" spans="1:4" ht="15" customHeight="1">
      <c r="A8841" s="334">
        <v>10016</v>
      </c>
      <c r="B8841" s="335" t="s">
        <v>26112</v>
      </c>
      <c r="C8841" s="336" t="s">
        <v>20123</v>
      </c>
      <c r="D8841" s="337">
        <v>140.97</v>
      </c>
    </row>
    <row r="8842" spans="1:4" ht="15" customHeight="1">
      <c r="A8842" s="334">
        <v>12331</v>
      </c>
      <c r="B8842" s="335" t="s">
        <v>26113</v>
      </c>
      <c r="C8842" s="336" t="s">
        <v>20123</v>
      </c>
      <c r="D8842" s="337">
        <v>95.86</v>
      </c>
    </row>
    <row r="8843" spans="1:4" ht="15" customHeight="1">
      <c r="A8843" s="334">
        <v>7624</v>
      </c>
      <c r="B8843" s="335" t="s">
        <v>26114</v>
      </c>
      <c r="C8843" s="336" t="s">
        <v>20123</v>
      </c>
      <c r="D8843" s="337">
        <v>321</v>
      </c>
    </row>
    <row r="8844" spans="1:4" ht="15" customHeight="1">
      <c r="A8844" s="334">
        <v>13267</v>
      </c>
      <c r="B8844" s="335" t="s">
        <v>32203</v>
      </c>
      <c r="C8844" s="336" t="s">
        <v>20113</v>
      </c>
      <c r="D8844" s="337">
        <v>1363</v>
      </c>
    </row>
    <row r="8845" spans="1:4" ht="15" customHeight="1">
      <c r="A8845" s="334">
        <v>4368</v>
      </c>
      <c r="B8845" s="335" t="s">
        <v>20186</v>
      </c>
      <c r="C8845" s="336" t="s">
        <v>20169</v>
      </c>
      <c r="D8845" s="337">
        <v>1521.45</v>
      </c>
    </row>
    <row r="8846" spans="1:4" ht="15" customHeight="1">
      <c r="A8846" s="334">
        <v>4367</v>
      </c>
      <c r="B8846" s="335" t="s">
        <v>26115</v>
      </c>
      <c r="C8846" s="336" t="s">
        <v>20169</v>
      </c>
      <c r="D8846" s="337">
        <v>1014.31</v>
      </c>
    </row>
    <row r="8847" spans="1:4" ht="17.100000000000001" customHeight="1">
      <c r="A8847" s="334">
        <v>10451</v>
      </c>
      <c r="B8847" s="335" t="s">
        <v>32204</v>
      </c>
      <c r="C8847" s="336" t="s">
        <v>20115</v>
      </c>
      <c r="D8847" s="337">
        <v>93.61</v>
      </c>
    </row>
    <row r="8848" spans="1:4" ht="17.100000000000001" customHeight="1">
      <c r="A8848" s="334">
        <v>10456</v>
      </c>
      <c r="B8848" s="335" t="s">
        <v>32205</v>
      </c>
      <c r="C8848" s="336" t="s">
        <v>20115</v>
      </c>
      <c r="D8848" s="337">
        <v>136.21</v>
      </c>
    </row>
    <row r="8849" spans="1:4" ht="17.100000000000001" customHeight="1">
      <c r="A8849" s="334">
        <v>5018</v>
      </c>
      <c r="B8849" s="335" t="s">
        <v>26116</v>
      </c>
      <c r="C8849" s="336" t="s">
        <v>20113</v>
      </c>
      <c r="D8849" s="337">
        <v>1888.59</v>
      </c>
    </row>
    <row r="8850" spans="1:4" ht="17.100000000000001" customHeight="1">
      <c r="A8850" s="334">
        <v>5019</v>
      </c>
      <c r="B8850" s="335" t="s">
        <v>26117</v>
      </c>
      <c r="C8850" s="336" t="s">
        <v>20113</v>
      </c>
      <c r="D8850" s="337">
        <v>5578.59</v>
      </c>
    </row>
    <row r="8851" spans="1:4" ht="15" customHeight="1">
      <c r="A8851" s="334">
        <v>5020</v>
      </c>
      <c r="B8851" s="335" t="s">
        <v>26118</v>
      </c>
      <c r="C8851" s="336" t="s">
        <v>20113</v>
      </c>
      <c r="D8851" s="337">
        <v>4373.59</v>
      </c>
    </row>
    <row r="8852" spans="1:4" ht="15" customHeight="1">
      <c r="A8852" s="334">
        <v>5021</v>
      </c>
      <c r="B8852" s="335" t="s">
        <v>26119</v>
      </c>
      <c r="C8852" s="336" t="s">
        <v>20113</v>
      </c>
      <c r="D8852" s="337">
        <v>51.94</v>
      </c>
    </row>
    <row r="8853" spans="1:4" ht="15" customHeight="1">
      <c r="A8853" s="334">
        <v>5022</v>
      </c>
      <c r="B8853" s="335" t="s">
        <v>26120</v>
      </c>
      <c r="C8853" s="336" t="s">
        <v>20113</v>
      </c>
      <c r="D8853" s="337">
        <v>524.39</v>
      </c>
    </row>
    <row r="8854" spans="1:4" ht="15" customHeight="1">
      <c r="A8854" s="334">
        <v>13741</v>
      </c>
      <c r="B8854" s="335" t="s">
        <v>28526</v>
      </c>
      <c r="C8854" s="336" t="s">
        <v>20113</v>
      </c>
      <c r="D8854" s="337">
        <v>1626.71</v>
      </c>
    </row>
    <row r="8855" spans="1:4" ht="15" customHeight="1">
      <c r="A8855" s="334">
        <v>13743</v>
      </c>
      <c r="B8855" s="335" t="s">
        <v>28527</v>
      </c>
      <c r="C8855" s="336" t="s">
        <v>20118</v>
      </c>
      <c r="D8855" s="337" t="e">
        <v>#N/A</v>
      </c>
    </row>
    <row r="8856" spans="1:4" ht="15" customHeight="1">
      <c r="A8856" s="334">
        <v>5023</v>
      </c>
      <c r="B8856" s="335" t="s">
        <v>26121</v>
      </c>
      <c r="C8856" s="336" t="s">
        <v>20113</v>
      </c>
      <c r="D8856" s="337">
        <v>130.06</v>
      </c>
    </row>
    <row r="8857" spans="1:4" ht="15" customHeight="1">
      <c r="A8857" s="334">
        <v>5024</v>
      </c>
      <c r="B8857" s="335" t="s">
        <v>26122</v>
      </c>
      <c r="C8857" s="336" t="s">
        <v>20113</v>
      </c>
      <c r="D8857" s="337">
        <v>247.73</v>
      </c>
    </row>
    <row r="8858" spans="1:4" ht="15" customHeight="1">
      <c r="A8858" s="334">
        <v>5025</v>
      </c>
      <c r="B8858" s="335" t="s">
        <v>26123</v>
      </c>
      <c r="C8858" s="336" t="s">
        <v>20113</v>
      </c>
      <c r="D8858" s="337">
        <v>264.13</v>
      </c>
    </row>
    <row r="8859" spans="1:4" ht="15" customHeight="1">
      <c r="A8859" s="334">
        <v>12544</v>
      </c>
      <c r="B8859" s="335" t="s">
        <v>26124</v>
      </c>
      <c r="C8859" s="336" t="s">
        <v>20123</v>
      </c>
      <c r="D8859" s="337">
        <v>297.23</v>
      </c>
    </row>
    <row r="8860" spans="1:4" ht="15" customHeight="1">
      <c r="A8860" s="334">
        <v>5027</v>
      </c>
      <c r="B8860" s="335" t="s">
        <v>26125</v>
      </c>
      <c r="C8860" s="336" t="s">
        <v>24767</v>
      </c>
      <c r="D8860" s="337">
        <v>49.2</v>
      </c>
    </row>
    <row r="8861" spans="1:4" ht="15" customHeight="1">
      <c r="A8861" s="334">
        <v>13742</v>
      </c>
      <c r="B8861" s="335" t="s">
        <v>28528</v>
      </c>
      <c r="C8861" s="336" t="s">
        <v>20116</v>
      </c>
      <c r="D8861" s="337">
        <v>242.77</v>
      </c>
    </row>
    <row r="8862" spans="1:4" ht="17.100000000000001" customHeight="1">
      <c r="A8862" s="334">
        <v>13745</v>
      </c>
      <c r="B8862" s="335" t="s">
        <v>28529</v>
      </c>
      <c r="C8862" s="336" t="s">
        <v>20123</v>
      </c>
      <c r="D8862" s="337">
        <v>194.2</v>
      </c>
    </row>
    <row r="8863" spans="1:4" ht="15" customHeight="1">
      <c r="A8863" s="334">
        <v>13744</v>
      </c>
      <c r="B8863" s="335" t="s">
        <v>28530</v>
      </c>
      <c r="C8863" s="336" t="s">
        <v>20123</v>
      </c>
      <c r="D8863" s="337">
        <v>242.77</v>
      </c>
    </row>
    <row r="8864" spans="1:4" ht="17.100000000000001" customHeight="1">
      <c r="A8864" s="334">
        <v>13746</v>
      </c>
      <c r="B8864" s="335" t="s">
        <v>28531</v>
      </c>
      <c r="C8864" s="336" t="s">
        <v>20123</v>
      </c>
      <c r="D8864" s="337">
        <v>24.28</v>
      </c>
    </row>
    <row r="8865" spans="1:4" ht="17.100000000000001" customHeight="1">
      <c r="A8865" s="334">
        <v>5028</v>
      </c>
      <c r="B8865" s="335" t="s">
        <v>26126</v>
      </c>
      <c r="C8865" s="336" t="s">
        <v>20118</v>
      </c>
      <c r="D8865" s="337">
        <v>199.02</v>
      </c>
    </row>
    <row r="8866" spans="1:4" ht="17.100000000000001" customHeight="1">
      <c r="A8866" s="334">
        <v>5029</v>
      </c>
      <c r="B8866" s="335" t="s">
        <v>26127</v>
      </c>
      <c r="C8866" s="336" t="s">
        <v>20118</v>
      </c>
      <c r="D8866" s="337">
        <v>208.83</v>
      </c>
    </row>
    <row r="8867" spans="1:4" ht="17.100000000000001" customHeight="1">
      <c r="A8867" s="334">
        <v>5030</v>
      </c>
      <c r="B8867" s="335" t="s">
        <v>26128</v>
      </c>
      <c r="C8867" s="336" t="s">
        <v>20118</v>
      </c>
      <c r="D8867" s="337">
        <v>381.48</v>
      </c>
    </row>
    <row r="8868" spans="1:4" ht="17.100000000000001" customHeight="1">
      <c r="A8868" s="334">
        <v>12547</v>
      </c>
      <c r="B8868" s="335" t="s">
        <v>26129</v>
      </c>
      <c r="C8868" s="336" t="s">
        <v>20118</v>
      </c>
      <c r="D8868" s="337">
        <v>534.11</v>
      </c>
    </row>
    <row r="8869" spans="1:4" ht="17.100000000000001" customHeight="1">
      <c r="A8869" s="334">
        <v>5031</v>
      </c>
      <c r="B8869" s="335" t="s">
        <v>26130</v>
      </c>
      <c r="C8869" s="336" t="s">
        <v>20118</v>
      </c>
      <c r="D8869" s="337">
        <v>199.02</v>
      </c>
    </row>
    <row r="8870" spans="1:4" ht="17.100000000000001" customHeight="1">
      <c r="A8870" s="334">
        <v>5032</v>
      </c>
      <c r="B8870" s="335" t="s">
        <v>26131</v>
      </c>
      <c r="C8870" s="336" t="s">
        <v>20118</v>
      </c>
      <c r="D8870" s="337">
        <v>577.28</v>
      </c>
    </row>
    <row r="8871" spans="1:4" ht="17.100000000000001" customHeight="1">
      <c r="A8871" s="334">
        <v>5033</v>
      </c>
      <c r="B8871" s="335" t="s">
        <v>26132</v>
      </c>
      <c r="C8871" s="336" t="s">
        <v>20118</v>
      </c>
      <c r="D8871" s="337">
        <v>246.55</v>
      </c>
    </row>
    <row r="8872" spans="1:4" ht="17.100000000000001" customHeight="1">
      <c r="A8872" s="334">
        <v>5034</v>
      </c>
      <c r="B8872" s="335" t="s">
        <v>26133</v>
      </c>
      <c r="C8872" s="336" t="s">
        <v>20118</v>
      </c>
      <c r="D8872" s="337">
        <v>208.83</v>
      </c>
    </row>
    <row r="8873" spans="1:4" ht="17.100000000000001" customHeight="1">
      <c r="A8873" s="334">
        <v>5035</v>
      </c>
      <c r="B8873" s="335" t="s">
        <v>26134</v>
      </c>
      <c r="C8873" s="336" t="s">
        <v>20118</v>
      </c>
      <c r="D8873" s="337">
        <v>381.48</v>
      </c>
    </row>
    <row r="8874" spans="1:4" ht="15" customHeight="1">
      <c r="A8874" s="334">
        <v>12548</v>
      </c>
      <c r="B8874" s="335" t="s">
        <v>26135</v>
      </c>
      <c r="C8874" s="336" t="s">
        <v>20118</v>
      </c>
      <c r="D8874" s="337">
        <v>563.97</v>
      </c>
    </row>
    <row r="8875" spans="1:4" ht="15" customHeight="1">
      <c r="A8875" s="334">
        <v>10369</v>
      </c>
      <c r="B8875" s="335" t="s">
        <v>26136</v>
      </c>
      <c r="C8875" s="336" t="s">
        <v>20123</v>
      </c>
      <c r="D8875" s="337">
        <v>17.829999999999998</v>
      </c>
    </row>
    <row r="8876" spans="1:4" ht="17.100000000000001" customHeight="1">
      <c r="A8876" s="334">
        <v>10370</v>
      </c>
      <c r="B8876" s="335" t="s">
        <v>26137</v>
      </c>
      <c r="C8876" s="336" t="s">
        <v>20123</v>
      </c>
      <c r="D8876" s="337">
        <v>27.16</v>
      </c>
    </row>
    <row r="8877" spans="1:4" ht="17.100000000000001" customHeight="1">
      <c r="A8877" s="334">
        <v>4230</v>
      </c>
      <c r="B8877" s="335" t="s">
        <v>32206</v>
      </c>
      <c r="C8877" s="336" t="s">
        <v>20123</v>
      </c>
      <c r="D8877" s="337">
        <v>121.65</v>
      </c>
    </row>
    <row r="8878" spans="1:4" ht="17.100000000000001" customHeight="1">
      <c r="A8878" s="334">
        <v>12543</v>
      </c>
      <c r="B8878" s="335" t="s">
        <v>26138</v>
      </c>
      <c r="C8878" s="336" t="s">
        <v>20124</v>
      </c>
      <c r="D8878" s="337">
        <v>20.88</v>
      </c>
    </row>
    <row r="8879" spans="1:4" ht="17.100000000000001" customHeight="1">
      <c r="A8879" s="334">
        <v>12554</v>
      </c>
      <c r="B8879" s="335" t="s">
        <v>32207</v>
      </c>
      <c r="C8879" s="336" t="s">
        <v>20113</v>
      </c>
      <c r="D8879" s="337">
        <v>2079.21</v>
      </c>
    </row>
    <row r="8880" spans="1:4" ht="17.100000000000001" customHeight="1">
      <c r="A8880" s="334">
        <v>5037</v>
      </c>
      <c r="B8880" s="335" t="s">
        <v>26139</v>
      </c>
      <c r="C8880" s="336" t="s">
        <v>20113</v>
      </c>
      <c r="D8880" s="337">
        <v>683.79</v>
      </c>
    </row>
    <row r="8881" spans="1:4" ht="17.100000000000001" customHeight="1">
      <c r="A8881" s="334">
        <v>5038</v>
      </c>
      <c r="B8881" s="335" t="s">
        <v>26140</v>
      </c>
      <c r="C8881" s="336" t="s">
        <v>20113</v>
      </c>
      <c r="D8881" s="337">
        <v>944.3</v>
      </c>
    </row>
    <row r="8882" spans="1:4" ht="17.100000000000001" customHeight="1">
      <c r="A8882" s="334">
        <v>5039</v>
      </c>
      <c r="B8882" s="335" t="s">
        <v>26141</v>
      </c>
      <c r="C8882" s="336" t="s">
        <v>20113</v>
      </c>
      <c r="D8882" s="337">
        <v>1324.53</v>
      </c>
    </row>
    <row r="8883" spans="1:4" ht="17.100000000000001" customHeight="1">
      <c r="A8883" s="334">
        <v>12545</v>
      </c>
      <c r="B8883" s="335" t="s">
        <v>26142</v>
      </c>
      <c r="C8883" s="336" t="s">
        <v>20113</v>
      </c>
      <c r="D8883" s="337">
        <v>2413.23</v>
      </c>
    </row>
    <row r="8884" spans="1:4" ht="17.100000000000001" customHeight="1">
      <c r="A8884" s="334">
        <v>12552</v>
      </c>
      <c r="B8884" s="335" t="s">
        <v>26143</v>
      </c>
      <c r="C8884" s="336" t="s">
        <v>20113</v>
      </c>
      <c r="D8884" s="337">
        <v>2291.62</v>
      </c>
    </row>
    <row r="8885" spans="1:4" ht="17.100000000000001" customHeight="1">
      <c r="A8885" s="334">
        <v>12553</v>
      </c>
      <c r="B8885" s="335" t="s">
        <v>26144</v>
      </c>
      <c r="C8885" s="336" t="s">
        <v>20113</v>
      </c>
      <c r="D8885" s="337">
        <v>6673.51</v>
      </c>
    </row>
    <row r="8886" spans="1:4" ht="17.100000000000001" customHeight="1">
      <c r="A8886" s="334">
        <v>13740</v>
      </c>
      <c r="B8886" s="335" t="s">
        <v>28532</v>
      </c>
      <c r="C8886" s="336" t="s">
        <v>20113</v>
      </c>
      <c r="D8886" s="337">
        <v>5499.1</v>
      </c>
    </row>
    <row r="8887" spans="1:4" ht="17.100000000000001" customHeight="1">
      <c r="A8887" s="334">
        <v>12549</v>
      </c>
      <c r="B8887" s="335" t="s">
        <v>32208</v>
      </c>
      <c r="C8887" s="336" t="s">
        <v>20113</v>
      </c>
      <c r="D8887" s="337">
        <v>22631.41</v>
      </c>
    </row>
    <row r="8888" spans="1:4" ht="17.100000000000001" customHeight="1">
      <c r="A8888" s="334">
        <v>5045</v>
      </c>
      <c r="B8888" s="335" t="s">
        <v>26145</v>
      </c>
      <c r="C8888" s="336" t="s">
        <v>20123</v>
      </c>
      <c r="D8888" s="337">
        <v>252.87</v>
      </c>
    </row>
    <row r="8889" spans="1:4" ht="17.100000000000001" customHeight="1">
      <c r="A8889" s="334">
        <v>5046</v>
      </c>
      <c r="B8889" s="335" t="s">
        <v>26146</v>
      </c>
      <c r="C8889" s="336" t="s">
        <v>20123</v>
      </c>
      <c r="D8889" s="337">
        <v>195.33</v>
      </c>
    </row>
    <row r="8890" spans="1:4" ht="17.100000000000001" customHeight="1">
      <c r="A8890" s="334">
        <v>5047</v>
      </c>
      <c r="B8890" s="335" t="s">
        <v>26147</v>
      </c>
      <c r="C8890" s="336" t="s">
        <v>20123</v>
      </c>
      <c r="D8890" s="337">
        <v>266.83999999999997</v>
      </c>
    </row>
    <row r="8891" spans="1:4" ht="17.100000000000001" customHeight="1">
      <c r="A8891" s="334">
        <v>5048</v>
      </c>
      <c r="B8891" s="335" t="s">
        <v>32209</v>
      </c>
      <c r="C8891" s="336" t="s">
        <v>20123</v>
      </c>
      <c r="D8891" s="337">
        <v>116.18</v>
      </c>
    </row>
    <row r="8892" spans="1:4" ht="17.100000000000001" customHeight="1">
      <c r="A8892" s="334">
        <v>5049</v>
      </c>
      <c r="B8892" s="335" t="s">
        <v>32210</v>
      </c>
      <c r="C8892" s="336" t="s">
        <v>20123</v>
      </c>
      <c r="D8892" s="337">
        <v>146.16</v>
      </c>
    </row>
    <row r="8893" spans="1:4" ht="17.100000000000001" customHeight="1">
      <c r="A8893" s="334">
        <v>5050</v>
      </c>
      <c r="B8893" s="335" t="s">
        <v>32211</v>
      </c>
      <c r="C8893" s="336" t="s">
        <v>20123</v>
      </c>
      <c r="D8893" s="337">
        <v>199.13</v>
      </c>
    </row>
    <row r="8894" spans="1:4" ht="17.100000000000001" customHeight="1">
      <c r="A8894" s="334">
        <v>5051</v>
      </c>
      <c r="B8894" s="335" t="s">
        <v>32212</v>
      </c>
      <c r="C8894" s="336" t="s">
        <v>20123</v>
      </c>
      <c r="D8894" s="337">
        <v>145.02000000000001</v>
      </c>
    </row>
    <row r="8895" spans="1:4" ht="17.100000000000001" customHeight="1">
      <c r="A8895" s="334">
        <v>5052</v>
      </c>
      <c r="B8895" s="335" t="s">
        <v>32213</v>
      </c>
      <c r="C8895" s="336" t="s">
        <v>20123</v>
      </c>
      <c r="D8895" s="337">
        <v>170.48</v>
      </c>
    </row>
    <row r="8896" spans="1:4" ht="34.15" customHeight="1">
      <c r="A8896" s="334">
        <v>5053</v>
      </c>
      <c r="B8896" s="335" t="s">
        <v>26148</v>
      </c>
      <c r="C8896" s="336" t="s">
        <v>20123</v>
      </c>
      <c r="D8896" s="337">
        <v>187.6</v>
      </c>
    </row>
    <row r="8897" spans="1:4" ht="15" customHeight="1">
      <c r="A8897" s="334">
        <v>5054</v>
      </c>
      <c r="B8897" s="335" t="s">
        <v>26149</v>
      </c>
      <c r="C8897" s="336" t="s">
        <v>20123</v>
      </c>
      <c r="D8897" s="337">
        <v>228.85</v>
      </c>
    </row>
    <row r="8898" spans="1:4" ht="25.5" customHeight="1">
      <c r="A8898" s="334">
        <v>5055</v>
      </c>
      <c r="B8898" s="335" t="s">
        <v>26150</v>
      </c>
      <c r="C8898" s="336" t="s">
        <v>20123</v>
      </c>
      <c r="D8898" s="337">
        <v>126.49</v>
      </c>
    </row>
    <row r="8899" spans="1:4" ht="17.100000000000001" customHeight="1">
      <c r="A8899" s="334">
        <v>5056</v>
      </c>
      <c r="B8899" s="335" t="s">
        <v>26151</v>
      </c>
      <c r="C8899" s="336" t="s">
        <v>20123</v>
      </c>
      <c r="D8899" s="337">
        <v>147.18</v>
      </c>
    </row>
    <row r="8900" spans="1:4" ht="25.5" customHeight="1">
      <c r="A8900" s="334">
        <v>12551</v>
      </c>
      <c r="B8900" s="335" t="s">
        <v>32214</v>
      </c>
      <c r="C8900" s="336" t="s">
        <v>20123</v>
      </c>
      <c r="D8900" s="337">
        <v>186.04</v>
      </c>
    </row>
    <row r="8901" spans="1:4" ht="25.5" customHeight="1">
      <c r="A8901" s="334">
        <v>5057</v>
      </c>
      <c r="B8901" s="335" t="s">
        <v>32215</v>
      </c>
      <c r="C8901" s="336" t="s">
        <v>20123</v>
      </c>
      <c r="D8901" s="337">
        <v>229.79</v>
      </c>
    </row>
    <row r="8902" spans="1:4" ht="15" customHeight="1">
      <c r="A8902" s="334">
        <v>5058</v>
      </c>
      <c r="B8902" s="335" t="s">
        <v>32216</v>
      </c>
      <c r="C8902" s="336" t="s">
        <v>20123</v>
      </c>
      <c r="D8902" s="337">
        <v>295.60000000000002</v>
      </c>
    </row>
    <row r="8903" spans="1:4" ht="17.100000000000001" customHeight="1">
      <c r="A8903" s="334">
        <v>5059</v>
      </c>
      <c r="B8903" s="335" t="s">
        <v>32217</v>
      </c>
      <c r="C8903" s="336" t="s">
        <v>20123</v>
      </c>
      <c r="D8903" s="337">
        <v>264.19</v>
      </c>
    </row>
    <row r="8904" spans="1:4" ht="17.100000000000001" customHeight="1">
      <c r="A8904" s="334">
        <v>5060</v>
      </c>
      <c r="B8904" s="335" t="s">
        <v>32218</v>
      </c>
      <c r="C8904" s="336" t="s">
        <v>20123</v>
      </c>
      <c r="D8904" s="337">
        <v>287.41000000000003</v>
      </c>
    </row>
    <row r="8905" spans="1:4" ht="17.100000000000001" customHeight="1">
      <c r="A8905" s="334">
        <v>5061</v>
      </c>
      <c r="B8905" s="335" t="s">
        <v>32219</v>
      </c>
      <c r="C8905" s="336" t="s">
        <v>20113</v>
      </c>
      <c r="D8905" s="337">
        <v>331.48</v>
      </c>
    </row>
    <row r="8906" spans="1:4" ht="15" customHeight="1">
      <c r="A8906" s="334">
        <v>5062</v>
      </c>
      <c r="B8906" s="335" t="s">
        <v>32220</v>
      </c>
      <c r="C8906" s="336" t="s">
        <v>20123</v>
      </c>
      <c r="D8906" s="337">
        <v>324.72000000000003</v>
      </c>
    </row>
    <row r="8907" spans="1:4" ht="15" customHeight="1">
      <c r="A8907" s="334">
        <v>5063</v>
      </c>
      <c r="B8907" s="335" t="s">
        <v>32221</v>
      </c>
      <c r="C8907" s="336" t="s">
        <v>20123</v>
      </c>
      <c r="D8907" s="337">
        <v>421.4</v>
      </c>
    </row>
    <row r="8908" spans="1:4" ht="15" customHeight="1">
      <c r="A8908" s="334">
        <v>5064</v>
      </c>
      <c r="B8908" s="335" t="s">
        <v>32222</v>
      </c>
      <c r="C8908" s="336" t="s">
        <v>20123</v>
      </c>
      <c r="D8908" s="337">
        <v>389.83</v>
      </c>
    </row>
    <row r="8909" spans="1:4" ht="15" customHeight="1">
      <c r="A8909" s="334">
        <v>5065</v>
      </c>
      <c r="B8909" s="335" t="s">
        <v>32223</v>
      </c>
      <c r="C8909" s="336" t="s">
        <v>20123</v>
      </c>
      <c r="D8909" s="337">
        <v>390.22</v>
      </c>
    </row>
    <row r="8910" spans="1:4" ht="15" customHeight="1">
      <c r="A8910" s="334">
        <v>5066</v>
      </c>
      <c r="B8910" s="335" t="s">
        <v>32224</v>
      </c>
      <c r="C8910" s="336" t="s">
        <v>20123</v>
      </c>
      <c r="D8910" s="337">
        <v>354.76</v>
      </c>
    </row>
    <row r="8911" spans="1:4" ht="15" customHeight="1">
      <c r="A8911" s="334">
        <v>5067</v>
      </c>
      <c r="B8911" s="335" t="s">
        <v>32225</v>
      </c>
      <c r="C8911" s="336" t="s">
        <v>20123</v>
      </c>
      <c r="D8911" s="337">
        <v>408.81</v>
      </c>
    </row>
    <row r="8912" spans="1:4" ht="34.15" customHeight="1">
      <c r="A8912" s="334">
        <v>13738</v>
      </c>
      <c r="B8912" s="335" t="s">
        <v>32226</v>
      </c>
      <c r="C8912" s="336" t="s">
        <v>20123</v>
      </c>
      <c r="D8912" s="337">
        <v>458.82</v>
      </c>
    </row>
    <row r="8913" spans="1:4" ht="34.15" customHeight="1">
      <c r="A8913" s="334">
        <v>5068</v>
      </c>
      <c r="B8913" s="335" t="s">
        <v>32227</v>
      </c>
      <c r="C8913" s="336" t="s">
        <v>20123</v>
      </c>
      <c r="D8913" s="337">
        <v>468.23</v>
      </c>
    </row>
    <row r="8914" spans="1:4" ht="17.100000000000001" customHeight="1">
      <c r="A8914" s="334">
        <v>5069</v>
      </c>
      <c r="B8914" s="335" t="s">
        <v>32228</v>
      </c>
      <c r="C8914" s="336" t="s">
        <v>20123</v>
      </c>
      <c r="D8914" s="337">
        <v>507.28</v>
      </c>
    </row>
    <row r="8915" spans="1:4" ht="17.100000000000001" customHeight="1">
      <c r="A8915" s="334">
        <v>5070</v>
      </c>
      <c r="B8915" s="335" t="s">
        <v>32229</v>
      </c>
      <c r="C8915" s="336" t="s">
        <v>20123</v>
      </c>
      <c r="D8915" s="337">
        <v>546.29</v>
      </c>
    </row>
    <row r="8916" spans="1:4" ht="15" customHeight="1">
      <c r="A8916" s="334">
        <v>5071</v>
      </c>
      <c r="B8916" s="335" t="s">
        <v>32230</v>
      </c>
      <c r="C8916" s="336" t="s">
        <v>20123</v>
      </c>
      <c r="D8916" s="337">
        <v>184.15</v>
      </c>
    </row>
    <row r="8917" spans="1:4" ht="25.5" customHeight="1">
      <c r="A8917" s="334">
        <v>5072</v>
      </c>
      <c r="B8917" s="335" t="s">
        <v>32231</v>
      </c>
      <c r="C8917" s="336" t="s">
        <v>20123</v>
      </c>
      <c r="D8917" s="337">
        <v>236.23</v>
      </c>
    </row>
    <row r="8918" spans="1:4" ht="17.100000000000001" customHeight="1">
      <c r="A8918" s="334">
        <v>5073</v>
      </c>
      <c r="B8918" s="335" t="s">
        <v>26152</v>
      </c>
      <c r="C8918" s="336" t="s">
        <v>20116</v>
      </c>
      <c r="D8918" s="337">
        <v>1502.45</v>
      </c>
    </row>
    <row r="8919" spans="1:4" ht="25.5" customHeight="1">
      <c r="A8919" s="334">
        <v>5075</v>
      </c>
      <c r="B8919" s="335" t="s">
        <v>26153</v>
      </c>
      <c r="C8919" s="336" t="s">
        <v>20113</v>
      </c>
      <c r="D8919" s="337">
        <v>465.86</v>
      </c>
    </row>
    <row r="8920" spans="1:4" ht="17.100000000000001" customHeight="1">
      <c r="A8920" s="334">
        <v>5076</v>
      </c>
      <c r="B8920" s="335" t="s">
        <v>26154</v>
      </c>
      <c r="C8920" s="336" t="s">
        <v>20113</v>
      </c>
      <c r="D8920" s="337">
        <v>470.05</v>
      </c>
    </row>
    <row r="8921" spans="1:4" ht="17.100000000000001" customHeight="1">
      <c r="A8921" s="334">
        <v>5077</v>
      </c>
      <c r="B8921" s="335" t="s">
        <v>26155</v>
      </c>
      <c r="C8921" s="336" t="s">
        <v>20113</v>
      </c>
      <c r="D8921" s="337">
        <v>374.51</v>
      </c>
    </row>
    <row r="8922" spans="1:4" ht="17.100000000000001" customHeight="1">
      <c r="A8922" s="334">
        <v>5078</v>
      </c>
      <c r="B8922" s="335" t="s">
        <v>26156</v>
      </c>
      <c r="C8922" s="336" t="s">
        <v>20113</v>
      </c>
      <c r="D8922" s="337">
        <v>438.81</v>
      </c>
    </row>
    <row r="8923" spans="1:4" ht="17.100000000000001" customHeight="1">
      <c r="A8923" s="334">
        <v>5079</v>
      </c>
      <c r="B8923" s="335" t="s">
        <v>26157</v>
      </c>
      <c r="C8923" s="336" t="s">
        <v>20113</v>
      </c>
      <c r="D8923" s="337">
        <v>435.54</v>
      </c>
    </row>
    <row r="8924" spans="1:4" ht="17.100000000000001" customHeight="1">
      <c r="A8924" s="334">
        <v>5080</v>
      </c>
      <c r="B8924" s="335" t="s">
        <v>26158</v>
      </c>
      <c r="C8924" s="336" t="s">
        <v>20113</v>
      </c>
      <c r="D8924" s="337">
        <v>859.9</v>
      </c>
    </row>
    <row r="8925" spans="1:4" ht="17.100000000000001" customHeight="1">
      <c r="A8925" s="334">
        <v>5081</v>
      </c>
      <c r="B8925" s="335" t="s">
        <v>26159</v>
      </c>
      <c r="C8925" s="336" t="s">
        <v>20113</v>
      </c>
      <c r="D8925" s="337">
        <v>376.03</v>
      </c>
    </row>
    <row r="8926" spans="1:4" ht="17.100000000000001" customHeight="1">
      <c r="A8926" s="334">
        <v>5082</v>
      </c>
      <c r="B8926" s="335" t="s">
        <v>26160</v>
      </c>
      <c r="C8926" s="336" t="s">
        <v>20113</v>
      </c>
      <c r="D8926" s="337">
        <v>510.5</v>
      </c>
    </row>
    <row r="8927" spans="1:4" ht="15" customHeight="1">
      <c r="A8927" s="334">
        <v>5083</v>
      </c>
      <c r="B8927" s="335" t="s">
        <v>26161</v>
      </c>
      <c r="C8927" s="336" t="s">
        <v>20123</v>
      </c>
      <c r="D8927" s="337">
        <v>45.99</v>
      </c>
    </row>
    <row r="8928" spans="1:4" ht="15" customHeight="1">
      <c r="A8928" s="334">
        <v>5084</v>
      </c>
      <c r="B8928" s="335" t="s">
        <v>26162</v>
      </c>
      <c r="C8928" s="336" t="s">
        <v>20123</v>
      </c>
      <c r="D8928" s="337">
        <v>564.88</v>
      </c>
    </row>
    <row r="8929" spans="1:4" ht="17.100000000000001" customHeight="1">
      <c r="A8929" s="334">
        <v>5085</v>
      </c>
      <c r="B8929" s="335" t="s">
        <v>26163</v>
      </c>
      <c r="C8929" s="336" t="s">
        <v>20123</v>
      </c>
      <c r="D8929" s="337">
        <v>470.82</v>
      </c>
    </row>
    <row r="8930" spans="1:4" ht="17.100000000000001" customHeight="1">
      <c r="A8930" s="334">
        <v>5086</v>
      </c>
      <c r="B8930" s="335" t="s">
        <v>26164</v>
      </c>
      <c r="C8930" s="336" t="s">
        <v>20123</v>
      </c>
      <c r="D8930" s="337">
        <v>409.33</v>
      </c>
    </row>
    <row r="8931" spans="1:4" ht="15" customHeight="1">
      <c r="A8931" s="334">
        <v>5087</v>
      </c>
      <c r="B8931" s="335" t="s">
        <v>26165</v>
      </c>
      <c r="C8931" s="336" t="s">
        <v>20123</v>
      </c>
      <c r="D8931" s="337">
        <v>1189.43</v>
      </c>
    </row>
    <row r="8932" spans="1:4" ht="17.100000000000001" customHeight="1">
      <c r="A8932" s="334">
        <v>5088</v>
      </c>
      <c r="B8932" s="335" t="s">
        <v>26166</v>
      </c>
      <c r="C8932" s="336" t="s">
        <v>20123</v>
      </c>
      <c r="D8932" s="337">
        <v>695.38</v>
      </c>
    </row>
    <row r="8933" spans="1:4" ht="17.100000000000001" customHeight="1">
      <c r="A8933" s="334">
        <v>5089</v>
      </c>
      <c r="B8933" s="335" t="s">
        <v>26167</v>
      </c>
      <c r="C8933" s="336" t="s">
        <v>20123</v>
      </c>
      <c r="D8933" s="337">
        <v>776.2</v>
      </c>
    </row>
    <row r="8934" spans="1:4" ht="15" customHeight="1">
      <c r="A8934" s="334">
        <v>5090</v>
      </c>
      <c r="B8934" s="335" t="s">
        <v>26168</v>
      </c>
      <c r="C8934" s="336" t="s">
        <v>20123</v>
      </c>
      <c r="D8934" s="337">
        <v>118.26</v>
      </c>
    </row>
    <row r="8935" spans="1:4" ht="17.100000000000001" customHeight="1">
      <c r="A8935" s="334">
        <v>5091</v>
      </c>
      <c r="B8935" s="335" t="s">
        <v>26169</v>
      </c>
      <c r="C8935" s="336" t="s">
        <v>20123</v>
      </c>
      <c r="D8935" s="337">
        <v>205.39</v>
      </c>
    </row>
    <row r="8936" spans="1:4" ht="15" customHeight="1">
      <c r="A8936" s="334">
        <v>5092</v>
      </c>
      <c r="B8936" s="335" t="s">
        <v>26170</v>
      </c>
      <c r="C8936" s="336" t="s">
        <v>20123</v>
      </c>
      <c r="D8936" s="337">
        <v>368.21</v>
      </c>
    </row>
    <row r="8937" spans="1:4" ht="17.100000000000001" customHeight="1">
      <c r="A8937" s="334">
        <v>5093</v>
      </c>
      <c r="B8937" s="335" t="s">
        <v>26171</v>
      </c>
      <c r="C8937" s="336" t="s">
        <v>20123</v>
      </c>
      <c r="D8937" s="337">
        <v>184.35</v>
      </c>
    </row>
    <row r="8938" spans="1:4" ht="17.100000000000001" customHeight="1">
      <c r="A8938" s="334">
        <v>5094</v>
      </c>
      <c r="B8938" s="335" t="s">
        <v>26172</v>
      </c>
      <c r="C8938" s="336" t="s">
        <v>20123</v>
      </c>
      <c r="D8938" s="337">
        <v>304.93</v>
      </c>
    </row>
    <row r="8939" spans="1:4" ht="17.100000000000001" customHeight="1">
      <c r="A8939" s="334">
        <v>5095</v>
      </c>
      <c r="B8939" s="335" t="s">
        <v>26173</v>
      </c>
      <c r="C8939" s="336" t="s">
        <v>20123</v>
      </c>
      <c r="D8939" s="337">
        <v>332.19</v>
      </c>
    </row>
    <row r="8940" spans="1:4" ht="17.100000000000001" customHeight="1">
      <c r="A8940" s="334">
        <v>5096</v>
      </c>
      <c r="B8940" s="335" t="s">
        <v>26174</v>
      </c>
      <c r="C8940" s="336" t="s">
        <v>20123</v>
      </c>
      <c r="D8940" s="337">
        <v>422.35</v>
      </c>
    </row>
    <row r="8941" spans="1:4" ht="17.100000000000001" customHeight="1">
      <c r="A8941" s="334">
        <v>12550</v>
      </c>
      <c r="B8941" s="335" t="s">
        <v>26175</v>
      </c>
      <c r="C8941" s="336" t="s">
        <v>20123</v>
      </c>
      <c r="D8941" s="337">
        <v>983.34</v>
      </c>
    </row>
    <row r="8942" spans="1:4" ht="17.100000000000001" customHeight="1">
      <c r="A8942" s="334">
        <v>5097</v>
      </c>
      <c r="B8942" s="335" t="s">
        <v>26176</v>
      </c>
      <c r="C8942" s="336" t="s">
        <v>20123</v>
      </c>
      <c r="D8942" s="337">
        <v>1393.86</v>
      </c>
    </row>
    <row r="8943" spans="1:4" ht="17.100000000000001" customHeight="1">
      <c r="A8943" s="334">
        <v>5098</v>
      </c>
      <c r="B8943" s="335" t="s">
        <v>26177</v>
      </c>
      <c r="C8943" s="336" t="s">
        <v>20123</v>
      </c>
      <c r="D8943" s="337">
        <v>840.81</v>
      </c>
    </row>
    <row r="8944" spans="1:4" ht="17.100000000000001" customHeight="1">
      <c r="A8944" s="334">
        <v>5099</v>
      </c>
      <c r="B8944" s="335" t="s">
        <v>26178</v>
      </c>
      <c r="C8944" s="336" t="s">
        <v>20123</v>
      </c>
      <c r="D8944" s="337">
        <v>2113.21</v>
      </c>
    </row>
    <row r="8945" spans="1:4" ht="17.100000000000001" customHeight="1">
      <c r="A8945" s="334">
        <v>5100</v>
      </c>
      <c r="B8945" s="335" t="s">
        <v>26179</v>
      </c>
      <c r="C8945" s="336" t="s">
        <v>20123</v>
      </c>
      <c r="D8945" s="337">
        <v>1070.3499999999999</v>
      </c>
    </row>
    <row r="8946" spans="1:4" ht="17.100000000000001" customHeight="1">
      <c r="A8946" s="334">
        <v>5101</v>
      </c>
      <c r="B8946" s="335" t="s">
        <v>26180</v>
      </c>
      <c r="C8946" s="336" t="s">
        <v>20123</v>
      </c>
      <c r="D8946" s="337">
        <v>1234.0899999999999</v>
      </c>
    </row>
    <row r="8947" spans="1:4" ht="17.100000000000001" customHeight="1">
      <c r="A8947" s="334">
        <v>5102</v>
      </c>
      <c r="B8947" s="335" t="s">
        <v>26181</v>
      </c>
      <c r="C8947" s="336" t="s">
        <v>20123</v>
      </c>
      <c r="D8947" s="337">
        <v>699.32</v>
      </c>
    </row>
    <row r="8948" spans="1:4" ht="17.100000000000001" customHeight="1">
      <c r="A8948" s="334">
        <v>5103</v>
      </c>
      <c r="B8948" s="335" t="s">
        <v>26182</v>
      </c>
      <c r="C8948" s="336" t="s">
        <v>20123</v>
      </c>
      <c r="D8948" s="337">
        <v>512.54</v>
      </c>
    </row>
    <row r="8949" spans="1:4" ht="17.100000000000001" customHeight="1">
      <c r="A8949" s="334">
        <v>5104</v>
      </c>
      <c r="B8949" s="335" t="s">
        <v>26183</v>
      </c>
      <c r="C8949" s="336" t="s">
        <v>20123</v>
      </c>
      <c r="D8949" s="337">
        <v>947.15</v>
      </c>
    </row>
    <row r="8950" spans="1:4" ht="15" customHeight="1">
      <c r="A8950" s="334">
        <v>5105</v>
      </c>
      <c r="B8950" s="335" t="s">
        <v>26184</v>
      </c>
      <c r="C8950" s="336" t="s">
        <v>20123</v>
      </c>
      <c r="D8950" s="337">
        <v>699.32</v>
      </c>
    </row>
    <row r="8951" spans="1:4" ht="15" customHeight="1">
      <c r="A8951" s="334">
        <v>5106</v>
      </c>
      <c r="B8951" s="335" t="s">
        <v>26185</v>
      </c>
      <c r="C8951" s="336" t="s">
        <v>20123</v>
      </c>
      <c r="D8951" s="337">
        <v>806.08</v>
      </c>
    </row>
    <row r="8952" spans="1:4" ht="17.100000000000001" customHeight="1">
      <c r="A8952" s="334">
        <v>13747</v>
      </c>
      <c r="B8952" s="335" t="s">
        <v>28533</v>
      </c>
      <c r="C8952" s="336" t="s">
        <v>20123</v>
      </c>
      <c r="D8952" s="337">
        <v>854.54</v>
      </c>
    </row>
    <row r="8953" spans="1:4" ht="17.100000000000001" customHeight="1">
      <c r="A8953" s="334">
        <v>5107</v>
      </c>
      <c r="B8953" s="335" t="s">
        <v>26186</v>
      </c>
      <c r="C8953" s="336" t="s">
        <v>20123</v>
      </c>
      <c r="D8953" s="337">
        <v>422.35</v>
      </c>
    </row>
    <row r="8954" spans="1:4" ht="15" customHeight="1">
      <c r="A8954" s="334">
        <v>5108</v>
      </c>
      <c r="B8954" s="335" t="s">
        <v>26187</v>
      </c>
      <c r="C8954" s="336" t="s">
        <v>20123</v>
      </c>
      <c r="D8954" s="337">
        <v>152.66999999999999</v>
      </c>
    </row>
    <row r="8955" spans="1:4" ht="15" customHeight="1">
      <c r="A8955" s="334">
        <v>5110</v>
      </c>
      <c r="B8955" s="335" t="s">
        <v>26188</v>
      </c>
      <c r="C8955" s="336" t="s">
        <v>20123</v>
      </c>
      <c r="D8955" s="337">
        <v>83.82</v>
      </c>
    </row>
    <row r="8956" spans="1:4" ht="15" customHeight="1">
      <c r="A8956" s="334">
        <v>5111</v>
      </c>
      <c r="B8956" s="335" t="s">
        <v>26189</v>
      </c>
      <c r="C8956" s="336" t="s">
        <v>20123</v>
      </c>
      <c r="D8956" s="337">
        <v>368.21</v>
      </c>
    </row>
    <row r="8957" spans="1:4" ht="15" customHeight="1">
      <c r="A8957" s="334">
        <v>5112</v>
      </c>
      <c r="B8957" s="335" t="s">
        <v>26190</v>
      </c>
      <c r="C8957" s="336" t="s">
        <v>20123</v>
      </c>
      <c r="D8957" s="337">
        <v>65.31</v>
      </c>
    </row>
    <row r="8958" spans="1:4" ht="17.100000000000001" customHeight="1">
      <c r="A8958" s="334">
        <v>5113</v>
      </c>
      <c r="B8958" s="335" t="s">
        <v>26191</v>
      </c>
      <c r="C8958" s="336" t="s">
        <v>20123</v>
      </c>
      <c r="D8958" s="337">
        <v>113.24</v>
      </c>
    </row>
    <row r="8959" spans="1:4" ht="17.100000000000001" customHeight="1">
      <c r="A8959" s="334">
        <v>5114</v>
      </c>
      <c r="B8959" s="335" t="s">
        <v>26192</v>
      </c>
      <c r="C8959" s="336" t="s">
        <v>20123</v>
      </c>
      <c r="D8959" s="337">
        <v>189.41</v>
      </c>
    </row>
    <row r="8960" spans="1:4" ht="15" customHeight="1">
      <c r="A8960" s="334">
        <v>5115</v>
      </c>
      <c r="B8960" s="335" t="s">
        <v>26193</v>
      </c>
      <c r="C8960" s="336" t="s">
        <v>20113</v>
      </c>
      <c r="D8960" s="337">
        <v>315.89</v>
      </c>
    </row>
    <row r="8961" spans="1:4" ht="15" customHeight="1">
      <c r="A8961" s="334">
        <v>5116</v>
      </c>
      <c r="B8961" s="335" t="s">
        <v>26194</v>
      </c>
      <c r="C8961" s="336" t="s">
        <v>20113</v>
      </c>
      <c r="D8961" s="337">
        <v>182.59</v>
      </c>
    </row>
    <row r="8962" spans="1:4" ht="17.100000000000001" customHeight="1">
      <c r="A8962" s="334">
        <v>5117</v>
      </c>
      <c r="B8962" s="335" t="s">
        <v>26195</v>
      </c>
      <c r="C8962" s="336" t="s">
        <v>20113</v>
      </c>
      <c r="D8962" s="337">
        <v>315.91000000000003</v>
      </c>
    </row>
    <row r="8963" spans="1:4" ht="17.100000000000001" customHeight="1">
      <c r="A8963" s="334">
        <v>5118</v>
      </c>
      <c r="B8963" s="335" t="s">
        <v>26196</v>
      </c>
      <c r="C8963" s="336" t="s">
        <v>20113</v>
      </c>
      <c r="D8963" s="337">
        <v>391.23</v>
      </c>
    </row>
    <row r="8964" spans="1:4" ht="25.5" customHeight="1">
      <c r="A8964" s="334">
        <v>5933</v>
      </c>
      <c r="B8964" s="335" t="s">
        <v>26197</v>
      </c>
      <c r="C8964" s="336" t="s">
        <v>20113</v>
      </c>
      <c r="D8964" s="337">
        <v>84.27</v>
      </c>
    </row>
    <row r="8965" spans="1:4" ht="25.5" customHeight="1">
      <c r="A8965" s="334">
        <v>5119</v>
      </c>
      <c r="B8965" s="335" t="s">
        <v>26198</v>
      </c>
      <c r="C8965" s="336" t="s">
        <v>20113</v>
      </c>
      <c r="D8965" s="337">
        <v>320.75</v>
      </c>
    </row>
    <row r="8966" spans="1:4" ht="17.100000000000001" customHeight="1">
      <c r="A8966" s="334">
        <v>5120</v>
      </c>
      <c r="B8966" s="335" t="s">
        <v>26199</v>
      </c>
      <c r="C8966" s="336" t="s">
        <v>20113</v>
      </c>
      <c r="D8966" s="337">
        <v>427.74</v>
      </c>
    </row>
    <row r="8967" spans="1:4" ht="17.100000000000001" customHeight="1">
      <c r="A8967" s="334">
        <v>5121</v>
      </c>
      <c r="B8967" s="335" t="s">
        <v>26200</v>
      </c>
      <c r="C8967" s="336" t="s">
        <v>20113</v>
      </c>
      <c r="D8967" s="337">
        <v>69.53</v>
      </c>
    </row>
    <row r="8968" spans="1:4" ht="25.5" customHeight="1">
      <c r="A8968" s="334">
        <v>5122</v>
      </c>
      <c r="B8968" s="335" t="s">
        <v>26201</v>
      </c>
      <c r="C8968" s="336" t="s">
        <v>20113</v>
      </c>
      <c r="D8968" s="337">
        <v>315.91000000000003</v>
      </c>
    </row>
    <row r="8969" spans="1:4" ht="25.5" customHeight="1">
      <c r="A8969" s="334">
        <v>5123</v>
      </c>
      <c r="B8969" s="335" t="s">
        <v>26202</v>
      </c>
      <c r="C8969" s="336" t="s">
        <v>20113</v>
      </c>
      <c r="D8969" s="337">
        <v>371.64</v>
      </c>
    </row>
    <row r="8970" spans="1:4" ht="15" customHeight="1">
      <c r="A8970" s="334">
        <v>5124</v>
      </c>
      <c r="B8970" s="335" t="s">
        <v>26203</v>
      </c>
      <c r="C8970" s="336" t="s">
        <v>20113</v>
      </c>
      <c r="D8970" s="337">
        <v>315.91000000000003</v>
      </c>
    </row>
    <row r="8971" spans="1:4" ht="25.5" customHeight="1">
      <c r="A8971" s="334">
        <v>5125</v>
      </c>
      <c r="B8971" s="335" t="s">
        <v>26204</v>
      </c>
      <c r="C8971" s="336" t="s">
        <v>20113</v>
      </c>
      <c r="D8971" s="337">
        <v>175.49</v>
      </c>
    </row>
    <row r="8972" spans="1:4" ht="25.5" customHeight="1">
      <c r="A8972" s="334">
        <v>5126</v>
      </c>
      <c r="B8972" s="335" t="s">
        <v>26205</v>
      </c>
      <c r="C8972" s="336" t="s">
        <v>20113</v>
      </c>
      <c r="D8972" s="337">
        <v>227.48</v>
      </c>
    </row>
    <row r="8973" spans="1:4" ht="25.5" customHeight="1">
      <c r="A8973" s="334">
        <v>5127</v>
      </c>
      <c r="B8973" s="335" t="s">
        <v>26206</v>
      </c>
      <c r="C8973" s="336" t="s">
        <v>20113</v>
      </c>
      <c r="D8973" s="337">
        <v>132.76</v>
      </c>
    </row>
    <row r="8974" spans="1:4" ht="25.5" customHeight="1">
      <c r="A8974" s="334">
        <v>13748</v>
      </c>
      <c r="B8974" s="335" t="s">
        <v>28534</v>
      </c>
      <c r="C8974" s="336" t="s">
        <v>20113</v>
      </c>
      <c r="D8974" s="337">
        <v>298.89</v>
      </c>
    </row>
    <row r="8975" spans="1:4" ht="15" customHeight="1">
      <c r="A8975" s="334">
        <v>5128</v>
      </c>
      <c r="B8975" s="335" t="s">
        <v>26207</v>
      </c>
      <c r="C8975" s="336" t="s">
        <v>20113</v>
      </c>
      <c r="D8975" s="337">
        <v>99.53</v>
      </c>
    </row>
    <row r="8976" spans="1:4" ht="15" customHeight="1">
      <c r="A8976" s="334">
        <v>5129</v>
      </c>
      <c r="B8976" s="335" t="s">
        <v>26208</v>
      </c>
      <c r="C8976" s="336" t="s">
        <v>20113</v>
      </c>
      <c r="D8976" s="337">
        <v>106.16</v>
      </c>
    </row>
    <row r="8977" spans="1:4" ht="17.100000000000001" customHeight="1">
      <c r="A8977" s="334">
        <v>12555</v>
      </c>
      <c r="B8977" s="335" t="s">
        <v>26209</v>
      </c>
      <c r="C8977" s="336" t="s">
        <v>20113</v>
      </c>
      <c r="D8977" s="337">
        <v>12601.19</v>
      </c>
    </row>
    <row r="8978" spans="1:4" ht="17.100000000000001" customHeight="1">
      <c r="A8978" s="334">
        <v>13739</v>
      </c>
      <c r="B8978" s="335" t="s">
        <v>28535</v>
      </c>
      <c r="C8978" s="336" t="s">
        <v>20132</v>
      </c>
      <c r="D8978" s="337">
        <v>16.14</v>
      </c>
    </row>
    <row r="8979" spans="1:4" ht="17.100000000000001" customHeight="1">
      <c r="A8979" s="334">
        <v>12540</v>
      </c>
      <c r="B8979" s="335" t="s">
        <v>26210</v>
      </c>
      <c r="C8979" s="336" t="s">
        <v>20132</v>
      </c>
      <c r="D8979" s="337">
        <v>11.6</v>
      </c>
    </row>
    <row r="8980" spans="1:4" ht="17.100000000000001" customHeight="1">
      <c r="A8980" s="334">
        <v>5131</v>
      </c>
      <c r="B8980" s="335" t="s">
        <v>26211</v>
      </c>
      <c r="C8980" s="336" t="s">
        <v>20113</v>
      </c>
      <c r="D8980" s="337">
        <v>2403.69</v>
      </c>
    </row>
    <row r="8981" spans="1:4" ht="15" customHeight="1">
      <c r="A8981" s="334">
        <v>12541</v>
      </c>
      <c r="B8981" s="335" t="s">
        <v>26212</v>
      </c>
      <c r="C8981" s="336" t="s">
        <v>20132</v>
      </c>
      <c r="D8981" s="337">
        <v>16.34</v>
      </c>
    </row>
    <row r="8982" spans="1:4" ht="15" customHeight="1">
      <c r="A8982" s="334">
        <v>12546</v>
      </c>
      <c r="B8982" s="335" t="s">
        <v>26213</v>
      </c>
      <c r="C8982" s="336" t="s">
        <v>20132</v>
      </c>
      <c r="D8982" s="337">
        <v>18.62</v>
      </c>
    </row>
    <row r="8983" spans="1:4" ht="15" customHeight="1">
      <c r="A8983" s="334">
        <v>12542</v>
      </c>
      <c r="B8983" s="335" t="s">
        <v>26214</v>
      </c>
      <c r="C8983" s="336" t="s">
        <v>20132</v>
      </c>
      <c r="D8983" s="337">
        <v>24.77</v>
      </c>
    </row>
    <row r="8984" spans="1:4" ht="17.100000000000001" customHeight="1">
      <c r="A8984" s="334">
        <v>11234</v>
      </c>
      <c r="B8984" s="335" t="s">
        <v>26215</v>
      </c>
      <c r="C8984" s="336" t="s">
        <v>20172</v>
      </c>
      <c r="D8984" s="337">
        <v>196.37</v>
      </c>
    </row>
    <row r="8985" spans="1:4" ht="17.100000000000001" customHeight="1">
      <c r="A8985" s="334">
        <v>3324</v>
      </c>
      <c r="B8985" s="335" t="s">
        <v>32232</v>
      </c>
      <c r="C8985" s="336" t="s">
        <v>20120</v>
      </c>
      <c r="D8985" s="337">
        <v>125</v>
      </c>
    </row>
    <row r="8986" spans="1:4" ht="17.100000000000001" customHeight="1">
      <c r="A8986" s="334">
        <v>3325</v>
      </c>
      <c r="C8986" s="336" t="s">
        <v>20120</v>
      </c>
      <c r="D8986" s="337">
        <v>148</v>
      </c>
    </row>
    <row r="8987" spans="1:4" ht="17.100000000000001" customHeight="1">
      <c r="B8987" s="335" t="s">
        <v>32233</v>
      </c>
      <c r="D8987" s="12" t="e">
        <v>#N/A</v>
      </c>
    </row>
    <row r="8988" spans="1:4" ht="15" customHeight="1">
      <c r="A8988" s="334">
        <v>3326</v>
      </c>
      <c r="B8988" s="335" t="s">
        <v>32234</v>
      </c>
      <c r="C8988" s="336" t="s">
        <v>20120</v>
      </c>
      <c r="D8988" s="337">
        <v>145</v>
      </c>
    </row>
    <row r="8989" spans="1:4" ht="17.100000000000001" customHeight="1">
      <c r="A8989" s="334">
        <v>6773</v>
      </c>
      <c r="B8989" s="335" t="s">
        <v>32235</v>
      </c>
      <c r="C8989" s="336" t="s">
        <v>20120</v>
      </c>
      <c r="D8989" s="337" t="e">
        <v>#N/A</v>
      </c>
    </row>
    <row r="8990" spans="1:4" ht="17.100000000000001" customHeight="1">
      <c r="A8990" s="334">
        <v>6774</v>
      </c>
      <c r="B8990" s="335" t="s">
        <v>32236</v>
      </c>
      <c r="C8990" s="336" t="s">
        <v>20120</v>
      </c>
      <c r="D8990" s="337">
        <v>200</v>
      </c>
    </row>
    <row r="8991" spans="1:4" ht="17.100000000000001" customHeight="1">
      <c r="A8991" s="334">
        <v>6772</v>
      </c>
      <c r="B8991" s="335" t="s">
        <v>32237</v>
      </c>
      <c r="C8991" s="336" t="s">
        <v>20120</v>
      </c>
      <c r="D8991" s="337" t="e">
        <v>#N/A</v>
      </c>
    </row>
    <row r="8992" spans="1:4" ht="15" customHeight="1">
      <c r="A8992" s="334">
        <v>2926</v>
      </c>
      <c r="B8992" s="335" t="s">
        <v>32238</v>
      </c>
      <c r="C8992" s="336" t="s">
        <v>20115</v>
      </c>
      <c r="D8992" s="337">
        <v>11.64</v>
      </c>
    </row>
    <row r="8993" spans="1:4" ht="17.100000000000001" customHeight="1">
      <c r="A8993" s="334">
        <v>11235</v>
      </c>
      <c r="B8993" s="335" t="s">
        <v>32239</v>
      </c>
      <c r="C8993" s="336" t="s">
        <v>20172</v>
      </c>
      <c r="D8993" s="337">
        <v>282.07</v>
      </c>
    </row>
    <row r="8994" spans="1:4" ht="15" customHeight="1">
      <c r="A8994" s="334">
        <v>11238</v>
      </c>
      <c r="B8994" s="335" t="s">
        <v>26216</v>
      </c>
      <c r="C8994" s="336" t="s">
        <v>20115</v>
      </c>
      <c r="D8994" s="337">
        <v>12.85</v>
      </c>
    </row>
    <row r="8995" spans="1:4" ht="17.100000000000001" customHeight="1">
      <c r="A8995" s="334">
        <v>11239</v>
      </c>
      <c r="B8995" s="335" t="s">
        <v>26217</v>
      </c>
      <c r="C8995" s="336" t="s">
        <v>20115</v>
      </c>
      <c r="D8995" s="337">
        <v>19.68</v>
      </c>
    </row>
    <row r="8996" spans="1:4" ht="17.100000000000001" customHeight="1">
      <c r="A8996" s="334">
        <v>11377</v>
      </c>
      <c r="B8996" s="335" t="s">
        <v>32240</v>
      </c>
      <c r="C8996" s="336" t="s">
        <v>20113</v>
      </c>
      <c r="D8996" s="337">
        <v>113000</v>
      </c>
    </row>
    <row r="8997" spans="1:4" ht="25.5" customHeight="1">
      <c r="A8997" s="334">
        <v>11339</v>
      </c>
      <c r="B8997" s="335" t="s">
        <v>32241</v>
      </c>
      <c r="C8997" s="336" t="s">
        <v>20172</v>
      </c>
      <c r="D8997" s="337">
        <v>17.38</v>
      </c>
    </row>
    <row r="8998" spans="1:4" ht="25.5" customHeight="1">
      <c r="A8998" s="334">
        <v>4890</v>
      </c>
      <c r="B8998" s="335" t="s">
        <v>26218</v>
      </c>
      <c r="C8998" s="336" t="s">
        <v>20115</v>
      </c>
      <c r="D8998" s="337">
        <v>8</v>
      </c>
    </row>
    <row r="8999" spans="1:4" ht="17.100000000000001" customHeight="1">
      <c r="A8999" s="334">
        <v>6972</v>
      </c>
      <c r="B8999" s="335" t="s">
        <v>26219</v>
      </c>
      <c r="C8999" s="336" t="s">
        <v>20115</v>
      </c>
      <c r="D8999" s="337">
        <v>8</v>
      </c>
    </row>
    <row r="9000" spans="1:4" ht="15" customHeight="1">
      <c r="A9000" s="334">
        <v>13422</v>
      </c>
      <c r="B9000" s="335" t="s">
        <v>26220</v>
      </c>
      <c r="C9000" s="336" t="s">
        <v>20123</v>
      </c>
      <c r="D9000" s="337">
        <v>29.2</v>
      </c>
    </row>
    <row r="9001" spans="1:4" ht="25.5" customHeight="1">
      <c r="A9001" s="334">
        <v>12614</v>
      </c>
      <c r="B9001" s="335" t="s">
        <v>32242</v>
      </c>
      <c r="C9001" s="336" t="s">
        <v>20115</v>
      </c>
      <c r="D9001" s="337">
        <v>322.27999999999997</v>
      </c>
    </row>
    <row r="9002" spans="1:4" ht="25.5" customHeight="1">
      <c r="A9002" s="334">
        <v>7301</v>
      </c>
      <c r="B9002" s="335" t="s">
        <v>20232</v>
      </c>
      <c r="C9002" s="336" t="s">
        <v>20172</v>
      </c>
      <c r="D9002" s="337">
        <v>92.68</v>
      </c>
    </row>
    <row r="9003" spans="1:4" ht="15" customHeight="1">
      <c r="A9003" s="334">
        <v>13686</v>
      </c>
      <c r="B9003" s="335" t="s">
        <v>32243</v>
      </c>
      <c r="C9003" s="336" t="s">
        <v>20172</v>
      </c>
      <c r="D9003" s="337">
        <v>101.31</v>
      </c>
    </row>
    <row r="9004" spans="1:4" ht="17.100000000000001" customHeight="1">
      <c r="A9004" s="334">
        <v>12613</v>
      </c>
      <c r="B9004" s="335" t="s">
        <v>32244</v>
      </c>
      <c r="C9004" s="336" t="s">
        <v>20115</v>
      </c>
      <c r="D9004" s="337">
        <v>463.64</v>
      </c>
    </row>
    <row r="9005" spans="1:4" ht="17.100000000000001" customHeight="1">
      <c r="A9005" s="334">
        <v>10769</v>
      </c>
      <c r="B9005" s="335" t="s">
        <v>32245</v>
      </c>
      <c r="C9005" s="336" t="s">
        <v>20115</v>
      </c>
      <c r="D9005" s="337">
        <v>768.97</v>
      </c>
    </row>
    <row r="9006" spans="1:4" ht="15" customHeight="1">
      <c r="A9006" s="334">
        <v>10768</v>
      </c>
      <c r="B9006" s="335" t="s">
        <v>32246</v>
      </c>
      <c r="C9006" s="336" t="s">
        <v>20115</v>
      </c>
      <c r="D9006" s="337">
        <v>735.03</v>
      </c>
    </row>
    <row r="9007" spans="1:4" ht="25.5" customHeight="1">
      <c r="A9007" s="334">
        <v>4878</v>
      </c>
      <c r="B9007" s="335" t="s">
        <v>26221</v>
      </c>
      <c r="C9007" s="336" t="s">
        <v>20172</v>
      </c>
      <c r="D9007" s="337">
        <v>110.05</v>
      </c>
    </row>
    <row r="9008" spans="1:4" ht="15" customHeight="1">
      <c r="A9008" s="334">
        <v>6751</v>
      </c>
      <c r="B9008" s="335" t="s">
        <v>26222</v>
      </c>
      <c r="C9008" s="336" t="s">
        <v>20172</v>
      </c>
      <c r="D9008" s="337">
        <v>139.01</v>
      </c>
    </row>
    <row r="9009" spans="1:4" ht="15" customHeight="1">
      <c r="A9009" s="334">
        <v>13028</v>
      </c>
      <c r="B9009" s="335" t="s">
        <v>32247</v>
      </c>
      <c r="C9009" s="336" t="s">
        <v>20172</v>
      </c>
      <c r="D9009" s="337">
        <v>126.88</v>
      </c>
    </row>
    <row r="9010" spans="1:4" ht="15" customHeight="1">
      <c r="A9010" s="334">
        <v>9889</v>
      </c>
      <c r="B9010" s="335" t="s">
        <v>30291</v>
      </c>
      <c r="C9010" s="336" t="s">
        <v>20115</v>
      </c>
      <c r="D9010" s="337">
        <v>95</v>
      </c>
    </row>
    <row r="9011" spans="1:4" ht="15" customHeight="1">
      <c r="A9011" s="334">
        <v>4427</v>
      </c>
      <c r="B9011" s="335" t="s">
        <v>32248</v>
      </c>
      <c r="C9011" s="336" t="s">
        <v>20172</v>
      </c>
      <c r="D9011" s="337">
        <v>86.88</v>
      </c>
    </row>
    <row r="9012" spans="1:4" ht="15" customHeight="1">
      <c r="A9012" s="334">
        <v>11332</v>
      </c>
      <c r="B9012" s="335" t="s">
        <v>32249</v>
      </c>
      <c r="C9012" s="336" t="s">
        <v>20172</v>
      </c>
      <c r="D9012" s="337">
        <v>92.68</v>
      </c>
    </row>
    <row r="9013" spans="1:4" ht="15" customHeight="1">
      <c r="A9013" s="334">
        <v>7263</v>
      </c>
      <c r="B9013" s="335" t="s">
        <v>32250</v>
      </c>
      <c r="C9013" s="336" t="s">
        <v>20172</v>
      </c>
      <c r="D9013" s="337">
        <v>81.09</v>
      </c>
    </row>
    <row r="9014" spans="1:4" ht="15" customHeight="1">
      <c r="A9014" s="334">
        <v>11338</v>
      </c>
      <c r="B9014" s="335" t="s">
        <v>32251</v>
      </c>
      <c r="C9014" s="336" t="s">
        <v>20172</v>
      </c>
      <c r="D9014" s="337">
        <v>63.72</v>
      </c>
    </row>
    <row r="9015" spans="1:4" ht="25.5" customHeight="1">
      <c r="A9015" s="334">
        <v>12427</v>
      </c>
      <c r="B9015" s="335" t="s">
        <v>32252</v>
      </c>
      <c r="C9015" s="336" t="s">
        <v>20172</v>
      </c>
      <c r="D9015" s="337">
        <v>57.92</v>
      </c>
    </row>
    <row r="9016" spans="1:4" ht="25.5" customHeight="1">
      <c r="A9016" s="334">
        <v>13031</v>
      </c>
      <c r="B9016" s="335" t="s">
        <v>32253</v>
      </c>
      <c r="C9016" s="336" t="s">
        <v>20115</v>
      </c>
      <c r="D9016" s="337">
        <v>89.82</v>
      </c>
    </row>
    <row r="9017" spans="1:4" ht="25.5" customHeight="1">
      <c r="A9017" s="334">
        <v>13029</v>
      </c>
      <c r="B9017" s="335" t="s">
        <v>32254</v>
      </c>
      <c r="C9017" s="336" t="s">
        <v>20115</v>
      </c>
      <c r="D9017" s="337">
        <v>134.74</v>
      </c>
    </row>
    <row r="9018" spans="1:4" ht="25.5" customHeight="1">
      <c r="A9018" s="334">
        <v>11262</v>
      </c>
      <c r="B9018" s="335" t="s">
        <v>20258</v>
      </c>
      <c r="C9018" s="336" t="s">
        <v>20115</v>
      </c>
      <c r="D9018" s="337">
        <v>56.54</v>
      </c>
    </row>
    <row r="9019" spans="1:4" ht="25.5" customHeight="1">
      <c r="A9019" s="334">
        <v>11185</v>
      </c>
      <c r="B9019" s="335" t="s">
        <v>32255</v>
      </c>
      <c r="C9019" s="336" t="s">
        <v>20115</v>
      </c>
      <c r="D9019" s="337">
        <v>104.26</v>
      </c>
    </row>
    <row r="9020" spans="1:4" ht="25.5" customHeight="1">
      <c r="A9020" s="334">
        <v>12251</v>
      </c>
      <c r="B9020" s="335" t="s">
        <v>32256</v>
      </c>
      <c r="C9020" s="336" t="s">
        <v>20115</v>
      </c>
      <c r="D9020" s="337">
        <v>140</v>
      </c>
    </row>
    <row r="9021" spans="1:4" ht="25.5" customHeight="1">
      <c r="A9021" s="334">
        <v>3077</v>
      </c>
      <c r="B9021" s="335" t="s">
        <v>32257</v>
      </c>
      <c r="C9021" s="336" t="s">
        <v>20115</v>
      </c>
      <c r="D9021" s="337">
        <v>55</v>
      </c>
    </row>
    <row r="9022" spans="1:4" ht="25.5" customHeight="1">
      <c r="A9022" s="334">
        <v>3078</v>
      </c>
      <c r="B9022" s="335" t="s">
        <v>32258</v>
      </c>
      <c r="C9022" s="336" t="s">
        <v>20115</v>
      </c>
      <c r="D9022" s="337">
        <v>60</v>
      </c>
    </row>
    <row r="9023" spans="1:4" ht="25.5" customHeight="1">
      <c r="A9023" s="334">
        <v>3080</v>
      </c>
      <c r="B9023" s="335" t="s">
        <v>32259</v>
      </c>
      <c r="C9023" s="336" t="s">
        <v>20115</v>
      </c>
      <c r="D9023" s="337">
        <v>75</v>
      </c>
    </row>
    <row r="9024" spans="1:4" ht="17.100000000000001" customHeight="1">
      <c r="A9024" s="334">
        <v>1753</v>
      </c>
      <c r="B9024" s="335" t="s">
        <v>32260</v>
      </c>
      <c r="C9024" s="336" t="s">
        <v>20115</v>
      </c>
      <c r="D9024" s="337">
        <v>35</v>
      </c>
    </row>
    <row r="9025" spans="1:4" ht="17.100000000000001" customHeight="1">
      <c r="A9025" s="334">
        <v>8428</v>
      </c>
      <c r="B9025" s="335" t="s">
        <v>32261</v>
      </c>
      <c r="C9025" s="336" t="s">
        <v>20115</v>
      </c>
      <c r="D9025" s="337">
        <v>30</v>
      </c>
    </row>
    <row r="9026" spans="1:4" ht="17.100000000000001" customHeight="1">
      <c r="A9026" s="334">
        <v>1754</v>
      </c>
      <c r="B9026" s="335" t="s">
        <v>32262</v>
      </c>
      <c r="C9026" s="336" t="s">
        <v>20115</v>
      </c>
      <c r="D9026" s="337">
        <v>40</v>
      </c>
    </row>
    <row r="9027" spans="1:4" ht="17.100000000000001" customHeight="1">
      <c r="A9027" s="334">
        <v>1755</v>
      </c>
      <c r="B9027" s="335" t="s">
        <v>32263</v>
      </c>
      <c r="C9027" s="336" t="s">
        <v>20115</v>
      </c>
      <c r="D9027" s="337">
        <v>45</v>
      </c>
    </row>
    <row r="9028" spans="1:4" ht="15" customHeight="1">
      <c r="A9028" s="334">
        <v>4440</v>
      </c>
      <c r="B9028" s="335" t="s">
        <v>32264</v>
      </c>
      <c r="C9028" s="336" t="s">
        <v>20115</v>
      </c>
      <c r="D9028" s="337">
        <v>70</v>
      </c>
    </row>
    <row r="9029" spans="1:4" ht="15" customHeight="1">
      <c r="A9029" s="334">
        <v>7137</v>
      </c>
      <c r="B9029" s="335" t="s">
        <v>32265</v>
      </c>
      <c r="C9029" s="336" t="s">
        <v>20123</v>
      </c>
      <c r="D9029" s="337">
        <v>16.95</v>
      </c>
    </row>
    <row r="9030" spans="1:4" ht="15" customHeight="1">
      <c r="A9030" s="334">
        <v>9288</v>
      </c>
      <c r="B9030" s="335" t="s">
        <v>32266</v>
      </c>
      <c r="C9030" s="336" t="s">
        <v>20115</v>
      </c>
      <c r="D9030" s="337">
        <v>110.48</v>
      </c>
    </row>
    <row r="9031" spans="1:4" ht="15" customHeight="1">
      <c r="A9031" s="334">
        <v>2561</v>
      </c>
      <c r="B9031" s="335" t="s">
        <v>26223</v>
      </c>
      <c r="C9031" s="336" t="s">
        <v>20172</v>
      </c>
      <c r="D9031" s="337">
        <v>38.71</v>
      </c>
    </row>
    <row r="9032" spans="1:4" ht="17.100000000000001" customHeight="1">
      <c r="A9032" s="334">
        <v>2562</v>
      </c>
      <c r="B9032" s="335" t="s">
        <v>26224</v>
      </c>
      <c r="C9032" s="336" t="s">
        <v>20172</v>
      </c>
      <c r="D9032" s="337">
        <v>51.7</v>
      </c>
    </row>
    <row r="9033" spans="1:4" ht="15" customHeight="1">
      <c r="A9033" s="334">
        <v>13423</v>
      </c>
      <c r="B9033" s="335" t="s">
        <v>26225</v>
      </c>
      <c r="C9033" s="336" t="s">
        <v>20123</v>
      </c>
      <c r="D9033" s="337">
        <v>69.510000000000005</v>
      </c>
    </row>
    <row r="9034" spans="1:4" ht="15" customHeight="1">
      <c r="A9034" s="334">
        <v>1757</v>
      </c>
      <c r="B9034" s="335" t="s">
        <v>32267</v>
      </c>
      <c r="C9034" s="336" t="s">
        <v>20115</v>
      </c>
      <c r="D9034" s="337">
        <v>650</v>
      </c>
    </row>
    <row r="9035" spans="1:4" ht="17.100000000000001" customHeight="1">
      <c r="A9035" s="334">
        <v>9187</v>
      </c>
      <c r="B9035" s="335" t="s">
        <v>32268</v>
      </c>
      <c r="C9035" s="336" t="s">
        <v>20115</v>
      </c>
      <c r="D9035" s="337">
        <v>121.59</v>
      </c>
    </row>
    <row r="9036" spans="1:4" ht="17.100000000000001" customHeight="1">
      <c r="A9036" s="334">
        <v>11644</v>
      </c>
      <c r="B9036" s="335" t="s">
        <v>32269</v>
      </c>
      <c r="C9036" s="336" t="s">
        <v>20115</v>
      </c>
      <c r="D9036" s="337">
        <v>260.24</v>
      </c>
    </row>
    <row r="9037" spans="1:4" ht="15" customHeight="1">
      <c r="A9037" s="334">
        <v>8704</v>
      </c>
      <c r="B9037" s="335" t="s">
        <v>26226</v>
      </c>
      <c r="C9037" s="336" t="s">
        <v>20115</v>
      </c>
      <c r="D9037" s="337">
        <v>28</v>
      </c>
    </row>
    <row r="9038" spans="1:4" ht="15" customHeight="1">
      <c r="A9038" s="334">
        <v>14</v>
      </c>
      <c r="B9038" s="335" t="s">
        <v>26227</v>
      </c>
      <c r="C9038" s="336" t="s">
        <v>20115</v>
      </c>
      <c r="D9038" s="337">
        <v>21</v>
      </c>
    </row>
    <row r="9039" spans="1:4" ht="15" customHeight="1">
      <c r="A9039" s="334">
        <v>6971</v>
      </c>
      <c r="B9039" s="335" t="s">
        <v>26228</v>
      </c>
      <c r="C9039" s="336" t="s">
        <v>20115</v>
      </c>
      <c r="D9039" s="337">
        <v>20</v>
      </c>
    </row>
    <row r="9040" spans="1:4" ht="15" customHeight="1">
      <c r="A9040" s="334">
        <v>10085</v>
      </c>
      <c r="B9040" s="335" t="s">
        <v>32270</v>
      </c>
      <c r="C9040" s="336" t="s">
        <v>20113</v>
      </c>
      <c r="D9040" s="337">
        <v>521.30999999999995</v>
      </c>
    </row>
    <row r="9041" spans="1:4" ht="15" customHeight="1">
      <c r="A9041" s="334">
        <v>10086</v>
      </c>
      <c r="B9041" s="335" t="s">
        <v>32271</v>
      </c>
      <c r="C9041" s="336" t="s">
        <v>20113</v>
      </c>
      <c r="D9041" s="337">
        <v>579.23</v>
      </c>
    </row>
    <row r="9042" spans="1:4" ht="15" customHeight="1">
      <c r="A9042" s="334">
        <v>42</v>
      </c>
      <c r="B9042" s="335" t="s">
        <v>26229</v>
      </c>
      <c r="C9042" s="336" t="s">
        <v>20172</v>
      </c>
      <c r="D9042" s="337">
        <v>28.96</v>
      </c>
    </row>
    <row r="9043" spans="1:4" ht="15" customHeight="1">
      <c r="A9043" s="334">
        <v>13271</v>
      </c>
      <c r="B9043" s="335" t="s">
        <v>20605</v>
      </c>
      <c r="C9043" s="336" t="s">
        <v>20172</v>
      </c>
      <c r="D9043" s="337">
        <v>52.13</v>
      </c>
    </row>
    <row r="9044" spans="1:4" ht="15" customHeight="1">
      <c r="A9044" s="334">
        <v>13272</v>
      </c>
      <c r="B9044" s="335" t="s">
        <v>20606</v>
      </c>
      <c r="C9044" s="336" t="s">
        <v>20172</v>
      </c>
      <c r="D9044" s="337">
        <v>57.92</v>
      </c>
    </row>
    <row r="9045" spans="1:4" ht="15" customHeight="1">
      <c r="A9045" s="334">
        <v>12888</v>
      </c>
      <c r="B9045" s="335" t="s">
        <v>32272</v>
      </c>
      <c r="C9045" s="336" t="s">
        <v>20115</v>
      </c>
      <c r="D9045" s="337">
        <v>7.7</v>
      </c>
    </row>
    <row r="9046" spans="1:4" ht="15" customHeight="1">
      <c r="A9046" s="334">
        <v>13030</v>
      </c>
      <c r="B9046" s="335" t="s">
        <v>32273</v>
      </c>
      <c r="C9046" s="336" t="s">
        <v>20115</v>
      </c>
      <c r="D9046" s="337">
        <v>67.37</v>
      </c>
    </row>
    <row r="9047" spans="1:4" ht="15" customHeight="1">
      <c r="A9047" s="334">
        <v>4974</v>
      </c>
      <c r="B9047" s="335" t="s">
        <v>32274</v>
      </c>
      <c r="C9047" s="336" t="s">
        <v>20115</v>
      </c>
      <c r="D9047" s="337">
        <v>505.25</v>
      </c>
    </row>
    <row r="9048" spans="1:4" ht="15" customHeight="1">
      <c r="A9048" s="334">
        <v>11961</v>
      </c>
      <c r="B9048" s="335" t="s">
        <v>32275</v>
      </c>
      <c r="C9048" s="336" t="s">
        <v>20115</v>
      </c>
      <c r="D9048" s="337">
        <v>260.11</v>
      </c>
    </row>
    <row r="9049" spans="1:4" ht="15" customHeight="1">
      <c r="A9049" s="334">
        <v>1978</v>
      </c>
      <c r="B9049" s="335" t="s">
        <v>26230</v>
      </c>
      <c r="C9049" s="336" t="s">
        <v>20123</v>
      </c>
      <c r="D9049" s="337">
        <v>17</v>
      </c>
    </row>
    <row r="9050" spans="1:4" ht="15" customHeight="1">
      <c r="A9050" s="334">
        <v>4464</v>
      </c>
      <c r="B9050" s="335" t="s">
        <v>26231</v>
      </c>
      <c r="C9050" s="336" t="s">
        <v>20123</v>
      </c>
      <c r="D9050" s="337">
        <v>19.64</v>
      </c>
    </row>
    <row r="9051" spans="1:4" ht="15" customHeight="1">
      <c r="A9051" s="334">
        <v>1979</v>
      </c>
      <c r="B9051" s="335" t="s">
        <v>26232</v>
      </c>
      <c r="C9051" s="336" t="s">
        <v>20123</v>
      </c>
      <c r="D9051" s="337">
        <v>22</v>
      </c>
    </row>
    <row r="9052" spans="1:4" ht="15" customHeight="1">
      <c r="A9052" s="334">
        <v>12112</v>
      </c>
      <c r="B9052" s="335" t="s">
        <v>26233</v>
      </c>
      <c r="C9052" s="336" t="s">
        <v>20123</v>
      </c>
      <c r="D9052" s="337">
        <v>18.079999999999998</v>
      </c>
    </row>
    <row r="9053" spans="1:4" ht="15" customHeight="1">
      <c r="A9053" s="334">
        <v>8520</v>
      </c>
      <c r="B9053" s="335" t="s">
        <v>26234</v>
      </c>
      <c r="C9053" s="336" t="s">
        <v>20123</v>
      </c>
      <c r="D9053" s="337">
        <v>25</v>
      </c>
    </row>
    <row r="9054" spans="1:4" ht="15" customHeight="1">
      <c r="A9054" s="334">
        <v>11118</v>
      </c>
      <c r="B9054" s="335" t="s">
        <v>32276</v>
      </c>
      <c r="C9054" s="336" t="s">
        <v>20113</v>
      </c>
      <c r="D9054" s="337">
        <v>22.62</v>
      </c>
    </row>
    <row r="9055" spans="1:4" ht="15" customHeight="1">
      <c r="A9055" s="334">
        <v>4465</v>
      </c>
      <c r="B9055" s="335" t="s">
        <v>26235</v>
      </c>
      <c r="C9055" s="336" t="s">
        <v>20123</v>
      </c>
      <c r="D9055" s="337" t="e">
        <v>#N/A</v>
      </c>
    </row>
    <row r="9056" spans="1:4" ht="15" customHeight="1">
      <c r="A9056" s="334">
        <v>11263</v>
      </c>
      <c r="B9056" s="335" t="s">
        <v>26236</v>
      </c>
      <c r="C9056" s="336" t="s">
        <v>20123</v>
      </c>
      <c r="D9056" s="337">
        <v>27.13</v>
      </c>
    </row>
    <row r="9057" spans="1:4" ht="15" customHeight="1">
      <c r="A9057" s="334">
        <v>2024</v>
      </c>
      <c r="B9057" s="335" t="s">
        <v>26237</v>
      </c>
      <c r="C9057" s="336" t="s">
        <v>20123</v>
      </c>
      <c r="D9057" s="337">
        <v>35</v>
      </c>
    </row>
    <row r="9058" spans="1:4" ht="17.100000000000001" customHeight="1">
      <c r="A9058" s="334">
        <v>11</v>
      </c>
      <c r="B9058" s="335" t="s">
        <v>32277</v>
      </c>
      <c r="C9058" s="336" t="s">
        <v>20181</v>
      </c>
      <c r="D9058" s="337">
        <v>5500</v>
      </c>
    </row>
    <row r="9059" spans="1:4" ht="15" customHeight="1">
      <c r="A9059" s="334">
        <v>10393</v>
      </c>
      <c r="B9059" s="335" t="s">
        <v>26238</v>
      </c>
      <c r="C9059" s="336" t="s">
        <v>20181</v>
      </c>
      <c r="D9059" s="337">
        <v>217.36</v>
      </c>
    </row>
    <row r="9060" spans="1:4" ht="15" customHeight="1">
      <c r="A9060" s="334">
        <v>3050</v>
      </c>
      <c r="B9060" s="335" t="s">
        <v>26239</v>
      </c>
      <c r="C9060" s="336" t="s">
        <v>20123</v>
      </c>
      <c r="D9060" s="337">
        <v>2.29</v>
      </c>
    </row>
    <row r="9061" spans="1:4" ht="15" customHeight="1">
      <c r="A9061" s="334">
        <v>3048</v>
      </c>
      <c r="B9061" s="335" t="s">
        <v>26240</v>
      </c>
      <c r="C9061" s="336" t="s">
        <v>20123</v>
      </c>
      <c r="D9061" s="337">
        <v>1.5</v>
      </c>
    </row>
    <row r="9062" spans="1:4" ht="15" customHeight="1">
      <c r="A9062" s="334">
        <v>3052</v>
      </c>
      <c r="B9062" s="335" t="s">
        <v>26241</v>
      </c>
      <c r="C9062" s="336" t="s">
        <v>20123</v>
      </c>
      <c r="D9062" s="337">
        <v>0.3</v>
      </c>
    </row>
    <row r="9063" spans="1:4" ht="15" customHeight="1">
      <c r="A9063" s="334">
        <v>3053</v>
      </c>
      <c r="B9063" s="335" t="s">
        <v>26242</v>
      </c>
      <c r="C9063" s="336" t="s">
        <v>20123</v>
      </c>
      <c r="D9063" s="337">
        <v>0.77</v>
      </c>
    </row>
    <row r="9064" spans="1:4" ht="15" customHeight="1">
      <c r="A9064" s="334">
        <v>3049</v>
      </c>
      <c r="B9064" s="335" t="s">
        <v>26243</v>
      </c>
      <c r="C9064" s="336" t="s">
        <v>20123</v>
      </c>
      <c r="D9064" s="337">
        <v>3.67</v>
      </c>
    </row>
    <row r="9065" spans="1:4" ht="15" customHeight="1">
      <c r="A9065" s="334">
        <v>9165</v>
      </c>
      <c r="B9065" s="335" t="s">
        <v>32278</v>
      </c>
      <c r="C9065" s="336" t="s">
        <v>20115</v>
      </c>
      <c r="D9065" s="337">
        <v>73.900000000000006</v>
      </c>
    </row>
    <row r="9066" spans="1:4" ht="17.100000000000001" customHeight="1">
      <c r="A9066" s="334">
        <v>12324</v>
      </c>
      <c r="B9066" s="335" t="s">
        <v>32279</v>
      </c>
      <c r="C9066" s="336" t="s">
        <v>20113</v>
      </c>
      <c r="D9066" s="337">
        <v>14195.82</v>
      </c>
    </row>
    <row r="9067" spans="1:4" ht="15" customHeight="1">
      <c r="A9067" s="334">
        <v>13564</v>
      </c>
      <c r="B9067" s="335" t="s">
        <v>32280</v>
      </c>
      <c r="C9067" s="336" t="s">
        <v>20113</v>
      </c>
      <c r="D9067" s="337">
        <v>5880</v>
      </c>
    </row>
    <row r="9068" spans="1:4" ht="17.100000000000001" customHeight="1">
      <c r="A9068" s="334">
        <v>13507</v>
      </c>
      <c r="B9068" s="335" t="s">
        <v>32281</v>
      </c>
      <c r="C9068" s="336" t="s">
        <v>20113</v>
      </c>
      <c r="D9068" s="337">
        <v>1890</v>
      </c>
    </row>
    <row r="9069" spans="1:4" ht="15" customHeight="1">
      <c r="A9069" s="334">
        <v>35</v>
      </c>
      <c r="B9069" s="335" t="s">
        <v>20553</v>
      </c>
      <c r="C9069" s="336" t="s">
        <v>20116</v>
      </c>
      <c r="D9069" s="337">
        <v>50</v>
      </c>
    </row>
    <row r="9070" spans="1:4" ht="15" customHeight="1">
      <c r="A9070" s="334">
        <v>13425</v>
      </c>
      <c r="B9070" s="335" t="s">
        <v>20554</v>
      </c>
      <c r="C9070" s="336" t="s">
        <v>20113</v>
      </c>
      <c r="D9070" s="337">
        <v>350</v>
      </c>
    </row>
    <row r="9071" spans="1:4" ht="15" customHeight="1">
      <c r="A9071" s="334">
        <v>11088</v>
      </c>
      <c r="B9071" s="335" t="s">
        <v>20555</v>
      </c>
      <c r="C9071" s="336" t="s">
        <v>20116</v>
      </c>
      <c r="D9071" s="337">
        <v>12.5</v>
      </c>
    </row>
    <row r="9072" spans="1:4" ht="15" customHeight="1">
      <c r="A9072" s="334">
        <v>12557</v>
      </c>
      <c r="B9072" s="335" t="s">
        <v>32282</v>
      </c>
      <c r="C9072" s="336" t="s">
        <v>20113</v>
      </c>
      <c r="D9072" s="337">
        <v>360</v>
      </c>
    </row>
    <row r="9073" spans="1:4" ht="15" customHeight="1">
      <c r="A9073" s="334">
        <v>3480</v>
      </c>
      <c r="B9073" s="335" t="s">
        <v>26244</v>
      </c>
      <c r="C9073" s="336" t="s">
        <v>20115</v>
      </c>
      <c r="D9073" s="337">
        <v>0.19</v>
      </c>
    </row>
    <row r="9074" spans="1:4" ht="15" customHeight="1">
      <c r="A9074" s="334">
        <v>3482</v>
      </c>
      <c r="B9074" s="335" t="s">
        <v>26245</v>
      </c>
      <c r="C9074" s="336" t="s">
        <v>20115</v>
      </c>
      <c r="D9074" s="337">
        <v>0.19</v>
      </c>
    </row>
    <row r="9075" spans="1:4" ht="15" customHeight="1">
      <c r="A9075" s="334">
        <v>10505</v>
      </c>
      <c r="B9075" s="335" t="s">
        <v>32283</v>
      </c>
      <c r="C9075" s="336" t="s">
        <v>20115</v>
      </c>
      <c r="D9075" s="337">
        <v>61.9</v>
      </c>
    </row>
    <row r="9076" spans="1:4" ht="25.5" customHeight="1">
      <c r="A9076" s="334">
        <v>9001</v>
      </c>
      <c r="B9076" s="335" t="s">
        <v>26246</v>
      </c>
      <c r="C9076" s="336" t="s">
        <v>20113</v>
      </c>
      <c r="D9076" s="337">
        <v>88</v>
      </c>
    </row>
    <row r="9077" spans="1:4" ht="15" customHeight="1">
      <c r="A9077" s="334">
        <v>3485</v>
      </c>
      <c r="B9077" s="335" t="s">
        <v>20248</v>
      </c>
      <c r="C9077" s="336" t="s">
        <v>20113</v>
      </c>
      <c r="D9077" s="337">
        <v>70</v>
      </c>
    </row>
    <row r="9078" spans="1:4" ht="15" customHeight="1">
      <c r="A9078" s="334">
        <v>9179</v>
      </c>
      <c r="B9078" s="335" t="s">
        <v>32284</v>
      </c>
      <c r="C9078" s="336" t="s">
        <v>20113</v>
      </c>
      <c r="D9078" s="337">
        <v>400</v>
      </c>
    </row>
    <row r="9079" spans="1:4" ht="15" customHeight="1">
      <c r="A9079" s="334">
        <v>2872</v>
      </c>
      <c r="B9079" s="335" t="s">
        <v>32285</v>
      </c>
      <c r="C9079" s="336" t="s">
        <v>20113</v>
      </c>
      <c r="D9079" s="337">
        <v>2450</v>
      </c>
    </row>
    <row r="9080" spans="1:4" ht="17.100000000000001" customHeight="1">
      <c r="A9080" s="334">
        <v>686</v>
      </c>
      <c r="B9080" s="335" t="s">
        <v>32286</v>
      </c>
      <c r="C9080" s="336" t="s">
        <v>20113</v>
      </c>
      <c r="D9080" s="337">
        <v>750</v>
      </c>
    </row>
    <row r="9081" spans="1:4" ht="17.100000000000001" customHeight="1">
      <c r="A9081" s="334">
        <v>3484</v>
      </c>
      <c r="B9081" s="335" t="s">
        <v>26247</v>
      </c>
      <c r="C9081" s="336" t="s">
        <v>20113</v>
      </c>
      <c r="D9081" s="337">
        <v>0.14000000000000001</v>
      </c>
    </row>
    <row r="9082" spans="1:4" ht="17.100000000000001" customHeight="1">
      <c r="A9082" s="334">
        <v>3481</v>
      </c>
      <c r="B9082" s="335" t="s">
        <v>26248</v>
      </c>
      <c r="C9082" s="336" t="s">
        <v>20115</v>
      </c>
      <c r="D9082" s="337">
        <v>0.19</v>
      </c>
    </row>
    <row r="9083" spans="1:4" ht="17.100000000000001" customHeight="1">
      <c r="A9083" s="334">
        <v>11665</v>
      </c>
      <c r="B9083" s="335" t="s">
        <v>32287</v>
      </c>
      <c r="C9083" s="336" t="s">
        <v>20123</v>
      </c>
      <c r="D9083" s="337">
        <v>145</v>
      </c>
    </row>
    <row r="9084" spans="1:4" ht="17.100000000000001" customHeight="1">
      <c r="A9084" s="334">
        <v>3034</v>
      </c>
      <c r="B9084" s="335" t="s">
        <v>32288</v>
      </c>
      <c r="C9084" s="336" t="s">
        <v>20115</v>
      </c>
      <c r="D9084" s="337">
        <v>50</v>
      </c>
    </row>
    <row r="9085" spans="1:4" ht="15" customHeight="1">
      <c r="A9085" s="334">
        <v>4318</v>
      </c>
      <c r="B9085" s="335" t="s">
        <v>26249</v>
      </c>
      <c r="C9085" s="336" t="s">
        <v>20169</v>
      </c>
      <c r="D9085" s="337">
        <v>230.77</v>
      </c>
    </row>
    <row r="9086" spans="1:4" ht="15" customHeight="1">
      <c r="A9086" s="334">
        <v>4317</v>
      </c>
      <c r="B9086" s="335" t="s">
        <v>20170</v>
      </c>
      <c r="C9086" s="336" t="s">
        <v>20169</v>
      </c>
      <c r="D9086" s="337">
        <v>2460</v>
      </c>
    </row>
    <row r="9087" spans="1:4" ht="15" customHeight="1">
      <c r="A9087" s="334">
        <v>4316</v>
      </c>
      <c r="B9087" s="335" t="s">
        <v>20171</v>
      </c>
      <c r="C9087" s="336" t="s">
        <v>26250</v>
      </c>
      <c r="D9087" s="337">
        <v>46.15</v>
      </c>
    </row>
    <row r="9088" spans="1:4" ht="15" customHeight="1">
      <c r="A9088" s="334">
        <v>4338</v>
      </c>
      <c r="B9088" s="335" t="s">
        <v>20173</v>
      </c>
      <c r="C9088" s="336" t="s">
        <v>20113</v>
      </c>
      <c r="D9088" s="337">
        <v>81.45</v>
      </c>
    </row>
    <row r="9089" spans="1:4" ht="17.100000000000001" customHeight="1">
      <c r="A9089" s="334">
        <v>4341</v>
      </c>
      <c r="B9089" s="335" t="s">
        <v>20176</v>
      </c>
      <c r="C9089" s="336" t="s">
        <v>20113</v>
      </c>
      <c r="D9089" s="337">
        <v>153.85</v>
      </c>
    </row>
    <row r="9090" spans="1:4" ht="17.100000000000001" customHeight="1">
      <c r="A9090" s="334">
        <v>4339</v>
      </c>
      <c r="B9090" s="335" t="s">
        <v>20177</v>
      </c>
      <c r="C9090" s="336" t="s">
        <v>20113</v>
      </c>
      <c r="D9090" s="337">
        <v>230.77</v>
      </c>
    </row>
    <row r="9091" spans="1:4" ht="17.100000000000001" customHeight="1">
      <c r="A9091" s="334">
        <v>4340</v>
      </c>
      <c r="B9091" s="335" t="s">
        <v>20180</v>
      </c>
      <c r="C9091" s="336" t="s">
        <v>20113</v>
      </c>
      <c r="D9091" s="337">
        <v>380</v>
      </c>
    </row>
    <row r="9092" spans="1:4" ht="17.100000000000001" customHeight="1">
      <c r="A9092" s="334">
        <v>4334</v>
      </c>
      <c r="B9092" s="335" t="s">
        <v>26251</v>
      </c>
      <c r="C9092" s="336" t="s">
        <v>20113</v>
      </c>
      <c r="D9092" s="337">
        <v>59.51</v>
      </c>
    </row>
    <row r="9093" spans="1:4" ht="17.100000000000001" customHeight="1">
      <c r="A9093" s="334">
        <v>4335</v>
      </c>
      <c r="B9093" s="335" t="s">
        <v>26252</v>
      </c>
      <c r="C9093" s="336" t="s">
        <v>20113</v>
      </c>
      <c r="D9093" s="337">
        <v>66.95</v>
      </c>
    </row>
    <row r="9094" spans="1:4" ht="17.100000000000001" customHeight="1">
      <c r="A9094" s="334">
        <v>4333</v>
      </c>
      <c r="B9094" s="335" t="s">
        <v>20182</v>
      </c>
      <c r="C9094" s="336" t="s">
        <v>20113</v>
      </c>
      <c r="D9094" s="337">
        <v>53.56</v>
      </c>
    </row>
    <row r="9095" spans="1:4" ht="17.100000000000001" customHeight="1">
      <c r="A9095" s="334">
        <v>12202</v>
      </c>
      <c r="B9095" s="335" t="s">
        <v>26253</v>
      </c>
      <c r="C9095" s="336" t="s">
        <v>20113</v>
      </c>
      <c r="D9095" s="337">
        <v>186.8</v>
      </c>
    </row>
    <row r="9096" spans="1:4" ht="17.100000000000001" customHeight="1">
      <c r="A9096" s="334">
        <v>4314</v>
      </c>
      <c r="B9096" s="335" t="s">
        <v>26254</v>
      </c>
      <c r="C9096" s="336" t="s">
        <v>20169</v>
      </c>
      <c r="D9096" s="337">
        <v>307.69</v>
      </c>
    </row>
    <row r="9097" spans="1:4" ht="17.100000000000001" customHeight="1">
      <c r="A9097" s="334">
        <v>4326</v>
      </c>
      <c r="B9097" s="335" t="s">
        <v>20184</v>
      </c>
      <c r="C9097" s="336" t="s">
        <v>20123</v>
      </c>
      <c r="D9097" s="337">
        <v>30.77</v>
      </c>
    </row>
    <row r="9098" spans="1:4" ht="17.100000000000001" customHeight="1">
      <c r="A9098" s="334">
        <v>4324</v>
      </c>
      <c r="B9098" s="335" t="s">
        <v>20185</v>
      </c>
      <c r="C9098" s="336" t="s">
        <v>20123</v>
      </c>
      <c r="D9098" s="337">
        <v>61.54</v>
      </c>
    </row>
    <row r="9099" spans="1:4" ht="17.100000000000001" customHeight="1">
      <c r="A9099" s="334">
        <v>10559</v>
      </c>
      <c r="B9099" s="335" t="s">
        <v>26255</v>
      </c>
      <c r="C9099" s="336" t="s">
        <v>20115</v>
      </c>
      <c r="D9099" s="337">
        <v>40</v>
      </c>
    </row>
    <row r="9100" spans="1:4" ht="17.100000000000001" customHeight="1">
      <c r="A9100" s="334">
        <v>11984</v>
      </c>
      <c r="B9100" s="335" t="s">
        <v>26256</v>
      </c>
      <c r="C9100" s="336" t="s">
        <v>20113</v>
      </c>
      <c r="D9100" s="337">
        <v>6</v>
      </c>
    </row>
    <row r="9101" spans="1:4" ht="17.100000000000001" customHeight="1">
      <c r="A9101" s="334">
        <v>5934</v>
      </c>
      <c r="B9101" s="335" t="s">
        <v>26257</v>
      </c>
      <c r="C9101" s="336" t="s">
        <v>20113</v>
      </c>
      <c r="D9101" s="337">
        <v>3</v>
      </c>
    </row>
    <row r="9102" spans="1:4" ht="17.100000000000001" customHeight="1">
      <c r="A9102" s="334">
        <v>12050</v>
      </c>
      <c r="B9102" s="335" t="s">
        <v>26258</v>
      </c>
      <c r="C9102" s="336" t="s">
        <v>20123</v>
      </c>
      <c r="D9102" s="337">
        <v>30.25</v>
      </c>
    </row>
    <row r="9103" spans="1:4" ht="17.100000000000001" customHeight="1">
      <c r="A9103" s="334">
        <v>5554</v>
      </c>
      <c r="B9103" s="335" t="s">
        <v>26259</v>
      </c>
      <c r="C9103" s="336" t="s">
        <v>20113</v>
      </c>
      <c r="D9103" s="337">
        <v>2.7</v>
      </c>
    </row>
    <row r="9104" spans="1:4" ht="17.100000000000001" customHeight="1">
      <c r="A9104" s="334">
        <v>13734</v>
      </c>
      <c r="B9104" s="335" t="s">
        <v>32289</v>
      </c>
      <c r="C9104" s="336" t="s">
        <v>20113</v>
      </c>
      <c r="D9104" s="337">
        <v>15230</v>
      </c>
    </row>
    <row r="9105" spans="1:4" ht="17.100000000000001" customHeight="1">
      <c r="A9105" s="334">
        <v>13735</v>
      </c>
      <c r="B9105" s="335" t="s">
        <v>32290</v>
      </c>
      <c r="C9105" s="336" t="s">
        <v>20113</v>
      </c>
      <c r="D9105" s="337">
        <v>14267</v>
      </c>
    </row>
    <row r="9106" spans="1:4" ht="17.100000000000001" customHeight="1">
      <c r="A9106" s="334">
        <v>13732</v>
      </c>
      <c r="C9106" s="336" t="s">
        <v>20113</v>
      </c>
      <c r="D9106" s="337">
        <v>10978</v>
      </c>
    </row>
    <row r="9107" spans="1:4" ht="15" customHeight="1">
      <c r="B9107" s="335" t="s">
        <v>32291</v>
      </c>
      <c r="D9107" s="12" t="e">
        <v>#N/A</v>
      </c>
    </row>
    <row r="9108" spans="1:4" ht="15" customHeight="1">
      <c r="A9108" s="334">
        <v>13733</v>
      </c>
      <c r="B9108" s="335" t="s">
        <v>32292</v>
      </c>
      <c r="C9108" s="336" t="s">
        <v>20113</v>
      </c>
      <c r="D9108" s="337">
        <v>10209</v>
      </c>
    </row>
    <row r="9109" spans="1:4" ht="15" customHeight="1">
      <c r="A9109" s="334">
        <v>9992</v>
      </c>
      <c r="B9109" s="335" t="s">
        <v>32293</v>
      </c>
      <c r="C9109" s="336" t="s">
        <v>20113</v>
      </c>
      <c r="D9109" s="337">
        <v>20028.189999999999</v>
      </c>
    </row>
    <row r="9110" spans="1:4" ht="15" customHeight="1">
      <c r="A9110" s="334">
        <v>10574</v>
      </c>
      <c r="B9110" s="335" t="s">
        <v>26260</v>
      </c>
      <c r="C9110" s="336" t="s">
        <v>20115</v>
      </c>
      <c r="D9110" s="337">
        <v>1.21</v>
      </c>
    </row>
    <row r="9111" spans="1:4" ht="15" customHeight="1">
      <c r="A9111" s="334">
        <v>3093</v>
      </c>
      <c r="B9111" s="335" t="s">
        <v>26261</v>
      </c>
      <c r="C9111" s="336" t="s">
        <v>20113</v>
      </c>
      <c r="D9111" s="337">
        <v>38.369999999999997</v>
      </c>
    </row>
    <row r="9112" spans="1:4" ht="15" customHeight="1">
      <c r="A9112" s="334">
        <v>8282</v>
      </c>
      <c r="B9112" s="335" t="s">
        <v>26262</v>
      </c>
      <c r="C9112" s="336" t="s">
        <v>20113</v>
      </c>
      <c r="D9112" s="337">
        <v>68.55</v>
      </c>
    </row>
    <row r="9113" spans="1:4" ht="15" customHeight="1">
      <c r="A9113" s="334">
        <v>11687</v>
      </c>
      <c r="B9113" s="335" t="s">
        <v>26263</v>
      </c>
      <c r="C9113" s="336" t="s">
        <v>20113</v>
      </c>
      <c r="D9113" s="337">
        <v>162.74</v>
      </c>
    </row>
    <row r="9114" spans="1:4" ht="15" customHeight="1">
      <c r="A9114" s="334">
        <v>10570</v>
      </c>
      <c r="B9114" s="335" t="s">
        <v>26264</v>
      </c>
      <c r="C9114" s="336" t="s">
        <v>20113</v>
      </c>
      <c r="D9114" s="337">
        <v>53</v>
      </c>
    </row>
    <row r="9115" spans="1:4" ht="15" customHeight="1">
      <c r="A9115" s="334">
        <v>9070</v>
      </c>
      <c r="B9115" s="335" t="s">
        <v>26265</v>
      </c>
      <c r="C9115" s="336" t="s">
        <v>20113</v>
      </c>
      <c r="D9115" s="337">
        <v>4181</v>
      </c>
    </row>
    <row r="9116" spans="1:4" ht="15" customHeight="1">
      <c r="A9116" s="334">
        <v>9067</v>
      </c>
      <c r="B9116" s="335" t="s">
        <v>26266</v>
      </c>
      <c r="C9116" s="336" t="s">
        <v>20113</v>
      </c>
      <c r="D9116" s="337">
        <v>4181</v>
      </c>
    </row>
    <row r="9117" spans="1:4" ht="15" customHeight="1">
      <c r="A9117" s="334">
        <v>9066</v>
      </c>
      <c r="B9117" s="335" t="s">
        <v>26267</v>
      </c>
      <c r="C9117" s="336" t="s">
        <v>20113</v>
      </c>
      <c r="D9117" s="337">
        <v>4181</v>
      </c>
    </row>
    <row r="9118" spans="1:4" ht="15" customHeight="1">
      <c r="A9118" s="334">
        <v>9065</v>
      </c>
      <c r="B9118" s="335" t="s">
        <v>26268</v>
      </c>
      <c r="C9118" s="336" t="s">
        <v>20113</v>
      </c>
      <c r="D9118" s="337">
        <v>4181</v>
      </c>
    </row>
    <row r="9119" spans="1:4" ht="15" customHeight="1">
      <c r="A9119" s="334">
        <v>9069</v>
      </c>
      <c r="B9119" s="335" t="s">
        <v>26269</v>
      </c>
      <c r="C9119" s="336" t="s">
        <v>20113</v>
      </c>
      <c r="D9119" s="337">
        <v>4216.83</v>
      </c>
    </row>
    <row r="9120" spans="1:4" ht="15" customHeight="1">
      <c r="A9120" s="334">
        <v>9047</v>
      </c>
      <c r="B9120" s="335" t="s">
        <v>32294</v>
      </c>
      <c r="C9120" s="336" t="s">
        <v>20113</v>
      </c>
      <c r="D9120" s="337">
        <v>4216.83</v>
      </c>
    </row>
    <row r="9121" spans="1:4" ht="15" customHeight="1">
      <c r="A9121" s="334">
        <v>9068</v>
      </c>
      <c r="B9121" s="335" t="s">
        <v>26270</v>
      </c>
      <c r="C9121" s="336" t="s">
        <v>20113</v>
      </c>
      <c r="D9121" s="337">
        <v>4216.83</v>
      </c>
    </row>
    <row r="9122" spans="1:4" ht="15" customHeight="1">
      <c r="A9122" s="334">
        <v>9048</v>
      </c>
      <c r="B9122" s="335" t="s">
        <v>32295</v>
      </c>
      <c r="C9122" s="336" t="s">
        <v>20113</v>
      </c>
      <c r="D9122" s="337">
        <v>4216.83</v>
      </c>
    </row>
    <row r="9123" spans="1:4" ht="15" customHeight="1">
      <c r="A9123" s="334">
        <v>9049</v>
      </c>
      <c r="B9123" s="335" t="s">
        <v>32296</v>
      </c>
      <c r="C9123" s="336" t="s">
        <v>20113</v>
      </c>
      <c r="D9123" s="337">
        <v>4216.83</v>
      </c>
    </row>
    <row r="9124" spans="1:4" ht="15" customHeight="1">
      <c r="A9124" s="334">
        <v>9050</v>
      </c>
      <c r="B9124" s="335" t="s">
        <v>32297</v>
      </c>
      <c r="C9124" s="336" t="s">
        <v>20113</v>
      </c>
      <c r="D9124" s="337">
        <v>4216.83</v>
      </c>
    </row>
    <row r="9125" spans="1:4" ht="15" customHeight="1">
      <c r="A9125" s="334">
        <v>9059</v>
      </c>
      <c r="B9125" s="335" t="s">
        <v>26271</v>
      </c>
      <c r="C9125" s="336" t="s">
        <v>20113</v>
      </c>
      <c r="D9125" s="337">
        <v>3379.2</v>
      </c>
    </row>
    <row r="9126" spans="1:4" ht="15" customHeight="1">
      <c r="A9126" s="334">
        <v>12241</v>
      </c>
      <c r="B9126" s="335" t="s">
        <v>32298</v>
      </c>
      <c r="C9126" s="336" t="s">
        <v>20113</v>
      </c>
      <c r="D9126" s="337">
        <v>315</v>
      </c>
    </row>
    <row r="9127" spans="1:4" ht="15" customHeight="1">
      <c r="A9127" s="334">
        <v>9726</v>
      </c>
      <c r="B9127" s="335" t="s">
        <v>26272</v>
      </c>
      <c r="C9127" s="336" t="s">
        <v>20113</v>
      </c>
      <c r="D9127" s="337">
        <v>3579</v>
      </c>
    </row>
    <row r="9128" spans="1:4" ht="15" customHeight="1">
      <c r="A9128" s="334">
        <v>10029</v>
      </c>
      <c r="B9128" s="335" t="s">
        <v>26273</v>
      </c>
      <c r="C9128" s="336" t="s">
        <v>20117</v>
      </c>
      <c r="D9128" s="337">
        <v>17.440000000000001</v>
      </c>
    </row>
    <row r="9129" spans="1:4" ht="15" customHeight="1">
      <c r="A9129" s="334">
        <v>10322</v>
      </c>
      <c r="B9129" s="335" t="s">
        <v>26274</v>
      </c>
      <c r="C9129" s="336" t="s">
        <v>20113</v>
      </c>
      <c r="D9129" s="337">
        <v>23.68</v>
      </c>
    </row>
    <row r="9130" spans="1:4" ht="15" customHeight="1">
      <c r="A9130" s="334">
        <v>10965</v>
      </c>
      <c r="B9130" s="335" t="s">
        <v>26275</v>
      </c>
      <c r="C9130" s="336" t="s">
        <v>20113</v>
      </c>
      <c r="D9130" s="337">
        <v>444</v>
      </c>
    </row>
    <row r="9131" spans="1:4" ht="15" customHeight="1">
      <c r="A9131" s="334">
        <v>10967</v>
      </c>
      <c r="B9131" s="335" t="s">
        <v>32299</v>
      </c>
      <c r="C9131" s="336" t="s">
        <v>20113</v>
      </c>
      <c r="D9131" s="337">
        <v>25652</v>
      </c>
    </row>
    <row r="9132" spans="1:4" ht="15" customHeight="1">
      <c r="A9132" s="334">
        <v>10448</v>
      </c>
      <c r="B9132" s="335" t="s">
        <v>26276</v>
      </c>
      <c r="C9132" s="336" t="s">
        <v>20113</v>
      </c>
      <c r="D9132" s="337">
        <v>35</v>
      </c>
    </row>
    <row r="9133" spans="1:4" ht="15" customHeight="1">
      <c r="A9133" s="334">
        <v>10556</v>
      </c>
      <c r="B9133" s="335" t="s">
        <v>26277</v>
      </c>
      <c r="C9133" s="336" t="s">
        <v>20181</v>
      </c>
      <c r="D9133" s="337">
        <v>53</v>
      </c>
    </row>
    <row r="9134" spans="1:4" ht="15" customHeight="1">
      <c r="A9134" s="334">
        <v>2565</v>
      </c>
      <c r="B9134" s="335" t="s">
        <v>32300</v>
      </c>
      <c r="C9134" s="336" t="s">
        <v>20123</v>
      </c>
      <c r="D9134" s="337">
        <v>6.5</v>
      </c>
    </row>
    <row r="9135" spans="1:4" ht="15" customHeight="1">
      <c r="A9135" s="334">
        <v>13155</v>
      </c>
      <c r="B9135" s="335" t="s">
        <v>32301</v>
      </c>
      <c r="C9135" s="336" t="s">
        <v>20229</v>
      </c>
      <c r="D9135" s="337">
        <v>9000</v>
      </c>
    </row>
    <row r="9136" spans="1:4" ht="15" customHeight="1">
      <c r="A9136" s="334">
        <v>13136</v>
      </c>
      <c r="B9136" s="335" t="s">
        <v>32302</v>
      </c>
      <c r="C9136" s="336" t="s">
        <v>20113</v>
      </c>
      <c r="D9136" s="337">
        <v>7500</v>
      </c>
    </row>
    <row r="9137" spans="1:4" ht="15" customHeight="1">
      <c r="A9137" s="334">
        <v>10920</v>
      </c>
      <c r="B9137" s="335" t="s">
        <v>32303</v>
      </c>
      <c r="C9137" s="336" t="s">
        <v>20113</v>
      </c>
      <c r="D9137" s="337">
        <v>675.06</v>
      </c>
    </row>
    <row r="9138" spans="1:4" ht="15" customHeight="1">
      <c r="A9138" s="334">
        <v>12208</v>
      </c>
      <c r="B9138" s="335" t="s">
        <v>32304</v>
      </c>
      <c r="C9138" s="336" t="s">
        <v>20113</v>
      </c>
      <c r="D9138" s="337">
        <v>22591.48</v>
      </c>
    </row>
    <row r="9139" spans="1:4" ht="15" customHeight="1">
      <c r="A9139" s="334">
        <v>13680</v>
      </c>
      <c r="B9139" s="335" t="s">
        <v>32305</v>
      </c>
      <c r="C9139" s="336" t="s">
        <v>20121</v>
      </c>
      <c r="D9139" s="337" t="e">
        <v>#N/A</v>
      </c>
    </row>
    <row r="9140" spans="1:4" ht="15" customHeight="1">
      <c r="A9140" s="334">
        <v>13679</v>
      </c>
      <c r="B9140" s="335" t="s">
        <v>32306</v>
      </c>
      <c r="C9140" s="336" t="s">
        <v>20121</v>
      </c>
      <c r="D9140" s="337" t="e">
        <v>#N/A</v>
      </c>
    </row>
    <row r="9141" spans="1:4" ht="15" customHeight="1">
      <c r="A9141" s="334">
        <v>10503</v>
      </c>
      <c r="B9141" s="335" t="s">
        <v>26278</v>
      </c>
      <c r="C9141" s="336" t="s">
        <v>20121</v>
      </c>
      <c r="D9141" s="337">
        <v>30</v>
      </c>
    </row>
    <row r="9142" spans="1:4" ht="15" customHeight="1">
      <c r="A9142" s="334">
        <v>13555</v>
      </c>
      <c r="B9142" s="335" t="s">
        <v>32307</v>
      </c>
      <c r="C9142" s="336" t="s">
        <v>20113</v>
      </c>
      <c r="D9142" s="337">
        <v>22376.48</v>
      </c>
    </row>
    <row r="9143" spans="1:4" ht="15" customHeight="1">
      <c r="A9143" s="334">
        <v>13100</v>
      </c>
      <c r="B9143" s="335" t="s">
        <v>32308</v>
      </c>
      <c r="C9143" s="336" t="s">
        <v>20113</v>
      </c>
      <c r="D9143" s="337">
        <v>6500</v>
      </c>
    </row>
    <row r="9144" spans="1:4" ht="15" customHeight="1">
      <c r="A9144" s="334">
        <v>10964</v>
      </c>
      <c r="B9144" s="335" t="s">
        <v>26279</v>
      </c>
      <c r="C9144" s="336" t="s">
        <v>20113</v>
      </c>
      <c r="D9144" s="337">
        <v>166</v>
      </c>
    </row>
    <row r="9145" spans="1:4" ht="15" customHeight="1">
      <c r="A9145" s="334">
        <v>10963</v>
      </c>
      <c r="B9145" s="335" t="s">
        <v>26280</v>
      </c>
      <c r="C9145" s="336" t="s">
        <v>20113</v>
      </c>
      <c r="D9145" s="337">
        <v>104</v>
      </c>
    </row>
    <row r="9146" spans="1:4" ht="15" customHeight="1">
      <c r="A9146" s="334">
        <v>9571</v>
      </c>
      <c r="B9146" s="335" t="s">
        <v>32309</v>
      </c>
      <c r="C9146" s="336" t="s">
        <v>20113</v>
      </c>
      <c r="D9146" s="337">
        <v>558500</v>
      </c>
    </row>
    <row r="9147" spans="1:4" ht="15" customHeight="1">
      <c r="A9147" s="334">
        <v>12737</v>
      </c>
      <c r="B9147" s="335" t="s">
        <v>32310</v>
      </c>
      <c r="C9147" s="336" t="s">
        <v>20115</v>
      </c>
      <c r="D9147" s="337">
        <v>635.87</v>
      </c>
    </row>
    <row r="9148" spans="1:4" ht="15" customHeight="1">
      <c r="A9148" s="334">
        <v>11699</v>
      </c>
      <c r="B9148" s="335" t="s">
        <v>32311</v>
      </c>
      <c r="C9148" s="336" t="s">
        <v>20113</v>
      </c>
      <c r="D9148" s="337">
        <v>8961</v>
      </c>
    </row>
    <row r="9149" spans="1:4" ht="15" customHeight="1">
      <c r="A9149" s="334">
        <v>11695</v>
      </c>
      <c r="C9149" s="336" t="s">
        <v>20113</v>
      </c>
      <c r="D9149" s="337">
        <v>2678</v>
      </c>
    </row>
    <row r="9150" spans="1:4" ht="15" customHeight="1">
      <c r="B9150" s="335" t="s">
        <v>32312</v>
      </c>
      <c r="D9150" s="12" t="e">
        <v>#N/A</v>
      </c>
    </row>
    <row r="9151" spans="1:4" ht="15" customHeight="1">
      <c r="A9151" s="334">
        <v>11683</v>
      </c>
      <c r="B9151" s="335" t="s">
        <v>32313</v>
      </c>
      <c r="C9151" s="336" t="s">
        <v>20113</v>
      </c>
      <c r="D9151" s="337">
        <v>1133</v>
      </c>
    </row>
    <row r="9152" spans="1:4" ht="15" customHeight="1">
      <c r="A9152" s="334">
        <v>10441</v>
      </c>
      <c r="B9152" s="335" t="s">
        <v>26281</v>
      </c>
      <c r="C9152" s="336" t="s">
        <v>20113</v>
      </c>
      <c r="D9152" s="337">
        <v>25</v>
      </c>
    </row>
    <row r="9153" spans="1:4" ht="15" customHeight="1">
      <c r="A9153" s="334">
        <v>10443</v>
      </c>
      <c r="B9153" s="335" t="s">
        <v>26282</v>
      </c>
      <c r="C9153" s="336" t="s">
        <v>20113</v>
      </c>
      <c r="D9153" s="337">
        <v>50</v>
      </c>
    </row>
    <row r="9154" spans="1:4" ht="15" customHeight="1">
      <c r="A9154" s="334">
        <v>10442</v>
      </c>
      <c r="B9154" s="335" t="s">
        <v>26283</v>
      </c>
      <c r="C9154" s="336" t="s">
        <v>20113</v>
      </c>
      <c r="D9154" s="337">
        <v>45</v>
      </c>
    </row>
    <row r="9155" spans="1:4" ht="15" customHeight="1">
      <c r="A9155" s="334">
        <v>10438</v>
      </c>
      <c r="B9155" s="335" t="s">
        <v>26284</v>
      </c>
      <c r="C9155" s="336" t="s">
        <v>20113</v>
      </c>
      <c r="D9155" s="337">
        <v>6</v>
      </c>
    </row>
    <row r="9156" spans="1:4" ht="15" customHeight="1">
      <c r="A9156" s="334">
        <v>10444</v>
      </c>
      <c r="B9156" s="335" t="s">
        <v>26285</v>
      </c>
      <c r="C9156" s="336" t="s">
        <v>20113</v>
      </c>
      <c r="D9156" s="337">
        <v>25</v>
      </c>
    </row>
    <row r="9157" spans="1:4" ht="15" customHeight="1">
      <c r="A9157" s="334">
        <v>10445</v>
      </c>
      <c r="B9157" s="335" t="s">
        <v>26286</v>
      </c>
      <c r="C9157" s="336" t="s">
        <v>20113</v>
      </c>
      <c r="D9157" s="337">
        <v>40</v>
      </c>
    </row>
    <row r="9158" spans="1:4" ht="15" customHeight="1">
      <c r="A9158" s="334">
        <v>10446</v>
      </c>
      <c r="B9158" s="335" t="s">
        <v>26287</v>
      </c>
      <c r="C9158" s="336" t="s">
        <v>20113</v>
      </c>
      <c r="D9158" s="337">
        <v>26</v>
      </c>
    </row>
    <row r="9159" spans="1:4" ht="15" customHeight="1">
      <c r="A9159" s="334">
        <v>10440</v>
      </c>
      <c r="B9159" s="335" t="s">
        <v>26288</v>
      </c>
      <c r="C9159" s="336" t="s">
        <v>20113</v>
      </c>
      <c r="D9159" s="337">
        <v>4</v>
      </c>
    </row>
    <row r="9160" spans="1:4" ht="15" customHeight="1">
      <c r="A9160" s="334">
        <v>10447</v>
      </c>
      <c r="B9160" s="335" t="s">
        <v>26289</v>
      </c>
      <c r="C9160" s="336" t="s">
        <v>20113</v>
      </c>
      <c r="D9160" s="337">
        <v>25</v>
      </c>
    </row>
    <row r="9161" spans="1:4" ht="15" customHeight="1">
      <c r="A9161" s="334">
        <v>10439</v>
      </c>
      <c r="B9161" s="335" t="s">
        <v>26290</v>
      </c>
      <c r="C9161" s="336" t="s">
        <v>20113</v>
      </c>
      <c r="D9161" s="337">
        <v>8</v>
      </c>
    </row>
    <row r="9162" spans="1:4" ht="15" customHeight="1">
      <c r="A9162" s="334">
        <v>10435</v>
      </c>
      <c r="B9162" s="335" t="s">
        <v>26291</v>
      </c>
      <c r="C9162" s="336" t="s">
        <v>20113</v>
      </c>
      <c r="D9162" s="337">
        <v>6</v>
      </c>
    </row>
    <row r="9163" spans="1:4" ht="15" customHeight="1">
      <c r="A9163" s="334">
        <v>10436</v>
      </c>
      <c r="B9163" s="335" t="s">
        <v>26292</v>
      </c>
      <c r="C9163" s="336" t="s">
        <v>20113</v>
      </c>
      <c r="D9163" s="337">
        <v>5</v>
      </c>
    </row>
    <row r="9164" spans="1:4" ht="15" customHeight="1">
      <c r="A9164" s="334">
        <v>10437</v>
      </c>
      <c r="B9164" s="335" t="s">
        <v>26293</v>
      </c>
      <c r="C9164" s="336" t="s">
        <v>20113</v>
      </c>
      <c r="D9164" s="337">
        <v>5</v>
      </c>
    </row>
    <row r="9165" spans="1:4" ht="15" customHeight="1">
      <c r="A9165" s="334">
        <v>10517</v>
      </c>
      <c r="B9165" s="335" t="s">
        <v>26294</v>
      </c>
      <c r="C9165" s="336" t="s">
        <v>20217</v>
      </c>
      <c r="D9165" s="337">
        <v>300</v>
      </c>
    </row>
    <row r="9166" spans="1:4" ht="15" customHeight="1">
      <c r="A9166" s="334">
        <v>7945</v>
      </c>
      <c r="B9166" s="335" t="s">
        <v>32314</v>
      </c>
      <c r="C9166" s="336" t="s">
        <v>20123</v>
      </c>
      <c r="D9166" s="337">
        <v>115</v>
      </c>
    </row>
    <row r="9167" spans="1:4" ht="15" customHeight="1">
      <c r="A9167" s="334">
        <v>7956</v>
      </c>
      <c r="B9167" s="335" t="s">
        <v>32315</v>
      </c>
      <c r="C9167" s="336" t="s">
        <v>20123</v>
      </c>
      <c r="D9167" s="337">
        <v>120</v>
      </c>
    </row>
    <row r="9168" spans="1:4" ht="15" customHeight="1">
      <c r="A9168" s="334">
        <v>7957</v>
      </c>
      <c r="B9168" s="335" t="s">
        <v>32316</v>
      </c>
      <c r="C9168" s="336" t="s">
        <v>20123</v>
      </c>
      <c r="D9168" s="337">
        <v>125</v>
      </c>
    </row>
    <row r="9169" spans="1:4" ht="15" customHeight="1">
      <c r="A9169" s="334">
        <v>13497</v>
      </c>
      <c r="B9169" s="335" t="s">
        <v>32317</v>
      </c>
      <c r="C9169" s="336" t="s">
        <v>20113</v>
      </c>
      <c r="D9169" s="337">
        <v>700</v>
      </c>
    </row>
    <row r="9170" spans="1:4" ht="15" customHeight="1">
      <c r="A9170" s="334">
        <v>13977</v>
      </c>
      <c r="B9170" s="335" t="s">
        <v>32318</v>
      </c>
      <c r="C9170" s="336" t="s">
        <v>20113</v>
      </c>
      <c r="D9170" s="337">
        <v>125715</v>
      </c>
    </row>
    <row r="9171" spans="1:4" ht="15" customHeight="1">
      <c r="A9171" s="334">
        <v>4404</v>
      </c>
      <c r="B9171" s="335" t="s">
        <v>26295</v>
      </c>
      <c r="C9171" s="336" t="s">
        <v>20113</v>
      </c>
      <c r="D9171" s="337">
        <v>334.32</v>
      </c>
    </row>
    <row r="9172" spans="1:4" ht="15" customHeight="1">
      <c r="A9172" s="334">
        <v>13974</v>
      </c>
      <c r="B9172" s="335" t="s">
        <v>32319</v>
      </c>
      <c r="C9172" s="336" t="s">
        <v>20217</v>
      </c>
      <c r="D9172" s="337">
        <v>11420</v>
      </c>
    </row>
    <row r="9173" spans="1:4" ht="15" customHeight="1">
      <c r="A9173" s="334">
        <v>11173</v>
      </c>
      <c r="B9173" s="335" t="s">
        <v>32320</v>
      </c>
      <c r="C9173" s="336" t="s">
        <v>20113</v>
      </c>
      <c r="D9173" s="337">
        <v>3818.6</v>
      </c>
    </row>
    <row r="9174" spans="1:4" ht="25.5" customHeight="1">
      <c r="A9174" s="334">
        <v>1927</v>
      </c>
      <c r="B9174" s="335" t="s">
        <v>32321</v>
      </c>
      <c r="C9174" s="336" t="s">
        <v>20172</v>
      </c>
      <c r="D9174" s="337">
        <v>20</v>
      </c>
    </row>
    <row r="9175" spans="1:4" ht="25.5" customHeight="1">
      <c r="A9175" s="334">
        <v>4688</v>
      </c>
      <c r="B9175" s="335" t="s">
        <v>32322</v>
      </c>
      <c r="C9175" s="336" t="s">
        <v>20172</v>
      </c>
      <c r="D9175" s="337">
        <v>25</v>
      </c>
    </row>
    <row r="9176" spans="1:4" ht="25.5" customHeight="1">
      <c r="A9176" s="334">
        <v>4394</v>
      </c>
      <c r="B9176" s="335" t="s">
        <v>26296</v>
      </c>
      <c r="C9176" s="336" t="s">
        <v>20113</v>
      </c>
      <c r="D9176" s="337">
        <v>173.41</v>
      </c>
    </row>
    <row r="9177" spans="1:4" ht="34.15" customHeight="1">
      <c r="A9177" s="334">
        <v>4393</v>
      </c>
      <c r="B9177" s="335" t="s">
        <v>32323</v>
      </c>
      <c r="C9177" s="336" t="s">
        <v>20113</v>
      </c>
      <c r="D9177" s="337">
        <v>173.41</v>
      </c>
    </row>
    <row r="9178" spans="1:4" ht="34.15" customHeight="1">
      <c r="A9178" s="334">
        <v>1019</v>
      </c>
      <c r="B9178" s="335" t="s">
        <v>32324</v>
      </c>
      <c r="C9178" s="336" t="s">
        <v>20115</v>
      </c>
      <c r="D9178" s="337">
        <v>70</v>
      </c>
    </row>
    <row r="9179" spans="1:4" ht="34.15" customHeight="1">
      <c r="A9179" s="334">
        <v>12667</v>
      </c>
      <c r="B9179" s="335" t="s">
        <v>32325</v>
      </c>
      <c r="C9179" s="336" t="s">
        <v>20207</v>
      </c>
      <c r="D9179" s="337">
        <v>3</v>
      </c>
    </row>
    <row r="9180" spans="1:4" ht="25.5" customHeight="1">
      <c r="A9180" s="334">
        <v>11777</v>
      </c>
      <c r="B9180" s="335" t="s">
        <v>32326</v>
      </c>
      <c r="C9180" s="336" t="s">
        <v>26297</v>
      </c>
      <c r="D9180" s="337">
        <v>628.9</v>
      </c>
    </row>
    <row r="9181" spans="1:4" ht="17.100000000000001" customHeight="1">
      <c r="A9181" s="334">
        <v>12923</v>
      </c>
      <c r="B9181" s="335" t="s">
        <v>32327</v>
      </c>
      <c r="C9181" s="336" t="s">
        <v>20115</v>
      </c>
      <c r="D9181" s="337">
        <v>450</v>
      </c>
    </row>
    <row r="9182" spans="1:4" ht="15" customHeight="1">
      <c r="A9182" s="334">
        <v>10819</v>
      </c>
      <c r="B9182" s="335" t="s">
        <v>32328</v>
      </c>
      <c r="C9182" s="336" t="s">
        <v>20113</v>
      </c>
      <c r="D9182" s="337">
        <v>200</v>
      </c>
    </row>
    <row r="9183" spans="1:4" ht="15" customHeight="1">
      <c r="A9183" s="334">
        <v>10308</v>
      </c>
      <c r="B9183" s="335" t="s">
        <v>32329</v>
      </c>
      <c r="C9183" s="336" t="s">
        <v>20113</v>
      </c>
      <c r="D9183" s="337">
        <v>529.74</v>
      </c>
    </row>
    <row r="9184" spans="1:4" ht="34.15" customHeight="1">
      <c r="A9184" s="334">
        <v>13794</v>
      </c>
      <c r="B9184" s="335" t="s">
        <v>32330</v>
      </c>
      <c r="C9184" s="336" t="s">
        <v>20113</v>
      </c>
      <c r="D9184" s="337">
        <v>750</v>
      </c>
    </row>
    <row r="9185" spans="1:4" ht="17.100000000000001" customHeight="1">
      <c r="A9185" s="334">
        <v>13983</v>
      </c>
      <c r="B9185" s="335" t="s">
        <v>32563</v>
      </c>
      <c r="C9185" s="336" t="s">
        <v>20113</v>
      </c>
      <c r="D9185" s="337">
        <v>27594</v>
      </c>
    </row>
    <row r="9186" spans="1:4" ht="15" customHeight="1">
      <c r="A9186" s="334">
        <v>13101</v>
      </c>
      <c r="B9186" s="335" t="s">
        <v>32331</v>
      </c>
      <c r="C9186" s="336" t="s">
        <v>20113</v>
      </c>
      <c r="D9186" s="337">
        <v>1750</v>
      </c>
    </row>
    <row r="9187" spans="1:4" ht="15" customHeight="1">
      <c r="A9187" s="334">
        <v>10284</v>
      </c>
      <c r="B9187" s="335" t="s">
        <v>20608</v>
      </c>
      <c r="C9187" s="336" t="s">
        <v>20113</v>
      </c>
      <c r="D9187" s="337">
        <v>52372.31</v>
      </c>
    </row>
    <row r="9188" spans="1:4" ht="15" customHeight="1">
      <c r="A9188" s="334">
        <v>11779</v>
      </c>
      <c r="B9188" s="335" t="s">
        <v>32332</v>
      </c>
      <c r="C9188" s="336" t="s">
        <v>20113</v>
      </c>
      <c r="D9188" s="337">
        <v>123.6</v>
      </c>
    </row>
    <row r="9189" spans="1:4" ht="25.5" customHeight="1">
      <c r="A9189" s="334">
        <v>7524</v>
      </c>
      <c r="B9189" s="335" t="s">
        <v>26298</v>
      </c>
      <c r="C9189" s="336" t="s">
        <v>20113</v>
      </c>
      <c r="D9189" s="337">
        <v>137.63999999999999</v>
      </c>
    </row>
    <row r="9190" spans="1:4" ht="15" customHeight="1">
      <c r="A9190" s="334">
        <v>7525</v>
      </c>
      <c r="B9190" s="335" t="s">
        <v>32333</v>
      </c>
      <c r="C9190" s="336" t="s">
        <v>20113</v>
      </c>
      <c r="D9190" s="337">
        <v>240.48</v>
      </c>
    </row>
    <row r="9191" spans="1:4" ht="17.100000000000001" customHeight="1">
      <c r="A9191" s="334">
        <v>7322</v>
      </c>
      <c r="B9191" s="335" t="s">
        <v>32334</v>
      </c>
      <c r="C9191" s="336" t="s">
        <v>20113</v>
      </c>
      <c r="D9191" s="337">
        <v>343.32</v>
      </c>
    </row>
    <row r="9192" spans="1:4" ht="25.5" customHeight="1">
      <c r="A9192" s="334">
        <v>10889</v>
      </c>
      <c r="B9192" s="335" t="s">
        <v>26299</v>
      </c>
      <c r="C9192" s="336" t="s">
        <v>20113</v>
      </c>
      <c r="D9192" s="337">
        <v>54680</v>
      </c>
    </row>
    <row r="9193" spans="1:4" ht="25.5" customHeight="1">
      <c r="A9193" s="334">
        <v>9371</v>
      </c>
      <c r="B9193" s="335" t="s">
        <v>32335</v>
      </c>
      <c r="C9193" s="336" t="s">
        <v>20116</v>
      </c>
      <c r="D9193" s="337">
        <v>903.66</v>
      </c>
    </row>
    <row r="9194" spans="1:4" ht="25.5" customHeight="1">
      <c r="A9194" s="334">
        <v>13707</v>
      </c>
      <c r="B9194" s="335" t="s">
        <v>32336</v>
      </c>
      <c r="C9194" s="336" t="s">
        <v>20113</v>
      </c>
      <c r="D9194" s="337">
        <v>11211</v>
      </c>
    </row>
    <row r="9195" spans="1:4" ht="15" customHeight="1">
      <c r="A9195" s="334">
        <v>13099</v>
      </c>
      <c r="B9195" s="335" t="s">
        <v>32337</v>
      </c>
      <c r="C9195" s="336" t="s">
        <v>20113</v>
      </c>
      <c r="D9195" s="337">
        <v>7500</v>
      </c>
    </row>
    <row r="9196" spans="1:4" ht="15" customHeight="1">
      <c r="A9196" s="334">
        <v>4510</v>
      </c>
      <c r="B9196" s="335" t="s">
        <v>26300</v>
      </c>
      <c r="C9196" s="336" t="s">
        <v>20115</v>
      </c>
      <c r="D9196" s="337">
        <v>11.17</v>
      </c>
    </row>
    <row r="9197" spans="1:4" ht="17.100000000000001" customHeight="1">
      <c r="A9197" s="334">
        <v>11697</v>
      </c>
      <c r="B9197" s="335" t="s">
        <v>26301</v>
      </c>
      <c r="C9197" s="336" t="s">
        <v>20113</v>
      </c>
      <c r="D9197" s="337">
        <v>44.29</v>
      </c>
    </row>
    <row r="9198" spans="1:4" ht="17.100000000000001" customHeight="1">
      <c r="A9198" s="334">
        <v>11688</v>
      </c>
      <c r="B9198" s="335" t="s">
        <v>26302</v>
      </c>
      <c r="C9198" s="336" t="s">
        <v>20113</v>
      </c>
      <c r="D9198" s="337">
        <v>44.29</v>
      </c>
    </row>
    <row r="9199" spans="1:4" ht="17.100000000000001" customHeight="1">
      <c r="A9199" s="334">
        <v>10821</v>
      </c>
      <c r="B9199" s="335" t="s">
        <v>32338</v>
      </c>
      <c r="C9199" s="336" t="s">
        <v>20113</v>
      </c>
      <c r="D9199" s="337">
        <v>95</v>
      </c>
    </row>
    <row r="9200" spans="1:4" ht="17.100000000000001" customHeight="1">
      <c r="A9200" s="334">
        <v>11772</v>
      </c>
      <c r="B9200" s="335" t="s">
        <v>26303</v>
      </c>
      <c r="C9200" s="336" t="s">
        <v>20113</v>
      </c>
      <c r="D9200" s="337">
        <v>414.03</v>
      </c>
    </row>
    <row r="9201" spans="1:4" ht="17.100000000000001" customHeight="1">
      <c r="A9201" s="334">
        <v>11670</v>
      </c>
      <c r="B9201" s="335" t="s">
        <v>32339</v>
      </c>
      <c r="C9201" s="336" t="s">
        <v>20113</v>
      </c>
      <c r="D9201" s="337">
        <v>437.75</v>
      </c>
    </row>
    <row r="9202" spans="1:4" ht="17.100000000000001" customHeight="1">
      <c r="A9202" s="334">
        <v>11668</v>
      </c>
      <c r="B9202" s="335" t="s">
        <v>32340</v>
      </c>
      <c r="C9202" s="336" t="s">
        <v>20113</v>
      </c>
      <c r="D9202" s="337">
        <v>552.71</v>
      </c>
    </row>
    <row r="9203" spans="1:4" ht="25.5" customHeight="1">
      <c r="A9203" s="334">
        <v>11671</v>
      </c>
      <c r="B9203" s="335" t="s">
        <v>32341</v>
      </c>
      <c r="C9203" s="336" t="s">
        <v>20113</v>
      </c>
      <c r="D9203" s="337">
        <v>571.65</v>
      </c>
    </row>
    <row r="9204" spans="1:4" ht="15" customHeight="1">
      <c r="A9204" s="334">
        <v>11672</v>
      </c>
      <c r="B9204" s="335" t="s">
        <v>32342</v>
      </c>
      <c r="C9204" s="336" t="s">
        <v>20113</v>
      </c>
      <c r="D9204" s="337">
        <v>963.05</v>
      </c>
    </row>
    <row r="9205" spans="1:4" ht="25.5" customHeight="1">
      <c r="A9205" s="334">
        <v>11669</v>
      </c>
      <c r="B9205" s="335" t="s">
        <v>32343</v>
      </c>
      <c r="C9205" s="336" t="s">
        <v>20113</v>
      </c>
      <c r="D9205" s="337">
        <v>1130.94</v>
      </c>
    </row>
    <row r="9206" spans="1:4" ht="15" customHeight="1">
      <c r="A9206" s="334">
        <v>11773</v>
      </c>
      <c r="B9206" s="335" t="s">
        <v>26304</v>
      </c>
      <c r="C9206" s="336" t="s">
        <v>20113</v>
      </c>
      <c r="D9206" s="337">
        <v>834.74</v>
      </c>
    </row>
    <row r="9207" spans="1:4" ht="17.100000000000001" customHeight="1">
      <c r="A9207" s="334">
        <v>10571</v>
      </c>
      <c r="B9207" s="335" t="s">
        <v>26305</v>
      </c>
      <c r="C9207" s="336" t="s">
        <v>20113</v>
      </c>
      <c r="D9207" s="337">
        <v>800</v>
      </c>
    </row>
    <row r="9208" spans="1:4" ht="17.100000000000001" customHeight="1">
      <c r="A9208" s="334">
        <v>10573</v>
      </c>
      <c r="B9208" s="335" t="s">
        <v>26306</v>
      </c>
      <c r="C9208" s="336" t="s">
        <v>20113</v>
      </c>
      <c r="D9208" s="337">
        <v>800</v>
      </c>
    </row>
    <row r="9209" spans="1:4" ht="17.100000000000001" customHeight="1">
      <c r="A9209" s="334">
        <v>12325</v>
      </c>
      <c r="B9209" s="335" t="s">
        <v>32344</v>
      </c>
      <c r="C9209" s="336" t="s">
        <v>20113</v>
      </c>
      <c r="D9209" s="337">
        <v>750</v>
      </c>
    </row>
    <row r="9210" spans="1:4" ht="17.100000000000001" customHeight="1">
      <c r="A9210" s="334">
        <v>7946</v>
      </c>
      <c r="B9210" s="335" t="s">
        <v>26307</v>
      </c>
      <c r="C9210" s="336" t="s">
        <v>20113</v>
      </c>
      <c r="D9210" s="337">
        <v>129499.87</v>
      </c>
    </row>
    <row r="9211" spans="1:4" ht="17.100000000000001" customHeight="1">
      <c r="A9211" s="334">
        <v>12811</v>
      </c>
      <c r="B9211" s="335" t="s">
        <v>32345</v>
      </c>
      <c r="C9211" s="336" t="s">
        <v>20113</v>
      </c>
      <c r="D9211" s="337">
        <v>9945</v>
      </c>
    </row>
    <row r="9212" spans="1:4" ht="17.100000000000001" customHeight="1">
      <c r="A9212" s="334">
        <v>13154</v>
      </c>
      <c r="B9212" s="335" t="s">
        <v>32346</v>
      </c>
      <c r="C9212" s="336" t="s">
        <v>20113</v>
      </c>
      <c r="D9212" s="337">
        <v>83000</v>
      </c>
    </row>
    <row r="9213" spans="1:4" ht="17.100000000000001" customHeight="1">
      <c r="A9213" s="334">
        <v>13135</v>
      </c>
      <c r="B9213" s="335" t="s">
        <v>32347</v>
      </c>
      <c r="C9213" s="336" t="s">
        <v>20113</v>
      </c>
      <c r="D9213" s="337">
        <v>35000</v>
      </c>
    </row>
    <row r="9214" spans="1:4" ht="17.100000000000001" customHeight="1">
      <c r="A9214" s="334">
        <v>11673</v>
      </c>
      <c r="B9214" s="335" t="s">
        <v>32348</v>
      </c>
      <c r="C9214" s="336" t="s">
        <v>20113</v>
      </c>
      <c r="D9214" s="337">
        <v>113.3</v>
      </c>
    </row>
    <row r="9215" spans="1:4" ht="17.100000000000001" customHeight="1">
      <c r="A9215" s="334">
        <v>14003</v>
      </c>
      <c r="B9215" s="335" t="s">
        <v>38298</v>
      </c>
      <c r="C9215" s="336" t="s">
        <v>20113</v>
      </c>
      <c r="D9215" s="337">
        <v>44150</v>
      </c>
    </row>
    <row r="9216" spans="1:4" ht="17.100000000000001" customHeight="1">
      <c r="A9216" s="334">
        <v>14002</v>
      </c>
      <c r="B9216" s="335" t="s">
        <v>38299</v>
      </c>
      <c r="C9216" s="336" t="s">
        <v>20113</v>
      </c>
      <c r="D9216" s="337">
        <v>43641</v>
      </c>
    </row>
    <row r="9217" spans="1:4" ht="17.100000000000001" customHeight="1">
      <c r="A9217" s="334">
        <v>14001</v>
      </c>
      <c r="B9217" s="335" t="s">
        <v>38300</v>
      </c>
      <c r="C9217" s="336" t="s">
        <v>20113</v>
      </c>
      <c r="D9217" s="337">
        <v>44150</v>
      </c>
    </row>
    <row r="9218" spans="1:4" ht="25.5" customHeight="1">
      <c r="A9218" s="334">
        <v>14000</v>
      </c>
      <c r="B9218" s="335" t="s">
        <v>38301</v>
      </c>
      <c r="C9218" s="336" t="s">
        <v>20113</v>
      </c>
      <c r="D9218" s="337">
        <v>43641</v>
      </c>
    </row>
    <row r="9219" spans="1:4" ht="15" customHeight="1">
      <c r="A9219" s="334">
        <v>13999</v>
      </c>
      <c r="B9219" s="335" t="s">
        <v>38302</v>
      </c>
      <c r="C9219" s="336" t="s">
        <v>20113</v>
      </c>
      <c r="D9219" s="337">
        <v>40575</v>
      </c>
    </row>
    <row r="9220" spans="1:4" ht="15" customHeight="1">
      <c r="A9220" s="334">
        <v>13998</v>
      </c>
      <c r="B9220" s="335" t="s">
        <v>38303</v>
      </c>
      <c r="C9220" s="336" t="s">
        <v>20113</v>
      </c>
      <c r="D9220" s="337">
        <v>40375</v>
      </c>
    </row>
    <row r="9221" spans="1:4" ht="15" customHeight="1">
      <c r="A9221" s="334">
        <v>4153</v>
      </c>
      <c r="B9221" s="335" t="s">
        <v>32349</v>
      </c>
      <c r="C9221" s="336" t="s">
        <v>20113</v>
      </c>
      <c r="D9221" s="337">
        <v>31750</v>
      </c>
    </row>
    <row r="9222" spans="1:4" ht="17.100000000000001" customHeight="1">
      <c r="A9222" s="334">
        <v>11847</v>
      </c>
      <c r="B9222" s="335" t="s">
        <v>32350</v>
      </c>
      <c r="C9222" s="336" t="s">
        <v>20113</v>
      </c>
      <c r="D9222" s="337">
        <v>120000</v>
      </c>
    </row>
    <row r="9223" spans="1:4" ht="17.100000000000001" customHeight="1">
      <c r="A9223" s="334">
        <v>13243</v>
      </c>
      <c r="B9223" s="335" t="s">
        <v>32351</v>
      </c>
      <c r="C9223" s="336" t="s">
        <v>20113</v>
      </c>
      <c r="D9223" s="337">
        <v>36990</v>
      </c>
    </row>
    <row r="9224" spans="1:4" ht="34.15" customHeight="1">
      <c r="A9224" s="334">
        <v>11700</v>
      </c>
      <c r="B9224" s="335" t="s">
        <v>26308</v>
      </c>
      <c r="C9224" s="336" t="s">
        <v>20113</v>
      </c>
      <c r="D9224" s="337">
        <v>3.3</v>
      </c>
    </row>
    <row r="9225" spans="1:4" ht="15" customHeight="1">
      <c r="A9225" s="334">
        <v>11689</v>
      </c>
      <c r="B9225" s="335" t="s">
        <v>26309</v>
      </c>
      <c r="C9225" s="336" t="s">
        <v>20113</v>
      </c>
      <c r="D9225" s="337">
        <v>3.3</v>
      </c>
    </row>
    <row r="9226" spans="1:4" ht="15" customHeight="1">
      <c r="A9226" s="334">
        <v>12916</v>
      </c>
      <c r="B9226" s="335" t="s">
        <v>32352</v>
      </c>
      <c r="C9226" s="336" t="s">
        <v>20113</v>
      </c>
      <c r="D9226" s="337">
        <v>2102.33</v>
      </c>
    </row>
    <row r="9227" spans="1:4" ht="15" customHeight="1">
      <c r="A9227" s="334">
        <v>12914</v>
      </c>
      <c r="B9227" s="335" t="s">
        <v>32353</v>
      </c>
      <c r="C9227" s="336" t="s">
        <v>20113</v>
      </c>
      <c r="D9227" s="337">
        <v>1901.48</v>
      </c>
    </row>
    <row r="9228" spans="1:4" ht="17.100000000000001" customHeight="1">
      <c r="A9228" s="334">
        <v>10572</v>
      </c>
      <c r="B9228" s="335" t="s">
        <v>26310</v>
      </c>
      <c r="C9228" s="336" t="s">
        <v>20113</v>
      </c>
      <c r="D9228" s="337">
        <v>800</v>
      </c>
    </row>
    <row r="9229" spans="1:4" ht="17.100000000000001" customHeight="1">
      <c r="A9229" s="334">
        <v>10962</v>
      </c>
      <c r="B9229" s="335" t="s">
        <v>26311</v>
      </c>
      <c r="C9229" s="336" t="s">
        <v>20113</v>
      </c>
      <c r="D9229" s="337">
        <v>1200</v>
      </c>
    </row>
    <row r="9230" spans="1:4" ht="15" customHeight="1">
      <c r="A9230" s="334">
        <v>10966</v>
      </c>
      <c r="B9230" s="335" t="s">
        <v>26312</v>
      </c>
      <c r="C9230" s="336" t="s">
        <v>20113</v>
      </c>
      <c r="D9230" s="337">
        <v>99</v>
      </c>
    </row>
    <row r="9231" spans="1:4" ht="15" customHeight="1">
      <c r="A9231" s="334">
        <v>9570</v>
      </c>
      <c r="B9231" s="335" t="s">
        <v>32354</v>
      </c>
      <c r="C9231" s="336" t="s">
        <v>20113</v>
      </c>
      <c r="D9231" s="337">
        <v>25000</v>
      </c>
    </row>
    <row r="9232" spans="1:4" ht="15" customHeight="1">
      <c r="A9232" s="334">
        <v>13982</v>
      </c>
      <c r="B9232" s="335" t="s">
        <v>32564</v>
      </c>
      <c r="C9232" s="336" t="s">
        <v>20113</v>
      </c>
      <c r="D9232" s="337">
        <v>1137880</v>
      </c>
    </row>
    <row r="9233" spans="1:4" ht="17.100000000000001" customHeight="1">
      <c r="A9233" s="334">
        <v>11565</v>
      </c>
      <c r="B9233" s="335" t="s">
        <v>32355</v>
      </c>
      <c r="C9233" s="336" t="s">
        <v>20113</v>
      </c>
      <c r="D9233" s="337">
        <v>1900</v>
      </c>
    </row>
    <row r="9234" spans="1:4" ht="25.5" customHeight="1">
      <c r="A9234" s="334">
        <v>13925</v>
      </c>
      <c r="B9234" s="335" t="s">
        <v>32356</v>
      </c>
      <c r="C9234" s="336" t="s">
        <v>20113</v>
      </c>
      <c r="D9234" s="337">
        <v>25000</v>
      </c>
    </row>
    <row r="9235" spans="1:4" ht="25.5" customHeight="1">
      <c r="A9235" s="334">
        <v>13955</v>
      </c>
      <c r="B9235" s="335" t="s">
        <v>32357</v>
      </c>
      <c r="C9235" s="336" t="s">
        <v>20113</v>
      </c>
      <c r="D9235" s="337">
        <v>324500</v>
      </c>
    </row>
    <row r="9236" spans="1:4" ht="25.5" customHeight="1">
      <c r="A9236" s="334">
        <v>10760</v>
      </c>
      <c r="B9236" s="335" t="s">
        <v>26313</v>
      </c>
      <c r="C9236" s="336" t="s">
        <v>20113</v>
      </c>
      <c r="D9236" s="337">
        <v>12</v>
      </c>
    </row>
    <row r="9237" spans="1:4" ht="15" customHeight="1">
      <c r="A9237" s="334">
        <v>9136</v>
      </c>
      <c r="B9237" s="335" t="s">
        <v>26314</v>
      </c>
      <c r="C9237" s="336" t="s">
        <v>20113</v>
      </c>
      <c r="D9237" s="337">
        <v>8</v>
      </c>
    </row>
    <row r="9238" spans="1:4" ht="15" customHeight="1">
      <c r="A9238" s="334">
        <v>10761</v>
      </c>
      <c r="B9238" s="335" t="s">
        <v>26315</v>
      </c>
      <c r="C9238" s="336" t="s">
        <v>20113</v>
      </c>
      <c r="D9238" s="337">
        <v>5</v>
      </c>
    </row>
    <row r="9239" spans="1:4" ht="15" customHeight="1">
      <c r="A9239" s="334">
        <v>13036</v>
      </c>
      <c r="B9239" s="335" t="s">
        <v>26316</v>
      </c>
      <c r="C9239" s="336" t="s">
        <v>20113</v>
      </c>
      <c r="D9239" s="337">
        <v>12.5</v>
      </c>
    </row>
    <row r="9240" spans="1:4" ht="15" customHeight="1">
      <c r="A9240" s="334">
        <v>11780</v>
      </c>
      <c r="B9240" s="335" t="s">
        <v>26317</v>
      </c>
      <c r="C9240" s="336" t="s">
        <v>20113</v>
      </c>
      <c r="D9240" s="337">
        <v>113.3</v>
      </c>
    </row>
    <row r="9241" spans="1:4" ht="15" customHeight="1">
      <c r="A9241" s="334">
        <v>10283</v>
      </c>
      <c r="B9241" s="335" t="s">
        <v>20609</v>
      </c>
      <c r="C9241" s="336" t="s">
        <v>20113</v>
      </c>
      <c r="D9241" s="337">
        <v>3056.75</v>
      </c>
    </row>
    <row r="9242" spans="1:4" ht="17.100000000000001" customHeight="1">
      <c r="A9242" s="334">
        <v>11696</v>
      </c>
      <c r="B9242" s="335" t="s">
        <v>32358</v>
      </c>
      <c r="C9242" s="336" t="s">
        <v>20113</v>
      </c>
      <c r="D9242" s="337">
        <v>77.25</v>
      </c>
    </row>
    <row r="9243" spans="1:4" ht="15" customHeight="1">
      <c r="A9243" s="334">
        <v>11692</v>
      </c>
      <c r="B9243" s="335" t="s">
        <v>26318</v>
      </c>
      <c r="C9243" s="336" t="s">
        <v>20113</v>
      </c>
      <c r="D9243" s="337">
        <v>50.47</v>
      </c>
    </row>
    <row r="9244" spans="1:4" ht="15" customHeight="1">
      <c r="A9244" s="334">
        <v>10362</v>
      </c>
      <c r="B9244" s="335" t="s">
        <v>26319</v>
      </c>
      <c r="C9244" s="336" t="s">
        <v>20113</v>
      </c>
      <c r="D9244" s="337">
        <v>12.54</v>
      </c>
    </row>
    <row r="9245" spans="1:4" ht="15" customHeight="1">
      <c r="A9245" s="334">
        <v>11611</v>
      </c>
      <c r="B9245" s="335" t="s">
        <v>32359</v>
      </c>
      <c r="C9245" s="336" t="s">
        <v>20123</v>
      </c>
      <c r="D9245" s="337">
        <v>92</v>
      </c>
    </row>
    <row r="9246" spans="1:4" ht="15" customHeight="1">
      <c r="A9246" s="334">
        <v>10817</v>
      </c>
      <c r="B9246" s="335" t="s">
        <v>32360</v>
      </c>
      <c r="C9246" s="336" t="s">
        <v>20113</v>
      </c>
      <c r="D9246" s="337">
        <v>2406.25</v>
      </c>
    </row>
    <row r="9247" spans="1:4" ht="17.100000000000001" customHeight="1">
      <c r="A9247" s="334">
        <v>13621</v>
      </c>
      <c r="B9247" s="335" t="s">
        <v>32361</v>
      </c>
      <c r="C9247" s="336" t="s">
        <v>20113</v>
      </c>
      <c r="D9247" s="337">
        <v>3150</v>
      </c>
    </row>
    <row r="9248" spans="1:4" ht="15" customHeight="1">
      <c r="A9248" s="334">
        <v>13512</v>
      </c>
      <c r="B9248" s="335" t="s">
        <v>32362</v>
      </c>
      <c r="C9248" s="336" t="s">
        <v>20113</v>
      </c>
      <c r="D9248" s="337">
        <v>7600</v>
      </c>
    </row>
    <row r="9249" spans="1:4" ht="15" customHeight="1">
      <c r="A9249" s="334">
        <v>4806</v>
      </c>
      <c r="B9249" s="335" t="s">
        <v>26320</v>
      </c>
      <c r="C9249" s="336" t="s">
        <v>20124</v>
      </c>
      <c r="D9249" s="337">
        <v>0.31</v>
      </c>
    </row>
    <row r="9250" spans="1:4" ht="15" customHeight="1">
      <c r="A9250" s="334">
        <v>11610</v>
      </c>
      <c r="B9250" s="335" t="s">
        <v>20610</v>
      </c>
      <c r="C9250" s="336" t="s">
        <v>20113</v>
      </c>
      <c r="D9250" s="337">
        <v>2.98</v>
      </c>
    </row>
    <row r="9251" spans="1:4" ht="15" customHeight="1">
      <c r="A9251" s="334">
        <v>11802</v>
      </c>
      <c r="B9251" s="335" t="s">
        <v>20611</v>
      </c>
      <c r="C9251" s="336" t="s">
        <v>20113</v>
      </c>
      <c r="D9251" s="337">
        <v>6.2</v>
      </c>
    </row>
    <row r="9252" spans="1:4" ht="15" customHeight="1">
      <c r="A9252" s="334">
        <v>11362</v>
      </c>
      <c r="B9252" s="335" t="s">
        <v>20612</v>
      </c>
      <c r="C9252" s="336" t="s">
        <v>20113</v>
      </c>
      <c r="D9252" s="337">
        <v>65</v>
      </c>
    </row>
    <row r="9253" spans="1:4" ht="15" customHeight="1">
      <c r="A9253" s="334">
        <v>11361</v>
      </c>
      <c r="B9253" s="335" t="s">
        <v>20613</v>
      </c>
      <c r="C9253" s="336" t="s">
        <v>20113</v>
      </c>
      <c r="D9253" s="337">
        <v>95</v>
      </c>
    </row>
    <row r="9254" spans="1:4" ht="25.5" customHeight="1">
      <c r="A9254" s="334">
        <v>10758</v>
      </c>
      <c r="B9254" s="335" t="s">
        <v>32363</v>
      </c>
      <c r="C9254" s="336" t="s">
        <v>20113</v>
      </c>
      <c r="D9254" s="337">
        <v>4870.58</v>
      </c>
    </row>
    <row r="9255" spans="1:4" ht="25.5" customHeight="1">
      <c r="A9255" s="334">
        <v>11850</v>
      </c>
      <c r="B9255" s="335" t="s">
        <v>32364</v>
      </c>
      <c r="C9255" s="336" t="s">
        <v>20113</v>
      </c>
      <c r="D9255" s="337">
        <v>1500</v>
      </c>
    </row>
    <row r="9256" spans="1:4" ht="25.5" customHeight="1">
      <c r="A9256" s="334">
        <v>11691</v>
      </c>
      <c r="B9256" s="335" t="s">
        <v>26321</v>
      </c>
      <c r="C9256" s="336" t="s">
        <v>20113</v>
      </c>
      <c r="D9256" s="337">
        <v>39.14</v>
      </c>
    </row>
    <row r="9257" spans="1:4" ht="17.100000000000001" customHeight="1">
      <c r="A9257" s="334">
        <v>13078</v>
      </c>
      <c r="B9257" s="335" t="s">
        <v>26322</v>
      </c>
      <c r="C9257" s="336" t="s">
        <v>20187</v>
      </c>
      <c r="D9257" s="337">
        <v>84.63</v>
      </c>
    </row>
    <row r="9258" spans="1:4" ht="15" customHeight="1">
      <c r="A9258" s="334">
        <v>11433</v>
      </c>
      <c r="B9258" s="335" t="s">
        <v>26323</v>
      </c>
      <c r="C9258" s="336" t="s">
        <v>20113</v>
      </c>
      <c r="D9258" s="337">
        <v>22</v>
      </c>
    </row>
    <row r="9259" spans="1:4" ht="15" customHeight="1">
      <c r="A9259" s="334">
        <v>13956</v>
      </c>
      <c r="B9259" s="335" t="s">
        <v>32365</v>
      </c>
      <c r="C9259" s="336" t="s">
        <v>20169</v>
      </c>
      <c r="D9259" s="337">
        <v>12</v>
      </c>
    </row>
    <row r="9260" spans="1:4" ht="15" customHeight="1">
      <c r="A9260" s="334">
        <v>13957</v>
      </c>
      <c r="B9260" s="335" t="s">
        <v>32366</v>
      </c>
      <c r="C9260" s="336" t="s">
        <v>20132</v>
      </c>
      <c r="D9260" s="337">
        <v>5.5</v>
      </c>
    </row>
    <row r="9261" spans="1:4" ht="17.100000000000001" customHeight="1">
      <c r="A9261" s="334">
        <v>11690</v>
      </c>
      <c r="B9261" s="335" t="s">
        <v>32367</v>
      </c>
      <c r="C9261" s="336" t="s">
        <v>20113</v>
      </c>
      <c r="D9261" s="337">
        <v>36.049999999999997</v>
      </c>
    </row>
    <row r="9262" spans="1:4" ht="15" customHeight="1">
      <c r="A9262" s="334">
        <v>11682</v>
      </c>
      <c r="B9262" s="335" t="s">
        <v>32368</v>
      </c>
      <c r="C9262" s="336" t="s">
        <v>20113</v>
      </c>
      <c r="D9262" s="337">
        <v>2266</v>
      </c>
    </row>
    <row r="9263" spans="1:4" ht="15" customHeight="1">
      <c r="A9263" s="334">
        <v>11694</v>
      </c>
      <c r="B9263" s="335" t="s">
        <v>32369</v>
      </c>
      <c r="C9263" s="336" t="s">
        <v>20113</v>
      </c>
      <c r="D9263" s="337">
        <v>3605</v>
      </c>
    </row>
    <row r="9264" spans="1:4" ht="25.5" customHeight="1">
      <c r="A9264" s="334">
        <v>11698</v>
      </c>
      <c r="B9264" s="335" t="s">
        <v>32370</v>
      </c>
      <c r="C9264" s="336" t="s">
        <v>20113</v>
      </c>
      <c r="D9264" s="337">
        <v>9476</v>
      </c>
    </row>
    <row r="9265" spans="1:4" ht="15" customHeight="1">
      <c r="A9265" s="334">
        <v>11778</v>
      </c>
      <c r="B9265" s="335" t="s">
        <v>26324</v>
      </c>
      <c r="C9265" s="336" t="s">
        <v>20113</v>
      </c>
      <c r="D9265" s="337">
        <v>515</v>
      </c>
    </row>
    <row r="9266" spans="1:4" ht="15" customHeight="1">
      <c r="A9266" s="334">
        <v>11684</v>
      </c>
      <c r="B9266" s="335" t="s">
        <v>26325</v>
      </c>
      <c r="C9266" s="336" t="s">
        <v>20113</v>
      </c>
      <c r="D9266" s="337">
        <v>234.84</v>
      </c>
    </row>
    <row r="9267" spans="1:4" ht="17.100000000000001" customHeight="1">
      <c r="A9267" s="334">
        <v>11775</v>
      </c>
      <c r="B9267" s="335" t="s">
        <v>26326</v>
      </c>
      <c r="C9267" s="336" t="s">
        <v>20113</v>
      </c>
      <c r="D9267" s="337">
        <v>154.5</v>
      </c>
    </row>
    <row r="9268" spans="1:4" ht="17.100000000000001" customHeight="1">
      <c r="A9268" s="334">
        <v>11686</v>
      </c>
      <c r="B9268" s="335" t="s">
        <v>26327</v>
      </c>
      <c r="C9268" s="336" t="s">
        <v>20113</v>
      </c>
      <c r="D9268" s="337">
        <v>154.5</v>
      </c>
    </row>
    <row r="9269" spans="1:4" ht="17.100000000000001" customHeight="1">
      <c r="A9269" s="334">
        <v>9052</v>
      </c>
      <c r="B9269" s="335" t="s">
        <v>26328</v>
      </c>
      <c r="C9269" s="336" t="s">
        <v>20113</v>
      </c>
      <c r="D9269" s="337">
        <v>791.76</v>
      </c>
    </row>
    <row r="9270" spans="1:4" ht="15" customHeight="1">
      <c r="A9270" s="334">
        <v>9053</v>
      </c>
      <c r="B9270" s="335" t="s">
        <v>26329</v>
      </c>
      <c r="C9270" s="336" t="s">
        <v>20113</v>
      </c>
      <c r="D9270" s="337">
        <v>729.3</v>
      </c>
    </row>
    <row r="9271" spans="1:4" ht="15" customHeight="1">
      <c r="A9271" s="334">
        <v>9056</v>
      </c>
      <c r="B9271" s="335" t="s">
        <v>26330</v>
      </c>
      <c r="C9271" s="336" t="s">
        <v>20113</v>
      </c>
      <c r="D9271" s="337">
        <v>805.29</v>
      </c>
    </row>
    <row r="9272" spans="1:4" ht="17.100000000000001" customHeight="1">
      <c r="A9272" s="334">
        <v>8539</v>
      </c>
      <c r="B9272" s="335" t="s">
        <v>26331</v>
      </c>
      <c r="C9272" s="336" t="s">
        <v>20113</v>
      </c>
      <c r="D9272" s="337">
        <v>1743</v>
      </c>
    </row>
    <row r="9273" spans="1:4" ht="17.100000000000001" customHeight="1">
      <c r="A9273" s="334">
        <v>9051</v>
      </c>
      <c r="B9273" s="335" t="s">
        <v>26332</v>
      </c>
      <c r="C9273" s="336" t="s">
        <v>20113</v>
      </c>
      <c r="D9273" s="337">
        <v>842.51</v>
      </c>
    </row>
    <row r="9274" spans="1:4" ht="15" customHeight="1">
      <c r="A9274" s="334">
        <v>9043</v>
      </c>
      <c r="B9274" s="335" t="s">
        <v>26333</v>
      </c>
      <c r="C9274" s="336" t="s">
        <v>20113</v>
      </c>
      <c r="D9274" s="337">
        <v>739.32</v>
      </c>
    </row>
    <row r="9275" spans="1:4" ht="15" customHeight="1">
      <c r="A9275" s="334">
        <v>9046</v>
      </c>
      <c r="B9275" s="335" t="s">
        <v>26334</v>
      </c>
      <c r="C9275" s="336" t="s">
        <v>20113</v>
      </c>
      <c r="D9275" s="337">
        <v>707.16</v>
      </c>
    </row>
    <row r="9276" spans="1:4" ht="15" customHeight="1">
      <c r="A9276" s="334">
        <v>9045</v>
      </c>
      <c r="B9276" s="335" t="s">
        <v>26335</v>
      </c>
      <c r="C9276" s="336" t="s">
        <v>20113</v>
      </c>
      <c r="D9276" s="337">
        <v>719.01</v>
      </c>
    </row>
    <row r="9277" spans="1:4" ht="15" customHeight="1">
      <c r="A9277" s="334">
        <v>9044</v>
      </c>
      <c r="B9277" s="335" t="s">
        <v>26336</v>
      </c>
      <c r="C9277" s="336" t="s">
        <v>20113</v>
      </c>
      <c r="D9277" s="337">
        <v>729.3</v>
      </c>
    </row>
    <row r="9278" spans="1:4" ht="15" customHeight="1">
      <c r="A9278" s="334">
        <v>9042</v>
      </c>
      <c r="B9278" s="335" t="s">
        <v>26337</v>
      </c>
      <c r="C9278" s="336" t="s">
        <v>20113</v>
      </c>
      <c r="D9278" s="337">
        <v>719.01</v>
      </c>
    </row>
    <row r="9279" spans="1:4" ht="15" customHeight="1">
      <c r="A9279" s="334">
        <v>9054</v>
      </c>
      <c r="B9279" s="335" t="s">
        <v>26338</v>
      </c>
      <c r="C9279" s="336" t="s">
        <v>20113</v>
      </c>
      <c r="D9279" s="337">
        <v>2331.29</v>
      </c>
    </row>
    <row r="9280" spans="1:4" ht="15" customHeight="1">
      <c r="A9280" s="334">
        <v>9055</v>
      </c>
      <c r="B9280" s="335" t="s">
        <v>32371</v>
      </c>
      <c r="C9280" s="336" t="s">
        <v>20113</v>
      </c>
      <c r="D9280" s="337">
        <v>2652.1</v>
      </c>
    </row>
    <row r="9281" spans="1:4" ht="15" customHeight="1">
      <c r="A9281" s="334">
        <v>9058</v>
      </c>
      <c r="B9281" s="335" t="s">
        <v>26339</v>
      </c>
      <c r="C9281" s="336" t="s">
        <v>20113</v>
      </c>
      <c r="D9281" s="337">
        <v>2592.6999999999998</v>
      </c>
    </row>
    <row r="9282" spans="1:4" ht="15" customHeight="1">
      <c r="A9282" s="334">
        <v>9057</v>
      </c>
      <c r="B9282" s="335" t="s">
        <v>26340</v>
      </c>
      <c r="C9282" s="336" t="s">
        <v>20113</v>
      </c>
      <c r="D9282" s="337">
        <v>781.61</v>
      </c>
    </row>
    <row r="9283" spans="1:4" ht="15" customHeight="1">
      <c r="A9283" s="334">
        <v>11774</v>
      </c>
      <c r="B9283" s="335" t="s">
        <v>26341</v>
      </c>
      <c r="C9283" s="336" t="s">
        <v>20113</v>
      </c>
      <c r="D9283" s="337">
        <v>113.3</v>
      </c>
    </row>
    <row r="9284" spans="1:4" ht="15" customHeight="1">
      <c r="A9284" s="334">
        <v>11685</v>
      </c>
      <c r="B9284" s="335" t="s">
        <v>26342</v>
      </c>
      <c r="C9284" s="336" t="s">
        <v>20113</v>
      </c>
      <c r="D9284" s="337">
        <v>118.45</v>
      </c>
    </row>
    <row r="9285" spans="1:4" ht="15" customHeight="1"/>
    <row r="9286" spans="1:4" ht="15" customHeight="1"/>
    <row r="9287" spans="1:4" ht="15" customHeight="1"/>
    <row r="9288" spans="1:4" ht="15" customHeight="1"/>
    <row r="9289" spans="1:4" ht="15" customHeight="1"/>
    <row r="9290" spans="1:4" ht="17.100000000000001" customHeight="1"/>
    <row r="9291" spans="1:4" ht="15" customHeight="1"/>
    <row r="9292" spans="1:4" ht="15" customHeight="1"/>
    <row r="9293" spans="1:4" ht="15" customHeight="1"/>
    <row r="9294" spans="1:4" ht="15" customHeight="1"/>
    <row r="9295" spans="1:4" ht="15" customHeight="1"/>
    <row r="9296" spans="1:4" ht="15" customHeight="1"/>
    <row r="9297" ht="15" customHeight="1"/>
    <row r="9298" ht="15" customHeight="1"/>
    <row r="9299" ht="15" customHeight="1"/>
    <row r="9300" ht="15" customHeight="1"/>
    <row r="9301" ht="15" customHeight="1"/>
    <row r="9302" ht="15" customHeight="1"/>
    <row r="9303" ht="34.15" customHeight="1"/>
    <row r="9304" ht="25.5" customHeight="1"/>
    <row r="9305" ht="34.15" customHeight="1"/>
    <row r="9306" ht="34.15" customHeight="1"/>
    <row r="9307" ht="34.15" customHeight="1"/>
    <row r="9308" ht="34.15" customHeight="1"/>
    <row r="9309" ht="34.15" customHeight="1"/>
    <row r="9310" ht="34.15" customHeight="1"/>
    <row r="9311" ht="34.15" customHeight="1"/>
    <row r="9312" ht="15" customHeight="1"/>
    <row r="9313" ht="15" customHeight="1"/>
    <row r="9314" ht="15" customHeight="1"/>
    <row r="9315" ht="15" customHeight="1"/>
    <row r="9316" ht="15" customHeight="1"/>
    <row r="9317" ht="15" customHeight="1"/>
    <row r="9318" ht="15" customHeight="1"/>
    <row r="9319" ht="15" customHeight="1"/>
    <row r="9320" ht="15" customHeight="1"/>
    <row r="9321" ht="15" customHeight="1"/>
    <row r="9322" ht="17.100000000000001" customHeight="1"/>
    <row r="9323" ht="15" customHeight="1"/>
    <row r="9324" ht="17.100000000000001" customHeight="1"/>
    <row r="9325" ht="17.100000000000001" customHeight="1"/>
    <row r="9326" ht="17.100000000000001" customHeight="1"/>
    <row r="9327" ht="15" customHeight="1"/>
    <row r="9328" ht="17.100000000000001" customHeight="1"/>
    <row r="9329" ht="15" customHeight="1"/>
    <row r="9330" ht="15" customHeight="1"/>
    <row r="9331" ht="15" customHeight="1"/>
    <row r="9332" ht="15" customHeight="1"/>
    <row r="9333" ht="15" customHeight="1"/>
    <row r="9334" ht="17.100000000000001" customHeight="1"/>
    <row r="9335" ht="15" customHeight="1"/>
    <row r="9336" ht="15" customHeight="1"/>
    <row r="9337" ht="17.100000000000001" customHeight="1"/>
    <row r="9338" ht="17.100000000000001" customHeight="1"/>
    <row r="9339" ht="25.5" customHeight="1"/>
    <row r="9340" ht="17.100000000000001" customHeight="1"/>
    <row r="9341" ht="17.100000000000001" customHeight="1"/>
    <row r="9342" ht="17.100000000000001" customHeight="1"/>
    <row r="9343" ht="17.100000000000001" customHeight="1"/>
    <row r="9344" ht="15" customHeight="1"/>
    <row r="9345" ht="17.100000000000001" customHeight="1"/>
    <row r="9346" ht="17.100000000000001" customHeight="1"/>
    <row r="9347" ht="15" customHeight="1"/>
    <row r="9348" ht="15" customHeight="1"/>
    <row r="9349" ht="17.100000000000001" customHeight="1"/>
    <row r="9350" ht="17.100000000000001" customHeight="1"/>
    <row r="9351" ht="17.100000000000001" customHeight="1"/>
    <row r="9352" ht="17.100000000000001" customHeight="1"/>
    <row r="9353" ht="15" customHeight="1"/>
    <row r="9354" ht="15" customHeight="1"/>
    <row r="9355" ht="15" customHeight="1"/>
    <row r="9356" ht="15" customHeight="1"/>
    <row r="9357" ht="15" customHeight="1"/>
    <row r="9358" ht="15" customHeight="1"/>
    <row r="9359" ht="15" customHeight="1"/>
    <row r="9360" ht="15" customHeight="1"/>
    <row r="9361" ht="15" customHeight="1"/>
    <row r="9362" ht="15" customHeight="1"/>
    <row r="9363" ht="15" customHeight="1"/>
    <row r="9364" ht="15" customHeight="1"/>
    <row r="9365" ht="15" customHeight="1"/>
    <row r="9366" ht="15" customHeight="1"/>
    <row r="9367" ht="17.100000000000001" customHeight="1"/>
    <row r="9368" ht="17.100000000000001" customHeight="1"/>
    <row r="9369" ht="17.100000000000001" customHeight="1"/>
    <row r="9370" ht="17.100000000000001" customHeight="1"/>
    <row r="9371" ht="15" customHeight="1"/>
    <row r="9372" ht="17.100000000000001" customHeight="1"/>
    <row r="9373" ht="17.100000000000001" customHeight="1"/>
    <row r="9374" ht="17.100000000000001" customHeight="1"/>
    <row r="9375" ht="15" customHeight="1"/>
    <row r="9376" ht="17.100000000000001" customHeight="1"/>
    <row r="9377" ht="17.100000000000001" customHeight="1"/>
    <row r="9378" ht="17.100000000000001" customHeight="1"/>
    <row r="9379" ht="17.100000000000001" customHeight="1"/>
    <row r="9380" ht="25.5" customHeight="1"/>
    <row r="9381" ht="17.100000000000001" customHeight="1"/>
    <row r="9382" ht="17.100000000000001" customHeight="1"/>
    <row r="9383" ht="25.5" customHeight="1"/>
    <row r="9384" ht="15" customHeight="1"/>
    <row r="9385" ht="17.100000000000001" customHeight="1"/>
    <row r="9386" ht="15" customHeight="1"/>
    <row r="9387" ht="17.100000000000001" customHeight="1"/>
    <row r="9388" ht="17.100000000000001" customHeight="1"/>
    <row r="9389" ht="15" customHeight="1"/>
    <row r="9390" ht="17.100000000000001" customHeight="1"/>
    <row r="9391" ht="25.5" customHeight="1"/>
    <row r="9392" ht="17.100000000000001" customHeight="1"/>
    <row r="9393" ht="15" customHeight="1"/>
    <row r="9394" ht="15" customHeight="1"/>
    <row r="9395" ht="15" customHeight="1"/>
    <row r="9396" ht="17.100000000000001" customHeight="1"/>
    <row r="9397" ht="15" customHeight="1"/>
    <row r="9398" ht="17.100000000000001" customHeight="1"/>
    <row r="9399" ht="17.100000000000001" customHeight="1"/>
    <row r="9400" ht="17.100000000000001" customHeight="1"/>
    <row r="9401" ht="17.100000000000001" customHeight="1"/>
    <row r="9402" ht="17.100000000000001" customHeight="1"/>
    <row r="9403" ht="15" customHeight="1"/>
    <row r="9404" ht="15" customHeight="1"/>
    <row r="9405" ht="15" customHeight="1"/>
    <row r="9406" ht="17.100000000000001" customHeight="1"/>
    <row r="9407" ht="15" customHeight="1"/>
    <row r="9408" ht="17.100000000000001" customHeight="1"/>
    <row r="9409" ht="34.15" customHeight="1"/>
    <row r="9410" ht="25.5" customHeight="1"/>
    <row r="9411" ht="17.100000000000001" customHeight="1"/>
    <row r="9412" ht="34.15" customHeight="1"/>
    <row r="9413" ht="34.15" customHeight="1"/>
    <row r="9414" ht="34.15" customHeight="1"/>
    <row r="9415" ht="17.100000000000001" customHeight="1"/>
    <row r="9416" ht="15" customHeight="1"/>
    <row r="9417" ht="34.15" customHeight="1"/>
    <row r="9418" ht="34.15" customHeight="1"/>
    <row r="9419" ht="34.15" customHeight="1"/>
    <row r="9420" ht="34.15" customHeight="1"/>
    <row r="9421" ht="34.15" customHeight="1"/>
    <row r="9422" ht="25.5" customHeight="1"/>
    <row r="9423" ht="15" customHeight="1"/>
    <row r="9424" ht="15" customHeight="1"/>
    <row r="9425" ht="25.5" customHeight="1"/>
    <row r="9426" ht="25.5" customHeight="1"/>
    <row r="9427" ht="15" customHeight="1"/>
    <row r="9428" ht="15" customHeight="1"/>
    <row r="9429" ht="15" customHeight="1"/>
    <row r="9430" ht="17.100000000000001" customHeight="1"/>
    <row r="9431" ht="17.100000000000001" customHeight="1"/>
    <row r="9432" ht="17.100000000000001" customHeight="1"/>
    <row r="9433" ht="15" customHeight="1"/>
    <row r="9434" ht="15" customHeight="1"/>
    <row r="9435" ht="15" customHeight="1"/>
    <row r="9436" ht="15" customHeight="1"/>
    <row r="9437" ht="15" customHeight="1"/>
    <row r="9438" ht="15" customHeight="1"/>
    <row r="9439" ht="17.100000000000001" customHeight="1"/>
    <row r="9440" ht="15" customHeight="1"/>
    <row r="9441" ht="15" customHeight="1"/>
    <row r="9442" ht="17.100000000000001" customHeight="1"/>
    <row r="9443" ht="17.100000000000001" customHeight="1"/>
    <row r="9444" ht="25.5" customHeight="1"/>
    <row r="9445" ht="17.100000000000001" customHeight="1"/>
    <row r="9446" ht="15" customHeight="1"/>
    <row r="9447" ht="15" customHeight="1"/>
    <row r="9448" ht="15" customHeight="1"/>
    <row r="9449" ht="15" customHeight="1"/>
    <row r="9450" ht="15" customHeight="1"/>
    <row r="9451" ht="17.100000000000001" customHeight="1"/>
    <row r="9452" ht="34.15" customHeight="1"/>
    <row r="9453" ht="15" customHeight="1"/>
    <row r="9454" ht="15" customHeight="1"/>
    <row r="9455" ht="15" customHeight="1"/>
    <row r="9456" ht="17.100000000000001" customHeight="1"/>
    <row r="9457" ht="17.100000000000001" customHeight="1"/>
    <row r="9458" ht="17.100000000000001" customHeight="1"/>
    <row r="9459" ht="17.100000000000001"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7.100000000000001" customHeight="1"/>
    <row r="9476" ht="15" customHeight="1"/>
    <row r="9477" ht="15" customHeight="1"/>
    <row r="9478" ht="15" customHeight="1"/>
    <row r="9479" ht="15" customHeight="1"/>
    <row r="9480" ht="15" customHeight="1"/>
    <row r="9481" ht="15" customHeight="1"/>
    <row r="9482" ht="15" customHeight="1"/>
    <row r="9483" ht="15" customHeight="1"/>
    <row r="9484" ht="15" customHeight="1"/>
    <row r="9485" ht="15" customHeight="1"/>
    <row r="9486" ht="15" customHeight="1"/>
    <row r="9487" ht="15" customHeight="1"/>
    <row r="9488" ht="15" customHeight="1"/>
  </sheetData>
  <autoFilter ref="A1:D15546" xr:uid="{00000000-0009-0000-0000-000005000000}"/>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topLeftCell="A4" workbookViewId="0">
      <selection activeCell="F28" sqref="F28"/>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22" t="s">
        <v>26343</v>
      </c>
      <c r="B1" s="422"/>
      <c r="C1" s="422"/>
      <c r="D1" s="422"/>
      <c r="E1" s="422"/>
      <c r="F1" s="422"/>
      <c r="G1" s="422"/>
    </row>
    <row r="2" spans="1:7" ht="17.25" customHeight="1">
      <c r="A2" s="1" t="s">
        <v>4970</v>
      </c>
      <c r="B2" s="1" t="s">
        <v>4971</v>
      </c>
      <c r="C2" s="2" t="s">
        <v>26344</v>
      </c>
      <c r="D2" s="2" t="s">
        <v>26345</v>
      </c>
      <c r="E2" s="2" t="s">
        <v>26346</v>
      </c>
      <c r="F2" s="2" t="s">
        <v>26347</v>
      </c>
      <c r="G2" s="2" t="s">
        <v>26348</v>
      </c>
    </row>
    <row r="3" spans="1:7">
      <c r="A3" s="3">
        <v>1</v>
      </c>
      <c r="B3" s="4" t="s">
        <v>26349</v>
      </c>
      <c r="C3" s="5" t="s">
        <v>227</v>
      </c>
      <c r="D3" s="6">
        <f>AVERAGE(E3:G3)</f>
        <v>0.64</v>
      </c>
      <c r="E3" s="6">
        <v>0.64</v>
      </c>
      <c r="F3" s="7">
        <f t="shared" ref="F3:F14" si="0">E3</f>
        <v>0.64</v>
      </c>
      <c r="G3" s="7">
        <f t="shared" ref="G3:G14" si="1">E3</f>
        <v>0.64</v>
      </c>
    </row>
    <row r="4" spans="1:7">
      <c r="A4" s="3">
        <v>2</v>
      </c>
      <c r="B4" s="4" t="s">
        <v>26350</v>
      </c>
      <c r="C4" s="5" t="s">
        <v>227</v>
      </c>
      <c r="D4" s="6">
        <f t="shared" ref="D4:D16" si="2">AVERAGE(E4:G4)</f>
        <v>0.49</v>
      </c>
      <c r="E4" s="6">
        <v>0.49</v>
      </c>
      <c r="F4" s="7">
        <f t="shared" si="0"/>
        <v>0.49</v>
      </c>
      <c r="G4" s="7">
        <f t="shared" si="1"/>
        <v>0.49</v>
      </c>
    </row>
    <row r="5" spans="1:7">
      <c r="A5" s="3">
        <v>3</v>
      </c>
      <c r="B5" s="4" t="s">
        <v>26351</v>
      </c>
      <c r="C5" s="5" t="s">
        <v>227</v>
      </c>
      <c r="D5" s="6">
        <f t="shared" si="2"/>
        <v>1.61</v>
      </c>
      <c r="E5" s="6">
        <v>1.61</v>
      </c>
      <c r="F5" s="7">
        <f t="shared" si="0"/>
        <v>1.61</v>
      </c>
      <c r="G5" s="7">
        <f t="shared" si="1"/>
        <v>1.61</v>
      </c>
    </row>
    <row r="6" spans="1:7" ht="24">
      <c r="A6" s="3">
        <v>4</v>
      </c>
      <c r="B6" s="4" t="s">
        <v>26352</v>
      </c>
      <c r="C6" s="5" t="s">
        <v>6</v>
      </c>
      <c r="D6" s="6">
        <f t="shared" si="2"/>
        <v>10.69</v>
      </c>
      <c r="E6" s="6">
        <v>10.69</v>
      </c>
      <c r="F6" s="7">
        <f t="shared" si="0"/>
        <v>10.69</v>
      </c>
      <c r="G6" s="7">
        <f t="shared" si="1"/>
        <v>10.69</v>
      </c>
    </row>
    <row r="7" spans="1:7">
      <c r="A7" s="3">
        <v>5</v>
      </c>
      <c r="B7" s="8" t="s">
        <v>26353</v>
      </c>
      <c r="C7" s="5" t="s">
        <v>6</v>
      </c>
      <c r="D7" s="6">
        <f t="shared" si="2"/>
        <v>3.4</v>
      </c>
      <c r="E7" s="6">
        <v>3.4</v>
      </c>
      <c r="F7" s="7">
        <f t="shared" si="0"/>
        <v>3.4</v>
      </c>
      <c r="G7" s="7">
        <f t="shared" si="1"/>
        <v>3.4</v>
      </c>
    </row>
    <row r="8" spans="1:7" ht="24">
      <c r="A8" s="3">
        <v>6</v>
      </c>
      <c r="B8" s="9" t="s">
        <v>26354</v>
      </c>
      <c r="C8" s="5" t="s">
        <v>6</v>
      </c>
      <c r="D8" s="6">
        <f t="shared" si="2"/>
        <v>174.19999999999996</v>
      </c>
      <c r="E8" s="6">
        <v>174.2</v>
      </c>
      <c r="F8" s="7">
        <f t="shared" si="0"/>
        <v>174.2</v>
      </c>
      <c r="G8" s="7">
        <f t="shared" si="1"/>
        <v>174.2</v>
      </c>
    </row>
    <row r="9" spans="1:7" ht="24">
      <c r="A9" s="10">
        <v>7</v>
      </c>
      <c r="B9" s="11" t="s">
        <v>26355</v>
      </c>
      <c r="C9" s="5" t="s">
        <v>6</v>
      </c>
      <c r="D9" s="6">
        <f t="shared" si="2"/>
        <v>16.5</v>
      </c>
      <c r="E9" s="6">
        <v>16.5</v>
      </c>
      <c r="F9" s="7">
        <f t="shared" si="0"/>
        <v>16.5</v>
      </c>
      <c r="G9" s="7">
        <f t="shared" si="1"/>
        <v>16.5</v>
      </c>
    </row>
    <row r="10" spans="1:7" ht="24">
      <c r="A10" s="10">
        <v>8</v>
      </c>
      <c r="B10" s="4" t="s">
        <v>26356</v>
      </c>
      <c r="C10" s="5" t="s">
        <v>6</v>
      </c>
      <c r="D10" s="6">
        <f t="shared" si="2"/>
        <v>17.53</v>
      </c>
      <c r="E10" s="6">
        <v>17.53</v>
      </c>
      <c r="F10" s="7">
        <f t="shared" si="0"/>
        <v>17.53</v>
      </c>
      <c r="G10" s="7">
        <f t="shared" si="1"/>
        <v>17.53</v>
      </c>
    </row>
    <row r="11" spans="1:7" ht="24">
      <c r="A11" s="10">
        <v>9</v>
      </c>
      <c r="B11" s="4" t="s">
        <v>26357</v>
      </c>
      <c r="C11" s="5" t="s">
        <v>6</v>
      </c>
      <c r="D11" s="6">
        <f t="shared" si="2"/>
        <v>20.62</v>
      </c>
      <c r="E11" s="6">
        <v>20.62</v>
      </c>
      <c r="F11" s="7">
        <f t="shared" si="0"/>
        <v>20.62</v>
      </c>
      <c r="G11" s="7">
        <f t="shared" si="1"/>
        <v>20.62</v>
      </c>
    </row>
    <row r="12" spans="1:7" ht="24">
      <c r="A12" s="10">
        <v>10</v>
      </c>
      <c r="B12" s="4" t="s">
        <v>26358</v>
      </c>
      <c r="C12" s="5" t="s">
        <v>6</v>
      </c>
      <c r="D12" s="6">
        <f t="shared" si="2"/>
        <v>4.67</v>
      </c>
      <c r="E12" s="6">
        <v>4.67</v>
      </c>
      <c r="F12" s="7">
        <f t="shared" si="0"/>
        <v>4.67</v>
      </c>
      <c r="G12" s="7">
        <f t="shared" si="1"/>
        <v>4.67</v>
      </c>
    </row>
    <row r="13" spans="1:7">
      <c r="A13" s="3">
        <v>11</v>
      </c>
      <c r="B13" s="4" t="s">
        <v>26359</v>
      </c>
      <c r="C13" s="5" t="s">
        <v>6</v>
      </c>
      <c r="D13" s="6">
        <f t="shared" si="2"/>
        <v>25.899999999999995</v>
      </c>
      <c r="E13" s="6">
        <v>25.9</v>
      </c>
      <c r="F13" s="7">
        <f t="shared" si="0"/>
        <v>25.9</v>
      </c>
      <c r="G13" s="7">
        <f t="shared" si="1"/>
        <v>25.9</v>
      </c>
    </row>
    <row r="14" spans="1:7">
      <c r="A14" s="3">
        <v>12</v>
      </c>
      <c r="B14" s="8" t="s">
        <v>26360</v>
      </c>
      <c r="C14" s="5" t="s">
        <v>6</v>
      </c>
      <c r="D14" s="6">
        <f t="shared" si="2"/>
        <v>47.5</v>
      </c>
      <c r="E14" s="6">
        <v>47.5</v>
      </c>
      <c r="F14" s="7">
        <f t="shared" si="0"/>
        <v>47.5</v>
      </c>
      <c r="G14" s="7">
        <f t="shared" si="1"/>
        <v>47.5</v>
      </c>
    </row>
    <row r="15" spans="1:7">
      <c r="A15" s="10">
        <v>13</v>
      </c>
      <c r="B15" s="8" t="s">
        <v>26361</v>
      </c>
      <c r="C15" s="5" t="s">
        <v>6</v>
      </c>
      <c r="D15" s="6">
        <f t="shared" si="2"/>
        <v>479</v>
      </c>
      <c r="E15" s="6">
        <v>479</v>
      </c>
      <c r="F15" s="7">
        <v>479</v>
      </c>
      <c r="G15" s="7">
        <v>479</v>
      </c>
    </row>
    <row r="16" spans="1:7" ht="48">
      <c r="A16" s="3">
        <v>14</v>
      </c>
      <c r="B16" s="8" t="s">
        <v>26362</v>
      </c>
      <c r="C16" s="5" t="s">
        <v>6</v>
      </c>
      <c r="D16" s="6">
        <f t="shared" si="2"/>
        <v>13000</v>
      </c>
      <c r="E16" s="6">
        <v>13000</v>
      </c>
      <c r="F16" s="7">
        <v>13000</v>
      </c>
      <c r="G16" s="7">
        <v>13000</v>
      </c>
    </row>
    <row r="17" spans="1:7" ht="48">
      <c r="A17" s="3">
        <v>15</v>
      </c>
      <c r="B17" s="8" t="s">
        <v>26363</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RS_ENGENHARIA</cp:lastModifiedBy>
  <cp:revision>3</cp:revision>
  <cp:lastPrinted>2023-01-27T17:38:43Z</cp:lastPrinted>
  <dcterms:created xsi:type="dcterms:W3CDTF">2006-10-25T22:13:00Z</dcterms:created>
  <dcterms:modified xsi:type="dcterms:W3CDTF">2023-01-27T17:38:51Z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